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ersonal\Governance Gregs Team\Metrics\2025\SOM\Confidential Info\Oct 2023\"/>
    </mc:Choice>
  </mc:AlternateContent>
  <xr:revisionPtr revIDLastSave="0" documentId="13_ncr:1_{079D354B-2C60-4377-84C2-29C5A4C3951D}" xr6:coauthVersionLast="47" xr6:coauthVersionMax="47" xr10:uidLastSave="{00000000-0000-0000-0000-000000000000}"/>
  <bookViews>
    <workbookView xWindow="28680" yWindow="-120" windowWidth="29040" windowHeight="15720" xr2:uid="{2E5B1276-DBB4-4936-B2F0-45E579AAB8D2}"/>
  </bookViews>
  <sheets>
    <sheet name="All Outage Details" sheetId="3" r:id="rId1"/>
    <sheet name="Metric 3.02" sheetId="4" r:id="rId2"/>
    <sheet name="HFTD WD non-MED Summary" sheetId="5" r:id="rId3"/>
    <sheet name="OH Dlines in HFTD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C13" i="4"/>
  <c r="C14" i="4"/>
  <c r="C15" i="4"/>
  <c r="C16" i="4"/>
  <c r="C17" i="4"/>
  <c r="C18" i="4"/>
  <c r="C19" i="4"/>
  <c r="C20" i="4"/>
  <c r="C11" i="4"/>
  <c r="B21" i="4" l="1"/>
  <c r="H26" i="5"/>
  <c r="G26" i="5"/>
  <c r="F26" i="5"/>
  <c r="E26" i="5"/>
  <c r="D26" i="5"/>
  <c r="C26" i="5"/>
  <c r="O26" i="5" s="1"/>
  <c r="N19" i="5"/>
  <c r="M19" i="5"/>
  <c r="L19" i="5"/>
  <c r="K19" i="5"/>
  <c r="J19" i="5"/>
  <c r="I19" i="5"/>
  <c r="H19" i="5"/>
  <c r="G19" i="5"/>
  <c r="F19" i="5"/>
  <c r="E19" i="5"/>
  <c r="D19" i="5"/>
  <c r="C19" i="5"/>
  <c r="O16" i="5"/>
  <c r="O15" i="5"/>
  <c r="O19" i="5" s="1"/>
  <c r="O20" i="5" s="1"/>
  <c r="O14" i="5"/>
  <c r="O13" i="5"/>
  <c r="O12" i="5"/>
  <c r="O11" i="5"/>
  <c r="O10" i="5"/>
  <c r="O9" i="5"/>
  <c r="O8" i="5"/>
  <c r="O7" i="5"/>
  <c r="O6" i="5"/>
  <c r="B6" i="4"/>
  <c r="L20" i="5" l="1"/>
  <c r="L23" i="5" s="1"/>
  <c r="C20" i="5"/>
  <c r="C23" i="5" s="1"/>
  <c r="M20" i="5"/>
  <c r="M23" i="5" s="1"/>
  <c r="D20" i="5"/>
  <c r="D23" i="5" s="1"/>
  <c r="N20" i="5"/>
  <c r="N23" i="5" s="1"/>
  <c r="G20" i="5"/>
  <c r="G23" i="5" s="1"/>
  <c r="I20" i="5"/>
  <c r="I23" i="5" s="1"/>
  <c r="E20" i="5"/>
  <c r="E23" i="5" s="1"/>
  <c r="J20" i="5"/>
  <c r="J23" i="5" s="1"/>
  <c r="F20" i="5"/>
  <c r="F23" i="5" s="1"/>
  <c r="K20" i="5"/>
  <c r="K23" i="5" s="1"/>
  <c r="H20" i="5"/>
  <c r="H23" i="5" s="1"/>
  <c r="K27" i="5"/>
  <c r="M27" i="5"/>
  <c r="L27" i="5"/>
  <c r="J27" i="5"/>
  <c r="E27" i="5"/>
  <c r="D27" i="5"/>
  <c r="H27" i="5"/>
  <c r="C27" i="5"/>
  <c r="G27" i="5"/>
  <c r="I27" i="5"/>
  <c r="N27" i="5"/>
  <c r="F27" i="5"/>
  <c r="C28" i="5"/>
  <c r="D28" i="5" s="1"/>
  <c r="E28" i="5" s="1"/>
  <c r="C21" i="4"/>
  <c r="A8152" i="3"/>
  <c r="B8152" i="3" s="1"/>
  <c r="A8151" i="3"/>
  <c r="B8151" i="3" s="1"/>
  <c r="A8150" i="3"/>
  <c r="B8150" i="3" s="1"/>
  <c r="A8149" i="3"/>
  <c r="B8149" i="3" s="1"/>
  <c r="A8148" i="3"/>
  <c r="B8148" i="3" s="1"/>
  <c r="A8147" i="3"/>
  <c r="B8147" i="3" s="1"/>
  <c r="A8146" i="3"/>
  <c r="B8146" i="3" s="1"/>
  <c r="A8145" i="3"/>
  <c r="B8145" i="3" s="1"/>
  <c r="A8144" i="3"/>
  <c r="B8144" i="3" s="1"/>
  <c r="A8143" i="3"/>
  <c r="B8143" i="3" s="1"/>
  <c r="A8142" i="3"/>
  <c r="B8142" i="3" s="1"/>
  <c r="A8141" i="3"/>
  <c r="B8141" i="3" s="1"/>
  <c r="B8140" i="3"/>
  <c r="A8140" i="3"/>
  <c r="A8139" i="3"/>
  <c r="B8139" i="3" s="1"/>
  <c r="A8138" i="3"/>
  <c r="B8138" i="3" s="1"/>
  <c r="A8137" i="3"/>
  <c r="B8137" i="3" s="1"/>
  <c r="B8136" i="3"/>
  <c r="A8136" i="3"/>
  <c r="A8135" i="3"/>
  <c r="B8135" i="3" s="1"/>
  <c r="A8134" i="3"/>
  <c r="B8134" i="3" s="1"/>
  <c r="A8133" i="3"/>
  <c r="B8133" i="3" s="1"/>
  <c r="A8132" i="3"/>
  <c r="B8132" i="3" s="1"/>
  <c r="A8131" i="3"/>
  <c r="B8131" i="3" s="1"/>
  <c r="A8130" i="3"/>
  <c r="B8130" i="3" s="1"/>
  <c r="A8129" i="3"/>
  <c r="B8129" i="3" s="1"/>
  <c r="A8128" i="3"/>
  <c r="B8128" i="3" s="1"/>
  <c r="A8127" i="3"/>
  <c r="B8127" i="3" s="1"/>
  <c r="A8126" i="3"/>
  <c r="B8126" i="3" s="1"/>
  <c r="A8125" i="3"/>
  <c r="B8125" i="3" s="1"/>
  <c r="A8124" i="3"/>
  <c r="B8124" i="3" s="1"/>
  <c r="A8123" i="3"/>
  <c r="B8123" i="3" s="1"/>
  <c r="A8122" i="3"/>
  <c r="B8122" i="3" s="1"/>
  <c r="A8121" i="3"/>
  <c r="B8121" i="3" s="1"/>
  <c r="A8120" i="3"/>
  <c r="B8120" i="3" s="1"/>
  <c r="A8119" i="3"/>
  <c r="B8119" i="3" s="1"/>
  <c r="A8118" i="3"/>
  <c r="B8118" i="3" s="1"/>
  <c r="A8117" i="3"/>
  <c r="B8117" i="3" s="1"/>
  <c r="A8116" i="3"/>
  <c r="B8116" i="3" s="1"/>
  <c r="A8115" i="3"/>
  <c r="B8115" i="3" s="1"/>
  <c r="A8114" i="3"/>
  <c r="B8114" i="3" s="1"/>
  <c r="A8113" i="3"/>
  <c r="B8113" i="3" s="1"/>
  <c r="A8112" i="3"/>
  <c r="B8112" i="3" s="1"/>
  <c r="A8111" i="3"/>
  <c r="B8111" i="3" s="1"/>
  <c r="A8110" i="3"/>
  <c r="B8110" i="3" s="1"/>
  <c r="A8109" i="3"/>
  <c r="B8109" i="3" s="1"/>
  <c r="A8108" i="3"/>
  <c r="B8108" i="3" s="1"/>
  <c r="A8107" i="3"/>
  <c r="B8107" i="3" s="1"/>
  <c r="A8106" i="3"/>
  <c r="B8106" i="3" s="1"/>
  <c r="A8105" i="3"/>
  <c r="B8105" i="3" s="1"/>
  <c r="A8104" i="3"/>
  <c r="B8104" i="3" s="1"/>
  <c r="A8103" i="3"/>
  <c r="B8103" i="3" s="1"/>
  <c r="A8102" i="3"/>
  <c r="B8102" i="3" s="1"/>
  <c r="A8101" i="3"/>
  <c r="B8101" i="3" s="1"/>
  <c r="A8100" i="3"/>
  <c r="B8100" i="3" s="1"/>
  <c r="A8099" i="3"/>
  <c r="B8099" i="3" s="1"/>
  <c r="A8098" i="3"/>
  <c r="B8098" i="3" s="1"/>
  <c r="A8097" i="3"/>
  <c r="B8097" i="3" s="1"/>
  <c r="A8096" i="3"/>
  <c r="B8096" i="3" s="1"/>
  <c r="A8095" i="3"/>
  <c r="B8095" i="3" s="1"/>
  <c r="A8094" i="3"/>
  <c r="B8094" i="3" s="1"/>
  <c r="A8093" i="3"/>
  <c r="B8093" i="3" s="1"/>
  <c r="A8092" i="3"/>
  <c r="B8092" i="3" s="1"/>
  <c r="A8091" i="3"/>
  <c r="B8091" i="3" s="1"/>
  <c r="A8090" i="3"/>
  <c r="B8090" i="3" s="1"/>
  <c r="A8089" i="3"/>
  <c r="B8089" i="3" s="1"/>
  <c r="B8088" i="3"/>
  <c r="A8088" i="3"/>
  <c r="A8087" i="3"/>
  <c r="B8087" i="3" s="1"/>
  <c r="A8086" i="3"/>
  <c r="B8086" i="3" s="1"/>
  <c r="A8085" i="3"/>
  <c r="B8085" i="3" s="1"/>
  <c r="A8084" i="3"/>
  <c r="B8084" i="3" s="1"/>
  <c r="A8083" i="3"/>
  <c r="B8083" i="3" s="1"/>
  <c r="A8082" i="3"/>
  <c r="B8082" i="3" s="1"/>
  <c r="A8081" i="3"/>
  <c r="B8081" i="3" s="1"/>
  <c r="A8080" i="3"/>
  <c r="B8080" i="3" s="1"/>
  <c r="A8079" i="3"/>
  <c r="B8079" i="3" s="1"/>
  <c r="A8078" i="3"/>
  <c r="B8078" i="3" s="1"/>
  <c r="A8077" i="3"/>
  <c r="B8077" i="3" s="1"/>
  <c r="A8076" i="3"/>
  <c r="B8076" i="3" s="1"/>
  <c r="A8075" i="3"/>
  <c r="B8075" i="3" s="1"/>
  <c r="A8074" i="3"/>
  <c r="B8074" i="3" s="1"/>
  <c r="A8073" i="3"/>
  <c r="B8073" i="3" s="1"/>
  <c r="B8072" i="3"/>
  <c r="A8072" i="3"/>
  <c r="A8071" i="3"/>
  <c r="B8071" i="3" s="1"/>
  <c r="A8070" i="3"/>
  <c r="B8070" i="3" s="1"/>
  <c r="A8069" i="3"/>
  <c r="B8069" i="3" s="1"/>
  <c r="A8068" i="3"/>
  <c r="B8068" i="3" s="1"/>
  <c r="A8067" i="3"/>
  <c r="B8067" i="3" s="1"/>
  <c r="A8066" i="3"/>
  <c r="B8066" i="3" s="1"/>
  <c r="A8065" i="3"/>
  <c r="B8065" i="3" s="1"/>
  <c r="A8064" i="3"/>
  <c r="B8064" i="3" s="1"/>
  <c r="A8063" i="3"/>
  <c r="B8063" i="3" s="1"/>
  <c r="A8062" i="3"/>
  <c r="B8062" i="3" s="1"/>
  <c r="A8061" i="3"/>
  <c r="B8061" i="3" s="1"/>
  <c r="A8060" i="3"/>
  <c r="B8060" i="3" s="1"/>
  <c r="A8059" i="3"/>
  <c r="B8059" i="3" s="1"/>
  <c r="A8058" i="3"/>
  <c r="B8058" i="3" s="1"/>
  <c r="A8057" i="3"/>
  <c r="B8057" i="3" s="1"/>
  <c r="B8056" i="3"/>
  <c r="A8056" i="3"/>
  <c r="A8055" i="3"/>
  <c r="B8055" i="3" s="1"/>
  <c r="A8054" i="3"/>
  <c r="B8054" i="3" s="1"/>
  <c r="A8053" i="3"/>
  <c r="B8053" i="3" s="1"/>
  <c r="A8052" i="3"/>
  <c r="B8052" i="3" s="1"/>
  <c r="A8051" i="3"/>
  <c r="B8051" i="3" s="1"/>
  <c r="A8050" i="3"/>
  <c r="B8050" i="3" s="1"/>
  <c r="A8049" i="3"/>
  <c r="B8049" i="3" s="1"/>
  <c r="B8048" i="3"/>
  <c r="A8048" i="3"/>
  <c r="A8047" i="3"/>
  <c r="B8047" i="3" s="1"/>
  <c r="A8046" i="3"/>
  <c r="B8046" i="3" s="1"/>
  <c r="A8045" i="3"/>
  <c r="B8045" i="3" s="1"/>
  <c r="B8044" i="3"/>
  <c r="A8044" i="3"/>
  <c r="A8043" i="3"/>
  <c r="B8043" i="3" s="1"/>
  <c r="A8042" i="3"/>
  <c r="B8042" i="3" s="1"/>
  <c r="A8041" i="3"/>
  <c r="B8041" i="3" s="1"/>
  <c r="A8040" i="3"/>
  <c r="B8040" i="3" s="1"/>
  <c r="A8039" i="3"/>
  <c r="B8039" i="3" s="1"/>
  <c r="A8038" i="3"/>
  <c r="B8038" i="3" s="1"/>
  <c r="A8037" i="3"/>
  <c r="B8037" i="3" s="1"/>
  <c r="A8036" i="3"/>
  <c r="B8036" i="3" s="1"/>
  <c r="A8035" i="3"/>
  <c r="B8035" i="3" s="1"/>
  <c r="A8034" i="3"/>
  <c r="B8034" i="3" s="1"/>
  <c r="A8033" i="3"/>
  <c r="B8033" i="3" s="1"/>
  <c r="A8032" i="3"/>
  <c r="B8032" i="3" s="1"/>
  <c r="A8031" i="3"/>
  <c r="B8031" i="3" s="1"/>
  <c r="A8030" i="3"/>
  <c r="B8030" i="3" s="1"/>
  <c r="A8029" i="3"/>
  <c r="B8029" i="3" s="1"/>
  <c r="A8028" i="3"/>
  <c r="B8028" i="3" s="1"/>
  <c r="A8027" i="3"/>
  <c r="B8027" i="3" s="1"/>
  <c r="A8026" i="3"/>
  <c r="B8026" i="3" s="1"/>
  <c r="A8025" i="3"/>
  <c r="B8025" i="3" s="1"/>
  <c r="B8024" i="3"/>
  <c r="A8024" i="3"/>
  <c r="A8023" i="3"/>
  <c r="B8023" i="3" s="1"/>
  <c r="A8022" i="3"/>
  <c r="B8022" i="3" s="1"/>
  <c r="A8021" i="3"/>
  <c r="B8021" i="3" s="1"/>
  <c r="A8020" i="3"/>
  <c r="B8020" i="3" s="1"/>
  <c r="A8019" i="3"/>
  <c r="B8019" i="3" s="1"/>
  <c r="A8018" i="3"/>
  <c r="B8018" i="3" s="1"/>
  <c r="A8017" i="3"/>
  <c r="B8017" i="3" s="1"/>
  <c r="A8016" i="3"/>
  <c r="B8016" i="3" s="1"/>
  <c r="A8015" i="3"/>
  <c r="B8015" i="3" s="1"/>
  <c r="A8014" i="3"/>
  <c r="B8014" i="3" s="1"/>
  <c r="A8013" i="3"/>
  <c r="B8013" i="3" s="1"/>
  <c r="A8012" i="3"/>
  <c r="B8012" i="3" s="1"/>
  <c r="A8011" i="3"/>
  <c r="B8011" i="3" s="1"/>
  <c r="A8010" i="3"/>
  <c r="B8010" i="3" s="1"/>
  <c r="A8009" i="3"/>
  <c r="B8009" i="3" s="1"/>
  <c r="B8008" i="3"/>
  <c r="A8008" i="3"/>
  <c r="A8007" i="3"/>
  <c r="B8007" i="3" s="1"/>
  <c r="A8006" i="3"/>
  <c r="B8006" i="3" s="1"/>
  <c r="A8005" i="3"/>
  <c r="B8005" i="3" s="1"/>
  <c r="A8004" i="3"/>
  <c r="B8004" i="3" s="1"/>
  <c r="A8003" i="3"/>
  <c r="B8003" i="3" s="1"/>
  <c r="A8002" i="3"/>
  <c r="B8002" i="3" s="1"/>
  <c r="A8001" i="3"/>
  <c r="B8001" i="3" s="1"/>
  <c r="A8000" i="3"/>
  <c r="B8000" i="3" s="1"/>
  <c r="A7999" i="3"/>
  <c r="B7999" i="3" s="1"/>
  <c r="A7998" i="3"/>
  <c r="B7998" i="3" s="1"/>
  <c r="A7997" i="3"/>
  <c r="B7997" i="3" s="1"/>
  <c r="A7996" i="3"/>
  <c r="B7996" i="3" s="1"/>
  <c r="A7995" i="3"/>
  <c r="B7995" i="3" s="1"/>
  <c r="A7994" i="3"/>
  <c r="B7994" i="3" s="1"/>
  <c r="A7993" i="3"/>
  <c r="B7993" i="3" s="1"/>
  <c r="A7992" i="3"/>
  <c r="B7992" i="3" s="1"/>
  <c r="A7991" i="3"/>
  <c r="B7991" i="3" s="1"/>
  <c r="A7990" i="3"/>
  <c r="B7990" i="3" s="1"/>
  <c r="A7989" i="3"/>
  <c r="B7989" i="3" s="1"/>
  <c r="A7988" i="3"/>
  <c r="B7988" i="3" s="1"/>
  <c r="A7987" i="3"/>
  <c r="B7987" i="3" s="1"/>
  <c r="A7986" i="3"/>
  <c r="B7986" i="3" s="1"/>
  <c r="A7985" i="3"/>
  <c r="B7985" i="3" s="1"/>
  <c r="B7984" i="3"/>
  <c r="A7984" i="3"/>
  <c r="A7983" i="3"/>
  <c r="B7983" i="3" s="1"/>
  <c r="A7982" i="3"/>
  <c r="B7982" i="3" s="1"/>
  <c r="A7981" i="3"/>
  <c r="B7981" i="3" s="1"/>
  <c r="A7980" i="3"/>
  <c r="B7980" i="3" s="1"/>
  <c r="A7979" i="3"/>
  <c r="B7979" i="3" s="1"/>
  <c r="A7978" i="3"/>
  <c r="B7978" i="3" s="1"/>
  <c r="A7977" i="3"/>
  <c r="B7977" i="3" s="1"/>
  <c r="A7976" i="3"/>
  <c r="B7976" i="3" s="1"/>
  <c r="A7975" i="3"/>
  <c r="B7975" i="3" s="1"/>
  <c r="A7974" i="3"/>
  <c r="B7974" i="3" s="1"/>
  <c r="A7973" i="3"/>
  <c r="B7973" i="3" s="1"/>
  <c r="A7972" i="3"/>
  <c r="B7972" i="3" s="1"/>
  <c r="A7971" i="3"/>
  <c r="B7971" i="3" s="1"/>
  <c r="A7970" i="3"/>
  <c r="B7970" i="3" s="1"/>
  <c r="A7969" i="3"/>
  <c r="B7969" i="3" s="1"/>
  <c r="A7968" i="3"/>
  <c r="B7968" i="3" s="1"/>
  <c r="A7967" i="3"/>
  <c r="B7967" i="3" s="1"/>
  <c r="A7966" i="3"/>
  <c r="B7966" i="3" s="1"/>
  <c r="A7965" i="3"/>
  <c r="B7965" i="3" s="1"/>
  <c r="A7964" i="3"/>
  <c r="B7964" i="3" s="1"/>
  <c r="A7963" i="3"/>
  <c r="B7963" i="3" s="1"/>
  <c r="A7962" i="3"/>
  <c r="B7962" i="3" s="1"/>
  <c r="A7961" i="3"/>
  <c r="B7961" i="3" s="1"/>
  <c r="B7960" i="3"/>
  <c r="A7960" i="3"/>
  <c r="A7959" i="3"/>
  <c r="B7959" i="3" s="1"/>
  <c r="A7958" i="3"/>
  <c r="B7958" i="3" s="1"/>
  <c r="A7957" i="3"/>
  <c r="B7957" i="3" s="1"/>
  <c r="A7956" i="3"/>
  <c r="B7956" i="3" s="1"/>
  <c r="A7955" i="3"/>
  <c r="B7955" i="3" s="1"/>
  <c r="A7954" i="3"/>
  <c r="B7954" i="3" s="1"/>
  <c r="A7953" i="3"/>
  <c r="B7953" i="3" s="1"/>
  <c r="A7952" i="3"/>
  <c r="B7952" i="3" s="1"/>
  <c r="A7951" i="3"/>
  <c r="B7951" i="3" s="1"/>
  <c r="A7950" i="3"/>
  <c r="B7950" i="3" s="1"/>
  <c r="A7949" i="3"/>
  <c r="B7949" i="3" s="1"/>
  <c r="A7948" i="3"/>
  <c r="B7948" i="3" s="1"/>
  <c r="A7947" i="3"/>
  <c r="B7947" i="3" s="1"/>
  <c r="A7946" i="3"/>
  <c r="B7946" i="3" s="1"/>
  <c r="A7945" i="3"/>
  <c r="B7945" i="3" s="1"/>
  <c r="B7944" i="3"/>
  <c r="A7944" i="3"/>
  <c r="A7943" i="3"/>
  <c r="B7943" i="3" s="1"/>
  <c r="A7942" i="3"/>
  <c r="B7942" i="3" s="1"/>
  <c r="A7941" i="3"/>
  <c r="B7941" i="3" s="1"/>
  <c r="A7940" i="3"/>
  <c r="B7940" i="3" s="1"/>
  <c r="A7939" i="3"/>
  <c r="B7939" i="3" s="1"/>
  <c r="A7938" i="3"/>
  <c r="B7938" i="3" s="1"/>
  <c r="A7937" i="3"/>
  <c r="B7937" i="3" s="1"/>
  <c r="A7936" i="3"/>
  <c r="B7936" i="3" s="1"/>
  <c r="A7935" i="3"/>
  <c r="B7935" i="3" s="1"/>
  <c r="A7934" i="3"/>
  <c r="B7934" i="3" s="1"/>
  <c r="A7933" i="3"/>
  <c r="B7933" i="3" s="1"/>
  <c r="A7932" i="3"/>
  <c r="B7932" i="3" s="1"/>
  <c r="A7931" i="3"/>
  <c r="B7931" i="3" s="1"/>
  <c r="A7930" i="3"/>
  <c r="B7930" i="3" s="1"/>
  <c r="A7929" i="3"/>
  <c r="B7929" i="3" s="1"/>
  <c r="A7928" i="3"/>
  <c r="B7928" i="3" s="1"/>
  <c r="A7927" i="3"/>
  <c r="B7927" i="3" s="1"/>
  <c r="A7926" i="3"/>
  <c r="B7926" i="3" s="1"/>
  <c r="A7925" i="3"/>
  <c r="B7925" i="3" s="1"/>
  <c r="A7924" i="3"/>
  <c r="B7924" i="3" s="1"/>
  <c r="A7923" i="3"/>
  <c r="B7923" i="3" s="1"/>
  <c r="A7922" i="3"/>
  <c r="B7922" i="3" s="1"/>
  <c r="A7921" i="3"/>
  <c r="B7921" i="3" s="1"/>
  <c r="B7920" i="3"/>
  <c r="A7920" i="3"/>
  <c r="A7919" i="3"/>
  <c r="B7919" i="3" s="1"/>
  <c r="A7918" i="3"/>
  <c r="B7918" i="3" s="1"/>
  <c r="A7917" i="3"/>
  <c r="B7917" i="3" s="1"/>
  <c r="B7916" i="3"/>
  <c r="A7916" i="3"/>
  <c r="A7915" i="3"/>
  <c r="B7915" i="3" s="1"/>
  <c r="A7914" i="3"/>
  <c r="B7914" i="3" s="1"/>
  <c r="A7913" i="3"/>
  <c r="B7913" i="3" s="1"/>
  <c r="A7912" i="3"/>
  <c r="B7912" i="3" s="1"/>
  <c r="A7911" i="3"/>
  <c r="B7911" i="3" s="1"/>
  <c r="A7910" i="3"/>
  <c r="B7910" i="3" s="1"/>
  <c r="A7909" i="3"/>
  <c r="B7909" i="3" s="1"/>
  <c r="A7908" i="3"/>
  <c r="B7908" i="3" s="1"/>
  <c r="A7907" i="3"/>
  <c r="B7907" i="3" s="1"/>
  <c r="A7906" i="3"/>
  <c r="B7906" i="3" s="1"/>
  <c r="A7905" i="3"/>
  <c r="B7905" i="3" s="1"/>
  <c r="A7904" i="3"/>
  <c r="B7904" i="3" s="1"/>
  <c r="A7903" i="3"/>
  <c r="B7903" i="3" s="1"/>
  <c r="A7902" i="3"/>
  <c r="B7902" i="3" s="1"/>
  <c r="A7901" i="3"/>
  <c r="B7901" i="3" s="1"/>
  <c r="A7900" i="3"/>
  <c r="B7900" i="3" s="1"/>
  <c r="A7899" i="3"/>
  <c r="B7899" i="3" s="1"/>
  <c r="A7898" i="3"/>
  <c r="B7898" i="3" s="1"/>
  <c r="A7897" i="3"/>
  <c r="B7897" i="3" s="1"/>
  <c r="B7896" i="3"/>
  <c r="A7896" i="3"/>
  <c r="A7895" i="3"/>
  <c r="B7895" i="3" s="1"/>
  <c r="A7894" i="3"/>
  <c r="B7894" i="3" s="1"/>
  <c r="A7893" i="3"/>
  <c r="B7893" i="3" s="1"/>
  <c r="A7892" i="3"/>
  <c r="B7892" i="3" s="1"/>
  <c r="A7891" i="3"/>
  <c r="B7891" i="3" s="1"/>
  <c r="A7890" i="3"/>
  <c r="B7890" i="3" s="1"/>
  <c r="A7889" i="3"/>
  <c r="B7889" i="3" s="1"/>
  <c r="A7888" i="3"/>
  <c r="B7888" i="3" s="1"/>
  <c r="A7887" i="3"/>
  <c r="B7887" i="3" s="1"/>
  <c r="A7886" i="3"/>
  <c r="B7886" i="3" s="1"/>
  <c r="A7885" i="3"/>
  <c r="B7885" i="3" s="1"/>
  <c r="A7884" i="3"/>
  <c r="B7884" i="3" s="1"/>
  <c r="A7883" i="3"/>
  <c r="B7883" i="3" s="1"/>
  <c r="B7882" i="3"/>
  <c r="A7882" i="3"/>
  <c r="A7881" i="3"/>
  <c r="B7881" i="3" s="1"/>
  <c r="B7880" i="3"/>
  <c r="A7880" i="3"/>
  <c r="A7879" i="3"/>
  <c r="B7879" i="3" s="1"/>
  <c r="B7878" i="3"/>
  <c r="A7878" i="3"/>
  <c r="A7877" i="3"/>
  <c r="B7877" i="3" s="1"/>
  <c r="A7876" i="3"/>
  <c r="B7876" i="3" s="1"/>
  <c r="A7875" i="3"/>
  <c r="B7875" i="3" s="1"/>
  <c r="B7874" i="3"/>
  <c r="A7874" i="3"/>
  <c r="A7873" i="3"/>
  <c r="B7873" i="3" s="1"/>
  <c r="A7872" i="3"/>
  <c r="B7872" i="3" s="1"/>
  <c r="A7871" i="3"/>
  <c r="B7871" i="3" s="1"/>
  <c r="A7870" i="3"/>
  <c r="B7870" i="3" s="1"/>
  <c r="A7869" i="3"/>
  <c r="B7869" i="3" s="1"/>
  <c r="A7868" i="3"/>
  <c r="B7868" i="3" s="1"/>
  <c r="A7867" i="3"/>
  <c r="B7867" i="3" s="1"/>
  <c r="A7866" i="3"/>
  <c r="B7866" i="3" s="1"/>
  <c r="A7865" i="3"/>
  <c r="B7865" i="3" s="1"/>
  <c r="A7864" i="3"/>
  <c r="B7864" i="3" s="1"/>
  <c r="A7863" i="3"/>
  <c r="B7863" i="3" s="1"/>
  <c r="A7862" i="3"/>
  <c r="B7862" i="3" s="1"/>
  <c r="A7861" i="3"/>
  <c r="B7861" i="3" s="1"/>
  <c r="A7860" i="3"/>
  <c r="B7860" i="3" s="1"/>
  <c r="A7859" i="3"/>
  <c r="B7859" i="3" s="1"/>
  <c r="A7858" i="3"/>
  <c r="B7858" i="3" s="1"/>
  <c r="A7857" i="3"/>
  <c r="B7857" i="3" s="1"/>
  <c r="A7856" i="3"/>
  <c r="B7856" i="3" s="1"/>
  <c r="A7855" i="3"/>
  <c r="B7855" i="3" s="1"/>
  <c r="A7854" i="3"/>
  <c r="B7854" i="3" s="1"/>
  <c r="A7853" i="3"/>
  <c r="B7853" i="3" s="1"/>
  <c r="A7852" i="3"/>
  <c r="B7852" i="3" s="1"/>
  <c r="A7851" i="3"/>
  <c r="B7851" i="3" s="1"/>
  <c r="B7850" i="3"/>
  <c r="A7850" i="3"/>
  <c r="A7849" i="3"/>
  <c r="B7849" i="3" s="1"/>
  <c r="B7848" i="3"/>
  <c r="A7848" i="3"/>
  <c r="A7847" i="3"/>
  <c r="B7847" i="3" s="1"/>
  <c r="B7846" i="3"/>
  <c r="A7846" i="3"/>
  <c r="A7845" i="3"/>
  <c r="B7845" i="3" s="1"/>
  <c r="A7844" i="3"/>
  <c r="B7844" i="3" s="1"/>
  <c r="A7843" i="3"/>
  <c r="B7843" i="3" s="1"/>
  <c r="B7842" i="3"/>
  <c r="A7842" i="3"/>
  <c r="A7841" i="3"/>
  <c r="B7841" i="3" s="1"/>
  <c r="A7840" i="3"/>
  <c r="B7840" i="3" s="1"/>
  <c r="A7839" i="3"/>
  <c r="B7839" i="3" s="1"/>
  <c r="A7838" i="3"/>
  <c r="B7838" i="3" s="1"/>
  <c r="A7837" i="3"/>
  <c r="B7837" i="3" s="1"/>
  <c r="A7836" i="3"/>
  <c r="B7836" i="3" s="1"/>
  <c r="A7835" i="3"/>
  <c r="B7835" i="3" s="1"/>
  <c r="A7834" i="3"/>
  <c r="B7834" i="3" s="1"/>
  <c r="A7833" i="3"/>
  <c r="B7833" i="3" s="1"/>
  <c r="A7832" i="3"/>
  <c r="B7832" i="3" s="1"/>
  <c r="A7831" i="3"/>
  <c r="B7831" i="3" s="1"/>
  <c r="A7830" i="3"/>
  <c r="B7830" i="3" s="1"/>
  <c r="A7829" i="3"/>
  <c r="B7829" i="3" s="1"/>
  <c r="A7828" i="3"/>
  <c r="B7828" i="3" s="1"/>
  <c r="A7827" i="3"/>
  <c r="B7827" i="3" s="1"/>
  <c r="A7826" i="3"/>
  <c r="B7826" i="3" s="1"/>
  <c r="A7825" i="3"/>
  <c r="B7825" i="3" s="1"/>
  <c r="A7824" i="3"/>
  <c r="B7824" i="3" s="1"/>
  <c r="A7823" i="3"/>
  <c r="B7823" i="3" s="1"/>
  <c r="A7822" i="3"/>
  <c r="B7822" i="3" s="1"/>
  <c r="A7821" i="3"/>
  <c r="B7821" i="3" s="1"/>
  <c r="A7820" i="3"/>
  <c r="B7820" i="3" s="1"/>
  <c r="A7819" i="3"/>
  <c r="B7819" i="3" s="1"/>
  <c r="B7818" i="3"/>
  <c r="A7818" i="3"/>
  <c r="A7817" i="3"/>
  <c r="B7817" i="3" s="1"/>
  <c r="B7816" i="3"/>
  <c r="A7816" i="3"/>
  <c r="A7815" i="3"/>
  <c r="B7815" i="3" s="1"/>
  <c r="B7814" i="3"/>
  <c r="A7814" i="3"/>
  <c r="A7813" i="3"/>
  <c r="B7813" i="3" s="1"/>
  <c r="A7812" i="3"/>
  <c r="B7812" i="3" s="1"/>
  <c r="B7811" i="3"/>
  <c r="A7811" i="3"/>
  <c r="A7810" i="3"/>
  <c r="B7810" i="3" s="1"/>
  <c r="A7809" i="3"/>
  <c r="B7809" i="3" s="1"/>
  <c r="A7808" i="3"/>
  <c r="B7808" i="3" s="1"/>
  <c r="A7807" i="3"/>
  <c r="B7807" i="3" s="1"/>
  <c r="A7806" i="3"/>
  <c r="B7806" i="3" s="1"/>
  <c r="A7805" i="3"/>
  <c r="B7805" i="3" s="1"/>
  <c r="A7804" i="3"/>
  <c r="B7804" i="3" s="1"/>
  <c r="A7803" i="3"/>
  <c r="B7803" i="3" s="1"/>
  <c r="A7802" i="3"/>
  <c r="B7802" i="3" s="1"/>
  <c r="A7801" i="3"/>
  <c r="B7801" i="3" s="1"/>
  <c r="A7800" i="3"/>
  <c r="B7800" i="3" s="1"/>
  <c r="A7799" i="3"/>
  <c r="B7799" i="3" s="1"/>
  <c r="A7798" i="3"/>
  <c r="B7798" i="3" s="1"/>
  <c r="A7797" i="3"/>
  <c r="B7797" i="3" s="1"/>
  <c r="A7796" i="3"/>
  <c r="B7796" i="3" s="1"/>
  <c r="B7795" i="3"/>
  <c r="A7795" i="3"/>
  <c r="A7794" i="3"/>
  <c r="B7794" i="3" s="1"/>
  <c r="A7793" i="3"/>
  <c r="B7793" i="3" s="1"/>
  <c r="A7792" i="3"/>
  <c r="B7792" i="3" s="1"/>
  <c r="B7791" i="3"/>
  <c r="A7791" i="3"/>
  <c r="A7790" i="3"/>
  <c r="B7790" i="3" s="1"/>
  <c r="A7789" i="3"/>
  <c r="B7789" i="3" s="1"/>
  <c r="A7788" i="3"/>
  <c r="B7788" i="3" s="1"/>
  <c r="B7787" i="3"/>
  <c r="A7787" i="3"/>
  <c r="A7786" i="3"/>
  <c r="B7786" i="3" s="1"/>
  <c r="A7785" i="3"/>
  <c r="B7785" i="3" s="1"/>
  <c r="A7784" i="3"/>
  <c r="B7784" i="3" s="1"/>
  <c r="A7783" i="3"/>
  <c r="B7783" i="3" s="1"/>
  <c r="A7782" i="3"/>
  <c r="B7782" i="3" s="1"/>
  <c r="A7781" i="3"/>
  <c r="B7781" i="3" s="1"/>
  <c r="A7780" i="3"/>
  <c r="B7780" i="3" s="1"/>
  <c r="A7779" i="3"/>
  <c r="B7779" i="3" s="1"/>
  <c r="A7778" i="3"/>
  <c r="B7778" i="3" s="1"/>
  <c r="A7777" i="3"/>
  <c r="B7777" i="3" s="1"/>
  <c r="A7776" i="3"/>
  <c r="B7776" i="3" s="1"/>
  <c r="A7775" i="3"/>
  <c r="B7775" i="3" s="1"/>
  <c r="A7774" i="3"/>
  <c r="B7774" i="3" s="1"/>
  <c r="A7773" i="3"/>
  <c r="B7773" i="3" s="1"/>
  <c r="A7772" i="3"/>
  <c r="B7772" i="3" s="1"/>
  <c r="A7771" i="3"/>
  <c r="B7771" i="3" s="1"/>
  <c r="A7770" i="3"/>
  <c r="B7770" i="3" s="1"/>
  <c r="A7769" i="3"/>
  <c r="B7769" i="3" s="1"/>
  <c r="A7768" i="3"/>
  <c r="B7768" i="3" s="1"/>
  <c r="A7767" i="3"/>
  <c r="B7767" i="3" s="1"/>
  <c r="A7766" i="3"/>
  <c r="B7766" i="3" s="1"/>
  <c r="A7765" i="3"/>
  <c r="B7765" i="3" s="1"/>
  <c r="A7764" i="3"/>
  <c r="B7764" i="3" s="1"/>
  <c r="B7763" i="3"/>
  <c r="A7763" i="3"/>
  <c r="A7762" i="3"/>
  <c r="B7762" i="3" s="1"/>
  <c r="A7761" i="3"/>
  <c r="B7761" i="3" s="1"/>
  <c r="A7760" i="3"/>
  <c r="B7760" i="3" s="1"/>
  <c r="A7759" i="3"/>
  <c r="B7759" i="3" s="1"/>
  <c r="A7758" i="3"/>
  <c r="B7758" i="3" s="1"/>
  <c r="A7757" i="3"/>
  <c r="B7757" i="3" s="1"/>
  <c r="A7756" i="3"/>
  <c r="B7756" i="3" s="1"/>
  <c r="A7755" i="3"/>
  <c r="B7755" i="3" s="1"/>
  <c r="A7754" i="3"/>
  <c r="B7754" i="3" s="1"/>
  <c r="A7753" i="3"/>
  <c r="B7753" i="3" s="1"/>
  <c r="A7752" i="3"/>
  <c r="B7752" i="3" s="1"/>
  <c r="A7751" i="3"/>
  <c r="B7751" i="3" s="1"/>
  <c r="A7750" i="3"/>
  <c r="B7750" i="3" s="1"/>
  <c r="A7749" i="3"/>
  <c r="B7749" i="3" s="1"/>
  <c r="A7748" i="3"/>
  <c r="B7748" i="3" s="1"/>
  <c r="B7747" i="3"/>
  <c r="A7747" i="3"/>
  <c r="A7746" i="3"/>
  <c r="B7746" i="3" s="1"/>
  <c r="A7745" i="3"/>
  <c r="B7745" i="3" s="1"/>
  <c r="A7744" i="3"/>
  <c r="B7744" i="3" s="1"/>
  <c r="A7743" i="3"/>
  <c r="B7743" i="3" s="1"/>
  <c r="A7742" i="3"/>
  <c r="B7742" i="3" s="1"/>
  <c r="A7741" i="3"/>
  <c r="B7741" i="3" s="1"/>
  <c r="A7740" i="3"/>
  <c r="B7740" i="3" s="1"/>
  <c r="B7739" i="3"/>
  <c r="A7739" i="3"/>
  <c r="A7738" i="3"/>
  <c r="B7738" i="3" s="1"/>
  <c r="A7737" i="3"/>
  <c r="B7737" i="3" s="1"/>
  <c r="A7736" i="3"/>
  <c r="B7736" i="3" s="1"/>
  <c r="A7735" i="3"/>
  <c r="B7735" i="3" s="1"/>
  <c r="A7734" i="3"/>
  <c r="B7734" i="3" s="1"/>
  <c r="A7733" i="3"/>
  <c r="B7733" i="3" s="1"/>
  <c r="A7732" i="3"/>
  <c r="B7732" i="3" s="1"/>
  <c r="A7731" i="3"/>
  <c r="B7731" i="3" s="1"/>
  <c r="A7730" i="3"/>
  <c r="B7730" i="3" s="1"/>
  <c r="A7729" i="3"/>
  <c r="B7729" i="3" s="1"/>
  <c r="A7728" i="3"/>
  <c r="B7728" i="3" s="1"/>
  <c r="A7727" i="3"/>
  <c r="B7727" i="3" s="1"/>
  <c r="A7726" i="3"/>
  <c r="B7726" i="3" s="1"/>
  <c r="A7725" i="3"/>
  <c r="B7725" i="3" s="1"/>
  <c r="A7724" i="3"/>
  <c r="B7724" i="3" s="1"/>
  <c r="B7723" i="3"/>
  <c r="A7723" i="3"/>
  <c r="A7722" i="3"/>
  <c r="B7722" i="3" s="1"/>
  <c r="A7721" i="3"/>
  <c r="B7721" i="3" s="1"/>
  <c r="A7720" i="3"/>
  <c r="B7720" i="3" s="1"/>
  <c r="A7719" i="3"/>
  <c r="B7719" i="3" s="1"/>
  <c r="A7718" i="3"/>
  <c r="B7718" i="3" s="1"/>
  <c r="A7717" i="3"/>
  <c r="B7717" i="3" s="1"/>
  <c r="A7716" i="3"/>
  <c r="B7716" i="3" s="1"/>
  <c r="A7715" i="3"/>
  <c r="B7715" i="3" s="1"/>
  <c r="A7714" i="3"/>
  <c r="B7714" i="3" s="1"/>
  <c r="A7713" i="3"/>
  <c r="B7713" i="3" s="1"/>
  <c r="A7712" i="3"/>
  <c r="B7712" i="3" s="1"/>
  <c r="A7711" i="3"/>
  <c r="B7711" i="3" s="1"/>
  <c r="A7710" i="3"/>
  <c r="B7710" i="3" s="1"/>
  <c r="A7709" i="3"/>
  <c r="B7709" i="3" s="1"/>
  <c r="A7708" i="3"/>
  <c r="B7708" i="3" s="1"/>
  <c r="A7707" i="3"/>
  <c r="B7707" i="3" s="1"/>
  <c r="A7706" i="3"/>
  <c r="B7706" i="3" s="1"/>
  <c r="A7705" i="3"/>
  <c r="B7705" i="3" s="1"/>
  <c r="A7704" i="3"/>
  <c r="B7704" i="3" s="1"/>
  <c r="A7703" i="3"/>
  <c r="B7703" i="3" s="1"/>
  <c r="A7702" i="3"/>
  <c r="B7702" i="3" s="1"/>
  <c r="A7701" i="3"/>
  <c r="B7701" i="3" s="1"/>
  <c r="A7700" i="3"/>
  <c r="B7700" i="3" s="1"/>
  <c r="A7699" i="3"/>
  <c r="B7699" i="3" s="1"/>
  <c r="A7698" i="3"/>
  <c r="B7698" i="3" s="1"/>
  <c r="A7697" i="3"/>
  <c r="B7697" i="3" s="1"/>
  <c r="A7696" i="3"/>
  <c r="B7696" i="3" s="1"/>
  <c r="A7695" i="3"/>
  <c r="B7695" i="3" s="1"/>
  <c r="A7694" i="3"/>
  <c r="B7694" i="3" s="1"/>
  <c r="A7693" i="3"/>
  <c r="B7693" i="3" s="1"/>
  <c r="A7692" i="3"/>
  <c r="B7692" i="3" s="1"/>
  <c r="B7691" i="3"/>
  <c r="A7691" i="3"/>
  <c r="A7690" i="3"/>
  <c r="B7690" i="3" s="1"/>
  <c r="A7689" i="3"/>
  <c r="B7689" i="3" s="1"/>
  <c r="A7688" i="3"/>
  <c r="B7688" i="3" s="1"/>
  <c r="B7687" i="3"/>
  <c r="A7687" i="3"/>
  <c r="A7686" i="3"/>
  <c r="B7686" i="3" s="1"/>
  <c r="A7685" i="3"/>
  <c r="B7685" i="3" s="1"/>
  <c r="A7684" i="3"/>
  <c r="B7684" i="3" s="1"/>
  <c r="B7683" i="3"/>
  <c r="A7683" i="3"/>
  <c r="A7682" i="3"/>
  <c r="B7682" i="3" s="1"/>
  <c r="A7681" i="3"/>
  <c r="B7681" i="3" s="1"/>
  <c r="A7680" i="3"/>
  <c r="B7680" i="3" s="1"/>
  <c r="B7679" i="3"/>
  <c r="A7679" i="3"/>
  <c r="A7678" i="3"/>
  <c r="B7678" i="3" s="1"/>
  <c r="A7677" i="3"/>
  <c r="B7677" i="3" s="1"/>
  <c r="A7676" i="3"/>
  <c r="B7676" i="3" s="1"/>
  <c r="A7675" i="3"/>
  <c r="B7675" i="3" s="1"/>
  <c r="A7674" i="3"/>
  <c r="B7674" i="3" s="1"/>
  <c r="A7673" i="3"/>
  <c r="B7673" i="3" s="1"/>
  <c r="A7672" i="3"/>
  <c r="B7672" i="3" s="1"/>
  <c r="A7671" i="3"/>
  <c r="B7671" i="3" s="1"/>
  <c r="A7670" i="3"/>
  <c r="B7670" i="3" s="1"/>
  <c r="A7669" i="3"/>
  <c r="B7669" i="3" s="1"/>
  <c r="A7668" i="3"/>
  <c r="B7668" i="3" s="1"/>
  <c r="A7667" i="3"/>
  <c r="B7667" i="3" s="1"/>
  <c r="A7666" i="3"/>
  <c r="B7666" i="3" s="1"/>
  <c r="A7665" i="3"/>
  <c r="B7665" i="3" s="1"/>
  <c r="A7664" i="3"/>
  <c r="B7664" i="3" s="1"/>
  <c r="A7663" i="3"/>
  <c r="B7663" i="3" s="1"/>
  <c r="A7662" i="3"/>
  <c r="B7662" i="3" s="1"/>
  <c r="A7661" i="3"/>
  <c r="B7661" i="3" s="1"/>
  <c r="A7660" i="3"/>
  <c r="B7660" i="3" s="1"/>
  <c r="B7659" i="3"/>
  <c r="A7659" i="3"/>
  <c r="A7658" i="3"/>
  <c r="B7658" i="3" s="1"/>
  <c r="A7657" i="3"/>
  <c r="B7657" i="3" s="1"/>
  <c r="A7656" i="3"/>
  <c r="B7656" i="3" s="1"/>
  <c r="B7655" i="3"/>
  <c r="A7655" i="3"/>
  <c r="A7654" i="3"/>
  <c r="B7654" i="3" s="1"/>
  <c r="A7653" i="3"/>
  <c r="B7653" i="3" s="1"/>
  <c r="A7652" i="3"/>
  <c r="B7652" i="3" s="1"/>
  <c r="B7651" i="3"/>
  <c r="A7651" i="3"/>
  <c r="A7650" i="3"/>
  <c r="B7650" i="3" s="1"/>
  <c r="A7649" i="3"/>
  <c r="B7649" i="3" s="1"/>
  <c r="A7648" i="3"/>
  <c r="B7648" i="3" s="1"/>
  <c r="B7647" i="3"/>
  <c r="A7647" i="3"/>
  <c r="A7646" i="3"/>
  <c r="B7646" i="3" s="1"/>
  <c r="A7645" i="3"/>
  <c r="B7645" i="3" s="1"/>
  <c r="A7644" i="3"/>
  <c r="B7644" i="3" s="1"/>
  <c r="A7643" i="3"/>
  <c r="B7643" i="3" s="1"/>
  <c r="A7642" i="3"/>
  <c r="B7642" i="3" s="1"/>
  <c r="A7641" i="3"/>
  <c r="B7641" i="3" s="1"/>
  <c r="A7640" i="3"/>
  <c r="B7640" i="3" s="1"/>
  <c r="A7639" i="3"/>
  <c r="B7639" i="3" s="1"/>
  <c r="A7638" i="3"/>
  <c r="B7638" i="3" s="1"/>
  <c r="A7637" i="3"/>
  <c r="B7637" i="3" s="1"/>
  <c r="A7636" i="3"/>
  <c r="B7636" i="3" s="1"/>
  <c r="A7635" i="3"/>
  <c r="B7635" i="3" s="1"/>
  <c r="A7634" i="3"/>
  <c r="B7634" i="3" s="1"/>
  <c r="A7633" i="3"/>
  <c r="B7633" i="3" s="1"/>
  <c r="A7632" i="3"/>
  <c r="B7632" i="3" s="1"/>
  <c r="A7631" i="3"/>
  <c r="B7631" i="3" s="1"/>
  <c r="A7630" i="3"/>
  <c r="B7630" i="3" s="1"/>
  <c r="A7629" i="3"/>
  <c r="B7629" i="3" s="1"/>
  <c r="A7628" i="3"/>
  <c r="B7628" i="3" s="1"/>
  <c r="B7627" i="3"/>
  <c r="A7627" i="3"/>
  <c r="A7626" i="3"/>
  <c r="B7626" i="3" s="1"/>
  <c r="A7625" i="3"/>
  <c r="B7625" i="3" s="1"/>
  <c r="A7624" i="3"/>
  <c r="B7624" i="3" s="1"/>
  <c r="B7623" i="3"/>
  <c r="A7623" i="3"/>
  <c r="A7622" i="3"/>
  <c r="B7622" i="3" s="1"/>
  <c r="A7621" i="3"/>
  <c r="B7621" i="3" s="1"/>
  <c r="A7620" i="3"/>
  <c r="B7620" i="3" s="1"/>
  <c r="B7619" i="3"/>
  <c r="A7619" i="3"/>
  <c r="A7618" i="3"/>
  <c r="B7618" i="3" s="1"/>
  <c r="A7617" i="3"/>
  <c r="B7617" i="3" s="1"/>
  <c r="A7616" i="3"/>
  <c r="B7616" i="3" s="1"/>
  <c r="B7615" i="3"/>
  <c r="A7615" i="3"/>
  <c r="A7614" i="3"/>
  <c r="B7614" i="3" s="1"/>
  <c r="A7613" i="3"/>
  <c r="B7613" i="3" s="1"/>
  <c r="A7612" i="3"/>
  <c r="B7612" i="3" s="1"/>
  <c r="B7611" i="3"/>
  <c r="A7611" i="3"/>
  <c r="A7610" i="3"/>
  <c r="B7610" i="3" s="1"/>
  <c r="A7609" i="3"/>
  <c r="B7609" i="3" s="1"/>
  <c r="A7608" i="3"/>
  <c r="B7608" i="3" s="1"/>
  <c r="A7607" i="3"/>
  <c r="B7607" i="3" s="1"/>
  <c r="A7606" i="3"/>
  <c r="B7606" i="3" s="1"/>
  <c r="A7605" i="3"/>
  <c r="B7605" i="3" s="1"/>
  <c r="A7604" i="3"/>
  <c r="B7604" i="3" s="1"/>
  <c r="A7603" i="3"/>
  <c r="B7603" i="3" s="1"/>
  <c r="A7602" i="3"/>
  <c r="B7602" i="3" s="1"/>
  <c r="A7601" i="3"/>
  <c r="B7601" i="3" s="1"/>
  <c r="A7600" i="3"/>
  <c r="B7600" i="3" s="1"/>
  <c r="A7599" i="3"/>
  <c r="B7599" i="3" s="1"/>
  <c r="A7598" i="3"/>
  <c r="B7598" i="3" s="1"/>
  <c r="A7597" i="3"/>
  <c r="B7597" i="3" s="1"/>
  <c r="A7596" i="3"/>
  <c r="B7596" i="3" s="1"/>
  <c r="B7595" i="3"/>
  <c r="A7595" i="3"/>
  <c r="A7594" i="3"/>
  <c r="B7594" i="3" s="1"/>
  <c r="A7593" i="3"/>
  <c r="B7593" i="3" s="1"/>
  <c r="A7592" i="3"/>
  <c r="B7592" i="3" s="1"/>
  <c r="B7591" i="3"/>
  <c r="A7591" i="3"/>
  <c r="A7590" i="3"/>
  <c r="B7590" i="3" s="1"/>
  <c r="A7589" i="3"/>
  <c r="B7589" i="3" s="1"/>
  <c r="A7588" i="3"/>
  <c r="B7588" i="3" s="1"/>
  <c r="B7587" i="3"/>
  <c r="A7587" i="3"/>
  <c r="A7586" i="3"/>
  <c r="B7586" i="3" s="1"/>
  <c r="A7585" i="3"/>
  <c r="B7585" i="3" s="1"/>
  <c r="A7584" i="3"/>
  <c r="B7584" i="3" s="1"/>
  <c r="B7583" i="3"/>
  <c r="A7583" i="3"/>
  <c r="A7582" i="3"/>
  <c r="B7582" i="3" s="1"/>
  <c r="A7581" i="3"/>
  <c r="B7581" i="3" s="1"/>
  <c r="A7580" i="3"/>
  <c r="B7580" i="3" s="1"/>
  <c r="A7579" i="3"/>
  <c r="B7579" i="3" s="1"/>
  <c r="A7578" i="3"/>
  <c r="B7578" i="3" s="1"/>
  <c r="A7577" i="3"/>
  <c r="B7577" i="3" s="1"/>
  <c r="A7576" i="3"/>
  <c r="B7576" i="3" s="1"/>
  <c r="A7575" i="3"/>
  <c r="B7575" i="3" s="1"/>
  <c r="A7574" i="3"/>
  <c r="B7574" i="3" s="1"/>
  <c r="A7573" i="3"/>
  <c r="B7573" i="3" s="1"/>
  <c r="A7572" i="3"/>
  <c r="B7572" i="3" s="1"/>
  <c r="A7571" i="3"/>
  <c r="B7571" i="3" s="1"/>
  <c r="A7570" i="3"/>
  <c r="B7570" i="3" s="1"/>
  <c r="A7569" i="3"/>
  <c r="B7569" i="3" s="1"/>
  <c r="A7568" i="3"/>
  <c r="B7568" i="3" s="1"/>
  <c r="A7567" i="3"/>
  <c r="B7567" i="3" s="1"/>
  <c r="A7566" i="3"/>
  <c r="B7566" i="3" s="1"/>
  <c r="A7565" i="3"/>
  <c r="B7565" i="3" s="1"/>
  <c r="A7564" i="3"/>
  <c r="B7564" i="3" s="1"/>
  <c r="B7563" i="3"/>
  <c r="A7563" i="3"/>
  <c r="A7562" i="3"/>
  <c r="B7562" i="3" s="1"/>
  <c r="A7561" i="3"/>
  <c r="B7561" i="3" s="1"/>
  <c r="A7560" i="3"/>
  <c r="B7560" i="3" s="1"/>
  <c r="B7559" i="3"/>
  <c r="A7559" i="3"/>
  <c r="A7558" i="3"/>
  <c r="B7558" i="3" s="1"/>
  <c r="A7557" i="3"/>
  <c r="B7557" i="3" s="1"/>
  <c r="A7556" i="3"/>
  <c r="B7556" i="3" s="1"/>
  <c r="B7555" i="3"/>
  <c r="A7555" i="3"/>
  <c r="A7554" i="3"/>
  <c r="B7554" i="3" s="1"/>
  <c r="A7553" i="3"/>
  <c r="B7553" i="3" s="1"/>
  <c r="A7552" i="3"/>
  <c r="B7552" i="3" s="1"/>
  <c r="B7551" i="3"/>
  <c r="A7551" i="3"/>
  <c r="A7550" i="3"/>
  <c r="B7550" i="3" s="1"/>
  <c r="A7549" i="3"/>
  <c r="B7549" i="3" s="1"/>
  <c r="A7548" i="3"/>
  <c r="B7548" i="3" s="1"/>
  <c r="B7547" i="3"/>
  <c r="A7547" i="3"/>
  <c r="A7546" i="3"/>
  <c r="B7546" i="3" s="1"/>
  <c r="A7545" i="3"/>
  <c r="B7545" i="3" s="1"/>
  <c r="A7544" i="3"/>
  <c r="B7544" i="3" s="1"/>
  <c r="A7543" i="3"/>
  <c r="B7543" i="3" s="1"/>
  <c r="A7542" i="3"/>
  <c r="B7542" i="3" s="1"/>
  <c r="A7541" i="3"/>
  <c r="B7541" i="3" s="1"/>
  <c r="A7540" i="3"/>
  <c r="B7540" i="3" s="1"/>
  <c r="A7539" i="3"/>
  <c r="B7539" i="3" s="1"/>
  <c r="A7538" i="3"/>
  <c r="B7538" i="3" s="1"/>
  <c r="A7537" i="3"/>
  <c r="B7537" i="3" s="1"/>
  <c r="A7536" i="3"/>
  <c r="B7536" i="3" s="1"/>
  <c r="A7535" i="3"/>
  <c r="B7535" i="3" s="1"/>
  <c r="A7534" i="3"/>
  <c r="B7534" i="3" s="1"/>
  <c r="A7533" i="3"/>
  <c r="B7533" i="3" s="1"/>
  <c r="A7532" i="3"/>
  <c r="B7532" i="3" s="1"/>
  <c r="B7531" i="3"/>
  <c r="A7531" i="3"/>
  <c r="B7530" i="3"/>
  <c r="A7530" i="3"/>
  <c r="A7529" i="3"/>
  <c r="B7529" i="3" s="1"/>
  <c r="A7528" i="3"/>
  <c r="B7528" i="3" s="1"/>
  <c r="A7527" i="3"/>
  <c r="B7527" i="3" s="1"/>
  <c r="A7526" i="3"/>
  <c r="B7526" i="3" s="1"/>
  <c r="A7525" i="3"/>
  <c r="B7525" i="3" s="1"/>
  <c r="A7524" i="3"/>
  <c r="B7524" i="3" s="1"/>
  <c r="A7523" i="3"/>
  <c r="B7523" i="3" s="1"/>
  <c r="A7522" i="3"/>
  <c r="B7522" i="3" s="1"/>
  <c r="A7521" i="3"/>
  <c r="B7521" i="3" s="1"/>
  <c r="A7520" i="3"/>
  <c r="B7520" i="3" s="1"/>
  <c r="A7519" i="3"/>
  <c r="B7519" i="3" s="1"/>
  <c r="A7518" i="3"/>
  <c r="B7518" i="3" s="1"/>
  <c r="A7517" i="3"/>
  <c r="B7517" i="3" s="1"/>
  <c r="A7516" i="3"/>
  <c r="B7516" i="3" s="1"/>
  <c r="A7515" i="3"/>
  <c r="B7515" i="3" s="1"/>
  <c r="A7514" i="3"/>
  <c r="B7514" i="3" s="1"/>
  <c r="A7513" i="3"/>
  <c r="B7513" i="3" s="1"/>
  <c r="A7512" i="3"/>
  <c r="B7512" i="3" s="1"/>
  <c r="A7511" i="3"/>
  <c r="B7511" i="3" s="1"/>
  <c r="A7510" i="3"/>
  <c r="B7510" i="3" s="1"/>
  <c r="A7509" i="3"/>
  <c r="B7509" i="3" s="1"/>
  <c r="A7508" i="3"/>
  <c r="B7508" i="3" s="1"/>
  <c r="A7507" i="3"/>
  <c r="B7507" i="3" s="1"/>
  <c r="A7506" i="3"/>
  <c r="B7506" i="3" s="1"/>
  <c r="A7505" i="3"/>
  <c r="B7505" i="3" s="1"/>
  <c r="A7504" i="3"/>
  <c r="B7504" i="3" s="1"/>
  <c r="A7503" i="3"/>
  <c r="B7503" i="3" s="1"/>
  <c r="A7502" i="3"/>
  <c r="B7502" i="3" s="1"/>
  <c r="A7501" i="3"/>
  <c r="B7501" i="3" s="1"/>
  <c r="A7500" i="3"/>
  <c r="B7500" i="3" s="1"/>
  <c r="A7499" i="3"/>
  <c r="B7499" i="3" s="1"/>
  <c r="A7498" i="3"/>
  <c r="B7498" i="3" s="1"/>
  <c r="A7497" i="3"/>
  <c r="B7497" i="3" s="1"/>
  <c r="A7496" i="3"/>
  <c r="B7496" i="3" s="1"/>
  <c r="A7495" i="3"/>
  <c r="B7495" i="3" s="1"/>
  <c r="A7494" i="3"/>
  <c r="B7494" i="3" s="1"/>
  <c r="A7493" i="3"/>
  <c r="B7493" i="3" s="1"/>
  <c r="A7492" i="3"/>
  <c r="B7492" i="3" s="1"/>
  <c r="A7491" i="3"/>
  <c r="B7491" i="3" s="1"/>
  <c r="A7490" i="3"/>
  <c r="B7490" i="3" s="1"/>
  <c r="A7489" i="3"/>
  <c r="B7489" i="3" s="1"/>
  <c r="A7488" i="3"/>
  <c r="B7488" i="3" s="1"/>
  <c r="A7487" i="3"/>
  <c r="B7487" i="3" s="1"/>
  <c r="A7486" i="3"/>
  <c r="B7486" i="3" s="1"/>
  <c r="A7485" i="3"/>
  <c r="B7485" i="3" s="1"/>
  <c r="A7484" i="3"/>
  <c r="B7484" i="3" s="1"/>
  <c r="A7483" i="3"/>
  <c r="B7483" i="3" s="1"/>
  <c r="A7482" i="3"/>
  <c r="B7482" i="3" s="1"/>
  <c r="A7481" i="3"/>
  <c r="B7481" i="3" s="1"/>
  <c r="A7480" i="3"/>
  <c r="B7480" i="3" s="1"/>
  <c r="A7479" i="3"/>
  <c r="B7479" i="3" s="1"/>
  <c r="A7478" i="3"/>
  <c r="B7478" i="3" s="1"/>
  <c r="A7477" i="3"/>
  <c r="B7477" i="3" s="1"/>
  <c r="A7476" i="3"/>
  <c r="B7476" i="3" s="1"/>
  <c r="A7475" i="3"/>
  <c r="B7475" i="3" s="1"/>
  <c r="A7474" i="3"/>
  <c r="B7474" i="3" s="1"/>
  <c r="A7473" i="3"/>
  <c r="B7473" i="3" s="1"/>
  <c r="A7472" i="3"/>
  <c r="B7472" i="3" s="1"/>
  <c r="A7471" i="3"/>
  <c r="B7471" i="3" s="1"/>
  <c r="A7470" i="3"/>
  <c r="B7470" i="3" s="1"/>
  <c r="A7469" i="3"/>
  <c r="B7469" i="3" s="1"/>
  <c r="A7468" i="3"/>
  <c r="B7468" i="3" s="1"/>
  <c r="A7467" i="3"/>
  <c r="B7467" i="3" s="1"/>
  <c r="A7466" i="3"/>
  <c r="B7466" i="3" s="1"/>
  <c r="A7465" i="3"/>
  <c r="B7465" i="3" s="1"/>
  <c r="A7464" i="3"/>
  <c r="B7464" i="3" s="1"/>
  <c r="A7463" i="3"/>
  <c r="B7463" i="3" s="1"/>
  <c r="A7462" i="3"/>
  <c r="B7462" i="3" s="1"/>
  <c r="A7461" i="3"/>
  <c r="B7461" i="3" s="1"/>
  <c r="A7460" i="3"/>
  <c r="B7460" i="3" s="1"/>
  <c r="A7459" i="3"/>
  <c r="B7459" i="3" s="1"/>
  <c r="A7458" i="3"/>
  <c r="B7458" i="3" s="1"/>
  <c r="A7457" i="3"/>
  <c r="B7457" i="3" s="1"/>
  <c r="A7456" i="3"/>
  <c r="B7456" i="3" s="1"/>
  <c r="A7455" i="3"/>
  <c r="B7455" i="3" s="1"/>
  <c r="A7454" i="3"/>
  <c r="B7454" i="3" s="1"/>
  <c r="A7453" i="3"/>
  <c r="B7453" i="3" s="1"/>
  <c r="A7452" i="3"/>
  <c r="B7452" i="3" s="1"/>
  <c r="A7451" i="3"/>
  <c r="B7451" i="3" s="1"/>
  <c r="A7450" i="3"/>
  <c r="B7450" i="3" s="1"/>
  <c r="A7449" i="3"/>
  <c r="B7449" i="3" s="1"/>
  <c r="A7448" i="3"/>
  <c r="B7448" i="3" s="1"/>
  <c r="A7447" i="3"/>
  <c r="B7447" i="3" s="1"/>
  <c r="A7446" i="3"/>
  <c r="B7446" i="3" s="1"/>
  <c r="A7445" i="3"/>
  <c r="B7445" i="3" s="1"/>
  <c r="A7444" i="3"/>
  <c r="B7444" i="3" s="1"/>
  <c r="A7443" i="3"/>
  <c r="B7443" i="3" s="1"/>
  <c r="A7442" i="3"/>
  <c r="B7442" i="3" s="1"/>
  <c r="A7441" i="3"/>
  <c r="B7441" i="3" s="1"/>
  <c r="A7440" i="3"/>
  <c r="B7440" i="3" s="1"/>
  <c r="A7439" i="3"/>
  <c r="B7439" i="3" s="1"/>
  <c r="A7438" i="3"/>
  <c r="B7438" i="3" s="1"/>
  <c r="A7437" i="3"/>
  <c r="B7437" i="3" s="1"/>
  <c r="A7436" i="3"/>
  <c r="B7436" i="3" s="1"/>
  <c r="A7435" i="3"/>
  <c r="B7435" i="3" s="1"/>
  <c r="A7434" i="3"/>
  <c r="B7434" i="3" s="1"/>
  <c r="A7433" i="3"/>
  <c r="B7433" i="3" s="1"/>
  <c r="A7432" i="3"/>
  <c r="B7432" i="3" s="1"/>
  <c r="A7431" i="3"/>
  <c r="B7431" i="3" s="1"/>
  <c r="A7430" i="3"/>
  <c r="B7430" i="3" s="1"/>
  <c r="A7429" i="3"/>
  <c r="B7429" i="3" s="1"/>
  <c r="A7428" i="3"/>
  <c r="B7428" i="3" s="1"/>
  <c r="A7427" i="3"/>
  <c r="B7427" i="3" s="1"/>
  <c r="A7426" i="3"/>
  <c r="B7426" i="3" s="1"/>
  <c r="A7425" i="3"/>
  <c r="B7425" i="3" s="1"/>
  <c r="A7424" i="3"/>
  <c r="B7424" i="3" s="1"/>
  <c r="A7423" i="3"/>
  <c r="B7423" i="3" s="1"/>
  <c r="A7422" i="3"/>
  <c r="B7422" i="3" s="1"/>
  <c r="A7421" i="3"/>
  <c r="B7421" i="3" s="1"/>
  <c r="A7420" i="3"/>
  <c r="B7420" i="3" s="1"/>
  <c r="A7419" i="3"/>
  <c r="B7419" i="3" s="1"/>
  <c r="A7418" i="3"/>
  <c r="B7418" i="3" s="1"/>
  <c r="A7417" i="3"/>
  <c r="B7417" i="3" s="1"/>
  <c r="A7416" i="3"/>
  <c r="B7416" i="3" s="1"/>
  <c r="A7415" i="3"/>
  <c r="B7415" i="3" s="1"/>
  <c r="A7414" i="3"/>
  <c r="B7414" i="3" s="1"/>
  <c r="A7413" i="3"/>
  <c r="B7413" i="3" s="1"/>
  <c r="A7412" i="3"/>
  <c r="B7412" i="3" s="1"/>
  <c r="A7411" i="3"/>
  <c r="B7411" i="3" s="1"/>
  <c r="A7410" i="3"/>
  <c r="B7410" i="3" s="1"/>
  <c r="A7409" i="3"/>
  <c r="B7409" i="3" s="1"/>
  <c r="A7408" i="3"/>
  <c r="B7408" i="3" s="1"/>
  <c r="A7407" i="3"/>
  <c r="B7407" i="3" s="1"/>
  <c r="A7406" i="3"/>
  <c r="B7406" i="3" s="1"/>
  <c r="A7405" i="3"/>
  <c r="B7405" i="3" s="1"/>
  <c r="A7404" i="3"/>
  <c r="B7404" i="3" s="1"/>
  <c r="A7403" i="3"/>
  <c r="B7403" i="3" s="1"/>
  <c r="A7402" i="3"/>
  <c r="B7402" i="3" s="1"/>
  <c r="A7401" i="3"/>
  <c r="B7401" i="3" s="1"/>
  <c r="A7400" i="3"/>
  <c r="B7400" i="3" s="1"/>
  <c r="A7399" i="3"/>
  <c r="B7399" i="3" s="1"/>
  <c r="A7398" i="3"/>
  <c r="B7398" i="3" s="1"/>
  <c r="A7397" i="3"/>
  <c r="B7397" i="3" s="1"/>
  <c r="A7396" i="3"/>
  <c r="B7396" i="3" s="1"/>
  <c r="A7395" i="3"/>
  <c r="B7395" i="3" s="1"/>
  <c r="A7394" i="3"/>
  <c r="B7394" i="3" s="1"/>
  <c r="A7393" i="3"/>
  <c r="B7393" i="3" s="1"/>
  <c r="A7392" i="3"/>
  <c r="B7392" i="3" s="1"/>
  <c r="A7391" i="3"/>
  <c r="B7391" i="3" s="1"/>
  <c r="A7390" i="3"/>
  <c r="B7390" i="3" s="1"/>
  <c r="A7389" i="3"/>
  <c r="B7389" i="3" s="1"/>
  <c r="A7388" i="3"/>
  <c r="B7388" i="3" s="1"/>
  <c r="A7387" i="3"/>
  <c r="B7387" i="3" s="1"/>
  <c r="A7386" i="3"/>
  <c r="B7386" i="3" s="1"/>
  <c r="A7385" i="3"/>
  <c r="B7385" i="3" s="1"/>
  <c r="A7384" i="3"/>
  <c r="B7384" i="3" s="1"/>
  <c r="A7383" i="3"/>
  <c r="B7383" i="3" s="1"/>
  <c r="A7382" i="3"/>
  <c r="B7382" i="3" s="1"/>
  <c r="A7381" i="3"/>
  <c r="B7381" i="3" s="1"/>
  <c r="A7380" i="3"/>
  <c r="B7380" i="3" s="1"/>
  <c r="A7379" i="3"/>
  <c r="B7379" i="3" s="1"/>
  <c r="A7378" i="3"/>
  <c r="B7378" i="3" s="1"/>
  <c r="A7377" i="3"/>
  <c r="B7377" i="3" s="1"/>
  <c r="A7376" i="3"/>
  <c r="B7376" i="3" s="1"/>
  <c r="A7375" i="3"/>
  <c r="B7375" i="3" s="1"/>
  <c r="A7374" i="3"/>
  <c r="B7374" i="3" s="1"/>
  <c r="A7373" i="3"/>
  <c r="B7373" i="3" s="1"/>
  <c r="A7372" i="3"/>
  <c r="B7372" i="3" s="1"/>
  <c r="A7371" i="3"/>
  <c r="B7371" i="3" s="1"/>
  <c r="A7370" i="3"/>
  <c r="B7370" i="3" s="1"/>
  <c r="A7369" i="3"/>
  <c r="B7369" i="3" s="1"/>
  <c r="A7368" i="3"/>
  <c r="B7368" i="3" s="1"/>
  <c r="A7367" i="3"/>
  <c r="B7367" i="3" s="1"/>
  <c r="A7366" i="3"/>
  <c r="B7366" i="3" s="1"/>
  <c r="A7365" i="3"/>
  <c r="B7365" i="3" s="1"/>
  <c r="A7364" i="3"/>
  <c r="B7364" i="3" s="1"/>
  <c r="A7363" i="3"/>
  <c r="B7363" i="3" s="1"/>
  <c r="A7362" i="3"/>
  <c r="B7362" i="3" s="1"/>
  <c r="A7361" i="3"/>
  <c r="B7361" i="3" s="1"/>
  <c r="A7360" i="3"/>
  <c r="B7360" i="3" s="1"/>
  <c r="A7359" i="3"/>
  <c r="B7359" i="3" s="1"/>
  <c r="A7358" i="3"/>
  <c r="B7358" i="3" s="1"/>
  <c r="A7357" i="3"/>
  <c r="B7357" i="3" s="1"/>
  <c r="A7356" i="3"/>
  <c r="B7356" i="3" s="1"/>
  <c r="A7355" i="3"/>
  <c r="B7355" i="3" s="1"/>
  <c r="A7354" i="3"/>
  <c r="B7354" i="3" s="1"/>
  <c r="A7353" i="3"/>
  <c r="B7353" i="3" s="1"/>
  <c r="A7352" i="3"/>
  <c r="B7352" i="3" s="1"/>
  <c r="A7351" i="3"/>
  <c r="B7351" i="3" s="1"/>
  <c r="A7350" i="3"/>
  <c r="B7350" i="3" s="1"/>
  <c r="A7349" i="3"/>
  <c r="B7349" i="3" s="1"/>
  <c r="A7348" i="3"/>
  <c r="B7348" i="3" s="1"/>
  <c r="A7347" i="3"/>
  <c r="B7347" i="3" s="1"/>
  <c r="A7346" i="3"/>
  <c r="B7346" i="3" s="1"/>
  <c r="A7345" i="3"/>
  <c r="B7345" i="3" s="1"/>
  <c r="A7344" i="3"/>
  <c r="B7344" i="3" s="1"/>
  <c r="A7343" i="3"/>
  <c r="B7343" i="3" s="1"/>
  <c r="A7342" i="3"/>
  <c r="B7342" i="3" s="1"/>
  <c r="A7341" i="3"/>
  <c r="B7341" i="3" s="1"/>
  <c r="A7340" i="3"/>
  <c r="B7340" i="3" s="1"/>
  <c r="A7339" i="3"/>
  <c r="B7339" i="3" s="1"/>
  <c r="A7338" i="3"/>
  <c r="B7338" i="3" s="1"/>
  <c r="A7337" i="3"/>
  <c r="B7337" i="3" s="1"/>
  <c r="A7336" i="3"/>
  <c r="B7336" i="3" s="1"/>
  <c r="A7335" i="3"/>
  <c r="B7335" i="3" s="1"/>
  <c r="A7334" i="3"/>
  <c r="B7334" i="3" s="1"/>
  <c r="A7333" i="3"/>
  <c r="B7333" i="3" s="1"/>
  <c r="A7332" i="3"/>
  <c r="B7332" i="3" s="1"/>
  <c r="A7331" i="3"/>
  <c r="B7331" i="3" s="1"/>
  <c r="A7330" i="3"/>
  <c r="B7330" i="3" s="1"/>
  <c r="A7329" i="3"/>
  <c r="B7329" i="3" s="1"/>
  <c r="A7328" i="3"/>
  <c r="B7328" i="3" s="1"/>
  <c r="A7327" i="3"/>
  <c r="B7327" i="3" s="1"/>
  <c r="A7326" i="3"/>
  <c r="B7326" i="3" s="1"/>
  <c r="A7325" i="3"/>
  <c r="B7325" i="3" s="1"/>
  <c r="A7324" i="3"/>
  <c r="B7324" i="3" s="1"/>
  <c r="A7323" i="3"/>
  <c r="B7323" i="3" s="1"/>
  <c r="A7322" i="3"/>
  <c r="B7322" i="3" s="1"/>
  <c r="A7321" i="3"/>
  <c r="B7321" i="3" s="1"/>
  <c r="A7320" i="3"/>
  <c r="B7320" i="3" s="1"/>
  <c r="A7319" i="3"/>
  <c r="B7319" i="3" s="1"/>
  <c r="A7318" i="3"/>
  <c r="B7318" i="3" s="1"/>
  <c r="A7317" i="3"/>
  <c r="B7317" i="3" s="1"/>
  <c r="A7316" i="3"/>
  <c r="B7316" i="3" s="1"/>
  <c r="A7315" i="3"/>
  <c r="B7315" i="3" s="1"/>
  <c r="A7314" i="3"/>
  <c r="B7314" i="3" s="1"/>
  <c r="A7313" i="3"/>
  <c r="B7313" i="3" s="1"/>
  <c r="A7312" i="3"/>
  <c r="B7312" i="3" s="1"/>
  <c r="A7311" i="3"/>
  <c r="B7311" i="3" s="1"/>
  <c r="A7310" i="3"/>
  <c r="B7310" i="3" s="1"/>
  <c r="A7309" i="3"/>
  <c r="B7309" i="3" s="1"/>
  <c r="A7308" i="3"/>
  <c r="B7308" i="3" s="1"/>
  <c r="A7307" i="3"/>
  <c r="B7307" i="3" s="1"/>
  <c r="A7306" i="3"/>
  <c r="B7306" i="3" s="1"/>
  <c r="A7305" i="3"/>
  <c r="B7305" i="3" s="1"/>
  <c r="A7304" i="3"/>
  <c r="B7304" i="3" s="1"/>
  <c r="A7303" i="3"/>
  <c r="B7303" i="3" s="1"/>
  <c r="A7302" i="3"/>
  <c r="B7302" i="3" s="1"/>
  <c r="A7301" i="3"/>
  <c r="B7301" i="3" s="1"/>
  <c r="A7300" i="3"/>
  <c r="B7300" i="3" s="1"/>
  <c r="A7299" i="3"/>
  <c r="B7299" i="3" s="1"/>
  <c r="A7298" i="3"/>
  <c r="B7298" i="3" s="1"/>
  <c r="A7297" i="3"/>
  <c r="B7297" i="3" s="1"/>
  <c r="A7296" i="3"/>
  <c r="B7296" i="3" s="1"/>
  <c r="A7295" i="3"/>
  <c r="B7295" i="3" s="1"/>
  <c r="A7294" i="3"/>
  <c r="B7294" i="3" s="1"/>
  <c r="A7293" i="3"/>
  <c r="B7293" i="3" s="1"/>
  <c r="A7292" i="3"/>
  <c r="B7292" i="3" s="1"/>
  <c r="A7291" i="3"/>
  <c r="B7291" i="3" s="1"/>
  <c r="A7290" i="3"/>
  <c r="B7290" i="3" s="1"/>
  <c r="A7289" i="3"/>
  <c r="B7289" i="3" s="1"/>
  <c r="A7288" i="3"/>
  <c r="B7288" i="3" s="1"/>
  <c r="A7287" i="3"/>
  <c r="B7287" i="3" s="1"/>
  <c r="A7286" i="3"/>
  <c r="B7286" i="3" s="1"/>
  <c r="A7285" i="3"/>
  <c r="B7285" i="3" s="1"/>
  <c r="A7284" i="3"/>
  <c r="B7284" i="3" s="1"/>
  <c r="A7283" i="3"/>
  <c r="B7283" i="3" s="1"/>
  <c r="A7282" i="3"/>
  <c r="B7282" i="3" s="1"/>
  <c r="A7281" i="3"/>
  <c r="B7281" i="3" s="1"/>
  <c r="A7280" i="3"/>
  <c r="B7280" i="3" s="1"/>
  <c r="A7279" i="3"/>
  <c r="B7279" i="3" s="1"/>
  <c r="A7278" i="3"/>
  <c r="B7278" i="3" s="1"/>
  <c r="A7277" i="3"/>
  <c r="B7277" i="3" s="1"/>
  <c r="A7276" i="3"/>
  <c r="B7276" i="3" s="1"/>
  <c r="A7275" i="3"/>
  <c r="B7275" i="3" s="1"/>
  <c r="A7274" i="3"/>
  <c r="B7274" i="3" s="1"/>
  <c r="A7273" i="3"/>
  <c r="B7273" i="3" s="1"/>
  <c r="A7272" i="3"/>
  <c r="B7272" i="3" s="1"/>
  <c r="A7271" i="3"/>
  <c r="B7271" i="3" s="1"/>
  <c r="A7270" i="3"/>
  <c r="B7270" i="3" s="1"/>
  <c r="A7269" i="3"/>
  <c r="B7269" i="3" s="1"/>
  <c r="A7268" i="3"/>
  <c r="B7268" i="3" s="1"/>
  <c r="A7267" i="3"/>
  <c r="B7267" i="3" s="1"/>
  <c r="A7266" i="3"/>
  <c r="B7266" i="3" s="1"/>
  <c r="A7265" i="3"/>
  <c r="B7265" i="3" s="1"/>
  <c r="A7264" i="3"/>
  <c r="B7264" i="3" s="1"/>
  <c r="B7263" i="3"/>
  <c r="A7263" i="3"/>
  <c r="A7262" i="3"/>
  <c r="B7262" i="3" s="1"/>
  <c r="A7261" i="3"/>
  <c r="B7261" i="3" s="1"/>
  <c r="A7260" i="3"/>
  <c r="B7260" i="3" s="1"/>
  <c r="B7259" i="3"/>
  <c r="A7259" i="3"/>
  <c r="A7258" i="3"/>
  <c r="B7258" i="3" s="1"/>
  <c r="A7257" i="3"/>
  <c r="B7257" i="3" s="1"/>
  <c r="A7256" i="3"/>
  <c r="B7256" i="3" s="1"/>
  <c r="A7255" i="3"/>
  <c r="B7255" i="3" s="1"/>
  <c r="A7254" i="3"/>
  <c r="B7254" i="3" s="1"/>
  <c r="A7253" i="3"/>
  <c r="B7253" i="3" s="1"/>
  <c r="A7252" i="3"/>
  <c r="B7252" i="3" s="1"/>
  <c r="A7251" i="3"/>
  <c r="B7251" i="3" s="1"/>
  <c r="A7250" i="3"/>
  <c r="B7250" i="3" s="1"/>
  <c r="A7249" i="3"/>
  <c r="B7249" i="3" s="1"/>
  <c r="A7248" i="3"/>
  <c r="B7248" i="3" s="1"/>
  <c r="A7247" i="3"/>
  <c r="B7247" i="3" s="1"/>
  <c r="A7246" i="3"/>
  <c r="B7246" i="3" s="1"/>
  <c r="A7245" i="3"/>
  <c r="B7245" i="3" s="1"/>
  <c r="A7244" i="3"/>
  <c r="B7244" i="3" s="1"/>
  <c r="A7243" i="3"/>
  <c r="B7243" i="3" s="1"/>
  <c r="B7242" i="3"/>
  <c r="A7242" i="3"/>
  <c r="A7241" i="3"/>
  <c r="B7241" i="3" s="1"/>
  <c r="A7240" i="3"/>
  <c r="B7240" i="3" s="1"/>
  <c r="A7239" i="3"/>
  <c r="B7239" i="3" s="1"/>
  <c r="A7238" i="3"/>
  <c r="B7238" i="3" s="1"/>
  <c r="A7237" i="3"/>
  <c r="B7237" i="3" s="1"/>
  <c r="A7236" i="3"/>
  <c r="B7236" i="3" s="1"/>
  <c r="A7235" i="3"/>
  <c r="B7235" i="3" s="1"/>
  <c r="B7234" i="3"/>
  <c r="A7234" i="3"/>
  <c r="A7233" i="3"/>
  <c r="B7233" i="3" s="1"/>
  <c r="A7232" i="3"/>
  <c r="B7232" i="3" s="1"/>
  <c r="A7231" i="3"/>
  <c r="B7231" i="3" s="1"/>
  <c r="B7230" i="3"/>
  <c r="A7230" i="3"/>
  <c r="A7229" i="3"/>
  <c r="B7229" i="3" s="1"/>
  <c r="A7228" i="3"/>
  <c r="B7228" i="3" s="1"/>
  <c r="A7227" i="3"/>
  <c r="B7227" i="3" s="1"/>
  <c r="A7226" i="3"/>
  <c r="B7226" i="3" s="1"/>
  <c r="A7225" i="3"/>
  <c r="B7225" i="3" s="1"/>
  <c r="A7224" i="3"/>
  <c r="B7224" i="3" s="1"/>
  <c r="A7223" i="3"/>
  <c r="B7223" i="3" s="1"/>
  <c r="A7222" i="3"/>
  <c r="B7222" i="3" s="1"/>
  <c r="A7221" i="3"/>
  <c r="B7221" i="3" s="1"/>
  <c r="A7220" i="3"/>
  <c r="B7220" i="3" s="1"/>
  <c r="A7219" i="3"/>
  <c r="B7219" i="3" s="1"/>
  <c r="A7218" i="3"/>
  <c r="B7218" i="3" s="1"/>
  <c r="A7217" i="3"/>
  <c r="B7217" i="3" s="1"/>
  <c r="A7216" i="3"/>
  <c r="B7216" i="3" s="1"/>
  <c r="A7215" i="3"/>
  <c r="B7215" i="3" s="1"/>
  <c r="A7214" i="3"/>
  <c r="B7214" i="3" s="1"/>
  <c r="A7213" i="3"/>
  <c r="B7213" i="3" s="1"/>
  <c r="A7212" i="3"/>
  <c r="B7212" i="3" s="1"/>
  <c r="A7211" i="3"/>
  <c r="B7211" i="3" s="1"/>
  <c r="B7210" i="3"/>
  <c r="A7210" i="3"/>
  <c r="A7209" i="3"/>
  <c r="B7209" i="3" s="1"/>
  <c r="A7208" i="3"/>
  <c r="B7208" i="3" s="1"/>
  <c r="A7207" i="3"/>
  <c r="B7207" i="3" s="1"/>
  <c r="A7206" i="3"/>
  <c r="B7206" i="3" s="1"/>
  <c r="A7205" i="3"/>
  <c r="B7205" i="3" s="1"/>
  <c r="A7204" i="3"/>
  <c r="B7204" i="3" s="1"/>
  <c r="A7203" i="3"/>
  <c r="B7203" i="3" s="1"/>
  <c r="A7202" i="3"/>
  <c r="B7202" i="3" s="1"/>
  <c r="A7201" i="3"/>
  <c r="B7201" i="3" s="1"/>
  <c r="A7200" i="3"/>
  <c r="B7200" i="3" s="1"/>
  <c r="A7199" i="3"/>
  <c r="B7199" i="3" s="1"/>
  <c r="A7198" i="3"/>
  <c r="B7198" i="3" s="1"/>
  <c r="A7197" i="3"/>
  <c r="B7197" i="3" s="1"/>
  <c r="A7196" i="3"/>
  <c r="B7196" i="3" s="1"/>
  <c r="A7195" i="3"/>
  <c r="B7195" i="3" s="1"/>
  <c r="A7194" i="3"/>
  <c r="B7194" i="3" s="1"/>
  <c r="A7193" i="3"/>
  <c r="B7193" i="3" s="1"/>
  <c r="A7192" i="3"/>
  <c r="B7192" i="3" s="1"/>
  <c r="A7191" i="3"/>
  <c r="B7191" i="3" s="1"/>
  <c r="A7190" i="3"/>
  <c r="B7190" i="3" s="1"/>
  <c r="A7189" i="3"/>
  <c r="B7189" i="3" s="1"/>
  <c r="A7188" i="3"/>
  <c r="B7188" i="3" s="1"/>
  <c r="A7187" i="3"/>
  <c r="B7187" i="3" s="1"/>
  <c r="A7186" i="3"/>
  <c r="B7186" i="3" s="1"/>
  <c r="A7185" i="3"/>
  <c r="B7185" i="3" s="1"/>
  <c r="A7184" i="3"/>
  <c r="B7184" i="3" s="1"/>
  <c r="A7183" i="3"/>
  <c r="B7183" i="3" s="1"/>
  <c r="A7182" i="3"/>
  <c r="B7182" i="3" s="1"/>
  <c r="A7181" i="3"/>
  <c r="B7181" i="3" s="1"/>
  <c r="A7180" i="3"/>
  <c r="B7180" i="3" s="1"/>
  <c r="A7179" i="3"/>
  <c r="B7179" i="3" s="1"/>
  <c r="A7178" i="3"/>
  <c r="B7178" i="3" s="1"/>
  <c r="A7177" i="3"/>
  <c r="B7177" i="3" s="1"/>
  <c r="A7176" i="3"/>
  <c r="B7176" i="3" s="1"/>
  <c r="A7175" i="3"/>
  <c r="B7175" i="3" s="1"/>
  <c r="A7174" i="3"/>
  <c r="B7174" i="3" s="1"/>
  <c r="A7173" i="3"/>
  <c r="B7173" i="3" s="1"/>
  <c r="A7172" i="3"/>
  <c r="B7172" i="3" s="1"/>
  <c r="A7171" i="3"/>
  <c r="B7171" i="3" s="1"/>
  <c r="A7170" i="3"/>
  <c r="B7170" i="3" s="1"/>
  <c r="A7169" i="3"/>
  <c r="B7169" i="3" s="1"/>
  <c r="A7168" i="3"/>
  <c r="B7168" i="3" s="1"/>
  <c r="A7167" i="3"/>
  <c r="B7167" i="3" s="1"/>
  <c r="A7166" i="3"/>
  <c r="B7166" i="3" s="1"/>
  <c r="A7165" i="3"/>
  <c r="B7165" i="3" s="1"/>
  <c r="A7164" i="3"/>
  <c r="B7164" i="3" s="1"/>
  <c r="A7163" i="3"/>
  <c r="B7163" i="3" s="1"/>
  <c r="A7162" i="3"/>
  <c r="B7162" i="3" s="1"/>
  <c r="A7161" i="3"/>
  <c r="B7161" i="3" s="1"/>
  <c r="A7160" i="3"/>
  <c r="B7160" i="3" s="1"/>
  <c r="A7159" i="3"/>
  <c r="B7159" i="3" s="1"/>
  <c r="A7158" i="3"/>
  <c r="B7158" i="3" s="1"/>
  <c r="A7157" i="3"/>
  <c r="B7157" i="3" s="1"/>
  <c r="A7156" i="3"/>
  <c r="B7156" i="3" s="1"/>
  <c r="A7155" i="3"/>
  <c r="B7155" i="3" s="1"/>
  <c r="A7154" i="3"/>
  <c r="B7154" i="3" s="1"/>
  <c r="A7153" i="3"/>
  <c r="B7153" i="3" s="1"/>
  <c r="A7152" i="3"/>
  <c r="B7152" i="3" s="1"/>
  <c r="A7151" i="3"/>
  <c r="B7151" i="3" s="1"/>
  <c r="A7150" i="3"/>
  <c r="B7150" i="3" s="1"/>
  <c r="A7149" i="3"/>
  <c r="B7149" i="3" s="1"/>
  <c r="A7148" i="3"/>
  <c r="B7148" i="3" s="1"/>
  <c r="A7147" i="3"/>
  <c r="B7147" i="3" s="1"/>
  <c r="A7146" i="3"/>
  <c r="B7146" i="3" s="1"/>
  <c r="A7145" i="3"/>
  <c r="B7145" i="3" s="1"/>
  <c r="A7144" i="3"/>
  <c r="B7144" i="3" s="1"/>
  <c r="A7143" i="3"/>
  <c r="B7143" i="3" s="1"/>
  <c r="A7142" i="3"/>
  <c r="B7142" i="3" s="1"/>
  <c r="A7141" i="3"/>
  <c r="B7141" i="3" s="1"/>
  <c r="A7140" i="3"/>
  <c r="B7140" i="3" s="1"/>
  <c r="A7139" i="3"/>
  <c r="B7139" i="3" s="1"/>
  <c r="A7138" i="3"/>
  <c r="B7138" i="3" s="1"/>
  <c r="A7137" i="3"/>
  <c r="B7137" i="3" s="1"/>
  <c r="A7136" i="3"/>
  <c r="B7136" i="3" s="1"/>
  <c r="A7135" i="3"/>
  <c r="B7135" i="3" s="1"/>
  <c r="A7134" i="3"/>
  <c r="B7134" i="3" s="1"/>
  <c r="A7133" i="3"/>
  <c r="B7133" i="3" s="1"/>
  <c r="A7132" i="3"/>
  <c r="B7132" i="3" s="1"/>
  <c r="A7131" i="3"/>
  <c r="B7131" i="3" s="1"/>
  <c r="A7130" i="3"/>
  <c r="B7130" i="3" s="1"/>
  <c r="A7129" i="3"/>
  <c r="B7129" i="3" s="1"/>
  <c r="A7128" i="3"/>
  <c r="B7128" i="3" s="1"/>
  <c r="A7127" i="3"/>
  <c r="B7127" i="3" s="1"/>
  <c r="A7126" i="3"/>
  <c r="B7126" i="3" s="1"/>
  <c r="A7125" i="3"/>
  <c r="B7125" i="3" s="1"/>
  <c r="A7124" i="3"/>
  <c r="B7124" i="3" s="1"/>
  <c r="A7123" i="3"/>
  <c r="B7123" i="3" s="1"/>
  <c r="A7122" i="3"/>
  <c r="B7122" i="3" s="1"/>
  <c r="A7121" i="3"/>
  <c r="B7121" i="3" s="1"/>
  <c r="A7120" i="3"/>
  <c r="B7120" i="3" s="1"/>
  <c r="A7119" i="3"/>
  <c r="B7119" i="3" s="1"/>
  <c r="A7118" i="3"/>
  <c r="B7118" i="3" s="1"/>
  <c r="A7117" i="3"/>
  <c r="B7117" i="3" s="1"/>
  <c r="A7116" i="3"/>
  <c r="B7116" i="3" s="1"/>
  <c r="A7115" i="3"/>
  <c r="B7115" i="3" s="1"/>
  <c r="A7114" i="3"/>
  <c r="B7114" i="3" s="1"/>
  <c r="A7113" i="3"/>
  <c r="B7113" i="3" s="1"/>
  <c r="A7112" i="3"/>
  <c r="B7112" i="3" s="1"/>
  <c r="A7111" i="3"/>
  <c r="B7111" i="3" s="1"/>
  <c r="A7110" i="3"/>
  <c r="B7110" i="3" s="1"/>
  <c r="A7109" i="3"/>
  <c r="B7109" i="3" s="1"/>
  <c r="A7108" i="3"/>
  <c r="B7108" i="3" s="1"/>
  <c r="A7107" i="3"/>
  <c r="B7107" i="3" s="1"/>
  <c r="A7106" i="3"/>
  <c r="B7106" i="3" s="1"/>
  <c r="A7105" i="3"/>
  <c r="B7105" i="3" s="1"/>
  <c r="A7104" i="3"/>
  <c r="B7104" i="3" s="1"/>
  <c r="A7103" i="3"/>
  <c r="B7103" i="3" s="1"/>
  <c r="A7102" i="3"/>
  <c r="B7102" i="3" s="1"/>
  <c r="A7101" i="3"/>
  <c r="B7101" i="3" s="1"/>
  <c r="A7100" i="3"/>
  <c r="B7100" i="3" s="1"/>
  <c r="A7099" i="3"/>
  <c r="B7099" i="3" s="1"/>
  <c r="A7098" i="3"/>
  <c r="B7098" i="3" s="1"/>
  <c r="A7097" i="3"/>
  <c r="B7097" i="3" s="1"/>
  <c r="A7096" i="3"/>
  <c r="B7096" i="3" s="1"/>
  <c r="A7095" i="3"/>
  <c r="B7095" i="3" s="1"/>
  <c r="A7094" i="3"/>
  <c r="B7094" i="3" s="1"/>
  <c r="A7093" i="3"/>
  <c r="B7093" i="3" s="1"/>
  <c r="A7092" i="3"/>
  <c r="B7092" i="3" s="1"/>
  <c r="A7091" i="3"/>
  <c r="B7091" i="3" s="1"/>
  <c r="A7090" i="3"/>
  <c r="B7090" i="3" s="1"/>
  <c r="A7089" i="3"/>
  <c r="B7089" i="3" s="1"/>
  <c r="A7088" i="3"/>
  <c r="B7088" i="3" s="1"/>
  <c r="A7087" i="3"/>
  <c r="B7087" i="3" s="1"/>
  <c r="A7086" i="3"/>
  <c r="B7086" i="3" s="1"/>
  <c r="A7085" i="3"/>
  <c r="B7085" i="3" s="1"/>
  <c r="A7084" i="3"/>
  <c r="B7084" i="3" s="1"/>
  <c r="A7083" i="3"/>
  <c r="B7083" i="3" s="1"/>
  <c r="A7082" i="3"/>
  <c r="B7082" i="3" s="1"/>
  <c r="A7081" i="3"/>
  <c r="B7081" i="3" s="1"/>
  <c r="A7080" i="3"/>
  <c r="B7080" i="3" s="1"/>
  <c r="A7079" i="3"/>
  <c r="B7079" i="3" s="1"/>
  <c r="A7078" i="3"/>
  <c r="B7078" i="3" s="1"/>
  <c r="A7077" i="3"/>
  <c r="B7077" i="3" s="1"/>
  <c r="A7076" i="3"/>
  <c r="B7076" i="3" s="1"/>
  <c r="A7075" i="3"/>
  <c r="B7075" i="3" s="1"/>
  <c r="A7074" i="3"/>
  <c r="B7074" i="3" s="1"/>
  <c r="A7073" i="3"/>
  <c r="B7073" i="3" s="1"/>
  <c r="A7072" i="3"/>
  <c r="B7072" i="3" s="1"/>
  <c r="A7071" i="3"/>
  <c r="B7071" i="3" s="1"/>
  <c r="A7070" i="3"/>
  <c r="B7070" i="3" s="1"/>
  <c r="A7069" i="3"/>
  <c r="B7069" i="3" s="1"/>
  <c r="A7068" i="3"/>
  <c r="B7068" i="3" s="1"/>
  <c r="A7067" i="3"/>
  <c r="B7067" i="3" s="1"/>
  <c r="A7066" i="3"/>
  <c r="B7066" i="3" s="1"/>
  <c r="A7065" i="3"/>
  <c r="B7065" i="3" s="1"/>
  <c r="A7064" i="3"/>
  <c r="B7064" i="3" s="1"/>
  <c r="A7063" i="3"/>
  <c r="B7063" i="3" s="1"/>
  <c r="A7062" i="3"/>
  <c r="B7062" i="3" s="1"/>
  <c r="A7061" i="3"/>
  <c r="B7061" i="3" s="1"/>
  <c r="A7060" i="3"/>
  <c r="B7060" i="3" s="1"/>
  <c r="A7059" i="3"/>
  <c r="B7059" i="3" s="1"/>
  <c r="A7058" i="3"/>
  <c r="B7058" i="3" s="1"/>
  <c r="A7057" i="3"/>
  <c r="B7057" i="3" s="1"/>
  <c r="A7056" i="3"/>
  <c r="B7056" i="3" s="1"/>
  <c r="A7055" i="3"/>
  <c r="B7055" i="3" s="1"/>
  <c r="A7054" i="3"/>
  <c r="B7054" i="3" s="1"/>
  <c r="A7053" i="3"/>
  <c r="B7053" i="3" s="1"/>
  <c r="A7052" i="3"/>
  <c r="B7052" i="3" s="1"/>
  <c r="A7051" i="3"/>
  <c r="B7051" i="3" s="1"/>
  <c r="A7050" i="3"/>
  <c r="B7050" i="3" s="1"/>
  <c r="A7049" i="3"/>
  <c r="B7049" i="3" s="1"/>
  <c r="A7048" i="3"/>
  <c r="B7048" i="3" s="1"/>
  <c r="A7047" i="3"/>
  <c r="B7047" i="3" s="1"/>
  <c r="A7046" i="3"/>
  <c r="B7046" i="3" s="1"/>
  <c r="A7045" i="3"/>
  <c r="B7045" i="3" s="1"/>
  <c r="A7044" i="3"/>
  <c r="B7044" i="3" s="1"/>
  <c r="A7043" i="3"/>
  <c r="B7043" i="3" s="1"/>
  <c r="A7042" i="3"/>
  <c r="B7042" i="3" s="1"/>
  <c r="A7041" i="3"/>
  <c r="B7041" i="3" s="1"/>
  <c r="A7040" i="3"/>
  <c r="B7040" i="3" s="1"/>
  <c r="A7039" i="3"/>
  <c r="B7039" i="3" s="1"/>
  <c r="A7038" i="3"/>
  <c r="B7038" i="3" s="1"/>
  <c r="A7037" i="3"/>
  <c r="B7037" i="3" s="1"/>
  <c r="A7036" i="3"/>
  <c r="B7036" i="3" s="1"/>
  <c r="A7035" i="3"/>
  <c r="B7035" i="3" s="1"/>
  <c r="A7034" i="3"/>
  <c r="B7034" i="3" s="1"/>
  <c r="A7033" i="3"/>
  <c r="B7033" i="3" s="1"/>
  <c r="A7032" i="3"/>
  <c r="B7032" i="3" s="1"/>
  <c r="A7031" i="3"/>
  <c r="B7031" i="3" s="1"/>
  <c r="A7030" i="3"/>
  <c r="B7030" i="3" s="1"/>
  <c r="A7029" i="3"/>
  <c r="B7029" i="3" s="1"/>
  <c r="A7028" i="3"/>
  <c r="B7028" i="3" s="1"/>
  <c r="A7027" i="3"/>
  <c r="B7027" i="3" s="1"/>
  <c r="A7026" i="3"/>
  <c r="B7026" i="3" s="1"/>
  <c r="A7025" i="3"/>
  <c r="B7025" i="3" s="1"/>
  <c r="A7024" i="3"/>
  <c r="B7024" i="3" s="1"/>
  <c r="A7023" i="3"/>
  <c r="B7023" i="3" s="1"/>
  <c r="A7022" i="3"/>
  <c r="B7022" i="3" s="1"/>
  <c r="A7021" i="3"/>
  <c r="B7021" i="3" s="1"/>
  <c r="A7020" i="3"/>
  <c r="B7020" i="3" s="1"/>
  <c r="A7019" i="3"/>
  <c r="B7019" i="3" s="1"/>
  <c r="A7018" i="3"/>
  <c r="B7018" i="3" s="1"/>
  <c r="A7017" i="3"/>
  <c r="B7017" i="3" s="1"/>
  <c r="A7016" i="3"/>
  <c r="B7016" i="3" s="1"/>
  <c r="A7015" i="3"/>
  <c r="B7015" i="3" s="1"/>
  <c r="A7014" i="3"/>
  <c r="B7014" i="3" s="1"/>
  <c r="A7013" i="3"/>
  <c r="B7013" i="3" s="1"/>
  <c r="A7012" i="3"/>
  <c r="B7012" i="3" s="1"/>
  <c r="A7011" i="3"/>
  <c r="B7011" i="3" s="1"/>
  <c r="A7010" i="3"/>
  <c r="B7010" i="3" s="1"/>
  <c r="A7009" i="3"/>
  <c r="B7009" i="3" s="1"/>
  <c r="A7008" i="3"/>
  <c r="B7008" i="3" s="1"/>
  <c r="A7007" i="3"/>
  <c r="B7007" i="3" s="1"/>
  <c r="A7006" i="3"/>
  <c r="B7006" i="3" s="1"/>
  <c r="A7005" i="3"/>
  <c r="B7005" i="3" s="1"/>
  <c r="A7004" i="3"/>
  <c r="B7004" i="3" s="1"/>
  <c r="A7003" i="3"/>
  <c r="B7003" i="3" s="1"/>
  <c r="A7002" i="3"/>
  <c r="B7002" i="3" s="1"/>
  <c r="A7001" i="3"/>
  <c r="B7001" i="3" s="1"/>
  <c r="A7000" i="3"/>
  <c r="B7000" i="3" s="1"/>
  <c r="A6999" i="3"/>
  <c r="B6999" i="3" s="1"/>
  <c r="A6998" i="3"/>
  <c r="B6998" i="3" s="1"/>
  <c r="A6997" i="3"/>
  <c r="B6997" i="3" s="1"/>
  <c r="A6996" i="3"/>
  <c r="B6996" i="3" s="1"/>
  <c r="A6995" i="3"/>
  <c r="B6995" i="3" s="1"/>
  <c r="A6994" i="3"/>
  <c r="B6994" i="3" s="1"/>
  <c r="A6993" i="3"/>
  <c r="B6993" i="3" s="1"/>
  <c r="A6992" i="3"/>
  <c r="B6992" i="3" s="1"/>
  <c r="A6991" i="3"/>
  <c r="B6991" i="3" s="1"/>
  <c r="A6990" i="3"/>
  <c r="B6990" i="3" s="1"/>
  <c r="A6989" i="3"/>
  <c r="B6989" i="3" s="1"/>
  <c r="A6988" i="3"/>
  <c r="B6988" i="3" s="1"/>
  <c r="A6987" i="3"/>
  <c r="B6987" i="3" s="1"/>
  <c r="A6986" i="3"/>
  <c r="B6986" i="3" s="1"/>
  <c r="A6985" i="3"/>
  <c r="B6985" i="3" s="1"/>
  <c r="A6984" i="3"/>
  <c r="B6984" i="3" s="1"/>
  <c r="A6983" i="3"/>
  <c r="B6983" i="3" s="1"/>
  <c r="A6982" i="3"/>
  <c r="B6982" i="3" s="1"/>
  <c r="A6981" i="3"/>
  <c r="B6981" i="3" s="1"/>
  <c r="A6980" i="3"/>
  <c r="B6980" i="3" s="1"/>
  <c r="A6979" i="3"/>
  <c r="B6979" i="3" s="1"/>
  <c r="A6978" i="3"/>
  <c r="B6978" i="3" s="1"/>
  <c r="A6977" i="3"/>
  <c r="B6977" i="3" s="1"/>
  <c r="A6976" i="3"/>
  <c r="B6976" i="3" s="1"/>
  <c r="A6975" i="3"/>
  <c r="B6975" i="3" s="1"/>
  <c r="A6974" i="3"/>
  <c r="B6974" i="3" s="1"/>
  <c r="A6973" i="3"/>
  <c r="B6973" i="3" s="1"/>
  <c r="A6972" i="3"/>
  <c r="B6972" i="3" s="1"/>
  <c r="A6971" i="3"/>
  <c r="B6971" i="3" s="1"/>
  <c r="A6970" i="3"/>
  <c r="B6970" i="3" s="1"/>
  <c r="A6969" i="3"/>
  <c r="B6969" i="3" s="1"/>
  <c r="A6968" i="3"/>
  <c r="B6968" i="3" s="1"/>
  <c r="A6967" i="3"/>
  <c r="B6967" i="3" s="1"/>
  <c r="A6966" i="3"/>
  <c r="B6966" i="3" s="1"/>
  <c r="A6965" i="3"/>
  <c r="B6965" i="3" s="1"/>
  <c r="A6964" i="3"/>
  <c r="B6964" i="3" s="1"/>
  <c r="A6963" i="3"/>
  <c r="B6963" i="3" s="1"/>
  <c r="A6962" i="3"/>
  <c r="B6962" i="3" s="1"/>
  <c r="A6961" i="3"/>
  <c r="B6961" i="3" s="1"/>
  <c r="A6960" i="3"/>
  <c r="B6960" i="3" s="1"/>
  <c r="A6959" i="3"/>
  <c r="B6959" i="3" s="1"/>
  <c r="A6958" i="3"/>
  <c r="B6958" i="3" s="1"/>
  <c r="A6957" i="3"/>
  <c r="B6957" i="3" s="1"/>
  <c r="A6956" i="3"/>
  <c r="B6956" i="3" s="1"/>
  <c r="A6955" i="3"/>
  <c r="B6955" i="3" s="1"/>
  <c r="A6954" i="3"/>
  <c r="B6954" i="3" s="1"/>
  <c r="A6953" i="3"/>
  <c r="B6953" i="3" s="1"/>
  <c r="A6952" i="3"/>
  <c r="B6952" i="3" s="1"/>
  <c r="A6951" i="3"/>
  <c r="B6951" i="3" s="1"/>
  <c r="A6950" i="3"/>
  <c r="B6950" i="3" s="1"/>
  <c r="A6949" i="3"/>
  <c r="B6949" i="3" s="1"/>
  <c r="A6948" i="3"/>
  <c r="B6948" i="3" s="1"/>
  <c r="A6947" i="3"/>
  <c r="B6947" i="3" s="1"/>
  <c r="A6946" i="3"/>
  <c r="B6946" i="3" s="1"/>
  <c r="A6945" i="3"/>
  <c r="B6945" i="3" s="1"/>
  <c r="A6944" i="3"/>
  <c r="B6944" i="3" s="1"/>
  <c r="A6943" i="3"/>
  <c r="B6943" i="3" s="1"/>
  <c r="A6942" i="3"/>
  <c r="B6942" i="3" s="1"/>
  <c r="A6941" i="3"/>
  <c r="B6941" i="3" s="1"/>
  <c r="A6940" i="3"/>
  <c r="B6940" i="3" s="1"/>
  <c r="A6939" i="3"/>
  <c r="B6939" i="3" s="1"/>
  <c r="A6938" i="3"/>
  <c r="B6938" i="3" s="1"/>
  <c r="A6937" i="3"/>
  <c r="B6937" i="3" s="1"/>
  <c r="A6936" i="3"/>
  <c r="B6936" i="3" s="1"/>
  <c r="A6935" i="3"/>
  <c r="B6935" i="3" s="1"/>
  <c r="A6934" i="3"/>
  <c r="B6934" i="3" s="1"/>
  <c r="A6933" i="3"/>
  <c r="B6933" i="3" s="1"/>
  <c r="A6932" i="3"/>
  <c r="B6932" i="3" s="1"/>
  <c r="A6931" i="3"/>
  <c r="B6931" i="3" s="1"/>
  <c r="A6930" i="3"/>
  <c r="B6930" i="3" s="1"/>
  <c r="A6929" i="3"/>
  <c r="B6929" i="3" s="1"/>
  <c r="A6928" i="3"/>
  <c r="B6928" i="3" s="1"/>
  <c r="A6927" i="3"/>
  <c r="B6927" i="3" s="1"/>
  <c r="A6926" i="3"/>
  <c r="B6926" i="3" s="1"/>
  <c r="A6925" i="3"/>
  <c r="B6925" i="3" s="1"/>
  <c r="A6924" i="3"/>
  <c r="B6924" i="3" s="1"/>
  <c r="A6923" i="3"/>
  <c r="B6923" i="3" s="1"/>
  <c r="A6922" i="3"/>
  <c r="B6922" i="3" s="1"/>
  <c r="A6921" i="3"/>
  <c r="B6921" i="3" s="1"/>
  <c r="A6920" i="3"/>
  <c r="B6920" i="3" s="1"/>
  <c r="A6919" i="3"/>
  <c r="B6919" i="3" s="1"/>
  <c r="A6918" i="3"/>
  <c r="B6918" i="3" s="1"/>
  <c r="A6917" i="3"/>
  <c r="B6917" i="3" s="1"/>
  <c r="A6916" i="3"/>
  <c r="B6916" i="3" s="1"/>
  <c r="A6915" i="3"/>
  <c r="B6915" i="3" s="1"/>
  <c r="A6914" i="3"/>
  <c r="B6914" i="3" s="1"/>
  <c r="A6913" i="3"/>
  <c r="B6913" i="3" s="1"/>
  <c r="A6912" i="3"/>
  <c r="B6912" i="3" s="1"/>
  <c r="A6911" i="3"/>
  <c r="B6911" i="3" s="1"/>
  <c r="A6910" i="3"/>
  <c r="B6910" i="3" s="1"/>
  <c r="A6909" i="3"/>
  <c r="B6909" i="3" s="1"/>
  <c r="A6908" i="3"/>
  <c r="B6908" i="3" s="1"/>
  <c r="A6907" i="3"/>
  <c r="B6907" i="3" s="1"/>
  <c r="A6906" i="3"/>
  <c r="B6906" i="3" s="1"/>
  <c r="A6905" i="3"/>
  <c r="B6905" i="3" s="1"/>
  <c r="A6904" i="3"/>
  <c r="B6904" i="3" s="1"/>
  <c r="A6903" i="3"/>
  <c r="B6903" i="3" s="1"/>
  <c r="A6902" i="3"/>
  <c r="B6902" i="3" s="1"/>
  <c r="A6901" i="3"/>
  <c r="B6901" i="3" s="1"/>
  <c r="A6900" i="3"/>
  <c r="B6900" i="3" s="1"/>
  <c r="A6899" i="3"/>
  <c r="B6899" i="3" s="1"/>
  <c r="A6898" i="3"/>
  <c r="B6898" i="3" s="1"/>
  <c r="A6897" i="3"/>
  <c r="B6897" i="3" s="1"/>
  <c r="A6896" i="3"/>
  <c r="B6896" i="3" s="1"/>
  <c r="A6895" i="3"/>
  <c r="B6895" i="3" s="1"/>
  <c r="A6894" i="3"/>
  <c r="B6894" i="3" s="1"/>
  <c r="A6893" i="3"/>
  <c r="B6893" i="3" s="1"/>
  <c r="A6892" i="3"/>
  <c r="B6892" i="3" s="1"/>
  <c r="A6891" i="3"/>
  <c r="B6891" i="3" s="1"/>
  <c r="A6890" i="3"/>
  <c r="B6890" i="3" s="1"/>
  <c r="A6889" i="3"/>
  <c r="B6889" i="3" s="1"/>
  <c r="A6888" i="3"/>
  <c r="B6888" i="3" s="1"/>
  <c r="A6887" i="3"/>
  <c r="B6887" i="3" s="1"/>
  <c r="A6886" i="3"/>
  <c r="B6886" i="3" s="1"/>
  <c r="A6885" i="3"/>
  <c r="B6885" i="3" s="1"/>
  <c r="A6884" i="3"/>
  <c r="B6884" i="3" s="1"/>
  <c r="A6883" i="3"/>
  <c r="B6883" i="3" s="1"/>
  <c r="A6882" i="3"/>
  <c r="B6882" i="3" s="1"/>
  <c r="A6881" i="3"/>
  <c r="B6881" i="3" s="1"/>
  <c r="A6880" i="3"/>
  <c r="B6880" i="3" s="1"/>
  <c r="A6879" i="3"/>
  <c r="B6879" i="3" s="1"/>
  <c r="A6878" i="3"/>
  <c r="B6878" i="3" s="1"/>
  <c r="A6877" i="3"/>
  <c r="B6877" i="3" s="1"/>
  <c r="A6876" i="3"/>
  <c r="B6876" i="3" s="1"/>
  <c r="A6875" i="3"/>
  <c r="B6875" i="3" s="1"/>
  <c r="A6874" i="3"/>
  <c r="B6874" i="3" s="1"/>
  <c r="A6873" i="3"/>
  <c r="B6873" i="3" s="1"/>
  <c r="A6872" i="3"/>
  <c r="B6872" i="3" s="1"/>
  <c r="A6871" i="3"/>
  <c r="B6871" i="3" s="1"/>
  <c r="A6870" i="3"/>
  <c r="B6870" i="3" s="1"/>
  <c r="A6869" i="3"/>
  <c r="B6869" i="3" s="1"/>
  <c r="A6868" i="3"/>
  <c r="B6868" i="3" s="1"/>
  <c r="A6867" i="3"/>
  <c r="B6867" i="3" s="1"/>
  <c r="A6866" i="3"/>
  <c r="B6866" i="3" s="1"/>
  <c r="A6865" i="3"/>
  <c r="B6865" i="3" s="1"/>
  <c r="A6864" i="3"/>
  <c r="B6864" i="3" s="1"/>
  <c r="A6863" i="3"/>
  <c r="B6863" i="3" s="1"/>
  <c r="A6862" i="3"/>
  <c r="B6862" i="3" s="1"/>
  <c r="A6861" i="3"/>
  <c r="B6861" i="3" s="1"/>
  <c r="A6860" i="3"/>
  <c r="B6860" i="3" s="1"/>
  <c r="A6859" i="3"/>
  <c r="B6859" i="3" s="1"/>
  <c r="A6858" i="3"/>
  <c r="B6858" i="3" s="1"/>
  <c r="A6857" i="3"/>
  <c r="B6857" i="3" s="1"/>
  <c r="A6856" i="3"/>
  <c r="B6856" i="3" s="1"/>
  <c r="A6855" i="3"/>
  <c r="B6855" i="3" s="1"/>
  <c r="A6854" i="3"/>
  <c r="B6854" i="3" s="1"/>
  <c r="A6853" i="3"/>
  <c r="B6853" i="3" s="1"/>
  <c r="A6852" i="3"/>
  <c r="B6852" i="3" s="1"/>
  <c r="A6851" i="3"/>
  <c r="B6851" i="3" s="1"/>
  <c r="A6850" i="3"/>
  <c r="B6850" i="3" s="1"/>
  <c r="A6849" i="3"/>
  <c r="B6849" i="3" s="1"/>
  <c r="A6848" i="3"/>
  <c r="B6848" i="3" s="1"/>
  <c r="A6847" i="3"/>
  <c r="B6847" i="3" s="1"/>
  <c r="A6846" i="3"/>
  <c r="B6846" i="3" s="1"/>
  <c r="A6845" i="3"/>
  <c r="B6845" i="3" s="1"/>
  <c r="A6844" i="3"/>
  <c r="B6844" i="3" s="1"/>
  <c r="A6843" i="3"/>
  <c r="B6843" i="3" s="1"/>
  <c r="A6842" i="3"/>
  <c r="B6842" i="3" s="1"/>
  <c r="A6841" i="3"/>
  <c r="B6841" i="3" s="1"/>
  <c r="A6840" i="3"/>
  <c r="B6840" i="3" s="1"/>
  <c r="A6839" i="3"/>
  <c r="B6839" i="3" s="1"/>
  <c r="A6838" i="3"/>
  <c r="B6838" i="3" s="1"/>
  <c r="A6837" i="3"/>
  <c r="B6837" i="3" s="1"/>
  <c r="A6836" i="3"/>
  <c r="B6836" i="3" s="1"/>
  <c r="A6835" i="3"/>
  <c r="B6835" i="3" s="1"/>
  <c r="A6834" i="3"/>
  <c r="B6834" i="3" s="1"/>
  <c r="A6833" i="3"/>
  <c r="B6833" i="3" s="1"/>
  <c r="A6832" i="3"/>
  <c r="B6832" i="3" s="1"/>
  <c r="A6831" i="3"/>
  <c r="B6831" i="3" s="1"/>
  <c r="A6830" i="3"/>
  <c r="B6830" i="3" s="1"/>
  <c r="A6829" i="3"/>
  <c r="B6829" i="3" s="1"/>
  <c r="A6828" i="3"/>
  <c r="B6828" i="3" s="1"/>
  <c r="A6827" i="3"/>
  <c r="B6827" i="3" s="1"/>
  <c r="A6826" i="3"/>
  <c r="B6826" i="3" s="1"/>
  <c r="A6825" i="3"/>
  <c r="B6825" i="3" s="1"/>
  <c r="A6824" i="3"/>
  <c r="B6824" i="3" s="1"/>
  <c r="A6823" i="3"/>
  <c r="B6823" i="3" s="1"/>
  <c r="A6822" i="3"/>
  <c r="B6822" i="3" s="1"/>
  <c r="A6821" i="3"/>
  <c r="B6821" i="3" s="1"/>
  <c r="A6820" i="3"/>
  <c r="B6820" i="3" s="1"/>
  <c r="A6819" i="3"/>
  <c r="B6819" i="3" s="1"/>
  <c r="A6818" i="3"/>
  <c r="B6818" i="3" s="1"/>
  <c r="A6817" i="3"/>
  <c r="B6817" i="3" s="1"/>
  <c r="A6816" i="3"/>
  <c r="B6816" i="3" s="1"/>
  <c r="A6815" i="3"/>
  <c r="B6815" i="3" s="1"/>
  <c r="A6814" i="3"/>
  <c r="B6814" i="3" s="1"/>
  <c r="A6813" i="3"/>
  <c r="B6813" i="3" s="1"/>
  <c r="A6812" i="3"/>
  <c r="B6812" i="3" s="1"/>
  <c r="A6811" i="3"/>
  <c r="B6811" i="3" s="1"/>
  <c r="A6810" i="3"/>
  <c r="B6810" i="3" s="1"/>
  <c r="A6809" i="3"/>
  <c r="B6809" i="3" s="1"/>
  <c r="A6808" i="3"/>
  <c r="B6808" i="3" s="1"/>
  <c r="A6807" i="3"/>
  <c r="B6807" i="3" s="1"/>
  <c r="A6806" i="3"/>
  <c r="B6806" i="3" s="1"/>
  <c r="A6805" i="3"/>
  <c r="B6805" i="3" s="1"/>
  <c r="A6804" i="3"/>
  <c r="B6804" i="3" s="1"/>
  <c r="A6803" i="3"/>
  <c r="B6803" i="3" s="1"/>
  <c r="A6802" i="3"/>
  <c r="B6802" i="3" s="1"/>
  <c r="A6801" i="3"/>
  <c r="B6801" i="3" s="1"/>
  <c r="A6800" i="3"/>
  <c r="B6800" i="3" s="1"/>
  <c r="A6799" i="3"/>
  <c r="B6799" i="3" s="1"/>
  <c r="A6798" i="3"/>
  <c r="B6798" i="3" s="1"/>
  <c r="A6797" i="3"/>
  <c r="B6797" i="3" s="1"/>
  <c r="A6796" i="3"/>
  <c r="B6796" i="3" s="1"/>
  <c r="A6795" i="3"/>
  <c r="B6795" i="3" s="1"/>
  <c r="A6794" i="3"/>
  <c r="B6794" i="3" s="1"/>
  <c r="A6793" i="3"/>
  <c r="B6793" i="3" s="1"/>
  <c r="A6792" i="3"/>
  <c r="B6792" i="3" s="1"/>
  <c r="A6791" i="3"/>
  <c r="B6791" i="3" s="1"/>
  <c r="A6790" i="3"/>
  <c r="B6790" i="3" s="1"/>
  <c r="A6789" i="3"/>
  <c r="B6789" i="3" s="1"/>
  <c r="A6788" i="3"/>
  <c r="B6788" i="3" s="1"/>
  <c r="A6787" i="3"/>
  <c r="B6787" i="3" s="1"/>
  <c r="A6786" i="3"/>
  <c r="B6786" i="3" s="1"/>
  <c r="A6785" i="3"/>
  <c r="B6785" i="3" s="1"/>
  <c r="A6784" i="3"/>
  <c r="B6784" i="3" s="1"/>
  <c r="A6783" i="3"/>
  <c r="B6783" i="3" s="1"/>
  <c r="A6782" i="3"/>
  <c r="B6782" i="3" s="1"/>
  <c r="A6781" i="3"/>
  <c r="B6781" i="3" s="1"/>
  <c r="A6780" i="3"/>
  <c r="B6780" i="3" s="1"/>
  <c r="A6779" i="3"/>
  <c r="B6779" i="3" s="1"/>
  <c r="A6778" i="3"/>
  <c r="B6778" i="3" s="1"/>
  <c r="A6777" i="3"/>
  <c r="B6777" i="3" s="1"/>
  <c r="A6776" i="3"/>
  <c r="B6776" i="3" s="1"/>
  <c r="A6775" i="3"/>
  <c r="B6775" i="3" s="1"/>
  <c r="A6774" i="3"/>
  <c r="B6774" i="3" s="1"/>
  <c r="A6773" i="3"/>
  <c r="B6773" i="3" s="1"/>
  <c r="A6772" i="3"/>
  <c r="B6772" i="3" s="1"/>
  <c r="A6771" i="3"/>
  <c r="B6771" i="3" s="1"/>
  <c r="A6770" i="3"/>
  <c r="B6770" i="3" s="1"/>
  <c r="A6769" i="3"/>
  <c r="B6769" i="3" s="1"/>
  <c r="A6768" i="3"/>
  <c r="B6768" i="3" s="1"/>
  <c r="A6767" i="3"/>
  <c r="B6767" i="3" s="1"/>
  <c r="A6766" i="3"/>
  <c r="B6766" i="3" s="1"/>
  <c r="A6765" i="3"/>
  <c r="B6765" i="3" s="1"/>
  <c r="A6764" i="3"/>
  <c r="B6764" i="3" s="1"/>
  <c r="A6763" i="3"/>
  <c r="B6763" i="3" s="1"/>
  <c r="A6762" i="3"/>
  <c r="B6762" i="3" s="1"/>
  <c r="A6761" i="3"/>
  <c r="B6761" i="3" s="1"/>
  <c r="A6760" i="3"/>
  <c r="B6760" i="3" s="1"/>
  <c r="A6759" i="3"/>
  <c r="B6759" i="3" s="1"/>
  <c r="A6758" i="3"/>
  <c r="B6758" i="3" s="1"/>
  <c r="A6757" i="3"/>
  <c r="B6757" i="3" s="1"/>
  <c r="A6756" i="3"/>
  <c r="B6756" i="3" s="1"/>
  <c r="A6755" i="3"/>
  <c r="B6755" i="3" s="1"/>
  <c r="A6754" i="3"/>
  <c r="B6754" i="3" s="1"/>
  <c r="A6753" i="3"/>
  <c r="B6753" i="3" s="1"/>
  <c r="A6752" i="3"/>
  <c r="B6752" i="3" s="1"/>
  <c r="A6751" i="3"/>
  <c r="B6751" i="3" s="1"/>
  <c r="A6750" i="3"/>
  <c r="B6750" i="3" s="1"/>
  <c r="A6749" i="3"/>
  <c r="B6749" i="3" s="1"/>
  <c r="A6748" i="3"/>
  <c r="B6748" i="3" s="1"/>
  <c r="A6747" i="3"/>
  <c r="B6747" i="3" s="1"/>
  <c r="A6746" i="3"/>
  <c r="B6746" i="3" s="1"/>
  <c r="A6745" i="3"/>
  <c r="B6745" i="3" s="1"/>
  <c r="A6744" i="3"/>
  <c r="B6744" i="3" s="1"/>
  <c r="A6743" i="3"/>
  <c r="B6743" i="3" s="1"/>
  <c r="A6742" i="3"/>
  <c r="B6742" i="3" s="1"/>
  <c r="A6741" i="3"/>
  <c r="B6741" i="3" s="1"/>
  <c r="A6740" i="3"/>
  <c r="B6740" i="3" s="1"/>
  <c r="A6739" i="3"/>
  <c r="B6739" i="3" s="1"/>
  <c r="A6738" i="3"/>
  <c r="B6738" i="3" s="1"/>
  <c r="A6737" i="3"/>
  <c r="B6737" i="3" s="1"/>
  <c r="A6736" i="3"/>
  <c r="B6736" i="3" s="1"/>
  <c r="A6735" i="3"/>
  <c r="B6735" i="3" s="1"/>
  <c r="A6734" i="3"/>
  <c r="B6734" i="3" s="1"/>
  <c r="A6733" i="3"/>
  <c r="B6733" i="3" s="1"/>
  <c r="A6732" i="3"/>
  <c r="B6732" i="3" s="1"/>
  <c r="A6731" i="3"/>
  <c r="B6731" i="3" s="1"/>
  <c r="A6730" i="3"/>
  <c r="B6730" i="3" s="1"/>
  <c r="A6729" i="3"/>
  <c r="B6729" i="3" s="1"/>
  <c r="A6728" i="3"/>
  <c r="B6728" i="3" s="1"/>
  <c r="A6727" i="3"/>
  <c r="B6727" i="3" s="1"/>
  <c r="A6726" i="3"/>
  <c r="B6726" i="3" s="1"/>
  <c r="A6725" i="3"/>
  <c r="B6725" i="3" s="1"/>
  <c r="A6724" i="3"/>
  <c r="B6724" i="3" s="1"/>
  <c r="A6723" i="3"/>
  <c r="B6723" i="3" s="1"/>
  <c r="A6722" i="3"/>
  <c r="B6722" i="3" s="1"/>
  <c r="A6721" i="3"/>
  <c r="B6721" i="3" s="1"/>
  <c r="A6720" i="3"/>
  <c r="B6720" i="3" s="1"/>
  <c r="A6719" i="3"/>
  <c r="B6719" i="3" s="1"/>
  <c r="A6718" i="3"/>
  <c r="B6718" i="3" s="1"/>
  <c r="A6717" i="3"/>
  <c r="B6717" i="3" s="1"/>
  <c r="A6716" i="3"/>
  <c r="B6716" i="3" s="1"/>
  <c r="A6715" i="3"/>
  <c r="B6715" i="3" s="1"/>
  <c r="A6714" i="3"/>
  <c r="B6714" i="3" s="1"/>
  <c r="A6713" i="3"/>
  <c r="B6713" i="3" s="1"/>
  <c r="A6712" i="3"/>
  <c r="B6712" i="3" s="1"/>
  <c r="A6711" i="3"/>
  <c r="B6711" i="3" s="1"/>
  <c r="A6710" i="3"/>
  <c r="B6710" i="3" s="1"/>
  <c r="A6709" i="3"/>
  <c r="B6709" i="3" s="1"/>
  <c r="A6708" i="3"/>
  <c r="B6708" i="3" s="1"/>
  <c r="A6707" i="3"/>
  <c r="B6707" i="3" s="1"/>
  <c r="A6706" i="3"/>
  <c r="B6706" i="3" s="1"/>
  <c r="A6705" i="3"/>
  <c r="B6705" i="3" s="1"/>
  <c r="A6704" i="3"/>
  <c r="B6704" i="3" s="1"/>
  <c r="A6703" i="3"/>
  <c r="B6703" i="3" s="1"/>
  <c r="A6702" i="3"/>
  <c r="B6702" i="3" s="1"/>
  <c r="A6701" i="3"/>
  <c r="B6701" i="3" s="1"/>
  <c r="A6700" i="3"/>
  <c r="B6700" i="3" s="1"/>
  <c r="A6699" i="3"/>
  <c r="B6699" i="3" s="1"/>
  <c r="A6698" i="3"/>
  <c r="B6698" i="3" s="1"/>
  <c r="A6697" i="3"/>
  <c r="B6697" i="3" s="1"/>
  <c r="A6696" i="3"/>
  <c r="B6696" i="3" s="1"/>
  <c r="A6695" i="3"/>
  <c r="B6695" i="3" s="1"/>
  <c r="A6694" i="3"/>
  <c r="B6694" i="3" s="1"/>
  <c r="A6693" i="3"/>
  <c r="B6693" i="3" s="1"/>
  <c r="A6692" i="3"/>
  <c r="B6692" i="3" s="1"/>
  <c r="A6691" i="3"/>
  <c r="B6691" i="3" s="1"/>
  <c r="A6690" i="3"/>
  <c r="B6690" i="3" s="1"/>
  <c r="A6689" i="3"/>
  <c r="B6689" i="3" s="1"/>
  <c r="A6688" i="3"/>
  <c r="B6688" i="3" s="1"/>
  <c r="A6687" i="3"/>
  <c r="B6687" i="3" s="1"/>
  <c r="A6686" i="3"/>
  <c r="B6686" i="3" s="1"/>
  <c r="A6685" i="3"/>
  <c r="B6685" i="3" s="1"/>
  <c r="A6684" i="3"/>
  <c r="B6684" i="3" s="1"/>
  <c r="A6683" i="3"/>
  <c r="B6683" i="3" s="1"/>
  <c r="A6682" i="3"/>
  <c r="B6682" i="3" s="1"/>
  <c r="A6681" i="3"/>
  <c r="B6681" i="3" s="1"/>
  <c r="A6680" i="3"/>
  <c r="B6680" i="3" s="1"/>
  <c r="A6679" i="3"/>
  <c r="B6679" i="3" s="1"/>
  <c r="A6678" i="3"/>
  <c r="B6678" i="3" s="1"/>
  <c r="A6677" i="3"/>
  <c r="B6677" i="3" s="1"/>
  <c r="A6676" i="3"/>
  <c r="B6676" i="3" s="1"/>
  <c r="A6675" i="3"/>
  <c r="B6675" i="3" s="1"/>
  <c r="A6674" i="3"/>
  <c r="B6674" i="3" s="1"/>
  <c r="A6673" i="3"/>
  <c r="B6673" i="3" s="1"/>
  <c r="A6672" i="3"/>
  <c r="B6672" i="3" s="1"/>
  <c r="A6671" i="3"/>
  <c r="B6671" i="3" s="1"/>
  <c r="A6670" i="3"/>
  <c r="B6670" i="3" s="1"/>
  <c r="A6669" i="3"/>
  <c r="B6669" i="3" s="1"/>
  <c r="A6668" i="3"/>
  <c r="B6668" i="3" s="1"/>
  <c r="A6667" i="3"/>
  <c r="B6667" i="3" s="1"/>
  <c r="A6666" i="3"/>
  <c r="B6666" i="3" s="1"/>
  <c r="A6665" i="3"/>
  <c r="B6665" i="3" s="1"/>
  <c r="A6664" i="3"/>
  <c r="B6664" i="3" s="1"/>
  <c r="A6663" i="3"/>
  <c r="B6663" i="3" s="1"/>
  <c r="A6662" i="3"/>
  <c r="B6662" i="3" s="1"/>
  <c r="A6661" i="3"/>
  <c r="B6661" i="3" s="1"/>
  <c r="A6660" i="3"/>
  <c r="B6660" i="3" s="1"/>
  <c r="A6659" i="3"/>
  <c r="B6659" i="3" s="1"/>
  <c r="A6658" i="3"/>
  <c r="B6658" i="3" s="1"/>
  <c r="A6657" i="3"/>
  <c r="B6657" i="3" s="1"/>
  <c r="A6656" i="3"/>
  <c r="B6656" i="3" s="1"/>
  <c r="A6655" i="3"/>
  <c r="B6655" i="3" s="1"/>
  <c r="A6654" i="3"/>
  <c r="B6654" i="3" s="1"/>
  <c r="A6653" i="3"/>
  <c r="B6653" i="3" s="1"/>
  <c r="A6652" i="3"/>
  <c r="B6652" i="3" s="1"/>
  <c r="A6651" i="3"/>
  <c r="B6651" i="3" s="1"/>
  <c r="A6650" i="3"/>
  <c r="B6650" i="3" s="1"/>
  <c r="A6649" i="3"/>
  <c r="B6649" i="3" s="1"/>
  <c r="A6648" i="3"/>
  <c r="B6648" i="3" s="1"/>
  <c r="A6647" i="3"/>
  <c r="B6647" i="3" s="1"/>
  <c r="A6646" i="3"/>
  <c r="B6646" i="3" s="1"/>
  <c r="A6645" i="3"/>
  <c r="B6645" i="3" s="1"/>
  <c r="A6644" i="3"/>
  <c r="B6644" i="3" s="1"/>
  <c r="A6643" i="3"/>
  <c r="B6643" i="3" s="1"/>
  <c r="A6642" i="3"/>
  <c r="B6642" i="3" s="1"/>
  <c r="A6641" i="3"/>
  <c r="B6641" i="3" s="1"/>
  <c r="A6640" i="3"/>
  <c r="B6640" i="3" s="1"/>
  <c r="A6639" i="3"/>
  <c r="B6639" i="3" s="1"/>
  <c r="A6638" i="3"/>
  <c r="B6638" i="3" s="1"/>
  <c r="A6637" i="3"/>
  <c r="B6637" i="3" s="1"/>
  <c r="A6636" i="3"/>
  <c r="B6636" i="3" s="1"/>
  <c r="A6635" i="3"/>
  <c r="B6635" i="3" s="1"/>
  <c r="A6634" i="3"/>
  <c r="B6634" i="3" s="1"/>
  <c r="A6633" i="3"/>
  <c r="B6633" i="3" s="1"/>
  <c r="A6632" i="3"/>
  <c r="B6632" i="3" s="1"/>
  <c r="A6631" i="3"/>
  <c r="B6631" i="3" s="1"/>
  <c r="A6630" i="3"/>
  <c r="B6630" i="3" s="1"/>
  <c r="A6629" i="3"/>
  <c r="B6629" i="3" s="1"/>
  <c r="A6628" i="3"/>
  <c r="B6628" i="3" s="1"/>
  <c r="A6627" i="3"/>
  <c r="B6627" i="3" s="1"/>
  <c r="A6626" i="3"/>
  <c r="B6626" i="3" s="1"/>
  <c r="A6625" i="3"/>
  <c r="B6625" i="3" s="1"/>
  <c r="A6624" i="3"/>
  <c r="B6624" i="3" s="1"/>
  <c r="A6623" i="3"/>
  <c r="B6623" i="3" s="1"/>
  <c r="A6622" i="3"/>
  <c r="B6622" i="3" s="1"/>
  <c r="A6621" i="3"/>
  <c r="B6621" i="3" s="1"/>
  <c r="A6620" i="3"/>
  <c r="B6620" i="3" s="1"/>
  <c r="A6619" i="3"/>
  <c r="B6619" i="3" s="1"/>
  <c r="A6618" i="3"/>
  <c r="B6618" i="3" s="1"/>
  <c r="A6617" i="3"/>
  <c r="B6617" i="3" s="1"/>
  <c r="A6616" i="3"/>
  <c r="B6616" i="3" s="1"/>
  <c r="A6615" i="3"/>
  <c r="B6615" i="3" s="1"/>
  <c r="A6614" i="3"/>
  <c r="B6614" i="3" s="1"/>
  <c r="A6613" i="3"/>
  <c r="B6613" i="3" s="1"/>
  <c r="A6612" i="3"/>
  <c r="B6612" i="3" s="1"/>
  <c r="A6611" i="3"/>
  <c r="B6611" i="3" s="1"/>
  <c r="A6610" i="3"/>
  <c r="B6610" i="3" s="1"/>
  <c r="A6609" i="3"/>
  <c r="B6609" i="3" s="1"/>
  <c r="A6608" i="3"/>
  <c r="B6608" i="3" s="1"/>
  <c r="A6607" i="3"/>
  <c r="B6607" i="3" s="1"/>
  <c r="A6606" i="3"/>
  <c r="B6606" i="3" s="1"/>
  <c r="A6605" i="3"/>
  <c r="B6605" i="3" s="1"/>
  <c r="A6604" i="3"/>
  <c r="B6604" i="3" s="1"/>
  <c r="A6603" i="3"/>
  <c r="B6603" i="3" s="1"/>
  <c r="A6602" i="3"/>
  <c r="B6602" i="3" s="1"/>
  <c r="A6601" i="3"/>
  <c r="B6601" i="3" s="1"/>
  <c r="A6600" i="3"/>
  <c r="B6600" i="3" s="1"/>
  <c r="A6599" i="3"/>
  <c r="B6599" i="3" s="1"/>
  <c r="A6598" i="3"/>
  <c r="B6598" i="3" s="1"/>
  <c r="A6597" i="3"/>
  <c r="B6597" i="3" s="1"/>
  <c r="A6596" i="3"/>
  <c r="B6596" i="3" s="1"/>
  <c r="A6595" i="3"/>
  <c r="B6595" i="3" s="1"/>
  <c r="A6594" i="3"/>
  <c r="B6594" i="3" s="1"/>
  <c r="A6593" i="3"/>
  <c r="B6593" i="3" s="1"/>
  <c r="A6592" i="3"/>
  <c r="B6592" i="3" s="1"/>
  <c r="A6591" i="3"/>
  <c r="B6591" i="3" s="1"/>
  <c r="A6590" i="3"/>
  <c r="B6590" i="3" s="1"/>
  <c r="A6589" i="3"/>
  <c r="B6589" i="3" s="1"/>
  <c r="A6588" i="3"/>
  <c r="B6588" i="3" s="1"/>
  <c r="A6587" i="3"/>
  <c r="B6587" i="3" s="1"/>
  <c r="A6586" i="3"/>
  <c r="B6586" i="3" s="1"/>
  <c r="A6585" i="3"/>
  <c r="B6585" i="3" s="1"/>
  <c r="A6584" i="3"/>
  <c r="B6584" i="3" s="1"/>
  <c r="A6583" i="3"/>
  <c r="B6583" i="3" s="1"/>
  <c r="A6582" i="3"/>
  <c r="B6582" i="3" s="1"/>
  <c r="A6581" i="3"/>
  <c r="B6581" i="3" s="1"/>
  <c r="A6580" i="3"/>
  <c r="B6580" i="3" s="1"/>
  <c r="A6579" i="3"/>
  <c r="B6579" i="3" s="1"/>
  <c r="A6578" i="3"/>
  <c r="B6578" i="3" s="1"/>
  <c r="A6577" i="3"/>
  <c r="B6577" i="3" s="1"/>
  <c r="A6576" i="3"/>
  <c r="B6576" i="3" s="1"/>
  <c r="A6575" i="3"/>
  <c r="B6575" i="3" s="1"/>
  <c r="A6574" i="3"/>
  <c r="B6574" i="3" s="1"/>
  <c r="A6573" i="3"/>
  <c r="B6573" i="3" s="1"/>
  <c r="A6572" i="3"/>
  <c r="B6572" i="3" s="1"/>
  <c r="A6571" i="3"/>
  <c r="B6571" i="3" s="1"/>
  <c r="A6570" i="3"/>
  <c r="B6570" i="3" s="1"/>
  <c r="A6569" i="3"/>
  <c r="B6569" i="3" s="1"/>
  <c r="A6568" i="3"/>
  <c r="B6568" i="3" s="1"/>
  <c r="A6567" i="3"/>
  <c r="B6567" i="3" s="1"/>
  <c r="A6566" i="3"/>
  <c r="B6566" i="3" s="1"/>
  <c r="A6565" i="3"/>
  <c r="B6565" i="3" s="1"/>
  <c r="A6564" i="3"/>
  <c r="B6564" i="3" s="1"/>
  <c r="B6563" i="3"/>
  <c r="A6563" i="3"/>
  <c r="A6562" i="3"/>
  <c r="B6562" i="3" s="1"/>
  <c r="A6561" i="3"/>
  <c r="B6561" i="3" s="1"/>
  <c r="A6560" i="3"/>
  <c r="B6560" i="3" s="1"/>
  <c r="B6559" i="3"/>
  <c r="A6559" i="3"/>
  <c r="A6558" i="3"/>
  <c r="B6558" i="3" s="1"/>
  <c r="A6557" i="3"/>
  <c r="B6557" i="3" s="1"/>
  <c r="A6556" i="3"/>
  <c r="B6556" i="3" s="1"/>
  <c r="B6555" i="3"/>
  <c r="A6555" i="3"/>
  <c r="A6554" i="3"/>
  <c r="B6554" i="3" s="1"/>
  <c r="A6553" i="3"/>
  <c r="B6553" i="3" s="1"/>
  <c r="A6552" i="3"/>
  <c r="B6552" i="3" s="1"/>
  <c r="A6551" i="3"/>
  <c r="B6551" i="3" s="1"/>
  <c r="A6550" i="3"/>
  <c r="B6550" i="3" s="1"/>
  <c r="A6549" i="3"/>
  <c r="B6549" i="3" s="1"/>
  <c r="A6548" i="3"/>
  <c r="B6548" i="3" s="1"/>
  <c r="A6547" i="3"/>
  <c r="B6547" i="3" s="1"/>
  <c r="A6546" i="3"/>
  <c r="B6546" i="3" s="1"/>
  <c r="A6545" i="3"/>
  <c r="B6545" i="3" s="1"/>
  <c r="A6544" i="3"/>
  <c r="B6544" i="3" s="1"/>
  <c r="B6543" i="3"/>
  <c r="A6543" i="3"/>
  <c r="A6542" i="3"/>
  <c r="B6542" i="3" s="1"/>
  <c r="A6541" i="3"/>
  <c r="B6541" i="3" s="1"/>
  <c r="A6540" i="3"/>
  <c r="B6540" i="3" s="1"/>
  <c r="A6539" i="3"/>
  <c r="B6539" i="3" s="1"/>
  <c r="A6538" i="3"/>
  <c r="B6538" i="3" s="1"/>
  <c r="A6537" i="3"/>
  <c r="B6537" i="3" s="1"/>
  <c r="A6536" i="3"/>
  <c r="B6536" i="3" s="1"/>
  <c r="A6535" i="3"/>
  <c r="B6535" i="3" s="1"/>
  <c r="A6534" i="3"/>
  <c r="B6534" i="3" s="1"/>
  <c r="A6533" i="3"/>
  <c r="B6533" i="3" s="1"/>
  <c r="A6532" i="3"/>
  <c r="B6532" i="3" s="1"/>
  <c r="A6531" i="3"/>
  <c r="B6531" i="3" s="1"/>
  <c r="A6530" i="3"/>
  <c r="B6530" i="3" s="1"/>
  <c r="A6529" i="3"/>
  <c r="B6529" i="3" s="1"/>
  <c r="A6528" i="3"/>
  <c r="B6528" i="3" s="1"/>
  <c r="A6527" i="3"/>
  <c r="B6527" i="3" s="1"/>
  <c r="A6526" i="3"/>
  <c r="B6526" i="3" s="1"/>
  <c r="A6525" i="3"/>
  <c r="B6525" i="3" s="1"/>
  <c r="A6524" i="3"/>
  <c r="B6524" i="3" s="1"/>
  <c r="A6523" i="3"/>
  <c r="B6523" i="3" s="1"/>
  <c r="A6522" i="3"/>
  <c r="B6522" i="3" s="1"/>
  <c r="A6521" i="3"/>
  <c r="B6521" i="3" s="1"/>
  <c r="A6520" i="3"/>
  <c r="B6520" i="3" s="1"/>
  <c r="A6519" i="3"/>
  <c r="B6519" i="3" s="1"/>
  <c r="A6518" i="3"/>
  <c r="B6518" i="3" s="1"/>
  <c r="A6517" i="3"/>
  <c r="B6517" i="3" s="1"/>
  <c r="A6516" i="3"/>
  <c r="B6516" i="3" s="1"/>
  <c r="A6515" i="3"/>
  <c r="B6515" i="3" s="1"/>
  <c r="A6514" i="3"/>
  <c r="B6514" i="3" s="1"/>
  <c r="A6513" i="3"/>
  <c r="B6513" i="3" s="1"/>
  <c r="A6512" i="3"/>
  <c r="B6512" i="3" s="1"/>
  <c r="A6511" i="3"/>
  <c r="B6511" i="3" s="1"/>
  <c r="A6510" i="3"/>
  <c r="B6510" i="3" s="1"/>
  <c r="A6509" i="3"/>
  <c r="B6509" i="3" s="1"/>
  <c r="A6508" i="3"/>
  <c r="B6508" i="3" s="1"/>
  <c r="A6507" i="3"/>
  <c r="B6507" i="3" s="1"/>
  <c r="A6506" i="3"/>
  <c r="B6506" i="3" s="1"/>
  <c r="A6505" i="3"/>
  <c r="B6505" i="3" s="1"/>
  <c r="A6504" i="3"/>
  <c r="B6504" i="3" s="1"/>
  <c r="A6503" i="3"/>
  <c r="B6503" i="3" s="1"/>
  <c r="A6502" i="3"/>
  <c r="B6502" i="3" s="1"/>
  <c r="A6501" i="3"/>
  <c r="B6501" i="3" s="1"/>
  <c r="A6500" i="3"/>
  <c r="B6500" i="3" s="1"/>
  <c r="A6499" i="3"/>
  <c r="B6499" i="3" s="1"/>
  <c r="A6498" i="3"/>
  <c r="B6498" i="3" s="1"/>
  <c r="A6497" i="3"/>
  <c r="B6497" i="3" s="1"/>
  <c r="A6496" i="3"/>
  <c r="B6496" i="3" s="1"/>
  <c r="A6495" i="3"/>
  <c r="B6495" i="3" s="1"/>
  <c r="A6494" i="3"/>
  <c r="B6494" i="3" s="1"/>
  <c r="A6493" i="3"/>
  <c r="B6493" i="3" s="1"/>
  <c r="A6492" i="3"/>
  <c r="B6492" i="3" s="1"/>
  <c r="A6491" i="3"/>
  <c r="B6491" i="3" s="1"/>
  <c r="A6490" i="3"/>
  <c r="B6490" i="3" s="1"/>
  <c r="A6489" i="3"/>
  <c r="B6489" i="3" s="1"/>
  <c r="A6488" i="3"/>
  <c r="B6488" i="3" s="1"/>
  <c r="A6487" i="3"/>
  <c r="B6487" i="3" s="1"/>
  <c r="A6486" i="3"/>
  <c r="B6486" i="3" s="1"/>
  <c r="A6485" i="3"/>
  <c r="B6485" i="3" s="1"/>
  <c r="A6484" i="3"/>
  <c r="B6484" i="3" s="1"/>
  <c r="A6483" i="3"/>
  <c r="B6483" i="3" s="1"/>
  <c r="A6482" i="3"/>
  <c r="B6482" i="3" s="1"/>
  <c r="A6481" i="3"/>
  <c r="B6481" i="3" s="1"/>
  <c r="A6480" i="3"/>
  <c r="B6480" i="3" s="1"/>
  <c r="B6479" i="3"/>
  <c r="A6479" i="3"/>
  <c r="A6478" i="3"/>
  <c r="B6478" i="3" s="1"/>
  <c r="A6477" i="3"/>
  <c r="B6477" i="3" s="1"/>
  <c r="A6476" i="3"/>
  <c r="B6476" i="3" s="1"/>
  <c r="A6475" i="3"/>
  <c r="B6475" i="3" s="1"/>
  <c r="A6474" i="3"/>
  <c r="B6474" i="3" s="1"/>
  <c r="A6473" i="3"/>
  <c r="B6473" i="3" s="1"/>
  <c r="A6472" i="3"/>
  <c r="B6472" i="3" s="1"/>
  <c r="A6471" i="3"/>
  <c r="B6471" i="3" s="1"/>
  <c r="A6470" i="3"/>
  <c r="B6470" i="3" s="1"/>
  <c r="A6469" i="3"/>
  <c r="B6469" i="3" s="1"/>
  <c r="A6468" i="3"/>
  <c r="B6468" i="3" s="1"/>
  <c r="A6467" i="3"/>
  <c r="B6467" i="3" s="1"/>
  <c r="A6466" i="3"/>
  <c r="B6466" i="3" s="1"/>
  <c r="A6465" i="3"/>
  <c r="B6465" i="3" s="1"/>
  <c r="A6464" i="3"/>
  <c r="B6464" i="3" s="1"/>
  <c r="A6463" i="3"/>
  <c r="B6463" i="3" s="1"/>
  <c r="A6462" i="3"/>
  <c r="B6462" i="3" s="1"/>
  <c r="A6461" i="3"/>
  <c r="B6461" i="3" s="1"/>
  <c r="A6460" i="3"/>
  <c r="B6460" i="3" s="1"/>
  <c r="A6459" i="3"/>
  <c r="B6459" i="3" s="1"/>
  <c r="A6458" i="3"/>
  <c r="B6458" i="3" s="1"/>
  <c r="A6457" i="3"/>
  <c r="B6457" i="3" s="1"/>
  <c r="A6456" i="3"/>
  <c r="B6456" i="3" s="1"/>
  <c r="A6455" i="3"/>
  <c r="B6455" i="3" s="1"/>
  <c r="A6454" i="3"/>
  <c r="B6454" i="3" s="1"/>
  <c r="A6453" i="3"/>
  <c r="B6453" i="3" s="1"/>
  <c r="A6452" i="3"/>
  <c r="B6452" i="3" s="1"/>
  <c r="A6451" i="3"/>
  <c r="B6451" i="3" s="1"/>
  <c r="A6450" i="3"/>
  <c r="B6450" i="3" s="1"/>
  <c r="A6449" i="3"/>
  <c r="B6449" i="3" s="1"/>
  <c r="A6448" i="3"/>
  <c r="B6448" i="3" s="1"/>
  <c r="A6447" i="3"/>
  <c r="B6447" i="3" s="1"/>
  <c r="A6446" i="3"/>
  <c r="B6446" i="3" s="1"/>
  <c r="A6445" i="3"/>
  <c r="B6445" i="3" s="1"/>
  <c r="A6444" i="3"/>
  <c r="B6444" i="3" s="1"/>
  <c r="A6443" i="3"/>
  <c r="B6443" i="3" s="1"/>
  <c r="A6442" i="3"/>
  <c r="B6442" i="3" s="1"/>
  <c r="A6441" i="3"/>
  <c r="B6441" i="3" s="1"/>
  <c r="A6440" i="3"/>
  <c r="B6440" i="3" s="1"/>
  <c r="A6439" i="3"/>
  <c r="B6439" i="3" s="1"/>
  <c r="A6438" i="3"/>
  <c r="B6438" i="3" s="1"/>
  <c r="A6437" i="3"/>
  <c r="B6437" i="3" s="1"/>
  <c r="A6436" i="3"/>
  <c r="B6436" i="3" s="1"/>
  <c r="A6435" i="3"/>
  <c r="B6435" i="3" s="1"/>
  <c r="A6434" i="3"/>
  <c r="B6434" i="3" s="1"/>
  <c r="A6433" i="3"/>
  <c r="B6433" i="3" s="1"/>
  <c r="A6432" i="3"/>
  <c r="B6432" i="3" s="1"/>
  <c r="A6431" i="3"/>
  <c r="B6431" i="3" s="1"/>
  <c r="A6430" i="3"/>
  <c r="B6430" i="3" s="1"/>
  <c r="A6429" i="3"/>
  <c r="B6429" i="3" s="1"/>
  <c r="A6428" i="3"/>
  <c r="B6428" i="3" s="1"/>
  <c r="A6427" i="3"/>
  <c r="B6427" i="3" s="1"/>
  <c r="A6426" i="3"/>
  <c r="B6426" i="3" s="1"/>
  <c r="A6425" i="3"/>
  <c r="B6425" i="3" s="1"/>
  <c r="A6424" i="3"/>
  <c r="B6424" i="3" s="1"/>
  <c r="A6423" i="3"/>
  <c r="B6423" i="3" s="1"/>
  <c r="A6422" i="3"/>
  <c r="B6422" i="3" s="1"/>
  <c r="A6421" i="3"/>
  <c r="B6421" i="3" s="1"/>
  <c r="A6420" i="3"/>
  <c r="B6420" i="3" s="1"/>
  <c r="A6419" i="3"/>
  <c r="B6419" i="3" s="1"/>
  <c r="A6418" i="3"/>
  <c r="B6418" i="3" s="1"/>
  <c r="A6417" i="3"/>
  <c r="B6417" i="3" s="1"/>
  <c r="A6416" i="3"/>
  <c r="B6416" i="3" s="1"/>
  <c r="A6415" i="3"/>
  <c r="B6415" i="3" s="1"/>
  <c r="A6414" i="3"/>
  <c r="B6414" i="3" s="1"/>
  <c r="A6413" i="3"/>
  <c r="B6413" i="3" s="1"/>
  <c r="A6412" i="3"/>
  <c r="B6412" i="3" s="1"/>
  <c r="A6411" i="3"/>
  <c r="B6411" i="3" s="1"/>
  <c r="A6410" i="3"/>
  <c r="B6410" i="3" s="1"/>
  <c r="A6409" i="3"/>
  <c r="B6409" i="3" s="1"/>
  <c r="A6408" i="3"/>
  <c r="B6408" i="3" s="1"/>
  <c r="A6407" i="3"/>
  <c r="B6407" i="3" s="1"/>
  <c r="A6406" i="3"/>
  <c r="B6406" i="3" s="1"/>
  <c r="A6405" i="3"/>
  <c r="B6405" i="3" s="1"/>
  <c r="A6404" i="3"/>
  <c r="B6404" i="3" s="1"/>
  <c r="A6403" i="3"/>
  <c r="B6403" i="3" s="1"/>
  <c r="A6402" i="3"/>
  <c r="B6402" i="3" s="1"/>
  <c r="A6401" i="3"/>
  <c r="B6401" i="3" s="1"/>
  <c r="A6400" i="3"/>
  <c r="B6400" i="3" s="1"/>
  <c r="A6399" i="3"/>
  <c r="B6399" i="3" s="1"/>
  <c r="A6398" i="3"/>
  <c r="B6398" i="3" s="1"/>
  <c r="A6397" i="3"/>
  <c r="B6397" i="3" s="1"/>
  <c r="A6396" i="3"/>
  <c r="B6396" i="3" s="1"/>
  <c r="A6395" i="3"/>
  <c r="B6395" i="3" s="1"/>
  <c r="A6394" i="3"/>
  <c r="B6394" i="3" s="1"/>
  <c r="A6393" i="3"/>
  <c r="B6393" i="3" s="1"/>
  <c r="A6392" i="3"/>
  <c r="B6392" i="3" s="1"/>
  <c r="A6391" i="3"/>
  <c r="B6391" i="3" s="1"/>
  <c r="A6390" i="3"/>
  <c r="B6390" i="3" s="1"/>
  <c r="A6389" i="3"/>
  <c r="B6389" i="3" s="1"/>
  <c r="A6388" i="3"/>
  <c r="B6388" i="3" s="1"/>
  <c r="A6387" i="3"/>
  <c r="B6387" i="3" s="1"/>
  <c r="A6386" i="3"/>
  <c r="B6386" i="3" s="1"/>
  <c r="A6385" i="3"/>
  <c r="B6385" i="3" s="1"/>
  <c r="A6384" i="3"/>
  <c r="B6384" i="3" s="1"/>
  <c r="A6383" i="3"/>
  <c r="B6383" i="3" s="1"/>
  <c r="A6382" i="3"/>
  <c r="B6382" i="3" s="1"/>
  <c r="A6381" i="3"/>
  <c r="B6381" i="3" s="1"/>
  <c r="A6380" i="3"/>
  <c r="B6380" i="3" s="1"/>
  <c r="A6379" i="3"/>
  <c r="B6379" i="3" s="1"/>
  <c r="A6378" i="3"/>
  <c r="B6378" i="3" s="1"/>
  <c r="A6377" i="3"/>
  <c r="B6377" i="3" s="1"/>
  <c r="A6376" i="3"/>
  <c r="B6376" i="3" s="1"/>
  <c r="A6375" i="3"/>
  <c r="B6375" i="3" s="1"/>
  <c r="A6374" i="3"/>
  <c r="B6374" i="3" s="1"/>
  <c r="A6373" i="3"/>
  <c r="B6373" i="3" s="1"/>
  <c r="A6372" i="3"/>
  <c r="B6372" i="3" s="1"/>
  <c r="A6371" i="3"/>
  <c r="B6371" i="3" s="1"/>
  <c r="A6370" i="3"/>
  <c r="B6370" i="3" s="1"/>
  <c r="A6369" i="3"/>
  <c r="B6369" i="3" s="1"/>
  <c r="A6368" i="3"/>
  <c r="B6368" i="3" s="1"/>
  <c r="A6367" i="3"/>
  <c r="B6367" i="3" s="1"/>
  <c r="A6366" i="3"/>
  <c r="B6366" i="3" s="1"/>
  <c r="A6365" i="3"/>
  <c r="B6365" i="3" s="1"/>
  <c r="A6364" i="3"/>
  <c r="B6364" i="3" s="1"/>
  <c r="A6363" i="3"/>
  <c r="B6363" i="3" s="1"/>
  <c r="A6362" i="3"/>
  <c r="B6362" i="3" s="1"/>
  <c r="A6361" i="3"/>
  <c r="B6361" i="3" s="1"/>
  <c r="A6360" i="3"/>
  <c r="B6360" i="3" s="1"/>
  <c r="A6359" i="3"/>
  <c r="B6359" i="3" s="1"/>
  <c r="A6358" i="3"/>
  <c r="B6358" i="3" s="1"/>
  <c r="A6357" i="3"/>
  <c r="B6357" i="3" s="1"/>
  <c r="A6356" i="3"/>
  <c r="B6356" i="3" s="1"/>
  <c r="A6355" i="3"/>
  <c r="B6355" i="3" s="1"/>
  <c r="A6354" i="3"/>
  <c r="B6354" i="3" s="1"/>
  <c r="A6353" i="3"/>
  <c r="B6353" i="3" s="1"/>
  <c r="A6352" i="3"/>
  <c r="B6352" i="3" s="1"/>
  <c r="A6351" i="3"/>
  <c r="B6351" i="3" s="1"/>
  <c r="A6350" i="3"/>
  <c r="B6350" i="3" s="1"/>
  <c r="A6349" i="3"/>
  <c r="B6349" i="3" s="1"/>
  <c r="A6348" i="3"/>
  <c r="B6348" i="3" s="1"/>
  <c r="A6347" i="3"/>
  <c r="B6347" i="3" s="1"/>
  <c r="A6346" i="3"/>
  <c r="B6346" i="3" s="1"/>
  <c r="A6345" i="3"/>
  <c r="B6345" i="3" s="1"/>
  <c r="A6344" i="3"/>
  <c r="B6344" i="3" s="1"/>
  <c r="A6343" i="3"/>
  <c r="B6343" i="3" s="1"/>
  <c r="A6342" i="3"/>
  <c r="B6342" i="3" s="1"/>
  <c r="A6341" i="3"/>
  <c r="B6341" i="3" s="1"/>
  <c r="A6340" i="3"/>
  <c r="B6340" i="3" s="1"/>
  <c r="A6339" i="3"/>
  <c r="B6339" i="3" s="1"/>
  <c r="A6338" i="3"/>
  <c r="B6338" i="3" s="1"/>
  <c r="A6337" i="3"/>
  <c r="B6337" i="3" s="1"/>
  <c r="A6336" i="3"/>
  <c r="B6336" i="3" s="1"/>
  <c r="A6335" i="3"/>
  <c r="B6335" i="3" s="1"/>
  <c r="A6334" i="3"/>
  <c r="B6334" i="3" s="1"/>
  <c r="A6333" i="3"/>
  <c r="B6333" i="3" s="1"/>
  <c r="A6332" i="3"/>
  <c r="B6332" i="3" s="1"/>
  <c r="A6331" i="3"/>
  <c r="B6331" i="3" s="1"/>
  <c r="A6330" i="3"/>
  <c r="B6330" i="3" s="1"/>
  <c r="A6329" i="3"/>
  <c r="B6329" i="3" s="1"/>
  <c r="A6328" i="3"/>
  <c r="B6328" i="3" s="1"/>
  <c r="A6327" i="3"/>
  <c r="B6327" i="3" s="1"/>
  <c r="A6326" i="3"/>
  <c r="B6326" i="3" s="1"/>
  <c r="A6325" i="3"/>
  <c r="B6325" i="3" s="1"/>
  <c r="A6324" i="3"/>
  <c r="B6324" i="3" s="1"/>
  <c r="A6323" i="3"/>
  <c r="B6323" i="3" s="1"/>
  <c r="A6322" i="3"/>
  <c r="B6322" i="3" s="1"/>
  <c r="A6321" i="3"/>
  <c r="B6321" i="3" s="1"/>
  <c r="A6320" i="3"/>
  <c r="B6320" i="3" s="1"/>
  <c r="A6319" i="3"/>
  <c r="B6319" i="3" s="1"/>
  <c r="A6318" i="3"/>
  <c r="B6318" i="3" s="1"/>
  <c r="A6317" i="3"/>
  <c r="B6317" i="3" s="1"/>
  <c r="A6316" i="3"/>
  <c r="B6316" i="3" s="1"/>
  <c r="A6315" i="3"/>
  <c r="B6315" i="3" s="1"/>
  <c r="A6314" i="3"/>
  <c r="B6314" i="3" s="1"/>
  <c r="A6313" i="3"/>
  <c r="B6313" i="3" s="1"/>
  <c r="A6312" i="3"/>
  <c r="B6312" i="3" s="1"/>
  <c r="A6311" i="3"/>
  <c r="B6311" i="3" s="1"/>
  <c r="A6310" i="3"/>
  <c r="B6310" i="3" s="1"/>
  <c r="A6309" i="3"/>
  <c r="B6309" i="3" s="1"/>
  <c r="A6308" i="3"/>
  <c r="B6308" i="3" s="1"/>
  <c r="A6307" i="3"/>
  <c r="B6307" i="3" s="1"/>
  <c r="A6306" i="3"/>
  <c r="B6306" i="3" s="1"/>
  <c r="A6305" i="3"/>
  <c r="B6305" i="3" s="1"/>
  <c r="A6304" i="3"/>
  <c r="B6304" i="3" s="1"/>
  <c r="A6303" i="3"/>
  <c r="B6303" i="3" s="1"/>
  <c r="A6302" i="3"/>
  <c r="B6302" i="3" s="1"/>
  <c r="A6301" i="3"/>
  <c r="B6301" i="3" s="1"/>
  <c r="A6300" i="3"/>
  <c r="B6300" i="3" s="1"/>
  <c r="A6299" i="3"/>
  <c r="B6299" i="3" s="1"/>
  <c r="A6298" i="3"/>
  <c r="B6298" i="3" s="1"/>
  <c r="A6297" i="3"/>
  <c r="B6297" i="3" s="1"/>
  <c r="A6296" i="3"/>
  <c r="B6296" i="3" s="1"/>
  <c r="A6295" i="3"/>
  <c r="B6295" i="3" s="1"/>
  <c r="A6294" i="3"/>
  <c r="B6294" i="3" s="1"/>
  <c r="A6293" i="3"/>
  <c r="B6293" i="3" s="1"/>
  <c r="A6292" i="3"/>
  <c r="B6292" i="3" s="1"/>
  <c r="A6291" i="3"/>
  <c r="B6291" i="3" s="1"/>
  <c r="A6290" i="3"/>
  <c r="B6290" i="3" s="1"/>
  <c r="A6289" i="3"/>
  <c r="B6289" i="3" s="1"/>
  <c r="A6288" i="3"/>
  <c r="B6288" i="3" s="1"/>
  <c r="A6287" i="3"/>
  <c r="B6287" i="3" s="1"/>
  <c r="A6286" i="3"/>
  <c r="B6286" i="3" s="1"/>
  <c r="A6285" i="3"/>
  <c r="B6285" i="3" s="1"/>
  <c r="A6284" i="3"/>
  <c r="B6284" i="3" s="1"/>
  <c r="A6283" i="3"/>
  <c r="B6283" i="3" s="1"/>
  <c r="A6282" i="3"/>
  <c r="B6282" i="3" s="1"/>
  <c r="A6281" i="3"/>
  <c r="B6281" i="3" s="1"/>
  <c r="A6280" i="3"/>
  <c r="B6280" i="3" s="1"/>
  <c r="A6279" i="3"/>
  <c r="B6279" i="3" s="1"/>
  <c r="A6278" i="3"/>
  <c r="B6278" i="3" s="1"/>
  <c r="A6277" i="3"/>
  <c r="B6277" i="3" s="1"/>
  <c r="A6276" i="3"/>
  <c r="B6276" i="3" s="1"/>
  <c r="A6275" i="3"/>
  <c r="B6275" i="3" s="1"/>
  <c r="A6274" i="3"/>
  <c r="B6274" i="3" s="1"/>
  <c r="A6273" i="3"/>
  <c r="B6273" i="3" s="1"/>
  <c r="A6272" i="3"/>
  <c r="B6272" i="3" s="1"/>
  <c r="A6271" i="3"/>
  <c r="B6271" i="3" s="1"/>
  <c r="A6270" i="3"/>
  <c r="B6270" i="3" s="1"/>
  <c r="A6269" i="3"/>
  <c r="B6269" i="3" s="1"/>
  <c r="A6268" i="3"/>
  <c r="B6268" i="3" s="1"/>
  <c r="A6267" i="3"/>
  <c r="B6267" i="3" s="1"/>
  <c r="A6266" i="3"/>
  <c r="B6266" i="3" s="1"/>
  <c r="A6265" i="3"/>
  <c r="B6265" i="3" s="1"/>
  <c r="A6264" i="3"/>
  <c r="B6264" i="3" s="1"/>
  <c r="A6263" i="3"/>
  <c r="B6263" i="3" s="1"/>
  <c r="A6262" i="3"/>
  <c r="B6262" i="3" s="1"/>
  <c r="A6261" i="3"/>
  <c r="B6261" i="3" s="1"/>
  <c r="A6260" i="3"/>
  <c r="B6260" i="3" s="1"/>
  <c r="A6259" i="3"/>
  <c r="B6259" i="3" s="1"/>
  <c r="A6258" i="3"/>
  <c r="B6258" i="3" s="1"/>
  <c r="A6257" i="3"/>
  <c r="B6257" i="3" s="1"/>
  <c r="A6256" i="3"/>
  <c r="B6256" i="3" s="1"/>
  <c r="A6255" i="3"/>
  <c r="B6255" i="3" s="1"/>
  <c r="A6254" i="3"/>
  <c r="B6254" i="3" s="1"/>
  <c r="A6253" i="3"/>
  <c r="B6253" i="3" s="1"/>
  <c r="A6252" i="3"/>
  <c r="B6252" i="3" s="1"/>
  <c r="A6251" i="3"/>
  <c r="B6251" i="3" s="1"/>
  <c r="A6250" i="3"/>
  <c r="B6250" i="3" s="1"/>
  <c r="A6249" i="3"/>
  <c r="B6249" i="3" s="1"/>
  <c r="A6248" i="3"/>
  <c r="B6248" i="3" s="1"/>
  <c r="A6247" i="3"/>
  <c r="B6247" i="3" s="1"/>
  <c r="A6246" i="3"/>
  <c r="B6246" i="3" s="1"/>
  <c r="A6245" i="3"/>
  <c r="B6245" i="3" s="1"/>
  <c r="A6244" i="3"/>
  <c r="B6244" i="3" s="1"/>
  <c r="A6243" i="3"/>
  <c r="B6243" i="3" s="1"/>
  <c r="A6242" i="3"/>
  <c r="B6242" i="3" s="1"/>
  <c r="A6241" i="3"/>
  <c r="B6241" i="3" s="1"/>
  <c r="A6240" i="3"/>
  <c r="B6240" i="3" s="1"/>
  <c r="A6239" i="3"/>
  <c r="B6239" i="3" s="1"/>
  <c r="A6238" i="3"/>
  <c r="B6238" i="3" s="1"/>
  <c r="A6237" i="3"/>
  <c r="B6237" i="3" s="1"/>
  <c r="A6236" i="3"/>
  <c r="B6236" i="3" s="1"/>
  <c r="A6235" i="3"/>
  <c r="B6235" i="3" s="1"/>
  <c r="A6234" i="3"/>
  <c r="B6234" i="3" s="1"/>
  <c r="A6233" i="3"/>
  <c r="B6233" i="3" s="1"/>
  <c r="A6232" i="3"/>
  <c r="B6232" i="3" s="1"/>
  <c r="A6231" i="3"/>
  <c r="B6231" i="3" s="1"/>
  <c r="A6230" i="3"/>
  <c r="B6230" i="3" s="1"/>
  <c r="A6229" i="3"/>
  <c r="B6229" i="3" s="1"/>
  <c r="B6228" i="3"/>
  <c r="A6228" i="3"/>
  <c r="B6227" i="3"/>
  <c r="A6227" i="3"/>
  <c r="A6226" i="3"/>
  <c r="B6226" i="3" s="1"/>
  <c r="A6225" i="3"/>
  <c r="B6225" i="3" s="1"/>
  <c r="A6224" i="3"/>
  <c r="B6224" i="3" s="1"/>
  <c r="A6223" i="3"/>
  <c r="B6223" i="3" s="1"/>
  <c r="A6222" i="3"/>
  <c r="B6222" i="3" s="1"/>
  <c r="A6221" i="3"/>
  <c r="B6221" i="3" s="1"/>
  <c r="A6220" i="3"/>
  <c r="B6220" i="3" s="1"/>
  <c r="B6219" i="3"/>
  <c r="A6219" i="3"/>
  <c r="B6218" i="3"/>
  <c r="A6218" i="3"/>
  <c r="A6217" i="3"/>
  <c r="B6217" i="3" s="1"/>
  <c r="A6216" i="3"/>
  <c r="B6216" i="3" s="1"/>
  <c r="A6215" i="3"/>
  <c r="B6215" i="3" s="1"/>
  <c r="A6214" i="3"/>
  <c r="B6214" i="3" s="1"/>
  <c r="A6213" i="3"/>
  <c r="B6213" i="3" s="1"/>
  <c r="A6212" i="3"/>
  <c r="B6212" i="3" s="1"/>
  <c r="B6211" i="3"/>
  <c r="A6211" i="3"/>
  <c r="B6210" i="3"/>
  <c r="A6210" i="3"/>
  <c r="A6209" i="3"/>
  <c r="B6209" i="3" s="1"/>
  <c r="A6208" i="3"/>
  <c r="B6208" i="3" s="1"/>
  <c r="A6207" i="3"/>
  <c r="B6207" i="3" s="1"/>
  <c r="A6206" i="3"/>
  <c r="B6206" i="3" s="1"/>
  <c r="A6205" i="3"/>
  <c r="B6205" i="3" s="1"/>
  <c r="A6204" i="3"/>
  <c r="B6204" i="3" s="1"/>
  <c r="A6203" i="3"/>
  <c r="B6203" i="3" s="1"/>
  <c r="B6202" i="3"/>
  <c r="A6202" i="3"/>
  <c r="A6201" i="3"/>
  <c r="B6201" i="3" s="1"/>
  <c r="A6200" i="3"/>
  <c r="B6200" i="3" s="1"/>
  <c r="A6199" i="3"/>
  <c r="B6199" i="3" s="1"/>
  <c r="A6198" i="3"/>
  <c r="B6198" i="3" s="1"/>
  <c r="A6197" i="3"/>
  <c r="B6197" i="3" s="1"/>
  <c r="A6196" i="3"/>
  <c r="B6196" i="3" s="1"/>
  <c r="A6195" i="3"/>
  <c r="B6195" i="3" s="1"/>
  <c r="B6194" i="3"/>
  <c r="A6194" i="3"/>
  <c r="A6193" i="3"/>
  <c r="B6193" i="3" s="1"/>
  <c r="A6192" i="3"/>
  <c r="B6192" i="3" s="1"/>
  <c r="A6191" i="3"/>
  <c r="B6191" i="3" s="1"/>
  <c r="A6190" i="3"/>
  <c r="B6190" i="3" s="1"/>
  <c r="A6189" i="3"/>
  <c r="B6189" i="3" s="1"/>
  <c r="B6188" i="3"/>
  <c r="A6188" i="3"/>
  <c r="A6187" i="3"/>
  <c r="B6187" i="3" s="1"/>
  <c r="A6186" i="3"/>
  <c r="B6186" i="3" s="1"/>
  <c r="A6185" i="3"/>
  <c r="B6185" i="3" s="1"/>
  <c r="A6184" i="3"/>
  <c r="B6184" i="3" s="1"/>
  <c r="A6183" i="3"/>
  <c r="B6183" i="3" s="1"/>
  <c r="A6182" i="3"/>
  <c r="B6182" i="3" s="1"/>
  <c r="A6181" i="3"/>
  <c r="B6181" i="3" s="1"/>
  <c r="B6180" i="3"/>
  <c r="A6180" i="3"/>
  <c r="B6179" i="3"/>
  <c r="A6179" i="3"/>
  <c r="A6178" i="3"/>
  <c r="B6178" i="3" s="1"/>
  <c r="A6177" i="3"/>
  <c r="B6177" i="3" s="1"/>
  <c r="A6176" i="3"/>
  <c r="B6176" i="3" s="1"/>
  <c r="A6175" i="3"/>
  <c r="B6175" i="3" s="1"/>
  <c r="A6174" i="3"/>
  <c r="B6174" i="3" s="1"/>
  <c r="A6173" i="3"/>
  <c r="B6173" i="3" s="1"/>
  <c r="B6172" i="3"/>
  <c r="A6172" i="3"/>
  <c r="A6171" i="3"/>
  <c r="B6171" i="3" s="1"/>
  <c r="A6170" i="3"/>
  <c r="B6170" i="3" s="1"/>
  <c r="A6169" i="3"/>
  <c r="B6169" i="3" s="1"/>
  <c r="A6168" i="3"/>
  <c r="B6168" i="3" s="1"/>
  <c r="A6167" i="3"/>
  <c r="B6167" i="3" s="1"/>
  <c r="A6166" i="3"/>
  <c r="B6166" i="3" s="1"/>
  <c r="A6165" i="3"/>
  <c r="B6165" i="3" s="1"/>
  <c r="B6164" i="3"/>
  <c r="A6164" i="3"/>
  <c r="B6163" i="3"/>
  <c r="A6163" i="3"/>
  <c r="A6162" i="3"/>
  <c r="B6162" i="3" s="1"/>
  <c r="A6161" i="3"/>
  <c r="B6161" i="3" s="1"/>
  <c r="A6160" i="3"/>
  <c r="B6160" i="3" s="1"/>
  <c r="A6159" i="3"/>
  <c r="B6159" i="3" s="1"/>
  <c r="A6158" i="3"/>
  <c r="B6158" i="3" s="1"/>
  <c r="A6157" i="3"/>
  <c r="B6157" i="3" s="1"/>
  <c r="A6156" i="3"/>
  <c r="B6156" i="3" s="1"/>
  <c r="B6155" i="3"/>
  <c r="A6155" i="3"/>
  <c r="A6154" i="3"/>
  <c r="B6154" i="3" s="1"/>
  <c r="A6153" i="3"/>
  <c r="B6153" i="3" s="1"/>
  <c r="A6152" i="3"/>
  <c r="B6152" i="3" s="1"/>
  <c r="A6151" i="3"/>
  <c r="B6151" i="3" s="1"/>
  <c r="A6150" i="3"/>
  <c r="B6150" i="3" s="1"/>
  <c r="A6149" i="3"/>
  <c r="B6149" i="3" s="1"/>
  <c r="A6148" i="3"/>
  <c r="B6148" i="3" s="1"/>
  <c r="A6147" i="3"/>
  <c r="B6147" i="3" s="1"/>
  <c r="A6146" i="3"/>
  <c r="B6146" i="3" s="1"/>
  <c r="A6145" i="3"/>
  <c r="B6145" i="3" s="1"/>
  <c r="A6144" i="3"/>
  <c r="B6144" i="3" s="1"/>
  <c r="A6143" i="3"/>
  <c r="B6143" i="3" s="1"/>
  <c r="A6142" i="3"/>
  <c r="B6142" i="3" s="1"/>
  <c r="A6141" i="3"/>
  <c r="B6141" i="3" s="1"/>
  <c r="A6140" i="3"/>
  <c r="B6140" i="3" s="1"/>
  <c r="A6139" i="3"/>
  <c r="B6139" i="3" s="1"/>
  <c r="A6138" i="3"/>
  <c r="B6138" i="3" s="1"/>
  <c r="A6137" i="3"/>
  <c r="B6137" i="3" s="1"/>
  <c r="A6136" i="3"/>
  <c r="B6136" i="3" s="1"/>
  <c r="A6135" i="3"/>
  <c r="B6135" i="3" s="1"/>
  <c r="A6134" i="3"/>
  <c r="B6134" i="3" s="1"/>
  <c r="A6133" i="3"/>
  <c r="B6133" i="3" s="1"/>
  <c r="A6132" i="3"/>
  <c r="B6132" i="3" s="1"/>
  <c r="A6131" i="3"/>
  <c r="B6131" i="3" s="1"/>
  <c r="A6130" i="3"/>
  <c r="B6130" i="3" s="1"/>
  <c r="A6129" i="3"/>
  <c r="B6129" i="3" s="1"/>
  <c r="A6128" i="3"/>
  <c r="B6128" i="3" s="1"/>
  <c r="A6127" i="3"/>
  <c r="B6127" i="3" s="1"/>
  <c r="A6126" i="3"/>
  <c r="B6126" i="3" s="1"/>
  <c r="A6125" i="3"/>
  <c r="B6125" i="3" s="1"/>
  <c r="A6124" i="3"/>
  <c r="B6124" i="3" s="1"/>
  <c r="A6123" i="3"/>
  <c r="B6123" i="3" s="1"/>
  <c r="A6122" i="3"/>
  <c r="B6122" i="3" s="1"/>
  <c r="A6121" i="3"/>
  <c r="B6121" i="3" s="1"/>
  <c r="A6120" i="3"/>
  <c r="B6120" i="3" s="1"/>
  <c r="A6119" i="3"/>
  <c r="B6119" i="3" s="1"/>
  <c r="A6118" i="3"/>
  <c r="B6118" i="3" s="1"/>
  <c r="A6117" i="3"/>
  <c r="B6117" i="3" s="1"/>
  <c r="A6116" i="3"/>
  <c r="B6116" i="3" s="1"/>
  <c r="A6115" i="3"/>
  <c r="B6115" i="3" s="1"/>
  <c r="A6114" i="3"/>
  <c r="B6114" i="3" s="1"/>
  <c r="A6113" i="3"/>
  <c r="B6113" i="3" s="1"/>
  <c r="A6112" i="3"/>
  <c r="B6112" i="3" s="1"/>
  <c r="A6111" i="3"/>
  <c r="B6111" i="3" s="1"/>
  <c r="A6110" i="3"/>
  <c r="B6110" i="3" s="1"/>
  <c r="A6109" i="3"/>
  <c r="B6109" i="3" s="1"/>
  <c r="A6108" i="3"/>
  <c r="B6108" i="3" s="1"/>
  <c r="A6107" i="3"/>
  <c r="B6107" i="3" s="1"/>
  <c r="A6106" i="3"/>
  <c r="B6106" i="3" s="1"/>
  <c r="A6105" i="3"/>
  <c r="B6105" i="3" s="1"/>
  <c r="A6104" i="3"/>
  <c r="B6104" i="3" s="1"/>
  <c r="A6103" i="3"/>
  <c r="B6103" i="3" s="1"/>
  <c r="A6102" i="3"/>
  <c r="B6102" i="3" s="1"/>
  <c r="A6101" i="3"/>
  <c r="B6101" i="3" s="1"/>
  <c r="A6100" i="3"/>
  <c r="B6100" i="3" s="1"/>
  <c r="A6099" i="3"/>
  <c r="B6099" i="3" s="1"/>
  <c r="A6098" i="3"/>
  <c r="B6098" i="3" s="1"/>
  <c r="A6097" i="3"/>
  <c r="B6097" i="3" s="1"/>
  <c r="A6096" i="3"/>
  <c r="B6096" i="3" s="1"/>
  <c r="A6095" i="3"/>
  <c r="B6095" i="3" s="1"/>
  <c r="A6094" i="3"/>
  <c r="B6094" i="3" s="1"/>
  <c r="A6093" i="3"/>
  <c r="B6093" i="3" s="1"/>
  <c r="A6092" i="3"/>
  <c r="B6092" i="3" s="1"/>
  <c r="A6091" i="3"/>
  <c r="B6091" i="3" s="1"/>
  <c r="A6090" i="3"/>
  <c r="B6090" i="3" s="1"/>
  <c r="A6089" i="3"/>
  <c r="B6089" i="3" s="1"/>
  <c r="A6088" i="3"/>
  <c r="B6088" i="3" s="1"/>
  <c r="A6087" i="3"/>
  <c r="B6087" i="3" s="1"/>
  <c r="A6086" i="3"/>
  <c r="B6086" i="3" s="1"/>
  <c r="A6085" i="3"/>
  <c r="B6085" i="3" s="1"/>
  <c r="A6084" i="3"/>
  <c r="B6084" i="3" s="1"/>
  <c r="A6083" i="3"/>
  <c r="B6083" i="3" s="1"/>
  <c r="A6082" i="3"/>
  <c r="B6082" i="3" s="1"/>
  <c r="A6081" i="3"/>
  <c r="B6081" i="3" s="1"/>
  <c r="A6080" i="3"/>
  <c r="B6080" i="3" s="1"/>
  <c r="A6079" i="3"/>
  <c r="B6079" i="3" s="1"/>
  <c r="A6078" i="3"/>
  <c r="B6078" i="3" s="1"/>
  <c r="A6077" i="3"/>
  <c r="B6077" i="3" s="1"/>
  <c r="A6076" i="3"/>
  <c r="B6076" i="3" s="1"/>
  <c r="A6075" i="3"/>
  <c r="B6075" i="3" s="1"/>
  <c r="A6074" i="3"/>
  <c r="B6074" i="3" s="1"/>
  <c r="A6073" i="3"/>
  <c r="B6073" i="3" s="1"/>
  <c r="A6072" i="3"/>
  <c r="B6072" i="3" s="1"/>
  <c r="A6071" i="3"/>
  <c r="B6071" i="3" s="1"/>
  <c r="A6070" i="3"/>
  <c r="B6070" i="3" s="1"/>
  <c r="A6069" i="3"/>
  <c r="B6069" i="3" s="1"/>
  <c r="A6068" i="3"/>
  <c r="B6068" i="3" s="1"/>
  <c r="A6067" i="3"/>
  <c r="B6067" i="3" s="1"/>
  <c r="A6066" i="3"/>
  <c r="B6066" i="3" s="1"/>
  <c r="A6065" i="3"/>
  <c r="B6065" i="3" s="1"/>
  <c r="A6064" i="3"/>
  <c r="B6064" i="3" s="1"/>
  <c r="A6063" i="3"/>
  <c r="B6063" i="3" s="1"/>
  <c r="A6062" i="3"/>
  <c r="B6062" i="3" s="1"/>
  <c r="A6061" i="3"/>
  <c r="B6061" i="3" s="1"/>
  <c r="A6060" i="3"/>
  <c r="B6060" i="3" s="1"/>
  <c r="A6059" i="3"/>
  <c r="B6059" i="3" s="1"/>
  <c r="A6058" i="3"/>
  <c r="B6058" i="3" s="1"/>
  <c r="A6057" i="3"/>
  <c r="B6057" i="3" s="1"/>
  <c r="A6056" i="3"/>
  <c r="B6056" i="3" s="1"/>
  <c r="A6055" i="3"/>
  <c r="B6055" i="3" s="1"/>
  <c r="A6054" i="3"/>
  <c r="B6054" i="3" s="1"/>
  <c r="A6053" i="3"/>
  <c r="B6053" i="3" s="1"/>
  <c r="A6052" i="3"/>
  <c r="B6052" i="3" s="1"/>
  <c r="A6051" i="3"/>
  <c r="B6051" i="3" s="1"/>
  <c r="A6050" i="3"/>
  <c r="B6050" i="3" s="1"/>
  <c r="A6049" i="3"/>
  <c r="B6049" i="3" s="1"/>
  <c r="A6048" i="3"/>
  <c r="B6048" i="3" s="1"/>
  <c r="A6047" i="3"/>
  <c r="B6047" i="3" s="1"/>
  <c r="A6046" i="3"/>
  <c r="B6046" i="3" s="1"/>
  <c r="A6045" i="3"/>
  <c r="B6045" i="3" s="1"/>
  <c r="A6044" i="3"/>
  <c r="B6044" i="3" s="1"/>
  <c r="A6043" i="3"/>
  <c r="B6043" i="3" s="1"/>
  <c r="A6042" i="3"/>
  <c r="B6042" i="3" s="1"/>
  <c r="A6041" i="3"/>
  <c r="B6041" i="3" s="1"/>
  <c r="A6040" i="3"/>
  <c r="B6040" i="3" s="1"/>
  <c r="A6039" i="3"/>
  <c r="B6039" i="3" s="1"/>
  <c r="A6038" i="3"/>
  <c r="B6038" i="3" s="1"/>
  <c r="A6037" i="3"/>
  <c r="B6037" i="3" s="1"/>
  <c r="A6036" i="3"/>
  <c r="B6036" i="3" s="1"/>
  <c r="A6035" i="3"/>
  <c r="B6035" i="3" s="1"/>
  <c r="A6034" i="3"/>
  <c r="B6034" i="3" s="1"/>
  <c r="A6033" i="3"/>
  <c r="B6033" i="3" s="1"/>
  <c r="A6032" i="3"/>
  <c r="B6032" i="3" s="1"/>
  <c r="A6031" i="3"/>
  <c r="B6031" i="3" s="1"/>
  <c r="A6030" i="3"/>
  <c r="B6030" i="3" s="1"/>
  <c r="A6029" i="3"/>
  <c r="B6029" i="3" s="1"/>
  <c r="A6028" i="3"/>
  <c r="B6028" i="3" s="1"/>
  <c r="A6027" i="3"/>
  <c r="B6027" i="3" s="1"/>
  <c r="A6026" i="3"/>
  <c r="B6026" i="3" s="1"/>
  <c r="A6025" i="3"/>
  <c r="B6025" i="3" s="1"/>
  <c r="A6024" i="3"/>
  <c r="B6024" i="3" s="1"/>
  <c r="A6023" i="3"/>
  <c r="B6023" i="3" s="1"/>
  <c r="A6022" i="3"/>
  <c r="B6022" i="3" s="1"/>
  <c r="A6021" i="3"/>
  <c r="B6021" i="3" s="1"/>
  <c r="A6020" i="3"/>
  <c r="B6020" i="3" s="1"/>
  <c r="A6019" i="3"/>
  <c r="B6019" i="3" s="1"/>
  <c r="A6018" i="3"/>
  <c r="B6018" i="3" s="1"/>
  <c r="A6017" i="3"/>
  <c r="B6017" i="3" s="1"/>
  <c r="A6016" i="3"/>
  <c r="B6016" i="3" s="1"/>
  <c r="A6015" i="3"/>
  <c r="B6015" i="3" s="1"/>
  <c r="A6014" i="3"/>
  <c r="B6014" i="3" s="1"/>
  <c r="A6013" i="3"/>
  <c r="B6013" i="3" s="1"/>
  <c r="A6012" i="3"/>
  <c r="B6012" i="3" s="1"/>
  <c r="A6011" i="3"/>
  <c r="B6011" i="3" s="1"/>
  <c r="A6010" i="3"/>
  <c r="B6010" i="3" s="1"/>
  <c r="A6009" i="3"/>
  <c r="B6009" i="3" s="1"/>
  <c r="A6008" i="3"/>
  <c r="B6008" i="3" s="1"/>
  <c r="A6007" i="3"/>
  <c r="B6007" i="3" s="1"/>
  <c r="A6006" i="3"/>
  <c r="B6006" i="3" s="1"/>
  <c r="A6005" i="3"/>
  <c r="B6005" i="3" s="1"/>
  <c r="A6004" i="3"/>
  <c r="B6004" i="3" s="1"/>
  <c r="A6003" i="3"/>
  <c r="B6003" i="3" s="1"/>
  <c r="A6002" i="3"/>
  <c r="B6002" i="3" s="1"/>
  <c r="A6001" i="3"/>
  <c r="B6001" i="3" s="1"/>
  <c r="A6000" i="3"/>
  <c r="B6000" i="3" s="1"/>
  <c r="A5999" i="3"/>
  <c r="B5999" i="3" s="1"/>
  <c r="A5998" i="3"/>
  <c r="B5998" i="3" s="1"/>
  <c r="A5997" i="3"/>
  <c r="B5997" i="3" s="1"/>
  <c r="A5996" i="3"/>
  <c r="B5996" i="3" s="1"/>
  <c r="A5995" i="3"/>
  <c r="B5995" i="3" s="1"/>
  <c r="A5994" i="3"/>
  <c r="B5994" i="3" s="1"/>
  <c r="A5993" i="3"/>
  <c r="B5993" i="3" s="1"/>
  <c r="A5992" i="3"/>
  <c r="B5992" i="3" s="1"/>
  <c r="A5991" i="3"/>
  <c r="B5991" i="3" s="1"/>
  <c r="A5990" i="3"/>
  <c r="B5990" i="3" s="1"/>
  <c r="A5989" i="3"/>
  <c r="B5989" i="3" s="1"/>
  <c r="A5988" i="3"/>
  <c r="B5988" i="3" s="1"/>
  <c r="A5987" i="3"/>
  <c r="B5987" i="3" s="1"/>
  <c r="A5986" i="3"/>
  <c r="B5986" i="3" s="1"/>
  <c r="A5985" i="3"/>
  <c r="B5985" i="3" s="1"/>
  <c r="A5984" i="3"/>
  <c r="B5984" i="3" s="1"/>
  <c r="A5983" i="3"/>
  <c r="B5983" i="3" s="1"/>
  <c r="A5982" i="3"/>
  <c r="B5982" i="3" s="1"/>
  <c r="A5981" i="3"/>
  <c r="B5981" i="3" s="1"/>
  <c r="A5980" i="3"/>
  <c r="B5980" i="3" s="1"/>
  <c r="A5979" i="3"/>
  <c r="B5979" i="3" s="1"/>
  <c r="A5978" i="3"/>
  <c r="B5978" i="3" s="1"/>
  <c r="A5977" i="3"/>
  <c r="B5977" i="3" s="1"/>
  <c r="A5976" i="3"/>
  <c r="B5976" i="3" s="1"/>
  <c r="A5975" i="3"/>
  <c r="B5975" i="3" s="1"/>
  <c r="A5974" i="3"/>
  <c r="B5974" i="3" s="1"/>
  <c r="A5973" i="3"/>
  <c r="B5973" i="3" s="1"/>
  <c r="A5972" i="3"/>
  <c r="B5972" i="3" s="1"/>
  <c r="A5971" i="3"/>
  <c r="B5971" i="3" s="1"/>
  <c r="A5970" i="3"/>
  <c r="B5970" i="3" s="1"/>
  <c r="A5969" i="3"/>
  <c r="B5969" i="3" s="1"/>
  <c r="A5968" i="3"/>
  <c r="B5968" i="3" s="1"/>
  <c r="A5967" i="3"/>
  <c r="B5967" i="3" s="1"/>
  <c r="A5966" i="3"/>
  <c r="B5966" i="3" s="1"/>
  <c r="A5965" i="3"/>
  <c r="B5965" i="3" s="1"/>
  <c r="A5964" i="3"/>
  <c r="B5964" i="3" s="1"/>
  <c r="A5963" i="3"/>
  <c r="B5963" i="3" s="1"/>
  <c r="A5962" i="3"/>
  <c r="B5962" i="3" s="1"/>
  <c r="A5961" i="3"/>
  <c r="B5961" i="3" s="1"/>
  <c r="A5960" i="3"/>
  <c r="B5960" i="3" s="1"/>
  <c r="A5959" i="3"/>
  <c r="B5959" i="3" s="1"/>
  <c r="A5958" i="3"/>
  <c r="B5958" i="3" s="1"/>
  <c r="A5957" i="3"/>
  <c r="B5957" i="3" s="1"/>
  <c r="A5956" i="3"/>
  <c r="B5956" i="3" s="1"/>
  <c r="A5955" i="3"/>
  <c r="B5955" i="3" s="1"/>
  <c r="A5954" i="3"/>
  <c r="B5954" i="3" s="1"/>
  <c r="A5953" i="3"/>
  <c r="B5953" i="3" s="1"/>
  <c r="A5952" i="3"/>
  <c r="B5952" i="3" s="1"/>
  <c r="A5951" i="3"/>
  <c r="B5951" i="3" s="1"/>
  <c r="A5950" i="3"/>
  <c r="B5950" i="3" s="1"/>
  <c r="A5949" i="3"/>
  <c r="B5949" i="3" s="1"/>
  <c r="A5948" i="3"/>
  <c r="B5948" i="3" s="1"/>
  <c r="A5947" i="3"/>
  <c r="B5947" i="3" s="1"/>
  <c r="A5946" i="3"/>
  <c r="B5946" i="3" s="1"/>
  <c r="A5945" i="3"/>
  <c r="B5945" i="3" s="1"/>
  <c r="A5944" i="3"/>
  <c r="B5944" i="3" s="1"/>
  <c r="A5943" i="3"/>
  <c r="B5943" i="3" s="1"/>
  <c r="A5942" i="3"/>
  <c r="B5942" i="3" s="1"/>
  <c r="A5941" i="3"/>
  <c r="B5941" i="3" s="1"/>
  <c r="A5940" i="3"/>
  <c r="B5940" i="3" s="1"/>
  <c r="A5939" i="3"/>
  <c r="B5939" i="3" s="1"/>
  <c r="A5938" i="3"/>
  <c r="B5938" i="3" s="1"/>
  <c r="A5937" i="3"/>
  <c r="B5937" i="3" s="1"/>
  <c r="A5936" i="3"/>
  <c r="B5936" i="3" s="1"/>
  <c r="A5935" i="3"/>
  <c r="B5935" i="3" s="1"/>
  <c r="A5934" i="3"/>
  <c r="B5934" i="3" s="1"/>
  <c r="A5933" i="3"/>
  <c r="B5933" i="3" s="1"/>
  <c r="A5932" i="3"/>
  <c r="B5932" i="3" s="1"/>
  <c r="A5931" i="3"/>
  <c r="B5931" i="3" s="1"/>
  <c r="A5930" i="3"/>
  <c r="B5930" i="3" s="1"/>
  <c r="A5929" i="3"/>
  <c r="B5929" i="3" s="1"/>
  <c r="A5928" i="3"/>
  <c r="B5928" i="3" s="1"/>
  <c r="A5927" i="3"/>
  <c r="B5927" i="3" s="1"/>
  <c r="A5926" i="3"/>
  <c r="B5926" i="3" s="1"/>
  <c r="A5925" i="3"/>
  <c r="B5925" i="3" s="1"/>
  <c r="A5924" i="3"/>
  <c r="B5924" i="3" s="1"/>
  <c r="A5923" i="3"/>
  <c r="B5923" i="3" s="1"/>
  <c r="A5922" i="3"/>
  <c r="B5922" i="3" s="1"/>
  <c r="A5921" i="3"/>
  <c r="B5921" i="3" s="1"/>
  <c r="A5920" i="3"/>
  <c r="B5920" i="3" s="1"/>
  <c r="A5919" i="3"/>
  <c r="B5919" i="3" s="1"/>
  <c r="A5918" i="3"/>
  <c r="B5918" i="3" s="1"/>
  <c r="A5917" i="3"/>
  <c r="B5917" i="3" s="1"/>
  <c r="A5916" i="3"/>
  <c r="B5916" i="3" s="1"/>
  <c r="A5915" i="3"/>
  <c r="B5915" i="3" s="1"/>
  <c r="A5914" i="3"/>
  <c r="B5914" i="3" s="1"/>
  <c r="A5913" i="3"/>
  <c r="B5913" i="3" s="1"/>
  <c r="A5912" i="3"/>
  <c r="B5912" i="3" s="1"/>
  <c r="A5911" i="3"/>
  <c r="B5911" i="3" s="1"/>
  <c r="A5910" i="3"/>
  <c r="B5910" i="3" s="1"/>
  <c r="A5909" i="3"/>
  <c r="B5909" i="3" s="1"/>
  <c r="A5908" i="3"/>
  <c r="B5908" i="3" s="1"/>
  <c r="A5907" i="3"/>
  <c r="B5907" i="3" s="1"/>
  <c r="A5906" i="3"/>
  <c r="B5906" i="3" s="1"/>
  <c r="A5905" i="3"/>
  <c r="B5905" i="3" s="1"/>
  <c r="A5904" i="3"/>
  <c r="B5904" i="3" s="1"/>
  <c r="A5903" i="3"/>
  <c r="B5903" i="3" s="1"/>
  <c r="A5902" i="3"/>
  <c r="B5902" i="3" s="1"/>
  <c r="A5901" i="3"/>
  <c r="B5901" i="3" s="1"/>
  <c r="A5900" i="3"/>
  <c r="B5900" i="3" s="1"/>
  <c r="A5899" i="3"/>
  <c r="B5899" i="3" s="1"/>
  <c r="A5898" i="3"/>
  <c r="B5898" i="3" s="1"/>
  <c r="A5897" i="3"/>
  <c r="B5897" i="3" s="1"/>
  <c r="A5896" i="3"/>
  <c r="B5896" i="3" s="1"/>
  <c r="A5895" i="3"/>
  <c r="B5895" i="3" s="1"/>
  <c r="A5894" i="3"/>
  <c r="B5894" i="3" s="1"/>
  <c r="A5893" i="3"/>
  <c r="B5893" i="3" s="1"/>
  <c r="A5892" i="3"/>
  <c r="B5892" i="3" s="1"/>
  <c r="A5891" i="3"/>
  <c r="B5891" i="3" s="1"/>
  <c r="A5890" i="3"/>
  <c r="B5890" i="3" s="1"/>
  <c r="A5889" i="3"/>
  <c r="B5889" i="3" s="1"/>
  <c r="A5888" i="3"/>
  <c r="B5888" i="3" s="1"/>
  <c r="A5887" i="3"/>
  <c r="B5887" i="3" s="1"/>
  <c r="A5886" i="3"/>
  <c r="B5886" i="3" s="1"/>
  <c r="A5885" i="3"/>
  <c r="B5885" i="3" s="1"/>
  <c r="A5884" i="3"/>
  <c r="B5884" i="3" s="1"/>
  <c r="A5883" i="3"/>
  <c r="B5883" i="3" s="1"/>
  <c r="A5882" i="3"/>
  <c r="B5882" i="3" s="1"/>
  <c r="A5881" i="3"/>
  <c r="B5881" i="3" s="1"/>
  <c r="A5880" i="3"/>
  <c r="B5880" i="3" s="1"/>
  <c r="A5879" i="3"/>
  <c r="B5879" i="3" s="1"/>
  <c r="A5878" i="3"/>
  <c r="B5878" i="3" s="1"/>
  <c r="A5877" i="3"/>
  <c r="B5877" i="3" s="1"/>
  <c r="A5876" i="3"/>
  <c r="B5876" i="3" s="1"/>
  <c r="A5875" i="3"/>
  <c r="B5875" i="3" s="1"/>
  <c r="A5874" i="3"/>
  <c r="B5874" i="3" s="1"/>
  <c r="A5873" i="3"/>
  <c r="B5873" i="3" s="1"/>
  <c r="A5872" i="3"/>
  <c r="B5872" i="3" s="1"/>
  <c r="A5871" i="3"/>
  <c r="B5871" i="3" s="1"/>
  <c r="A5870" i="3"/>
  <c r="B5870" i="3" s="1"/>
  <c r="A5869" i="3"/>
  <c r="B5869" i="3" s="1"/>
  <c r="A5868" i="3"/>
  <c r="B5868" i="3" s="1"/>
  <c r="A5867" i="3"/>
  <c r="B5867" i="3" s="1"/>
  <c r="A5866" i="3"/>
  <c r="B5866" i="3" s="1"/>
  <c r="A5865" i="3"/>
  <c r="B5865" i="3" s="1"/>
  <c r="A5864" i="3"/>
  <c r="B5864" i="3" s="1"/>
  <c r="A5863" i="3"/>
  <c r="B5863" i="3" s="1"/>
  <c r="A5862" i="3"/>
  <c r="B5862" i="3" s="1"/>
  <c r="A5861" i="3"/>
  <c r="B5861" i="3" s="1"/>
  <c r="A5860" i="3"/>
  <c r="B5860" i="3" s="1"/>
  <c r="A5859" i="3"/>
  <c r="B5859" i="3" s="1"/>
  <c r="A5858" i="3"/>
  <c r="B5858" i="3" s="1"/>
  <c r="A5857" i="3"/>
  <c r="B5857" i="3" s="1"/>
  <c r="A5856" i="3"/>
  <c r="B5856" i="3" s="1"/>
  <c r="A5855" i="3"/>
  <c r="B5855" i="3" s="1"/>
  <c r="A5854" i="3"/>
  <c r="B5854" i="3" s="1"/>
  <c r="A5853" i="3"/>
  <c r="B5853" i="3" s="1"/>
  <c r="A5852" i="3"/>
  <c r="B5852" i="3" s="1"/>
  <c r="A5851" i="3"/>
  <c r="B5851" i="3" s="1"/>
  <c r="A5850" i="3"/>
  <c r="B5850" i="3" s="1"/>
  <c r="A5849" i="3"/>
  <c r="B5849" i="3" s="1"/>
  <c r="A5848" i="3"/>
  <c r="B5848" i="3" s="1"/>
  <c r="A5847" i="3"/>
  <c r="B5847" i="3" s="1"/>
  <c r="A5846" i="3"/>
  <c r="B5846" i="3" s="1"/>
  <c r="A5845" i="3"/>
  <c r="B5845" i="3" s="1"/>
  <c r="A5844" i="3"/>
  <c r="B5844" i="3" s="1"/>
  <c r="A5843" i="3"/>
  <c r="B5843" i="3" s="1"/>
  <c r="A5842" i="3"/>
  <c r="B5842" i="3" s="1"/>
  <c r="A5841" i="3"/>
  <c r="B5841" i="3" s="1"/>
  <c r="A5840" i="3"/>
  <c r="B5840" i="3" s="1"/>
  <c r="A5839" i="3"/>
  <c r="B5839" i="3" s="1"/>
  <c r="A5838" i="3"/>
  <c r="B5838" i="3" s="1"/>
  <c r="A5837" i="3"/>
  <c r="B5837" i="3" s="1"/>
  <c r="A5836" i="3"/>
  <c r="B5836" i="3" s="1"/>
  <c r="A5835" i="3"/>
  <c r="B5835" i="3" s="1"/>
  <c r="A5834" i="3"/>
  <c r="B5834" i="3" s="1"/>
  <c r="A5833" i="3"/>
  <c r="B5833" i="3" s="1"/>
  <c r="A5832" i="3"/>
  <c r="B5832" i="3" s="1"/>
  <c r="A5831" i="3"/>
  <c r="B5831" i="3" s="1"/>
  <c r="A5830" i="3"/>
  <c r="B5830" i="3" s="1"/>
  <c r="A5829" i="3"/>
  <c r="B5829" i="3" s="1"/>
  <c r="A5828" i="3"/>
  <c r="B5828" i="3" s="1"/>
  <c r="A5827" i="3"/>
  <c r="B5827" i="3" s="1"/>
  <c r="A5826" i="3"/>
  <c r="B5826" i="3" s="1"/>
  <c r="A5825" i="3"/>
  <c r="B5825" i="3" s="1"/>
  <c r="A5824" i="3"/>
  <c r="B5824" i="3" s="1"/>
  <c r="A5823" i="3"/>
  <c r="B5823" i="3" s="1"/>
  <c r="A5822" i="3"/>
  <c r="B5822" i="3" s="1"/>
  <c r="A5821" i="3"/>
  <c r="B5821" i="3" s="1"/>
  <c r="A5820" i="3"/>
  <c r="B5820" i="3" s="1"/>
  <c r="A5819" i="3"/>
  <c r="B5819" i="3" s="1"/>
  <c r="A5818" i="3"/>
  <c r="B5818" i="3" s="1"/>
  <c r="A5817" i="3"/>
  <c r="B5817" i="3" s="1"/>
  <c r="A5816" i="3"/>
  <c r="B5816" i="3" s="1"/>
  <c r="A5815" i="3"/>
  <c r="B5815" i="3" s="1"/>
  <c r="A5814" i="3"/>
  <c r="B5814" i="3" s="1"/>
  <c r="A5813" i="3"/>
  <c r="B5813" i="3" s="1"/>
  <c r="A5812" i="3"/>
  <c r="B5812" i="3" s="1"/>
  <c r="A5811" i="3"/>
  <c r="B5811" i="3" s="1"/>
  <c r="A5810" i="3"/>
  <c r="B5810" i="3" s="1"/>
  <c r="A5809" i="3"/>
  <c r="B5809" i="3" s="1"/>
  <c r="A5808" i="3"/>
  <c r="B5808" i="3" s="1"/>
  <c r="A5807" i="3"/>
  <c r="B5807" i="3" s="1"/>
  <c r="A5806" i="3"/>
  <c r="B5806" i="3" s="1"/>
  <c r="A5805" i="3"/>
  <c r="B5805" i="3" s="1"/>
  <c r="A5804" i="3"/>
  <c r="B5804" i="3" s="1"/>
  <c r="A5803" i="3"/>
  <c r="B5803" i="3" s="1"/>
  <c r="A5802" i="3"/>
  <c r="B5802" i="3" s="1"/>
  <c r="A5801" i="3"/>
  <c r="B5801" i="3" s="1"/>
  <c r="A5800" i="3"/>
  <c r="B5800" i="3" s="1"/>
  <c r="A5799" i="3"/>
  <c r="B5799" i="3" s="1"/>
  <c r="A5798" i="3"/>
  <c r="B5798" i="3" s="1"/>
  <c r="A5797" i="3"/>
  <c r="B5797" i="3" s="1"/>
  <c r="A5796" i="3"/>
  <c r="B5796" i="3" s="1"/>
  <c r="B5795" i="3"/>
  <c r="A5795" i="3"/>
  <c r="A5794" i="3"/>
  <c r="B5794" i="3" s="1"/>
  <c r="A5793" i="3"/>
  <c r="B5793" i="3" s="1"/>
  <c r="A5792" i="3"/>
  <c r="B5792" i="3" s="1"/>
  <c r="A5791" i="3"/>
  <c r="B5791" i="3" s="1"/>
  <c r="A5790" i="3"/>
  <c r="B5790" i="3" s="1"/>
  <c r="A5789" i="3"/>
  <c r="B5789" i="3" s="1"/>
  <c r="A5788" i="3"/>
  <c r="B5788" i="3" s="1"/>
  <c r="A5787" i="3"/>
  <c r="B5787" i="3" s="1"/>
  <c r="A5786" i="3"/>
  <c r="B5786" i="3" s="1"/>
  <c r="A5785" i="3"/>
  <c r="B5785" i="3" s="1"/>
  <c r="A5784" i="3"/>
  <c r="B5784" i="3" s="1"/>
  <c r="A5783" i="3"/>
  <c r="B5783" i="3" s="1"/>
  <c r="A5782" i="3"/>
  <c r="B5782" i="3" s="1"/>
  <c r="A5781" i="3"/>
  <c r="B5781" i="3" s="1"/>
  <c r="A5780" i="3"/>
  <c r="B5780" i="3" s="1"/>
  <c r="A5779" i="3"/>
  <c r="B5779" i="3" s="1"/>
  <c r="A5778" i="3"/>
  <c r="B5778" i="3" s="1"/>
  <c r="A5777" i="3"/>
  <c r="B5777" i="3" s="1"/>
  <c r="A5776" i="3"/>
  <c r="B5776" i="3" s="1"/>
  <c r="A5775" i="3"/>
  <c r="B5775" i="3" s="1"/>
  <c r="A5774" i="3"/>
  <c r="B5774" i="3" s="1"/>
  <c r="A5773" i="3"/>
  <c r="B5773" i="3" s="1"/>
  <c r="A5772" i="3"/>
  <c r="B5772" i="3" s="1"/>
  <c r="A5771" i="3"/>
  <c r="B5771" i="3" s="1"/>
  <c r="A5770" i="3"/>
  <c r="B5770" i="3" s="1"/>
  <c r="A5769" i="3"/>
  <c r="B5769" i="3" s="1"/>
  <c r="A5768" i="3"/>
  <c r="B5768" i="3" s="1"/>
  <c r="A5767" i="3"/>
  <c r="B5767" i="3" s="1"/>
  <c r="A5766" i="3"/>
  <c r="B5766" i="3" s="1"/>
  <c r="A5765" i="3"/>
  <c r="B5765" i="3" s="1"/>
  <c r="A5764" i="3"/>
  <c r="B5764" i="3" s="1"/>
  <c r="A5763" i="3"/>
  <c r="B5763" i="3" s="1"/>
  <c r="A5762" i="3"/>
  <c r="B5762" i="3" s="1"/>
  <c r="A5761" i="3"/>
  <c r="B5761" i="3" s="1"/>
  <c r="A5760" i="3"/>
  <c r="B5760" i="3" s="1"/>
  <c r="A5759" i="3"/>
  <c r="B5759" i="3" s="1"/>
  <c r="A5758" i="3"/>
  <c r="B5758" i="3" s="1"/>
  <c r="A5757" i="3"/>
  <c r="B5757" i="3" s="1"/>
  <c r="A5756" i="3"/>
  <c r="B5756" i="3" s="1"/>
  <c r="A5755" i="3"/>
  <c r="B5755" i="3" s="1"/>
  <c r="A5754" i="3"/>
  <c r="B5754" i="3" s="1"/>
  <c r="A5753" i="3"/>
  <c r="B5753" i="3" s="1"/>
  <c r="A5752" i="3"/>
  <c r="B5752" i="3" s="1"/>
  <c r="A5751" i="3"/>
  <c r="B5751" i="3" s="1"/>
  <c r="A5750" i="3"/>
  <c r="B5750" i="3" s="1"/>
  <c r="A5749" i="3"/>
  <c r="B5749" i="3" s="1"/>
  <c r="A5748" i="3"/>
  <c r="B5748" i="3" s="1"/>
  <c r="A5747" i="3"/>
  <c r="B5747" i="3" s="1"/>
  <c r="A5746" i="3"/>
  <c r="B5746" i="3" s="1"/>
  <c r="A5745" i="3"/>
  <c r="B5745" i="3" s="1"/>
  <c r="A5744" i="3"/>
  <c r="B5744" i="3" s="1"/>
  <c r="A5743" i="3"/>
  <c r="B5743" i="3" s="1"/>
  <c r="A5742" i="3"/>
  <c r="B5742" i="3" s="1"/>
  <c r="A5741" i="3"/>
  <c r="B5741" i="3" s="1"/>
  <c r="A5740" i="3"/>
  <c r="B5740" i="3" s="1"/>
  <c r="A5739" i="3"/>
  <c r="B5739" i="3" s="1"/>
  <c r="A5738" i="3"/>
  <c r="B5738" i="3" s="1"/>
  <c r="A5737" i="3"/>
  <c r="B5737" i="3" s="1"/>
  <c r="A5736" i="3"/>
  <c r="B5736" i="3" s="1"/>
  <c r="A5735" i="3"/>
  <c r="B5735" i="3" s="1"/>
  <c r="A5734" i="3"/>
  <c r="B5734" i="3" s="1"/>
  <c r="A5733" i="3"/>
  <c r="B5733" i="3" s="1"/>
  <c r="A5732" i="3"/>
  <c r="B5732" i="3" s="1"/>
  <c r="A5731" i="3"/>
  <c r="B5731" i="3" s="1"/>
  <c r="A5730" i="3"/>
  <c r="B5730" i="3" s="1"/>
  <c r="A5729" i="3"/>
  <c r="B5729" i="3" s="1"/>
  <c r="A5728" i="3"/>
  <c r="B5728" i="3" s="1"/>
  <c r="A5727" i="3"/>
  <c r="B5727" i="3" s="1"/>
  <c r="A5726" i="3"/>
  <c r="B5726" i="3" s="1"/>
  <c r="A5725" i="3"/>
  <c r="B5725" i="3" s="1"/>
  <c r="A5724" i="3"/>
  <c r="B5724" i="3" s="1"/>
  <c r="A5723" i="3"/>
  <c r="B5723" i="3" s="1"/>
  <c r="A5722" i="3"/>
  <c r="B5722" i="3" s="1"/>
  <c r="A5721" i="3"/>
  <c r="B5721" i="3" s="1"/>
  <c r="A5720" i="3"/>
  <c r="B5720" i="3" s="1"/>
  <c r="A5719" i="3"/>
  <c r="B5719" i="3" s="1"/>
  <c r="A5718" i="3"/>
  <c r="B5718" i="3" s="1"/>
  <c r="A5717" i="3"/>
  <c r="B5717" i="3" s="1"/>
  <c r="A5716" i="3"/>
  <c r="B5716" i="3" s="1"/>
  <c r="A5715" i="3"/>
  <c r="B5715" i="3" s="1"/>
  <c r="A5714" i="3"/>
  <c r="B5714" i="3" s="1"/>
  <c r="A5713" i="3"/>
  <c r="B5713" i="3" s="1"/>
  <c r="A5712" i="3"/>
  <c r="B5712" i="3" s="1"/>
  <c r="A5711" i="3"/>
  <c r="B5711" i="3" s="1"/>
  <c r="A5710" i="3"/>
  <c r="B5710" i="3" s="1"/>
  <c r="A5709" i="3"/>
  <c r="B5709" i="3" s="1"/>
  <c r="A5708" i="3"/>
  <c r="B5708" i="3" s="1"/>
  <c r="A5707" i="3"/>
  <c r="B5707" i="3" s="1"/>
  <c r="A5706" i="3"/>
  <c r="B5706" i="3" s="1"/>
  <c r="A5705" i="3"/>
  <c r="B5705" i="3" s="1"/>
  <c r="A5704" i="3"/>
  <c r="B5704" i="3" s="1"/>
  <c r="B5703" i="3"/>
  <c r="A5703" i="3"/>
  <c r="A5702" i="3"/>
  <c r="B5702" i="3" s="1"/>
  <c r="A5701" i="3"/>
  <c r="B5701" i="3" s="1"/>
  <c r="A5700" i="3"/>
  <c r="B5700" i="3" s="1"/>
  <c r="A5699" i="3"/>
  <c r="B5699" i="3" s="1"/>
  <c r="A5698" i="3"/>
  <c r="B5698" i="3" s="1"/>
  <c r="A5697" i="3"/>
  <c r="B5697" i="3" s="1"/>
  <c r="A5696" i="3"/>
  <c r="B5696" i="3" s="1"/>
  <c r="A5695" i="3"/>
  <c r="B5695" i="3" s="1"/>
  <c r="A5694" i="3"/>
  <c r="B5694" i="3" s="1"/>
  <c r="A5693" i="3"/>
  <c r="B5693" i="3" s="1"/>
  <c r="A5692" i="3"/>
  <c r="B5692" i="3" s="1"/>
  <c r="B5691" i="3"/>
  <c r="A5691" i="3"/>
  <c r="A5690" i="3"/>
  <c r="B5690" i="3" s="1"/>
  <c r="A5689" i="3"/>
  <c r="B5689" i="3" s="1"/>
  <c r="A5688" i="3"/>
  <c r="B5688" i="3" s="1"/>
  <c r="A5687" i="3"/>
  <c r="B5687" i="3" s="1"/>
  <c r="A5686" i="3"/>
  <c r="B5686" i="3" s="1"/>
  <c r="A5685" i="3"/>
  <c r="B5685" i="3" s="1"/>
  <c r="A5684" i="3"/>
  <c r="B5684" i="3" s="1"/>
  <c r="A5683" i="3"/>
  <c r="B5683" i="3" s="1"/>
  <c r="A5682" i="3"/>
  <c r="B5682" i="3" s="1"/>
  <c r="A5681" i="3"/>
  <c r="B5681" i="3" s="1"/>
  <c r="A5680" i="3"/>
  <c r="B5680" i="3" s="1"/>
  <c r="A5679" i="3"/>
  <c r="B5679" i="3" s="1"/>
  <c r="A5678" i="3"/>
  <c r="B5678" i="3" s="1"/>
  <c r="A5677" i="3"/>
  <c r="B5677" i="3" s="1"/>
  <c r="A5676" i="3"/>
  <c r="B5676" i="3" s="1"/>
  <c r="A5675" i="3"/>
  <c r="B5675" i="3" s="1"/>
  <c r="A5674" i="3"/>
  <c r="B5674" i="3" s="1"/>
  <c r="A5673" i="3"/>
  <c r="B5673" i="3" s="1"/>
  <c r="A5672" i="3"/>
  <c r="B5672" i="3" s="1"/>
  <c r="B5671" i="3"/>
  <c r="A5671" i="3"/>
  <c r="A5670" i="3"/>
  <c r="B5670" i="3" s="1"/>
  <c r="A5669" i="3"/>
  <c r="B5669" i="3" s="1"/>
  <c r="A5668" i="3"/>
  <c r="B5668" i="3" s="1"/>
  <c r="A5667" i="3"/>
  <c r="B5667" i="3" s="1"/>
  <c r="A5666" i="3"/>
  <c r="B5666" i="3" s="1"/>
  <c r="A5665" i="3"/>
  <c r="B5665" i="3" s="1"/>
  <c r="A5664" i="3"/>
  <c r="B5664" i="3" s="1"/>
  <c r="A5663" i="3"/>
  <c r="B5663" i="3" s="1"/>
  <c r="A5662" i="3"/>
  <c r="B5662" i="3" s="1"/>
  <c r="A5661" i="3"/>
  <c r="B5661" i="3" s="1"/>
  <c r="A5660" i="3"/>
  <c r="B5660" i="3" s="1"/>
  <c r="B5659" i="3"/>
  <c r="A5659" i="3"/>
  <c r="A5658" i="3"/>
  <c r="B5658" i="3" s="1"/>
  <c r="A5657" i="3"/>
  <c r="B5657" i="3" s="1"/>
  <c r="A5656" i="3"/>
  <c r="B5656" i="3" s="1"/>
  <c r="A5655" i="3"/>
  <c r="B5655" i="3" s="1"/>
  <c r="A5654" i="3"/>
  <c r="B5654" i="3" s="1"/>
  <c r="A5653" i="3"/>
  <c r="B5653" i="3" s="1"/>
  <c r="A5652" i="3"/>
  <c r="B5652" i="3" s="1"/>
  <c r="A5651" i="3"/>
  <c r="B5651" i="3" s="1"/>
  <c r="A5650" i="3"/>
  <c r="B5650" i="3" s="1"/>
  <c r="A5649" i="3"/>
  <c r="B5649" i="3" s="1"/>
  <c r="A5648" i="3"/>
  <c r="B5648" i="3" s="1"/>
  <c r="A5647" i="3"/>
  <c r="B5647" i="3" s="1"/>
  <c r="A5646" i="3"/>
  <c r="B5646" i="3" s="1"/>
  <c r="A5645" i="3"/>
  <c r="B5645" i="3" s="1"/>
  <c r="A5644" i="3"/>
  <c r="B5644" i="3" s="1"/>
  <c r="A5643" i="3"/>
  <c r="B5643" i="3" s="1"/>
  <c r="A5642" i="3"/>
  <c r="B5642" i="3" s="1"/>
  <c r="A5641" i="3"/>
  <c r="B5641" i="3" s="1"/>
  <c r="A5640" i="3"/>
  <c r="B5640" i="3" s="1"/>
  <c r="B5639" i="3"/>
  <c r="A5639" i="3"/>
  <c r="A5638" i="3"/>
  <c r="B5638" i="3" s="1"/>
  <c r="A5637" i="3"/>
  <c r="B5637" i="3" s="1"/>
  <c r="A5636" i="3"/>
  <c r="B5636" i="3" s="1"/>
  <c r="B5635" i="3"/>
  <c r="A5635" i="3"/>
  <c r="A5634" i="3"/>
  <c r="B5634" i="3" s="1"/>
  <c r="A5633" i="3"/>
  <c r="B5633" i="3" s="1"/>
  <c r="A5632" i="3"/>
  <c r="B5632" i="3" s="1"/>
  <c r="A5631" i="3"/>
  <c r="B5631" i="3" s="1"/>
  <c r="A5630" i="3"/>
  <c r="B5630" i="3" s="1"/>
  <c r="A5629" i="3"/>
  <c r="B5629" i="3" s="1"/>
  <c r="A5628" i="3"/>
  <c r="B5628" i="3" s="1"/>
  <c r="B5627" i="3"/>
  <c r="A5627" i="3"/>
  <c r="A5626" i="3"/>
  <c r="B5626" i="3" s="1"/>
  <c r="A5625" i="3"/>
  <c r="B5625" i="3" s="1"/>
  <c r="A5624" i="3"/>
  <c r="B5624" i="3" s="1"/>
  <c r="A5623" i="3"/>
  <c r="B5623" i="3" s="1"/>
  <c r="A5622" i="3"/>
  <c r="B5622" i="3" s="1"/>
  <c r="A5621" i="3"/>
  <c r="B5621" i="3" s="1"/>
  <c r="B5620" i="3"/>
  <c r="A5620" i="3"/>
  <c r="A5619" i="3"/>
  <c r="B5619" i="3" s="1"/>
  <c r="A5618" i="3"/>
  <c r="B5618" i="3" s="1"/>
  <c r="A5617" i="3"/>
  <c r="B5617" i="3" s="1"/>
  <c r="A5616" i="3"/>
  <c r="B5616" i="3" s="1"/>
  <c r="A5615" i="3"/>
  <c r="B5615" i="3" s="1"/>
  <c r="A5614" i="3"/>
  <c r="B5614" i="3" s="1"/>
  <c r="A5613" i="3"/>
  <c r="B5613" i="3" s="1"/>
  <c r="A5612" i="3"/>
  <c r="B5612" i="3" s="1"/>
  <c r="A5611" i="3"/>
  <c r="B5611" i="3" s="1"/>
  <c r="A5610" i="3"/>
  <c r="B5610" i="3" s="1"/>
  <c r="A5609" i="3"/>
  <c r="B5609" i="3" s="1"/>
  <c r="A5608" i="3"/>
  <c r="B5608" i="3" s="1"/>
  <c r="A5607" i="3"/>
  <c r="B5607" i="3" s="1"/>
  <c r="A5606" i="3"/>
  <c r="B5606" i="3" s="1"/>
  <c r="A5605" i="3"/>
  <c r="B5605" i="3" s="1"/>
  <c r="A5604" i="3"/>
  <c r="B5604" i="3" s="1"/>
  <c r="A5603" i="3"/>
  <c r="B5603" i="3" s="1"/>
  <c r="A5602" i="3"/>
  <c r="B5602" i="3" s="1"/>
  <c r="A5601" i="3"/>
  <c r="B5601" i="3" s="1"/>
  <c r="A5600" i="3"/>
  <c r="B5600" i="3" s="1"/>
  <c r="A5599" i="3"/>
  <c r="B5599" i="3" s="1"/>
  <c r="A5598" i="3"/>
  <c r="B5598" i="3" s="1"/>
  <c r="A5597" i="3"/>
  <c r="B5597" i="3" s="1"/>
  <c r="A5596" i="3"/>
  <c r="B5596" i="3" s="1"/>
  <c r="B5595" i="3"/>
  <c r="A5595" i="3"/>
  <c r="A5594" i="3"/>
  <c r="B5594" i="3" s="1"/>
  <c r="A5593" i="3"/>
  <c r="B5593" i="3" s="1"/>
  <c r="A5592" i="3"/>
  <c r="B5592" i="3" s="1"/>
  <c r="B5591" i="3"/>
  <c r="A5591" i="3"/>
  <c r="A5590" i="3"/>
  <c r="B5590" i="3" s="1"/>
  <c r="A5589" i="3"/>
  <c r="B5589" i="3" s="1"/>
  <c r="A5588" i="3"/>
  <c r="B5588" i="3" s="1"/>
  <c r="B5587" i="3"/>
  <c r="A5587" i="3"/>
  <c r="A5586" i="3"/>
  <c r="B5586" i="3" s="1"/>
  <c r="A5585" i="3"/>
  <c r="B5585" i="3" s="1"/>
  <c r="A5584" i="3"/>
  <c r="B5584" i="3" s="1"/>
  <c r="B5583" i="3"/>
  <c r="A5583" i="3"/>
  <c r="A5582" i="3"/>
  <c r="B5582" i="3" s="1"/>
  <c r="A5581" i="3"/>
  <c r="B5581" i="3" s="1"/>
  <c r="A5580" i="3"/>
  <c r="B5580" i="3" s="1"/>
  <c r="A5579" i="3"/>
  <c r="B5579" i="3" s="1"/>
  <c r="A5578" i="3"/>
  <c r="B5578" i="3" s="1"/>
  <c r="A5577" i="3"/>
  <c r="B5577" i="3" s="1"/>
  <c r="A5576" i="3"/>
  <c r="B5576" i="3" s="1"/>
  <c r="A5575" i="3"/>
  <c r="B5575" i="3" s="1"/>
  <c r="A5574" i="3"/>
  <c r="B5574" i="3" s="1"/>
  <c r="A5573" i="3"/>
  <c r="B5573" i="3" s="1"/>
  <c r="A5572" i="3"/>
  <c r="B5572" i="3" s="1"/>
  <c r="A5571" i="3"/>
  <c r="B5571" i="3" s="1"/>
  <c r="A5570" i="3"/>
  <c r="B5570" i="3" s="1"/>
  <c r="A5569" i="3"/>
  <c r="B5569" i="3" s="1"/>
  <c r="A5568" i="3"/>
  <c r="B5568" i="3" s="1"/>
  <c r="A5567" i="3"/>
  <c r="B5567" i="3" s="1"/>
  <c r="A5566" i="3"/>
  <c r="B5566" i="3" s="1"/>
  <c r="A5565" i="3"/>
  <c r="B5565" i="3" s="1"/>
  <c r="A5564" i="3"/>
  <c r="B5564" i="3" s="1"/>
  <c r="B5563" i="3"/>
  <c r="A5563" i="3"/>
  <c r="A5562" i="3"/>
  <c r="B5562" i="3" s="1"/>
  <c r="A5561" i="3"/>
  <c r="B5561" i="3" s="1"/>
  <c r="A5560" i="3"/>
  <c r="B5560" i="3" s="1"/>
  <c r="B5559" i="3"/>
  <c r="A5559" i="3"/>
  <c r="A5558" i="3"/>
  <c r="B5558" i="3" s="1"/>
  <c r="A5557" i="3"/>
  <c r="B5557" i="3" s="1"/>
  <c r="A5556" i="3"/>
  <c r="B5556" i="3" s="1"/>
  <c r="B5555" i="3"/>
  <c r="A5555" i="3"/>
  <c r="A5554" i="3"/>
  <c r="B5554" i="3" s="1"/>
  <c r="A5553" i="3"/>
  <c r="B5553" i="3" s="1"/>
  <c r="A5552" i="3"/>
  <c r="B5552" i="3" s="1"/>
  <c r="B5551" i="3"/>
  <c r="A5551" i="3"/>
  <c r="A5550" i="3"/>
  <c r="B5550" i="3" s="1"/>
  <c r="A5549" i="3"/>
  <c r="B5549" i="3" s="1"/>
  <c r="A5548" i="3"/>
  <c r="B5548" i="3" s="1"/>
  <c r="B5547" i="3"/>
  <c r="A5547" i="3"/>
  <c r="A5546" i="3"/>
  <c r="B5546" i="3" s="1"/>
  <c r="A5545" i="3"/>
  <c r="B5545" i="3" s="1"/>
  <c r="A5544" i="3"/>
  <c r="B5544" i="3" s="1"/>
  <c r="A5543" i="3"/>
  <c r="B5543" i="3" s="1"/>
  <c r="A5542" i="3"/>
  <c r="B5542" i="3" s="1"/>
  <c r="A5541" i="3"/>
  <c r="B5541" i="3" s="1"/>
  <c r="A5540" i="3"/>
  <c r="B5540" i="3" s="1"/>
  <c r="A5539" i="3"/>
  <c r="B5539" i="3" s="1"/>
  <c r="A5538" i="3"/>
  <c r="B5538" i="3" s="1"/>
  <c r="A5537" i="3"/>
  <c r="B5537" i="3" s="1"/>
  <c r="A5536" i="3"/>
  <c r="B5536" i="3" s="1"/>
  <c r="A5535" i="3"/>
  <c r="B5535" i="3" s="1"/>
  <c r="A5534" i="3"/>
  <c r="B5534" i="3" s="1"/>
  <c r="A5533" i="3"/>
  <c r="B5533" i="3" s="1"/>
  <c r="A5532" i="3"/>
  <c r="B5532" i="3" s="1"/>
  <c r="B5531" i="3"/>
  <c r="A5531" i="3"/>
  <c r="A5530" i="3"/>
  <c r="B5530" i="3" s="1"/>
  <c r="A5529" i="3"/>
  <c r="B5529" i="3" s="1"/>
  <c r="A5528" i="3"/>
  <c r="B5528" i="3" s="1"/>
  <c r="B5527" i="3"/>
  <c r="A5527" i="3"/>
  <c r="A5526" i="3"/>
  <c r="B5526" i="3" s="1"/>
  <c r="A5525" i="3"/>
  <c r="B5525" i="3" s="1"/>
  <c r="A5524" i="3"/>
  <c r="B5524" i="3" s="1"/>
  <c r="B5523" i="3"/>
  <c r="A5523" i="3"/>
  <c r="A5522" i="3"/>
  <c r="B5522" i="3" s="1"/>
  <c r="A5521" i="3"/>
  <c r="B5521" i="3" s="1"/>
  <c r="A5520" i="3"/>
  <c r="B5520" i="3" s="1"/>
  <c r="B5519" i="3"/>
  <c r="A5519" i="3"/>
  <c r="A5518" i="3"/>
  <c r="B5518" i="3" s="1"/>
  <c r="A5517" i="3"/>
  <c r="B5517" i="3" s="1"/>
  <c r="A5516" i="3"/>
  <c r="B5516" i="3" s="1"/>
  <c r="B5515" i="3"/>
  <c r="A5515" i="3"/>
  <c r="A5514" i="3"/>
  <c r="B5514" i="3" s="1"/>
  <c r="A5513" i="3"/>
  <c r="B5513" i="3" s="1"/>
  <c r="A5512" i="3"/>
  <c r="B5512" i="3" s="1"/>
  <c r="A5511" i="3"/>
  <c r="B5511" i="3" s="1"/>
  <c r="A5510" i="3"/>
  <c r="B5510" i="3" s="1"/>
  <c r="A5509" i="3"/>
  <c r="B5509" i="3" s="1"/>
  <c r="A5508" i="3"/>
  <c r="B5508" i="3" s="1"/>
  <c r="A5507" i="3"/>
  <c r="B5507" i="3" s="1"/>
  <c r="A5506" i="3"/>
  <c r="B5506" i="3" s="1"/>
  <c r="A5505" i="3"/>
  <c r="B5505" i="3" s="1"/>
  <c r="A5504" i="3"/>
  <c r="B5504" i="3" s="1"/>
  <c r="A5503" i="3"/>
  <c r="B5503" i="3" s="1"/>
  <c r="A5502" i="3"/>
  <c r="B5502" i="3" s="1"/>
  <c r="A5501" i="3"/>
  <c r="B5501" i="3" s="1"/>
  <c r="A5500" i="3"/>
  <c r="B5500" i="3" s="1"/>
  <c r="B5499" i="3"/>
  <c r="A5499" i="3"/>
  <c r="A5498" i="3"/>
  <c r="B5498" i="3" s="1"/>
  <c r="A5497" i="3"/>
  <c r="B5497" i="3" s="1"/>
  <c r="A5496" i="3"/>
  <c r="B5496" i="3" s="1"/>
  <c r="B5495" i="3"/>
  <c r="A5495" i="3"/>
  <c r="A5494" i="3"/>
  <c r="B5494" i="3" s="1"/>
  <c r="A5493" i="3"/>
  <c r="B5493" i="3" s="1"/>
  <c r="A5492" i="3"/>
  <c r="B5492" i="3" s="1"/>
  <c r="B5491" i="3"/>
  <c r="A5491" i="3"/>
  <c r="A5490" i="3"/>
  <c r="B5490" i="3" s="1"/>
  <c r="A5489" i="3"/>
  <c r="B5489" i="3" s="1"/>
  <c r="A5488" i="3"/>
  <c r="B5488" i="3" s="1"/>
  <c r="B5487" i="3"/>
  <c r="A5487" i="3"/>
  <c r="A5486" i="3"/>
  <c r="B5486" i="3" s="1"/>
  <c r="A5485" i="3"/>
  <c r="B5485" i="3" s="1"/>
  <c r="A5484" i="3"/>
  <c r="B5484" i="3" s="1"/>
  <c r="B5483" i="3"/>
  <c r="A5483" i="3"/>
  <c r="A5482" i="3"/>
  <c r="B5482" i="3" s="1"/>
  <c r="A5481" i="3"/>
  <c r="B5481" i="3" s="1"/>
  <c r="A5480" i="3"/>
  <c r="B5480" i="3" s="1"/>
  <c r="A5479" i="3"/>
  <c r="B5479" i="3" s="1"/>
  <c r="A5478" i="3"/>
  <c r="B5478" i="3" s="1"/>
  <c r="A5477" i="3"/>
  <c r="B5477" i="3" s="1"/>
  <c r="A5476" i="3"/>
  <c r="B5476" i="3" s="1"/>
  <c r="A5475" i="3"/>
  <c r="B5475" i="3" s="1"/>
  <c r="A5474" i="3"/>
  <c r="B5474" i="3" s="1"/>
  <c r="A5473" i="3"/>
  <c r="B5473" i="3" s="1"/>
  <c r="A5472" i="3"/>
  <c r="B5472" i="3" s="1"/>
  <c r="A5471" i="3"/>
  <c r="B5471" i="3" s="1"/>
  <c r="A5470" i="3"/>
  <c r="B5470" i="3" s="1"/>
  <c r="A5469" i="3"/>
  <c r="B5469" i="3" s="1"/>
  <c r="A5468" i="3"/>
  <c r="B5468" i="3" s="1"/>
  <c r="B5467" i="3"/>
  <c r="A5467" i="3"/>
  <c r="A5466" i="3"/>
  <c r="B5466" i="3" s="1"/>
  <c r="A5465" i="3"/>
  <c r="B5465" i="3" s="1"/>
  <c r="A5464" i="3"/>
  <c r="B5464" i="3" s="1"/>
  <c r="B5463" i="3"/>
  <c r="A5463" i="3"/>
  <c r="A5462" i="3"/>
  <c r="B5462" i="3" s="1"/>
  <c r="A5461" i="3"/>
  <c r="B5461" i="3" s="1"/>
  <c r="A5460" i="3"/>
  <c r="B5460" i="3" s="1"/>
  <c r="B5459" i="3"/>
  <c r="A5459" i="3"/>
  <c r="A5458" i="3"/>
  <c r="B5458" i="3" s="1"/>
  <c r="A5457" i="3"/>
  <c r="B5457" i="3" s="1"/>
  <c r="A5456" i="3"/>
  <c r="B5456" i="3" s="1"/>
  <c r="B5455" i="3"/>
  <c r="A5455" i="3"/>
  <c r="A5454" i="3"/>
  <c r="B5454" i="3" s="1"/>
  <c r="A5453" i="3"/>
  <c r="B5453" i="3" s="1"/>
  <c r="A5452" i="3"/>
  <c r="B5452" i="3" s="1"/>
  <c r="A5451" i="3"/>
  <c r="B5451" i="3" s="1"/>
  <c r="A5450" i="3"/>
  <c r="B5450" i="3" s="1"/>
  <c r="A5449" i="3"/>
  <c r="B5449" i="3" s="1"/>
  <c r="A5448" i="3"/>
  <c r="B5448" i="3" s="1"/>
  <c r="A5447" i="3"/>
  <c r="B5447" i="3" s="1"/>
  <c r="A5446" i="3"/>
  <c r="B5446" i="3" s="1"/>
  <c r="A5445" i="3"/>
  <c r="B5445" i="3" s="1"/>
  <c r="A5444" i="3"/>
  <c r="B5444" i="3" s="1"/>
  <c r="A5443" i="3"/>
  <c r="B5443" i="3" s="1"/>
  <c r="A5442" i="3"/>
  <c r="B5442" i="3" s="1"/>
  <c r="A5441" i="3"/>
  <c r="B5441" i="3" s="1"/>
  <c r="A5440" i="3"/>
  <c r="B5440" i="3" s="1"/>
  <c r="A5439" i="3"/>
  <c r="B5439" i="3" s="1"/>
  <c r="A5438" i="3"/>
  <c r="B5438" i="3" s="1"/>
  <c r="A5437" i="3"/>
  <c r="B5437" i="3" s="1"/>
  <c r="A5436" i="3"/>
  <c r="B5436" i="3" s="1"/>
  <c r="B5435" i="3"/>
  <c r="A5435" i="3"/>
  <c r="A5434" i="3"/>
  <c r="B5434" i="3" s="1"/>
  <c r="A5433" i="3"/>
  <c r="B5433" i="3" s="1"/>
  <c r="A5432" i="3"/>
  <c r="B5432" i="3" s="1"/>
  <c r="B5431" i="3"/>
  <c r="A5431" i="3"/>
  <c r="A5430" i="3"/>
  <c r="B5430" i="3" s="1"/>
  <c r="A5429" i="3"/>
  <c r="B5429" i="3" s="1"/>
  <c r="A5428" i="3"/>
  <c r="B5428" i="3" s="1"/>
  <c r="B5427" i="3"/>
  <c r="A5427" i="3"/>
  <c r="A5426" i="3"/>
  <c r="B5426" i="3" s="1"/>
  <c r="A5425" i="3"/>
  <c r="B5425" i="3" s="1"/>
  <c r="A5424" i="3"/>
  <c r="B5424" i="3" s="1"/>
  <c r="B5423" i="3"/>
  <c r="A5423" i="3"/>
  <c r="A5422" i="3"/>
  <c r="B5422" i="3" s="1"/>
  <c r="A5421" i="3"/>
  <c r="B5421" i="3" s="1"/>
  <c r="A5420" i="3"/>
  <c r="B5420" i="3" s="1"/>
  <c r="B5419" i="3"/>
  <c r="A5419" i="3"/>
  <c r="A5418" i="3"/>
  <c r="B5418" i="3" s="1"/>
  <c r="A5417" i="3"/>
  <c r="B5417" i="3" s="1"/>
  <c r="A5416" i="3"/>
  <c r="B5416" i="3" s="1"/>
  <c r="A5415" i="3"/>
  <c r="B5415" i="3" s="1"/>
  <c r="A5414" i="3"/>
  <c r="B5414" i="3" s="1"/>
  <c r="A5413" i="3"/>
  <c r="B5413" i="3" s="1"/>
  <c r="A5412" i="3"/>
  <c r="B5412" i="3" s="1"/>
  <c r="A5411" i="3"/>
  <c r="B5411" i="3" s="1"/>
  <c r="A5410" i="3"/>
  <c r="B5410" i="3" s="1"/>
  <c r="A5409" i="3"/>
  <c r="B5409" i="3" s="1"/>
  <c r="A5408" i="3"/>
  <c r="B5408" i="3" s="1"/>
  <c r="A5407" i="3"/>
  <c r="B5407" i="3" s="1"/>
  <c r="A5406" i="3"/>
  <c r="B5406" i="3" s="1"/>
  <c r="A5405" i="3"/>
  <c r="B5405" i="3" s="1"/>
  <c r="A5404" i="3"/>
  <c r="B5404" i="3" s="1"/>
  <c r="B5403" i="3"/>
  <c r="A5403" i="3"/>
  <c r="A5402" i="3"/>
  <c r="B5402" i="3" s="1"/>
  <c r="A5401" i="3"/>
  <c r="B5401" i="3" s="1"/>
  <c r="A5400" i="3"/>
  <c r="B5400" i="3" s="1"/>
  <c r="B5399" i="3"/>
  <c r="A5399" i="3"/>
  <c r="A5398" i="3"/>
  <c r="B5398" i="3" s="1"/>
  <c r="A5397" i="3"/>
  <c r="B5397" i="3" s="1"/>
  <c r="A5396" i="3"/>
  <c r="B5396" i="3" s="1"/>
  <c r="B5395" i="3"/>
  <c r="A5395" i="3"/>
  <c r="A5394" i="3"/>
  <c r="B5394" i="3" s="1"/>
  <c r="A5393" i="3"/>
  <c r="B5393" i="3" s="1"/>
  <c r="A5392" i="3"/>
  <c r="B5392" i="3" s="1"/>
  <c r="B5391" i="3"/>
  <c r="A5391" i="3"/>
  <c r="A5390" i="3"/>
  <c r="B5390" i="3" s="1"/>
  <c r="A5389" i="3"/>
  <c r="B5389" i="3" s="1"/>
  <c r="A5388" i="3"/>
  <c r="B5388" i="3" s="1"/>
  <c r="A5387" i="3"/>
  <c r="B5387" i="3" s="1"/>
  <c r="A5386" i="3"/>
  <c r="B5386" i="3" s="1"/>
  <c r="A5385" i="3"/>
  <c r="B5385" i="3" s="1"/>
  <c r="A5384" i="3"/>
  <c r="B5384" i="3" s="1"/>
  <c r="A5383" i="3"/>
  <c r="B5383" i="3" s="1"/>
  <c r="A5382" i="3"/>
  <c r="B5382" i="3" s="1"/>
  <c r="A5381" i="3"/>
  <c r="B5381" i="3" s="1"/>
  <c r="A5380" i="3"/>
  <c r="B5380" i="3" s="1"/>
  <c r="A5379" i="3"/>
  <c r="B5379" i="3" s="1"/>
  <c r="A5378" i="3"/>
  <c r="B5378" i="3" s="1"/>
  <c r="A5377" i="3"/>
  <c r="B5377" i="3" s="1"/>
  <c r="A5376" i="3"/>
  <c r="B5376" i="3" s="1"/>
  <c r="A5375" i="3"/>
  <c r="B5375" i="3" s="1"/>
  <c r="A5374" i="3"/>
  <c r="B5374" i="3" s="1"/>
  <c r="A5373" i="3"/>
  <c r="B5373" i="3" s="1"/>
  <c r="A5372" i="3"/>
  <c r="B5372" i="3" s="1"/>
  <c r="B5371" i="3"/>
  <c r="A5371" i="3"/>
  <c r="A5370" i="3"/>
  <c r="B5370" i="3" s="1"/>
  <c r="A5369" i="3"/>
  <c r="B5369" i="3" s="1"/>
  <c r="A5368" i="3"/>
  <c r="B5368" i="3" s="1"/>
  <c r="B5367" i="3"/>
  <c r="A5367" i="3"/>
  <c r="A5366" i="3"/>
  <c r="B5366" i="3" s="1"/>
  <c r="A5365" i="3"/>
  <c r="B5365" i="3" s="1"/>
  <c r="A5364" i="3"/>
  <c r="B5364" i="3" s="1"/>
  <c r="B5363" i="3"/>
  <c r="A5363" i="3"/>
  <c r="A5362" i="3"/>
  <c r="B5362" i="3" s="1"/>
  <c r="A5361" i="3"/>
  <c r="B5361" i="3" s="1"/>
  <c r="A5360" i="3"/>
  <c r="B5360" i="3" s="1"/>
  <c r="B5359" i="3"/>
  <c r="A5359" i="3"/>
  <c r="A5358" i="3"/>
  <c r="B5358" i="3" s="1"/>
  <c r="A5357" i="3"/>
  <c r="B5357" i="3" s="1"/>
  <c r="A5356" i="3"/>
  <c r="B5356" i="3" s="1"/>
  <c r="A5355" i="3"/>
  <c r="B5355" i="3" s="1"/>
  <c r="A5354" i="3"/>
  <c r="B5354" i="3" s="1"/>
  <c r="A5353" i="3"/>
  <c r="B5353" i="3" s="1"/>
  <c r="A5352" i="3"/>
  <c r="B5352" i="3" s="1"/>
  <c r="A5351" i="3"/>
  <c r="B5351" i="3" s="1"/>
  <c r="A5350" i="3"/>
  <c r="B5350" i="3" s="1"/>
  <c r="A5349" i="3"/>
  <c r="B5349" i="3" s="1"/>
  <c r="A5348" i="3"/>
  <c r="B5348" i="3" s="1"/>
  <c r="A5347" i="3"/>
  <c r="B5347" i="3" s="1"/>
  <c r="A5346" i="3"/>
  <c r="B5346" i="3" s="1"/>
  <c r="A5345" i="3"/>
  <c r="B5345" i="3" s="1"/>
  <c r="A5344" i="3"/>
  <c r="B5344" i="3" s="1"/>
  <c r="A5343" i="3"/>
  <c r="B5343" i="3" s="1"/>
  <c r="A5342" i="3"/>
  <c r="B5342" i="3" s="1"/>
  <c r="A5341" i="3"/>
  <c r="B5341" i="3" s="1"/>
  <c r="A5340" i="3"/>
  <c r="B5340" i="3" s="1"/>
  <c r="B5339" i="3"/>
  <c r="A5339" i="3"/>
  <c r="A5338" i="3"/>
  <c r="B5338" i="3" s="1"/>
  <c r="A5337" i="3"/>
  <c r="B5337" i="3" s="1"/>
  <c r="A5336" i="3"/>
  <c r="B5336" i="3" s="1"/>
  <c r="B5335" i="3"/>
  <c r="A5335" i="3"/>
  <c r="A5334" i="3"/>
  <c r="B5334" i="3" s="1"/>
  <c r="A5333" i="3"/>
  <c r="B5333" i="3" s="1"/>
  <c r="A5332" i="3"/>
  <c r="B5332" i="3" s="1"/>
  <c r="B5331" i="3"/>
  <c r="A5331" i="3"/>
  <c r="A5330" i="3"/>
  <c r="B5330" i="3" s="1"/>
  <c r="A5329" i="3"/>
  <c r="B5329" i="3" s="1"/>
  <c r="A5328" i="3"/>
  <c r="B5328" i="3" s="1"/>
  <c r="B5327" i="3"/>
  <c r="A5327" i="3"/>
  <c r="A5326" i="3"/>
  <c r="B5326" i="3" s="1"/>
  <c r="A5325" i="3"/>
  <c r="B5325" i="3" s="1"/>
  <c r="A5324" i="3"/>
  <c r="B5324" i="3" s="1"/>
  <c r="A5323" i="3"/>
  <c r="B5323" i="3" s="1"/>
  <c r="A5322" i="3"/>
  <c r="B5322" i="3" s="1"/>
  <c r="A5321" i="3"/>
  <c r="B5321" i="3" s="1"/>
  <c r="A5320" i="3"/>
  <c r="B5320" i="3" s="1"/>
  <c r="A5319" i="3"/>
  <c r="B5319" i="3" s="1"/>
  <c r="A5318" i="3"/>
  <c r="B5318" i="3" s="1"/>
  <c r="A5317" i="3"/>
  <c r="B5317" i="3" s="1"/>
  <c r="A5316" i="3"/>
  <c r="B5316" i="3" s="1"/>
  <c r="A5315" i="3"/>
  <c r="B5315" i="3" s="1"/>
  <c r="A5314" i="3"/>
  <c r="B5314" i="3" s="1"/>
  <c r="A5313" i="3"/>
  <c r="B5313" i="3" s="1"/>
  <c r="A5312" i="3"/>
  <c r="B5312" i="3" s="1"/>
  <c r="B5311" i="3"/>
  <c r="A5311" i="3"/>
  <c r="A5310" i="3"/>
  <c r="B5310" i="3" s="1"/>
  <c r="A5309" i="3"/>
  <c r="B5309" i="3" s="1"/>
  <c r="A5308" i="3"/>
  <c r="B5308" i="3" s="1"/>
  <c r="A5307" i="3"/>
  <c r="B5307" i="3" s="1"/>
  <c r="A5306" i="3"/>
  <c r="B5306" i="3" s="1"/>
  <c r="A5305" i="3"/>
  <c r="B5305" i="3" s="1"/>
  <c r="A5304" i="3"/>
  <c r="B5304" i="3" s="1"/>
  <c r="B5303" i="3"/>
  <c r="A5303" i="3"/>
  <c r="A5302" i="3"/>
  <c r="B5302" i="3" s="1"/>
  <c r="A5301" i="3"/>
  <c r="B5301" i="3" s="1"/>
  <c r="A5300" i="3"/>
  <c r="B5300" i="3" s="1"/>
  <c r="A5299" i="3"/>
  <c r="B5299" i="3" s="1"/>
  <c r="A5298" i="3"/>
  <c r="B5298" i="3" s="1"/>
  <c r="B5297" i="3"/>
  <c r="A5297" i="3"/>
  <c r="A5296" i="3"/>
  <c r="B5296" i="3" s="1"/>
  <c r="B5295" i="3"/>
  <c r="A5295" i="3"/>
  <c r="A5294" i="3"/>
  <c r="B5294" i="3" s="1"/>
  <c r="A5293" i="3"/>
  <c r="B5293" i="3" s="1"/>
  <c r="A5292" i="3"/>
  <c r="B5292" i="3" s="1"/>
  <c r="B5291" i="3"/>
  <c r="A5291" i="3"/>
  <c r="A5290" i="3"/>
  <c r="B5290" i="3" s="1"/>
  <c r="B5289" i="3"/>
  <c r="A5289" i="3"/>
  <c r="A5288" i="3"/>
  <c r="B5288" i="3" s="1"/>
  <c r="B5287" i="3"/>
  <c r="A5287" i="3"/>
  <c r="A5286" i="3"/>
  <c r="B5286" i="3" s="1"/>
  <c r="A5285" i="3"/>
  <c r="B5285" i="3" s="1"/>
  <c r="A5284" i="3"/>
  <c r="B5284" i="3" s="1"/>
  <c r="B5283" i="3"/>
  <c r="A5283" i="3"/>
  <c r="A5282" i="3"/>
  <c r="B5282" i="3" s="1"/>
  <c r="B5281" i="3"/>
  <c r="A5281" i="3"/>
  <c r="A5280" i="3"/>
  <c r="B5280" i="3" s="1"/>
  <c r="A5279" i="3"/>
  <c r="B5279" i="3" s="1"/>
  <c r="A5278" i="3"/>
  <c r="B5278" i="3" s="1"/>
  <c r="A5277" i="3"/>
  <c r="B5277" i="3" s="1"/>
  <c r="A5276" i="3"/>
  <c r="B5276" i="3" s="1"/>
  <c r="A5275" i="3"/>
  <c r="B5275" i="3" s="1"/>
  <c r="A5274" i="3"/>
  <c r="B5274" i="3" s="1"/>
  <c r="A5273" i="3"/>
  <c r="B5273" i="3" s="1"/>
  <c r="A5272" i="3"/>
  <c r="B5272" i="3" s="1"/>
  <c r="A5271" i="3"/>
  <c r="B5271" i="3" s="1"/>
  <c r="A5270" i="3"/>
  <c r="B5270" i="3" s="1"/>
  <c r="A5269" i="3"/>
  <c r="B5269" i="3" s="1"/>
  <c r="A5268" i="3"/>
  <c r="B5268" i="3" s="1"/>
  <c r="B5267" i="3"/>
  <c r="A5267" i="3"/>
  <c r="A5266" i="3"/>
  <c r="B5266" i="3" s="1"/>
  <c r="B5265" i="3"/>
  <c r="A5265" i="3"/>
  <c r="A5264" i="3"/>
  <c r="B5264" i="3" s="1"/>
  <c r="A5263" i="3"/>
  <c r="B5263" i="3" s="1"/>
  <c r="A5262" i="3"/>
  <c r="B5262" i="3" s="1"/>
  <c r="A5261" i="3"/>
  <c r="B5261" i="3" s="1"/>
  <c r="A5260" i="3"/>
  <c r="B5260" i="3" s="1"/>
  <c r="A5259" i="3"/>
  <c r="B5259" i="3" s="1"/>
  <c r="A5258" i="3"/>
  <c r="B5258" i="3" s="1"/>
  <c r="A5257" i="3"/>
  <c r="B5257" i="3" s="1"/>
  <c r="A5256" i="3"/>
  <c r="B5256" i="3" s="1"/>
  <c r="A5255" i="3"/>
  <c r="B5255" i="3" s="1"/>
  <c r="A5254" i="3"/>
  <c r="B5254" i="3" s="1"/>
  <c r="A5253" i="3"/>
  <c r="B5253" i="3" s="1"/>
  <c r="A5252" i="3"/>
  <c r="B5252" i="3" s="1"/>
  <c r="B5251" i="3"/>
  <c r="A5251" i="3"/>
  <c r="A5250" i="3"/>
  <c r="B5250" i="3" s="1"/>
  <c r="A5249" i="3"/>
  <c r="B5249" i="3" s="1"/>
  <c r="A5248" i="3"/>
  <c r="B5248" i="3" s="1"/>
  <c r="A5247" i="3"/>
  <c r="B5247" i="3" s="1"/>
  <c r="A5246" i="3"/>
  <c r="B5246" i="3" s="1"/>
  <c r="A5245" i="3"/>
  <c r="B5245" i="3" s="1"/>
  <c r="A5244" i="3"/>
  <c r="B5244" i="3" s="1"/>
  <c r="A5243" i="3"/>
  <c r="B5243" i="3" s="1"/>
  <c r="A5242" i="3"/>
  <c r="B5242" i="3" s="1"/>
  <c r="B5241" i="3"/>
  <c r="A5241" i="3"/>
  <c r="A5240" i="3"/>
  <c r="B5240" i="3" s="1"/>
  <c r="A5239" i="3"/>
  <c r="B5239" i="3" s="1"/>
  <c r="A5238" i="3"/>
  <c r="B5238" i="3" s="1"/>
  <c r="A5237" i="3"/>
  <c r="B5237" i="3" s="1"/>
  <c r="A5236" i="3"/>
  <c r="B5236" i="3" s="1"/>
  <c r="A5235" i="3"/>
  <c r="B5235" i="3" s="1"/>
  <c r="A5234" i="3"/>
  <c r="B5234" i="3" s="1"/>
  <c r="A5233" i="3"/>
  <c r="B5233" i="3" s="1"/>
  <c r="A5232" i="3"/>
  <c r="B5232" i="3" s="1"/>
  <c r="A5231" i="3"/>
  <c r="B5231" i="3" s="1"/>
  <c r="A5230" i="3"/>
  <c r="B5230" i="3" s="1"/>
  <c r="A5229" i="3"/>
  <c r="B5229" i="3" s="1"/>
  <c r="A5228" i="3"/>
  <c r="B5228" i="3" s="1"/>
  <c r="A5227" i="3"/>
  <c r="B5227" i="3" s="1"/>
  <c r="A5226" i="3"/>
  <c r="B5226" i="3" s="1"/>
  <c r="B5225" i="3"/>
  <c r="A5225" i="3"/>
  <c r="A5224" i="3"/>
  <c r="B5224" i="3" s="1"/>
  <c r="A5223" i="3"/>
  <c r="B5223" i="3" s="1"/>
  <c r="A5222" i="3"/>
  <c r="B5222" i="3" s="1"/>
  <c r="A5221" i="3"/>
  <c r="B5221" i="3" s="1"/>
  <c r="A5220" i="3"/>
  <c r="B5220" i="3" s="1"/>
  <c r="A5219" i="3"/>
  <c r="B5219" i="3" s="1"/>
  <c r="A5218" i="3"/>
  <c r="B5218" i="3" s="1"/>
  <c r="A5217" i="3"/>
  <c r="B5217" i="3" s="1"/>
  <c r="A5216" i="3"/>
  <c r="B5216" i="3" s="1"/>
  <c r="A5215" i="3"/>
  <c r="B5215" i="3" s="1"/>
  <c r="A5214" i="3"/>
  <c r="B5214" i="3" s="1"/>
  <c r="A5213" i="3"/>
  <c r="B5213" i="3" s="1"/>
  <c r="A5212" i="3"/>
  <c r="B5212" i="3" s="1"/>
  <c r="A5211" i="3"/>
  <c r="B5211" i="3" s="1"/>
  <c r="A5210" i="3"/>
  <c r="B5210" i="3" s="1"/>
  <c r="B5209" i="3"/>
  <c r="A5209" i="3"/>
  <c r="A5208" i="3"/>
  <c r="B5208" i="3" s="1"/>
  <c r="A5207" i="3"/>
  <c r="B5207" i="3" s="1"/>
  <c r="A5206" i="3"/>
  <c r="B5206" i="3" s="1"/>
  <c r="A5205" i="3"/>
  <c r="B5205" i="3" s="1"/>
  <c r="A5204" i="3"/>
  <c r="B5204" i="3" s="1"/>
  <c r="A5203" i="3"/>
  <c r="B5203" i="3" s="1"/>
  <c r="A5202" i="3"/>
  <c r="B5202" i="3" s="1"/>
  <c r="A5201" i="3"/>
  <c r="B5201" i="3" s="1"/>
  <c r="A5200" i="3"/>
  <c r="B5200" i="3" s="1"/>
  <c r="A5199" i="3"/>
  <c r="B5199" i="3" s="1"/>
  <c r="A5198" i="3"/>
  <c r="B5198" i="3" s="1"/>
  <c r="A5197" i="3"/>
  <c r="B5197" i="3" s="1"/>
  <c r="A5196" i="3"/>
  <c r="B5196" i="3" s="1"/>
  <c r="A5195" i="3"/>
  <c r="B5195" i="3" s="1"/>
  <c r="A5194" i="3"/>
  <c r="B5194" i="3" s="1"/>
  <c r="B5193" i="3"/>
  <c r="A5193" i="3"/>
  <c r="A5192" i="3"/>
  <c r="B5192" i="3" s="1"/>
  <c r="A5191" i="3"/>
  <c r="B5191" i="3" s="1"/>
  <c r="A5190" i="3"/>
  <c r="B5190" i="3" s="1"/>
  <c r="A5189" i="3"/>
  <c r="B5189" i="3" s="1"/>
  <c r="A5188" i="3"/>
  <c r="B5188" i="3" s="1"/>
  <c r="A5187" i="3"/>
  <c r="B5187" i="3" s="1"/>
  <c r="A5186" i="3"/>
  <c r="B5186" i="3" s="1"/>
  <c r="A5185" i="3"/>
  <c r="B5185" i="3" s="1"/>
  <c r="A5184" i="3"/>
  <c r="B5184" i="3" s="1"/>
  <c r="A5183" i="3"/>
  <c r="B5183" i="3" s="1"/>
  <c r="A5182" i="3"/>
  <c r="B5182" i="3" s="1"/>
  <c r="A5181" i="3"/>
  <c r="B5181" i="3" s="1"/>
  <c r="A5180" i="3"/>
  <c r="B5180" i="3" s="1"/>
  <c r="A5179" i="3"/>
  <c r="B5179" i="3" s="1"/>
  <c r="A5178" i="3"/>
  <c r="B5178" i="3" s="1"/>
  <c r="B5177" i="3"/>
  <c r="A5177" i="3"/>
  <c r="A5176" i="3"/>
  <c r="B5176" i="3" s="1"/>
  <c r="A5175" i="3"/>
  <c r="B5175" i="3" s="1"/>
  <c r="A5174" i="3"/>
  <c r="B5174" i="3" s="1"/>
  <c r="A5173" i="3"/>
  <c r="B5173" i="3" s="1"/>
  <c r="A5172" i="3"/>
  <c r="B5172" i="3" s="1"/>
  <c r="B5171" i="3"/>
  <c r="A5171" i="3"/>
  <c r="A5170" i="3"/>
  <c r="B5170" i="3" s="1"/>
  <c r="B5169" i="3"/>
  <c r="A5169" i="3"/>
  <c r="A5168" i="3"/>
  <c r="B5168" i="3" s="1"/>
  <c r="A5167" i="3"/>
  <c r="B5167" i="3" s="1"/>
  <c r="A5166" i="3"/>
  <c r="B5166" i="3" s="1"/>
  <c r="A5165" i="3"/>
  <c r="B5165" i="3" s="1"/>
  <c r="A5164" i="3"/>
  <c r="B5164" i="3" s="1"/>
  <c r="A5163" i="3"/>
  <c r="B5163" i="3" s="1"/>
  <c r="A5162" i="3"/>
  <c r="B5162" i="3" s="1"/>
  <c r="A5161" i="3"/>
  <c r="B5161" i="3" s="1"/>
  <c r="A5160" i="3"/>
  <c r="B5160" i="3" s="1"/>
  <c r="A5159" i="3"/>
  <c r="B5159" i="3" s="1"/>
  <c r="A5158" i="3"/>
  <c r="B5158" i="3" s="1"/>
  <c r="A5157" i="3"/>
  <c r="B5157" i="3" s="1"/>
  <c r="A5156" i="3"/>
  <c r="B5156" i="3" s="1"/>
  <c r="B5155" i="3"/>
  <c r="A5155" i="3"/>
  <c r="A5154" i="3"/>
  <c r="B5154" i="3" s="1"/>
  <c r="B5153" i="3"/>
  <c r="A5153" i="3"/>
  <c r="A5152" i="3"/>
  <c r="B5152" i="3" s="1"/>
  <c r="A5151" i="3"/>
  <c r="B5151" i="3" s="1"/>
  <c r="A5150" i="3"/>
  <c r="B5150" i="3" s="1"/>
  <c r="A5149" i="3"/>
  <c r="B5149" i="3" s="1"/>
  <c r="A5148" i="3"/>
  <c r="B5148" i="3" s="1"/>
  <c r="A5147" i="3"/>
  <c r="B5147" i="3" s="1"/>
  <c r="A5146" i="3"/>
  <c r="B5146" i="3" s="1"/>
  <c r="A5145" i="3"/>
  <c r="B5145" i="3" s="1"/>
  <c r="A5144" i="3"/>
  <c r="B5144" i="3" s="1"/>
  <c r="A5143" i="3"/>
  <c r="B5143" i="3" s="1"/>
  <c r="A5142" i="3"/>
  <c r="B5142" i="3" s="1"/>
  <c r="A5141" i="3"/>
  <c r="B5141" i="3" s="1"/>
  <c r="A5140" i="3"/>
  <c r="B5140" i="3" s="1"/>
  <c r="B5139" i="3"/>
  <c r="A5139" i="3"/>
  <c r="A5138" i="3"/>
  <c r="B5138" i="3" s="1"/>
  <c r="B5137" i="3"/>
  <c r="A5137" i="3"/>
  <c r="A5136" i="3"/>
  <c r="B5136" i="3" s="1"/>
  <c r="A5135" i="3"/>
  <c r="B5135" i="3" s="1"/>
  <c r="A5134" i="3"/>
  <c r="B5134" i="3" s="1"/>
  <c r="A5133" i="3"/>
  <c r="B5133" i="3" s="1"/>
  <c r="A5132" i="3"/>
  <c r="B5132" i="3" s="1"/>
  <c r="A5131" i="3"/>
  <c r="B5131" i="3" s="1"/>
  <c r="A5130" i="3"/>
  <c r="B5130" i="3" s="1"/>
  <c r="A5129" i="3"/>
  <c r="B5129" i="3" s="1"/>
  <c r="A5128" i="3"/>
  <c r="B5128" i="3" s="1"/>
  <c r="A5127" i="3"/>
  <c r="B5127" i="3" s="1"/>
  <c r="A5126" i="3"/>
  <c r="B5126" i="3" s="1"/>
  <c r="A5125" i="3"/>
  <c r="B5125" i="3" s="1"/>
  <c r="A5124" i="3"/>
  <c r="B5124" i="3" s="1"/>
  <c r="B5123" i="3"/>
  <c r="A5123" i="3"/>
  <c r="A5122" i="3"/>
  <c r="B5122" i="3" s="1"/>
  <c r="A5121" i="3"/>
  <c r="B5121" i="3" s="1"/>
  <c r="A5120" i="3"/>
  <c r="B5120" i="3" s="1"/>
  <c r="A5119" i="3"/>
  <c r="B5119" i="3" s="1"/>
  <c r="A5118" i="3"/>
  <c r="B5118" i="3" s="1"/>
  <c r="A5117" i="3"/>
  <c r="B5117" i="3" s="1"/>
  <c r="A5116" i="3"/>
  <c r="B5116" i="3" s="1"/>
  <c r="A5115" i="3"/>
  <c r="B5115" i="3" s="1"/>
  <c r="A5114" i="3"/>
  <c r="B5114" i="3" s="1"/>
  <c r="B5113" i="3"/>
  <c r="A5113" i="3"/>
  <c r="A5112" i="3"/>
  <c r="B5112" i="3" s="1"/>
  <c r="A5111" i="3"/>
  <c r="B5111" i="3" s="1"/>
  <c r="A5110" i="3"/>
  <c r="B5110" i="3" s="1"/>
  <c r="A5109" i="3"/>
  <c r="B5109" i="3" s="1"/>
  <c r="A5108" i="3"/>
  <c r="B5108" i="3" s="1"/>
  <c r="A5107" i="3"/>
  <c r="B5107" i="3" s="1"/>
  <c r="A5106" i="3"/>
  <c r="B5106" i="3" s="1"/>
  <c r="A5105" i="3"/>
  <c r="B5105" i="3" s="1"/>
  <c r="A5104" i="3"/>
  <c r="B5104" i="3" s="1"/>
  <c r="A5103" i="3"/>
  <c r="B5103" i="3" s="1"/>
  <c r="A5102" i="3"/>
  <c r="B5102" i="3" s="1"/>
  <c r="A5101" i="3"/>
  <c r="B5101" i="3" s="1"/>
  <c r="A5100" i="3"/>
  <c r="B5100" i="3" s="1"/>
  <c r="A5099" i="3"/>
  <c r="B5099" i="3" s="1"/>
  <c r="A5098" i="3"/>
  <c r="B5098" i="3" s="1"/>
  <c r="A5097" i="3"/>
  <c r="B5097" i="3" s="1"/>
  <c r="A5096" i="3"/>
  <c r="B5096" i="3" s="1"/>
  <c r="A5095" i="3"/>
  <c r="B5095" i="3" s="1"/>
  <c r="A5094" i="3"/>
  <c r="B5094" i="3" s="1"/>
  <c r="A5093" i="3"/>
  <c r="B5093" i="3" s="1"/>
  <c r="A5092" i="3"/>
  <c r="B5092" i="3" s="1"/>
  <c r="A5091" i="3"/>
  <c r="B5091" i="3" s="1"/>
  <c r="A5090" i="3"/>
  <c r="B5090" i="3" s="1"/>
  <c r="A5089" i="3"/>
  <c r="B5089" i="3" s="1"/>
  <c r="A5088" i="3"/>
  <c r="B5088" i="3" s="1"/>
  <c r="A5087" i="3"/>
  <c r="B5087" i="3" s="1"/>
  <c r="A5086" i="3"/>
  <c r="B5086" i="3" s="1"/>
  <c r="A5085" i="3"/>
  <c r="B5085" i="3" s="1"/>
  <c r="A5084" i="3"/>
  <c r="B5084" i="3" s="1"/>
  <c r="A5083" i="3"/>
  <c r="B5083" i="3" s="1"/>
  <c r="A5082" i="3"/>
  <c r="B5082" i="3" s="1"/>
  <c r="B5081" i="3"/>
  <c r="A5081" i="3"/>
  <c r="A5080" i="3"/>
  <c r="B5080" i="3" s="1"/>
  <c r="A5079" i="3"/>
  <c r="B5079" i="3" s="1"/>
  <c r="A5078" i="3"/>
  <c r="B5078" i="3" s="1"/>
  <c r="A5077" i="3"/>
  <c r="B5077" i="3" s="1"/>
  <c r="A5076" i="3"/>
  <c r="B5076" i="3" s="1"/>
  <c r="A5075" i="3"/>
  <c r="B5075" i="3" s="1"/>
  <c r="A5074" i="3"/>
  <c r="B5074" i="3" s="1"/>
  <c r="B5073" i="3"/>
  <c r="A5073" i="3"/>
  <c r="A5072" i="3"/>
  <c r="B5072" i="3" s="1"/>
  <c r="A5071" i="3"/>
  <c r="B5071" i="3" s="1"/>
  <c r="A5070" i="3"/>
  <c r="B5070" i="3" s="1"/>
  <c r="A5069" i="3"/>
  <c r="B5069" i="3" s="1"/>
  <c r="A5068" i="3"/>
  <c r="B5068" i="3" s="1"/>
  <c r="A5067" i="3"/>
  <c r="B5067" i="3" s="1"/>
  <c r="A5066" i="3"/>
  <c r="B5066" i="3" s="1"/>
  <c r="B5065" i="3"/>
  <c r="A5065" i="3"/>
  <c r="A5064" i="3"/>
  <c r="B5064" i="3" s="1"/>
  <c r="A5063" i="3"/>
  <c r="B5063" i="3" s="1"/>
  <c r="A5062" i="3"/>
  <c r="B5062" i="3" s="1"/>
  <c r="A5061" i="3"/>
  <c r="B5061" i="3" s="1"/>
  <c r="A5060" i="3"/>
  <c r="B5060" i="3" s="1"/>
  <c r="B5059" i="3"/>
  <c r="A5059" i="3"/>
  <c r="A5058" i="3"/>
  <c r="B5058" i="3" s="1"/>
  <c r="A5057" i="3"/>
  <c r="B5057" i="3" s="1"/>
  <c r="A5056" i="3"/>
  <c r="B5056" i="3" s="1"/>
  <c r="A5055" i="3"/>
  <c r="B5055" i="3" s="1"/>
  <c r="A5054" i="3"/>
  <c r="B5054" i="3" s="1"/>
  <c r="A5053" i="3"/>
  <c r="B5053" i="3" s="1"/>
  <c r="A5052" i="3"/>
  <c r="B5052" i="3" s="1"/>
  <c r="A5051" i="3"/>
  <c r="B5051" i="3" s="1"/>
  <c r="A5050" i="3"/>
  <c r="B5050" i="3" s="1"/>
  <c r="B5049" i="3"/>
  <c r="A5049" i="3"/>
  <c r="A5048" i="3"/>
  <c r="B5048" i="3" s="1"/>
  <c r="A5047" i="3"/>
  <c r="B5047" i="3" s="1"/>
  <c r="A5046" i="3"/>
  <c r="B5046" i="3" s="1"/>
  <c r="A5045" i="3"/>
  <c r="B5045" i="3" s="1"/>
  <c r="A5044" i="3"/>
  <c r="B5044" i="3" s="1"/>
  <c r="A5043" i="3"/>
  <c r="B5043" i="3" s="1"/>
  <c r="A5042" i="3"/>
  <c r="B5042" i="3" s="1"/>
  <c r="B5041" i="3"/>
  <c r="A5041" i="3"/>
  <c r="A5040" i="3"/>
  <c r="B5040" i="3" s="1"/>
  <c r="A5039" i="3"/>
  <c r="B5039" i="3" s="1"/>
  <c r="A5038" i="3"/>
  <c r="B5038" i="3" s="1"/>
  <c r="A5037" i="3"/>
  <c r="B5037" i="3" s="1"/>
  <c r="A5036" i="3"/>
  <c r="B5036" i="3" s="1"/>
  <c r="A5035" i="3"/>
  <c r="B5035" i="3" s="1"/>
  <c r="A5034" i="3"/>
  <c r="B5034" i="3" s="1"/>
  <c r="A5033" i="3"/>
  <c r="B5033" i="3" s="1"/>
  <c r="A5032" i="3"/>
  <c r="B5032" i="3" s="1"/>
  <c r="A5031" i="3"/>
  <c r="B5031" i="3" s="1"/>
  <c r="A5030" i="3"/>
  <c r="B5030" i="3" s="1"/>
  <c r="A5029" i="3"/>
  <c r="B5029" i="3" s="1"/>
  <c r="A5028" i="3"/>
  <c r="B5028" i="3" s="1"/>
  <c r="B5027" i="3"/>
  <c r="A5027" i="3"/>
  <c r="A5026" i="3"/>
  <c r="B5026" i="3" s="1"/>
  <c r="B5025" i="3"/>
  <c r="A5025" i="3"/>
  <c r="A5024" i="3"/>
  <c r="B5024" i="3" s="1"/>
  <c r="A5023" i="3"/>
  <c r="B5023" i="3" s="1"/>
  <c r="A5022" i="3"/>
  <c r="B5022" i="3" s="1"/>
  <c r="A5021" i="3"/>
  <c r="B5021" i="3" s="1"/>
  <c r="A5020" i="3"/>
  <c r="B5020" i="3" s="1"/>
  <c r="A5019" i="3"/>
  <c r="B5019" i="3" s="1"/>
  <c r="A5018" i="3"/>
  <c r="B5018" i="3" s="1"/>
  <c r="A5017" i="3"/>
  <c r="B5017" i="3" s="1"/>
  <c r="A5016" i="3"/>
  <c r="B5016" i="3" s="1"/>
  <c r="A5015" i="3"/>
  <c r="B5015" i="3" s="1"/>
  <c r="A5014" i="3"/>
  <c r="B5014" i="3" s="1"/>
  <c r="A5013" i="3"/>
  <c r="B5013" i="3" s="1"/>
  <c r="A5012" i="3"/>
  <c r="B5012" i="3" s="1"/>
  <c r="B5011" i="3"/>
  <c r="A5011" i="3"/>
  <c r="A5010" i="3"/>
  <c r="B5010" i="3" s="1"/>
  <c r="B5009" i="3"/>
  <c r="A5009" i="3"/>
  <c r="A5008" i="3"/>
  <c r="B5008" i="3" s="1"/>
  <c r="A5007" i="3"/>
  <c r="B5007" i="3" s="1"/>
  <c r="A5006" i="3"/>
  <c r="B5006" i="3" s="1"/>
  <c r="A5005" i="3"/>
  <c r="B5005" i="3" s="1"/>
  <c r="A5004" i="3"/>
  <c r="B5004" i="3" s="1"/>
  <c r="A5003" i="3"/>
  <c r="B5003" i="3" s="1"/>
  <c r="A5002" i="3"/>
  <c r="B5002" i="3" s="1"/>
  <c r="A5001" i="3"/>
  <c r="B5001" i="3" s="1"/>
  <c r="A5000" i="3"/>
  <c r="B5000" i="3" s="1"/>
  <c r="A4999" i="3"/>
  <c r="B4999" i="3" s="1"/>
  <c r="A4998" i="3"/>
  <c r="B4998" i="3" s="1"/>
  <c r="A4997" i="3"/>
  <c r="B4997" i="3" s="1"/>
  <c r="A4996" i="3"/>
  <c r="B4996" i="3" s="1"/>
  <c r="B4995" i="3"/>
  <c r="A4995" i="3"/>
  <c r="A4994" i="3"/>
  <c r="B4994" i="3" s="1"/>
  <c r="A4993" i="3"/>
  <c r="B4993" i="3" s="1"/>
  <c r="A4992" i="3"/>
  <c r="B4992" i="3" s="1"/>
  <c r="A4991" i="3"/>
  <c r="B4991" i="3" s="1"/>
  <c r="A4990" i="3"/>
  <c r="B4990" i="3" s="1"/>
  <c r="A4989" i="3"/>
  <c r="B4989" i="3" s="1"/>
  <c r="A4988" i="3"/>
  <c r="B4988" i="3" s="1"/>
  <c r="A4987" i="3"/>
  <c r="B4987" i="3" s="1"/>
  <c r="A4986" i="3"/>
  <c r="B4986" i="3" s="1"/>
  <c r="A4985" i="3"/>
  <c r="B4985" i="3" s="1"/>
  <c r="A4984" i="3"/>
  <c r="B4984" i="3" s="1"/>
  <c r="A4983" i="3"/>
  <c r="B4983" i="3" s="1"/>
  <c r="A4982" i="3"/>
  <c r="B4982" i="3" s="1"/>
  <c r="A4981" i="3"/>
  <c r="B4981" i="3" s="1"/>
  <c r="A4980" i="3"/>
  <c r="B4980" i="3" s="1"/>
  <c r="A4979" i="3"/>
  <c r="B4979" i="3" s="1"/>
  <c r="A4978" i="3"/>
  <c r="B4978" i="3" s="1"/>
  <c r="A4977" i="3"/>
  <c r="B4977" i="3" s="1"/>
  <c r="A4976" i="3"/>
  <c r="B4976" i="3" s="1"/>
  <c r="A4975" i="3"/>
  <c r="B4975" i="3" s="1"/>
  <c r="A4974" i="3"/>
  <c r="B4974" i="3" s="1"/>
  <c r="A4973" i="3"/>
  <c r="B4973" i="3" s="1"/>
  <c r="A4972" i="3"/>
  <c r="B4972" i="3" s="1"/>
  <c r="A4971" i="3"/>
  <c r="B4971" i="3" s="1"/>
  <c r="A4970" i="3"/>
  <c r="B4970" i="3" s="1"/>
  <c r="A4969" i="3"/>
  <c r="B4969" i="3" s="1"/>
  <c r="A4968" i="3"/>
  <c r="B4968" i="3" s="1"/>
  <c r="A4967" i="3"/>
  <c r="B4967" i="3" s="1"/>
  <c r="A4966" i="3"/>
  <c r="B4966" i="3" s="1"/>
  <c r="A4965" i="3"/>
  <c r="B4965" i="3" s="1"/>
  <c r="A4964" i="3"/>
  <c r="B4964" i="3" s="1"/>
  <c r="A4963" i="3"/>
  <c r="B4963" i="3" s="1"/>
  <c r="A4962" i="3"/>
  <c r="B4962" i="3" s="1"/>
  <c r="A4961" i="3"/>
  <c r="B4961" i="3" s="1"/>
  <c r="A4960" i="3"/>
  <c r="B4960" i="3" s="1"/>
  <c r="A4959" i="3"/>
  <c r="B4959" i="3" s="1"/>
  <c r="A4958" i="3"/>
  <c r="B4958" i="3" s="1"/>
  <c r="A4957" i="3"/>
  <c r="B4957" i="3" s="1"/>
  <c r="A4956" i="3"/>
  <c r="B4956" i="3" s="1"/>
  <c r="A4955" i="3"/>
  <c r="B4955" i="3" s="1"/>
  <c r="A4954" i="3"/>
  <c r="B4954" i="3" s="1"/>
  <c r="B4953" i="3"/>
  <c r="A4953" i="3"/>
  <c r="A4952" i="3"/>
  <c r="B4952" i="3" s="1"/>
  <c r="A4951" i="3"/>
  <c r="B4951" i="3" s="1"/>
  <c r="A4950" i="3"/>
  <c r="B4950" i="3" s="1"/>
  <c r="A4949" i="3"/>
  <c r="B4949" i="3" s="1"/>
  <c r="A4948" i="3"/>
  <c r="B4948" i="3" s="1"/>
  <c r="B4947" i="3"/>
  <c r="A4947" i="3"/>
  <c r="A4946" i="3"/>
  <c r="B4946" i="3" s="1"/>
  <c r="B4945" i="3"/>
  <c r="A4945" i="3"/>
  <c r="A4944" i="3"/>
  <c r="B4944" i="3" s="1"/>
  <c r="A4943" i="3"/>
  <c r="B4943" i="3" s="1"/>
  <c r="A4942" i="3"/>
  <c r="B4942" i="3" s="1"/>
  <c r="A4941" i="3"/>
  <c r="B4941" i="3" s="1"/>
  <c r="A4940" i="3"/>
  <c r="B4940" i="3" s="1"/>
  <c r="A4939" i="3"/>
  <c r="B4939" i="3" s="1"/>
  <c r="A4938" i="3"/>
  <c r="B4938" i="3" s="1"/>
  <c r="A4937" i="3"/>
  <c r="B4937" i="3" s="1"/>
  <c r="A4936" i="3"/>
  <c r="B4936" i="3" s="1"/>
  <c r="A4935" i="3"/>
  <c r="B4935" i="3" s="1"/>
  <c r="A4934" i="3"/>
  <c r="B4934" i="3" s="1"/>
  <c r="A4933" i="3"/>
  <c r="B4933" i="3" s="1"/>
  <c r="A4932" i="3"/>
  <c r="B4932" i="3" s="1"/>
  <c r="A4931" i="3"/>
  <c r="B4931" i="3" s="1"/>
  <c r="A4930" i="3"/>
  <c r="B4930" i="3" s="1"/>
  <c r="A4929" i="3"/>
  <c r="B4929" i="3" s="1"/>
  <c r="A4928" i="3"/>
  <c r="B4928" i="3" s="1"/>
  <c r="A4927" i="3"/>
  <c r="B4927" i="3" s="1"/>
  <c r="A4926" i="3"/>
  <c r="B4926" i="3" s="1"/>
  <c r="A4925" i="3"/>
  <c r="B4925" i="3" s="1"/>
  <c r="A4924" i="3"/>
  <c r="B4924" i="3" s="1"/>
  <c r="A4923" i="3"/>
  <c r="B4923" i="3" s="1"/>
  <c r="A4922" i="3"/>
  <c r="B4922" i="3" s="1"/>
  <c r="B4921" i="3"/>
  <c r="A4921" i="3"/>
  <c r="A4920" i="3"/>
  <c r="B4920" i="3" s="1"/>
  <c r="A4919" i="3"/>
  <c r="B4919" i="3" s="1"/>
  <c r="A4918" i="3"/>
  <c r="B4918" i="3" s="1"/>
  <c r="A4917" i="3"/>
  <c r="B4917" i="3" s="1"/>
  <c r="A4916" i="3"/>
  <c r="B4916" i="3" s="1"/>
  <c r="B4915" i="3"/>
  <c r="A4915" i="3"/>
  <c r="A4914" i="3"/>
  <c r="B4914" i="3" s="1"/>
  <c r="B4913" i="3"/>
  <c r="A4913" i="3"/>
  <c r="A4912" i="3"/>
  <c r="B4912" i="3" s="1"/>
  <c r="A4911" i="3"/>
  <c r="B4911" i="3" s="1"/>
  <c r="A4910" i="3"/>
  <c r="B4910" i="3" s="1"/>
  <c r="A4909" i="3"/>
  <c r="B4909" i="3" s="1"/>
  <c r="A4908" i="3"/>
  <c r="B4908" i="3" s="1"/>
  <c r="A4907" i="3"/>
  <c r="B4907" i="3" s="1"/>
  <c r="A4906" i="3"/>
  <c r="B4906" i="3" s="1"/>
  <c r="A4905" i="3"/>
  <c r="B4905" i="3" s="1"/>
  <c r="A4904" i="3"/>
  <c r="B4904" i="3" s="1"/>
  <c r="A4903" i="3"/>
  <c r="B4903" i="3" s="1"/>
  <c r="A4902" i="3"/>
  <c r="B4902" i="3" s="1"/>
  <c r="A4901" i="3"/>
  <c r="B4901" i="3" s="1"/>
  <c r="A4900" i="3"/>
  <c r="B4900" i="3" s="1"/>
  <c r="A4899" i="3"/>
  <c r="B4899" i="3" s="1"/>
  <c r="A4898" i="3"/>
  <c r="B4898" i="3" s="1"/>
  <c r="A4897" i="3"/>
  <c r="B4897" i="3" s="1"/>
  <c r="A4896" i="3"/>
  <c r="B4896" i="3" s="1"/>
  <c r="A4895" i="3"/>
  <c r="B4895" i="3" s="1"/>
  <c r="A4894" i="3"/>
  <c r="B4894" i="3" s="1"/>
  <c r="A4893" i="3"/>
  <c r="B4893" i="3" s="1"/>
  <c r="A4892" i="3"/>
  <c r="B4892" i="3" s="1"/>
  <c r="A4891" i="3"/>
  <c r="B4891" i="3" s="1"/>
  <c r="A4890" i="3"/>
  <c r="B4890" i="3" s="1"/>
  <c r="B4889" i="3"/>
  <c r="A4889" i="3"/>
  <c r="A4888" i="3"/>
  <c r="B4888" i="3" s="1"/>
  <c r="A4887" i="3"/>
  <c r="B4887" i="3" s="1"/>
  <c r="A4886" i="3"/>
  <c r="B4886" i="3" s="1"/>
  <c r="A4885" i="3"/>
  <c r="B4885" i="3" s="1"/>
  <c r="A4884" i="3"/>
  <c r="B4884" i="3" s="1"/>
  <c r="B4883" i="3"/>
  <c r="A4883" i="3"/>
  <c r="A4882" i="3"/>
  <c r="B4882" i="3" s="1"/>
  <c r="B4881" i="3"/>
  <c r="A4881" i="3"/>
  <c r="A4880" i="3"/>
  <c r="B4880" i="3" s="1"/>
  <c r="A4879" i="3"/>
  <c r="B4879" i="3" s="1"/>
  <c r="A4878" i="3"/>
  <c r="B4878" i="3" s="1"/>
  <c r="A4877" i="3"/>
  <c r="B4877" i="3" s="1"/>
  <c r="A4876" i="3"/>
  <c r="B4876" i="3" s="1"/>
  <c r="A4875" i="3"/>
  <c r="B4875" i="3" s="1"/>
  <c r="A4874" i="3"/>
  <c r="B4874" i="3" s="1"/>
  <c r="A4873" i="3"/>
  <c r="B4873" i="3" s="1"/>
  <c r="A4872" i="3"/>
  <c r="B4872" i="3" s="1"/>
  <c r="A4871" i="3"/>
  <c r="B4871" i="3" s="1"/>
  <c r="A4870" i="3"/>
  <c r="B4870" i="3" s="1"/>
  <c r="B4869" i="3"/>
  <c r="A4869" i="3"/>
  <c r="A4868" i="3"/>
  <c r="B4868" i="3" s="1"/>
  <c r="B4867" i="3"/>
  <c r="A4867" i="3"/>
  <c r="A4866" i="3"/>
  <c r="B4866" i="3" s="1"/>
  <c r="B4865" i="3"/>
  <c r="A4865" i="3"/>
  <c r="A4864" i="3"/>
  <c r="B4864" i="3" s="1"/>
  <c r="A4863" i="3"/>
  <c r="B4863" i="3" s="1"/>
  <c r="A4862" i="3"/>
  <c r="B4862" i="3" s="1"/>
  <c r="A4861" i="3"/>
  <c r="B4861" i="3" s="1"/>
  <c r="A4860" i="3"/>
  <c r="B4860" i="3" s="1"/>
  <c r="A4859" i="3"/>
  <c r="B4859" i="3" s="1"/>
  <c r="A4858" i="3"/>
  <c r="B4858" i="3" s="1"/>
  <c r="A4857" i="3"/>
  <c r="B4857" i="3" s="1"/>
  <c r="A4856" i="3"/>
  <c r="B4856" i="3" s="1"/>
  <c r="A4855" i="3"/>
  <c r="B4855" i="3" s="1"/>
  <c r="A4854" i="3"/>
  <c r="B4854" i="3" s="1"/>
  <c r="B4853" i="3"/>
  <c r="A4853" i="3"/>
  <c r="A4852" i="3"/>
  <c r="B4852" i="3" s="1"/>
  <c r="B4851" i="3"/>
  <c r="A4851" i="3"/>
  <c r="A4850" i="3"/>
  <c r="B4850" i="3" s="1"/>
  <c r="A4849" i="3"/>
  <c r="B4849" i="3" s="1"/>
  <c r="A4848" i="3"/>
  <c r="B4848" i="3" s="1"/>
  <c r="A4847" i="3"/>
  <c r="B4847" i="3" s="1"/>
  <c r="A4846" i="3"/>
  <c r="B4846" i="3" s="1"/>
  <c r="A4845" i="3"/>
  <c r="B4845" i="3" s="1"/>
  <c r="A4844" i="3"/>
  <c r="B4844" i="3" s="1"/>
  <c r="A4843" i="3"/>
  <c r="B4843" i="3" s="1"/>
  <c r="A4842" i="3"/>
  <c r="B4842" i="3" s="1"/>
  <c r="A4841" i="3"/>
  <c r="B4841" i="3" s="1"/>
  <c r="A4840" i="3"/>
  <c r="B4840" i="3" s="1"/>
  <c r="A4839" i="3"/>
  <c r="B4839" i="3" s="1"/>
  <c r="A4838" i="3"/>
  <c r="B4838" i="3" s="1"/>
  <c r="B4837" i="3"/>
  <c r="A4837" i="3"/>
  <c r="A4836" i="3"/>
  <c r="B4836" i="3" s="1"/>
  <c r="A4835" i="3"/>
  <c r="B4835" i="3" s="1"/>
  <c r="A4834" i="3"/>
  <c r="B4834" i="3" s="1"/>
  <c r="A4833" i="3"/>
  <c r="B4833" i="3" s="1"/>
  <c r="A4832" i="3"/>
  <c r="B4832" i="3" s="1"/>
  <c r="A4831" i="3"/>
  <c r="B4831" i="3" s="1"/>
  <c r="A4830" i="3"/>
  <c r="B4830" i="3" s="1"/>
  <c r="A4829" i="3"/>
  <c r="B4829" i="3" s="1"/>
  <c r="A4828" i="3"/>
  <c r="B4828" i="3" s="1"/>
  <c r="A4827" i="3"/>
  <c r="B4827" i="3" s="1"/>
  <c r="A4826" i="3"/>
  <c r="B4826" i="3" s="1"/>
  <c r="A4825" i="3"/>
  <c r="B4825" i="3" s="1"/>
  <c r="A4824" i="3"/>
  <c r="B4824" i="3" s="1"/>
  <c r="A4823" i="3"/>
  <c r="B4823" i="3" s="1"/>
  <c r="A4822" i="3"/>
  <c r="B4822" i="3" s="1"/>
  <c r="A4821" i="3"/>
  <c r="B4821" i="3" s="1"/>
  <c r="A4820" i="3"/>
  <c r="B4820" i="3" s="1"/>
  <c r="A4819" i="3"/>
  <c r="B4819" i="3" s="1"/>
  <c r="A4818" i="3"/>
  <c r="B4818" i="3" s="1"/>
  <c r="A4817" i="3"/>
  <c r="B4817" i="3" s="1"/>
  <c r="A4816" i="3"/>
  <c r="B4816" i="3" s="1"/>
  <c r="A4815" i="3"/>
  <c r="B4815" i="3" s="1"/>
  <c r="A4814" i="3"/>
  <c r="B4814" i="3" s="1"/>
  <c r="A4813" i="3"/>
  <c r="B4813" i="3" s="1"/>
  <c r="A4812" i="3"/>
  <c r="B4812" i="3" s="1"/>
  <c r="A4811" i="3"/>
  <c r="B4811" i="3" s="1"/>
  <c r="A4810" i="3"/>
  <c r="B4810" i="3" s="1"/>
  <c r="A4809" i="3"/>
  <c r="B4809" i="3" s="1"/>
  <c r="A4808" i="3"/>
  <c r="B4808" i="3" s="1"/>
  <c r="A4807" i="3"/>
  <c r="B4807" i="3" s="1"/>
  <c r="A4806" i="3"/>
  <c r="B4806" i="3" s="1"/>
  <c r="A4805" i="3"/>
  <c r="B4805" i="3" s="1"/>
  <c r="A4804" i="3"/>
  <c r="B4804" i="3" s="1"/>
  <c r="A4803" i="3"/>
  <c r="B4803" i="3" s="1"/>
  <c r="A4802" i="3"/>
  <c r="B4802" i="3" s="1"/>
  <c r="A4801" i="3"/>
  <c r="B4801" i="3" s="1"/>
  <c r="A4800" i="3"/>
  <c r="B4800" i="3" s="1"/>
  <c r="A4799" i="3"/>
  <c r="B4799" i="3" s="1"/>
  <c r="A4798" i="3"/>
  <c r="B4798" i="3" s="1"/>
  <c r="A4797" i="3"/>
  <c r="B4797" i="3" s="1"/>
  <c r="A4796" i="3"/>
  <c r="B4796" i="3" s="1"/>
  <c r="A4795" i="3"/>
  <c r="B4795" i="3" s="1"/>
  <c r="A4794" i="3"/>
  <c r="B4794" i="3" s="1"/>
  <c r="A4793" i="3"/>
  <c r="B4793" i="3" s="1"/>
  <c r="A4792" i="3"/>
  <c r="B4792" i="3" s="1"/>
  <c r="A4791" i="3"/>
  <c r="B4791" i="3" s="1"/>
  <c r="A4790" i="3"/>
  <c r="B4790" i="3" s="1"/>
  <c r="A4789" i="3"/>
  <c r="B4789" i="3" s="1"/>
  <c r="A4788" i="3"/>
  <c r="B4788" i="3" s="1"/>
  <c r="B4787" i="3"/>
  <c r="A4787" i="3"/>
  <c r="A4786" i="3"/>
  <c r="B4786" i="3" s="1"/>
  <c r="B4785" i="3"/>
  <c r="A4785" i="3"/>
  <c r="A4784" i="3"/>
  <c r="B4784" i="3" s="1"/>
  <c r="A4783" i="3"/>
  <c r="B4783" i="3" s="1"/>
  <c r="A4782" i="3"/>
  <c r="B4782" i="3" s="1"/>
  <c r="A4781" i="3"/>
  <c r="B4781" i="3" s="1"/>
  <c r="A4780" i="3"/>
  <c r="B4780" i="3" s="1"/>
  <c r="A4779" i="3"/>
  <c r="B4779" i="3" s="1"/>
  <c r="A4778" i="3"/>
  <c r="B4778" i="3" s="1"/>
  <c r="A4777" i="3"/>
  <c r="B4777" i="3" s="1"/>
  <c r="A4776" i="3"/>
  <c r="B4776" i="3" s="1"/>
  <c r="A4775" i="3"/>
  <c r="B4775" i="3" s="1"/>
  <c r="A4774" i="3"/>
  <c r="B4774" i="3" s="1"/>
  <c r="B4773" i="3"/>
  <c r="A4773" i="3"/>
  <c r="A4772" i="3"/>
  <c r="B4772" i="3" s="1"/>
  <c r="B4771" i="3"/>
  <c r="A4771" i="3"/>
  <c r="A4770" i="3"/>
  <c r="B4770" i="3" s="1"/>
  <c r="B4769" i="3"/>
  <c r="A4769" i="3"/>
  <c r="A4768" i="3"/>
  <c r="B4768" i="3" s="1"/>
  <c r="A4767" i="3"/>
  <c r="B4767" i="3" s="1"/>
  <c r="A4766" i="3"/>
  <c r="B4766" i="3" s="1"/>
  <c r="A4765" i="3"/>
  <c r="B4765" i="3" s="1"/>
  <c r="A4764" i="3"/>
  <c r="B4764" i="3" s="1"/>
  <c r="A4763" i="3"/>
  <c r="B4763" i="3" s="1"/>
  <c r="A4762" i="3"/>
  <c r="B4762" i="3" s="1"/>
  <c r="A4761" i="3"/>
  <c r="B4761" i="3" s="1"/>
  <c r="A4760" i="3"/>
  <c r="B4760" i="3" s="1"/>
  <c r="A4759" i="3"/>
  <c r="B4759" i="3" s="1"/>
  <c r="A4758" i="3"/>
  <c r="B4758" i="3" s="1"/>
  <c r="B4757" i="3"/>
  <c r="A4757" i="3"/>
  <c r="A4756" i="3"/>
  <c r="B4756" i="3" s="1"/>
  <c r="B4755" i="3"/>
  <c r="A4755" i="3"/>
  <c r="A4754" i="3"/>
  <c r="B4754" i="3" s="1"/>
  <c r="B4753" i="3"/>
  <c r="A4753" i="3"/>
  <c r="A4752" i="3"/>
  <c r="B4752" i="3" s="1"/>
  <c r="A4751" i="3"/>
  <c r="B4751" i="3" s="1"/>
  <c r="A4750" i="3"/>
  <c r="B4750" i="3" s="1"/>
  <c r="A4749" i="3"/>
  <c r="B4749" i="3" s="1"/>
  <c r="A4748" i="3"/>
  <c r="B4748" i="3" s="1"/>
  <c r="A4747" i="3"/>
  <c r="B4747" i="3" s="1"/>
  <c r="A4746" i="3"/>
  <c r="B4746" i="3" s="1"/>
  <c r="A4745" i="3"/>
  <c r="B4745" i="3" s="1"/>
  <c r="A4744" i="3"/>
  <c r="B4744" i="3" s="1"/>
  <c r="A4743" i="3"/>
  <c r="B4743" i="3" s="1"/>
  <c r="A4742" i="3"/>
  <c r="B4742" i="3" s="1"/>
  <c r="B4741" i="3"/>
  <c r="A4741" i="3"/>
  <c r="A4740" i="3"/>
  <c r="B4740" i="3" s="1"/>
  <c r="B4739" i="3"/>
  <c r="A4739" i="3"/>
  <c r="A4738" i="3"/>
  <c r="B4738" i="3" s="1"/>
  <c r="B4737" i="3"/>
  <c r="A4737" i="3"/>
  <c r="A4736" i="3"/>
  <c r="B4736" i="3" s="1"/>
  <c r="A4735" i="3"/>
  <c r="B4735" i="3" s="1"/>
  <c r="A4734" i="3"/>
  <c r="B4734" i="3" s="1"/>
  <c r="A4733" i="3"/>
  <c r="B4733" i="3" s="1"/>
  <c r="A4732" i="3"/>
  <c r="B4732" i="3" s="1"/>
  <c r="A4731" i="3"/>
  <c r="B4731" i="3" s="1"/>
  <c r="A4730" i="3"/>
  <c r="B4730" i="3" s="1"/>
  <c r="A4729" i="3"/>
  <c r="B4729" i="3" s="1"/>
  <c r="A4728" i="3"/>
  <c r="B4728" i="3" s="1"/>
  <c r="A4727" i="3"/>
  <c r="B4727" i="3" s="1"/>
  <c r="A4726" i="3"/>
  <c r="B4726" i="3" s="1"/>
  <c r="B4725" i="3"/>
  <c r="A4725" i="3"/>
  <c r="A4724" i="3"/>
  <c r="B4724" i="3" s="1"/>
  <c r="B4723" i="3"/>
  <c r="A4723" i="3"/>
  <c r="A4722" i="3"/>
  <c r="B4722" i="3" s="1"/>
  <c r="A4721" i="3"/>
  <c r="B4721" i="3" s="1"/>
  <c r="A4720" i="3"/>
  <c r="B4720" i="3" s="1"/>
  <c r="A4719" i="3"/>
  <c r="B4719" i="3" s="1"/>
  <c r="A4718" i="3"/>
  <c r="B4718" i="3" s="1"/>
  <c r="A4717" i="3"/>
  <c r="B4717" i="3" s="1"/>
  <c r="A4716" i="3"/>
  <c r="B4716" i="3" s="1"/>
  <c r="A4715" i="3"/>
  <c r="B4715" i="3" s="1"/>
  <c r="A4714" i="3"/>
  <c r="B4714" i="3" s="1"/>
  <c r="A4713" i="3"/>
  <c r="B4713" i="3" s="1"/>
  <c r="A4712" i="3"/>
  <c r="B4712" i="3" s="1"/>
  <c r="A4711" i="3"/>
  <c r="B4711" i="3" s="1"/>
  <c r="A4710" i="3"/>
  <c r="B4710" i="3" s="1"/>
  <c r="B4709" i="3"/>
  <c r="A4709" i="3"/>
  <c r="A4708" i="3"/>
  <c r="B4708" i="3" s="1"/>
  <c r="A4707" i="3"/>
  <c r="B4707" i="3" s="1"/>
  <c r="A4706" i="3"/>
  <c r="B4706" i="3" s="1"/>
  <c r="A4705" i="3"/>
  <c r="B4705" i="3" s="1"/>
  <c r="A4704" i="3"/>
  <c r="B4704" i="3" s="1"/>
  <c r="A4703" i="3"/>
  <c r="B4703" i="3" s="1"/>
  <c r="A4702" i="3"/>
  <c r="B4702" i="3" s="1"/>
  <c r="A4701" i="3"/>
  <c r="B4701" i="3" s="1"/>
  <c r="A4700" i="3"/>
  <c r="B4700" i="3" s="1"/>
  <c r="A4699" i="3"/>
  <c r="B4699" i="3" s="1"/>
  <c r="A4698" i="3"/>
  <c r="B4698" i="3" s="1"/>
  <c r="A4697" i="3"/>
  <c r="B4697" i="3" s="1"/>
  <c r="A4696" i="3"/>
  <c r="B4696" i="3" s="1"/>
  <c r="A4695" i="3"/>
  <c r="B4695" i="3" s="1"/>
  <c r="A4694" i="3"/>
  <c r="B4694" i="3" s="1"/>
  <c r="A4693" i="3"/>
  <c r="B4693" i="3" s="1"/>
  <c r="A4692" i="3"/>
  <c r="B4692" i="3" s="1"/>
  <c r="A4691" i="3"/>
  <c r="B4691" i="3" s="1"/>
  <c r="A4690" i="3"/>
  <c r="B4690" i="3" s="1"/>
  <c r="A4689" i="3"/>
  <c r="B4689" i="3" s="1"/>
  <c r="A4688" i="3"/>
  <c r="B4688" i="3" s="1"/>
  <c r="A4687" i="3"/>
  <c r="B4687" i="3" s="1"/>
  <c r="A4686" i="3"/>
  <c r="B4686" i="3" s="1"/>
  <c r="A4685" i="3"/>
  <c r="B4685" i="3" s="1"/>
  <c r="A4684" i="3"/>
  <c r="B4684" i="3" s="1"/>
  <c r="A4683" i="3"/>
  <c r="B4683" i="3" s="1"/>
  <c r="A4682" i="3"/>
  <c r="B4682" i="3" s="1"/>
  <c r="A4681" i="3"/>
  <c r="B4681" i="3" s="1"/>
  <c r="A4680" i="3"/>
  <c r="B4680" i="3" s="1"/>
  <c r="A4679" i="3"/>
  <c r="B4679" i="3" s="1"/>
  <c r="A4678" i="3"/>
  <c r="B4678" i="3" s="1"/>
  <c r="A4677" i="3"/>
  <c r="B4677" i="3" s="1"/>
  <c r="A4676" i="3"/>
  <c r="B4676" i="3" s="1"/>
  <c r="A4675" i="3"/>
  <c r="B4675" i="3" s="1"/>
  <c r="A4674" i="3"/>
  <c r="B4674" i="3" s="1"/>
  <c r="B4673" i="3"/>
  <c r="A4673" i="3"/>
  <c r="A4672" i="3"/>
  <c r="B4672" i="3" s="1"/>
  <c r="A4671" i="3"/>
  <c r="B4671" i="3" s="1"/>
  <c r="A4670" i="3"/>
  <c r="B4670" i="3" s="1"/>
  <c r="A4669" i="3"/>
  <c r="B4669" i="3" s="1"/>
  <c r="A4668" i="3"/>
  <c r="B4668" i="3" s="1"/>
  <c r="A4667" i="3"/>
  <c r="B4667" i="3" s="1"/>
  <c r="A4666" i="3"/>
  <c r="B4666" i="3" s="1"/>
  <c r="A4665" i="3"/>
  <c r="B4665" i="3" s="1"/>
  <c r="A4664" i="3"/>
  <c r="B4664" i="3" s="1"/>
  <c r="A4663" i="3"/>
  <c r="B4663" i="3" s="1"/>
  <c r="A4662" i="3"/>
  <c r="B4662" i="3" s="1"/>
  <c r="A4661" i="3"/>
  <c r="B4661" i="3" s="1"/>
  <c r="A4660" i="3"/>
  <c r="B4660" i="3" s="1"/>
  <c r="A4659" i="3"/>
  <c r="B4659" i="3" s="1"/>
  <c r="B4658" i="3"/>
  <c r="A4658" i="3"/>
  <c r="A4657" i="3"/>
  <c r="B4657" i="3" s="1"/>
  <c r="A4656" i="3"/>
  <c r="B4656" i="3" s="1"/>
  <c r="A4655" i="3"/>
  <c r="B4655" i="3" s="1"/>
  <c r="A4654" i="3"/>
  <c r="B4654" i="3" s="1"/>
  <c r="A4653" i="3"/>
  <c r="B4653" i="3" s="1"/>
  <c r="A4652" i="3"/>
  <c r="B4652" i="3" s="1"/>
  <c r="A4651" i="3"/>
  <c r="B4651" i="3" s="1"/>
  <c r="A4650" i="3"/>
  <c r="B4650" i="3" s="1"/>
  <c r="B4649" i="3"/>
  <c r="A4649" i="3"/>
  <c r="A4648" i="3"/>
  <c r="B4648" i="3" s="1"/>
  <c r="A4647" i="3"/>
  <c r="B4647" i="3" s="1"/>
  <c r="A4646" i="3"/>
  <c r="B4646" i="3" s="1"/>
  <c r="A4645" i="3"/>
  <c r="B4645" i="3" s="1"/>
  <c r="A4644" i="3"/>
  <c r="B4644" i="3" s="1"/>
  <c r="B4643" i="3"/>
  <c r="A4643" i="3"/>
  <c r="A4642" i="3"/>
  <c r="B4642" i="3" s="1"/>
  <c r="A4641" i="3"/>
  <c r="B4641" i="3" s="1"/>
  <c r="A4640" i="3"/>
  <c r="B4640" i="3" s="1"/>
  <c r="A4639" i="3"/>
  <c r="B4639" i="3" s="1"/>
  <c r="A4638" i="3"/>
  <c r="B4638" i="3" s="1"/>
  <c r="B4637" i="3"/>
  <c r="A4637" i="3"/>
  <c r="A4636" i="3"/>
  <c r="B4636" i="3" s="1"/>
  <c r="B4635" i="3"/>
  <c r="A4635" i="3"/>
  <c r="A4634" i="3"/>
  <c r="B4634" i="3" s="1"/>
  <c r="A4633" i="3"/>
  <c r="B4633" i="3" s="1"/>
  <c r="A4632" i="3"/>
  <c r="B4632" i="3" s="1"/>
  <c r="A4631" i="3"/>
  <c r="B4631" i="3" s="1"/>
  <c r="A4630" i="3"/>
  <c r="B4630" i="3" s="1"/>
  <c r="A4629" i="3"/>
  <c r="B4629" i="3" s="1"/>
  <c r="A4628" i="3"/>
  <c r="B4628" i="3" s="1"/>
  <c r="A4627" i="3"/>
  <c r="B4627" i="3" s="1"/>
  <c r="B4626" i="3"/>
  <c r="A4626" i="3"/>
  <c r="B4625" i="3"/>
  <c r="A4625" i="3"/>
  <c r="A4624" i="3"/>
  <c r="B4624" i="3" s="1"/>
  <c r="B4623" i="3"/>
  <c r="A4623" i="3"/>
  <c r="A4622" i="3"/>
  <c r="B4622" i="3" s="1"/>
  <c r="A4621" i="3"/>
  <c r="B4621" i="3" s="1"/>
  <c r="A4620" i="3"/>
  <c r="B4620" i="3" s="1"/>
  <c r="A4619" i="3"/>
  <c r="B4619" i="3" s="1"/>
  <c r="A4618" i="3"/>
  <c r="B4618" i="3" s="1"/>
  <c r="A4617" i="3"/>
  <c r="B4617" i="3" s="1"/>
  <c r="A4616" i="3"/>
  <c r="B4616" i="3" s="1"/>
  <c r="A4615" i="3"/>
  <c r="B4615" i="3" s="1"/>
  <c r="B4614" i="3"/>
  <c r="A4614" i="3"/>
  <c r="A4613" i="3"/>
  <c r="B4613" i="3" s="1"/>
  <c r="A4612" i="3"/>
  <c r="B4612" i="3" s="1"/>
  <c r="A4611" i="3"/>
  <c r="B4611" i="3" s="1"/>
  <c r="A4610" i="3"/>
  <c r="B4610" i="3" s="1"/>
  <c r="A4609" i="3"/>
  <c r="B4609" i="3" s="1"/>
  <c r="A4608" i="3"/>
  <c r="B4608" i="3" s="1"/>
  <c r="A4607" i="3"/>
  <c r="B4607" i="3" s="1"/>
  <c r="A4606" i="3"/>
  <c r="B4606" i="3" s="1"/>
  <c r="B4605" i="3"/>
  <c r="A4605" i="3"/>
  <c r="A4604" i="3"/>
  <c r="B4604" i="3" s="1"/>
  <c r="A4603" i="3"/>
  <c r="B4603" i="3" s="1"/>
  <c r="B4602" i="3"/>
  <c r="A4602" i="3"/>
  <c r="A4601" i="3"/>
  <c r="B4601" i="3" s="1"/>
  <c r="A4600" i="3"/>
  <c r="B4600" i="3" s="1"/>
  <c r="A4599" i="3"/>
  <c r="B4599" i="3" s="1"/>
  <c r="A4598" i="3"/>
  <c r="B4598" i="3" s="1"/>
  <c r="A4597" i="3"/>
  <c r="B4597" i="3" s="1"/>
  <c r="A4596" i="3"/>
  <c r="B4596" i="3" s="1"/>
  <c r="A4595" i="3"/>
  <c r="B4595" i="3" s="1"/>
  <c r="A4594" i="3"/>
  <c r="B4594" i="3" s="1"/>
  <c r="B4593" i="3"/>
  <c r="A4593" i="3"/>
  <c r="A4592" i="3"/>
  <c r="B4592" i="3" s="1"/>
  <c r="A4591" i="3"/>
  <c r="B4591" i="3" s="1"/>
  <c r="A4590" i="3"/>
  <c r="B4590" i="3" s="1"/>
  <c r="A4589" i="3"/>
  <c r="B4589" i="3" s="1"/>
  <c r="A4588" i="3"/>
  <c r="B4588" i="3" s="1"/>
  <c r="A4587" i="3"/>
  <c r="B4587" i="3" s="1"/>
  <c r="A4586" i="3"/>
  <c r="B4586" i="3" s="1"/>
  <c r="B4585" i="3"/>
  <c r="A4585" i="3"/>
  <c r="A4584" i="3"/>
  <c r="B4584" i="3" s="1"/>
  <c r="A4583" i="3"/>
  <c r="B4583" i="3" s="1"/>
  <c r="A4582" i="3"/>
  <c r="B4582" i="3" s="1"/>
  <c r="A4581" i="3"/>
  <c r="B4581" i="3" s="1"/>
  <c r="A4580" i="3"/>
  <c r="B4580" i="3" s="1"/>
  <c r="B4579" i="3"/>
  <c r="A4579" i="3"/>
  <c r="A4578" i="3"/>
  <c r="B4578" i="3" s="1"/>
  <c r="A4577" i="3"/>
  <c r="B4577" i="3" s="1"/>
  <c r="A4576" i="3"/>
  <c r="B4576" i="3" s="1"/>
  <c r="A4575" i="3"/>
  <c r="B4575" i="3" s="1"/>
  <c r="A4574" i="3"/>
  <c r="B4574" i="3" s="1"/>
  <c r="A4573" i="3"/>
  <c r="B4573" i="3" s="1"/>
  <c r="A4572" i="3"/>
  <c r="B4572" i="3" s="1"/>
  <c r="B4571" i="3"/>
  <c r="A4571" i="3"/>
  <c r="A4570" i="3"/>
  <c r="B4570" i="3" s="1"/>
  <c r="A4569" i="3"/>
  <c r="B4569" i="3" s="1"/>
  <c r="A4568" i="3"/>
  <c r="B4568" i="3" s="1"/>
  <c r="A4567" i="3"/>
  <c r="B4567" i="3" s="1"/>
  <c r="A4566" i="3"/>
  <c r="B4566" i="3" s="1"/>
  <c r="A4565" i="3"/>
  <c r="B4565" i="3" s="1"/>
  <c r="A4564" i="3"/>
  <c r="B4564" i="3" s="1"/>
  <c r="A4563" i="3"/>
  <c r="B4563" i="3" s="1"/>
  <c r="B4562" i="3"/>
  <c r="A4562" i="3"/>
  <c r="A4561" i="3"/>
  <c r="B4561" i="3" s="1"/>
  <c r="A4560" i="3"/>
  <c r="B4560" i="3" s="1"/>
  <c r="A4559" i="3"/>
  <c r="B4559" i="3" s="1"/>
  <c r="A4558" i="3"/>
  <c r="B4558" i="3" s="1"/>
  <c r="A4557" i="3"/>
  <c r="B4557" i="3" s="1"/>
  <c r="A4556" i="3"/>
  <c r="B4556" i="3" s="1"/>
  <c r="A4555" i="3"/>
  <c r="B4555" i="3" s="1"/>
  <c r="A4554" i="3"/>
  <c r="B4554" i="3" s="1"/>
  <c r="A4553" i="3"/>
  <c r="B4553" i="3" s="1"/>
  <c r="A4552" i="3"/>
  <c r="B4552" i="3" s="1"/>
  <c r="A4551" i="3"/>
  <c r="B4551" i="3" s="1"/>
  <c r="B4550" i="3"/>
  <c r="A4550" i="3"/>
  <c r="A4549" i="3"/>
  <c r="B4549" i="3" s="1"/>
  <c r="A4548" i="3"/>
  <c r="B4548" i="3" s="1"/>
  <c r="A4547" i="3"/>
  <c r="B4547" i="3" s="1"/>
  <c r="A4546" i="3"/>
  <c r="B4546" i="3" s="1"/>
  <c r="A4545" i="3"/>
  <c r="B4545" i="3" s="1"/>
  <c r="A4544" i="3"/>
  <c r="B4544" i="3" s="1"/>
  <c r="A4543" i="3"/>
  <c r="B4543" i="3" s="1"/>
  <c r="A4542" i="3"/>
  <c r="B4542" i="3" s="1"/>
  <c r="B4541" i="3"/>
  <c r="A4541" i="3"/>
  <c r="A4540" i="3"/>
  <c r="B4540" i="3" s="1"/>
  <c r="B4539" i="3"/>
  <c r="A4539" i="3"/>
  <c r="A4538" i="3"/>
  <c r="B4538" i="3" s="1"/>
  <c r="A4537" i="3"/>
  <c r="B4537" i="3" s="1"/>
  <c r="A4536" i="3"/>
  <c r="B4536" i="3" s="1"/>
  <c r="A4535" i="3"/>
  <c r="B4535" i="3" s="1"/>
  <c r="A4534" i="3"/>
  <c r="B4534" i="3" s="1"/>
  <c r="A4533" i="3"/>
  <c r="B4533" i="3" s="1"/>
  <c r="A4532" i="3"/>
  <c r="B4532" i="3" s="1"/>
  <c r="A4531" i="3"/>
  <c r="B4531" i="3" s="1"/>
  <c r="B4530" i="3"/>
  <c r="A4530" i="3"/>
  <c r="B4529" i="3"/>
  <c r="A4529" i="3"/>
  <c r="A4528" i="3"/>
  <c r="B4528" i="3" s="1"/>
  <c r="B4527" i="3"/>
  <c r="A4527" i="3"/>
  <c r="A4526" i="3"/>
  <c r="B4526" i="3" s="1"/>
  <c r="A4525" i="3"/>
  <c r="B4525" i="3" s="1"/>
  <c r="A4524" i="3"/>
  <c r="B4524" i="3" s="1"/>
  <c r="A4523" i="3"/>
  <c r="B4523" i="3" s="1"/>
  <c r="A4522" i="3"/>
  <c r="B4522" i="3" s="1"/>
  <c r="A4521" i="3"/>
  <c r="B4521" i="3" s="1"/>
  <c r="A4520" i="3"/>
  <c r="B4520" i="3" s="1"/>
  <c r="A4519" i="3"/>
  <c r="B4519" i="3" s="1"/>
  <c r="B4518" i="3"/>
  <c r="A4518" i="3"/>
  <c r="A4517" i="3"/>
  <c r="B4517" i="3" s="1"/>
  <c r="A4516" i="3"/>
  <c r="B4516" i="3" s="1"/>
  <c r="A4515" i="3"/>
  <c r="B4515" i="3" s="1"/>
  <c r="A4514" i="3"/>
  <c r="B4514" i="3" s="1"/>
  <c r="A4513" i="3"/>
  <c r="B4513" i="3" s="1"/>
  <c r="A4512" i="3"/>
  <c r="B4512" i="3" s="1"/>
  <c r="A4511" i="3"/>
  <c r="B4511" i="3" s="1"/>
  <c r="A4510" i="3"/>
  <c r="B4510" i="3" s="1"/>
  <c r="A4509" i="3"/>
  <c r="B4509" i="3" s="1"/>
  <c r="A4508" i="3"/>
  <c r="B4508" i="3" s="1"/>
  <c r="A4507" i="3"/>
  <c r="B4507" i="3" s="1"/>
  <c r="B4506" i="3"/>
  <c r="A4506" i="3"/>
  <c r="A4505" i="3"/>
  <c r="B4505" i="3" s="1"/>
  <c r="A4504" i="3"/>
  <c r="B4504" i="3" s="1"/>
  <c r="A4503" i="3"/>
  <c r="B4503" i="3" s="1"/>
  <c r="A4502" i="3"/>
  <c r="B4502" i="3" s="1"/>
  <c r="A4501" i="3"/>
  <c r="B4501" i="3" s="1"/>
  <c r="A4500" i="3"/>
  <c r="B4500" i="3" s="1"/>
  <c r="A4499" i="3"/>
  <c r="B4499" i="3" s="1"/>
  <c r="A4498" i="3"/>
  <c r="B4498" i="3" s="1"/>
  <c r="A4497" i="3"/>
  <c r="B4497" i="3" s="1"/>
  <c r="A4496" i="3"/>
  <c r="B4496" i="3" s="1"/>
  <c r="A4495" i="3"/>
  <c r="B4495" i="3" s="1"/>
  <c r="A4494" i="3"/>
  <c r="B4494" i="3" s="1"/>
  <c r="A4493" i="3"/>
  <c r="B4493" i="3" s="1"/>
  <c r="A4492" i="3"/>
  <c r="B4492" i="3" s="1"/>
  <c r="A4491" i="3"/>
  <c r="B4491" i="3" s="1"/>
  <c r="A4490" i="3"/>
  <c r="B4490" i="3" s="1"/>
  <c r="B4489" i="3"/>
  <c r="A4489" i="3"/>
  <c r="A4488" i="3"/>
  <c r="B4488" i="3" s="1"/>
  <c r="A4487" i="3"/>
  <c r="B4487" i="3" s="1"/>
  <c r="A4486" i="3"/>
  <c r="B4486" i="3" s="1"/>
  <c r="A4485" i="3"/>
  <c r="B4485" i="3" s="1"/>
  <c r="A4484" i="3"/>
  <c r="B4484" i="3" s="1"/>
  <c r="B4483" i="3"/>
  <c r="A4483" i="3"/>
  <c r="A4482" i="3"/>
  <c r="B4482" i="3" s="1"/>
  <c r="A4481" i="3"/>
  <c r="B4481" i="3" s="1"/>
  <c r="A4480" i="3"/>
  <c r="B4480" i="3" s="1"/>
  <c r="A4479" i="3"/>
  <c r="B4479" i="3" s="1"/>
  <c r="A4478" i="3"/>
  <c r="B4478" i="3" s="1"/>
  <c r="A4477" i="3"/>
  <c r="B4477" i="3" s="1"/>
  <c r="A4476" i="3"/>
  <c r="B4476" i="3" s="1"/>
  <c r="B4475" i="3"/>
  <c r="A4475" i="3"/>
  <c r="A4474" i="3"/>
  <c r="B4474" i="3" s="1"/>
  <c r="A4473" i="3"/>
  <c r="B4473" i="3" s="1"/>
  <c r="A4472" i="3"/>
  <c r="B4472" i="3" s="1"/>
  <c r="A4471" i="3"/>
  <c r="B4471" i="3" s="1"/>
  <c r="A4470" i="3"/>
  <c r="B4470" i="3" s="1"/>
  <c r="A4469" i="3"/>
  <c r="B4469" i="3" s="1"/>
  <c r="A4468" i="3"/>
  <c r="B4468" i="3" s="1"/>
  <c r="A4467" i="3"/>
  <c r="B4467" i="3" s="1"/>
  <c r="B4466" i="3"/>
  <c r="A4466" i="3"/>
  <c r="B4465" i="3"/>
  <c r="A4465" i="3"/>
  <c r="A4464" i="3"/>
  <c r="B4464" i="3" s="1"/>
  <c r="B4463" i="3"/>
  <c r="A4463" i="3"/>
  <c r="A4462" i="3"/>
  <c r="B4462" i="3" s="1"/>
  <c r="A4461" i="3"/>
  <c r="B4461" i="3" s="1"/>
  <c r="A4460" i="3"/>
  <c r="B4460" i="3" s="1"/>
  <c r="A4459" i="3"/>
  <c r="B4459" i="3" s="1"/>
  <c r="A4458" i="3"/>
  <c r="B4458" i="3" s="1"/>
  <c r="A4457" i="3"/>
  <c r="B4457" i="3" s="1"/>
  <c r="A4456" i="3"/>
  <c r="B4456" i="3" s="1"/>
  <c r="A4455" i="3"/>
  <c r="B4455" i="3" s="1"/>
  <c r="B4454" i="3"/>
  <c r="A4454" i="3"/>
  <c r="A4453" i="3"/>
  <c r="B4453" i="3" s="1"/>
  <c r="A4452" i="3"/>
  <c r="B4452" i="3" s="1"/>
  <c r="A4451" i="3"/>
  <c r="B4451" i="3" s="1"/>
  <c r="A4450" i="3"/>
  <c r="B4450" i="3" s="1"/>
  <c r="A4449" i="3"/>
  <c r="B4449" i="3" s="1"/>
  <c r="A4448" i="3"/>
  <c r="B4448" i="3" s="1"/>
  <c r="A4447" i="3"/>
  <c r="B4447" i="3" s="1"/>
  <c r="A4446" i="3"/>
  <c r="B4446" i="3" s="1"/>
  <c r="B4445" i="3"/>
  <c r="A4445" i="3"/>
  <c r="A4444" i="3"/>
  <c r="B4444" i="3" s="1"/>
  <c r="B4443" i="3"/>
  <c r="A4443" i="3"/>
  <c r="B4442" i="3"/>
  <c r="A4442" i="3"/>
  <c r="A4441" i="3"/>
  <c r="B4441" i="3" s="1"/>
  <c r="A4440" i="3"/>
  <c r="B4440" i="3" s="1"/>
  <c r="A4439" i="3"/>
  <c r="B4439" i="3" s="1"/>
  <c r="A4438" i="3"/>
  <c r="B4438" i="3" s="1"/>
  <c r="A4437" i="3"/>
  <c r="B4437" i="3" s="1"/>
  <c r="A4436" i="3"/>
  <c r="B4436" i="3" s="1"/>
  <c r="A4435" i="3"/>
  <c r="B4435" i="3" s="1"/>
  <c r="A4434" i="3"/>
  <c r="B4434" i="3" s="1"/>
  <c r="B4433" i="3"/>
  <c r="A4433" i="3"/>
  <c r="A4432" i="3"/>
  <c r="B4432" i="3" s="1"/>
  <c r="B4431" i="3"/>
  <c r="A4431" i="3"/>
  <c r="A4430" i="3"/>
  <c r="B4430" i="3" s="1"/>
  <c r="A4429" i="3"/>
  <c r="B4429" i="3" s="1"/>
  <c r="A4428" i="3"/>
  <c r="B4428" i="3" s="1"/>
  <c r="A4427" i="3"/>
  <c r="B4427" i="3" s="1"/>
  <c r="A4426" i="3"/>
  <c r="B4426" i="3" s="1"/>
  <c r="B4425" i="3"/>
  <c r="A4425" i="3"/>
  <c r="A4424" i="3"/>
  <c r="B4424" i="3" s="1"/>
  <c r="A4423" i="3"/>
  <c r="B4423" i="3" s="1"/>
  <c r="A4422" i="3"/>
  <c r="B4422" i="3" s="1"/>
  <c r="A4421" i="3"/>
  <c r="B4421" i="3" s="1"/>
  <c r="A4420" i="3"/>
  <c r="B4420" i="3" s="1"/>
  <c r="B4419" i="3"/>
  <c r="A4419" i="3"/>
  <c r="A4418" i="3"/>
  <c r="B4418" i="3" s="1"/>
  <c r="A4417" i="3"/>
  <c r="B4417" i="3" s="1"/>
  <c r="A4416" i="3"/>
  <c r="B4416" i="3" s="1"/>
  <c r="A4415" i="3"/>
  <c r="B4415" i="3" s="1"/>
  <c r="A4414" i="3"/>
  <c r="B4414" i="3" s="1"/>
  <c r="A4413" i="3"/>
  <c r="B4413" i="3" s="1"/>
  <c r="A4412" i="3"/>
  <c r="B4412" i="3" s="1"/>
  <c r="A4411" i="3"/>
  <c r="B4411" i="3" s="1"/>
  <c r="A4410" i="3"/>
  <c r="B4410" i="3" s="1"/>
  <c r="A4409" i="3"/>
  <c r="B4409" i="3" s="1"/>
  <c r="A4408" i="3"/>
  <c r="B4408" i="3" s="1"/>
  <c r="A4407" i="3"/>
  <c r="B4407" i="3" s="1"/>
  <c r="A4406" i="3"/>
  <c r="B4406" i="3" s="1"/>
  <c r="A4405" i="3"/>
  <c r="B4405" i="3" s="1"/>
  <c r="A4404" i="3"/>
  <c r="B4404" i="3" s="1"/>
  <c r="A4403" i="3"/>
  <c r="B4403" i="3" s="1"/>
  <c r="A4402" i="3"/>
  <c r="B4402" i="3" s="1"/>
  <c r="A4401" i="3"/>
  <c r="B4401" i="3" s="1"/>
  <c r="A4400" i="3"/>
  <c r="B4400" i="3" s="1"/>
  <c r="A4399" i="3"/>
  <c r="B4399" i="3" s="1"/>
  <c r="A4398" i="3"/>
  <c r="B4398" i="3" s="1"/>
  <c r="A4397" i="3"/>
  <c r="B4397" i="3" s="1"/>
  <c r="A4396" i="3"/>
  <c r="B4396" i="3" s="1"/>
  <c r="A4395" i="3"/>
  <c r="B4395" i="3" s="1"/>
  <c r="A4394" i="3"/>
  <c r="B4394" i="3" s="1"/>
  <c r="B4393" i="3"/>
  <c r="A4393" i="3"/>
  <c r="A4392" i="3"/>
  <c r="B4392" i="3" s="1"/>
  <c r="A4391" i="3"/>
  <c r="B4391" i="3" s="1"/>
  <c r="A4390" i="3"/>
  <c r="B4390" i="3" s="1"/>
  <c r="A4389" i="3"/>
  <c r="B4389" i="3" s="1"/>
  <c r="A4388" i="3"/>
  <c r="B4388" i="3" s="1"/>
  <c r="B4387" i="3"/>
  <c r="A4387" i="3"/>
  <c r="A4386" i="3"/>
  <c r="B4386" i="3" s="1"/>
  <c r="A4385" i="3"/>
  <c r="B4385" i="3" s="1"/>
  <c r="A4384" i="3"/>
  <c r="B4384" i="3" s="1"/>
  <c r="A4383" i="3"/>
  <c r="B4383" i="3" s="1"/>
  <c r="A4382" i="3"/>
  <c r="B4382" i="3" s="1"/>
  <c r="B4381" i="3"/>
  <c r="A4381" i="3"/>
  <c r="A4380" i="3"/>
  <c r="B4380" i="3" s="1"/>
  <c r="B4379" i="3"/>
  <c r="A4379" i="3"/>
  <c r="A4378" i="3"/>
  <c r="B4378" i="3" s="1"/>
  <c r="A4377" i="3"/>
  <c r="B4377" i="3" s="1"/>
  <c r="A4376" i="3"/>
  <c r="B4376" i="3" s="1"/>
  <c r="A4375" i="3"/>
  <c r="B4375" i="3" s="1"/>
  <c r="A4374" i="3"/>
  <c r="B4374" i="3" s="1"/>
  <c r="A4373" i="3"/>
  <c r="B4373" i="3" s="1"/>
  <c r="A4372" i="3"/>
  <c r="B4372" i="3" s="1"/>
  <c r="A4371" i="3"/>
  <c r="B4371" i="3" s="1"/>
  <c r="B4370" i="3"/>
  <c r="A4370" i="3"/>
  <c r="A4369" i="3"/>
  <c r="B4369" i="3" s="1"/>
  <c r="A4368" i="3"/>
  <c r="B4368" i="3" s="1"/>
  <c r="B4367" i="3"/>
  <c r="A4367" i="3"/>
  <c r="A4366" i="3"/>
  <c r="B4366" i="3" s="1"/>
  <c r="A4365" i="3"/>
  <c r="B4365" i="3" s="1"/>
  <c r="A4364" i="3"/>
  <c r="B4364" i="3" s="1"/>
  <c r="A4363" i="3"/>
  <c r="B4363" i="3" s="1"/>
  <c r="A4362" i="3"/>
  <c r="B4362" i="3" s="1"/>
  <c r="A4361" i="3"/>
  <c r="B4361" i="3" s="1"/>
  <c r="A4360" i="3"/>
  <c r="B4360" i="3" s="1"/>
  <c r="A4359" i="3"/>
  <c r="B4359" i="3" s="1"/>
  <c r="B4358" i="3"/>
  <c r="A4358" i="3"/>
  <c r="A4357" i="3"/>
  <c r="B4357" i="3" s="1"/>
  <c r="A4356" i="3"/>
  <c r="B4356" i="3" s="1"/>
  <c r="A4355" i="3"/>
  <c r="B4355" i="3" s="1"/>
  <c r="A4354" i="3"/>
  <c r="B4354" i="3" s="1"/>
  <c r="A4353" i="3"/>
  <c r="B4353" i="3" s="1"/>
  <c r="A4352" i="3"/>
  <c r="B4352" i="3" s="1"/>
  <c r="A4351" i="3"/>
  <c r="B4351" i="3" s="1"/>
  <c r="A4350" i="3"/>
  <c r="B4350" i="3" s="1"/>
  <c r="B4349" i="3"/>
  <c r="A4349" i="3"/>
  <c r="A4348" i="3"/>
  <c r="B4348" i="3" s="1"/>
  <c r="A4347" i="3"/>
  <c r="B4347" i="3" s="1"/>
  <c r="B4346" i="3"/>
  <c r="A4346" i="3"/>
  <c r="A4345" i="3"/>
  <c r="B4345" i="3" s="1"/>
  <c r="A4344" i="3"/>
  <c r="B4344" i="3" s="1"/>
  <c r="A4343" i="3"/>
  <c r="B4343" i="3" s="1"/>
  <c r="A4342" i="3"/>
  <c r="B4342" i="3" s="1"/>
  <c r="A4341" i="3"/>
  <c r="B4341" i="3" s="1"/>
  <c r="A4340" i="3"/>
  <c r="B4340" i="3" s="1"/>
  <c r="A4339" i="3"/>
  <c r="B4339" i="3" s="1"/>
  <c r="A4338" i="3"/>
  <c r="B4338" i="3" s="1"/>
  <c r="B4337" i="3"/>
  <c r="A4337" i="3"/>
  <c r="A4336" i="3"/>
  <c r="B4336" i="3" s="1"/>
  <c r="A4335" i="3"/>
  <c r="B4335" i="3" s="1"/>
  <c r="A4334" i="3"/>
  <c r="B4334" i="3" s="1"/>
  <c r="A4333" i="3"/>
  <c r="B4333" i="3" s="1"/>
  <c r="A4332" i="3"/>
  <c r="B4332" i="3" s="1"/>
  <c r="A4331" i="3"/>
  <c r="B4331" i="3" s="1"/>
  <c r="A4330" i="3"/>
  <c r="B4330" i="3" s="1"/>
  <c r="B4329" i="3"/>
  <c r="A4329" i="3"/>
  <c r="A4328" i="3"/>
  <c r="B4328" i="3" s="1"/>
  <c r="A4327" i="3"/>
  <c r="B4327" i="3" s="1"/>
  <c r="A4326" i="3"/>
  <c r="B4326" i="3" s="1"/>
  <c r="A4325" i="3"/>
  <c r="B4325" i="3" s="1"/>
  <c r="A4324" i="3"/>
  <c r="B4324" i="3" s="1"/>
  <c r="B4323" i="3"/>
  <c r="A4323" i="3"/>
  <c r="A4322" i="3"/>
  <c r="B4322" i="3" s="1"/>
  <c r="A4321" i="3"/>
  <c r="B4321" i="3" s="1"/>
  <c r="A4320" i="3"/>
  <c r="B4320" i="3" s="1"/>
  <c r="A4319" i="3"/>
  <c r="B4319" i="3" s="1"/>
  <c r="A4318" i="3"/>
  <c r="B4318" i="3" s="1"/>
  <c r="A4317" i="3"/>
  <c r="B4317" i="3" s="1"/>
  <c r="A4316" i="3"/>
  <c r="B4316" i="3" s="1"/>
  <c r="A4315" i="3"/>
  <c r="B4315" i="3" s="1"/>
  <c r="A4314" i="3"/>
  <c r="B4314" i="3" s="1"/>
  <c r="A4313" i="3"/>
  <c r="B4313" i="3" s="1"/>
  <c r="A4312" i="3"/>
  <c r="B4312" i="3" s="1"/>
  <c r="A4311" i="3"/>
  <c r="B4311" i="3" s="1"/>
  <c r="A4310" i="3"/>
  <c r="B4310" i="3" s="1"/>
  <c r="A4309" i="3"/>
  <c r="B4309" i="3" s="1"/>
  <c r="A4308" i="3"/>
  <c r="B4308" i="3" s="1"/>
  <c r="A4307" i="3"/>
  <c r="B4307" i="3" s="1"/>
  <c r="A4306" i="3"/>
  <c r="B4306" i="3" s="1"/>
  <c r="A4305" i="3"/>
  <c r="B4305" i="3" s="1"/>
  <c r="A4304" i="3"/>
  <c r="B4304" i="3" s="1"/>
  <c r="B4303" i="3"/>
  <c r="A4303" i="3"/>
  <c r="A4302" i="3"/>
  <c r="B4302" i="3" s="1"/>
  <c r="A4301" i="3"/>
  <c r="B4301" i="3" s="1"/>
  <c r="A4300" i="3"/>
  <c r="B4300" i="3" s="1"/>
  <c r="A4299" i="3"/>
  <c r="B4299" i="3" s="1"/>
  <c r="A4298" i="3"/>
  <c r="B4298" i="3" s="1"/>
  <c r="A4297" i="3"/>
  <c r="B4297" i="3" s="1"/>
  <c r="A4296" i="3"/>
  <c r="B4296" i="3" s="1"/>
  <c r="A4295" i="3"/>
  <c r="B4295" i="3" s="1"/>
  <c r="A4294" i="3"/>
  <c r="B4294" i="3" s="1"/>
  <c r="A4293" i="3"/>
  <c r="B4293" i="3" s="1"/>
  <c r="A4292" i="3"/>
  <c r="B4292" i="3" s="1"/>
  <c r="A4291" i="3"/>
  <c r="B4291" i="3" s="1"/>
  <c r="A4290" i="3"/>
  <c r="B4290" i="3" s="1"/>
  <c r="A4289" i="3"/>
  <c r="B4289" i="3" s="1"/>
  <c r="A4288" i="3"/>
  <c r="B4288" i="3" s="1"/>
  <c r="A4287" i="3"/>
  <c r="B4287" i="3" s="1"/>
  <c r="A4286" i="3"/>
  <c r="B4286" i="3" s="1"/>
  <c r="B4285" i="3"/>
  <c r="A4285" i="3"/>
  <c r="A4284" i="3"/>
  <c r="B4284" i="3" s="1"/>
  <c r="B4283" i="3"/>
  <c r="A4283" i="3"/>
  <c r="A4282" i="3"/>
  <c r="B4282" i="3" s="1"/>
  <c r="A4281" i="3"/>
  <c r="B4281" i="3" s="1"/>
  <c r="A4280" i="3"/>
  <c r="B4280" i="3" s="1"/>
  <c r="A4279" i="3"/>
  <c r="B4279" i="3" s="1"/>
  <c r="A4278" i="3"/>
  <c r="B4278" i="3" s="1"/>
  <c r="A4277" i="3"/>
  <c r="B4277" i="3" s="1"/>
  <c r="A4276" i="3"/>
  <c r="B4276" i="3" s="1"/>
  <c r="A4275" i="3"/>
  <c r="B4275" i="3" s="1"/>
  <c r="B4274" i="3"/>
  <c r="A4274" i="3"/>
  <c r="B4273" i="3"/>
  <c r="A4273" i="3"/>
  <c r="A4272" i="3"/>
  <c r="B4272" i="3" s="1"/>
  <c r="A4271" i="3"/>
  <c r="B4271" i="3" s="1"/>
  <c r="A4270" i="3"/>
  <c r="B4270" i="3" s="1"/>
  <c r="B4269" i="3"/>
  <c r="A4269" i="3"/>
  <c r="A4268" i="3"/>
  <c r="B4268" i="3" s="1"/>
  <c r="A4267" i="3"/>
  <c r="B4267" i="3" s="1"/>
  <c r="A4266" i="3"/>
  <c r="B4266" i="3" s="1"/>
  <c r="A4265" i="3"/>
  <c r="B4265" i="3" s="1"/>
  <c r="A4264" i="3"/>
  <c r="B4264" i="3" s="1"/>
  <c r="A4263" i="3"/>
  <c r="B4263" i="3" s="1"/>
  <c r="B4262" i="3"/>
  <c r="A4262" i="3"/>
  <c r="A4261" i="3"/>
  <c r="B4261" i="3" s="1"/>
  <c r="A4260" i="3"/>
  <c r="B4260" i="3" s="1"/>
  <c r="A4259" i="3"/>
  <c r="B4259" i="3" s="1"/>
  <c r="B4258" i="3"/>
  <c r="A4258" i="3"/>
  <c r="B4257" i="3"/>
  <c r="A4257" i="3"/>
  <c r="A4256" i="3"/>
  <c r="B4256" i="3" s="1"/>
  <c r="A4255" i="3"/>
  <c r="B4255" i="3" s="1"/>
  <c r="A4254" i="3"/>
  <c r="B4254" i="3" s="1"/>
  <c r="B4253" i="3"/>
  <c r="A4253" i="3"/>
  <c r="A4252" i="3"/>
  <c r="B4252" i="3" s="1"/>
  <c r="A4251" i="3"/>
  <c r="B4251" i="3" s="1"/>
  <c r="B4250" i="3"/>
  <c r="A4250" i="3"/>
  <c r="A4249" i="3"/>
  <c r="B4249" i="3" s="1"/>
  <c r="A4248" i="3"/>
  <c r="B4248" i="3" s="1"/>
  <c r="A4247" i="3"/>
  <c r="B4247" i="3" s="1"/>
  <c r="B4246" i="3"/>
  <c r="A4246" i="3"/>
  <c r="B4245" i="3"/>
  <c r="A4245" i="3"/>
  <c r="A4244" i="3"/>
  <c r="B4244" i="3" s="1"/>
  <c r="A4243" i="3"/>
  <c r="B4243" i="3" s="1"/>
  <c r="B4242" i="3"/>
  <c r="A4242" i="3"/>
  <c r="B4241" i="3"/>
  <c r="A4241" i="3"/>
  <c r="A4240" i="3"/>
  <c r="B4240" i="3" s="1"/>
  <c r="A4239" i="3"/>
  <c r="B4239" i="3" s="1"/>
  <c r="A4238" i="3"/>
  <c r="B4238" i="3" s="1"/>
  <c r="B4237" i="3"/>
  <c r="A4237" i="3"/>
  <c r="A4236" i="3"/>
  <c r="B4236" i="3" s="1"/>
  <c r="A4235" i="3"/>
  <c r="B4235" i="3" s="1"/>
  <c r="A4234" i="3"/>
  <c r="B4234" i="3" s="1"/>
  <c r="A4233" i="3"/>
  <c r="B4233" i="3" s="1"/>
  <c r="A4232" i="3"/>
  <c r="B4232" i="3" s="1"/>
  <c r="A4231" i="3"/>
  <c r="B4231" i="3" s="1"/>
  <c r="B4230" i="3"/>
  <c r="A4230" i="3"/>
  <c r="A4229" i="3"/>
  <c r="B4229" i="3" s="1"/>
  <c r="A4228" i="3"/>
  <c r="B4228" i="3" s="1"/>
  <c r="A4227" i="3"/>
  <c r="B4227" i="3" s="1"/>
  <c r="B4226" i="3"/>
  <c r="A4226" i="3"/>
  <c r="B4225" i="3"/>
  <c r="A4225" i="3"/>
  <c r="A4224" i="3"/>
  <c r="B4224" i="3" s="1"/>
  <c r="A4223" i="3"/>
  <c r="B4223" i="3" s="1"/>
  <c r="A4222" i="3"/>
  <c r="B4222" i="3" s="1"/>
  <c r="B4221" i="3"/>
  <c r="A4221" i="3"/>
  <c r="A4220" i="3"/>
  <c r="B4220" i="3" s="1"/>
  <c r="A4219" i="3"/>
  <c r="B4219" i="3" s="1"/>
  <c r="A4218" i="3"/>
  <c r="B4218" i="3" s="1"/>
  <c r="A4217" i="3"/>
  <c r="B4217" i="3" s="1"/>
  <c r="A4216" i="3"/>
  <c r="B4216" i="3" s="1"/>
  <c r="A4215" i="3"/>
  <c r="B4215" i="3" s="1"/>
  <c r="B4214" i="3"/>
  <c r="A4214" i="3"/>
  <c r="B4213" i="3"/>
  <c r="A4213" i="3"/>
  <c r="A4212" i="3"/>
  <c r="B4212" i="3" s="1"/>
  <c r="A4211" i="3"/>
  <c r="B4211" i="3" s="1"/>
  <c r="B4210" i="3"/>
  <c r="A4210" i="3"/>
  <c r="B4209" i="3"/>
  <c r="A4209" i="3"/>
  <c r="A4208" i="3"/>
  <c r="B4208" i="3" s="1"/>
  <c r="A4207" i="3"/>
  <c r="B4207" i="3" s="1"/>
  <c r="A4206" i="3"/>
  <c r="B4206" i="3" s="1"/>
  <c r="B4205" i="3"/>
  <c r="A4205" i="3"/>
  <c r="A4204" i="3"/>
  <c r="B4204" i="3" s="1"/>
  <c r="A4203" i="3"/>
  <c r="B4203" i="3" s="1"/>
  <c r="A4202" i="3"/>
  <c r="B4202" i="3" s="1"/>
  <c r="A4201" i="3"/>
  <c r="B4201" i="3" s="1"/>
  <c r="A4200" i="3"/>
  <c r="B4200" i="3" s="1"/>
  <c r="A4199" i="3"/>
  <c r="B4199" i="3" s="1"/>
  <c r="B4198" i="3"/>
  <c r="A4198" i="3"/>
  <c r="A4197" i="3"/>
  <c r="B4197" i="3" s="1"/>
  <c r="A4196" i="3"/>
  <c r="B4196" i="3" s="1"/>
  <c r="A4195" i="3"/>
  <c r="B4195" i="3" s="1"/>
  <c r="B4194" i="3"/>
  <c r="A4194" i="3"/>
  <c r="B4193" i="3"/>
  <c r="A4193" i="3"/>
  <c r="A4192" i="3"/>
  <c r="B4192" i="3" s="1"/>
  <c r="A4191" i="3"/>
  <c r="B4191" i="3" s="1"/>
  <c r="A4190" i="3"/>
  <c r="B4190" i="3" s="1"/>
  <c r="B4189" i="3"/>
  <c r="A4189" i="3"/>
  <c r="A4188" i="3"/>
  <c r="B4188" i="3" s="1"/>
  <c r="A4187" i="3"/>
  <c r="B4187" i="3" s="1"/>
  <c r="B4186" i="3"/>
  <c r="A4186" i="3"/>
  <c r="A4185" i="3"/>
  <c r="B4185" i="3" s="1"/>
  <c r="A4184" i="3"/>
  <c r="B4184" i="3" s="1"/>
  <c r="A4183" i="3"/>
  <c r="B4183" i="3" s="1"/>
  <c r="B4182" i="3"/>
  <c r="A4182" i="3"/>
  <c r="B4181" i="3"/>
  <c r="A4181" i="3"/>
  <c r="A4180" i="3"/>
  <c r="B4180" i="3" s="1"/>
  <c r="A4179" i="3"/>
  <c r="B4179" i="3" s="1"/>
  <c r="B4178" i="3"/>
  <c r="A4178" i="3"/>
  <c r="B4177" i="3"/>
  <c r="A4177" i="3"/>
  <c r="A4176" i="3"/>
  <c r="B4176" i="3" s="1"/>
  <c r="A4175" i="3"/>
  <c r="B4175" i="3" s="1"/>
  <c r="A4174" i="3"/>
  <c r="B4174" i="3" s="1"/>
  <c r="B4173" i="3"/>
  <c r="A4173" i="3"/>
  <c r="A4172" i="3"/>
  <c r="B4172" i="3" s="1"/>
  <c r="A4171" i="3"/>
  <c r="B4171" i="3" s="1"/>
  <c r="A4170" i="3"/>
  <c r="B4170" i="3" s="1"/>
  <c r="A4169" i="3"/>
  <c r="B4169" i="3" s="1"/>
  <c r="A4168" i="3"/>
  <c r="B4168" i="3" s="1"/>
  <c r="A4167" i="3"/>
  <c r="B4167" i="3" s="1"/>
  <c r="B4166" i="3"/>
  <c r="A4166" i="3"/>
  <c r="A4165" i="3"/>
  <c r="B4165" i="3" s="1"/>
  <c r="A4164" i="3"/>
  <c r="B4164" i="3" s="1"/>
  <c r="A4163" i="3"/>
  <c r="B4163" i="3" s="1"/>
  <c r="B4162" i="3"/>
  <c r="A4162" i="3"/>
  <c r="B4161" i="3"/>
  <c r="A4161" i="3"/>
  <c r="A4160" i="3"/>
  <c r="B4160" i="3" s="1"/>
  <c r="A4159" i="3"/>
  <c r="B4159" i="3" s="1"/>
  <c r="A4158" i="3"/>
  <c r="B4158" i="3" s="1"/>
  <c r="B4157" i="3"/>
  <c r="A4157" i="3"/>
  <c r="A4156" i="3"/>
  <c r="B4156" i="3" s="1"/>
  <c r="A4155" i="3"/>
  <c r="B4155" i="3" s="1"/>
  <c r="A4154" i="3"/>
  <c r="B4154" i="3" s="1"/>
  <c r="A4153" i="3"/>
  <c r="B4153" i="3" s="1"/>
  <c r="A4152" i="3"/>
  <c r="B4152" i="3" s="1"/>
  <c r="A4151" i="3"/>
  <c r="B4151" i="3" s="1"/>
  <c r="B4150" i="3"/>
  <c r="A4150" i="3"/>
  <c r="B4149" i="3"/>
  <c r="A4149" i="3"/>
  <c r="A4148" i="3"/>
  <c r="B4148" i="3" s="1"/>
  <c r="A4147" i="3"/>
  <c r="B4147" i="3" s="1"/>
  <c r="B4146" i="3"/>
  <c r="A4146" i="3"/>
  <c r="B4145" i="3"/>
  <c r="A4145" i="3"/>
  <c r="A4144" i="3"/>
  <c r="B4144" i="3" s="1"/>
  <c r="A4143" i="3"/>
  <c r="B4143" i="3" s="1"/>
  <c r="A4142" i="3"/>
  <c r="B4142" i="3" s="1"/>
  <c r="A4141" i="3"/>
  <c r="B4141" i="3" s="1"/>
  <c r="A4140" i="3"/>
  <c r="B4140" i="3" s="1"/>
  <c r="A4139" i="3"/>
  <c r="B4139" i="3" s="1"/>
  <c r="A4138" i="3"/>
  <c r="B4138" i="3" s="1"/>
  <c r="A4137" i="3"/>
  <c r="B4137" i="3" s="1"/>
  <c r="A4136" i="3"/>
  <c r="B4136" i="3" s="1"/>
  <c r="A4135" i="3"/>
  <c r="B4135" i="3" s="1"/>
  <c r="B4134" i="3"/>
  <c r="A4134" i="3"/>
  <c r="A4133" i="3"/>
  <c r="B4133" i="3" s="1"/>
  <c r="A4132" i="3"/>
  <c r="B4132" i="3" s="1"/>
  <c r="A4131" i="3"/>
  <c r="B4131" i="3" s="1"/>
  <c r="A4130" i="3"/>
  <c r="B4130" i="3" s="1"/>
  <c r="B4129" i="3"/>
  <c r="A4129" i="3"/>
  <c r="A4128" i="3"/>
  <c r="B4128" i="3" s="1"/>
  <c r="A4127" i="3"/>
  <c r="B4127" i="3" s="1"/>
  <c r="A4126" i="3"/>
  <c r="B4126" i="3" s="1"/>
  <c r="A4125" i="3"/>
  <c r="B4125" i="3" s="1"/>
  <c r="A4124" i="3"/>
  <c r="B4124" i="3" s="1"/>
  <c r="A4123" i="3"/>
  <c r="B4123" i="3" s="1"/>
  <c r="B4122" i="3"/>
  <c r="A4122" i="3"/>
  <c r="A4121" i="3"/>
  <c r="B4121" i="3" s="1"/>
  <c r="A4120" i="3"/>
  <c r="B4120" i="3" s="1"/>
  <c r="A4119" i="3"/>
  <c r="B4119" i="3" s="1"/>
  <c r="A4118" i="3"/>
  <c r="B4118" i="3" s="1"/>
  <c r="B4117" i="3"/>
  <c r="A4117" i="3"/>
  <c r="A4116" i="3"/>
  <c r="B4116" i="3" s="1"/>
  <c r="A4115" i="3"/>
  <c r="B4115" i="3" s="1"/>
  <c r="B4114" i="3"/>
  <c r="A4114" i="3"/>
  <c r="A4113" i="3"/>
  <c r="B4113" i="3" s="1"/>
  <c r="A4112" i="3"/>
  <c r="B4112" i="3" s="1"/>
  <c r="A4111" i="3"/>
  <c r="B4111" i="3" s="1"/>
  <c r="B4110" i="3"/>
  <c r="A4110" i="3"/>
  <c r="A4109" i="3"/>
  <c r="B4109" i="3" s="1"/>
  <c r="A4108" i="3"/>
  <c r="B4108" i="3" s="1"/>
  <c r="A4107" i="3"/>
  <c r="B4107" i="3" s="1"/>
  <c r="A4106" i="3"/>
  <c r="B4106" i="3" s="1"/>
  <c r="B4105" i="3"/>
  <c r="A4105" i="3"/>
  <c r="A4104" i="3"/>
  <c r="B4104" i="3" s="1"/>
  <c r="A4103" i="3"/>
  <c r="B4103" i="3" s="1"/>
  <c r="A4102" i="3"/>
  <c r="B4102" i="3" s="1"/>
  <c r="A4101" i="3"/>
  <c r="B4101" i="3" s="1"/>
  <c r="A4100" i="3"/>
  <c r="B4100" i="3" s="1"/>
  <c r="A4099" i="3"/>
  <c r="B4099" i="3" s="1"/>
  <c r="A4098" i="3"/>
  <c r="B4098" i="3" s="1"/>
  <c r="A4097" i="3"/>
  <c r="B4097" i="3" s="1"/>
  <c r="A4096" i="3"/>
  <c r="B4096" i="3" s="1"/>
  <c r="A4095" i="3"/>
  <c r="B4095" i="3" s="1"/>
  <c r="B4094" i="3"/>
  <c r="A4094" i="3"/>
  <c r="A4093" i="3"/>
  <c r="B4093" i="3" s="1"/>
  <c r="A4092" i="3"/>
  <c r="B4092" i="3" s="1"/>
  <c r="A4091" i="3"/>
  <c r="B4091" i="3" s="1"/>
  <c r="A4090" i="3"/>
  <c r="B4090" i="3" s="1"/>
  <c r="B4089" i="3"/>
  <c r="A4089" i="3"/>
  <c r="A4088" i="3"/>
  <c r="B4088" i="3" s="1"/>
  <c r="A4087" i="3"/>
  <c r="B4087" i="3" s="1"/>
  <c r="B4086" i="3"/>
  <c r="A4086" i="3"/>
  <c r="A4085" i="3"/>
  <c r="B4085" i="3" s="1"/>
  <c r="A4084" i="3"/>
  <c r="B4084" i="3" s="1"/>
  <c r="A4083" i="3"/>
  <c r="B4083" i="3" s="1"/>
  <c r="A4082" i="3"/>
  <c r="B4082" i="3" s="1"/>
  <c r="A4081" i="3"/>
  <c r="B4081" i="3" s="1"/>
  <c r="A4080" i="3"/>
  <c r="B4080" i="3" s="1"/>
  <c r="A4079" i="3"/>
  <c r="B4079" i="3" s="1"/>
  <c r="A4078" i="3"/>
  <c r="B4078" i="3" s="1"/>
  <c r="B4077" i="3"/>
  <c r="A4077" i="3"/>
  <c r="A4076" i="3"/>
  <c r="B4076" i="3" s="1"/>
  <c r="A4075" i="3"/>
  <c r="B4075" i="3" s="1"/>
  <c r="A4074" i="3"/>
  <c r="B4074" i="3" s="1"/>
  <c r="A4073" i="3"/>
  <c r="B4073" i="3" s="1"/>
  <c r="A4072" i="3"/>
  <c r="B4072" i="3" s="1"/>
  <c r="A4071" i="3"/>
  <c r="B4071" i="3" s="1"/>
  <c r="A4070" i="3"/>
  <c r="B4070" i="3" s="1"/>
  <c r="A4069" i="3"/>
  <c r="B4069" i="3" s="1"/>
  <c r="A4068" i="3"/>
  <c r="B4068" i="3" s="1"/>
  <c r="A4067" i="3"/>
  <c r="B4067" i="3" s="1"/>
  <c r="B4066" i="3"/>
  <c r="A4066" i="3"/>
  <c r="A4065" i="3"/>
  <c r="B4065" i="3" s="1"/>
  <c r="A4064" i="3"/>
  <c r="B4064" i="3" s="1"/>
  <c r="A4063" i="3"/>
  <c r="B4063" i="3" s="1"/>
  <c r="A4062" i="3"/>
  <c r="B4062" i="3" s="1"/>
  <c r="B4061" i="3"/>
  <c r="A4061" i="3"/>
  <c r="A4060" i="3"/>
  <c r="B4060" i="3" s="1"/>
  <c r="A4059" i="3"/>
  <c r="B4059" i="3" s="1"/>
  <c r="B4058" i="3"/>
  <c r="A4058" i="3"/>
  <c r="A4057" i="3"/>
  <c r="B4057" i="3" s="1"/>
  <c r="A4056" i="3"/>
  <c r="B4056" i="3" s="1"/>
  <c r="A4055" i="3"/>
  <c r="B4055" i="3" s="1"/>
  <c r="A4054" i="3"/>
  <c r="B4054" i="3" s="1"/>
  <c r="B4053" i="3"/>
  <c r="A4053" i="3"/>
  <c r="A4052" i="3"/>
  <c r="B4052" i="3" s="1"/>
  <c r="A4051" i="3"/>
  <c r="B4051" i="3" s="1"/>
  <c r="B4050" i="3"/>
  <c r="A4050" i="3"/>
  <c r="A4049" i="3"/>
  <c r="B4049" i="3" s="1"/>
  <c r="A4048" i="3"/>
  <c r="B4048" i="3" s="1"/>
  <c r="A4047" i="3"/>
  <c r="B4047" i="3" s="1"/>
  <c r="A4046" i="3"/>
  <c r="B4046" i="3" s="1"/>
  <c r="A4045" i="3"/>
  <c r="B4045" i="3" s="1"/>
  <c r="A4044" i="3"/>
  <c r="B4044" i="3" s="1"/>
  <c r="A4043" i="3"/>
  <c r="B4043" i="3" s="1"/>
  <c r="A4042" i="3"/>
  <c r="B4042" i="3" s="1"/>
  <c r="A4041" i="3"/>
  <c r="B4041" i="3" s="1"/>
  <c r="A4040" i="3"/>
  <c r="B4040" i="3" s="1"/>
  <c r="A4039" i="3"/>
  <c r="B4039" i="3" s="1"/>
  <c r="B4038" i="3"/>
  <c r="A4038" i="3"/>
  <c r="A4037" i="3"/>
  <c r="B4037" i="3" s="1"/>
  <c r="A4036" i="3"/>
  <c r="B4036" i="3" s="1"/>
  <c r="A4035" i="3"/>
  <c r="B4035" i="3" s="1"/>
  <c r="A4034" i="3"/>
  <c r="B4034" i="3" s="1"/>
  <c r="A4033" i="3"/>
  <c r="B4033" i="3" s="1"/>
  <c r="A4032" i="3"/>
  <c r="B4032" i="3" s="1"/>
  <c r="A4031" i="3"/>
  <c r="B4031" i="3" s="1"/>
  <c r="B4030" i="3"/>
  <c r="A4030" i="3"/>
  <c r="A4029" i="3"/>
  <c r="B4029" i="3" s="1"/>
  <c r="A4028" i="3"/>
  <c r="B4028" i="3" s="1"/>
  <c r="A4027" i="3"/>
  <c r="B4027" i="3" s="1"/>
  <c r="A4026" i="3"/>
  <c r="B4026" i="3" s="1"/>
  <c r="B4025" i="3"/>
  <c r="A4025" i="3"/>
  <c r="A4024" i="3"/>
  <c r="B4024" i="3" s="1"/>
  <c r="A4023" i="3"/>
  <c r="B4023" i="3" s="1"/>
  <c r="B4022" i="3"/>
  <c r="A4022" i="3"/>
  <c r="A4021" i="3"/>
  <c r="B4021" i="3" s="1"/>
  <c r="A4020" i="3"/>
  <c r="B4020" i="3" s="1"/>
  <c r="A4019" i="3"/>
  <c r="B4019" i="3" s="1"/>
  <c r="A4018" i="3"/>
  <c r="B4018" i="3" s="1"/>
  <c r="A4017" i="3"/>
  <c r="B4017" i="3" s="1"/>
  <c r="A4016" i="3"/>
  <c r="B4016" i="3" s="1"/>
  <c r="A4015" i="3"/>
  <c r="B4015" i="3" s="1"/>
  <c r="A4014" i="3"/>
  <c r="B4014" i="3" s="1"/>
  <c r="A4013" i="3"/>
  <c r="B4013" i="3" s="1"/>
  <c r="A4012" i="3"/>
  <c r="B4012" i="3" s="1"/>
  <c r="A4011" i="3"/>
  <c r="B4011" i="3" s="1"/>
  <c r="B4010" i="3"/>
  <c r="A4010" i="3"/>
  <c r="A4009" i="3"/>
  <c r="B4009" i="3" s="1"/>
  <c r="A4008" i="3"/>
  <c r="B4008" i="3" s="1"/>
  <c r="A4007" i="3"/>
  <c r="B4007" i="3" s="1"/>
  <c r="A4006" i="3"/>
  <c r="B4006" i="3" s="1"/>
  <c r="B4005" i="3"/>
  <c r="A4005" i="3"/>
  <c r="A4004" i="3"/>
  <c r="B4004" i="3" s="1"/>
  <c r="A4003" i="3"/>
  <c r="B4003" i="3" s="1"/>
  <c r="B4002" i="3"/>
  <c r="A4002" i="3"/>
  <c r="A4001" i="3"/>
  <c r="B4001" i="3" s="1"/>
  <c r="A4000" i="3"/>
  <c r="B4000" i="3" s="1"/>
  <c r="A3999" i="3"/>
  <c r="B3999" i="3" s="1"/>
  <c r="B3998" i="3"/>
  <c r="A3998" i="3"/>
  <c r="A3997" i="3"/>
  <c r="B3997" i="3" s="1"/>
  <c r="A3996" i="3"/>
  <c r="B3996" i="3" s="1"/>
  <c r="A3995" i="3"/>
  <c r="B3995" i="3" s="1"/>
  <c r="A3994" i="3"/>
  <c r="B3994" i="3" s="1"/>
  <c r="B3993" i="3"/>
  <c r="A3993" i="3"/>
  <c r="A3992" i="3"/>
  <c r="B3992" i="3" s="1"/>
  <c r="A3991" i="3"/>
  <c r="B3991" i="3" s="1"/>
  <c r="A3990" i="3"/>
  <c r="B3990" i="3" s="1"/>
  <c r="A3989" i="3"/>
  <c r="B3989" i="3" s="1"/>
  <c r="A3988" i="3"/>
  <c r="B3988" i="3" s="1"/>
  <c r="A3987" i="3"/>
  <c r="B3987" i="3" s="1"/>
  <c r="A3986" i="3"/>
  <c r="B3986" i="3" s="1"/>
  <c r="A3985" i="3"/>
  <c r="B3985" i="3" s="1"/>
  <c r="A3984" i="3"/>
  <c r="B3984" i="3" s="1"/>
  <c r="A3983" i="3"/>
  <c r="B3983" i="3" s="1"/>
  <c r="A3982" i="3"/>
  <c r="B3982" i="3" s="1"/>
  <c r="B3981" i="3"/>
  <c r="A3981" i="3"/>
  <c r="A3980" i="3"/>
  <c r="B3980" i="3" s="1"/>
  <c r="A3979" i="3"/>
  <c r="B3979" i="3" s="1"/>
  <c r="A3978" i="3"/>
  <c r="B3978" i="3" s="1"/>
  <c r="A3977" i="3"/>
  <c r="B3977" i="3" s="1"/>
  <c r="A3976" i="3"/>
  <c r="B3976" i="3" s="1"/>
  <c r="A3975" i="3"/>
  <c r="B3975" i="3" s="1"/>
  <c r="A3974" i="3"/>
  <c r="B3974" i="3" s="1"/>
  <c r="B3973" i="3"/>
  <c r="A3973" i="3"/>
  <c r="A3972" i="3"/>
  <c r="B3972" i="3" s="1"/>
  <c r="A3971" i="3"/>
  <c r="B3971" i="3" s="1"/>
  <c r="B3970" i="3"/>
  <c r="A3970" i="3"/>
  <c r="A3969" i="3"/>
  <c r="B3969" i="3" s="1"/>
  <c r="A3968" i="3"/>
  <c r="B3968" i="3" s="1"/>
  <c r="A3967" i="3"/>
  <c r="B3967" i="3" s="1"/>
  <c r="A3966" i="3"/>
  <c r="B3966" i="3" s="1"/>
  <c r="A3965" i="3"/>
  <c r="B3965" i="3" s="1"/>
  <c r="A3964" i="3"/>
  <c r="B3964" i="3" s="1"/>
  <c r="A3963" i="3"/>
  <c r="B3963" i="3" s="1"/>
  <c r="A3962" i="3"/>
  <c r="B3962" i="3" s="1"/>
  <c r="A3961" i="3"/>
  <c r="B3961" i="3" s="1"/>
  <c r="A3960" i="3"/>
  <c r="B3960" i="3" s="1"/>
  <c r="A3959" i="3"/>
  <c r="B3959" i="3" s="1"/>
  <c r="A3958" i="3"/>
  <c r="B3958" i="3" s="1"/>
  <c r="A3957" i="3"/>
  <c r="B3957" i="3" s="1"/>
  <c r="A3956" i="3"/>
  <c r="B3956" i="3" s="1"/>
  <c r="A3955" i="3"/>
  <c r="B3955" i="3" s="1"/>
  <c r="A3954" i="3"/>
  <c r="B3954" i="3" s="1"/>
  <c r="A3953" i="3"/>
  <c r="B3953" i="3" s="1"/>
  <c r="A3952" i="3"/>
  <c r="B3952" i="3" s="1"/>
  <c r="A3951" i="3"/>
  <c r="B3951" i="3" s="1"/>
  <c r="A3950" i="3"/>
  <c r="B3950" i="3" s="1"/>
  <c r="A3949" i="3"/>
  <c r="B3949" i="3" s="1"/>
  <c r="A3948" i="3"/>
  <c r="B3948" i="3" s="1"/>
  <c r="A3947" i="3"/>
  <c r="B3947" i="3" s="1"/>
  <c r="B3946" i="3"/>
  <c r="A3946" i="3"/>
  <c r="A3945" i="3"/>
  <c r="B3945" i="3" s="1"/>
  <c r="A3944" i="3"/>
  <c r="B3944" i="3" s="1"/>
  <c r="A3943" i="3"/>
  <c r="B3943" i="3" s="1"/>
  <c r="A3942" i="3"/>
  <c r="B3942" i="3" s="1"/>
  <c r="B3941" i="3"/>
  <c r="A3941" i="3"/>
  <c r="A3940" i="3"/>
  <c r="B3940" i="3" s="1"/>
  <c r="A3939" i="3"/>
  <c r="B3939" i="3" s="1"/>
  <c r="B3938" i="3"/>
  <c r="A3938" i="3"/>
  <c r="A3937" i="3"/>
  <c r="B3937" i="3" s="1"/>
  <c r="A3936" i="3"/>
  <c r="B3936" i="3" s="1"/>
  <c r="A3935" i="3"/>
  <c r="B3935" i="3" s="1"/>
  <c r="B3934" i="3"/>
  <c r="A3934" i="3"/>
  <c r="A3933" i="3"/>
  <c r="B3933" i="3" s="1"/>
  <c r="A3932" i="3"/>
  <c r="B3932" i="3" s="1"/>
  <c r="A3931" i="3"/>
  <c r="B3931" i="3" s="1"/>
  <c r="A3930" i="3"/>
  <c r="B3930" i="3" s="1"/>
  <c r="B3929" i="3"/>
  <c r="A3929" i="3"/>
  <c r="A3928" i="3"/>
  <c r="B3928" i="3" s="1"/>
  <c r="A3927" i="3"/>
  <c r="B3927" i="3" s="1"/>
  <c r="A3926" i="3"/>
  <c r="B3926" i="3" s="1"/>
  <c r="A3925" i="3"/>
  <c r="B3925" i="3" s="1"/>
  <c r="A3924" i="3"/>
  <c r="B3924" i="3" s="1"/>
  <c r="A3923" i="3"/>
  <c r="B3923" i="3" s="1"/>
  <c r="A3922" i="3"/>
  <c r="B3922" i="3" s="1"/>
  <c r="A3921" i="3"/>
  <c r="B3921" i="3" s="1"/>
  <c r="A3920" i="3"/>
  <c r="B3920" i="3" s="1"/>
  <c r="A3919" i="3"/>
  <c r="B3919" i="3" s="1"/>
  <c r="A3918" i="3"/>
  <c r="B3918" i="3" s="1"/>
  <c r="B3917" i="3"/>
  <c r="A3917" i="3"/>
  <c r="A3916" i="3"/>
  <c r="B3916" i="3" s="1"/>
  <c r="A3915" i="3"/>
  <c r="B3915" i="3" s="1"/>
  <c r="A3914" i="3"/>
  <c r="B3914" i="3" s="1"/>
  <c r="A3913" i="3"/>
  <c r="B3913" i="3" s="1"/>
  <c r="A3912" i="3"/>
  <c r="B3912" i="3" s="1"/>
  <c r="A3911" i="3"/>
  <c r="B3911" i="3" s="1"/>
  <c r="A3910" i="3"/>
  <c r="B3910" i="3" s="1"/>
  <c r="B3909" i="3"/>
  <c r="A3909" i="3"/>
  <c r="A3908" i="3"/>
  <c r="B3908" i="3" s="1"/>
  <c r="A3907" i="3"/>
  <c r="B3907" i="3" s="1"/>
  <c r="B3906" i="3"/>
  <c r="A3906" i="3"/>
  <c r="A3905" i="3"/>
  <c r="B3905" i="3" s="1"/>
  <c r="A3904" i="3"/>
  <c r="B3904" i="3" s="1"/>
  <c r="A3903" i="3"/>
  <c r="B3903" i="3" s="1"/>
  <c r="A3902" i="3"/>
  <c r="B3902" i="3" s="1"/>
  <c r="A3901" i="3"/>
  <c r="B3901" i="3" s="1"/>
  <c r="A3900" i="3"/>
  <c r="B3900" i="3" s="1"/>
  <c r="A3899" i="3"/>
  <c r="B3899" i="3" s="1"/>
  <c r="A3898" i="3"/>
  <c r="B3898" i="3" s="1"/>
  <c r="A3897" i="3"/>
  <c r="B3897" i="3" s="1"/>
  <c r="A3896" i="3"/>
  <c r="B3896" i="3" s="1"/>
  <c r="A3895" i="3"/>
  <c r="B3895" i="3" s="1"/>
  <c r="A3894" i="3"/>
  <c r="B3894" i="3" s="1"/>
  <c r="A3893" i="3"/>
  <c r="B3893" i="3" s="1"/>
  <c r="A3892" i="3"/>
  <c r="B3892" i="3" s="1"/>
  <c r="A3891" i="3"/>
  <c r="B3891" i="3" s="1"/>
  <c r="A3890" i="3"/>
  <c r="B3890" i="3" s="1"/>
  <c r="A3889" i="3"/>
  <c r="B3889" i="3" s="1"/>
  <c r="A3888" i="3"/>
  <c r="B3888" i="3" s="1"/>
  <c r="A3887" i="3"/>
  <c r="B3887" i="3" s="1"/>
  <c r="A3886" i="3"/>
  <c r="B3886" i="3" s="1"/>
  <c r="A3885" i="3"/>
  <c r="B3885" i="3" s="1"/>
  <c r="A3884" i="3"/>
  <c r="B3884" i="3" s="1"/>
  <c r="A3883" i="3"/>
  <c r="B3883" i="3" s="1"/>
  <c r="B3882" i="3"/>
  <c r="A3882" i="3"/>
  <c r="A3881" i="3"/>
  <c r="B3881" i="3" s="1"/>
  <c r="A3880" i="3"/>
  <c r="B3880" i="3" s="1"/>
  <c r="A3879" i="3"/>
  <c r="B3879" i="3" s="1"/>
  <c r="A3878" i="3"/>
  <c r="B3878" i="3" s="1"/>
  <c r="A3877" i="3"/>
  <c r="B3877" i="3" s="1"/>
  <c r="A3876" i="3"/>
  <c r="B3876" i="3" s="1"/>
  <c r="A3875" i="3"/>
  <c r="B3875" i="3" s="1"/>
  <c r="B3874" i="3"/>
  <c r="A3874" i="3"/>
  <c r="A3873" i="3"/>
  <c r="B3873" i="3" s="1"/>
  <c r="A3872" i="3"/>
  <c r="B3872" i="3" s="1"/>
  <c r="A3871" i="3"/>
  <c r="B3871" i="3" s="1"/>
  <c r="B3870" i="3"/>
  <c r="A3870" i="3"/>
  <c r="A3869" i="3"/>
  <c r="B3869" i="3" s="1"/>
  <c r="A3868" i="3"/>
  <c r="B3868" i="3" s="1"/>
  <c r="A3867" i="3"/>
  <c r="B3867" i="3" s="1"/>
  <c r="A3866" i="3"/>
  <c r="B3866" i="3" s="1"/>
  <c r="B3865" i="3"/>
  <c r="A3865" i="3"/>
  <c r="A3864" i="3"/>
  <c r="B3864" i="3" s="1"/>
  <c r="A3863" i="3"/>
  <c r="B3863" i="3" s="1"/>
  <c r="A3862" i="3"/>
  <c r="B3862" i="3" s="1"/>
  <c r="A3861" i="3"/>
  <c r="B3861" i="3" s="1"/>
  <c r="A3860" i="3"/>
  <c r="B3860" i="3" s="1"/>
  <c r="A3859" i="3"/>
  <c r="B3859" i="3" s="1"/>
  <c r="A3858" i="3"/>
  <c r="B3858" i="3" s="1"/>
  <c r="A3857" i="3"/>
  <c r="B3857" i="3" s="1"/>
  <c r="A3856" i="3"/>
  <c r="B3856" i="3" s="1"/>
  <c r="A3855" i="3"/>
  <c r="B3855" i="3" s="1"/>
  <c r="A3854" i="3"/>
  <c r="B3854" i="3" s="1"/>
  <c r="B3853" i="3"/>
  <c r="A3853" i="3"/>
  <c r="A3852" i="3"/>
  <c r="B3852" i="3" s="1"/>
  <c r="A3851" i="3"/>
  <c r="B3851" i="3" s="1"/>
  <c r="A3850" i="3"/>
  <c r="B3850" i="3" s="1"/>
  <c r="A3849" i="3"/>
  <c r="B3849" i="3" s="1"/>
  <c r="A3848" i="3"/>
  <c r="B3848" i="3" s="1"/>
  <c r="A3847" i="3"/>
  <c r="B3847" i="3" s="1"/>
  <c r="A3846" i="3"/>
  <c r="B3846" i="3" s="1"/>
  <c r="B3845" i="3"/>
  <c r="A3845" i="3"/>
  <c r="A3844" i="3"/>
  <c r="B3844" i="3" s="1"/>
  <c r="A3843" i="3"/>
  <c r="B3843" i="3" s="1"/>
  <c r="A3842" i="3"/>
  <c r="B3842" i="3" s="1"/>
  <c r="A3841" i="3"/>
  <c r="B3841" i="3" s="1"/>
  <c r="A3840" i="3"/>
  <c r="B3840" i="3" s="1"/>
  <c r="A3839" i="3"/>
  <c r="B3839" i="3" s="1"/>
  <c r="A3838" i="3"/>
  <c r="B3838" i="3" s="1"/>
  <c r="A3837" i="3"/>
  <c r="B3837" i="3" s="1"/>
  <c r="A3836" i="3"/>
  <c r="B3836" i="3" s="1"/>
  <c r="A3835" i="3"/>
  <c r="B3835" i="3" s="1"/>
  <c r="A3834" i="3"/>
  <c r="B3834" i="3" s="1"/>
  <c r="A3833" i="3"/>
  <c r="B3833" i="3" s="1"/>
  <c r="A3832" i="3"/>
  <c r="B3832" i="3" s="1"/>
  <c r="A3831" i="3"/>
  <c r="B3831" i="3" s="1"/>
  <c r="A3830" i="3"/>
  <c r="B3830" i="3" s="1"/>
  <c r="A3829" i="3"/>
  <c r="B3829" i="3" s="1"/>
  <c r="A3828" i="3"/>
  <c r="B3828" i="3" s="1"/>
  <c r="A3827" i="3"/>
  <c r="B3827" i="3" s="1"/>
  <c r="A3826" i="3"/>
  <c r="B3826" i="3" s="1"/>
  <c r="A3825" i="3"/>
  <c r="B3825" i="3" s="1"/>
  <c r="A3824" i="3"/>
  <c r="B3824" i="3" s="1"/>
  <c r="A3823" i="3"/>
  <c r="B3823" i="3" s="1"/>
  <c r="A3822" i="3"/>
  <c r="B3822" i="3" s="1"/>
  <c r="A3821" i="3"/>
  <c r="B3821" i="3" s="1"/>
  <c r="A3820" i="3"/>
  <c r="B3820" i="3" s="1"/>
  <c r="A3819" i="3"/>
  <c r="B3819" i="3" s="1"/>
  <c r="B3818" i="3"/>
  <c r="A3818" i="3"/>
  <c r="A3817" i="3"/>
  <c r="B3817" i="3" s="1"/>
  <c r="A3816" i="3"/>
  <c r="B3816" i="3" s="1"/>
  <c r="A3815" i="3"/>
  <c r="B3815" i="3" s="1"/>
  <c r="A3814" i="3"/>
  <c r="B3814" i="3" s="1"/>
  <c r="A3813" i="3"/>
  <c r="B3813" i="3" s="1"/>
  <c r="A3812" i="3"/>
  <c r="B3812" i="3" s="1"/>
  <c r="A3811" i="3"/>
  <c r="B3811" i="3" s="1"/>
  <c r="B3810" i="3"/>
  <c r="A3810" i="3"/>
  <c r="A3809" i="3"/>
  <c r="B3809" i="3" s="1"/>
  <c r="A3808" i="3"/>
  <c r="B3808" i="3" s="1"/>
  <c r="A3807" i="3"/>
  <c r="B3807" i="3" s="1"/>
  <c r="B3806" i="3"/>
  <c r="A3806" i="3"/>
  <c r="A3805" i="3"/>
  <c r="B3805" i="3" s="1"/>
  <c r="A3804" i="3"/>
  <c r="B3804" i="3" s="1"/>
  <c r="A3803" i="3"/>
  <c r="B3803" i="3" s="1"/>
  <c r="A3802" i="3"/>
  <c r="B3802" i="3" s="1"/>
  <c r="B3801" i="3"/>
  <c r="A3801" i="3"/>
  <c r="A3800" i="3"/>
  <c r="B3800" i="3" s="1"/>
  <c r="A3799" i="3"/>
  <c r="B3799" i="3" s="1"/>
  <c r="A3798" i="3"/>
  <c r="B3798" i="3" s="1"/>
  <c r="A3797" i="3"/>
  <c r="B3797" i="3" s="1"/>
  <c r="A3796" i="3"/>
  <c r="B3796" i="3" s="1"/>
  <c r="A3795" i="3"/>
  <c r="B3795" i="3" s="1"/>
  <c r="A3794" i="3"/>
  <c r="B3794" i="3" s="1"/>
  <c r="A3793" i="3"/>
  <c r="B3793" i="3" s="1"/>
  <c r="A3792" i="3"/>
  <c r="B3792" i="3" s="1"/>
  <c r="A3791" i="3"/>
  <c r="B3791" i="3" s="1"/>
  <c r="A3790" i="3"/>
  <c r="B3790" i="3" s="1"/>
  <c r="A3789" i="3"/>
  <c r="B3789" i="3" s="1"/>
  <c r="A3788" i="3"/>
  <c r="B3788" i="3" s="1"/>
  <c r="A3787" i="3"/>
  <c r="B3787" i="3" s="1"/>
  <c r="A3786" i="3"/>
  <c r="B3786" i="3" s="1"/>
  <c r="A3785" i="3"/>
  <c r="B3785" i="3" s="1"/>
  <c r="A3784" i="3"/>
  <c r="B3784" i="3" s="1"/>
  <c r="A3783" i="3"/>
  <c r="B3783" i="3" s="1"/>
  <c r="A3782" i="3"/>
  <c r="B3782" i="3" s="1"/>
  <c r="A3781" i="3"/>
  <c r="B3781" i="3" s="1"/>
  <c r="A3780" i="3"/>
  <c r="B3780" i="3" s="1"/>
  <c r="A3779" i="3"/>
  <c r="B3779" i="3" s="1"/>
  <c r="A3778" i="3"/>
  <c r="B3778" i="3" s="1"/>
  <c r="A3777" i="3"/>
  <c r="B3777" i="3" s="1"/>
  <c r="A3776" i="3"/>
  <c r="B3776" i="3" s="1"/>
  <c r="A3775" i="3"/>
  <c r="B3775" i="3" s="1"/>
  <c r="A3774" i="3"/>
  <c r="B3774" i="3" s="1"/>
  <c r="A3773" i="3"/>
  <c r="B3773" i="3" s="1"/>
  <c r="A3772" i="3"/>
  <c r="B3772" i="3" s="1"/>
  <c r="A3771" i="3"/>
  <c r="B3771" i="3" s="1"/>
  <c r="A3770" i="3"/>
  <c r="B3770" i="3" s="1"/>
  <c r="A3769" i="3"/>
  <c r="B3769" i="3" s="1"/>
  <c r="A3768" i="3"/>
  <c r="B3768" i="3" s="1"/>
  <c r="A3767" i="3"/>
  <c r="B3767" i="3" s="1"/>
  <c r="A3766" i="3"/>
  <c r="B3766" i="3" s="1"/>
  <c r="A3765" i="3"/>
  <c r="B3765" i="3" s="1"/>
  <c r="A3764" i="3"/>
  <c r="B3764" i="3" s="1"/>
  <c r="A3763" i="3"/>
  <c r="B3763" i="3" s="1"/>
  <c r="A3762" i="3"/>
  <c r="B3762" i="3" s="1"/>
  <c r="A3761" i="3"/>
  <c r="B3761" i="3" s="1"/>
  <c r="A3760" i="3"/>
  <c r="B3760" i="3" s="1"/>
  <c r="A3759" i="3"/>
  <c r="B3759" i="3" s="1"/>
  <c r="A3758" i="3"/>
  <c r="B3758" i="3" s="1"/>
  <c r="B3757" i="3"/>
  <c r="A3757" i="3"/>
  <c r="A3756" i="3"/>
  <c r="B3756" i="3" s="1"/>
  <c r="A3755" i="3"/>
  <c r="B3755" i="3" s="1"/>
  <c r="A3754" i="3"/>
  <c r="B3754" i="3" s="1"/>
  <c r="A3753" i="3"/>
  <c r="B3753" i="3" s="1"/>
  <c r="A3752" i="3"/>
  <c r="B3752" i="3" s="1"/>
  <c r="A3751" i="3"/>
  <c r="B3751" i="3" s="1"/>
  <c r="A3750" i="3"/>
  <c r="B3750" i="3" s="1"/>
  <c r="A3749" i="3"/>
  <c r="B3749" i="3" s="1"/>
  <c r="A3748" i="3"/>
  <c r="B3748" i="3" s="1"/>
  <c r="A3747" i="3"/>
  <c r="B3747" i="3" s="1"/>
  <c r="A3746" i="3"/>
  <c r="B3746" i="3" s="1"/>
  <c r="A3745" i="3"/>
  <c r="B3745" i="3" s="1"/>
  <c r="A3744" i="3"/>
  <c r="B3744" i="3" s="1"/>
  <c r="A3743" i="3"/>
  <c r="B3743" i="3" s="1"/>
  <c r="A3742" i="3"/>
  <c r="B3742" i="3" s="1"/>
  <c r="A3741" i="3"/>
  <c r="B3741" i="3" s="1"/>
  <c r="A3740" i="3"/>
  <c r="B3740" i="3" s="1"/>
  <c r="A3739" i="3"/>
  <c r="B3739" i="3" s="1"/>
  <c r="A3738" i="3"/>
  <c r="B3738" i="3" s="1"/>
  <c r="B3737" i="3"/>
  <c r="A3737" i="3"/>
  <c r="A3736" i="3"/>
  <c r="B3736" i="3" s="1"/>
  <c r="A3735" i="3"/>
  <c r="B3735" i="3" s="1"/>
  <c r="B3734" i="3"/>
  <c r="A3734" i="3"/>
  <c r="A3733" i="3"/>
  <c r="B3733" i="3" s="1"/>
  <c r="A3732" i="3"/>
  <c r="B3732" i="3" s="1"/>
  <c r="A3731" i="3"/>
  <c r="B3731" i="3" s="1"/>
  <c r="A3730" i="3"/>
  <c r="B3730" i="3" s="1"/>
  <c r="A3729" i="3"/>
  <c r="B3729" i="3" s="1"/>
  <c r="B3728" i="3"/>
  <c r="A3728" i="3"/>
  <c r="A3727" i="3"/>
  <c r="B3727" i="3" s="1"/>
  <c r="A3726" i="3"/>
  <c r="B3726" i="3" s="1"/>
  <c r="A3725" i="3"/>
  <c r="B3725" i="3" s="1"/>
  <c r="B3724" i="3"/>
  <c r="A3724" i="3"/>
  <c r="A3723" i="3"/>
  <c r="B3723" i="3" s="1"/>
  <c r="A3722" i="3"/>
  <c r="B3722" i="3" s="1"/>
  <c r="A3721" i="3"/>
  <c r="B3721" i="3" s="1"/>
  <c r="A3720" i="3"/>
  <c r="B3720" i="3" s="1"/>
  <c r="A3719" i="3"/>
  <c r="B3719" i="3" s="1"/>
  <c r="A3718" i="3"/>
  <c r="B3718" i="3" s="1"/>
  <c r="A3717" i="3"/>
  <c r="B3717" i="3" s="1"/>
  <c r="B3716" i="3"/>
  <c r="A3716" i="3"/>
  <c r="A3715" i="3"/>
  <c r="B3715" i="3" s="1"/>
  <c r="B3714" i="3"/>
  <c r="A3714" i="3"/>
  <c r="B3713" i="3"/>
  <c r="A3713" i="3"/>
  <c r="A3712" i="3"/>
  <c r="B3712" i="3" s="1"/>
  <c r="A3711" i="3"/>
  <c r="B3711" i="3" s="1"/>
  <c r="A3710" i="3"/>
  <c r="B3710" i="3" s="1"/>
  <c r="A3709" i="3"/>
  <c r="B3709" i="3" s="1"/>
  <c r="A3708" i="3"/>
  <c r="B3708" i="3" s="1"/>
  <c r="A3707" i="3"/>
  <c r="B3707" i="3" s="1"/>
  <c r="A3706" i="3"/>
  <c r="B3706" i="3" s="1"/>
  <c r="B3705" i="3"/>
  <c r="A3705" i="3"/>
  <c r="A3704" i="3"/>
  <c r="B3704" i="3" s="1"/>
  <c r="A3703" i="3"/>
  <c r="B3703" i="3" s="1"/>
  <c r="A3702" i="3"/>
  <c r="B3702" i="3" s="1"/>
  <c r="A3701" i="3"/>
  <c r="B3701" i="3" s="1"/>
  <c r="A3700" i="3"/>
  <c r="B3700" i="3" s="1"/>
  <c r="A3699" i="3"/>
  <c r="B3699" i="3" s="1"/>
  <c r="A3698" i="3"/>
  <c r="B3698" i="3" s="1"/>
  <c r="A3697" i="3"/>
  <c r="B3697" i="3" s="1"/>
  <c r="A3696" i="3"/>
  <c r="B3696" i="3" s="1"/>
  <c r="A3695" i="3"/>
  <c r="B3695" i="3" s="1"/>
  <c r="A3694" i="3"/>
  <c r="B3694" i="3" s="1"/>
  <c r="B3693" i="3"/>
  <c r="A3693" i="3"/>
  <c r="A3692" i="3"/>
  <c r="B3692" i="3" s="1"/>
  <c r="A3691" i="3"/>
  <c r="B3691" i="3" s="1"/>
  <c r="A3690" i="3"/>
  <c r="B3690" i="3" s="1"/>
  <c r="A3689" i="3"/>
  <c r="B3689" i="3" s="1"/>
  <c r="A3688" i="3"/>
  <c r="B3688" i="3" s="1"/>
  <c r="A3687" i="3"/>
  <c r="B3687" i="3" s="1"/>
  <c r="A3686" i="3"/>
  <c r="B3686" i="3" s="1"/>
  <c r="A3685" i="3"/>
  <c r="B3685" i="3" s="1"/>
  <c r="A3684" i="3"/>
  <c r="B3684" i="3" s="1"/>
  <c r="A3683" i="3"/>
  <c r="B3683" i="3" s="1"/>
  <c r="A3682" i="3"/>
  <c r="B3682" i="3" s="1"/>
  <c r="A3681" i="3"/>
  <c r="B3681" i="3" s="1"/>
  <c r="A3680" i="3"/>
  <c r="B3680" i="3" s="1"/>
  <c r="A3679" i="3"/>
  <c r="B3679" i="3" s="1"/>
  <c r="B3678" i="3"/>
  <c r="A3678" i="3"/>
  <c r="A3677" i="3"/>
  <c r="B3677" i="3" s="1"/>
  <c r="A3676" i="3"/>
  <c r="B3676" i="3" s="1"/>
  <c r="A3675" i="3"/>
  <c r="B3675" i="3" s="1"/>
  <c r="A3674" i="3"/>
  <c r="B3674" i="3" s="1"/>
  <c r="B3673" i="3"/>
  <c r="A3673" i="3"/>
  <c r="B3672" i="3"/>
  <c r="A3672" i="3"/>
  <c r="A3671" i="3"/>
  <c r="B3671" i="3" s="1"/>
  <c r="B3670" i="3"/>
  <c r="A3670" i="3"/>
  <c r="A3669" i="3"/>
  <c r="B3669" i="3" s="1"/>
  <c r="A3668" i="3"/>
  <c r="B3668" i="3" s="1"/>
  <c r="A3667" i="3"/>
  <c r="B3667" i="3" s="1"/>
  <c r="A3666" i="3"/>
  <c r="B3666" i="3" s="1"/>
  <c r="A3665" i="3"/>
  <c r="B3665" i="3" s="1"/>
  <c r="B3664" i="3"/>
  <c r="A3664" i="3"/>
  <c r="A3663" i="3"/>
  <c r="B3663" i="3" s="1"/>
  <c r="A3662" i="3"/>
  <c r="B3662" i="3" s="1"/>
  <c r="A3661" i="3"/>
  <c r="B3661" i="3" s="1"/>
  <c r="B3660" i="3"/>
  <c r="A3660" i="3"/>
  <c r="A3659" i="3"/>
  <c r="B3659" i="3" s="1"/>
  <c r="A3658" i="3"/>
  <c r="B3658" i="3" s="1"/>
  <c r="A3657" i="3"/>
  <c r="B3657" i="3" s="1"/>
  <c r="A3656" i="3"/>
  <c r="B3656" i="3" s="1"/>
  <c r="A3655" i="3"/>
  <c r="B3655" i="3" s="1"/>
  <c r="A3654" i="3"/>
  <c r="B3654" i="3" s="1"/>
  <c r="A3653" i="3"/>
  <c r="B3653" i="3" s="1"/>
  <c r="B3652" i="3"/>
  <c r="A3652" i="3"/>
  <c r="A3651" i="3"/>
  <c r="B3651" i="3" s="1"/>
  <c r="B3650" i="3"/>
  <c r="A3650" i="3"/>
  <c r="A3649" i="3"/>
  <c r="B3649" i="3" s="1"/>
  <c r="A3648" i="3"/>
  <c r="B3648" i="3" s="1"/>
  <c r="A3647" i="3"/>
  <c r="B3647" i="3" s="1"/>
  <c r="A3646" i="3"/>
  <c r="B3646" i="3" s="1"/>
  <c r="A3645" i="3"/>
  <c r="B3645" i="3" s="1"/>
  <c r="A3644" i="3"/>
  <c r="B3644" i="3" s="1"/>
  <c r="A3643" i="3"/>
  <c r="B3643" i="3" s="1"/>
  <c r="A3642" i="3"/>
  <c r="B3642" i="3" s="1"/>
  <c r="A3641" i="3"/>
  <c r="B3641" i="3" s="1"/>
  <c r="A3640" i="3"/>
  <c r="B3640" i="3" s="1"/>
  <c r="A3639" i="3"/>
  <c r="B3639" i="3" s="1"/>
  <c r="A3638" i="3"/>
  <c r="B3638" i="3" s="1"/>
  <c r="A3637" i="3"/>
  <c r="B3637" i="3" s="1"/>
  <c r="A3636" i="3"/>
  <c r="B3636" i="3" s="1"/>
  <c r="A3635" i="3"/>
  <c r="B3635" i="3" s="1"/>
  <c r="A3634" i="3"/>
  <c r="B3634" i="3" s="1"/>
  <c r="A3633" i="3"/>
  <c r="B3633" i="3" s="1"/>
  <c r="A3632" i="3"/>
  <c r="B3632" i="3" s="1"/>
  <c r="A3631" i="3"/>
  <c r="B3631" i="3" s="1"/>
  <c r="A3630" i="3"/>
  <c r="B3630" i="3" s="1"/>
  <c r="B3629" i="3"/>
  <c r="A3629" i="3"/>
  <c r="A3628" i="3"/>
  <c r="B3628" i="3" s="1"/>
  <c r="A3627" i="3"/>
  <c r="B3627" i="3" s="1"/>
  <c r="B3626" i="3"/>
  <c r="A3626" i="3"/>
  <c r="A3625" i="3"/>
  <c r="B3625" i="3" s="1"/>
  <c r="A3624" i="3"/>
  <c r="B3624" i="3" s="1"/>
  <c r="A3623" i="3"/>
  <c r="B3623" i="3" s="1"/>
  <c r="A3622" i="3"/>
  <c r="B3622" i="3" s="1"/>
  <c r="A3621" i="3"/>
  <c r="B3621" i="3" s="1"/>
  <c r="A3620" i="3"/>
  <c r="B3620" i="3" s="1"/>
  <c r="A3619" i="3"/>
  <c r="B3619" i="3" s="1"/>
  <c r="B3618" i="3"/>
  <c r="A3618" i="3"/>
  <c r="A3617" i="3"/>
  <c r="B3617" i="3" s="1"/>
  <c r="A3616" i="3"/>
  <c r="B3616" i="3" s="1"/>
  <c r="A3615" i="3"/>
  <c r="B3615" i="3" s="1"/>
  <c r="A3614" i="3"/>
  <c r="B3614" i="3" s="1"/>
  <c r="A3613" i="3"/>
  <c r="B3613" i="3" s="1"/>
  <c r="A3612" i="3"/>
  <c r="B3612" i="3" s="1"/>
  <c r="A3611" i="3"/>
  <c r="B3611" i="3" s="1"/>
  <c r="A3610" i="3"/>
  <c r="B3610" i="3" s="1"/>
  <c r="B3609" i="3"/>
  <c r="A3609" i="3"/>
  <c r="A3608" i="3"/>
  <c r="B3608" i="3" s="1"/>
  <c r="A3607" i="3"/>
  <c r="B3607" i="3" s="1"/>
  <c r="B3606" i="3"/>
  <c r="A3606" i="3"/>
  <c r="A3605" i="3"/>
  <c r="B3605" i="3" s="1"/>
  <c r="A3604" i="3"/>
  <c r="B3604" i="3" s="1"/>
  <c r="A3603" i="3"/>
  <c r="B3603" i="3" s="1"/>
  <c r="A3602" i="3"/>
  <c r="B3602" i="3" s="1"/>
  <c r="A3601" i="3"/>
  <c r="B3601" i="3" s="1"/>
  <c r="B3600" i="3"/>
  <c r="A3600" i="3"/>
  <c r="A3599" i="3"/>
  <c r="B3599" i="3" s="1"/>
  <c r="A3598" i="3"/>
  <c r="B3598" i="3" s="1"/>
  <c r="A3597" i="3"/>
  <c r="B3597" i="3" s="1"/>
  <c r="A3596" i="3"/>
  <c r="B3596" i="3" s="1"/>
  <c r="A3595" i="3"/>
  <c r="B3595" i="3" s="1"/>
  <c r="A3594" i="3"/>
  <c r="B3594" i="3" s="1"/>
  <c r="A3593" i="3"/>
  <c r="B3593" i="3" s="1"/>
  <c r="A3592" i="3"/>
  <c r="B3592" i="3" s="1"/>
  <c r="A3591" i="3"/>
  <c r="B3591" i="3" s="1"/>
  <c r="A3590" i="3"/>
  <c r="B3590" i="3" s="1"/>
  <c r="A3589" i="3"/>
  <c r="B3589" i="3" s="1"/>
  <c r="B3588" i="3"/>
  <c r="A3588" i="3"/>
  <c r="A3587" i="3"/>
  <c r="B3587" i="3" s="1"/>
  <c r="B3586" i="3"/>
  <c r="A3586" i="3"/>
  <c r="A3585" i="3"/>
  <c r="B3585" i="3" s="1"/>
  <c r="A3584" i="3"/>
  <c r="B3584" i="3" s="1"/>
  <c r="A3583" i="3"/>
  <c r="B3583" i="3" s="1"/>
  <c r="A3582" i="3"/>
  <c r="B3582" i="3" s="1"/>
  <c r="A3581" i="3"/>
  <c r="B3581" i="3" s="1"/>
  <c r="A3580" i="3"/>
  <c r="B3580" i="3" s="1"/>
  <c r="A3579" i="3"/>
  <c r="B3579" i="3" s="1"/>
  <c r="A3578" i="3"/>
  <c r="B3578" i="3" s="1"/>
  <c r="B3577" i="3"/>
  <c r="A3577" i="3"/>
  <c r="A3576" i="3"/>
  <c r="B3576" i="3" s="1"/>
  <c r="A3575" i="3"/>
  <c r="B3575" i="3" s="1"/>
  <c r="A3574" i="3"/>
  <c r="B3574" i="3" s="1"/>
  <c r="B3573" i="3"/>
  <c r="A3573" i="3"/>
  <c r="A3572" i="3"/>
  <c r="B3572" i="3" s="1"/>
  <c r="A3571" i="3"/>
  <c r="B3571" i="3" s="1"/>
  <c r="A3570" i="3"/>
  <c r="B3570" i="3" s="1"/>
  <c r="A3569" i="3"/>
  <c r="B3569" i="3" s="1"/>
  <c r="A3568" i="3"/>
  <c r="B3568" i="3" s="1"/>
  <c r="A3567" i="3"/>
  <c r="B3567" i="3" s="1"/>
  <c r="A3566" i="3"/>
  <c r="B3566" i="3" s="1"/>
  <c r="B3565" i="3"/>
  <c r="A3565" i="3"/>
  <c r="A3564" i="3"/>
  <c r="B3564" i="3" s="1"/>
  <c r="A3563" i="3"/>
  <c r="B3563" i="3" s="1"/>
  <c r="A3562" i="3"/>
  <c r="B3562" i="3" s="1"/>
  <c r="A3561" i="3"/>
  <c r="B3561" i="3" s="1"/>
  <c r="A3560" i="3"/>
  <c r="B3560" i="3" s="1"/>
  <c r="A3559" i="3"/>
  <c r="B3559" i="3" s="1"/>
  <c r="A3558" i="3"/>
  <c r="B3558" i="3" s="1"/>
  <c r="A3557" i="3"/>
  <c r="B3557" i="3" s="1"/>
  <c r="A3556" i="3"/>
  <c r="B3556" i="3" s="1"/>
  <c r="A3555" i="3"/>
  <c r="B3555" i="3" s="1"/>
  <c r="B3554" i="3"/>
  <c r="A3554" i="3"/>
  <c r="A3553" i="3"/>
  <c r="B3553" i="3" s="1"/>
  <c r="A3552" i="3"/>
  <c r="B3552" i="3" s="1"/>
  <c r="A3551" i="3"/>
  <c r="B3551" i="3" s="1"/>
  <c r="B3550" i="3"/>
  <c r="A3550" i="3"/>
  <c r="A3549" i="3"/>
  <c r="B3549" i="3" s="1"/>
  <c r="A3548" i="3"/>
  <c r="B3548" i="3" s="1"/>
  <c r="A3547" i="3"/>
  <c r="B3547" i="3" s="1"/>
  <c r="A3546" i="3"/>
  <c r="B3546" i="3" s="1"/>
  <c r="B3545" i="3"/>
  <c r="A3545" i="3"/>
  <c r="B3544" i="3"/>
  <c r="A3544" i="3"/>
  <c r="A3543" i="3"/>
  <c r="B3543" i="3" s="1"/>
  <c r="B3542" i="3"/>
  <c r="A3542" i="3"/>
  <c r="A3541" i="3"/>
  <c r="B3541" i="3" s="1"/>
  <c r="A3540" i="3"/>
  <c r="B3540" i="3" s="1"/>
  <c r="A3539" i="3"/>
  <c r="B3539" i="3" s="1"/>
  <c r="A3538" i="3"/>
  <c r="B3538" i="3" s="1"/>
  <c r="A3537" i="3"/>
  <c r="B3537" i="3" s="1"/>
  <c r="B3536" i="3"/>
  <c r="A3536" i="3"/>
  <c r="A3535" i="3"/>
  <c r="B3535" i="3" s="1"/>
  <c r="A3534" i="3"/>
  <c r="B3534" i="3" s="1"/>
  <c r="A3533" i="3"/>
  <c r="B3533" i="3" s="1"/>
  <c r="A3532" i="3"/>
  <c r="B3532" i="3" s="1"/>
  <c r="A3531" i="3"/>
  <c r="B3531" i="3" s="1"/>
  <c r="A3530" i="3"/>
  <c r="B3530" i="3" s="1"/>
  <c r="A3529" i="3"/>
  <c r="B3529" i="3" s="1"/>
  <c r="A3528" i="3"/>
  <c r="B3528" i="3" s="1"/>
  <c r="A3527" i="3"/>
  <c r="B3527" i="3" s="1"/>
  <c r="A3526" i="3"/>
  <c r="B3526" i="3" s="1"/>
  <c r="A3525" i="3"/>
  <c r="B3525" i="3" s="1"/>
  <c r="B3524" i="3"/>
  <c r="A3524" i="3"/>
  <c r="A3523" i="3"/>
  <c r="B3523" i="3" s="1"/>
  <c r="B3522" i="3"/>
  <c r="A3522" i="3"/>
  <c r="B3521" i="3"/>
  <c r="A3521" i="3"/>
  <c r="A3520" i="3"/>
  <c r="B3520" i="3" s="1"/>
  <c r="A3519" i="3"/>
  <c r="B3519" i="3" s="1"/>
  <c r="A3518" i="3"/>
  <c r="B3518" i="3" s="1"/>
  <c r="A3517" i="3"/>
  <c r="B3517" i="3" s="1"/>
  <c r="A3516" i="3"/>
  <c r="B3516" i="3" s="1"/>
  <c r="A3515" i="3"/>
  <c r="B3515" i="3" s="1"/>
  <c r="A3514" i="3"/>
  <c r="B3514" i="3" s="1"/>
  <c r="A3513" i="3"/>
  <c r="B3513" i="3" s="1"/>
  <c r="B3512" i="3"/>
  <c r="A3512" i="3"/>
  <c r="A3511" i="3"/>
  <c r="B3511" i="3" s="1"/>
  <c r="B3510" i="3"/>
  <c r="A3510" i="3"/>
  <c r="A3509" i="3"/>
  <c r="B3509" i="3" s="1"/>
  <c r="A3508" i="3"/>
  <c r="B3508" i="3" s="1"/>
  <c r="A3507" i="3"/>
  <c r="B3507" i="3" s="1"/>
  <c r="A3506" i="3"/>
  <c r="B3506" i="3" s="1"/>
  <c r="A3505" i="3"/>
  <c r="B3505" i="3" s="1"/>
  <c r="A3504" i="3"/>
  <c r="B3504" i="3" s="1"/>
  <c r="A3503" i="3"/>
  <c r="B3503" i="3" s="1"/>
  <c r="A3502" i="3"/>
  <c r="B3502" i="3" s="1"/>
  <c r="B3501" i="3"/>
  <c r="A3501" i="3"/>
  <c r="A3500" i="3"/>
  <c r="B3500" i="3" s="1"/>
  <c r="A3499" i="3"/>
  <c r="B3499" i="3" s="1"/>
  <c r="A3498" i="3"/>
  <c r="B3498" i="3" s="1"/>
  <c r="A3497" i="3"/>
  <c r="B3497" i="3" s="1"/>
  <c r="A3496" i="3"/>
  <c r="B3496" i="3" s="1"/>
  <c r="A3495" i="3"/>
  <c r="B3495" i="3" s="1"/>
  <c r="A3494" i="3"/>
  <c r="B3494" i="3" s="1"/>
  <c r="A3493" i="3"/>
  <c r="B3493" i="3" s="1"/>
  <c r="A3492" i="3"/>
  <c r="B3492" i="3" s="1"/>
  <c r="A3491" i="3"/>
  <c r="B3491" i="3" s="1"/>
  <c r="A3490" i="3"/>
  <c r="B3490" i="3" s="1"/>
  <c r="A3489" i="3"/>
  <c r="B3489" i="3" s="1"/>
  <c r="A3488" i="3"/>
  <c r="B3488" i="3" s="1"/>
  <c r="A3487" i="3"/>
  <c r="B3487" i="3" s="1"/>
  <c r="A3486" i="3"/>
  <c r="B3486" i="3" s="1"/>
  <c r="A3485" i="3"/>
  <c r="B3485" i="3" s="1"/>
  <c r="A3484" i="3"/>
  <c r="B3484" i="3" s="1"/>
  <c r="A3483" i="3"/>
  <c r="B3483" i="3" s="1"/>
  <c r="A3482" i="3"/>
  <c r="B3482" i="3" s="1"/>
  <c r="B3481" i="3"/>
  <c r="A3481" i="3"/>
  <c r="A3480" i="3"/>
  <c r="B3480" i="3" s="1"/>
  <c r="A3479" i="3"/>
  <c r="B3479" i="3" s="1"/>
  <c r="A3478" i="3"/>
  <c r="B3478" i="3" s="1"/>
  <c r="A3477" i="3"/>
  <c r="B3477" i="3" s="1"/>
  <c r="A3476" i="3"/>
  <c r="B3476" i="3" s="1"/>
  <c r="A3475" i="3"/>
  <c r="B3475" i="3" s="1"/>
  <c r="A3474" i="3"/>
  <c r="B3474" i="3" s="1"/>
  <c r="A3473" i="3"/>
  <c r="B3473" i="3" s="1"/>
  <c r="B3472" i="3"/>
  <c r="A3472" i="3"/>
  <c r="A3471" i="3"/>
  <c r="B3471" i="3" s="1"/>
  <c r="A3470" i="3"/>
  <c r="B3470" i="3" s="1"/>
  <c r="A3469" i="3"/>
  <c r="B3469" i="3" s="1"/>
  <c r="A3468" i="3"/>
  <c r="B3468" i="3" s="1"/>
  <c r="A3467" i="3"/>
  <c r="B3467" i="3" s="1"/>
  <c r="B3466" i="3"/>
  <c r="A3466" i="3"/>
  <c r="A3465" i="3"/>
  <c r="B3465" i="3" s="1"/>
  <c r="A3464" i="3"/>
  <c r="B3464" i="3" s="1"/>
  <c r="A3463" i="3"/>
  <c r="B3463" i="3" s="1"/>
  <c r="A3462" i="3"/>
  <c r="B3462" i="3" s="1"/>
  <c r="A3461" i="3"/>
  <c r="B3461" i="3" s="1"/>
  <c r="A3460" i="3"/>
  <c r="B3460" i="3" s="1"/>
  <c r="A3459" i="3"/>
  <c r="B3459" i="3" s="1"/>
  <c r="A3458" i="3"/>
  <c r="B3458" i="3" s="1"/>
  <c r="B3457" i="3"/>
  <c r="A3457" i="3"/>
  <c r="A3456" i="3"/>
  <c r="B3456" i="3" s="1"/>
  <c r="A3455" i="3"/>
  <c r="B3455" i="3" s="1"/>
  <c r="A3454" i="3"/>
  <c r="B3454" i="3" s="1"/>
  <c r="A3453" i="3"/>
  <c r="B3453" i="3" s="1"/>
  <c r="A3452" i="3"/>
  <c r="B3452" i="3" s="1"/>
  <c r="A3451" i="3"/>
  <c r="B3451" i="3" s="1"/>
  <c r="A3450" i="3"/>
  <c r="B3450" i="3" s="1"/>
  <c r="B3449" i="3"/>
  <c r="A3449" i="3"/>
  <c r="A3448" i="3"/>
  <c r="B3448" i="3" s="1"/>
  <c r="A3447" i="3"/>
  <c r="B3447" i="3" s="1"/>
  <c r="B3446" i="3"/>
  <c r="A3446" i="3"/>
  <c r="A3445" i="3"/>
  <c r="B3445" i="3" s="1"/>
  <c r="A3444" i="3"/>
  <c r="B3444" i="3" s="1"/>
  <c r="A3443" i="3"/>
  <c r="B3443" i="3" s="1"/>
  <c r="A3442" i="3"/>
  <c r="B3442" i="3" s="1"/>
  <c r="A3441" i="3"/>
  <c r="B3441" i="3" s="1"/>
  <c r="A3440" i="3"/>
  <c r="B3440" i="3" s="1"/>
  <c r="A3439" i="3"/>
  <c r="B3439" i="3" s="1"/>
  <c r="A3438" i="3"/>
  <c r="B3438" i="3" s="1"/>
  <c r="A3437" i="3"/>
  <c r="B3437" i="3" s="1"/>
  <c r="A3436" i="3"/>
  <c r="B3436" i="3" s="1"/>
  <c r="A3435" i="3"/>
  <c r="B3435" i="3" s="1"/>
  <c r="A3434" i="3"/>
  <c r="B3434" i="3" s="1"/>
  <c r="A3433" i="3"/>
  <c r="B3433" i="3" s="1"/>
  <c r="A3432" i="3"/>
  <c r="B3432" i="3" s="1"/>
  <c r="A3431" i="3"/>
  <c r="B3431" i="3" s="1"/>
  <c r="A3430" i="3"/>
  <c r="B3430" i="3" s="1"/>
  <c r="A3429" i="3"/>
  <c r="B3429" i="3" s="1"/>
  <c r="A3428" i="3"/>
  <c r="B3428" i="3" s="1"/>
  <c r="A3427" i="3"/>
  <c r="B3427" i="3" s="1"/>
  <c r="B3426" i="3"/>
  <c r="A3426" i="3"/>
  <c r="A3425" i="3"/>
  <c r="B3425" i="3" s="1"/>
  <c r="A3424" i="3"/>
  <c r="B3424" i="3" s="1"/>
  <c r="A3423" i="3"/>
  <c r="B3423" i="3" s="1"/>
  <c r="A3422" i="3"/>
  <c r="B3422" i="3" s="1"/>
  <c r="A3421" i="3"/>
  <c r="B3421" i="3" s="1"/>
  <c r="A3420" i="3"/>
  <c r="B3420" i="3" s="1"/>
  <c r="A3419" i="3"/>
  <c r="B3419" i="3" s="1"/>
  <c r="A3418" i="3"/>
  <c r="B3418" i="3" s="1"/>
  <c r="A3417" i="3"/>
  <c r="B3417" i="3" s="1"/>
  <c r="A3416" i="3"/>
  <c r="B3416" i="3" s="1"/>
  <c r="A3415" i="3"/>
  <c r="B3415" i="3" s="1"/>
  <c r="B3414" i="3"/>
  <c r="A3414" i="3"/>
  <c r="A3413" i="3"/>
  <c r="B3413" i="3" s="1"/>
  <c r="A3412" i="3"/>
  <c r="B3412" i="3" s="1"/>
  <c r="A3411" i="3"/>
  <c r="B3411" i="3" s="1"/>
  <c r="B3410" i="3"/>
  <c r="A3410" i="3"/>
  <c r="A3409" i="3"/>
  <c r="B3409" i="3" s="1"/>
  <c r="B3408" i="3"/>
  <c r="A3408" i="3"/>
  <c r="A3407" i="3"/>
  <c r="B3407" i="3" s="1"/>
  <c r="A3406" i="3"/>
  <c r="B3406" i="3" s="1"/>
  <c r="A3405" i="3"/>
  <c r="B3405" i="3" s="1"/>
  <c r="A3404" i="3"/>
  <c r="B3404" i="3" s="1"/>
  <c r="A3403" i="3"/>
  <c r="B3403" i="3" s="1"/>
  <c r="B3402" i="3"/>
  <c r="A3402" i="3"/>
  <c r="A3401" i="3"/>
  <c r="B3401" i="3" s="1"/>
  <c r="A3400" i="3"/>
  <c r="B3400" i="3" s="1"/>
  <c r="A3399" i="3"/>
  <c r="B3399" i="3" s="1"/>
  <c r="A3398" i="3"/>
  <c r="B3398" i="3" s="1"/>
  <c r="A3397" i="3"/>
  <c r="B3397" i="3" s="1"/>
  <c r="B3396" i="3"/>
  <c r="A3396" i="3"/>
  <c r="A3395" i="3"/>
  <c r="B3395" i="3" s="1"/>
  <c r="B3394" i="3"/>
  <c r="A3394" i="3"/>
  <c r="B3393" i="3"/>
  <c r="A3393" i="3"/>
  <c r="B3392" i="3"/>
  <c r="A3392" i="3"/>
  <c r="A3391" i="3"/>
  <c r="B3391" i="3" s="1"/>
  <c r="A3390" i="3"/>
  <c r="B3390" i="3" s="1"/>
  <c r="A3389" i="3"/>
  <c r="B3389" i="3" s="1"/>
  <c r="A3388" i="3"/>
  <c r="B3388" i="3" s="1"/>
  <c r="A3387" i="3"/>
  <c r="B3387" i="3" s="1"/>
  <c r="A3386" i="3"/>
  <c r="B3386" i="3" s="1"/>
  <c r="B3385" i="3"/>
  <c r="A3385" i="3"/>
  <c r="A3384" i="3"/>
  <c r="B3384" i="3" s="1"/>
  <c r="A3383" i="3"/>
  <c r="B3383" i="3" s="1"/>
  <c r="A3382" i="3"/>
  <c r="B3382" i="3" s="1"/>
  <c r="A3381" i="3"/>
  <c r="B3381" i="3" s="1"/>
  <c r="A3380" i="3"/>
  <c r="B3380" i="3" s="1"/>
  <c r="A3379" i="3"/>
  <c r="B3379" i="3" s="1"/>
  <c r="A3378" i="3"/>
  <c r="B3378" i="3" s="1"/>
  <c r="A3377" i="3"/>
  <c r="B3377" i="3" s="1"/>
  <c r="A3376" i="3"/>
  <c r="B3376" i="3" s="1"/>
  <c r="A3375" i="3"/>
  <c r="B3375" i="3" s="1"/>
  <c r="A3374" i="3"/>
  <c r="B3374" i="3" s="1"/>
  <c r="A3373" i="3"/>
  <c r="B3373" i="3" s="1"/>
  <c r="A3372" i="3"/>
  <c r="B3372" i="3" s="1"/>
  <c r="A3371" i="3"/>
  <c r="B3371" i="3" s="1"/>
  <c r="A3370" i="3"/>
  <c r="B3370" i="3" s="1"/>
  <c r="A3369" i="3"/>
  <c r="B3369" i="3" s="1"/>
  <c r="A3368" i="3"/>
  <c r="B3368" i="3" s="1"/>
  <c r="A3367" i="3"/>
  <c r="B3367" i="3" s="1"/>
  <c r="B3366" i="3"/>
  <c r="A3366" i="3"/>
  <c r="A3365" i="3"/>
  <c r="B3365" i="3" s="1"/>
  <c r="B3364" i="3"/>
  <c r="A3364" i="3"/>
  <c r="A3363" i="3"/>
  <c r="B3363" i="3" s="1"/>
  <c r="A3362" i="3"/>
  <c r="B3362" i="3" s="1"/>
  <c r="A3361" i="3"/>
  <c r="B3361" i="3" s="1"/>
  <c r="A3360" i="3"/>
  <c r="B3360" i="3" s="1"/>
  <c r="A3359" i="3"/>
  <c r="B3359" i="3" s="1"/>
  <c r="A3358" i="3"/>
  <c r="B3358" i="3" s="1"/>
  <c r="A3357" i="3"/>
  <c r="B3357" i="3" s="1"/>
  <c r="A3356" i="3"/>
  <c r="B3356" i="3" s="1"/>
  <c r="A3355" i="3"/>
  <c r="B3355" i="3" s="1"/>
  <c r="A3354" i="3"/>
  <c r="B3354" i="3" s="1"/>
  <c r="A3353" i="3"/>
  <c r="B3353" i="3" s="1"/>
  <c r="B3352" i="3"/>
  <c r="A3352" i="3"/>
  <c r="A3351" i="3"/>
  <c r="B3351" i="3" s="1"/>
  <c r="A3350" i="3"/>
  <c r="B3350" i="3" s="1"/>
  <c r="A3349" i="3"/>
  <c r="B3349" i="3" s="1"/>
  <c r="A3348" i="3"/>
  <c r="B3348" i="3" s="1"/>
  <c r="A3347" i="3"/>
  <c r="B3347" i="3" s="1"/>
  <c r="B3346" i="3"/>
  <c r="A3346" i="3"/>
  <c r="A3345" i="3"/>
  <c r="B3345" i="3" s="1"/>
  <c r="A3344" i="3"/>
  <c r="B3344" i="3" s="1"/>
  <c r="A3343" i="3"/>
  <c r="B3343" i="3" s="1"/>
  <c r="A3342" i="3"/>
  <c r="B3342" i="3" s="1"/>
  <c r="A3341" i="3"/>
  <c r="B3341" i="3" s="1"/>
  <c r="A3340" i="3"/>
  <c r="B3340" i="3" s="1"/>
  <c r="A3339" i="3"/>
  <c r="B3339" i="3" s="1"/>
  <c r="B3338" i="3"/>
  <c r="A3338" i="3"/>
  <c r="A3337" i="3"/>
  <c r="B3337" i="3" s="1"/>
  <c r="A3336" i="3"/>
  <c r="B3336" i="3" s="1"/>
  <c r="A3335" i="3"/>
  <c r="B3335" i="3" s="1"/>
  <c r="A3334" i="3"/>
  <c r="B3334" i="3" s="1"/>
  <c r="A3333" i="3"/>
  <c r="B3333" i="3" s="1"/>
  <c r="B3332" i="3"/>
  <c r="A3332" i="3"/>
  <c r="A3331" i="3"/>
  <c r="B3331" i="3" s="1"/>
  <c r="B3330" i="3"/>
  <c r="A3330" i="3"/>
  <c r="A3329" i="3"/>
  <c r="B3329" i="3" s="1"/>
  <c r="A3328" i="3"/>
  <c r="B3328" i="3" s="1"/>
  <c r="A3327" i="3"/>
  <c r="B3327" i="3" s="1"/>
  <c r="A3326" i="3"/>
  <c r="B3326" i="3" s="1"/>
  <c r="A3325" i="3"/>
  <c r="B3325" i="3" s="1"/>
  <c r="A3324" i="3"/>
  <c r="B3324" i="3" s="1"/>
  <c r="A3323" i="3"/>
  <c r="B3323" i="3" s="1"/>
  <c r="A3322" i="3"/>
  <c r="B3322" i="3" s="1"/>
  <c r="A3321" i="3"/>
  <c r="B3321" i="3" s="1"/>
  <c r="A3320" i="3"/>
  <c r="B3320" i="3" s="1"/>
  <c r="A3319" i="3"/>
  <c r="B3319" i="3" s="1"/>
  <c r="B3318" i="3"/>
  <c r="A3318" i="3"/>
  <c r="A3317" i="3"/>
  <c r="B3317" i="3" s="1"/>
  <c r="A3316" i="3"/>
  <c r="B3316" i="3" s="1"/>
  <c r="A3315" i="3"/>
  <c r="B3315" i="3" s="1"/>
  <c r="A3314" i="3"/>
  <c r="B3314" i="3" s="1"/>
  <c r="A3313" i="3"/>
  <c r="B3313" i="3" s="1"/>
  <c r="A3312" i="3"/>
  <c r="B3312" i="3" s="1"/>
  <c r="A3311" i="3"/>
  <c r="B3311" i="3" s="1"/>
  <c r="A3310" i="3"/>
  <c r="B3310" i="3" s="1"/>
  <c r="B3309" i="3"/>
  <c r="A3309" i="3"/>
  <c r="A3308" i="3"/>
  <c r="B3308" i="3" s="1"/>
  <c r="A3307" i="3"/>
  <c r="B3307" i="3" s="1"/>
  <c r="B3306" i="3"/>
  <c r="A3306" i="3"/>
  <c r="A3305" i="3"/>
  <c r="B3305" i="3" s="1"/>
  <c r="A3304" i="3"/>
  <c r="B3304" i="3" s="1"/>
  <c r="A3303" i="3"/>
  <c r="B3303" i="3" s="1"/>
  <c r="B3302" i="3"/>
  <c r="A3302" i="3"/>
  <c r="A3301" i="3"/>
  <c r="B3301" i="3" s="1"/>
  <c r="B3300" i="3"/>
  <c r="A3300" i="3"/>
  <c r="A3299" i="3"/>
  <c r="B3299" i="3" s="1"/>
  <c r="B3298" i="3"/>
  <c r="A3298" i="3"/>
  <c r="B3297" i="3"/>
  <c r="A3297" i="3"/>
  <c r="A3296" i="3"/>
  <c r="B3296" i="3" s="1"/>
  <c r="A3295" i="3"/>
  <c r="B3295" i="3" s="1"/>
  <c r="A3294" i="3"/>
  <c r="B3294" i="3" s="1"/>
  <c r="A3293" i="3"/>
  <c r="B3293" i="3" s="1"/>
  <c r="A3292" i="3"/>
  <c r="B3292" i="3" s="1"/>
  <c r="A3291" i="3"/>
  <c r="B3291" i="3" s="1"/>
  <c r="A3290" i="3"/>
  <c r="B3290" i="3" s="1"/>
  <c r="A3289" i="3"/>
  <c r="B3289" i="3" s="1"/>
  <c r="B3288" i="3"/>
  <c r="A3288" i="3"/>
  <c r="A3287" i="3"/>
  <c r="B3287" i="3" s="1"/>
  <c r="B3286" i="3"/>
  <c r="A3286" i="3"/>
  <c r="A3285" i="3"/>
  <c r="B3285" i="3" s="1"/>
  <c r="A3284" i="3"/>
  <c r="B3284" i="3" s="1"/>
  <c r="A3283" i="3"/>
  <c r="B3283" i="3" s="1"/>
  <c r="B3282" i="3"/>
  <c r="A3282" i="3"/>
  <c r="A3281" i="3"/>
  <c r="B3281" i="3" s="1"/>
  <c r="A3280" i="3"/>
  <c r="B3280" i="3" s="1"/>
  <c r="A3279" i="3"/>
  <c r="B3279" i="3" s="1"/>
  <c r="A3278" i="3"/>
  <c r="B3278" i="3" s="1"/>
  <c r="A3277" i="3"/>
  <c r="B3277" i="3" s="1"/>
  <c r="A3276" i="3"/>
  <c r="B3276" i="3" s="1"/>
  <c r="A3275" i="3"/>
  <c r="B3275" i="3" s="1"/>
  <c r="A3274" i="3"/>
  <c r="B3274" i="3" s="1"/>
  <c r="A3273" i="3"/>
  <c r="B3273" i="3" s="1"/>
  <c r="A3272" i="3"/>
  <c r="B3272" i="3" s="1"/>
  <c r="A3271" i="3"/>
  <c r="B3271" i="3" s="1"/>
  <c r="A3270" i="3"/>
  <c r="B3270" i="3" s="1"/>
  <c r="A3269" i="3"/>
  <c r="B3269" i="3" s="1"/>
  <c r="A3268" i="3"/>
  <c r="B3268" i="3" s="1"/>
  <c r="A3267" i="3"/>
  <c r="B3267" i="3" s="1"/>
  <c r="B3266" i="3"/>
  <c r="A3266" i="3"/>
  <c r="A3265" i="3"/>
  <c r="B3265" i="3" s="1"/>
  <c r="A3264" i="3"/>
  <c r="B3264" i="3" s="1"/>
  <c r="A3263" i="3"/>
  <c r="B3263" i="3" s="1"/>
  <c r="A3262" i="3"/>
  <c r="B3262" i="3" s="1"/>
  <c r="B3261" i="3"/>
  <c r="A3261" i="3"/>
  <c r="A3260" i="3"/>
  <c r="B3260" i="3" s="1"/>
  <c r="A3259" i="3"/>
  <c r="B3259" i="3" s="1"/>
  <c r="A3258" i="3"/>
  <c r="B3258" i="3" s="1"/>
  <c r="B3257" i="3"/>
  <c r="A3257" i="3"/>
  <c r="A3256" i="3"/>
  <c r="B3256" i="3" s="1"/>
  <c r="A3255" i="3"/>
  <c r="B3255" i="3" s="1"/>
  <c r="A3254" i="3"/>
  <c r="B3254" i="3" s="1"/>
  <c r="B3253" i="3"/>
  <c r="A3253" i="3"/>
  <c r="A3252" i="3"/>
  <c r="B3252" i="3" s="1"/>
  <c r="A3251" i="3"/>
  <c r="B3251" i="3" s="1"/>
  <c r="A3250" i="3"/>
  <c r="B3250" i="3" s="1"/>
  <c r="B3249" i="3"/>
  <c r="A3249" i="3"/>
  <c r="B3248" i="3"/>
  <c r="A3248" i="3"/>
  <c r="A3247" i="3"/>
  <c r="B3247" i="3" s="1"/>
  <c r="A3246" i="3"/>
  <c r="B3246" i="3" s="1"/>
  <c r="A3245" i="3"/>
  <c r="B3245" i="3" s="1"/>
  <c r="A3244" i="3"/>
  <c r="B3244" i="3" s="1"/>
  <c r="A3243" i="3"/>
  <c r="B3243" i="3" s="1"/>
  <c r="A3242" i="3"/>
  <c r="B3242" i="3" s="1"/>
  <c r="A3241" i="3"/>
  <c r="B3241" i="3" s="1"/>
  <c r="B3240" i="3"/>
  <c r="A3240" i="3"/>
  <c r="A3239" i="3"/>
  <c r="B3239" i="3" s="1"/>
  <c r="A3238" i="3"/>
  <c r="B3238" i="3" s="1"/>
  <c r="A3237" i="3"/>
  <c r="B3237" i="3" s="1"/>
  <c r="A3236" i="3"/>
  <c r="B3236" i="3" s="1"/>
  <c r="A3235" i="3"/>
  <c r="B3235" i="3" s="1"/>
  <c r="B3234" i="3"/>
  <c r="A3234" i="3"/>
  <c r="B3233" i="3"/>
  <c r="A3233" i="3"/>
  <c r="A3232" i="3"/>
  <c r="B3232" i="3" s="1"/>
  <c r="A3231" i="3"/>
  <c r="B3231" i="3" s="1"/>
  <c r="A3230" i="3"/>
  <c r="B3230" i="3" s="1"/>
  <c r="B3229" i="3"/>
  <c r="A3229" i="3"/>
  <c r="A3228" i="3"/>
  <c r="B3228" i="3" s="1"/>
  <c r="A3227" i="3"/>
  <c r="B3227" i="3" s="1"/>
  <c r="A3226" i="3"/>
  <c r="B3226" i="3" s="1"/>
  <c r="A3225" i="3"/>
  <c r="B3225" i="3" s="1"/>
  <c r="A3224" i="3"/>
  <c r="B3224" i="3" s="1"/>
  <c r="A3223" i="3"/>
  <c r="B3223" i="3" s="1"/>
  <c r="A3222" i="3"/>
  <c r="B3222" i="3" s="1"/>
  <c r="B3221" i="3"/>
  <c r="A3221" i="3"/>
  <c r="A3220" i="3"/>
  <c r="B3220" i="3" s="1"/>
  <c r="A3219" i="3"/>
  <c r="B3219" i="3" s="1"/>
  <c r="A3218" i="3"/>
  <c r="B3218" i="3" s="1"/>
  <c r="A3217" i="3"/>
  <c r="B3217" i="3" s="1"/>
  <c r="A3216" i="3"/>
  <c r="B3216" i="3" s="1"/>
  <c r="A3215" i="3"/>
  <c r="B3215" i="3" s="1"/>
  <c r="A3214" i="3"/>
  <c r="B3214" i="3" s="1"/>
  <c r="A3213" i="3"/>
  <c r="B3213" i="3" s="1"/>
  <c r="A3212" i="3"/>
  <c r="B3212" i="3" s="1"/>
  <c r="A3211" i="3"/>
  <c r="B3211" i="3" s="1"/>
  <c r="A3210" i="3"/>
  <c r="B3210" i="3" s="1"/>
  <c r="A3209" i="3"/>
  <c r="B3209" i="3" s="1"/>
  <c r="A3208" i="3"/>
  <c r="B3208" i="3" s="1"/>
  <c r="A3207" i="3"/>
  <c r="B3207" i="3" s="1"/>
  <c r="A3206" i="3"/>
  <c r="B3206" i="3" s="1"/>
  <c r="B3205" i="3"/>
  <c r="A3205" i="3"/>
  <c r="A3204" i="3"/>
  <c r="B3204" i="3" s="1"/>
  <c r="A3203" i="3"/>
  <c r="B3203" i="3" s="1"/>
  <c r="A3202" i="3"/>
  <c r="B3202" i="3" s="1"/>
  <c r="B3201" i="3"/>
  <c r="A3201" i="3"/>
  <c r="A3200" i="3"/>
  <c r="B3200" i="3" s="1"/>
  <c r="A3199" i="3"/>
  <c r="B3199" i="3" s="1"/>
  <c r="A3198" i="3"/>
  <c r="B3198" i="3" s="1"/>
  <c r="A3197" i="3"/>
  <c r="B3197" i="3" s="1"/>
  <c r="A3196" i="3"/>
  <c r="B3196" i="3" s="1"/>
  <c r="A3195" i="3"/>
  <c r="B3195" i="3" s="1"/>
  <c r="A3194" i="3"/>
  <c r="B3194" i="3" s="1"/>
  <c r="A3193" i="3"/>
  <c r="B3193" i="3" s="1"/>
  <c r="A3192" i="3"/>
  <c r="B3192" i="3" s="1"/>
  <c r="A3191" i="3"/>
  <c r="B3191" i="3" s="1"/>
  <c r="A3190" i="3"/>
  <c r="B3190" i="3" s="1"/>
  <c r="A3189" i="3"/>
  <c r="B3189" i="3" s="1"/>
  <c r="A3188" i="3"/>
  <c r="B3188" i="3" s="1"/>
  <c r="A3187" i="3"/>
  <c r="B3187" i="3" s="1"/>
  <c r="A3186" i="3"/>
  <c r="B3186" i="3" s="1"/>
  <c r="B3185" i="3"/>
  <c r="A3185" i="3"/>
  <c r="A3184" i="3"/>
  <c r="B3184" i="3" s="1"/>
  <c r="A3183" i="3"/>
  <c r="B3183" i="3" s="1"/>
  <c r="A3182" i="3"/>
  <c r="B3182" i="3" s="1"/>
  <c r="A3181" i="3"/>
  <c r="B3181" i="3" s="1"/>
  <c r="A3180" i="3"/>
  <c r="B3180" i="3" s="1"/>
  <c r="A3179" i="3"/>
  <c r="B3179" i="3" s="1"/>
  <c r="A3178" i="3"/>
  <c r="B3178" i="3" s="1"/>
  <c r="A3177" i="3"/>
  <c r="B3177" i="3" s="1"/>
  <c r="A3176" i="3"/>
  <c r="B3176" i="3" s="1"/>
  <c r="A3175" i="3"/>
  <c r="B3175" i="3" s="1"/>
  <c r="A3174" i="3"/>
  <c r="B3174" i="3" s="1"/>
  <c r="A3173" i="3"/>
  <c r="B3173" i="3" s="1"/>
  <c r="A3172" i="3"/>
  <c r="B3172" i="3" s="1"/>
  <c r="A3171" i="3"/>
  <c r="B3171" i="3" s="1"/>
  <c r="B3170" i="3"/>
  <c r="A3170" i="3"/>
  <c r="A3169" i="3"/>
  <c r="B3169" i="3" s="1"/>
  <c r="A3168" i="3"/>
  <c r="B3168" i="3" s="1"/>
  <c r="A3167" i="3"/>
  <c r="B3167" i="3" s="1"/>
  <c r="A3166" i="3"/>
  <c r="B3166" i="3" s="1"/>
  <c r="A3165" i="3"/>
  <c r="B3165" i="3" s="1"/>
  <c r="A3164" i="3"/>
  <c r="B3164" i="3" s="1"/>
  <c r="A3163" i="3"/>
  <c r="B3163" i="3" s="1"/>
  <c r="A3162" i="3"/>
  <c r="B3162" i="3" s="1"/>
  <c r="B3161" i="3"/>
  <c r="A3161" i="3"/>
  <c r="A3160" i="3"/>
  <c r="B3160" i="3" s="1"/>
  <c r="A3159" i="3"/>
  <c r="B3159" i="3" s="1"/>
  <c r="A3158" i="3"/>
  <c r="B3158" i="3" s="1"/>
  <c r="A3157" i="3"/>
  <c r="B3157" i="3" s="1"/>
  <c r="A3156" i="3"/>
  <c r="B3156" i="3" s="1"/>
  <c r="A3155" i="3"/>
  <c r="B3155" i="3" s="1"/>
  <c r="B3154" i="3"/>
  <c r="A3154" i="3"/>
  <c r="A3153" i="3"/>
  <c r="B3153" i="3" s="1"/>
  <c r="B3152" i="3"/>
  <c r="A3152" i="3"/>
  <c r="A3151" i="3"/>
  <c r="B3151" i="3" s="1"/>
  <c r="A3150" i="3"/>
  <c r="B3150" i="3" s="1"/>
  <c r="A3149" i="3"/>
  <c r="B3149" i="3" s="1"/>
  <c r="A3148" i="3"/>
  <c r="B3148" i="3" s="1"/>
  <c r="A3147" i="3"/>
  <c r="B3147" i="3" s="1"/>
  <c r="A3146" i="3"/>
  <c r="B3146" i="3" s="1"/>
  <c r="B3145" i="3"/>
  <c r="A3145" i="3"/>
  <c r="B3144" i="3"/>
  <c r="A3144" i="3"/>
  <c r="A3143" i="3"/>
  <c r="B3143" i="3" s="1"/>
  <c r="A3142" i="3"/>
  <c r="B3142" i="3" s="1"/>
  <c r="A3141" i="3"/>
  <c r="B3141" i="3" s="1"/>
  <c r="A3140" i="3"/>
  <c r="B3140" i="3" s="1"/>
  <c r="A3139" i="3"/>
  <c r="B3139" i="3" s="1"/>
  <c r="A3138" i="3"/>
  <c r="B3138" i="3" s="1"/>
  <c r="A3137" i="3"/>
  <c r="B3137" i="3" s="1"/>
  <c r="A3136" i="3"/>
  <c r="B3136" i="3" s="1"/>
  <c r="A3135" i="3"/>
  <c r="B3135" i="3" s="1"/>
  <c r="A3134" i="3"/>
  <c r="B3134" i="3" s="1"/>
  <c r="A3133" i="3"/>
  <c r="B3133" i="3" s="1"/>
  <c r="A3132" i="3"/>
  <c r="B3132" i="3" s="1"/>
  <c r="A3131" i="3"/>
  <c r="B3131" i="3" s="1"/>
  <c r="B3130" i="3"/>
  <c r="A3130" i="3"/>
  <c r="B3129" i="3"/>
  <c r="A3129" i="3"/>
  <c r="A3128" i="3"/>
  <c r="B3128" i="3" s="1"/>
  <c r="A3127" i="3"/>
  <c r="B3127" i="3" s="1"/>
  <c r="A3126" i="3"/>
  <c r="B3126" i="3" s="1"/>
  <c r="A3125" i="3"/>
  <c r="B3125" i="3" s="1"/>
  <c r="A3124" i="3"/>
  <c r="B3124" i="3" s="1"/>
  <c r="A3123" i="3"/>
  <c r="B3123" i="3" s="1"/>
  <c r="B3122" i="3"/>
  <c r="A3122" i="3"/>
  <c r="A3121" i="3"/>
  <c r="B3121" i="3" s="1"/>
  <c r="A3120" i="3"/>
  <c r="B3120" i="3" s="1"/>
  <c r="A3119" i="3"/>
  <c r="B3119" i="3" s="1"/>
  <c r="A3118" i="3"/>
  <c r="B3118" i="3" s="1"/>
  <c r="A3117" i="3"/>
  <c r="B3117" i="3" s="1"/>
  <c r="A3116" i="3"/>
  <c r="B3116" i="3" s="1"/>
  <c r="A3115" i="3"/>
  <c r="B3115" i="3" s="1"/>
  <c r="A3114" i="3"/>
  <c r="B3114" i="3" s="1"/>
  <c r="A3113" i="3"/>
  <c r="B3113" i="3" s="1"/>
  <c r="B3112" i="3"/>
  <c r="A3112" i="3"/>
  <c r="A3111" i="3"/>
  <c r="B3111" i="3" s="1"/>
  <c r="A3110" i="3"/>
  <c r="B3110" i="3" s="1"/>
  <c r="A3109" i="3"/>
  <c r="B3109" i="3" s="1"/>
  <c r="A3108" i="3"/>
  <c r="B3108" i="3" s="1"/>
  <c r="A3107" i="3"/>
  <c r="B3107" i="3" s="1"/>
  <c r="A3106" i="3"/>
  <c r="B3106" i="3" s="1"/>
  <c r="A3105" i="3"/>
  <c r="B3105" i="3" s="1"/>
  <c r="B3104" i="3"/>
  <c r="A3104" i="3"/>
  <c r="A3103" i="3"/>
  <c r="B3103" i="3" s="1"/>
  <c r="A3102" i="3"/>
  <c r="B3102" i="3" s="1"/>
  <c r="A3101" i="3"/>
  <c r="B3101" i="3" s="1"/>
  <c r="A3100" i="3"/>
  <c r="B3100" i="3" s="1"/>
  <c r="A3099" i="3"/>
  <c r="B3099" i="3" s="1"/>
  <c r="B3098" i="3"/>
  <c r="A3098" i="3"/>
  <c r="A3097" i="3"/>
  <c r="B3097" i="3" s="1"/>
  <c r="B3096" i="3"/>
  <c r="A3096" i="3"/>
  <c r="A3095" i="3"/>
  <c r="B3095" i="3" s="1"/>
  <c r="A3094" i="3"/>
  <c r="B3094" i="3" s="1"/>
  <c r="A3093" i="3"/>
  <c r="B3093" i="3" s="1"/>
  <c r="A3092" i="3"/>
  <c r="B3092" i="3" s="1"/>
  <c r="A3091" i="3"/>
  <c r="B3091" i="3" s="1"/>
  <c r="A3090" i="3"/>
  <c r="B3090" i="3" s="1"/>
  <c r="A3089" i="3"/>
  <c r="B3089" i="3" s="1"/>
  <c r="A3088" i="3"/>
  <c r="B3088" i="3" s="1"/>
  <c r="A3087" i="3"/>
  <c r="B3087" i="3" s="1"/>
  <c r="A3086" i="3"/>
  <c r="B3086" i="3" s="1"/>
  <c r="A3085" i="3"/>
  <c r="B3085" i="3" s="1"/>
  <c r="A3084" i="3"/>
  <c r="B3084" i="3" s="1"/>
  <c r="A3083" i="3"/>
  <c r="B3083" i="3" s="1"/>
  <c r="B3082" i="3"/>
  <c r="A3082" i="3"/>
  <c r="A3081" i="3"/>
  <c r="B3081" i="3" s="1"/>
  <c r="A3080" i="3"/>
  <c r="B3080" i="3" s="1"/>
  <c r="A3079" i="3"/>
  <c r="B3079" i="3" s="1"/>
  <c r="A3078" i="3"/>
  <c r="B3078" i="3" s="1"/>
  <c r="A3077" i="3"/>
  <c r="B3077" i="3" s="1"/>
  <c r="A3076" i="3"/>
  <c r="B3076" i="3" s="1"/>
  <c r="A3075" i="3"/>
  <c r="B3075" i="3" s="1"/>
  <c r="B3074" i="3"/>
  <c r="A3074" i="3"/>
  <c r="B3073" i="3"/>
  <c r="A3073" i="3"/>
  <c r="A3072" i="3"/>
  <c r="B3072" i="3" s="1"/>
  <c r="A3071" i="3"/>
  <c r="B3071" i="3" s="1"/>
  <c r="A3070" i="3"/>
  <c r="B3070" i="3" s="1"/>
  <c r="A3069" i="3"/>
  <c r="B3069" i="3" s="1"/>
  <c r="A3068" i="3"/>
  <c r="B3068" i="3" s="1"/>
  <c r="A3067" i="3"/>
  <c r="B3067" i="3" s="1"/>
  <c r="B3066" i="3"/>
  <c r="A3066" i="3"/>
  <c r="A3065" i="3"/>
  <c r="B3065" i="3" s="1"/>
  <c r="B3064" i="3"/>
  <c r="A3064" i="3"/>
  <c r="A3063" i="3"/>
  <c r="B3063" i="3" s="1"/>
  <c r="A3062" i="3"/>
  <c r="B3062" i="3" s="1"/>
  <c r="A3061" i="3"/>
  <c r="B3061" i="3" s="1"/>
  <c r="A3060" i="3"/>
  <c r="B3060" i="3" s="1"/>
  <c r="A3059" i="3"/>
  <c r="B3059" i="3" s="1"/>
  <c r="A3058" i="3"/>
  <c r="B3058" i="3" s="1"/>
  <c r="B3057" i="3"/>
  <c r="A3057" i="3"/>
  <c r="B3056" i="3"/>
  <c r="A3056" i="3"/>
  <c r="A3055" i="3"/>
  <c r="B3055" i="3" s="1"/>
  <c r="A3054" i="3"/>
  <c r="B3054" i="3" s="1"/>
  <c r="A3053" i="3"/>
  <c r="B3053" i="3" s="1"/>
  <c r="A3052" i="3"/>
  <c r="B3052" i="3" s="1"/>
  <c r="A3051" i="3"/>
  <c r="B3051" i="3" s="1"/>
  <c r="A3050" i="3"/>
  <c r="B3050" i="3" s="1"/>
  <c r="B3049" i="3"/>
  <c r="A3049" i="3"/>
  <c r="A3048" i="3"/>
  <c r="B3048" i="3" s="1"/>
  <c r="A3047" i="3"/>
  <c r="B3047" i="3" s="1"/>
  <c r="A3046" i="3"/>
  <c r="B3046" i="3" s="1"/>
  <c r="A3045" i="3"/>
  <c r="B3045" i="3" s="1"/>
  <c r="A3044" i="3"/>
  <c r="B3044" i="3" s="1"/>
  <c r="A3043" i="3"/>
  <c r="B3043" i="3" s="1"/>
  <c r="A3042" i="3"/>
  <c r="B3042" i="3" s="1"/>
  <c r="A3041" i="3"/>
  <c r="B3041" i="3" s="1"/>
  <c r="B3040" i="3"/>
  <c r="A3040" i="3"/>
  <c r="A3039" i="3"/>
  <c r="B3039" i="3" s="1"/>
  <c r="A3038" i="3"/>
  <c r="B3038" i="3" s="1"/>
  <c r="A3037" i="3"/>
  <c r="B3037" i="3" s="1"/>
  <c r="A3036" i="3"/>
  <c r="B3036" i="3" s="1"/>
  <c r="A3035" i="3"/>
  <c r="B3035" i="3" s="1"/>
  <c r="A3034" i="3"/>
  <c r="B3034" i="3" s="1"/>
  <c r="A3033" i="3"/>
  <c r="B3033" i="3" s="1"/>
  <c r="B3032" i="3"/>
  <c r="A3032" i="3"/>
  <c r="A3031" i="3"/>
  <c r="B3031" i="3" s="1"/>
  <c r="A3030" i="3"/>
  <c r="B3030" i="3" s="1"/>
  <c r="A3029" i="3"/>
  <c r="B3029" i="3" s="1"/>
  <c r="A3028" i="3"/>
  <c r="B3028" i="3" s="1"/>
  <c r="A3027" i="3"/>
  <c r="B3027" i="3" s="1"/>
  <c r="B3026" i="3"/>
  <c r="A3026" i="3"/>
  <c r="A3025" i="3"/>
  <c r="B3025" i="3" s="1"/>
  <c r="B3024" i="3"/>
  <c r="A3024" i="3"/>
  <c r="A3023" i="3"/>
  <c r="B3023" i="3" s="1"/>
  <c r="A3022" i="3"/>
  <c r="B3022" i="3" s="1"/>
  <c r="A3021" i="3"/>
  <c r="B3021" i="3" s="1"/>
  <c r="A3020" i="3"/>
  <c r="B3020" i="3" s="1"/>
  <c r="A3019" i="3"/>
  <c r="B3019" i="3" s="1"/>
  <c r="A3018" i="3"/>
  <c r="B3018" i="3" s="1"/>
  <c r="B3017" i="3"/>
  <c r="A3017" i="3"/>
  <c r="A3016" i="3"/>
  <c r="B3016" i="3" s="1"/>
  <c r="A3015" i="3"/>
  <c r="B3015" i="3" s="1"/>
  <c r="A3014" i="3"/>
  <c r="B3014" i="3" s="1"/>
  <c r="A3013" i="3"/>
  <c r="B3013" i="3" s="1"/>
  <c r="A3012" i="3"/>
  <c r="B3012" i="3" s="1"/>
  <c r="A3011" i="3"/>
  <c r="B3011" i="3" s="1"/>
  <c r="B3010" i="3"/>
  <c r="A3010" i="3"/>
  <c r="A3009" i="3"/>
  <c r="B3009" i="3" s="1"/>
  <c r="A3008" i="3"/>
  <c r="B3008" i="3" s="1"/>
  <c r="A3007" i="3"/>
  <c r="B3007" i="3" s="1"/>
  <c r="A3006" i="3"/>
  <c r="B3006" i="3" s="1"/>
  <c r="A3005" i="3"/>
  <c r="B3005" i="3" s="1"/>
  <c r="A3004" i="3"/>
  <c r="B3004" i="3" s="1"/>
  <c r="A3003" i="3"/>
  <c r="B3003" i="3" s="1"/>
  <c r="B3002" i="3"/>
  <c r="A3002" i="3"/>
  <c r="B3001" i="3"/>
  <c r="A3001" i="3"/>
  <c r="A3000" i="3"/>
  <c r="B3000" i="3" s="1"/>
  <c r="A2999" i="3"/>
  <c r="B2999" i="3" s="1"/>
  <c r="A2998" i="3"/>
  <c r="B2998" i="3" s="1"/>
  <c r="A2997" i="3"/>
  <c r="B2997" i="3" s="1"/>
  <c r="A2996" i="3"/>
  <c r="B2996" i="3" s="1"/>
  <c r="A2995" i="3"/>
  <c r="B2995" i="3" s="1"/>
  <c r="B2994" i="3"/>
  <c r="A2994" i="3"/>
  <c r="B2993" i="3"/>
  <c r="A2993" i="3"/>
  <c r="B2992" i="3"/>
  <c r="A2992" i="3"/>
  <c r="A2991" i="3"/>
  <c r="B2991" i="3" s="1"/>
  <c r="A2990" i="3"/>
  <c r="B2990" i="3" s="1"/>
  <c r="A2989" i="3"/>
  <c r="B2989" i="3" s="1"/>
  <c r="A2988" i="3"/>
  <c r="B2988" i="3" s="1"/>
  <c r="A2987" i="3"/>
  <c r="B2987" i="3" s="1"/>
  <c r="A2986" i="3"/>
  <c r="B2986" i="3" s="1"/>
  <c r="B2985" i="3"/>
  <c r="A2985" i="3"/>
  <c r="A2984" i="3"/>
  <c r="B2984" i="3" s="1"/>
  <c r="A2983" i="3"/>
  <c r="B2983" i="3" s="1"/>
  <c r="A2982" i="3"/>
  <c r="B2982" i="3" s="1"/>
  <c r="A2981" i="3"/>
  <c r="B2981" i="3" s="1"/>
  <c r="A2980" i="3"/>
  <c r="B2980" i="3" s="1"/>
  <c r="A2979" i="3"/>
  <c r="B2979" i="3" s="1"/>
  <c r="A2978" i="3"/>
  <c r="B2978" i="3" s="1"/>
  <c r="A2977" i="3"/>
  <c r="B2977" i="3" s="1"/>
  <c r="B2976" i="3"/>
  <c r="A2976" i="3"/>
  <c r="A2975" i="3"/>
  <c r="B2975" i="3" s="1"/>
  <c r="A2974" i="3"/>
  <c r="B2974" i="3" s="1"/>
  <c r="A2973" i="3"/>
  <c r="B2973" i="3" s="1"/>
  <c r="A2972" i="3"/>
  <c r="B2972" i="3" s="1"/>
  <c r="A2971" i="3"/>
  <c r="B2971" i="3" s="1"/>
  <c r="B2970" i="3"/>
  <c r="A2970" i="3"/>
  <c r="A2969" i="3"/>
  <c r="B2969" i="3" s="1"/>
  <c r="B2968" i="3"/>
  <c r="A2968" i="3"/>
  <c r="A2967" i="3"/>
  <c r="B2967" i="3" s="1"/>
  <c r="A2966" i="3"/>
  <c r="B2966" i="3" s="1"/>
  <c r="A2965" i="3"/>
  <c r="B2965" i="3" s="1"/>
  <c r="A2964" i="3"/>
  <c r="B2964" i="3" s="1"/>
  <c r="A2963" i="3"/>
  <c r="B2963" i="3" s="1"/>
  <c r="A2962" i="3"/>
  <c r="B2962" i="3" s="1"/>
  <c r="A2961" i="3"/>
  <c r="B2961" i="3" s="1"/>
  <c r="A2960" i="3"/>
  <c r="B2960" i="3" s="1"/>
  <c r="A2959" i="3"/>
  <c r="B2959" i="3" s="1"/>
  <c r="A2958" i="3"/>
  <c r="B2958" i="3" s="1"/>
  <c r="A2957" i="3"/>
  <c r="B2957" i="3" s="1"/>
  <c r="A2956" i="3"/>
  <c r="B2956" i="3" s="1"/>
  <c r="A2955" i="3"/>
  <c r="B2955" i="3" s="1"/>
  <c r="B2954" i="3"/>
  <c r="A2954" i="3"/>
  <c r="A2953" i="3"/>
  <c r="B2953" i="3" s="1"/>
  <c r="A2952" i="3"/>
  <c r="B2952" i="3" s="1"/>
  <c r="A2951" i="3"/>
  <c r="B2951" i="3" s="1"/>
  <c r="A2950" i="3"/>
  <c r="B2950" i="3" s="1"/>
  <c r="A2949" i="3"/>
  <c r="B2949" i="3" s="1"/>
  <c r="A2948" i="3"/>
  <c r="B2948" i="3" s="1"/>
  <c r="A2947" i="3"/>
  <c r="B2947" i="3" s="1"/>
  <c r="B2946" i="3"/>
  <c r="A2946" i="3"/>
  <c r="B2945" i="3"/>
  <c r="A2945" i="3"/>
  <c r="A2944" i="3"/>
  <c r="B2944" i="3" s="1"/>
  <c r="A2943" i="3"/>
  <c r="B2943" i="3" s="1"/>
  <c r="A2942" i="3"/>
  <c r="B2942" i="3" s="1"/>
  <c r="A2941" i="3"/>
  <c r="B2941" i="3" s="1"/>
  <c r="A2940" i="3"/>
  <c r="B2940" i="3" s="1"/>
  <c r="A2939" i="3"/>
  <c r="B2939" i="3" s="1"/>
  <c r="B2938" i="3"/>
  <c r="A2938" i="3"/>
  <c r="A2937" i="3"/>
  <c r="B2937" i="3" s="1"/>
  <c r="B2936" i="3"/>
  <c r="A2936" i="3"/>
  <c r="A2935" i="3"/>
  <c r="B2935" i="3" s="1"/>
  <c r="A2934" i="3"/>
  <c r="B2934" i="3" s="1"/>
  <c r="A2933" i="3"/>
  <c r="B2933" i="3" s="1"/>
  <c r="A2932" i="3"/>
  <c r="B2932" i="3" s="1"/>
  <c r="A2931" i="3"/>
  <c r="B2931" i="3" s="1"/>
  <c r="B2930" i="3"/>
  <c r="A2930" i="3"/>
  <c r="B2929" i="3"/>
  <c r="A2929" i="3"/>
  <c r="A2928" i="3"/>
  <c r="B2928" i="3" s="1"/>
  <c r="A2927" i="3"/>
  <c r="B2927" i="3" s="1"/>
  <c r="A2926" i="3"/>
  <c r="B2926" i="3" s="1"/>
  <c r="A2925" i="3"/>
  <c r="B2925" i="3" s="1"/>
  <c r="A2924" i="3"/>
  <c r="B2924" i="3" s="1"/>
  <c r="A2923" i="3"/>
  <c r="B2923" i="3" s="1"/>
  <c r="A2922" i="3"/>
  <c r="B2922" i="3" s="1"/>
  <c r="B2921" i="3"/>
  <c r="A2921" i="3"/>
  <c r="A2920" i="3"/>
  <c r="B2920" i="3" s="1"/>
  <c r="B2919" i="3"/>
  <c r="A2919" i="3"/>
  <c r="A2918" i="3"/>
  <c r="B2918" i="3" s="1"/>
  <c r="B2917" i="3"/>
  <c r="A2917" i="3"/>
  <c r="B2916" i="3"/>
  <c r="A2916" i="3"/>
  <c r="A2915" i="3"/>
  <c r="B2915" i="3" s="1"/>
  <c r="A2914" i="3"/>
  <c r="B2914" i="3" s="1"/>
  <c r="B2913" i="3"/>
  <c r="A2913" i="3"/>
  <c r="A2912" i="3"/>
  <c r="B2912" i="3" s="1"/>
  <c r="A2911" i="3"/>
  <c r="B2911" i="3" s="1"/>
  <c r="A2910" i="3"/>
  <c r="B2910" i="3" s="1"/>
  <c r="B2909" i="3"/>
  <c r="A2909" i="3"/>
  <c r="A2908" i="3"/>
  <c r="B2908" i="3" s="1"/>
  <c r="B2907" i="3"/>
  <c r="A2907" i="3"/>
  <c r="A2906" i="3"/>
  <c r="B2906" i="3" s="1"/>
  <c r="B2905" i="3"/>
  <c r="A2905" i="3"/>
  <c r="B2904" i="3"/>
  <c r="A2904" i="3"/>
  <c r="A2903" i="3"/>
  <c r="B2903" i="3" s="1"/>
  <c r="A2902" i="3"/>
  <c r="B2902" i="3" s="1"/>
  <c r="B2901" i="3"/>
  <c r="A2901" i="3"/>
  <c r="B2900" i="3"/>
  <c r="A2900" i="3"/>
  <c r="A2899" i="3"/>
  <c r="B2899" i="3" s="1"/>
  <c r="A2898" i="3"/>
  <c r="B2898" i="3" s="1"/>
  <c r="B2897" i="3"/>
  <c r="A2897" i="3"/>
  <c r="B2896" i="3"/>
  <c r="A2896" i="3"/>
  <c r="B2895" i="3"/>
  <c r="A2895" i="3"/>
  <c r="A2894" i="3"/>
  <c r="B2894" i="3" s="1"/>
  <c r="B2893" i="3"/>
  <c r="A2893" i="3"/>
  <c r="A2892" i="3"/>
  <c r="B2892" i="3" s="1"/>
  <c r="B2891" i="3"/>
  <c r="A2891" i="3"/>
  <c r="A2890" i="3"/>
  <c r="B2890" i="3" s="1"/>
  <c r="A2889" i="3"/>
  <c r="B2889" i="3" s="1"/>
  <c r="A2888" i="3"/>
  <c r="B2888" i="3" s="1"/>
  <c r="B2887" i="3"/>
  <c r="A2887" i="3"/>
  <c r="A2886" i="3"/>
  <c r="B2886" i="3" s="1"/>
  <c r="A2885" i="3"/>
  <c r="B2885" i="3" s="1"/>
  <c r="B2884" i="3"/>
  <c r="A2884" i="3"/>
  <c r="A2883" i="3"/>
  <c r="B2883" i="3" s="1"/>
  <c r="A2882" i="3"/>
  <c r="B2882" i="3" s="1"/>
  <c r="B2881" i="3"/>
  <c r="A2881" i="3"/>
  <c r="A2880" i="3"/>
  <c r="B2880" i="3" s="1"/>
  <c r="A2879" i="3"/>
  <c r="B2879" i="3" s="1"/>
  <c r="A2878" i="3"/>
  <c r="B2878" i="3" s="1"/>
  <c r="B2877" i="3"/>
  <c r="A2877" i="3"/>
  <c r="A2876" i="3"/>
  <c r="B2876" i="3" s="1"/>
  <c r="B2875" i="3"/>
  <c r="A2875" i="3"/>
  <c r="A2874" i="3"/>
  <c r="B2874" i="3" s="1"/>
  <c r="B2873" i="3"/>
  <c r="A2873" i="3"/>
  <c r="B2872" i="3"/>
  <c r="A2872" i="3"/>
  <c r="A2871" i="3"/>
  <c r="B2871" i="3" s="1"/>
  <c r="A2870" i="3"/>
  <c r="B2870" i="3" s="1"/>
  <c r="A2869" i="3"/>
  <c r="B2869" i="3" s="1"/>
  <c r="B2868" i="3"/>
  <c r="A2868" i="3"/>
  <c r="A2867" i="3"/>
  <c r="B2867" i="3" s="1"/>
  <c r="A2866" i="3"/>
  <c r="B2866" i="3" s="1"/>
  <c r="A2865" i="3"/>
  <c r="B2865" i="3" s="1"/>
  <c r="B2864" i="3"/>
  <c r="A2864" i="3"/>
  <c r="B2863" i="3"/>
  <c r="A2863" i="3"/>
  <c r="A2862" i="3"/>
  <c r="B2862" i="3" s="1"/>
  <c r="B2861" i="3"/>
  <c r="A2861" i="3"/>
  <c r="A2860" i="3"/>
  <c r="B2860" i="3" s="1"/>
  <c r="B2859" i="3"/>
  <c r="A2859" i="3"/>
  <c r="A2858" i="3"/>
  <c r="B2858" i="3" s="1"/>
  <c r="A2857" i="3"/>
  <c r="B2857" i="3" s="1"/>
  <c r="A2856" i="3"/>
  <c r="B2856" i="3" s="1"/>
  <c r="B2855" i="3"/>
  <c r="A2855" i="3"/>
  <c r="A2854" i="3"/>
  <c r="B2854" i="3" s="1"/>
  <c r="A2853" i="3"/>
  <c r="B2853" i="3" s="1"/>
  <c r="B2852" i="3"/>
  <c r="A2852" i="3"/>
  <c r="A2851" i="3"/>
  <c r="B2851" i="3" s="1"/>
  <c r="A2850" i="3"/>
  <c r="B2850" i="3" s="1"/>
  <c r="B2849" i="3"/>
  <c r="A2849" i="3"/>
  <c r="A2848" i="3"/>
  <c r="B2848" i="3" s="1"/>
  <c r="A2847" i="3"/>
  <c r="B2847" i="3" s="1"/>
  <c r="A2846" i="3"/>
  <c r="B2846" i="3" s="1"/>
  <c r="B2845" i="3"/>
  <c r="A2845" i="3"/>
  <c r="A2844" i="3"/>
  <c r="B2844" i="3" s="1"/>
  <c r="B2843" i="3"/>
  <c r="A2843" i="3"/>
  <c r="A2842" i="3"/>
  <c r="B2842" i="3" s="1"/>
  <c r="B2841" i="3"/>
  <c r="A2841" i="3"/>
  <c r="B2840" i="3"/>
  <c r="A2840" i="3"/>
  <c r="A2839" i="3"/>
  <c r="B2839" i="3" s="1"/>
  <c r="A2838" i="3"/>
  <c r="B2838" i="3" s="1"/>
  <c r="A2837" i="3"/>
  <c r="B2837" i="3" s="1"/>
  <c r="B2836" i="3"/>
  <c r="A2836" i="3"/>
  <c r="A2835" i="3"/>
  <c r="B2835" i="3" s="1"/>
  <c r="B2834" i="3"/>
  <c r="A2834" i="3"/>
  <c r="A2833" i="3"/>
  <c r="B2833" i="3" s="1"/>
  <c r="B2832" i="3"/>
  <c r="A2832" i="3"/>
  <c r="A2831" i="3"/>
  <c r="B2831" i="3" s="1"/>
  <c r="B2830" i="3"/>
  <c r="A2830" i="3"/>
  <c r="A2829" i="3"/>
  <c r="B2829" i="3" s="1"/>
  <c r="B2828" i="3"/>
  <c r="A2828" i="3"/>
  <c r="A2827" i="3"/>
  <c r="B2827" i="3" s="1"/>
  <c r="B2826" i="3"/>
  <c r="A2826" i="3"/>
  <c r="A2825" i="3"/>
  <c r="B2825" i="3" s="1"/>
  <c r="B2824" i="3"/>
  <c r="A2824" i="3"/>
  <c r="A2823" i="3"/>
  <c r="B2823" i="3" s="1"/>
  <c r="B2822" i="3"/>
  <c r="A2822" i="3"/>
  <c r="A2821" i="3"/>
  <c r="B2821" i="3" s="1"/>
  <c r="B2820" i="3"/>
  <c r="A2820" i="3"/>
  <c r="A2819" i="3"/>
  <c r="B2819" i="3" s="1"/>
  <c r="B2818" i="3"/>
  <c r="A2818" i="3"/>
  <c r="A2817" i="3"/>
  <c r="B2817" i="3" s="1"/>
  <c r="B2816" i="3"/>
  <c r="A2816" i="3"/>
  <c r="A2815" i="3"/>
  <c r="B2815" i="3" s="1"/>
  <c r="B2814" i="3"/>
  <c r="A2814" i="3"/>
  <c r="A2813" i="3"/>
  <c r="B2813" i="3" s="1"/>
  <c r="B2812" i="3"/>
  <c r="A2812" i="3"/>
  <c r="A2811" i="3"/>
  <c r="B2811" i="3" s="1"/>
  <c r="B2810" i="3"/>
  <c r="A2810" i="3"/>
  <c r="A2809" i="3"/>
  <c r="B2809" i="3" s="1"/>
  <c r="B2808" i="3"/>
  <c r="A2808" i="3"/>
  <c r="A2807" i="3"/>
  <c r="B2807" i="3" s="1"/>
  <c r="B2806" i="3"/>
  <c r="A2806" i="3"/>
  <c r="A2805" i="3"/>
  <c r="B2805" i="3" s="1"/>
  <c r="B2804" i="3"/>
  <c r="A2804" i="3"/>
  <c r="A2803" i="3"/>
  <c r="B2803" i="3" s="1"/>
  <c r="B2802" i="3"/>
  <c r="A2802" i="3"/>
  <c r="A2801" i="3"/>
  <c r="B2801" i="3" s="1"/>
  <c r="B2800" i="3"/>
  <c r="A2800" i="3"/>
  <c r="A2799" i="3"/>
  <c r="B2799" i="3" s="1"/>
  <c r="B2798" i="3"/>
  <c r="A2798" i="3"/>
  <c r="A2797" i="3"/>
  <c r="B2797" i="3" s="1"/>
  <c r="B2796" i="3"/>
  <c r="A2796" i="3"/>
  <c r="A2795" i="3"/>
  <c r="B2795" i="3" s="1"/>
  <c r="B2794" i="3"/>
  <c r="A2794" i="3"/>
  <c r="A2793" i="3"/>
  <c r="B2793" i="3" s="1"/>
  <c r="B2792" i="3"/>
  <c r="A2792" i="3"/>
  <c r="A2791" i="3"/>
  <c r="B2791" i="3" s="1"/>
  <c r="B2790" i="3"/>
  <c r="A2790" i="3"/>
  <c r="A2789" i="3"/>
  <c r="B2789" i="3" s="1"/>
  <c r="B2788" i="3"/>
  <c r="A2788" i="3"/>
  <c r="A2787" i="3"/>
  <c r="B2787" i="3" s="1"/>
  <c r="B2786" i="3"/>
  <c r="A2786" i="3"/>
  <c r="A2785" i="3"/>
  <c r="B2785" i="3" s="1"/>
  <c r="B2784" i="3"/>
  <c r="A2784" i="3"/>
  <c r="A2783" i="3"/>
  <c r="B2783" i="3" s="1"/>
  <c r="B2782" i="3"/>
  <c r="A2782" i="3"/>
  <c r="A2781" i="3"/>
  <c r="B2781" i="3" s="1"/>
  <c r="B2780" i="3"/>
  <c r="A2780" i="3"/>
  <c r="A2779" i="3"/>
  <c r="B2779" i="3" s="1"/>
  <c r="B2778" i="3"/>
  <c r="A2778" i="3"/>
  <c r="A2777" i="3"/>
  <c r="B2777" i="3" s="1"/>
  <c r="B2776" i="3"/>
  <c r="A2776" i="3"/>
  <c r="A2775" i="3"/>
  <c r="B2775" i="3" s="1"/>
  <c r="B2774" i="3"/>
  <c r="A2774" i="3"/>
  <c r="A2773" i="3"/>
  <c r="B2773" i="3" s="1"/>
  <c r="B2772" i="3"/>
  <c r="A2772" i="3"/>
  <c r="A2771" i="3"/>
  <c r="B2771" i="3" s="1"/>
  <c r="B2770" i="3"/>
  <c r="A2770" i="3"/>
  <c r="A2769" i="3"/>
  <c r="B2769" i="3" s="1"/>
  <c r="B2768" i="3"/>
  <c r="A2768" i="3"/>
  <c r="A2767" i="3"/>
  <c r="B2767" i="3" s="1"/>
  <c r="B2766" i="3"/>
  <c r="A2766" i="3"/>
  <c r="A2765" i="3"/>
  <c r="B2765" i="3" s="1"/>
  <c r="B2764" i="3"/>
  <c r="A2764" i="3"/>
  <c r="A2763" i="3"/>
  <c r="B2763" i="3" s="1"/>
  <c r="B2762" i="3"/>
  <c r="A2762" i="3"/>
  <c r="A2761" i="3"/>
  <c r="B2761" i="3" s="1"/>
  <c r="B2760" i="3"/>
  <c r="A2760" i="3"/>
  <c r="A2759" i="3"/>
  <c r="B2759" i="3" s="1"/>
  <c r="A2758" i="3"/>
  <c r="B2758" i="3" s="1"/>
  <c r="B2757" i="3"/>
  <c r="A2757" i="3"/>
  <c r="B2756" i="3"/>
  <c r="A2756" i="3"/>
  <c r="B2755" i="3"/>
  <c r="A2755" i="3"/>
  <c r="A2754" i="3"/>
  <c r="B2754" i="3" s="1"/>
  <c r="B2753" i="3"/>
  <c r="A2753" i="3"/>
  <c r="A2752" i="3"/>
  <c r="B2752" i="3" s="1"/>
  <c r="B2751" i="3"/>
  <c r="A2751" i="3"/>
  <c r="A2750" i="3"/>
  <c r="B2750" i="3" s="1"/>
  <c r="A2749" i="3"/>
  <c r="B2749" i="3" s="1"/>
  <c r="B2748" i="3"/>
  <c r="A2748" i="3"/>
  <c r="B2747" i="3"/>
  <c r="A2747" i="3"/>
  <c r="A2746" i="3"/>
  <c r="B2746" i="3" s="1"/>
  <c r="A2745" i="3"/>
  <c r="B2745" i="3" s="1"/>
  <c r="B2744" i="3"/>
  <c r="A2744" i="3"/>
  <c r="A2743" i="3"/>
  <c r="B2743" i="3" s="1"/>
  <c r="A2742" i="3"/>
  <c r="B2742" i="3" s="1"/>
  <c r="B2741" i="3"/>
  <c r="A2741" i="3"/>
  <c r="A2740" i="3"/>
  <c r="B2740" i="3" s="1"/>
  <c r="B2739" i="3"/>
  <c r="A2739" i="3"/>
  <c r="A2738" i="3"/>
  <c r="B2738" i="3" s="1"/>
  <c r="B2737" i="3"/>
  <c r="A2737" i="3"/>
  <c r="A2736" i="3"/>
  <c r="B2736" i="3" s="1"/>
  <c r="B2735" i="3"/>
  <c r="A2735" i="3"/>
  <c r="A2734" i="3"/>
  <c r="B2734" i="3" s="1"/>
  <c r="B2733" i="3"/>
  <c r="A2733" i="3"/>
  <c r="B2732" i="3"/>
  <c r="A2732" i="3"/>
  <c r="A2731" i="3"/>
  <c r="B2731" i="3" s="1"/>
  <c r="A2730" i="3"/>
  <c r="B2730" i="3" s="1"/>
  <c r="A2729" i="3"/>
  <c r="B2729" i="3" s="1"/>
  <c r="B2728" i="3"/>
  <c r="A2728" i="3"/>
  <c r="A2727" i="3"/>
  <c r="B2727" i="3" s="1"/>
  <c r="A2726" i="3"/>
  <c r="B2726" i="3" s="1"/>
  <c r="B2725" i="3"/>
  <c r="A2725" i="3"/>
  <c r="B2724" i="3"/>
  <c r="A2724" i="3"/>
  <c r="B2723" i="3"/>
  <c r="A2723" i="3"/>
  <c r="A2722" i="3"/>
  <c r="B2722" i="3" s="1"/>
  <c r="B2721" i="3"/>
  <c r="A2721" i="3"/>
  <c r="A2720" i="3"/>
  <c r="B2720" i="3" s="1"/>
  <c r="B2719" i="3"/>
  <c r="A2719" i="3"/>
  <c r="A2718" i="3"/>
  <c r="B2718" i="3" s="1"/>
  <c r="A2717" i="3"/>
  <c r="B2717" i="3" s="1"/>
  <c r="B2716" i="3"/>
  <c r="A2716" i="3"/>
  <c r="B2715" i="3"/>
  <c r="A2715" i="3"/>
  <c r="A2714" i="3"/>
  <c r="B2714" i="3" s="1"/>
  <c r="A2713" i="3"/>
  <c r="B2713" i="3" s="1"/>
  <c r="B2712" i="3"/>
  <c r="A2712" i="3"/>
  <c r="A2711" i="3"/>
  <c r="B2711" i="3" s="1"/>
  <c r="A2710" i="3"/>
  <c r="B2710" i="3" s="1"/>
  <c r="B2709" i="3"/>
  <c r="A2709" i="3"/>
  <c r="A2708" i="3"/>
  <c r="B2708" i="3" s="1"/>
  <c r="B2707" i="3"/>
  <c r="A2707" i="3"/>
  <c r="A2706" i="3"/>
  <c r="B2706" i="3" s="1"/>
  <c r="B2705" i="3"/>
  <c r="A2705" i="3"/>
  <c r="A2704" i="3"/>
  <c r="B2704" i="3" s="1"/>
  <c r="B2703" i="3"/>
  <c r="A2703" i="3"/>
  <c r="A2702" i="3"/>
  <c r="B2702" i="3" s="1"/>
  <c r="B2701" i="3"/>
  <c r="A2701" i="3"/>
  <c r="B2700" i="3"/>
  <c r="A2700" i="3"/>
  <c r="A2699" i="3"/>
  <c r="B2699" i="3" s="1"/>
  <c r="A2698" i="3"/>
  <c r="B2698" i="3" s="1"/>
  <c r="A2697" i="3"/>
  <c r="B2697" i="3" s="1"/>
  <c r="B2696" i="3"/>
  <c r="A2696" i="3"/>
  <c r="A2695" i="3"/>
  <c r="B2695" i="3" s="1"/>
  <c r="A2694" i="3"/>
  <c r="B2694" i="3" s="1"/>
  <c r="B2693" i="3"/>
  <c r="A2693" i="3"/>
  <c r="B2692" i="3"/>
  <c r="A2692" i="3"/>
  <c r="B2691" i="3"/>
  <c r="A2691" i="3"/>
  <c r="A2690" i="3"/>
  <c r="B2690" i="3" s="1"/>
  <c r="B2689" i="3"/>
  <c r="A2689" i="3"/>
  <c r="A2688" i="3"/>
  <c r="B2688" i="3" s="1"/>
  <c r="B2687" i="3"/>
  <c r="A2687" i="3"/>
  <c r="A2686" i="3"/>
  <c r="B2686" i="3" s="1"/>
  <c r="A2685" i="3"/>
  <c r="B2685" i="3" s="1"/>
  <c r="B2684" i="3"/>
  <c r="A2684" i="3"/>
  <c r="B2683" i="3"/>
  <c r="A2683" i="3"/>
  <c r="A2682" i="3"/>
  <c r="B2682" i="3" s="1"/>
  <c r="A2681" i="3"/>
  <c r="B2681" i="3" s="1"/>
  <c r="B2680" i="3"/>
  <c r="A2680" i="3"/>
  <c r="A2679" i="3"/>
  <c r="B2679" i="3" s="1"/>
  <c r="A2678" i="3"/>
  <c r="B2678" i="3" s="1"/>
  <c r="B2677" i="3"/>
  <c r="A2677" i="3"/>
  <c r="A2676" i="3"/>
  <c r="B2676" i="3" s="1"/>
  <c r="B2675" i="3"/>
  <c r="A2675" i="3"/>
  <c r="A2674" i="3"/>
  <c r="B2674" i="3" s="1"/>
  <c r="B2673" i="3"/>
  <c r="A2673" i="3"/>
  <c r="A2672" i="3"/>
  <c r="B2672" i="3" s="1"/>
  <c r="B2671" i="3"/>
  <c r="A2671" i="3"/>
  <c r="A2670" i="3"/>
  <c r="B2670" i="3" s="1"/>
  <c r="B2669" i="3"/>
  <c r="A2669" i="3"/>
  <c r="B2668" i="3"/>
  <c r="A2668" i="3"/>
  <c r="A2667" i="3"/>
  <c r="B2667" i="3" s="1"/>
  <c r="A2666" i="3"/>
  <c r="B2666" i="3" s="1"/>
  <c r="A2665" i="3"/>
  <c r="B2665" i="3" s="1"/>
  <c r="B2664" i="3"/>
  <c r="A2664" i="3"/>
  <c r="A2663" i="3"/>
  <c r="B2663" i="3" s="1"/>
  <c r="A2662" i="3"/>
  <c r="B2662" i="3" s="1"/>
  <c r="B2661" i="3"/>
  <c r="A2661" i="3"/>
  <c r="B2660" i="3"/>
  <c r="A2660" i="3"/>
  <c r="B2659" i="3"/>
  <c r="A2659" i="3"/>
  <c r="A2658" i="3"/>
  <c r="B2658" i="3" s="1"/>
  <c r="B2657" i="3"/>
  <c r="A2657" i="3"/>
  <c r="A2656" i="3"/>
  <c r="B2656" i="3" s="1"/>
  <c r="B2655" i="3"/>
  <c r="A2655" i="3"/>
  <c r="A2654" i="3"/>
  <c r="B2654" i="3" s="1"/>
  <c r="A2653" i="3"/>
  <c r="B2653" i="3" s="1"/>
  <c r="B2652" i="3"/>
  <c r="A2652" i="3"/>
  <c r="B2651" i="3"/>
  <c r="A2651" i="3"/>
  <c r="A2650" i="3"/>
  <c r="B2650" i="3" s="1"/>
  <c r="A2649" i="3"/>
  <c r="B2649" i="3" s="1"/>
  <c r="B2648" i="3"/>
  <c r="A2648" i="3"/>
  <c r="A2647" i="3"/>
  <c r="B2647" i="3" s="1"/>
  <c r="A2646" i="3"/>
  <c r="B2646" i="3" s="1"/>
  <c r="B2645" i="3"/>
  <c r="A2645" i="3"/>
  <c r="A2644" i="3"/>
  <c r="B2644" i="3" s="1"/>
  <c r="B2643" i="3"/>
  <c r="A2643" i="3"/>
  <c r="A2642" i="3"/>
  <c r="B2642" i="3" s="1"/>
  <c r="B2641" i="3"/>
  <c r="A2641" i="3"/>
  <c r="A2640" i="3"/>
  <c r="B2640" i="3" s="1"/>
  <c r="B2639" i="3"/>
  <c r="A2639" i="3"/>
  <c r="A2638" i="3"/>
  <c r="B2638" i="3" s="1"/>
  <c r="B2637" i="3"/>
  <c r="A2637" i="3"/>
  <c r="B2636" i="3"/>
  <c r="A2636" i="3"/>
  <c r="A2635" i="3"/>
  <c r="B2635" i="3" s="1"/>
  <c r="A2634" i="3"/>
  <c r="B2634" i="3" s="1"/>
  <c r="A2633" i="3"/>
  <c r="B2633" i="3" s="1"/>
  <c r="B2632" i="3"/>
  <c r="A2632" i="3"/>
  <c r="A2631" i="3"/>
  <c r="B2631" i="3" s="1"/>
  <c r="A2630" i="3"/>
  <c r="B2630" i="3" s="1"/>
  <c r="B2629" i="3"/>
  <c r="A2629" i="3"/>
  <c r="B2628" i="3"/>
  <c r="A2628" i="3"/>
  <c r="B2627" i="3"/>
  <c r="A2627" i="3"/>
  <c r="A2626" i="3"/>
  <c r="B2626" i="3" s="1"/>
  <c r="B2625" i="3"/>
  <c r="A2625" i="3"/>
  <c r="A2624" i="3"/>
  <c r="B2624" i="3" s="1"/>
  <c r="B2623" i="3"/>
  <c r="A2623" i="3"/>
  <c r="A2622" i="3"/>
  <c r="B2622" i="3" s="1"/>
  <c r="A2621" i="3"/>
  <c r="B2621" i="3" s="1"/>
  <c r="B2620" i="3"/>
  <c r="A2620" i="3"/>
  <c r="B2619" i="3"/>
  <c r="A2619" i="3"/>
  <c r="A2618" i="3"/>
  <c r="B2618" i="3" s="1"/>
  <c r="A2617" i="3"/>
  <c r="B2617" i="3" s="1"/>
  <c r="B2616" i="3"/>
  <c r="A2616" i="3"/>
  <c r="A2615" i="3"/>
  <c r="B2615" i="3" s="1"/>
  <c r="A2614" i="3"/>
  <c r="B2614" i="3" s="1"/>
  <c r="B2613" i="3"/>
  <c r="A2613" i="3"/>
  <c r="A2612" i="3"/>
  <c r="B2612" i="3" s="1"/>
  <c r="B2611" i="3"/>
  <c r="A2611" i="3"/>
  <c r="A2610" i="3"/>
  <c r="B2610" i="3" s="1"/>
  <c r="B2609" i="3"/>
  <c r="A2609" i="3"/>
  <c r="A2608" i="3"/>
  <c r="B2608" i="3" s="1"/>
  <c r="B2607" i="3"/>
  <c r="A2607" i="3"/>
  <c r="A2606" i="3"/>
  <c r="B2606" i="3" s="1"/>
  <c r="B2605" i="3"/>
  <c r="A2605" i="3"/>
  <c r="A2604" i="3"/>
  <c r="B2604" i="3" s="1"/>
  <c r="A2603" i="3"/>
  <c r="B2603" i="3" s="1"/>
  <c r="A2602" i="3"/>
  <c r="B2602" i="3" s="1"/>
  <c r="B2601" i="3"/>
  <c r="A2601" i="3"/>
  <c r="A2600" i="3"/>
  <c r="B2600" i="3" s="1"/>
  <c r="B2599" i="3"/>
  <c r="A2599" i="3"/>
  <c r="A2598" i="3"/>
  <c r="B2598" i="3" s="1"/>
  <c r="A2597" i="3"/>
  <c r="B2597" i="3" s="1"/>
  <c r="A2596" i="3"/>
  <c r="B2596" i="3" s="1"/>
  <c r="A2595" i="3"/>
  <c r="B2595" i="3" s="1"/>
  <c r="A2594" i="3"/>
  <c r="B2594" i="3" s="1"/>
  <c r="B2593" i="3"/>
  <c r="A2593" i="3"/>
  <c r="A2592" i="3"/>
  <c r="B2592" i="3" s="1"/>
  <c r="B2591" i="3"/>
  <c r="A2591" i="3"/>
  <c r="A2590" i="3"/>
  <c r="B2590" i="3" s="1"/>
  <c r="B2589" i="3"/>
  <c r="A2589" i="3"/>
  <c r="A2588" i="3"/>
  <c r="B2588" i="3" s="1"/>
  <c r="A2587" i="3"/>
  <c r="B2587" i="3" s="1"/>
  <c r="A2586" i="3"/>
  <c r="B2586" i="3" s="1"/>
  <c r="B2585" i="3"/>
  <c r="A2585" i="3"/>
  <c r="A2584" i="3"/>
  <c r="B2584" i="3" s="1"/>
  <c r="B2583" i="3"/>
  <c r="A2583" i="3"/>
  <c r="A2582" i="3"/>
  <c r="B2582" i="3" s="1"/>
  <c r="A2581" i="3"/>
  <c r="B2581" i="3" s="1"/>
  <c r="A2580" i="3"/>
  <c r="B2580" i="3" s="1"/>
  <c r="A2579" i="3"/>
  <c r="B2579" i="3" s="1"/>
  <c r="A2578" i="3"/>
  <c r="B2578" i="3" s="1"/>
  <c r="B2577" i="3"/>
  <c r="A2577" i="3"/>
  <c r="A2576" i="3"/>
  <c r="B2576" i="3" s="1"/>
  <c r="B2575" i="3"/>
  <c r="A2575" i="3"/>
  <c r="A2574" i="3"/>
  <c r="B2574" i="3" s="1"/>
  <c r="B2573" i="3"/>
  <c r="A2573" i="3"/>
  <c r="A2572" i="3"/>
  <c r="B2572" i="3" s="1"/>
  <c r="A2571" i="3"/>
  <c r="B2571" i="3" s="1"/>
  <c r="A2570" i="3"/>
  <c r="B2570" i="3" s="1"/>
  <c r="B2569" i="3"/>
  <c r="A2569" i="3"/>
  <c r="A2568" i="3"/>
  <c r="B2568" i="3" s="1"/>
  <c r="B2567" i="3"/>
  <c r="A2567" i="3"/>
  <c r="A2566" i="3"/>
  <c r="B2566" i="3" s="1"/>
  <c r="A2565" i="3"/>
  <c r="B2565" i="3" s="1"/>
  <c r="A2564" i="3"/>
  <c r="B2564" i="3" s="1"/>
  <c r="A2563" i="3"/>
  <c r="B2563" i="3" s="1"/>
  <c r="A2562" i="3"/>
  <c r="B2562" i="3" s="1"/>
  <c r="B2561" i="3"/>
  <c r="A2561" i="3"/>
  <c r="A2560" i="3"/>
  <c r="B2560" i="3" s="1"/>
  <c r="B2559" i="3"/>
  <c r="A2559" i="3"/>
  <c r="A2558" i="3"/>
  <c r="B2558" i="3" s="1"/>
  <c r="B2557" i="3"/>
  <c r="A2557" i="3"/>
  <c r="A2556" i="3"/>
  <c r="B2556" i="3" s="1"/>
  <c r="A2555" i="3"/>
  <c r="B2555" i="3" s="1"/>
  <c r="A2554" i="3"/>
  <c r="B2554" i="3" s="1"/>
  <c r="B2553" i="3"/>
  <c r="A2553" i="3"/>
  <c r="A2552" i="3"/>
  <c r="B2552" i="3" s="1"/>
  <c r="B2551" i="3"/>
  <c r="A2551" i="3"/>
  <c r="A2550" i="3"/>
  <c r="B2550" i="3" s="1"/>
  <c r="A2549" i="3"/>
  <c r="B2549" i="3" s="1"/>
  <c r="A2548" i="3"/>
  <c r="B2548" i="3" s="1"/>
  <c r="A2547" i="3"/>
  <c r="B2547" i="3" s="1"/>
  <c r="A2546" i="3"/>
  <c r="B2546" i="3" s="1"/>
  <c r="B2545" i="3"/>
  <c r="A2545" i="3"/>
  <c r="A2544" i="3"/>
  <c r="B2544" i="3" s="1"/>
  <c r="B2543" i="3"/>
  <c r="A2543" i="3"/>
  <c r="A2542" i="3"/>
  <c r="B2542" i="3" s="1"/>
  <c r="B2541" i="3"/>
  <c r="A2541" i="3"/>
  <c r="A2540" i="3"/>
  <c r="B2540" i="3" s="1"/>
  <c r="A2539" i="3"/>
  <c r="B2539" i="3" s="1"/>
  <c r="A2538" i="3"/>
  <c r="B2538" i="3" s="1"/>
  <c r="B2537" i="3"/>
  <c r="A2537" i="3"/>
  <c r="A2536" i="3"/>
  <c r="B2536" i="3" s="1"/>
  <c r="B2535" i="3"/>
  <c r="A2535" i="3"/>
  <c r="A2534" i="3"/>
  <c r="B2534" i="3" s="1"/>
  <c r="A2533" i="3"/>
  <c r="B2533" i="3" s="1"/>
  <c r="A2532" i="3"/>
  <c r="B2532" i="3" s="1"/>
  <c r="A2531" i="3"/>
  <c r="B2531" i="3" s="1"/>
  <c r="A2530" i="3"/>
  <c r="B2530" i="3" s="1"/>
  <c r="B2529" i="3"/>
  <c r="A2529" i="3"/>
  <c r="A2528" i="3"/>
  <c r="B2528" i="3" s="1"/>
  <c r="B2527" i="3"/>
  <c r="A2527" i="3"/>
  <c r="A2526" i="3"/>
  <c r="B2526" i="3" s="1"/>
  <c r="B2525" i="3"/>
  <c r="A2525" i="3"/>
  <c r="A2524" i="3"/>
  <c r="B2524" i="3" s="1"/>
  <c r="A2523" i="3"/>
  <c r="B2523" i="3" s="1"/>
  <c r="A2522" i="3"/>
  <c r="B2522" i="3" s="1"/>
  <c r="B2521" i="3"/>
  <c r="A2521" i="3"/>
  <c r="A2520" i="3"/>
  <c r="B2520" i="3" s="1"/>
  <c r="B2519" i="3"/>
  <c r="A2519" i="3"/>
  <c r="A2518" i="3"/>
  <c r="B2518" i="3" s="1"/>
  <c r="A2517" i="3"/>
  <c r="B2517" i="3" s="1"/>
  <c r="A2516" i="3"/>
  <c r="B2516" i="3" s="1"/>
  <c r="A2515" i="3"/>
  <c r="B2515" i="3" s="1"/>
  <c r="A2514" i="3"/>
  <c r="B2514" i="3" s="1"/>
  <c r="B2513" i="3"/>
  <c r="A2513" i="3"/>
  <c r="A2512" i="3"/>
  <c r="B2512" i="3" s="1"/>
  <c r="A2511" i="3"/>
  <c r="B2511" i="3" s="1"/>
  <c r="A2510" i="3"/>
  <c r="B2510" i="3" s="1"/>
  <c r="A2509" i="3"/>
  <c r="B2509" i="3" s="1"/>
  <c r="A2508" i="3"/>
  <c r="B2508" i="3" s="1"/>
  <c r="A2507" i="3"/>
  <c r="B2507" i="3" s="1"/>
  <c r="A2506" i="3"/>
  <c r="B2506" i="3" s="1"/>
  <c r="A2505" i="3"/>
  <c r="B2505" i="3" s="1"/>
  <c r="A2504" i="3"/>
  <c r="B2504" i="3" s="1"/>
  <c r="A2503" i="3"/>
  <c r="B2503" i="3" s="1"/>
  <c r="A2502" i="3"/>
  <c r="B2502" i="3" s="1"/>
  <c r="B2501" i="3"/>
  <c r="A2501" i="3"/>
  <c r="A2500" i="3"/>
  <c r="B2500" i="3" s="1"/>
  <c r="A2499" i="3"/>
  <c r="B2499" i="3" s="1"/>
  <c r="A2498" i="3"/>
  <c r="B2498" i="3" s="1"/>
  <c r="B2497" i="3"/>
  <c r="A2497" i="3"/>
  <c r="A2496" i="3"/>
  <c r="B2496" i="3" s="1"/>
  <c r="A2495" i="3"/>
  <c r="B2495" i="3" s="1"/>
  <c r="A2494" i="3"/>
  <c r="B2494" i="3" s="1"/>
  <c r="A2493" i="3"/>
  <c r="B2493" i="3" s="1"/>
  <c r="A2492" i="3"/>
  <c r="B2492" i="3" s="1"/>
  <c r="A2491" i="3"/>
  <c r="B2491" i="3" s="1"/>
  <c r="A2490" i="3"/>
  <c r="B2490" i="3" s="1"/>
  <c r="B2489" i="3"/>
  <c r="A2489" i="3"/>
  <c r="A2488" i="3"/>
  <c r="B2488" i="3" s="1"/>
  <c r="A2487" i="3"/>
  <c r="B2487" i="3" s="1"/>
  <c r="A2486" i="3"/>
  <c r="B2486" i="3" s="1"/>
  <c r="B2485" i="3"/>
  <c r="A2485" i="3"/>
  <c r="A2484" i="3"/>
  <c r="B2484" i="3" s="1"/>
  <c r="A2483" i="3"/>
  <c r="B2483" i="3" s="1"/>
  <c r="A2482" i="3"/>
  <c r="B2482" i="3" s="1"/>
  <c r="B2481" i="3"/>
  <c r="A2481" i="3"/>
  <c r="A2480" i="3"/>
  <c r="B2480" i="3" s="1"/>
  <c r="A2479" i="3"/>
  <c r="B2479" i="3" s="1"/>
  <c r="A2478" i="3"/>
  <c r="B2478" i="3" s="1"/>
  <c r="A2477" i="3"/>
  <c r="B2477" i="3" s="1"/>
  <c r="A2476" i="3"/>
  <c r="B2476" i="3" s="1"/>
  <c r="A2475" i="3"/>
  <c r="B2475" i="3" s="1"/>
  <c r="A2474" i="3"/>
  <c r="B2474" i="3" s="1"/>
  <c r="A2473" i="3"/>
  <c r="B2473" i="3" s="1"/>
  <c r="A2472" i="3"/>
  <c r="B2472" i="3" s="1"/>
  <c r="A2471" i="3"/>
  <c r="B2471" i="3" s="1"/>
  <c r="A2470" i="3"/>
  <c r="B2470" i="3" s="1"/>
  <c r="A2469" i="3"/>
  <c r="B2469" i="3" s="1"/>
  <c r="A2468" i="3"/>
  <c r="B2468" i="3" s="1"/>
  <c r="A2467" i="3"/>
  <c r="B2467" i="3" s="1"/>
  <c r="A2466" i="3"/>
  <c r="B2466" i="3" s="1"/>
  <c r="A2465" i="3"/>
  <c r="B2465" i="3" s="1"/>
  <c r="A2464" i="3"/>
  <c r="B2464" i="3" s="1"/>
  <c r="A2463" i="3"/>
  <c r="B2463" i="3" s="1"/>
  <c r="A2462" i="3"/>
  <c r="B2462" i="3" s="1"/>
  <c r="A2461" i="3"/>
  <c r="B2461" i="3" s="1"/>
  <c r="A2460" i="3"/>
  <c r="B2460" i="3" s="1"/>
  <c r="A2459" i="3"/>
  <c r="B2459" i="3" s="1"/>
  <c r="A2458" i="3"/>
  <c r="B2458" i="3" s="1"/>
  <c r="A2457" i="3"/>
  <c r="B2457" i="3" s="1"/>
  <c r="A2456" i="3"/>
  <c r="B2456" i="3" s="1"/>
  <c r="A2455" i="3"/>
  <c r="B2455" i="3" s="1"/>
  <c r="A2454" i="3"/>
  <c r="B2454" i="3" s="1"/>
  <c r="A2453" i="3"/>
  <c r="B2453" i="3" s="1"/>
  <c r="A2452" i="3"/>
  <c r="B2452" i="3" s="1"/>
  <c r="A2451" i="3"/>
  <c r="B2451" i="3" s="1"/>
  <c r="A2450" i="3"/>
  <c r="B2450" i="3" s="1"/>
  <c r="A2449" i="3"/>
  <c r="B2449" i="3" s="1"/>
  <c r="A2448" i="3"/>
  <c r="B2448" i="3" s="1"/>
  <c r="A2447" i="3"/>
  <c r="B2447" i="3" s="1"/>
  <c r="A2446" i="3"/>
  <c r="B2446" i="3" s="1"/>
  <c r="A2445" i="3"/>
  <c r="B2445" i="3" s="1"/>
  <c r="A2444" i="3"/>
  <c r="B2444" i="3" s="1"/>
  <c r="A2443" i="3"/>
  <c r="B2443" i="3" s="1"/>
  <c r="A2442" i="3"/>
  <c r="B2442" i="3" s="1"/>
  <c r="A2441" i="3"/>
  <c r="B2441" i="3" s="1"/>
  <c r="A2440" i="3"/>
  <c r="B2440" i="3" s="1"/>
  <c r="A2439" i="3"/>
  <c r="B2439" i="3" s="1"/>
  <c r="A2438" i="3"/>
  <c r="B2438" i="3" s="1"/>
  <c r="A2437" i="3"/>
  <c r="B2437" i="3" s="1"/>
  <c r="A2436" i="3"/>
  <c r="B2436" i="3" s="1"/>
  <c r="A2435" i="3"/>
  <c r="B2435" i="3" s="1"/>
  <c r="A2434" i="3"/>
  <c r="B2434" i="3" s="1"/>
  <c r="A2433" i="3"/>
  <c r="B2433" i="3" s="1"/>
  <c r="A2432" i="3"/>
  <c r="B2432" i="3" s="1"/>
  <c r="A2431" i="3"/>
  <c r="B2431" i="3" s="1"/>
  <c r="A2430" i="3"/>
  <c r="B2430" i="3" s="1"/>
  <c r="A2429" i="3"/>
  <c r="B2429" i="3" s="1"/>
  <c r="A2428" i="3"/>
  <c r="B2428" i="3" s="1"/>
  <c r="A2427" i="3"/>
  <c r="B2427" i="3" s="1"/>
  <c r="A2426" i="3"/>
  <c r="B2426" i="3" s="1"/>
  <c r="A2425" i="3"/>
  <c r="B2425" i="3" s="1"/>
  <c r="A2424" i="3"/>
  <c r="B2424" i="3" s="1"/>
  <c r="A2423" i="3"/>
  <c r="B2423" i="3" s="1"/>
  <c r="A2422" i="3"/>
  <c r="B2422" i="3" s="1"/>
  <c r="A2421" i="3"/>
  <c r="B2421" i="3" s="1"/>
  <c r="A2420" i="3"/>
  <c r="B2420" i="3" s="1"/>
  <c r="A2419" i="3"/>
  <c r="B2419" i="3" s="1"/>
  <c r="A2418" i="3"/>
  <c r="B2418" i="3" s="1"/>
  <c r="A2417" i="3"/>
  <c r="B2417" i="3" s="1"/>
  <c r="A2416" i="3"/>
  <c r="B2416" i="3" s="1"/>
  <c r="A2415" i="3"/>
  <c r="B2415" i="3" s="1"/>
  <c r="A2414" i="3"/>
  <c r="B2414" i="3" s="1"/>
  <c r="A2413" i="3"/>
  <c r="B2413" i="3" s="1"/>
  <c r="A2412" i="3"/>
  <c r="B2412" i="3" s="1"/>
  <c r="A2411" i="3"/>
  <c r="B2411" i="3" s="1"/>
  <c r="A2410" i="3"/>
  <c r="B2410" i="3" s="1"/>
  <c r="A2409" i="3"/>
  <c r="B2409" i="3" s="1"/>
  <c r="A2408" i="3"/>
  <c r="B2408" i="3" s="1"/>
  <c r="A2407" i="3"/>
  <c r="B2407" i="3" s="1"/>
  <c r="A2406" i="3"/>
  <c r="B2406" i="3" s="1"/>
  <c r="A2405" i="3"/>
  <c r="B2405" i="3" s="1"/>
  <c r="A2404" i="3"/>
  <c r="B2404" i="3" s="1"/>
  <c r="A2403" i="3"/>
  <c r="B2403" i="3" s="1"/>
  <c r="A2402" i="3"/>
  <c r="B2402" i="3" s="1"/>
  <c r="A2401" i="3"/>
  <c r="B2401" i="3" s="1"/>
  <c r="A2400" i="3"/>
  <c r="B2400" i="3" s="1"/>
  <c r="A2399" i="3"/>
  <c r="B2399" i="3" s="1"/>
  <c r="A2398" i="3"/>
  <c r="B2398" i="3" s="1"/>
  <c r="A2397" i="3"/>
  <c r="B2397" i="3" s="1"/>
  <c r="A2396" i="3"/>
  <c r="B2396" i="3" s="1"/>
  <c r="A2395" i="3"/>
  <c r="B2395" i="3" s="1"/>
  <c r="A2394" i="3"/>
  <c r="B2394" i="3" s="1"/>
  <c r="A2393" i="3"/>
  <c r="B2393" i="3" s="1"/>
  <c r="A2392" i="3"/>
  <c r="B2392" i="3" s="1"/>
  <c r="A2391" i="3"/>
  <c r="B2391" i="3" s="1"/>
  <c r="A2390" i="3"/>
  <c r="B2390" i="3" s="1"/>
  <c r="A2389" i="3"/>
  <c r="B2389" i="3" s="1"/>
  <c r="A2388" i="3"/>
  <c r="B2388" i="3" s="1"/>
  <c r="A2387" i="3"/>
  <c r="B2387" i="3" s="1"/>
  <c r="A2386" i="3"/>
  <c r="B2386" i="3" s="1"/>
  <c r="A2385" i="3"/>
  <c r="B2385" i="3" s="1"/>
  <c r="A2384" i="3"/>
  <c r="B2384" i="3" s="1"/>
  <c r="A2383" i="3"/>
  <c r="B2383" i="3" s="1"/>
  <c r="A2382" i="3"/>
  <c r="B2382" i="3" s="1"/>
  <c r="A2381" i="3"/>
  <c r="B2381" i="3" s="1"/>
  <c r="A2380" i="3"/>
  <c r="B2380" i="3" s="1"/>
  <c r="A2379" i="3"/>
  <c r="B2379" i="3" s="1"/>
  <c r="A2378" i="3"/>
  <c r="B2378" i="3" s="1"/>
  <c r="A2377" i="3"/>
  <c r="B2377" i="3" s="1"/>
  <c r="A2376" i="3"/>
  <c r="B2376" i="3" s="1"/>
  <c r="A2375" i="3"/>
  <c r="B2375" i="3" s="1"/>
  <c r="A2374" i="3"/>
  <c r="B2374" i="3" s="1"/>
  <c r="A2373" i="3"/>
  <c r="B2373" i="3" s="1"/>
  <c r="A2372" i="3"/>
  <c r="B2372" i="3" s="1"/>
  <c r="A2371" i="3"/>
  <c r="B2371" i="3" s="1"/>
  <c r="A2370" i="3"/>
  <c r="B2370" i="3" s="1"/>
  <c r="A2369" i="3"/>
  <c r="B2369" i="3" s="1"/>
  <c r="A2368" i="3"/>
  <c r="B2368" i="3" s="1"/>
  <c r="A2367" i="3"/>
  <c r="B2367" i="3" s="1"/>
  <c r="A2366" i="3"/>
  <c r="B2366" i="3" s="1"/>
  <c r="A2365" i="3"/>
  <c r="B2365" i="3" s="1"/>
  <c r="A2364" i="3"/>
  <c r="B2364" i="3" s="1"/>
  <c r="A2363" i="3"/>
  <c r="B2363" i="3" s="1"/>
  <c r="A2362" i="3"/>
  <c r="B2362" i="3" s="1"/>
  <c r="A2361" i="3"/>
  <c r="B2361" i="3" s="1"/>
  <c r="A2360" i="3"/>
  <c r="B2360" i="3" s="1"/>
  <c r="A2359" i="3"/>
  <c r="B2359" i="3" s="1"/>
  <c r="A2358" i="3"/>
  <c r="B2358" i="3" s="1"/>
  <c r="A2357" i="3"/>
  <c r="B2357" i="3" s="1"/>
  <c r="A2356" i="3"/>
  <c r="B2356" i="3" s="1"/>
  <c r="A2355" i="3"/>
  <c r="B2355" i="3" s="1"/>
  <c r="A2354" i="3"/>
  <c r="B2354" i="3" s="1"/>
  <c r="A2353" i="3"/>
  <c r="B2353" i="3" s="1"/>
  <c r="A2352" i="3"/>
  <c r="B2352" i="3" s="1"/>
  <c r="A2351" i="3"/>
  <c r="B2351" i="3" s="1"/>
  <c r="A2350" i="3"/>
  <c r="B2350" i="3" s="1"/>
  <c r="A2349" i="3"/>
  <c r="B2349" i="3" s="1"/>
  <c r="A2348" i="3"/>
  <c r="B2348" i="3" s="1"/>
  <c r="A2347" i="3"/>
  <c r="B2347" i="3" s="1"/>
  <c r="A2346" i="3"/>
  <c r="B2346" i="3" s="1"/>
  <c r="A2345" i="3"/>
  <c r="B2345" i="3" s="1"/>
  <c r="A2344" i="3"/>
  <c r="B2344" i="3" s="1"/>
  <c r="A2343" i="3"/>
  <c r="B2343" i="3" s="1"/>
  <c r="A2342" i="3"/>
  <c r="B2342" i="3" s="1"/>
  <c r="A2341" i="3"/>
  <c r="B2341" i="3" s="1"/>
  <c r="A2340" i="3"/>
  <c r="B2340" i="3" s="1"/>
  <c r="A2339" i="3"/>
  <c r="B2339" i="3" s="1"/>
  <c r="A2338" i="3"/>
  <c r="B2338" i="3" s="1"/>
  <c r="A2337" i="3"/>
  <c r="B2337" i="3" s="1"/>
  <c r="A2336" i="3"/>
  <c r="B2336" i="3" s="1"/>
  <c r="A2335" i="3"/>
  <c r="B2335" i="3" s="1"/>
  <c r="A2334" i="3"/>
  <c r="B2334" i="3" s="1"/>
  <c r="A2333" i="3"/>
  <c r="B2333" i="3" s="1"/>
  <c r="A2332" i="3"/>
  <c r="B2332" i="3" s="1"/>
  <c r="A2331" i="3"/>
  <c r="B2331" i="3" s="1"/>
  <c r="A2330" i="3"/>
  <c r="B2330" i="3" s="1"/>
  <c r="A2329" i="3"/>
  <c r="B2329" i="3" s="1"/>
  <c r="A2328" i="3"/>
  <c r="B2328" i="3" s="1"/>
  <c r="A2327" i="3"/>
  <c r="B2327" i="3" s="1"/>
  <c r="A2326" i="3"/>
  <c r="B2326" i="3" s="1"/>
  <c r="A2325" i="3"/>
  <c r="B2325" i="3" s="1"/>
  <c r="A2324" i="3"/>
  <c r="B2324" i="3" s="1"/>
  <c r="A2323" i="3"/>
  <c r="B2323" i="3" s="1"/>
  <c r="A2322" i="3"/>
  <c r="B2322" i="3" s="1"/>
  <c r="A2321" i="3"/>
  <c r="B2321" i="3" s="1"/>
  <c r="A2320" i="3"/>
  <c r="B2320" i="3" s="1"/>
  <c r="A2319" i="3"/>
  <c r="B2319" i="3" s="1"/>
  <c r="A2318" i="3"/>
  <c r="B2318" i="3" s="1"/>
  <c r="A2317" i="3"/>
  <c r="B2317" i="3" s="1"/>
  <c r="A2316" i="3"/>
  <c r="B2316" i="3" s="1"/>
  <c r="A2315" i="3"/>
  <c r="B2315" i="3" s="1"/>
  <c r="A2314" i="3"/>
  <c r="B2314" i="3" s="1"/>
  <c r="A2313" i="3"/>
  <c r="B2313" i="3" s="1"/>
  <c r="A2312" i="3"/>
  <c r="B2312" i="3" s="1"/>
  <c r="A2311" i="3"/>
  <c r="B2311" i="3" s="1"/>
  <c r="A2310" i="3"/>
  <c r="B2310" i="3" s="1"/>
  <c r="A2309" i="3"/>
  <c r="B2309" i="3" s="1"/>
  <c r="A2308" i="3"/>
  <c r="B2308" i="3" s="1"/>
  <c r="A2307" i="3"/>
  <c r="B2307" i="3" s="1"/>
  <c r="A2306" i="3"/>
  <c r="B2306" i="3" s="1"/>
  <c r="A2305" i="3"/>
  <c r="B2305" i="3" s="1"/>
  <c r="A2304" i="3"/>
  <c r="B2304" i="3" s="1"/>
  <c r="A2303" i="3"/>
  <c r="B2303" i="3" s="1"/>
  <c r="A2302" i="3"/>
  <c r="B2302" i="3" s="1"/>
  <c r="A2301" i="3"/>
  <c r="B2301" i="3" s="1"/>
  <c r="A2300" i="3"/>
  <c r="B2300" i="3" s="1"/>
  <c r="A2299" i="3"/>
  <c r="B2299" i="3" s="1"/>
  <c r="A2298" i="3"/>
  <c r="B2298" i="3" s="1"/>
  <c r="A2297" i="3"/>
  <c r="B2297" i="3" s="1"/>
  <c r="A2296" i="3"/>
  <c r="B2296" i="3" s="1"/>
  <c r="A2295" i="3"/>
  <c r="B2295" i="3" s="1"/>
  <c r="A2294" i="3"/>
  <c r="B2294" i="3" s="1"/>
  <c r="A2293" i="3"/>
  <c r="B2293" i="3" s="1"/>
  <c r="A2292" i="3"/>
  <c r="B2292" i="3" s="1"/>
  <c r="A2291" i="3"/>
  <c r="B2291" i="3" s="1"/>
  <c r="A2290" i="3"/>
  <c r="B2290" i="3" s="1"/>
  <c r="A2289" i="3"/>
  <c r="B2289" i="3" s="1"/>
  <c r="A2288" i="3"/>
  <c r="B2288" i="3" s="1"/>
  <c r="A2287" i="3"/>
  <c r="B2287" i="3" s="1"/>
  <c r="A2286" i="3"/>
  <c r="B2286" i="3" s="1"/>
  <c r="A2285" i="3"/>
  <c r="B2285" i="3" s="1"/>
  <c r="A2284" i="3"/>
  <c r="B2284" i="3" s="1"/>
  <c r="A2283" i="3"/>
  <c r="B2283" i="3" s="1"/>
  <c r="A2282" i="3"/>
  <c r="B2282" i="3" s="1"/>
  <c r="A2281" i="3"/>
  <c r="B2281" i="3" s="1"/>
  <c r="A2280" i="3"/>
  <c r="B2280" i="3" s="1"/>
  <c r="A2279" i="3"/>
  <c r="B2279" i="3" s="1"/>
  <c r="A2278" i="3"/>
  <c r="B2278" i="3" s="1"/>
  <c r="A2277" i="3"/>
  <c r="B2277" i="3" s="1"/>
  <c r="A2276" i="3"/>
  <c r="B2276" i="3" s="1"/>
  <c r="A2275" i="3"/>
  <c r="B2275" i="3" s="1"/>
  <c r="A2274" i="3"/>
  <c r="B2274" i="3" s="1"/>
  <c r="A2273" i="3"/>
  <c r="B2273" i="3" s="1"/>
  <c r="A2272" i="3"/>
  <c r="B2272" i="3" s="1"/>
  <c r="A2271" i="3"/>
  <c r="B2271" i="3" s="1"/>
  <c r="A2270" i="3"/>
  <c r="B2270" i="3" s="1"/>
  <c r="A2269" i="3"/>
  <c r="B2269" i="3" s="1"/>
  <c r="A2268" i="3"/>
  <c r="B2268" i="3" s="1"/>
  <c r="A2267" i="3"/>
  <c r="B2267" i="3" s="1"/>
  <c r="A2266" i="3"/>
  <c r="B2266" i="3" s="1"/>
  <c r="A2265" i="3"/>
  <c r="B2265" i="3" s="1"/>
  <c r="A2264" i="3"/>
  <c r="B2264" i="3" s="1"/>
  <c r="A2263" i="3"/>
  <c r="B2263" i="3" s="1"/>
  <c r="A2262" i="3"/>
  <c r="B2262" i="3" s="1"/>
  <c r="A2261" i="3"/>
  <c r="B2261" i="3" s="1"/>
  <c r="A2260" i="3"/>
  <c r="B2260" i="3" s="1"/>
  <c r="A2259" i="3"/>
  <c r="B2259" i="3" s="1"/>
  <c r="A2258" i="3"/>
  <c r="B2258" i="3" s="1"/>
  <c r="A2257" i="3"/>
  <c r="B2257" i="3" s="1"/>
  <c r="A2256" i="3"/>
  <c r="B2256" i="3" s="1"/>
  <c r="A2255" i="3"/>
  <c r="B2255" i="3" s="1"/>
  <c r="A2254" i="3"/>
  <c r="B2254" i="3" s="1"/>
  <c r="A2253" i="3"/>
  <c r="B2253" i="3" s="1"/>
  <c r="A2252" i="3"/>
  <c r="B2252" i="3" s="1"/>
  <c r="A2251" i="3"/>
  <c r="B2251" i="3" s="1"/>
  <c r="A2250" i="3"/>
  <c r="B2250" i="3" s="1"/>
  <c r="A2249" i="3"/>
  <c r="B2249" i="3" s="1"/>
  <c r="A2248" i="3"/>
  <c r="B2248" i="3" s="1"/>
  <c r="A2247" i="3"/>
  <c r="B2247" i="3" s="1"/>
  <c r="A2246" i="3"/>
  <c r="B2246" i="3" s="1"/>
  <c r="A2245" i="3"/>
  <c r="B2245" i="3" s="1"/>
  <c r="A2244" i="3"/>
  <c r="B2244" i="3" s="1"/>
  <c r="A2243" i="3"/>
  <c r="B2243" i="3" s="1"/>
  <c r="A2242" i="3"/>
  <c r="B2242" i="3" s="1"/>
  <c r="A2241" i="3"/>
  <c r="B2241" i="3" s="1"/>
  <c r="A2240" i="3"/>
  <c r="B2240" i="3" s="1"/>
  <c r="A2239" i="3"/>
  <c r="B2239" i="3" s="1"/>
  <c r="A2238" i="3"/>
  <c r="B2238" i="3" s="1"/>
  <c r="A2237" i="3"/>
  <c r="B2237" i="3" s="1"/>
  <c r="A2236" i="3"/>
  <c r="B2236" i="3" s="1"/>
  <c r="A2235" i="3"/>
  <c r="B2235" i="3" s="1"/>
  <c r="A2234" i="3"/>
  <c r="B2234" i="3" s="1"/>
  <c r="A2233" i="3"/>
  <c r="B2233" i="3" s="1"/>
  <c r="A2232" i="3"/>
  <c r="B2232" i="3" s="1"/>
  <c r="A2231" i="3"/>
  <c r="B2231" i="3" s="1"/>
  <c r="A2230" i="3"/>
  <c r="B2230" i="3" s="1"/>
  <c r="A2229" i="3"/>
  <c r="B2229" i="3" s="1"/>
  <c r="A2228" i="3"/>
  <c r="B2228" i="3" s="1"/>
  <c r="A2227" i="3"/>
  <c r="B2227" i="3" s="1"/>
  <c r="A2226" i="3"/>
  <c r="B2226" i="3" s="1"/>
  <c r="A2225" i="3"/>
  <c r="B2225" i="3" s="1"/>
  <c r="A2224" i="3"/>
  <c r="B2224" i="3" s="1"/>
  <c r="A2223" i="3"/>
  <c r="B2223" i="3" s="1"/>
  <c r="A2222" i="3"/>
  <c r="B2222" i="3" s="1"/>
  <c r="A2221" i="3"/>
  <c r="B2221" i="3" s="1"/>
  <c r="A2220" i="3"/>
  <c r="B2220" i="3" s="1"/>
  <c r="A2219" i="3"/>
  <c r="B2219" i="3" s="1"/>
  <c r="A2218" i="3"/>
  <c r="B2218" i="3" s="1"/>
  <c r="A2217" i="3"/>
  <c r="B2217" i="3" s="1"/>
  <c r="A2216" i="3"/>
  <c r="B2216" i="3" s="1"/>
  <c r="A2215" i="3"/>
  <c r="B2215" i="3" s="1"/>
  <c r="A2214" i="3"/>
  <c r="B2214" i="3" s="1"/>
  <c r="A2213" i="3"/>
  <c r="B2213" i="3" s="1"/>
  <c r="A2212" i="3"/>
  <c r="B2212" i="3" s="1"/>
  <c r="A2211" i="3"/>
  <c r="B2211" i="3" s="1"/>
  <c r="A2210" i="3"/>
  <c r="B2210" i="3" s="1"/>
  <c r="A2209" i="3"/>
  <c r="B2209" i="3" s="1"/>
  <c r="A2208" i="3"/>
  <c r="B2208" i="3" s="1"/>
  <c r="A2207" i="3"/>
  <c r="B2207" i="3" s="1"/>
  <c r="A2206" i="3"/>
  <c r="B2206" i="3" s="1"/>
  <c r="A2205" i="3"/>
  <c r="B2205" i="3" s="1"/>
  <c r="A2204" i="3"/>
  <c r="B2204" i="3" s="1"/>
  <c r="A2203" i="3"/>
  <c r="B2203" i="3" s="1"/>
  <c r="A2202" i="3"/>
  <c r="B2202" i="3" s="1"/>
  <c r="A2201" i="3"/>
  <c r="B2201" i="3" s="1"/>
  <c r="A2200" i="3"/>
  <c r="B2200" i="3" s="1"/>
  <c r="A2199" i="3"/>
  <c r="B2199" i="3" s="1"/>
  <c r="A2198" i="3"/>
  <c r="B2198" i="3" s="1"/>
  <c r="A2197" i="3"/>
  <c r="B2197" i="3" s="1"/>
  <c r="A2196" i="3"/>
  <c r="B2196" i="3" s="1"/>
  <c r="A2195" i="3"/>
  <c r="B2195" i="3" s="1"/>
  <c r="A2194" i="3"/>
  <c r="B2194" i="3" s="1"/>
  <c r="A2193" i="3"/>
  <c r="B2193" i="3" s="1"/>
  <c r="A2192" i="3"/>
  <c r="B2192" i="3" s="1"/>
  <c r="A2191" i="3"/>
  <c r="B2191" i="3" s="1"/>
  <c r="A2190" i="3"/>
  <c r="B2190" i="3" s="1"/>
  <c r="A2189" i="3"/>
  <c r="B2189" i="3" s="1"/>
  <c r="A2188" i="3"/>
  <c r="B2188" i="3" s="1"/>
  <c r="A2187" i="3"/>
  <c r="B2187" i="3" s="1"/>
  <c r="A2186" i="3"/>
  <c r="B2186" i="3" s="1"/>
  <c r="A2185" i="3"/>
  <c r="B2185" i="3" s="1"/>
  <c r="A2184" i="3"/>
  <c r="B2184" i="3" s="1"/>
  <c r="A2183" i="3"/>
  <c r="B2183" i="3" s="1"/>
  <c r="A2182" i="3"/>
  <c r="B2182" i="3" s="1"/>
  <c r="A2181" i="3"/>
  <c r="B2181" i="3" s="1"/>
  <c r="A2180" i="3"/>
  <c r="B2180" i="3" s="1"/>
  <c r="A2179" i="3"/>
  <c r="B2179" i="3" s="1"/>
  <c r="A2178" i="3"/>
  <c r="B2178" i="3" s="1"/>
  <c r="A2177" i="3"/>
  <c r="B2177" i="3" s="1"/>
  <c r="A2176" i="3"/>
  <c r="B2176" i="3" s="1"/>
  <c r="A2175" i="3"/>
  <c r="B2175" i="3" s="1"/>
  <c r="A2174" i="3"/>
  <c r="B2174" i="3" s="1"/>
  <c r="A2173" i="3"/>
  <c r="B2173" i="3" s="1"/>
  <c r="A2172" i="3"/>
  <c r="B2172" i="3" s="1"/>
  <c r="A2171" i="3"/>
  <c r="B2171" i="3" s="1"/>
  <c r="A2170" i="3"/>
  <c r="B2170" i="3" s="1"/>
  <c r="A2169" i="3"/>
  <c r="B2169" i="3" s="1"/>
  <c r="A2168" i="3"/>
  <c r="B2168" i="3" s="1"/>
  <c r="A2167" i="3"/>
  <c r="B2167" i="3" s="1"/>
  <c r="A2166" i="3"/>
  <c r="B2166" i="3" s="1"/>
  <c r="A2165" i="3"/>
  <c r="B2165" i="3" s="1"/>
  <c r="A2164" i="3"/>
  <c r="B2164" i="3" s="1"/>
  <c r="A2163" i="3"/>
  <c r="B2163" i="3" s="1"/>
  <c r="A2162" i="3"/>
  <c r="B2162" i="3" s="1"/>
  <c r="A2161" i="3"/>
  <c r="B2161" i="3" s="1"/>
  <c r="A2160" i="3"/>
  <c r="B2160" i="3" s="1"/>
  <c r="A2159" i="3"/>
  <c r="B2159" i="3" s="1"/>
  <c r="A2158" i="3"/>
  <c r="B2158" i="3" s="1"/>
  <c r="A2157" i="3"/>
  <c r="B2157" i="3" s="1"/>
  <c r="A2156" i="3"/>
  <c r="B2156" i="3" s="1"/>
  <c r="A2155" i="3"/>
  <c r="B2155" i="3" s="1"/>
  <c r="A2154" i="3"/>
  <c r="B2154" i="3" s="1"/>
  <c r="A2153" i="3"/>
  <c r="B2153" i="3" s="1"/>
  <c r="A2152" i="3"/>
  <c r="B2152" i="3" s="1"/>
  <c r="A2151" i="3"/>
  <c r="B2151" i="3" s="1"/>
  <c r="A2150" i="3"/>
  <c r="B2150" i="3" s="1"/>
  <c r="A2149" i="3"/>
  <c r="B2149" i="3" s="1"/>
  <c r="A2148" i="3"/>
  <c r="B2148" i="3" s="1"/>
  <c r="A2147" i="3"/>
  <c r="B2147" i="3" s="1"/>
  <c r="A2146" i="3"/>
  <c r="B2146" i="3" s="1"/>
  <c r="A2145" i="3"/>
  <c r="B2145" i="3" s="1"/>
  <c r="A2144" i="3"/>
  <c r="B2144" i="3" s="1"/>
  <c r="A2143" i="3"/>
  <c r="B2143" i="3" s="1"/>
  <c r="A2142" i="3"/>
  <c r="B2142" i="3" s="1"/>
  <c r="A2141" i="3"/>
  <c r="B2141" i="3" s="1"/>
  <c r="A2140" i="3"/>
  <c r="B2140" i="3" s="1"/>
  <c r="A2139" i="3"/>
  <c r="B2139" i="3" s="1"/>
  <c r="A2138" i="3"/>
  <c r="B2138" i="3" s="1"/>
  <c r="A2137" i="3"/>
  <c r="B2137" i="3" s="1"/>
  <c r="A2136" i="3"/>
  <c r="B2136" i="3" s="1"/>
  <c r="A2135" i="3"/>
  <c r="B2135" i="3" s="1"/>
  <c r="A2134" i="3"/>
  <c r="B2134" i="3" s="1"/>
  <c r="A2133" i="3"/>
  <c r="B2133" i="3" s="1"/>
  <c r="A2132" i="3"/>
  <c r="B2132" i="3" s="1"/>
  <c r="A2131" i="3"/>
  <c r="B2131" i="3" s="1"/>
  <c r="A2130" i="3"/>
  <c r="B2130" i="3" s="1"/>
  <c r="A2129" i="3"/>
  <c r="B2129" i="3" s="1"/>
  <c r="A2128" i="3"/>
  <c r="B2128" i="3" s="1"/>
  <c r="A2127" i="3"/>
  <c r="B2127" i="3" s="1"/>
  <c r="A2126" i="3"/>
  <c r="B2126" i="3" s="1"/>
  <c r="A2125" i="3"/>
  <c r="B2125" i="3" s="1"/>
  <c r="A2124" i="3"/>
  <c r="B2124" i="3" s="1"/>
  <c r="A2123" i="3"/>
  <c r="B2123" i="3" s="1"/>
  <c r="A2122" i="3"/>
  <c r="B2122" i="3" s="1"/>
  <c r="A2121" i="3"/>
  <c r="B2121" i="3" s="1"/>
  <c r="A2120" i="3"/>
  <c r="B2120" i="3" s="1"/>
  <c r="A2119" i="3"/>
  <c r="B2119" i="3" s="1"/>
  <c r="A2118" i="3"/>
  <c r="B2118" i="3" s="1"/>
  <c r="A2117" i="3"/>
  <c r="B2117" i="3" s="1"/>
  <c r="A2116" i="3"/>
  <c r="B2116" i="3" s="1"/>
  <c r="A2115" i="3"/>
  <c r="B2115" i="3" s="1"/>
  <c r="A2114" i="3"/>
  <c r="B2114" i="3" s="1"/>
  <c r="A2113" i="3"/>
  <c r="B2113" i="3" s="1"/>
  <c r="A2112" i="3"/>
  <c r="B2112" i="3" s="1"/>
  <c r="A2111" i="3"/>
  <c r="B2111" i="3" s="1"/>
  <c r="A2110" i="3"/>
  <c r="B2110" i="3" s="1"/>
  <c r="A2109" i="3"/>
  <c r="B2109" i="3" s="1"/>
  <c r="A2108" i="3"/>
  <c r="B2108" i="3" s="1"/>
  <c r="A2107" i="3"/>
  <c r="B2107" i="3" s="1"/>
  <c r="A2106" i="3"/>
  <c r="B2106" i="3" s="1"/>
  <c r="A2105" i="3"/>
  <c r="B2105" i="3" s="1"/>
  <c r="A2104" i="3"/>
  <c r="B2104" i="3" s="1"/>
  <c r="A2103" i="3"/>
  <c r="B2103" i="3" s="1"/>
  <c r="A2102" i="3"/>
  <c r="B2102" i="3" s="1"/>
  <c r="A2101" i="3"/>
  <c r="B2101" i="3" s="1"/>
  <c r="A2100" i="3"/>
  <c r="B2100" i="3" s="1"/>
  <c r="A2099" i="3"/>
  <c r="B2099" i="3" s="1"/>
  <c r="A2098" i="3"/>
  <c r="B2098" i="3" s="1"/>
  <c r="A2097" i="3"/>
  <c r="B2097" i="3" s="1"/>
  <c r="A2096" i="3"/>
  <c r="B2096" i="3" s="1"/>
  <c r="A2095" i="3"/>
  <c r="B2095" i="3" s="1"/>
  <c r="A2094" i="3"/>
  <c r="B2094" i="3" s="1"/>
  <c r="A2093" i="3"/>
  <c r="B2093" i="3" s="1"/>
  <c r="A2092" i="3"/>
  <c r="B2092" i="3" s="1"/>
  <c r="A2091" i="3"/>
  <c r="B2091" i="3" s="1"/>
  <c r="A2090" i="3"/>
  <c r="B2090" i="3" s="1"/>
  <c r="A2089" i="3"/>
  <c r="B2089" i="3" s="1"/>
  <c r="A2088" i="3"/>
  <c r="B2088" i="3" s="1"/>
  <c r="A2087" i="3"/>
  <c r="B2087" i="3" s="1"/>
  <c r="A2086" i="3"/>
  <c r="B2086" i="3" s="1"/>
  <c r="A2085" i="3"/>
  <c r="B2085" i="3" s="1"/>
  <c r="A2084" i="3"/>
  <c r="B2084" i="3" s="1"/>
  <c r="A2083" i="3"/>
  <c r="B2083" i="3" s="1"/>
  <c r="A2082" i="3"/>
  <c r="B2082" i="3" s="1"/>
  <c r="A2081" i="3"/>
  <c r="B2081" i="3" s="1"/>
  <c r="A2080" i="3"/>
  <c r="B2080" i="3" s="1"/>
  <c r="A2079" i="3"/>
  <c r="B2079" i="3" s="1"/>
  <c r="A2078" i="3"/>
  <c r="B2078" i="3" s="1"/>
  <c r="A2077" i="3"/>
  <c r="B2077" i="3" s="1"/>
  <c r="A2076" i="3"/>
  <c r="B2076" i="3" s="1"/>
  <c r="A2075" i="3"/>
  <c r="B2075" i="3" s="1"/>
  <c r="A2074" i="3"/>
  <c r="B2074" i="3" s="1"/>
  <c r="A2073" i="3"/>
  <c r="B2073" i="3" s="1"/>
  <c r="A2072" i="3"/>
  <c r="B2072" i="3" s="1"/>
  <c r="A2071" i="3"/>
  <c r="B2071" i="3" s="1"/>
  <c r="A2070" i="3"/>
  <c r="B2070" i="3" s="1"/>
  <c r="A2069" i="3"/>
  <c r="B2069" i="3" s="1"/>
  <c r="A2068" i="3"/>
  <c r="B2068" i="3" s="1"/>
  <c r="A2067" i="3"/>
  <c r="B2067" i="3" s="1"/>
  <c r="A2066" i="3"/>
  <c r="B2066" i="3" s="1"/>
  <c r="A2065" i="3"/>
  <c r="B2065" i="3" s="1"/>
  <c r="A2064" i="3"/>
  <c r="B2064" i="3" s="1"/>
  <c r="A2063" i="3"/>
  <c r="B2063" i="3" s="1"/>
  <c r="A2062" i="3"/>
  <c r="B2062" i="3" s="1"/>
  <c r="A2061" i="3"/>
  <c r="B2061" i="3" s="1"/>
  <c r="A2060" i="3"/>
  <c r="B2060" i="3" s="1"/>
  <c r="A2059" i="3"/>
  <c r="B2059" i="3" s="1"/>
  <c r="A2058" i="3"/>
  <c r="B2058" i="3" s="1"/>
  <c r="A2057" i="3"/>
  <c r="B2057" i="3" s="1"/>
  <c r="A2056" i="3"/>
  <c r="B2056" i="3" s="1"/>
  <c r="A2055" i="3"/>
  <c r="B2055" i="3" s="1"/>
  <c r="A2054" i="3"/>
  <c r="B2054" i="3" s="1"/>
  <c r="A2053" i="3"/>
  <c r="B2053" i="3" s="1"/>
  <c r="A2052" i="3"/>
  <c r="B2052" i="3" s="1"/>
  <c r="A2051" i="3"/>
  <c r="B2051" i="3" s="1"/>
  <c r="A2050" i="3"/>
  <c r="B2050" i="3" s="1"/>
  <c r="A2049" i="3"/>
  <c r="B2049" i="3" s="1"/>
  <c r="A2048" i="3"/>
  <c r="B2048" i="3" s="1"/>
  <c r="A2047" i="3"/>
  <c r="B2047" i="3" s="1"/>
  <c r="A2046" i="3"/>
  <c r="B2046" i="3" s="1"/>
  <c r="A2045" i="3"/>
  <c r="B2045" i="3" s="1"/>
  <c r="A2044" i="3"/>
  <c r="B2044" i="3" s="1"/>
  <c r="A2043" i="3"/>
  <c r="B2043" i="3" s="1"/>
  <c r="A2042" i="3"/>
  <c r="B2042" i="3" s="1"/>
  <c r="A2041" i="3"/>
  <c r="B2041" i="3" s="1"/>
  <c r="A2040" i="3"/>
  <c r="B2040" i="3" s="1"/>
  <c r="A2039" i="3"/>
  <c r="B2039" i="3" s="1"/>
  <c r="A2038" i="3"/>
  <c r="B2038" i="3" s="1"/>
  <c r="A2037" i="3"/>
  <c r="B2037" i="3" s="1"/>
  <c r="A2036" i="3"/>
  <c r="B2036" i="3" s="1"/>
  <c r="A2035" i="3"/>
  <c r="B2035" i="3" s="1"/>
  <c r="A2034" i="3"/>
  <c r="B2034" i="3" s="1"/>
  <c r="A2033" i="3"/>
  <c r="B2033" i="3" s="1"/>
  <c r="A2032" i="3"/>
  <c r="B2032" i="3" s="1"/>
  <c r="A2031" i="3"/>
  <c r="B2031" i="3" s="1"/>
  <c r="A2030" i="3"/>
  <c r="B2030" i="3" s="1"/>
  <c r="A2029" i="3"/>
  <c r="B2029" i="3" s="1"/>
  <c r="A2028" i="3"/>
  <c r="B2028" i="3" s="1"/>
  <c r="A2027" i="3"/>
  <c r="B2027" i="3" s="1"/>
  <c r="A2026" i="3"/>
  <c r="B2026" i="3" s="1"/>
  <c r="A2025" i="3"/>
  <c r="B2025" i="3" s="1"/>
  <c r="A2024" i="3"/>
  <c r="B2024" i="3" s="1"/>
  <c r="A2023" i="3"/>
  <c r="B2023" i="3" s="1"/>
  <c r="A2022" i="3"/>
  <c r="B2022" i="3" s="1"/>
  <c r="A2021" i="3"/>
  <c r="B2021" i="3" s="1"/>
  <c r="A2020" i="3"/>
  <c r="B2020" i="3" s="1"/>
  <c r="A2019" i="3"/>
  <c r="B2019" i="3" s="1"/>
  <c r="A2018" i="3"/>
  <c r="B2018" i="3" s="1"/>
  <c r="A2017" i="3"/>
  <c r="B2017" i="3" s="1"/>
  <c r="A2016" i="3"/>
  <c r="B2016" i="3" s="1"/>
  <c r="A2015" i="3"/>
  <c r="B2015" i="3" s="1"/>
  <c r="A2014" i="3"/>
  <c r="B2014" i="3" s="1"/>
  <c r="A2013" i="3"/>
  <c r="B2013" i="3" s="1"/>
  <c r="A2012" i="3"/>
  <c r="B2012" i="3" s="1"/>
  <c r="A2011" i="3"/>
  <c r="B2011" i="3" s="1"/>
  <c r="A2010" i="3"/>
  <c r="B2010" i="3" s="1"/>
  <c r="A2009" i="3"/>
  <c r="B2009" i="3" s="1"/>
  <c r="A2008" i="3"/>
  <c r="B2008" i="3" s="1"/>
  <c r="A2007" i="3"/>
  <c r="B2007" i="3" s="1"/>
  <c r="A2006" i="3"/>
  <c r="B2006" i="3" s="1"/>
  <c r="A2005" i="3"/>
  <c r="B2005" i="3" s="1"/>
  <c r="A2004" i="3"/>
  <c r="B2004" i="3" s="1"/>
  <c r="A2003" i="3"/>
  <c r="B2003" i="3" s="1"/>
  <c r="A2002" i="3"/>
  <c r="B2002" i="3" s="1"/>
  <c r="A2001" i="3"/>
  <c r="B2001" i="3" s="1"/>
  <c r="A2000" i="3"/>
  <c r="B2000" i="3" s="1"/>
  <c r="A1999" i="3"/>
  <c r="B1999" i="3" s="1"/>
  <c r="A1998" i="3"/>
  <c r="B1998" i="3" s="1"/>
  <c r="A1997" i="3"/>
  <c r="B1997" i="3" s="1"/>
  <c r="A1996" i="3"/>
  <c r="B1996" i="3" s="1"/>
  <c r="A1995" i="3"/>
  <c r="B1995" i="3" s="1"/>
  <c r="A1994" i="3"/>
  <c r="B1994" i="3" s="1"/>
  <c r="A1993" i="3"/>
  <c r="B1993" i="3" s="1"/>
  <c r="A1992" i="3"/>
  <c r="B1992" i="3" s="1"/>
  <c r="A1991" i="3"/>
  <c r="B1991" i="3" s="1"/>
  <c r="A1990" i="3"/>
  <c r="B1990" i="3" s="1"/>
  <c r="A1989" i="3"/>
  <c r="B1989" i="3" s="1"/>
  <c r="A1988" i="3"/>
  <c r="B1988" i="3" s="1"/>
  <c r="A1987" i="3"/>
  <c r="B1987" i="3" s="1"/>
  <c r="A1986" i="3"/>
  <c r="B1986" i="3" s="1"/>
  <c r="A1985" i="3"/>
  <c r="B1985" i="3" s="1"/>
  <c r="A1984" i="3"/>
  <c r="B1984" i="3" s="1"/>
  <c r="A1983" i="3"/>
  <c r="B1983" i="3" s="1"/>
  <c r="A1982" i="3"/>
  <c r="B1982" i="3" s="1"/>
  <c r="A1981" i="3"/>
  <c r="B1981" i="3" s="1"/>
  <c r="A1980" i="3"/>
  <c r="B1980" i="3" s="1"/>
  <c r="A1979" i="3"/>
  <c r="B1979" i="3" s="1"/>
  <c r="A1978" i="3"/>
  <c r="B1978" i="3" s="1"/>
  <c r="A1977" i="3"/>
  <c r="B1977" i="3" s="1"/>
  <c r="A1976" i="3"/>
  <c r="B1976" i="3" s="1"/>
  <c r="A1975" i="3"/>
  <c r="B1975" i="3" s="1"/>
  <c r="A1974" i="3"/>
  <c r="B1974" i="3" s="1"/>
  <c r="A1973" i="3"/>
  <c r="B1973" i="3" s="1"/>
  <c r="A1972" i="3"/>
  <c r="B1972" i="3" s="1"/>
  <c r="A1971" i="3"/>
  <c r="B1971" i="3" s="1"/>
  <c r="A1970" i="3"/>
  <c r="B1970" i="3" s="1"/>
  <c r="B1969" i="3"/>
  <c r="A1969" i="3"/>
  <c r="A1968" i="3"/>
  <c r="B1968" i="3" s="1"/>
  <c r="A1967" i="3"/>
  <c r="B1967" i="3" s="1"/>
  <c r="A1966" i="3"/>
  <c r="B1966" i="3" s="1"/>
  <c r="A1965" i="3"/>
  <c r="B1965" i="3" s="1"/>
  <c r="A1964" i="3"/>
  <c r="B1964" i="3" s="1"/>
  <c r="A1963" i="3"/>
  <c r="B1963" i="3" s="1"/>
  <c r="A1962" i="3"/>
  <c r="B1962" i="3" s="1"/>
  <c r="A1961" i="3"/>
  <c r="B1961" i="3" s="1"/>
  <c r="A1960" i="3"/>
  <c r="B1960" i="3" s="1"/>
  <c r="A1959" i="3"/>
  <c r="B1959" i="3" s="1"/>
  <c r="A1958" i="3"/>
  <c r="B1958" i="3" s="1"/>
  <c r="A1957" i="3"/>
  <c r="B1957" i="3" s="1"/>
  <c r="A1956" i="3"/>
  <c r="B1956" i="3" s="1"/>
  <c r="A1955" i="3"/>
  <c r="B1955" i="3" s="1"/>
  <c r="A1954" i="3"/>
  <c r="B1954" i="3" s="1"/>
  <c r="A1953" i="3"/>
  <c r="B1953" i="3" s="1"/>
  <c r="A1952" i="3"/>
  <c r="B1952" i="3" s="1"/>
  <c r="A1951" i="3"/>
  <c r="B1951" i="3" s="1"/>
  <c r="A1950" i="3"/>
  <c r="B1950" i="3" s="1"/>
  <c r="A1949" i="3"/>
  <c r="B1949" i="3" s="1"/>
  <c r="A1948" i="3"/>
  <c r="B1948" i="3" s="1"/>
  <c r="A1947" i="3"/>
  <c r="B1947" i="3" s="1"/>
  <c r="A1946" i="3"/>
  <c r="B1946" i="3" s="1"/>
  <c r="A1945" i="3"/>
  <c r="B1945" i="3" s="1"/>
  <c r="A1944" i="3"/>
  <c r="B1944" i="3" s="1"/>
  <c r="A1943" i="3"/>
  <c r="B1943" i="3" s="1"/>
  <c r="A1942" i="3"/>
  <c r="B1942" i="3" s="1"/>
  <c r="A1941" i="3"/>
  <c r="B1941" i="3" s="1"/>
  <c r="A1940" i="3"/>
  <c r="B1940" i="3" s="1"/>
  <c r="A1939" i="3"/>
  <c r="B1939" i="3" s="1"/>
  <c r="A1938" i="3"/>
  <c r="B1938" i="3" s="1"/>
  <c r="B1937" i="3"/>
  <c r="A1937" i="3"/>
  <c r="A1936" i="3"/>
  <c r="B1936" i="3" s="1"/>
  <c r="A1935" i="3"/>
  <c r="B1935" i="3" s="1"/>
  <c r="A1934" i="3"/>
  <c r="B1934" i="3" s="1"/>
  <c r="A1933" i="3"/>
  <c r="B1933" i="3" s="1"/>
  <c r="A1932" i="3"/>
  <c r="B1932" i="3" s="1"/>
  <c r="A1931" i="3"/>
  <c r="B1931" i="3" s="1"/>
  <c r="A1930" i="3"/>
  <c r="B1930" i="3" s="1"/>
  <c r="B1929" i="3"/>
  <c r="A1929" i="3"/>
  <c r="A1928" i="3"/>
  <c r="B1928" i="3" s="1"/>
  <c r="A1927" i="3"/>
  <c r="B1927" i="3" s="1"/>
  <c r="A1926" i="3"/>
  <c r="B1926" i="3" s="1"/>
  <c r="B1925" i="3"/>
  <c r="A1925" i="3"/>
  <c r="A1924" i="3"/>
  <c r="B1924" i="3" s="1"/>
  <c r="A1923" i="3"/>
  <c r="B1923" i="3" s="1"/>
  <c r="A1922" i="3"/>
  <c r="B1922" i="3" s="1"/>
  <c r="A1921" i="3"/>
  <c r="B1921" i="3" s="1"/>
  <c r="A1920" i="3"/>
  <c r="B1920" i="3" s="1"/>
  <c r="A1919" i="3"/>
  <c r="B1919" i="3" s="1"/>
  <c r="A1918" i="3"/>
  <c r="B1918" i="3" s="1"/>
  <c r="A1917" i="3"/>
  <c r="B1917" i="3" s="1"/>
  <c r="A1916" i="3"/>
  <c r="B1916" i="3" s="1"/>
  <c r="A1915" i="3"/>
  <c r="B1915" i="3" s="1"/>
  <c r="A1914" i="3"/>
  <c r="B1914" i="3" s="1"/>
  <c r="A1913" i="3"/>
  <c r="B1913" i="3" s="1"/>
  <c r="A1912" i="3"/>
  <c r="B1912" i="3" s="1"/>
  <c r="A1911" i="3"/>
  <c r="B1911" i="3" s="1"/>
  <c r="A1910" i="3"/>
  <c r="B1910" i="3" s="1"/>
  <c r="A1909" i="3"/>
  <c r="B1909" i="3" s="1"/>
  <c r="A1908" i="3"/>
  <c r="B1908" i="3" s="1"/>
  <c r="A1907" i="3"/>
  <c r="B1907" i="3" s="1"/>
  <c r="A1906" i="3"/>
  <c r="B1906" i="3" s="1"/>
  <c r="B1905" i="3"/>
  <c r="A1905" i="3"/>
  <c r="A1904" i="3"/>
  <c r="B1904" i="3" s="1"/>
  <c r="A1903" i="3"/>
  <c r="B1903" i="3" s="1"/>
  <c r="A1902" i="3"/>
  <c r="B1902" i="3" s="1"/>
  <c r="A1901" i="3"/>
  <c r="B1901" i="3" s="1"/>
  <c r="A1900" i="3"/>
  <c r="B1900" i="3" s="1"/>
  <c r="A1899" i="3"/>
  <c r="B1899" i="3" s="1"/>
  <c r="A1898" i="3"/>
  <c r="B1898" i="3" s="1"/>
  <c r="A1897" i="3"/>
  <c r="B1897" i="3" s="1"/>
  <c r="A1896" i="3"/>
  <c r="B1896" i="3" s="1"/>
  <c r="A1895" i="3"/>
  <c r="B1895" i="3" s="1"/>
  <c r="A1894" i="3"/>
  <c r="B1894" i="3" s="1"/>
  <c r="A1893" i="3"/>
  <c r="B1893" i="3" s="1"/>
  <c r="A1892" i="3"/>
  <c r="B1892" i="3" s="1"/>
  <c r="A1891" i="3"/>
  <c r="B1891" i="3" s="1"/>
  <c r="A1890" i="3"/>
  <c r="B1890" i="3" s="1"/>
  <c r="A1889" i="3"/>
  <c r="B1889" i="3" s="1"/>
  <c r="A1888" i="3"/>
  <c r="B1888" i="3" s="1"/>
  <c r="A1887" i="3"/>
  <c r="B1887" i="3" s="1"/>
  <c r="A1886" i="3"/>
  <c r="B1886" i="3" s="1"/>
  <c r="A1885" i="3"/>
  <c r="B1885" i="3" s="1"/>
  <c r="A1884" i="3"/>
  <c r="B1884" i="3" s="1"/>
  <c r="A1883" i="3"/>
  <c r="B1883" i="3" s="1"/>
  <c r="A1882" i="3"/>
  <c r="B1882" i="3" s="1"/>
  <c r="A1881" i="3"/>
  <c r="B1881" i="3" s="1"/>
  <c r="A1880" i="3"/>
  <c r="B1880" i="3" s="1"/>
  <c r="A1879" i="3"/>
  <c r="B1879" i="3" s="1"/>
  <c r="A1878" i="3"/>
  <c r="B1878" i="3" s="1"/>
  <c r="A1877" i="3"/>
  <c r="B1877" i="3" s="1"/>
  <c r="A1876" i="3"/>
  <c r="B1876" i="3" s="1"/>
  <c r="A1875" i="3"/>
  <c r="B1875" i="3" s="1"/>
  <c r="A1874" i="3"/>
  <c r="B1874" i="3" s="1"/>
  <c r="A1873" i="3"/>
  <c r="B1873" i="3" s="1"/>
  <c r="A1872" i="3"/>
  <c r="B1872" i="3" s="1"/>
  <c r="A1871" i="3"/>
  <c r="B1871" i="3" s="1"/>
  <c r="A1870" i="3"/>
  <c r="B1870" i="3" s="1"/>
  <c r="A1869" i="3"/>
  <c r="B1869" i="3" s="1"/>
  <c r="A1868" i="3"/>
  <c r="B1868" i="3" s="1"/>
  <c r="A1867" i="3"/>
  <c r="B1867" i="3" s="1"/>
  <c r="A1866" i="3"/>
  <c r="B1866" i="3" s="1"/>
  <c r="B1865" i="3"/>
  <c r="A1865" i="3"/>
  <c r="A1864" i="3"/>
  <c r="B1864" i="3" s="1"/>
  <c r="A1863" i="3"/>
  <c r="B1863" i="3" s="1"/>
  <c r="A1862" i="3"/>
  <c r="B1862" i="3" s="1"/>
  <c r="A1861" i="3"/>
  <c r="B1861" i="3" s="1"/>
  <c r="A1860" i="3"/>
  <c r="B1860" i="3" s="1"/>
  <c r="A1859" i="3"/>
  <c r="B1859" i="3" s="1"/>
  <c r="A1858" i="3"/>
  <c r="B1858" i="3" s="1"/>
  <c r="A1857" i="3"/>
  <c r="B1857" i="3" s="1"/>
  <c r="A1856" i="3"/>
  <c r="B1856" i="3" s="1"/>
  <c r="A1855" i="3"/>
  <c r="B1855" i="3" s="1"/>
  <c r="A1854" i="3"/>
  <c r="B1854" i="3" s="1"/>
  <c r="A1853" i="3"/>
  <c r="B1853" i="3" s="1"/>
  <c r="A1852" i="3"/>
  <c r="B1852" i="3" s="1"/>
  <c r="A1851" i="3"/>
  <c r="B1851" i="3" s="1"/>
  <c r="A1850" i="3"/>
  <c r="B1850" i="3" s="1"/>
  <c r="A1849" i="3"/>
  <c r="B1849" i="3" s="1"/>
  <c r="A1848" i="3"/>
  <c r="B1848" i="3" s="1"/>
  <c r="A1847" i="3"/>
  <c r="B1847" i="3" s="1"/>
  <c r="A1846" i="3"/>
  <c r="B1846" i="3" s="1"/>
  <c r="A1845" i="3"/>
  <c r="B1845" i="3" s="1"/>
  <c r="A1844" i="3"/>
  <c r="B1844" i="3" s="1"/>
  <c r="A1843" i="3"/>
  <c r="B1843" i="3" s="1"/>
  <c r="A1842" i="3"/>
  <c r="B1842" i="3" s="1"/>
  <c r="A1841" i="3"/>
  <c r="B1841" i="3" s="1"/>
  <c r="A1840" i="3"/>
  <c r="B1840" i="3" s="1"/>
  <c r="A1839" i="3"/>
  <c r="B1839" i="3" s="1"/>
  <c r="A1838" i="3"/>
  <c r="B1838" i="3" s="1"/>
  <c r="A1837" i="3"/>
  <c r="B1837" i="3" s="1"/>
  <c r="A1836" i="3"/>
  <c r="B1836" i="3" s="1"/>
  <c r="A1835" i="3"/>
  <c r="B1835" i="3" s="1"/>
  <c r="A1834" i="3"/>
  <c r="B1834" i="3" s="1"/>
  <c r="B1833" i="3"/>
  <c r="A1833" i="3"/>
  <c r="A1832" i="3"/>
  <c r="B1832" i="3" s="1"/>
  <c r="A1831" i="3"/>
  <c r="B1831" i="3" s="1"/>
  <c r="A1830" i="3"/>
  <c r="B1830" i="3" s="1"/>
  <c r="A1829" i="3"/>
  <c r="B1829" i="3" s="1"/>
  <c r="A1828" i="3"/>
  <c r="B1828" i="3" s="1"/>
  <c r="A1827" i="3"/>
  <c r="B1827" i="3" s="1"/>
  <c r="A1826" i="3"/>
  <c r="B1826" i="3" s="1"/>
  <c r="A1825" i="3"/>
  <c r="B1825" i="3" s="1"/>
  <c r="A1824" i="3"/>
  <c r="B1824" i="3" s="1"/>
  <c r="A1823" i="3"/>
  <c r="B1823" i="3" s="1"/>
  <c r="A1822" i="3"/>
  <c r="B1822" i="3" s="1"/>
  <c r="A1821" i="3"/>
  <c r="B1821" i="3" s="1"/>
  <c r="A1820" i="3"/>
  <c r="B1820" i="3" s="1"/>
  <c r="A1819" i="3"/>
  <c r="B1819" i="3" s="1"/>
  <c r="A1818" i="3"/>
  <c r="B1818" i="3" s="1"/>
  <c r="A1817" i="3"/>
  <c r="B1817" i="3" s="1"/>
  <c r="A1816" i="3"/>
  <c r="B1816" i="3" s="1"/>
  <c r="A1815" i="3"/>
  <c r="B1815" i="3" s="1"/>
  <c r="A1814" i="3"/>
  <c r="B1814" i="3" s="1"/>
  <c r="A1813" i="3"/>
  <c r="B1813" i="3" s="1"/>
  <c r="A1812" i="3"/>
  <c r="B1812" i="3" s="1"/>
  <c r="A1811" i="3"/>
  <c r="B1811" i="3" s="1"/>
  <c r="A1810" i="3"/>
  <c r="B1810" i="3" s="1"/>
  <c r="A1809" i="3"/>
  <c r="B1809" i="3" s="1"/>
  <c r="A1808" i="3"/>
  <c r="B1808" i="3" s="1"/>
  <c r="A1807" i="3"/>
  <c r="B1807" i="3" s="1"/>
  <c r="A1806" i="3"/>
  <c r="B1806" i="3" s="1"/>
  <c r="A1805" i="3"/>
  <c r="B1805" i="3" s="1"/>
  <c r="A1804" i="3"/>
  <c r="B1804" i="3" s="1"/>
  <c r="A1803" i="3"/>
  <c r="B1803" i="3" s="1"/>
  <c r="A1802" i="3"/>
  <c r="B1802" i="3" s="1"/>
  <c r="A1801" i="3"/>
  <c r="B1801" i="3" s="1"/>
  <c r="A1800" i="3"/>
  <c r="B1800" i="3" s="1"/>
  <c r="A1799" i="3"/>
  <c r="B1799" i="3" s="1"/>
  <c r="A1798" i="3"/>
  <c r="B1798" i="3" s="1"/>
  <c r="A1797" i="3"/>
  <c r="B1797" i="3" s="1"/>
  <c r="A1796" i="3"/>
  <c r="B1796" i="3" s="1"/>
  <c r="A1795" i="3"/>
  <c r="B1795" i="3" s="1"/>
  <c r="A1794" i="3"/>
  <c r="B1794" i="3" s="1"/>
  <c r="A1793" i="3"/>
  <c r="B1793" i="3" s="1"/>
  <c r="A1792" i="3"/>
  <c r="B1792" i="3" s="1"/>
  <c r="A1791" i="3"/>
  <c r="B1791" i="3" s="1"/>
  <c r="A1790" i="3"/>
  <c r="B1790" i="3" s="1"/>
  <c r="A1789" i="3"/>
  <c r="B1789" i="3" s="1"/>
  <c r="A1788" i="3"/>
  <c r="B1788" i="3" s="1"/>
  <c r="A1787" i="3"/>
  <c r="B1787" i="3" s="1"/>
  <c r="A1786" i="3"/>
  <c r="B1786" i="3" s="1"/>
  <c r="A1785" i="3"/>
  <c r="B1785" i="3" s="1"/>
  <c r="A1784" i="3"/>
  <c r="B1784" i="3" s="1"/>
  <c r="A1783" i="3"/>
  <c r="B1783" i="3" s="1"/>
  <c r="A1782" i="3"/>
  <c r="B1782" i="3" s="1"/>
  <c r="A1781" i="3"/>
  <c r="B1781" i="3" s="1"/>
  <c r="A1780" i="3"/>
  <c r="B1780" i="3" s="1"/>
  <c r="A1779" i="3"/>
  <c r="B1779" i="3" s="1"/>
  <c r="A1778" i="3"/>
  <c r="B1778" i="3" s="1"/>
  <c r="A1777" i="3"/>
  <c r="B1777" i="3" s="1"/>
  <c r="A1776" i="3"/>
  <c r="B1776" i="3" s="1"/>
  <c r="B1775" i="3"/>
  <c r="A1775" i="3"/>
  <c r="A1774" i="3"/>
  <c r="B1774" i="3" s="1"/>
  <c r="B1773" i="3"/>
  <c r="A1773" i="3"/>
  <c r="A1772" i="3"/>
  <c r="B1772" i="3" s="1"/>
  <c r="A1771" i="3"/>
  <c r="B1771" i="3" s="1"/>
  <c r="A1770" i="3"/>
  <c r="B1770" i="3" s="1"/>
  <c r="A1769" i="3"/>
  <c r="B1769" i="3" s="1"/>
  <c r="A1768" i="3"/>
  <c r="B1768" i="3" s="1"/>
  <c r="A1767" i="3"/>
  <c r="B1767" i="3" s="1"/>
  <c r="A1766" i="3"/>
  <c r="B1766" i="3" s="1"/>
  <c r="A1765" i="3"/>
  <c r="B1765" i="3" s="1"/>
  <c r="A1764" i="3"/>
  <c r="B1764" i="3" s="1"/>
  <c r="A1763" i="3"/>
  <c r="B1763" i="3" s="1"/>
  <c r="A1762" i="3"/>
  <c r="B1762" i="3" s="1"/>
  <c r="B1761" i="3"/>
  <c r="A1761" i="3"/>
  <c r="A1760" i="3"/>
  <c r="B1760" i="3" s="1"/>
  <c r="B1759" i="3"/>
  <c r="A1759" i="3"/>
  <c r="A1758" i="3"/>
  <c r="B1758" i="3" s="1"/>
  <c r="B1757" i="3"/>
  <c r="A1757" i="3"/>
  <c r="A1756" i="3"/>
  <c r="B1756" i="3" s="1"/>
  <c r="A1755" i="3"/>
  <c r="B1755" i="3" s="1"/>
  <c r="A1754" i="3"/>
  <c r="B1754" i="3" s="1"/>
  <c r="A1753" i="3"/>
  <c r="B1753" i="3" s="1"/>
  <c r="A1752" i="3"/>
  <c r="B1752" i="3" s="1"/>
  <c r="A1751" i="3"/>
  <c r="B1751" i="3" s="1"/>
  <c r="A1750" i="3"/>
  <c r="B1750" i="3" s="1"/>
  <c r="A1749" i="3"/>
  <c r="B1749" i="3" s="1"/>
  <c r="A1748" i="3"/>
  <c r="B1748" i="3" s="1"/>
  <c r="A1747" i="3"/>
  <c r="B1747" i="3" s="1"/>
  <c r="A1746" i="3"/>
  <c r="B1746" i="3" s="1"/>
  <c r="B1745" i="3"/>
  <c r="A1745" i="3"/>
  <c r="A1744" i="3"/>
  <c r="B1744" i="3" s="1"/>
  <c r="B1743" i="3"/>
  <c r="A1743" i="3"/>
  <c r="A1742" i="3"/>
  <c r="B1742" i="3" s="1"/>
  <c r="B1741" i="3"/>
  <c r="A1741" i="3"/>
  <c r="A1740" i="3"/>
  <c r="B1740" i="3" s="1"/>
  <c r="A1739" i="3"/>
  <c r="B1739" i="3" s="1"/>
  <c r="A1738" i="3"/>
  <c r="B1738" i="3" s="1"/>
  <c r="A1737" i="3"/>
  <c r="B1737" i="3" s="1"/>
  <c r="A1736" i="3"/>
  <c r="B1736" i="3" s="1"/>
  <c r="A1735" i="3"/>
  <c r="B1735" i="3" s="1"/>
  <c r="A1734" i="3"/>
  <c r="B1734" i="3" s="1"/>
  <c r="A1733" i="3"/>
  <c r="B1733" i="3" s="1"/>
  <c r="A1732" i="3"/>
  <c r="B1732" i="3" s="1"/>
  <c r="A1731" i="3"/>
  <c r="B1731" i="3" s="1"/>
  <c r="A1730" i="3"/>
  <c r="B1730" i="3" s="1"/>
  <c r="B1729" i="3"/>
  <c r="A1729" i="3"/>
  <c r="A1728" i="3"/>
  <c r="B1728" i="3" s="1"/>
  <c r="B1727" i="3"/>
  <c r="A1727" i="3"/>
  <c r="A1726" i="3"/>
  <c r="B1726" i="3" s="1"/>
  <c r="A1725" i="3"/>
  <c r="B1725" i="3" s="1"/>
  <c r="A1724" i="3"/>
  <c r="B1724" i="3" s="1"/>
  <c r="A1723" i="3"/>
  <c r="B1723" i="3" s="1"/>
  <c r="A1722" i="3"/>
  <c r="B1722" i="3" s="1"/>
  <c r="A1721" i="3"/>
  <c r="B1721" i="3" s="1"/>
  <c r="A1720" i="3"/>
  <c r="B1720" i="3" s="1"/>
  <c r="A1719" i="3"/>
  <c r="B1719" i="3" s="1"/>
  <c r="A1718" i="3"/>
  <c r="B1718" i="3" s="1"/>
  <c r="A1717" i="3"/>
  <c r="B1717" i="3" s="1"/>
  <c r="A1716" i="3"/>
  <c r="B1716" i="3" s="1"/>
  <c r="A1715" i="3"/>
  <c r="B1715" i="3" s="1"/>
  <c r="A1714" i="3"/>
  <c r="B1714" i="3" s="1"/>
  <c r="B1713" i="3"/>
  <c r="A1713" i="3"/>
  <c r="A1712" i="3"/>
  <c r="B1712" i="3" s="1"/>
  <c r="A1711" i="3"/>
  <c r="B1711" i="3" s="1"/>
  <c r="A1710" i="3"/>
  <c r="B1710" i="3" s="1"/>
  <c r="A1709" i="3"/>
  <c r="B1709" i="3" s="1"/>
  <c r="A1708" i="3"/>
  <c r="B1708" i="3" s="1"/>
  <c r="A1707" i="3"/>
  <c r="B1707" i="3" s="1"/>
  <c r="A1706" i="3"/>
  <c r="B1706" i="3" s="1"/>
  <c r="A1705" i="3"/>
  <c r="B1705" i="3" s="1"/>
  <c r="A1704" i="3"/>
  <c r="B1704" i="3" s="1"/>
  <c r="A1703" i="3"/>
  <c r="B1703" i="3" s="1"/>
  <c r="A1702" i="3"/>
  <c r="B1702" i="3" s="1"/>
  <c r="A1701" i="3"/>
  <c r="B1701" i="3" s="1"/>
  <c r="A1700" i="3"/>
  <c r="B1700" i="3" s="1"/>
  <c r="A1699" i="3"/>
  <c r="B1699" i="3" s="1"/>
  <c r="A1698" i="3"/>
  <c r="B1698" i="3" s="1"/>
  <c r="A1697" i="3"/>
  <c r="B1697" i="3" s="1"/>
  <c r="A1696" i="3"/>
  <c r="B1696" i="3" s="1"/>
  <c r="A1695" i="3"/>
  <c r="B1695" i="3" s="1"/>
  <c r="A1694" i="3"/>
  <c r="B1694" i="3" s="1"/>
  <c r="A1693" i="3"/>
  <c r="B1693" i="3" s="1"/>
  <c r="A1692" i="3"/>
  <c r="B1692" i="3" s="1"/>
  <c r="A1691" i="3"/>
  <c r="B1691" i="3" s="1"/>
  <c r="A1690" i="3"/>
  <c r="B1690" i="3" s="1"/>
  <c r="A1689" i="3"/>
  <c r="B1689" i="3" s="1"/>
  <c r="A1688" i="3"/>
  <c r="B1688" i="3" s="1"/>
  <c r="A1687" i="3"/>
  <c r="B1687" i="3" s="1"/>
  <c r="A1686" i="3"/>
  <c r="B1686" i="3" s="1"/>
  <c r="A1685" i="3"/>
  <c r="B1685" i="3" s="1"/>
  <c r="A1684" i="3"/>
  <c r="B1684" i="3" s="1"/>
  <c r="A1683" i="3"/>
  <c r="B1683" i="3" s="1"/>
  <c r="A1682" i="3"/>
  <c r="B1682" i="3" s="1"/>
  <c r="A1681" i="3"/>
  <c r="B1681" i="3" s="1"/>
  <c r="A1680" i="3"/>
  <c r="B1680" i="3" s="1"/>
  <c r="A1679" i="3"/>
  <c r="B1679" i="3" s="1"/>
  <c r="A1678" i="3"/>
  <c r="B1678" i="3" s="1"/>
  <c r="B1677" i="3"/>
  <c r="A1677" i="3"/>
  <c r="A1676" i="3"/>
  <c r="B1676" i="3" s="1"/>
  <c r="A1675" i="3"/>
  <c r="B1675" i="3" s="1"/>
  <c r="A1674" i="3"/>
  <c r="B1674" i="3" s="1"/>
  <c r="A1673" i="3"/>
  <c r="B1673" i="3" s="1"/>
  <c r="A1672" i="3"/>
  <c r="B1672" i="3" s="1"/>
  <c r="A1671" i="3"/>
  <c r="B1671" i="3" s="1"/>
  <c r="A1670" i="3"/>
  <c r="B1670" i="3" s="1"/>
  <c r="A1669" i="3"/>
  <c r="B1669" i="3" s="1"/>
  <c r="A1668" i="3"/>
  <c r="B1668" i="3" s="1"/>
  <c r="A1667" i="3"/>
  <c r="B1667" i="3" s="1"/>
  <c r="A1666" i="3"/>
  <c r="B1666" i="3" s="1"/>
  <c r="A1665" i="3"/>
  <c r="B1665" i="3" s="1"/>
  <c r="A1664" i="3"/>
  <c r="B1664" i="3" s="1"/>
  <c r="B1663" i="3"/>
  <c r="A1663" i="3"/>
  <c r="A1662" i="3"/>
  <c r="B1662" i="3" s="1"/>
  <c r="B1661" i="3"/>
  <c r="A1661" i="3"/>
  <c r="A1660" i="3"/>
  <c r="B1660" i="3" s="1"/>
  <c r="A1659" i="3"/>
  <c r="B1659" i="3" s="1"/>
  <c r="A1658" i="3"/>
  <c r="B1658" i="3" s="1"/>
  <c r="A1657" i="3"/>
  <c r="B1657" i="3" s="1"/>
  <c r="A1656" i="3"/>
  <c r="B1656" i="3" s="1"/>
  <c r="A1655" i="3"/>
  <c r="B1655" i="3" s="1"/>
  <c r="A1654" i="3"/>
  <c r="B1654" i="3" s="1"/>
  <c r="A1653" i="3"/>
  <c r="B1653" i="3" s="1"/>
  <c r="A1652" i="3"/>
  <c r="B1652" i="3" s="1"/>
  <c r="A1651" i="3"/>
  <c r="B1651" i="3" s="1"/>
  <c r="A1650" i="3"/>
  <c r="B1650" i="3" s="1"/>
  <c r="B1649" i="3"/>
  <c r="A1649" i="3"/>
  <c r="A1648" i="3"/>
  <c r="B1648" i="3" s="1"/>
  <c r="B1647" i="3"/>
  <c r="A1647" i="3"/>
  <c r="A1646" i="3"/>
  <c r="B1646" i="3" s="1"/>
  <c r="A1645" i="3"/>
  <c r="B1645" i="3" s="1"/>
  <c r="A1644" i="3"/>
  <c r="B1644" i="3" s="1"/>
  <c r="A1643" i="3"/>
  <c r="B1643" i="3" s="1"/>
  <c r="A1642" i="3"/>
  <c r="B1642" i="3" s="1"/>
  <c r="A1641" i="3"/>
  <c r="B1641" i="3" s="1"/>
  <c r="A1640" i="3"/>
  <c r="B1640" i="3" s="1"/>
  <c r="A1639" i="3"/>
  <c r="B1639" i="3" s="1"/>
  <c r="A1638" i="3"/>
  <c r="B1638" i="3" s="1"/>
  <c r="A1637" i="3"/>
  <c r="B1637" i="3" s="1"/>
  <c r="A1636" i="3"/>
  <c r="B1636" i="3" s="1"/>
  <c r="A1635" i="3"/>
  <c r="B1635" i="3" s="1"/>
  <c r="A1634" i="3"/>
  <c r="B1634" i="3" s="1"/>
  <c r="B1633" i="3"/>
  <c r="A1633" i="3"/>
  <c r="A1632" i="3"/>
  <c r="B1632" i="3" s="1"/>
  <c r="A1631" i="3"/>
  <c r="B1631" i="3" s="1"/>
  <c r="A1630" i="3"/>
  <c r="B1630" i="3" s="1"/>
  <c r="B1629" i="3"/>
  <c r="A1629" i="3"/>
  <c r="A1628" i="3"/>
  <c r="B1628" i="3" s="1"/>
  <c r="A1627" i="3"/>
  <c r="B1627" i="3" s="1"/>
  <c r="A1626" i="3"/>
  <c r="B1626" i="3" s="1"/>
  <c r="A1625" i="3"/>
  <c r="B1625" i="3" s="1"/>
  <c r="A1624" i="3"/>
  <c r="B1624" i="3" s="1"/>
  <c r="A1623" i="3"/>
  <c r="B1623" i="3" s="1"/>
  <c r="A1622" i="3"/>
  <c r="B1622" i="3" s="1"/>
  <c r="A1621" i="3"/>
  <c r="B1621" i="3" s="1"/>
  <c r="A1620" i="3"/>
  <c r="B1620" i="3" s="1"/>
  <c r="A1619" i="3"/>
  <c r="B1619" i="3" s="1"/>
  <c r="A1618" i="3"/>
  <c r="B1618" i="3" s="1"/>
  <c r="A1617" i="3"/>
  <c r="B1617" i="3" s="1"/>
  <c r="A1616" i="3"/>
  <c r="B1616" i="3" s="1"/>
  <c r="B1615" i="3"/>
  <c r="A1615" i="3"/>
  <c r="A1614" i="3"/>
  <c r="B1614" i="3" s="1"/>
  <c r="B1613" i="3"/>
  <c r="A1613" i="3"/>
  <c r="A1612" i="3"/>
  <c r="B1612" i="3" s="1"/>
  <c r="A1611" i="3"/>
  <c r="B1611" i="3" s="1"/>
  <c r="A1610" i="3"/>
  <c r="B1610" i="3" s="1"/>
  <c r="A1609" i="3"/>
  <c r="B1609" i="3" s="1"/>
  <c r="A1608" i="3"/>
  <c r="B1608" i="3" s="1"/>
  <c r="A1607" i="3"/>
  <c r="B1607" i="3" s="1"/>
  <c r="A1606" i="3"/>
  <c r="B1606" i="3" s="1"/>
  <c r="A1605" i="3"/>
  <c r="B1605" i="3" s="1"/>
  <c r="A1604" i="3"/>
  <c r="B1604" i="3" s="1"/>
  <c r="A1603" i="3"/>
  <c r="B1603" i="3" s="1"/>
  <c r="A1602" i="3"/>
  <c r="B1602" i="3" s="1"/>
  <c r="B1601" i="3"/>
  <c r="A1601" i="3"/>
  <c r="A1600" i="3"/>
  <c r="B1600" i="3" s="1"/>
  <c r="B1599" i="3"/>
  <c r="A1599" i="3"/>
  <c r="A1598" i="3"/>
  <c r="B1598" i="3" s="1"/>
  <c r="B1597" i="3"/>
  <c r="A1597" i="3"/>
  <c r="A1596" i="3"/>
  <c r="B1596" i="3" s="1"/>
  <c r="A1595" i="3"/>
  <c r="B1595" i="3" s="1"/>
  <c r="A1594" i="3"/>
  <c r="B1594" i="3" s="1"/>
  <c r="A1593" i="3"/>
  <c r="B1593" i="3" s="1"/>
  <c r="A1592" i="3"/>
  <c r="B1592" i="3" s="1"/>
  <c r="A1591" i="3"/>
  <c r="B1591" i="3" s="1"/>
  <c r="A1590" i="3"/>
  <c r="B1590" i="3" s="1"/>
  <c r="A1589" i="3"/>
  <c r="B1589" i="3" s="1"/>
  <c r="A1588" i="3"/>
  <c r="B1588" i="3" s="1"/>
  <c r="A1587" i="3"/>
  <c r="B1587" i="3" s="1"/>
  <c r="A1586" i="3"/>
  <c r="B1586" i="3" s="1"/>
  <c r="B1585" i="3"/>
  <c r="A1585" i="3"/>
  <c r="A1584" i="3"/>
  <c r="B1584" i="3" s="1"/>
  <c r="B1583" i="3"/>
  <c r="A1583" i="3"/>
  <c r="A1582" i="3"/>
  <c r="B1582" i="3" s="1"/>
  <c r="A1581" i="3"/>
  <c r="B1581" i="3" s="1"/>
  <c r="A1580" i="3"/>
  <c r="B1580" i="3" s="1"/>
  <c r="A1579" i="3"/>
  <c r="B1579" i="3" s="1"/>
  <c r="A1578" i="3"/>
  <c r="B1578" i="3" s="1"/>
  <c r="A1577" i="3"/>
  <c r="B1577" i="3" s="1"/>
  <c r="A1576" i="3"/>
  <c r="B1576" i="3" s="1"/>
  <c r="A1575" i="3"/>
  <c r="B1575" i="3" s="1"/>
  <c r="A1574" i="3"/>
  <c r="B1574" i="3" s="1"/>
  <c r="A1573" i="3"/>
  <c r="B1573" i="3" s="1"/>
  <c r="A1572" i="3"/>
  <c r="B1572" i="3" s="1"/>
  <c r="A1571" i="3"/>
  <c r="B1571" i="3" s="1"/>
  <c r="A1570" i="3"/>
  <c r="B1570" i="3" s="1"/>
  <c r="B1569" i="3"/>
  <c r="A1569" i="3"/>
  <c r="A1568" i="3"/>
  <c r="B1568" i="3" s="1"/>
  <c r="A1567" i="3"/>
  <c r="B1567" i="3" s="1"/>
  <c r="A1566" i="3"/>
  <c r="B1566" i="3" s="1"/>
  <c r="A1565" i="3"/>
  <c r="B1565" i="3" s="1"/>
  <c r="A1564" i="3"/>
  <c r="B1564" i="3" s="1"/>
  <c r="A1563" i="3"/>
  <c r="B1563" i="3" s="1"/>
  <c r="A1562" i="3"/>
  <c r="B1562" i="3" s="1"/>
  <c r="A1561" i="3"/>
  <c r="B1561" i="3" s="1"/>
  <c r="A1560" i="3"/>
  <c r="B1560" i="3" s="1"/>
  <c r="A1559" i="3"/>
  <c r="B1559" i="3" s="1"/>
  <c r="A1558" i="3"/>
  <c r="B1558" i="3" s="1"/>
  <c r="A1557" i="3"/>
  <c r="B1557" i="3" s="1"/>
  <c r="A1556" i="3"/>
  <c r="B1556" i="3" s="1"/>
  <c r="A1555" i="3"/>
  <c r="B1555" i="3" s="1"/>
  <c r="A1554" i="3"/>
  <c r="B1554" i="3" s="1"/>
  <c r="A1553" i="3"/>
  <c r="B1553" i="3" s="1"/>
  <c r="A1552" i="3"/>
  <c r="B1552" i="3" s="1"/>
  <c r="A1551" i="3"/>
  <c r="B1551" i="3" s="1"/>
  <c r="A1550" i="3"/>
  <c r="B1550" i="3" s="1"/>
  <c r="B1549" i="3"/>
  <c r="A1549" i="3"/>
  <c r="A1548" i="3"/>
  <c r="B1548" i="3" s="1"/>
  <c r="B1547" i="3"/>
  <c r="A1547" i="3"/>
  <c r="A1546" i="3"/>
  <c r="B1546" i="3" s="1"/>
  <c r="A1545" i="3"/>
  <c r="B1545" i="3" s="1"/>
  <c r="A1544" i="3"/>
  <c r="B1544" i="3" s="1"/>
  <c r="A1543" i="3"/>
  <c r="B1543" i="3" s="1"/>
  <c r="A1542" i="3"/>
  <c r="B1542" i="3" s="1"/>
  <c r="A1541" i="3"/>
  <c r="B1541" i="3" s="1"/>
  <c r="A1540" i="3"/>
  <c r="B1540" i="3" s="1"/>
  <c r="A1539" i="3"/>
  <c r="B1539" i="3" s="1"/>
  <c r="A1538" i="3"/>
  <c r="B1538" i="3" s="1"/>
  <c r="A1537" i="3"/>
  <c r="B1537" i="3" s="1"/>
  <c r="A1536" i="3"/>
  <c r="B1536" i="3" s="1"/>
  <c r="B1535" i="3"/>
  <c r="A1535" i="3"/>
  <c r="A1534" i="3"/>
  <c r="B1534" i="3" s="1"/>
  <c r="B1533" i="3"/>
  <c r="A1533" i="3"/>
  <c r="A1532" i="3"/>
  <c r="B1532" i="3" s="1"/>
  <c r="B1531" i="3"/>
  <c r="A1531" i="3"/>
  <c r="A1530" i="3"/>
  <c r="B1530" i="3" s="1"/>
  <c r="A1529" i="3"/>
  <c r="B1529" i="3" s="1"/>
  <c r="A1528" i="3"/>
  <c r="B1528" i="3" s="1"/>
  <c r="A1527" i="3"/>
  <c r="B1527" i="3" s="1"/>
  <c r="A1526" i="3"/>
  <c r="B1526" i="3" s="1"/>
  <c r="A1525" i="3"/>
  <c r="B1525" i="3" s="1"/>
  <c r="A1524" i="3"/>
  <c r="B1524" i="3" s="1"/>
  <c r="A1523" i="3"/>
  <c r="B1523" i="3" s="1"/>
  <c r="A1522" i="3"/>
  <c r="B1522" i="3" s="1"/>
  <c r="A1521" i="3"/>
  <c r="B1521" i="3" s="1"/>
  <c r="A1520" i="3"/>
  <c r="B1520" i="3" s="1"/>
  <c r="A1519" i="3"/>
  <c r="B1519" i="3" s="1"/>
  <c r="A1518" i="3"/>
  <c r="B1518" i="3" s="1"/>
  <c r="B1517" i="3"/>
  <c r="A1517" i="3"/>
  <c r="A1516" i="3"/>
  <c r="B1516" i="3" s="1"/>
  <c r="B1515" i="3"/>
  <c r="A1515" i="3"/>
  <c r="A1514" i="3"/>
  <c r="B1514" i="3" s="1"/>
  <c r="A1513" i="3"/>
  <c r="B1513" i="3" s="1"/>
  <c r="A1512" i="3"/>
  <c r="B1512" i="3" s="1"/>
  <c r="A1511" i="3"/>
  <c r="B1511" i="3" s="1"/>
  <c r="A1510" i="3"/>
  <c r="B1510" i="3" s="1"/>
  <c r="A1509" i="3"/>
  <c r="B1509" i="3" s="1"/>
  <c r="A1508" i="3"/>
  <c r="B1508" i="3" s="1"/>
  <c r="A1507" i="3"/>
  <c r="B1507" i="3" s="1"/>
  <c r="A1506" i="3"/>
  <c r="B1506" i="3" s="1"/>
  <c r="A1505" i="3"/>
  <c r="B1505" i="3" s="1"/>
  <c r="A1504" i="3"/>
  <c r="B1504" i="3" s="1"/>
  <c r="B1503" i="3"/>
  <c r="A1503" i="3"/>
  <c r="A1502" i="3"/>
  <c r="B1502" i="3" s="1"/>
  <c r="B1501" i="3"/>
  <c r="A1501" i="3"/>
  <c r="A1500" i="3"/>
  <c r="B1500" i="3" s="1"/>
  <c r="B1499" i="3"/>
  <c r="A1499" i="3"/>
  <c r="A1498" i="3"/>
  <c r="B1498" i="3" s="1"/>
  <c r="A1497" i="3"/>
  <c r="B1497" i="3" s="1"/>
  <c r="A1496" i="3"/>
  <c r="B1496" i="3" s="1"/>
  <c r="A1495" i="3"/>
  <c r="B1495" i="3" s="1"/>
  <c r="A1494" i="3"/>
  <c r="B1494" i="3" s="1"/>
  <c r="A1493" i="3"/>
  <c r="B1493" i="3" s="1"/>
  <c r="A1492" i="3"/>
  <c r="B1492" i="3" s="1"/>
  <c r="B1491" i="3"/>
  <c r="A1491" i="3"/>
  <c r="A1490" i="3"/>
  <c r="B1490" i="3" s="1"/>
  <c r="A1489" i="3"/>
  <c r="B1489" i="3" s="1"/>
  <c r="A1488" i="3"/>
  <c r="B1488" i="3" s="1"/>
  <c r="A1487" i="3"/>
  <c r="B1487" i="3" s="1"/>
  <c r="B1486" i="3"/>
  <c r="A1486" i="3"/>
  <c r="A1485" i="3"/>
  <c r="B1485" i="3" s="1"/>
  <c r="A1484" i="3"/>
  <c r="B1484" i="3" s="1"/>
  <c r="B1483" i="3"/>
  <c r="A1483" i="3"/>
  <c r="A1482" i="3"/>
  <c r="B1482" i="3" s="1"/>
  <c r="A1481" i="3"/>
  <c r="B1481" i="3" s="1"/>
  <c r="A1480" i="3"/>
  <c r="B1480" i="3" s="1"/>
  <c r="A1479" i="3"/>
  <c r="B1479" i="3" s="1"/>
  <c r="B1478" i="3"/>
  <c r="A1478" i="3"/>
  <c r="A1477" i="3"/>
  <c r="B1477" i="3" s="1"/>
  <c r="A1476" i="3"/>
  <c r="B1476" i="3" s="1"/>
  <c r="B1475" i="3"/>
  <c r="A1475" i="3"/>
  <c r="A1474" i="3"/>
  <c r="B1474" i="3" s="1"/>
  <c r="A1473" i="3"/>
  <c r="B1473" i="3" s="1"/>
  <c r="A1472" i="3"/>
  <c r="B1472" i="3" s="1"/>
  <c r="A1471" i="3"/>
  <c r="B1471" i="3" s="1"/>
  <c r="B1470" i="3"/>
  <c r="A1470" i="3"/>
  <c r="A1469" i="3"/>
  <c r="B1469" i="3" s="1"/>
  <c r="A1468" i="3"/>
  <c r="B1468" i="3" s="1"/>
  <c r="B1467" i="3"/>
  <c r="A1467" i="3"/>
  <c r="A1466" i="3"/>
  <c r="B1466" i="3" s="1"/>
  <c r="A1465" i="3"/>
  <c r="B1465" i="3" s="1"/>
  <c r="A1464" i="3"/>
  <c r="B1464" i="3" s="1"/>
  <c r="A1463" i="3"/>
  <c r="B1463" i="3" s="1"/>
  <c r="B1462" i="3"/>
  <c r="A1462" i="3"/>
  <c r="A1461" i="3"/>
  <c r="B1461" i="3" s="1"/>
  <c r="A1460" i="3"/>
  <c r="B1460" i="3" s="1"/>
  <c r="B1459" i="3"/>
  <c r="A1459" i="3"/>
  <c r="A1458" i="3"/>
  <c r="B1458" i="3" s="1"/>
  <c r="A1457" i="3"/>
  <c r="B1457" i="3" s="1"/>
  <c r="A1456" i="3"/>
  <c r="B1456" i="3" s="1"/>
  <c r="A1455" i="3"/>
  <c r="B1455" i="3" s="1"/>
  <c r="B1454" i="3"/>
  <c r="A1454" i="3"/>
  <c r="A1453" i="3"/>
  <c r="B1453" i="3" s="1"/>
  <c r="A1452" i="3"/>
  <c r="B1452" i="3" s="1"/>
  <c r="B1451" i="3"/>
  <c r="A1451" i="3"/>
  <c r="A1450" i="3"/>
  <c r="B1450" i="3" s="1"/>
  <c r="A1449" i="3"/>
  <c r="B1449" i="3" s="1"/>
  <c r="A1448" i="3"/>
  <c r="B1448" i="3" s="1"/>
  <c r="A1447" i="3"/>
  <c r="B1447" i="3" s="1"/>
  <c r="B1446" i="3"/>
  <c r="A1446" i="3"/>
  <c r="A1445" i="3"/>
  <c r="B1445" i="3" s="1"/>
  <c r="A1444" i="3"/>
  <c r="B1444" i="3" s="1"/>
  <c r="B1443" i="3"/>
  <c r="A1443" i="3"/>
  <c r="A1442" i="3"/>
  <c r="B1442" i="3" s="1"/>
  <c r="A1441" i="3"/>
  <c r="B1441" i="3" s="1"/>
  <c r="A1440" i="3"/>
  <c r="B1440" i="3" s="1"/>
  <c r="A1439" i="3"/>
  <c r="B1439" i="3" s="1"/>
  <c r="B1438" i="3"/>
  <c r="A1438" i="3"/>
  <c r="A1437" i="3"/>
  <c r="B1437" i="3" s="1"/>
  <c r="A1436" i="3"/>
  <c r="B1436" i="3" s="1"/>
  <c r="B1435" i="3"/>
  <c r="A1435" i="3"/>
  <c r="A1434" i="3"/>
  <c r="B1434" i="3" s="1"/>
  <c r="A1433" i="3"/>
  <c r="B1433" i="3" s="1"/>
  <c r="A1432" i="3"/>
  <c r="B1432" i="3" s="1"/>
  <c r="A1431" i="3"/>
  <c r="B1431" i="3" s="1"/>
  <c r="B1430" i="3"/>
  <c r="A1430" i="3"/>
  <c r="A1429" i="3"/>
  <c r="B1429" i="3" s="1"/>
  <c r="A1428" i="3"/>
  <c r="B1428" i="3" s="1"/>
  <c r="B1427" i="3"/>
  <c r="A1427" i="3"/>
  <c r="A1426" i="3"/>
  <c r="B1426" i="3" s="1"/>
  <c r="A1425" i="3"/>
  <c r="B1425" i="3" s="1"/>
  <c r="A1424" i="3"/>
  <c r="B1424" i="3" s="1"/>
  <c r="A1423" i="3"/>
  <c r="B1423" i="3" s="1"/>
  <c r="B1422" i="3"/>
  <c r="A1422" i="3"/>
  <c r="A1421" i="3"/>
  <c r="B1421" i="3" s="1"/>
  <c r="A1420" i="3"/>
  <c r="B1420" i="3" s="1"/>
  <c r="A1419" i="3"/>
  <c r="B1419" i="3" s="1"/>
  <c r="A1418" i="3"/>
  <c r="B1418" i="3" s="1"/>
  <c r="A1417" i="3"/>
  <c r="B1417" i="3" s="1"/>
  <c r="A1416" i="3"/>
  <c r="B1416" i="3" s="1"/>
  <c r="B1415" i="3"/>
  <c r="A1415" i="3"/>
  <c r="B1414" i="3"/>
  <c r="A1414" i="3"/>
  <c r="A1413" i="3"/>
  <c r="B1413" i="3" s="1"/>
  <c r="A1412" i="3"/>
  <c r="B1412" i="3" s="1"/>
  <c r="A1411" i="3"/>
  <c r="B1411" i="3" s="1"/>
  <c r="B1410" i="3"/>
  <c r="A1410" i="3"/>
  <c r="A1409" i="3"/>
  <c r="B1409" i="3" s="1"/>
  <c r="A1408" i="3"/>
  <c r="B1408" i="3" s="1"/>
  <c r="B1407" i="3"/>
  <c r="A1407" i="3"/>
  <c r="A1406" i="3"/>
  <c r="B1406" i="3" s="1"/>
  <c r="A1405" i="3"/>
  <c r="B1405" i="3" s="1"/>
  <c r="A1404" i="3"/>
  <c r="B1404" i="3" s="1"/>
  <c r="A1403" i="3"/>
  <c r="B1403" i="3" s="1"/>
  <c r="B1402" i="3"/>
  <c r="A1402" i="3"/>
  <c r="A1401" i="3"/>
  <c r="B1401" i="3" s="1"/>
  <c r="A1400" i="3"/>
  <c r="B1400" i="3" s="1"/>
  <c r="B1399" i="3"/>
  <c r="A1399" i="3"/>
  <c r="B1398" i="3"/>
  <c r="A1398" i="3"/>
  <c r="A1397" i="3"/>
  <c r="B1397" i="3" s="1"/>
  <c r="A1396" i="3"/>
  <c r="B1396" i="3" s="1"/>
  <c r="A1395" i="3"/>
  <c r="B1395" i="3" s="1"/>
  <c r="A1394" i="3"/>
  <c r="B1394" i="3" s="1"/>
  <c r="A1393" i="3"/>
  <c r="B1393" i="3" s="1"/>
  <c r="A1392" i="3"/>
  <c r="B1392" i="3" s="1"/>
  <c r="A1391" i="3"/>
  <c r="B1391" i="3" s="1"/>
  <c r="B1390" i="3"/>
  <c r="A1390" i="3"/>
  <c r="A1389" i="3"/>
  <c r="B1389" i="3" s="1"/>
  <c r="A1388" i="3"/>
  <c r="B1388" i="3" s="1"/>
  <c r="A1387" i="3"/>
  <c r="B1387" i="3" s="1"/>
  <c r="B1386" i="3"/>
  <c r="A1386" i="3"/>
  <c r="A1385" i="3"/>
  <c r="B1385" i="3" s="1"/>
  <c r="A1384" i="3"/>
  <c r="B1384" i="3" s="1"/>
  <c r="A1383" i="3"/>
  <c r="B1383" i="3" s="1"/>
  <c r="B1382" i="3"/>
  <c r="A1382" i="3"/>
  <c r="A1381" i="3"/>
  <c r="B1381" i="3" s="1"/>
  <c r="A1380" i="3"/>
  <c r="B1380" i="3" s="1"/>
  <c r="A1379" i="3"/>
  <c r="B1379" i="3" s="1"/>
  <c r="B1378" i="3"/>
  <c r="A1378" i="3"/>
  <c r="A1377" i="3"/>
  <c r="B1377" i="3" s="1"/>
  <c r="A1376" i="3"/>
  <c r="B1376" i="3" s="1"/>
  <c r="B1375" i="3"/>
  <c r="A1375" i="3"/>
  <c r="A1374" i="3"/>
  <c r="B1374" i="3" s="1"/>
  <c r="A1373" i="3"/>
  <c r="B1373" i="3" s="1"/>
  <c r="A1372" i="3"/>
  <c r="B1372" i="3" s="1"/>
  <c r="A1371" i="3"/>
  <c r="B1371" i="3" s="1"/>
  <c r="B1370" i="3"/>
  <c r="A1370" i="3"/>
  <c r="A1369" i="3"/>
  <c r="B1369" i="3" s="1"/>
  <c r="A1368" i="3"/>
  <c r="B1368" i="3" s="1"/>
  <c r="B1367" i="3"/>
  <c r="A1367" i="3"/>
  <c r="A1366" i="3"/>
  <c r="B1366" i="3" s="1"/>
  <c r="A1365" i="3"/>
  <c r="B1365" i="3" s="1"/>
  <c r="A1364" i="3"/>
  <c r="B1364" i="3" s="1"/>
  <c r="A1363" i="3"/>
  <c r="B1363" i="3" s="1"/>
  <c r="B1362" i="3"/>
  <c r="A1362" i="3"/>
  <c r="A1361" i="3"/>
  <c r="B1361" i="3" s="1"/>
  <c r="A1360" i="3"/>
  <c r="B1360" i="3" s="1"/>
  <c r="A1359" i="3"/>
  <c r="B1359" i="3" s="1"/>
  <c r="A1358" i="3"/>
  <c r="B1358" i="3" s="1"/>
  <c r="A1357" i="3"/>
  <c r="B1357" i="3" s="1"/>
  <c r="A1356" i="3"/>
  <c r="B1356" i="3" s="1"/>
  <c r="A1355" i="3"/>
  <c r="B1355" i="3" s="1"/>
  <c r="B1354" i="3"/>
  <c r="A1354" i="3"/>
  <c r="A1353" i="3"/>
  <c r="B1353" i="3" s="1"/>
  <c r="A1352" i="3"/>
  <c r="B1352" i="3" s="1"/>
  <c r="B1351" i="3"/>
  <c r="A1351" i="3"/>
  <c r="A1350" i="3"/>
  <c r="B1350" i="3" s="1"/>
  <c r="A1349" i="3"/>
  <c r="B1349" i="3" s="1"/>
  <c r="A1348" i="3"/>
  <c r="B1348" i="3" s="1"/>
  <c r="A1347" i="3"/>
  <c r="B1347" i="3" s="1"/>
  <c r="A1346" i="3"/>
  <c r="B1346" i="3" s="1"/>
  <c r="A1345" i="3"/>
  <c r="B1345" i="3" s="1"/>
  <c r="A1344" i="3"/>
  <c r="B1344" i="3" s="1"/>
  <c r="B1343" i="3"/>
  <c r="A1343" i="3"/>
  <c r="A1342" i="3"/>
  <c r="B1342" i="3" s="1"/>
  <c r="A1341" i="3"/>
  <c r="B1341" i="3" s="1"/>
  <c r="A1340" i="3"/>
  <c r="B1340" i="3" s="1"/>
  <c r="A1339" i="3"/>
  <c r="B1339" i="3" s="1"/>
  <c r="B1338" i="3"/>
  <c r="A1338" i="3"/>
  <c r="A1337" i="3"/>
  <c r="B1337" i="3" s="1"/>
  <c r="A1336" i="3"/>
  <c r="B1336" i="3" s="1"/>
  <c r="B1335" i="3"/>
  <c r="A1335" i="3"/>
  <c r="A1334" i="3"/>
  <c r="B1334" i="3" s="1"/>
  <c r="A1333" i="3"/>
  <c r="B1333" i="3" s="1"/>
  <c r="A1332" i="3"/>
  <c r="B1332" i="3" s="1"/>
  <c r="A1331" i="3"/>
  <c r="B1331" i="3" s="1"/>
  <c r="B1330" i="3"/>
  <c r="A1330" i="3"/>
  <c r="A1329" i="3"/>
  <c r="B1329" i="3" s="1"/>
  <c r="A1328" i="3"/>
  <c r="B1328" i="3" s="1"/>
  <c r="A1327" i="3"/>
  <c r="B1327" i="3" s="1"/>
  <c r="A1326" i="3"/>
  <c r="B1326" i="3" s="1"/>
  <c r="A1325" i="3"/>
  <c r="B1325" i="3" s="1"/>
  <c r="A1324" i="3"/>
  <c r="B1324" i="3" s="1"/>
  <c r="A1323" i="3"/>
  <c r="B1323" i="3" s="1"/>
  <c r="B1322" i="3"/>
  <c r="A1322" i="3"/>
  <c r="A1321" i="3"/>
  <c r="B1321" i="3" s="1"/>
  <c r="A1320" i="3"/>
  <c r="B1320" i="3" s="1"/>
  <c r="B1319" i="3"/>
  <c r="A1319" i="3"/>
  <c r="A1318" i="3"/>
  <c r="B1318" i="3" s="1"/>
  <c r="A1317" i="3"/>
  <c r="B1317" i="3" s="1"/>
  <c r="A1316" i="3"/>
  <c r="B1316" i="3" s="1"/>
  <c r="A1315" i="3"/>
  <c r="B1315" i="3" s="1"/>
  <c r="A1314" i="3"/>
  <c r="B1314" i="3" s="1"/>
  <c r="A1313" i="3"/>
  <c r="B1313" i="3" s="1"/>
  <c r="A1312" i="3"/>
  <c r="B1312" i="3" s="1"/>
  <c r="B1311" i="3"/>
  <c r="A1311" i="3"/>
  <c r="A1310" i="3"/>
  <c r="B1310" i="3" s="1"/>
  <c r="A1309" i="3"/>
  <c r="B1309" i="3" s="1"/>
  <c r="A1308" i="3"/>
  <c r="B1308" i="3" s="1"/>
  <c r="A1307" i="3"/>
  <c r="B1307" i="3" s="1"/>
  <c r="B1306" i="3"/>
  <c r="A1306" i="3"/>
  <c r="A1305" i="3"/>
  <c r="B1305" i="3" s="1"/>
  <c r="A1304" i="3"/>
  <c r="B1304" i="3" s="1"/>
  <c r="B1303" i="3"/>
  <c r="A1303" i="3"/>
  <c r="A1302" i="3"/>
  <c r="B1302" i="3" s="1"/>
  <c r="A1301" i="3"/>
  <c r="B1301" i="3" s="1"/>
  <c r="A1300" i="3"/>
  <c r="B1300" i="3" s="1"/>
  <c r="A1299" i="3"/>
  <c r="B1299" i="3" s="1"/>
  <c r="B1298" i="3"/>
  <c r="A1298" i="3"/>
  <c r="A1297" i="3"/>
  <c r="B1297" i="3" s="1"/>
  <c r="A1296" i="3"/>
  <c r="B1296" i="3" s="1"/>
  <c r="A1295" i="3"/>
  <c r="B1295" i="3" s="1"/>
  <c r="A1294" i="3"/>
  <c r="B1294" i="3" s="1"/>
  <c r="A1293" i="3"/>
  <c r="B1293" i="3" s="1"/>
  <c r="A1292" i="3"/>
  <c r="B1292" i="3" s="1"/>
  <c r="A1291" i="3"/>
  <c r="B1291" i="3" s="1"/>
  <c r="B1290" i="3"/>
  <c r="A1290" i="3"/>
  <c r="A1289" i="3"/>
  <c r="B1289" i="3" s="1"/>
  <c r="A1288" i="3"/>
  <c r="B1288" i="3" s="1"/>
  <c r="B1287" i="3"/>
  <c r="A1287" i="3"/>
  <c r="A1286" i="3"/>
  <c r="B1286" i="3" s="1"/>
  <c r="A1285" i="3"/>
  <c r="B1285" i="3" s="1"/>
  <c r="A1284" i="3"/>
  <c r="B1284" i="3" s="1"/>
  <c r="A1283" i="3"/>
  <c r="B1283" i="3" s="1"/>
  <c r="A1282" i="3"/>
  <c r="B1282" i="3" s="1"/>
  <c r="A1281" i="3"/>
  <c r="B1281" i="3" s="1"/>
  <c r="A1280" i="3"/>
  <c r="B1280" i="3" s="1"/>
  <c r="A1279" i="3"/>
  <c r="B1279" i="3" s="1"/>
  <c r="A1278" i="3"/>
  <c r="B1278" i="3" s="1"/>
  <c r="A1277" i="3"/>
  <c r="B1277" i="3" s="1"/>
  <c r="A1276" i="3"/>
  <c r="B1276" i="3" s="1"/>
  <c r="A1275" i="3"/>
  <c r="B1275" i="3" s="1"/>
  <c r="B1274" i="3"/>
  <c r="A1274" i="3"/>
  <c r="A1273" i="3"/>
  <c r="B1273" i="3" s="1"/>
  <c r="A1272" i="3"/>
  <c r="B1272" i="3" s="1"/>
  <c r="A1271" i="3"/>
  <c r="B1271" i="3" s="1"/>
  <c r="A1270" i="3"/>
  <c r="B1270" i="3" s="1"/>
  <c r="A1269" i="3"/>
  <c r="B1269" i="3" s="1"/>
  <c r="A1268" i="3"/>
  <c r="B1268" i="3" s="1"/>
  <c r="A1267" i="3"/>
  <c r="B1267" i="3" s="1"/>
  <c r="A1266" i="3"/>
  <c r="B1266" i="3" s="1"/>
  <c r="A1265" i="3"/>
  <c r="B1265" i="3" s="1"/>
  <c r="A1264" i="3"/>
  <c r="B1264" i="3" s="1"/>
  <c r="A1263" i="3"/>
  <c r="B1263" i="3" s="1"/>
  <c r="A1262" i="3"/>
  <c r="B1262" i="3" s="1"/>
  <c r="A1261" i="3"/>
  <c r="B1261" i="3" s="1"/>
  <c r="A1260" i="3"/>
  <c r="B1260" i="3" s="1"/>
  <c r="A1259" i="3"/>
  <c r="B1259" i="3" s="1"/>
  <c r="B1258" i="3"/>
  <c r="A1258" i="3"/>
  <c r="A1257" i="3"/>
  <c r="B1257" i="3" s="1"/>
  <c r="A1256" i="3"/>
  <c r="B1256" i="3" s="1"/>
  <c r="B1255" i="3"/>
  <c r="A1255" i="3"/>
  <c r="A1254" i="3"/>
  <c r="B1254" i="3" s="1"/>
  <c r="A1253" i="3"/>
  <c r="B1253" i="3" s="1"/>
  <c r="A1252" i="3"/>
  <c r="B1252" i="3" s="1"/>
  <c r="A1251" i="3"/>
  <c r="B1251" i="3" s="1"/>
  <c r="A1250" i="3"/>
  <c r="B1250" i="3" s="1"/>
  <c r="A1249" i="3"/>
  <c r="B1249" i="3" s="1"/>
  <c r="B1248" i="3"/>
  <c r="A1248" i="3"/>
  <c r="A1247" i="3"/>
  <c r="B1247" i="3" s="1"/>
  <c r="A1246" i="3"/>
  <c r="B1246" i="3" s="1"/>
  <c r="A1245" i="3"/>
  <c r="B1245" i="3" s="1"/>
  <c r="A1244" i="3"/>
  <c r="B1244" i="3" s="1"/>
  <c r="A1243" i="3"/>
  <c r="B1243" i="3" s="1"/>
  <c r="A1242" i="3"/>
  <c r="B1242" i="3" s="1"/>
  <c r="A1241" i="3"/>
  <c r="B1241" i="3" s="1"/>
  <c r="A1240" i="3"/>
  <c r="B1240" i="3" s="1"/>
  <c r="B1239" i="3"/>
  <c r="A1239" i="3"/>
  <c r="A1238" i="3"/>
  <c r="B1238" i="3" s="1"/>
  <c r="A1237" i="3"/>
  <c r="B1237" i="3" s="1"/>
  <c r="B1236" i="3"/>
  <c r="A1236" i="3"/>
  <c r="A1235" i="3"/>
  <c r="B1235" i="3" s="1"/>
  <c r="A1234" i="3"/>
  <c r="B1234" i="3" s="1"/>
  <c r="A1233" i="3"/>
  <c r="B1233" i="3" s="1"/>
  <c r="A1232" i="3"/>
  <c r="B1232" i="3" s="1"/>
  <c r="A1231" i="3"/>
  <c r="B1231" i="3" s="1"/>
  <c r="B1230" i="3"/>
  <c r="A1230" i="3"/>
  <c r="A1229" i="3"/>
  <c r="B1229" i="3" s="1"/>
  <c r="A1228" i="3"/>
  <c r="B1228" i="3" s="1"/>
  <c r="A1227" i="3"/>
  <c r="B1227" i="3" s="1"/>
  <c r="A1226" i="3"/>
  <c r="B1226" i="3" s="1"/>
  <c r="A1225" i="3"/>
  <c r="B1225" i="3" s="1"/>
  <c r="A1224" i="3"/>
  <c r="B1224" i="3" s="1"/>
  <c r="B1223" i="3"/>
  <c r="A1223" i="3"/>
  <c r="A1222" i="3"/>
  <c r="B1222" i="3" s="1"/>
  <c r="A1221" i="3"/>
  <c r="B1221" i="3" s="1"/>
  <c r="A1220" i="3"/>
  <c r="B1220" i="3" s="1"/>
  <c r="A1219" i="3"/>
  <c r="B1219" i="3" s="1"/>
  <c r="A1218" i="3"/>
  <c r="B1218" i="3" s="1"/>
  <c r="A1217" i="3"/>
  <c r="B1217" i="3" s="1"/>
  <c r="A1216" i="3"/>
  <c r="B1216" i="3" s="1"/>
  <c r="A1215" i="3"/>
  <c r="B1215" i="3" s="1"/>
  <c r="B1214" i="3"/>
  <c r="A1214" i="3"/>
  <c r="A1213" i="3"/>
  <c r="B1213" i="3" s="1"/>
  <c r="A1212" i="3"/>
  <c r="B1212" i="3" s="1"/>
  <c r="A1211" i="3"/>
  <c r="B1211" i="3" s="1"/>
  <c r="A1210" i="3"/>
  <c r="B1210" i="3" s="1"/>
  <c r="A1209" i="3"/>
  <c r="B1209" i="3" s="1"/>
  <c r="A1208" i="3"/>
  <c r="B1208" i="3" s="1"/>
  <c r="B1207" i="3"/>
  <c r="A1207" i="3"/>
  <c r="A1206" i="3"/>
  <c r="B1206" i="3" s="1"/>
  <c r="A1205" i="3"/>
  <c r="B1205" i="3" s="1"/>
  <c r="B1204" i="3"/>
  <c r="A1204" i="3"/>
  <c r="A1203" i="3"/>
  <c r="B1203" i="3" s="1"/>
  <c r="A1202" i="3"/>
  <c r="B1202" i="3" s="1"/>
  <c r="A1201" i="3"/>
  <c r="B1201" i="3" s="1"/>
  <c r="A1200" i="3"/>
  <c r="B1200" i="3" s="1"/>
  <c r="A1199" i="3"/>
  <c r="B1199" i="3" s="1"/>
  <c r="B1198" i="3"/>
  <c r="A1198" i="3"/>
  <c r="A1197" i="3"/>
  <c r="B1197" i="3" s="1"/>
  <c r="A1196" i="3"/>
  <c r="B1196" i="3" s="1"/>
  <c r="B1195" i="3"/>
  <c r="A1195" i="3"/>
  <c r="A1194" i="3"/>
  <c r="B1194" i="3" s="1"/>
  <c r="A1193" i="3"/>
  <c r="B1193" i="3" s="1"/>
  <c r="A1192" i="3"/>
  <c r="B1192" i="3" s="1"/>
  <c r="A1191" i="3"/>
  <c r="B1191" i="3" s="1"/>
  <c r="A1190" i="3"/>
  <c r="B1190" i="3" s="1"/>
  <c r="A1189" i="3"/>
  <c r="B1189" i="3" s="1"/>
  <c r="A1188" i="3"/>
  <c r="B1188" i="3" s="1"/>
  <c r="A1187" i="3"/>
  <c r="B1187" i="3" s="1"/>
  <c r="B1186" i="3"/>
  <c r="A1186" i="3"/>
  <c r="A1185" i="3"/>
  <c r="B1185" i="3" s="1"/>
  <c r="A1184" i="3"/>
  <c r="B1184" i="3" s="1"/>
  <c r="A1183" i="3"/>
  <c r="B1183" i="3" s="1"/>
  <c r="A1182" i="3"/>
  <c r="B1182" i="3" s="1"/>
  <c r="A1181" i="3"/>
  <c r="B1181" i="3" s="1"/>
  <c r="A1180" i="3"/>
  <c r="B1180" i="3" s="1"/>
  <c r="A1179" i="3"/>
  <c r="B1179" i="3" s="1"/>
  <c r="A1178" i="3"/>
  <c r="B1178" i="3" s="1"/>
  <c r="A1177" i="3"/>
  <c r="B1177" i="3" s="1"/>
  <c r="A1176" i="3"/>
  <c r="B1176" i="3" s="1"/>
  <c r="A1175" i="3"/>
  <c r="B1175" i="3" s="1"/>
  <c r="A1174" i="3"/>
  <c r="B1174" i="3" s="1"/>
  <c r="A1173" i="3"/>
  <c r="B1173" i="3" s="1"/>
  <c r="A1172" i="3"/>
  <c r="B1172" i="3" s="1"/>
  <c r="A1171" i="3"/>
  <c r="B1171" i="3" s="1"/>
  <c r="A1170" i="3"/>
  <c r="B1170" i="3" s="1"/>
  <c r="A1169" i="3"/>
  <c r="B1169" i="3" s="1"/>
  <c r="A1168" i="3"/>
  <c r="B1168" i="3" s="1"/>
  <c r="A1167" i="3"/>
  <c r="B1167" i="3" s="1"/>
  <c r="A1166" i="3"/>
  <c r="B1166" i="3" s="1"/>
  <c r="A1165" i="3"/>
  <c r="B1165" i="3" s="1"/>
  <c r="A1164" i="3"/>
  <c r="B1164" i="3" s="1"/>
  <c r="A1163" i="3"/>
  <c r="B1163" i="3" s="1"/>
  <c r="A1162" i="3"/>
  <c r="B1162" i="3" s="1"/>
  <c r="A1161" i="3"/>
  <c r="B1161" i="3" s="1"/>
  <c r="A1160" i="3"/>
  <c r="B1160" i="3" s="1"/>
  <c r="A1159" i="3"/>
  <c r="B1159" i="3" s="1"/>
  <c r="A1158" i="3"/>
  <c r="B1158" i="3" s="1"/>
  <c r="A1157" i="3"/>
  <c r="B1157" i="3" s="1"/>
  <c r="A1156" i="3"/>
  <c r="B1156" i="3" s="1"/>
  <c r="A1155" i="3"/>
  <c r="B1155" i="3" s="1"/>
  <c r="B1154" i="3"/>
  <c r="A1154" i="3"/>
  <c r="A1153" i="3"/>
  <c r="B1153" i="3" s="1"/>
  <c r="A1152" i="3"/>
  <c r="B1152" i="3" s="1"/>
  <c r="A1151" i="3"/>
  <c r="B1151" i="3" s="1"/>
  <c r="A1150" i="3"/>
  <c r="B1150" i="3" s="1"/>
  <c r="A1149" i="3"/>
  <c r="B1149" i="3" s="1"/>
  <c r="A1148" i="3"/>
  <c r="B1148" i="3" s="1"/>
  <c r="A1147" i="3"/>
  <c r="B1147" i="3" s="1"/>
  <c r="A1146" i="3"/>
  <c r="B1146" i="3" s="1"/>
  <c r="A1145" i="3"/>
  <c r="B1145" i="3" s="1"/>
  <c r="A1144" i="3"/>
  <c r="B1144" i="3" s="1"/>
  <c r="A1143" i="3"/>
  <c r="B1143" i="3" s="1"/>
  <c r="A1142" i="3"/>
  <c r="B1142" i="3" s="1"/>
  <c r="A1141" i="3"/>
  <c r="B1141" i="3" s="1"/>
  <c r="A1140" i="3"/>
  <c r="B1140" i="3" s="1"/>
  <c r="A1139" i="3"/>
  <c r="B1139" i="3" s="1"/>
  <c r="A1138" i="3"/>
  <c r="B1138" i="3" s="1"/>
  <c r="A1137" i="3"/>
  <c r="B1137" i="3" s="1"/>
  <c r="B1136" i="3"/>
  <c r="A1136" i="3"/>
  <c r="A1135" i="3"/>
  <c r="B1135" i="3" s="1"/>
  <c r="A1134" i="3"/>
  <c r="B1134" i="3" s="1"/>
  <c r="A1133" i="3"/>
  <c r="B1133" i="3" s="1"/>
  <c r="A1132" i="3"/>
  <c r="B1132" i="3" s="1"/>
  <c r="A1131" i="3"/>
  <c r="B1131" i="3" s="1"/>
  <c r="A1130" i="3"/>
  <c r="B1130" i="3" s="1"/>
  <c r="A1129" i="3"/>
  <c r="B1129" i="3" s="1"/>
  <c r="A1128" i="3"/>
  <c r="B1128" i="3" s="1"/>
  <c r="A1127" i="3"/>
  <c r="B1127" i="3" s="1"/>
  <c r="A1126" i="3"/>
  <c r="B1126" i="3" s="1"/>
  <c r="A1125" i="3"/>
  <c r="B1125" i="3" s="1"/>
  <c r="A1124" i="3"/>
  <c r="B1124" i="3" s="1"/>
  <c r="A1123" i="3"/>
  <c r="B1123" i="3" s="1"/>
  <c r="A1122" i="3"/>
  <c r="B1122" i="3" s="1"/>
  <c r="A1121" i="3"/>
  <c r="B1121" i="3" s="1"/>
  <c r="B1120" i="3"/>
  <c r="A1120" i="3"/>
  <c r="A1119" i="3"/>
  <c r="B1119" i="3" s="1"/>
  <c r="B1118" i="3"/>
  <c r="A1118" i="3"/>
  <c r="A1117" i="3"/>
  <c r="B1117" i="3" s="1"/>
  <c r="A1116" i="3"/>
  <c r="B1116" i="3" s="1"/>
  <c r="A1115" i="3"/>
  <c r="B1115" i="3" s="1"/>
  <c r="A1114" i="3"/>
  <c r="B1114" i="3" s="1"/>
  <c r="A1113" i="3"/>
  <c r="B1113" i="3" s="1"/>
  <c r="A1112" i="3"/>
  <c r="B1112" i="3" s="1"/>
  <c r="B1111" i="3"/>
  <c r="A1111" i="3"/>
  <c r="A1110" i="3"/>
  <c r="B1110" i="3" s="1"/>
  <c r="A1109" i="3"/>
  <c r="B1109" i="3" s="1"/>
  <c r="A1108" i="3"/>
  <c r="B1108" i="3" s="1"/>
  <c r="A1107" i="3"/>
  <c r="B1107" i="3" s="1"/>
  <c r="A1106" i="3"/>
  <c r="B1106" i="3" s="1"/>
  <c r="A1105" i="3"/>
  <c r="B1105" i="3" s="1"/>
  <c r="B1104" i="3"/>
  <c r="A1104" i="3"/>
  <c r="A1103" i="3"/>
  <c r="B1103" i="3" s="1"/>
  <c r="A1102" i="3"/>
  <c r="B1102" i="3" s="1"/>
  <c r="A1101" i="3"/>
  <c r="B1101" i="3" s="1"/>
  <c r="A1100" i="3"/>
  <c r="B1100" i="3" s="1"/>
  <c r="B1099" i="3"/>
  <c r="A1099" i="3"/>
  <c r="A1098" i="3"/>
  <c r="B1098" i="3" s="1"/>
  <c r="A1097" i="3"/>
  <c r="B1097" i="3" s="1"/>
  <c r="A1096" i="3"/>
  <c r="B1096" i="3" s="1"/>
  <c r="B1095" i="3"/>
  <c r="A1095" i="3"/>
  <c r="A1094" i="3"/>
  <c r="B1094" i="3" s="1"/>
  <c r="A1093" i="3"/>
  <c r="B1093" i="3" s="1"/>
  <c r="A1092" i="3"/>
  <c r="B1092" i="3" s="1"/>
  <c r="A1091" i="3"/>
  <c r="B1091" i="3" s="1"/>
  <c r="A1090" i="3"/>
  <c r="B1090" i="3" s="1"/>
  <c r="A1089" i="3"/>
  <c r="B1089" i="3" s="1"/>
  <c r="A1088" i="3"/>
  <c r="B1088" i="3" s="1"/>
  <c r="A1087" i="3"/>
  <c r="B1087" i="3" s="1"/>
  <c r="B1086" i="3"/>
  <c r="A1086" i="3"/>
  <c r="A1085" i="3"/>
  <c r="B1085" i="3" s="1"/>
  <c r="A1084" i="3"/>
  <c r="B1084" i="3" s="1"/>
  <c r="A1083" i="3"/>
  <c r="B1083" i="3" s="1"/>
  <c r="A1082" i="3"/>
  <c r="B1082" i="3" s="1"/>
  <c r="A1081" i="3"/>
  <c r="B1081" i="3" s="1"/>
  <c r="A1080" i="3"/>
  <c r="B1080" i="3" s="1"/>
  <c r="B1079" i="3"/>
  <c r="A1079" i="3"/>
  <c r="A1078" i="3"/>
  <c r="B1078" i="3" s="1"/>
  <c r="A1077" i="3"/>
  <c r="B1077" i="3" s="1"/>
  <c r="B1076" i="3"/>
  <c r="A1076" i="3"/>
  <c r="A1075" i="3"/>
  <c r="B1075" i="3" s="1"/>
  <c r="A1074" i="3"/>
  <c r="B1074" i="3" s="1"/>
  <c r="A1073" i="3"/>
  <c r="B1073" i="3" s="1"/>
  <c r="A1072" i="3"/>
  <c r="B1072" i="3" s="1"/>
  <c r="A1071" i="3"/>
  <c r="B1071" i="3" s="1"/>
  <c r="B1070" i="3"/>
  <c r="A1070" i="3"/>
  <c r="A1069" i="3"/>
  <c r="B1069" i="3" s="1"/>
  <c r="A1068" i="3"/>
  <c r="B1068" i="3" s="1"/>
  <c r="B1067" i="3"/>
  <c r="A1067" i="3"/>
  <c r="A1066" i="3"/>
  <c r="B1066" i="3" s="1"/>
  <c r="A1065" i="3"/>
  <c r="B1065" i="3" s="1"/>
  <c r="A1064" i="3"/>
  <c r="B1064" i="3" s="1"/>
  <c r="A1063" i="3"/>
  <c r="B1063" i="3" s="1"/>
  <c r="A1062" i="3"/>
  <c r="B1062" i="3" s="1"/>
  <c r="A1061" i="3"/>
  <c r="B1061" i="3" s="1"/>
  <c r="A1060" i="3"/>
  <c r="B1060" i="3" s="1"/>
  <c r="A1059" i="3"/>
  <c r="B1059" i="3" s="1"/>
  <c r="A1058" i="3"/>
  <c r="B1058" i="3" s="1"/>
  <c r="A1057" i="3"/>
  <c r="B1057" i="3" s="1"/>
  <c r="A1056" i="3"/>
  <c r="B1056" i="3" s="1"/>
  <c r="A1055" i="3"/>
  <c r="B1055" i="3" s="1"/>
  <c r="A1054" i="3"/>
  <c r="B1054" i="3" s="1"/>
  <c r="A1053" i="3"/>
  <c r="B1053" i="3" s="1"/>
  <c r="A1052" i="3"/>
  <c r="B1052" i="3" s="1"/>
  <c r="A1051" i="3"/>
  <c r="B1051" i="3" s="1"/>
  <c r="A1050" i="3"/>
  <c r="B1050" i="3" s="1"/>
  <c r="A1049" i="3"/>
  <c r="B1049" i="3" s="1"/>
  <c r="A1048" i="3"/>
  <c r="B1048" i="3" s="1"/>
  <c r="A1047" i="3"/>
  <c r="B1047" i="3" s="1"/>
  <c r="A1046" i="3"/>
  <c r="B1046" i="3" s="1"/>
  <c r="A1045" i="3"/>
  <c r="B1045" i="3" s="1"/>
  <c r="A1044" i="3"/>
  <c r="B1044" i="3" s="1"/>
  <c r="A1043" i="3"/>
  <c r="B1043" i="3" s="1"/>
  <c r="A1042" i="3"/>
  <c r="B1042" i="3" s="1"/>
  <c r="A1041" i="3"/>
  <c r="B1041" i="3" s="1"/>
  <c r="A1040" i="3"/>
  <c r="B1040" i="3" s="1"/>
  <c r="A1039" i="3"/>
  <c r="B1039" i="3" s="1"/>
  <c r="A1038" i="3"/>
  <c r="B1038" i="3" s="1"/>
  <c r="A1037" i="3"/>
  <c r="B1037" i="3" s="1"/>
  <c r="A1036" i="3"/>
  <c r="B1036" i="3" s="1"/>
  <c r="A1035" i="3"/>
  <c r="B1035" i="3" s="1"/>
  <c r="A1034" i="3"/>
  <c r="B1034" i="3" s="1"/>
  <c r="A1033" i="3"/>
  <c r="B1033" i="3" s="1"/>
  <c r="A1032" i="3"/>
  <c r="B1032" i="3" s="1"/>
  <c r="A1031" i="3"/>
  <c r="B1031" i="3" s="1"/>
  <c r="A1030" i="3"/>
  <c r="B1030" i="3" s="1"/>
  <c r="A1029" i="3"/>
  <c r="B1029" i="3" s="1"/>
  <c r="A1028" i="3"/>
  <c r="B1028" i="3" s="1"/>
  <c r="A1027" i="3"/>
  <c r="B1027" i="3" s="1"/>
  <c r="B1026" i="3"/>
  <c r="A1026" i="3"/>
  <c r="A1025" i="3"/>
  <c r="B1025" i="3" s="1"/>
  <c r="B1024" i="3"/>
  <c r="A1024" i="3"/>
  <c r="A1023" i="3"/>
  <c r="B1023" i="3" s="1"/>
  <c r="A1022" i="3"/>
  <c r="B1022" i="3" s="1"/>
  <c r="A1021" i="3"/>
  <c r="B1021" i="3" s="1"/>
  <c r="A1020" i="3"/>
  <c r="B1020" i="3" s="1"/>
  <c r="A1019" i="3"/>
  <c r="B1019" i="3" s="1"/>
  <c r="A1018" i="3"/>
  <c r="B1018" i="3" s="1"/>
  <c r="A1017" i="3"/>
  <c r="B1017" i="3" s="1"/>
  <c r="A1016" i="3"/>
  <c r="B1016" i="3" s="1"/>
  <c r="A1015" i="3"/>
  <c r="B1015" i="3" s="1"/>
  <c r="A1014" i="3"/>
  <c r="B1014" i="3" s="1"/>
  <c r="A1013" i="3"/>
  <c r="B1013" i="3" s="1"/>
  <c r="A1012" i="3"/>
  <c r="B1012" i="3" s="1"/>
  <c r="A1011" i="3"/>
  <c r="B1011" i="3" s="1"/>
  <c r="A1010" i="3"/>
  <c r="B1010" i="3" s="1"/>
  <c r="A1009" i="3"/>
  <c r="B1009" i="3" s="1"/>
  <c r="A1008" i="3"/>
  <c r="B1008" i="3" s="1"/>
  <c r="A1007" i="3"/>
  <c r="B1007" i="3" s="1"/>
  <c r="A1006" i="3"/>
  <c r="B1006" i="3" s="1"/>
  <c r="A1005" i="3"/>
  <c r="B1005" i="3" s="1"/>
  <c r="A1004" i="3"/>
  <c r="B1004" i="3" s="1"/>
  <c r="A1003" i="3"/>
  <c r="B1003" i="3" s="1"/>
  <c r="A1002" i="3"/>
  <c r="B1002" i="3" s="1"/>
  <c r="A1001" i="3"/>
  <c r="B1001" i="3" s="1"/>
  <c r="A1000" i="3"/>
  <c r="B1000" i="3" s="1"/>
  <c r="B999" i="3"/>
  <c r="A999" i="3"/>
  <c r="A998" i="3"/>
  <c r="B998" i="3" s="1"/>
  <c r="A997" i="3"/>
  <c r="B997" i="3" s="1"/>
  <c r="A996" i="3"/>
  <c r="B996" i="3" s="1"/>
  <c r="A995" i="3"/>
  <c r="B995" i="3" s="1"/>
  <c r="A994" i="3"/>
  <c r="B994" i="3" s="1"/>
  <c r="A993" i="3"/>
  <c r="B993" i="3" s="1"/>
  <c r="B992" i="3"/>
  <c r="A992" i="3"/>
  <c r="A991" i="3"/>
  <c r="B991" i="3" s="1"/>
  <c r="A990" i="3"/>
  <c r="B990" i="3" s="1"/>
  <c r="A989" i="3"/>
  <c r="B989" i="3" s="1"/>
  <c r="A988" i="3"/>
  <c r="B988" i="3" s="1"/>
  <c r="A987" i="3"/>
  <c r="B987" i="3" s="1"/>
  <c r="A986" i="3"/>
  <c r="B986" i="3" s="1"/>
  <c r="A985" i="3"/>
  <c r="B985" i="3" s="1"/>
  <c r="A984" i="3"/>
  <c r="B984" i="3" s="1"/>
  <c r="A983" i="3"/>
  <c r="B983" i="3" s="1"/>
  <c r="A982" i="3"/>
  <c r="B982" i="3" s="1"/>
  <c r="A981" i="3"/>
  <c r="B981" i="3" s="1"/>
  <c r="B980" i="3"/>
  <c r="A980" i="3"/>
  <c r="A979" i="3"/>
  <c r="B979" i="3" s="1"/>
  <c r="A978" i="3"/>
  <c r="B978" i="3" s="1"/>
  <c r="A977" i="3"/>
  <c r="B977" i="3" s="1"/>
  <c r="B976" i="3"/>
  <c r="A976" i="3"/>
  <c r="A975" i="3"/>
  <c r="B975" i="3" s="1"/>
  <c r="B974" i="3"/>
  <c r="A974" i="3"/>
  <c r="A973" i="3"/>
  <c r="B973" i="3" s="1"/>
  <c r="A972" i="3"/>
  <c r="B972" i="3" s="1"/>
  <c r="A971" i="3"/>
  <c r="B971" i="3" s="1"/>
  <c r="A970" i="3"/>
  <c r="B970" i="3" s="1"/>
  <c r="A969" i="3"/>
  <c r="B969" i="3" s="1"/>
  <c r="A968" i="3"/>
  <c r="B968" i="3" s="1"/>
  <c r="B967" i="3"/>
  <c r="A967" i="3"/>
  <c r="A966" i="3"/>
  <c r="B966" i="3" s="1"/>
  <c r="A965" i="3"/>
  <c r="B965" i="3" s="1"/>
  <c r="A964" i="3"/>
  <c r="B964" i="3" s="1"/>
  <c r="A963" i="3"/>
  <c r="B963" i="3" s="1"/>
  <c r="A962" i="3"/>
  <c r="B962" i="3" s="1"/>
  <c r="A961" i="3"/>
  <c r="B961" i="3" s="1"/>
  <c r="A960" i="3"/>
  <c r="B960" i="3" s="1"/>
  <c r="A959" i="3"/>
  <c r="B959" i="3" s="1"/>
  <c r="A958" i="3"/>
  <c r="B958" i="3" s="1"/>
  <c r="A957" i="3"/>
  <c r="B957" i="3" s="1"/>
  <c r="A956" i="3"/>
  <c r="B956" i="3" s="1"/>
  <c r="B955" i="3"/>
  <c r="A955" i="3"/>
  <c r="A954" i="3"/>
  <c r="B954" i="3" s="1"/>
  <c r="A953" i="3"/>
  <c r="B953" i="3" s="1"/>
  <c r="A952" i="3"/>
  <c r="B952" i="3" s="1"/>
  <c r="A951" i="3"/>
  <c r="B951" i="3" s="1"/>
  <c r="A950" i="3"/>
  <c r="B950" i="3" s="1"/>
  <c r="A949" i="3"/>
  <c r="B949" i="3" s="1"/>
  <c r="B948" i="3"/>
  <c r="A948" i="3"/>
  <c r="A947" i="3"/>
  <c r="B947" i="3" s="1"/>
  <c r="A946" i="3"/>
  <c r="B946" i="3" s="1"/>
  <c r="A945" i="3"/>
  <c r="B945" i="3" s="1"/>
  <c r="A944" i="3"/>
  <c r="B944" i="3" s="1"/>
  <c r="A943" i="3"/>
  <c r="B943" i="3" s="1"/>
  <c r="A942" i="3"/>
  <c r="B942" i="3" s="1"/>
  <c r="A941" i="3"/>
  <c r="B941" i="3" s="1"/>
  <c r="A940" i="3"/>
  <c r="B940" i="3" s="1"/>
  <c r="A939" i="3"/>
  <c r="B939" i="3" s="1"/>
  <c r="A938" i="3"/>
  <c r="B938" i="3" s="1"/>
  <c r="A937" i="3"/>
  <c r="B937" i="3" s="1"/>
  <c r="A936" i="3"/>
  <c r="B936" i="3" s="1"/>
  <c r="B935" i="3"/>
  <c r="A935" i="3"/>
  <c r="A934" i="3"/>
  <c r="B934" i="3" s="1"/>
  <c r="A933" i="3"/>
  <c r="B933" i="3" s="1"/>
  <c r="B932" i="3"/>
  <c r="A932" i="3"/>
  <c r="A931" i="3"/>
  <c r="B931" i="3" s="1"/>
  <c r="B930" i="3"/>
  <c r="A930" i="3"/>
  <c r="A929" i="3"/>
  <c r="B929" i="3" s="1"/>
  <c r="A928" i="3"/>
  <c r="B928" i="3" s="1"/>
  <c r="A927" i="3"/>
  <c r="B927" i="3" s="1"/>
  <c r="B926" i="3"/>
  <c r="A926" i="3"/>
  <c r="A925" i="3"/>
  <c r="B925" i="3" s="1"/>
  <c r="A924" i="3"/>
  <c r="B924" i="3" s="1"/>
  <c r="B923" i="3"/>
  <c r="A923" i="3"/>
  <c r="A922" i="3"/>
  <c r="B922" i="3" s="1"/>
  <c r="A921" i="3"/>
  <c r="B921" i="3" s="1"/>
  <c r="A920" i="3"/>
  <c r="B920" i="3" s="1"/>
  <c r="A919" i="3"/>
  <c r="B919" i="3" s="1"/>
  <c r="A918" i="3"/>
  <c r="B918" i="3" s="1"/>
  <c r="A917" i="3"/>
  <c r="B917" i="3" s="1"/>
  <c r="B916" i="3"/>
  <c r="A916" i="3"/>
  <c r="A915" i="3"/>
  <c r="B915" i="3" s="1"/>
  <c r="A914" i="3"/>
  <c r="B914" i="3" s="1"/>
  <c r="A913" i="3"/>
  <c r="B913" i="3" s="1"/>
  <c r="A912" i="3"/>
  <c r="B912" i="3" s="1"/>
  <c r="A911" i="3"/>
  <c r="B911" i="3" s="1"/>
  <c r="A910" i="3"/>
  <c r="B910" i="3" s="1"/>
  <c r="A909" i="3"/>
  <c r="B909" i="3" s="1"/>
  <c r="A908" i="3"/>
  <c r="B908" i="3" s="1"/>
  <c r="B907" i="3"/>
  <c r="A907" i="3"/>
  <c r="A906" i="3"/>
  <c r="B906" i="3" s="1"/>
  <c r="A905" i="3"/>
  <c r="B905" i="3" s="1"/>
  <c r="A904" i="3"/>
  <c r="B904" i="3" s="1"/>
  <c r="A903" i="3"/>
  <c r="B903" i="3" s="1"/>
  <c r="A902" i="3"/>
  <c r="B902" i="3" s="1"/>
  <c r="A901" i="3"/>
  <c r="B901" i="3" s="1"/>
  <c r="A900" i="3"/>
  <c r="B900" i="3" s="1"/>
  <c r="A899" i="3"/>
  <c r="B899" i="3" s="1"/>
  <c r="B898" i="3"/>
  <c r="A898" i="3"/>
  <c r="A897" i="3"/>
  <c r="B897" i="3" s="1"/>
  <c r="A896" i="3"/>
  <c r="B896" i="3" s="1"/>
  <c r="A895" i="3"/>
  <c r="B895" i="3" s="1"/>
  <c r="A894" i="3"/>
  <c r="B894" i="3" s="1"/>
  <c r="A893" i="3"/>
  <c r="B893" i="3" s="1"/>
  <c r="A892" i="3"/>
  <c r="B892" i="3" s="1"/>
  <c r="A891" i="3"/>
  <c r="B891" i="3" s="1"/>
  <c r="A890" i="3"/>
  <c r="B890" i="3" s="1"/>
  <c r="A889" i="3"/>
  <c r="B889" i="3" s="1"/>
  <c r="A888" i="3"/>
  <c r="B888" i="3" s="1"/>
  <c r="A887" i="3"/>
  <c r="B887" i="3" s="1"/>
  <c r="A886" i="3"/>
  <c r="B886" i="3" s="1"/>
  <c r="A885" i="3"/>
  <c r="B885" i="3" s="1"/>
  <c r="A884" i="3"/>
  <c r="B884" i="3" s="1"/>
  <c r="A883" i="3"/>
  <c r="B883" i="3" s="1"/>
  <c r="B882" i="3"/>
  <c r="A882" i="3"/>
  <c r="A881" i="3"/>
  <c r="B881" i="3" s="1"/>
  <c r="B880" i="3"/>
  <c r="A880" i="3"/>
  <c r="A879" i="3"/>
  <c r="B879" i="3" s="1"/>
  <c r="A878" i="3"/>
  <c r="B878" i="3" s="1"/>
  <c r="A877" i="3"/>
  <c r="B877" i="3" s="1"/>
  <c r="A876" i="3"/>
  <c r="B876" i="3" s="1"/>
  <c r="A875" i="3"/>
  <c r="B875" i="3" s="1"/>
  <c r="A874" i="3"/>
  <c r="B874" i="3" s="1"/>
  <c r="A873" i="3"/>
  <c r="B873" i="3" s="1"/>
  <c r="A872" i="3"/>
  <c r="B872" i="3" s="1"/>
  <c r="A871" i="3"/>
  <c r="B871" i="3" s="1"/>
  <c r="A870" i="3"/>
  <c r="B870" i="3" s="1"/>
  <c r="A869" i="3"/>
  <c r="B869" i="3" s="1"/>
  <c r="A868" i="3"/>
  <c r="B868" i="3" s="1"/>
  <c r="A867" i="3"/>
  <c r="B867" i="3" s="1"/>
  <c r="A866" i="3"/>
  <c r="B866" i="3" s="1"/>
  <c r="A865" i="3"/>
  <c r="B865" i="3" s="1"/>
  <c r="A864" i="3"/>
  <c r="B864" i="3" s="1"/>
  <c r="A863" i="3"/>
  <c r="B863" i="3" s="1"/>
  <c r="A862" i="3"/>
  <c r="B862" i="3" s="1"/>
  <c r="A861" i="3"/>
  <c r="B861" i="3" s="1"/>
  <c r="A860" i="3"/>
  <c r="B860" i="3" s="1"/>
  <c r="A859" i="3"/>
  <c r="B859" i="3" s="1"/>
  <c r="A858" i="3"/>
  <c r="B858" i="3" s="1"/>
  <c r="A857" i="3"/>
  <c r="B857" i="3" s="1"/>
  <c r="A856" i="3"/>
  <c r="B856" i="3" s="1"/>
  <c r="A855" i="3"/>
  <c r="B855" i="3" s="1"/>
  <c r="A854" i="3"/>
  <c r="B854" i="3" s="1"/>
  <c r="A853" i="3"/>
  <c r="B853" i="3" s="1"/>
  <c r="A852" i="3"/>
  <c r="B852" i="3" s="1"/>
  <c r="A851" i="3"/>
  <c r="B851" i="3" s="1"/>
  <c r="A850" i="3"/>
  <c r="B850" i="3" s="1"/>
  <c r="A849" i="3"/>
  <c r="B849" i="3" s="1"/>
  <c r="B848" i="3"/>
  <c r="A848" i="3"/>
  <c r="A847" i="3"/>
  <c r="B847" i="3" s="1"/>
  <c r="A846" i="3"/>
  <c r="B846" i="3" s="1"/>
  <c r="A845" i="3"/>
  <c r="B845" i="3" s="1"/>
  <c r="A844" i="3"/>
  <c r="B844" i="3" s="1"/>
  <c r="A843" i="3"/>
  <c r="B843" i="3" s="1"/>
  <c r="A842" i="3"/>
  <c r="B842" i="3" s="1"/>
  <c r="A841" i="3"/>
  <c r="B841" i="3" s="1"/>
  <c r="A840" i="3"/>
  <c r="B840" i="3" s="1"/>
  <c r="A839" i="3"/>
  <c r="B839" i="3" s="1"/>
  <c r="A838" i="3"/>
  <c r="B838" i="3" s="1"/>
  <c r="A837" i="3"/>
  <c r="B837" i="3" s="1"/>
  <c r="B836" i="3"/>
  <c r="A836" i="3"/>
  <c r="A835" i="3"/>
  <c r="B835" i="3" s="1"/>
  <c r="A834" i="3"/>
  <c r="B834" i="3" s="1"/>
  <c r="A833" i="3"/>
  <c r="B833" i="3" s="1"/>
  <c r="A832" i="3"/>
  <c r="B832" i="3" s="1"/>
  <c r="A831" i="3"/>
  <c r="B831" i="3" s="1"/>
  <c r="B830" i="3"/>
  <c r="A830" i="3"/>
  <c r="A829" i="3"/>
  <c r="B829" i="3" s="1"/>
  <c r="A828" i="3"/>
  <c r="B828" i="3" s="1"/>
  <c r="A827" i="3"/>
  <c r="B827" i="3" s="1"/>
  <c r="A826" i="3"/>
  <c r="B826" i="3" s="1"/>
  <c r="A825" i="3"/>
  <c r="B825" i="3" s="1"/>
  <c r="A824" i="3"/>
  <c r="B824" i="3" s="1"/>
  <c r="A823" i="3"/>
  <c r="B823" i="3" s="1"/>
  <c r="A822" i="3"/>
  <c r="B822" i="3" s="1"/>
  <c r="A821" i="3"/>
  <c r="B821" i="3" s="1"/>
  <c r="A820" i="3"/>
  <c r="B820" i="3" s="1"/>
  <c r="A819" i="3"/>
  <c r="B819" i="3" s="1"/>
  <c r="A818" i="3"/>
  <c r="B818" i="3" s="1"/>
  <c r="A817" i="3"/>
  <c r="B817" i="3" s="1"/>
  <c r="A816" i="3"/>
  <c r="B816" i="3" s="1"/>
  <c r="A815" i="3"/>
  <c r="B815" i="3" s="1"/>
  <c r="A814" i="3"/>
  <c r="B814" i="3" s="1"/>
  <c r="A813" i="3"/>
  <c r="B813" i="3" s="1"/>
  <c r="A812" i="3"/>
  <c r="B812" i="3" s="1"/>
  <c r="B811" i="3"/>
  <c r="A811" i="3"/>
  <c r="A810" i="3"/>
  <c r="B810" i="3" s="1"/>
  <c r="A809" i="3"/>
  <c r="B809" i="3" s="1"/>
  <c r="A808" i="3"/>
  <c r="B808" i="3" s="1"/>
  <c r="B807" i="3"/>
  <c r="A807" i="3"/>
  <c r="A806" i="3"/>
  <c r="B806" i="3" s="1"/>
  <c r="A805" i="3"/>
  <c r="B805" i="3" s="1"/>
  <c r="B804" i="3"/>
  <c r="A804" i="3"/>
  <c r="A803" i="3"/>
  <c r="B803" i="3" s="1"/>
  <c r="A802" i="3"/>
  <c r="B802" i="3" s="1"/>
  <c r="A801" i="3"/>
  <c r="B801" i="3" s="1"/>
  <c r="A800" i="3"/>
  <c r="B800" i="3" s="1"/>
  <c r="A799" i="3"/>
  <c r="B799" i="3" s="1"/>
  <c r="B798" i="3"/>
  <c r="A798" i="3"/>
  <c r="A797" i="3"/>
  <c r="B797" i="3" s="1"/>
  <c r="A796" i="3"/>
  <c r="B796" i="3" s="1"/>
  <c r="B795" i="3"/>
  <c r="A795" i="3"/>
  <c r="A794" i="3"/>
  <c r="B794" i="3" s="1"/>
  <c r="A793" i="3"/>
  <c r="B793" i="3" s="1"/>
  <c r="A792" i="3"/>
  <c r="B792" i="3" s="1"/>
  <c r="A791" i="3"/>
  <c r="B791" i="3" s="1"/>
  <c r="A790" i="3"/>
  <c r="B790" i="3" s="1"/>
  <c r="A789" i="3"/>
  <c r="B789" i="3" s="1"/>
  <c r="B788" i="3"/>
  <c r="A788" i="3"/>
  <c r="A787" i="3"/>
  <c r="B787" i="3" s="1"/>
  <c r="B786" i="3"/>
  <c r="A786" i="3"/>
  <c r="A785" i="3"/>
  <c r="B785" i="3" s="1"/>
  <c r="A784" i="3"/>
  <c r="B784" i="3" s="1"/>
  <c r="A783" i="3"/>
  <c r="B783" i="3" s="1"/>
  <c r="A782" i="3"/>
  <c r="B782" i="3" s="1"/>
  <c r="A781" i="3"/>
  <c r="B781" i="3" s="1"/>
  <c r="A780" i="3"/>
  <c r="B780" i="3" s="1"/>
  <c r="B779" i="3"/>
  <c r="A779" i="3"/>
  <c r="A778" i="3"/>
  <c r="B778" i="3" s="1"/>
  <c r="A777" i="3"/>
  <c r="B777" i="3" s="1"/>
  <c r="A776" i="3"/>
  <c r="B776" i="3" s="1"/>
  <c r="A775" i="3"/>
  <c r="B775" i="3" s="1"/>
  <c r="A774" i="3"/>
  <c r="B774" i="3" s="1"/>
  <c r="A773" i="3"/>
  <c r="B773" i="3" s="1"/>
  <c r="A772" i="3"/>
  <c r="B772" i="3" s="1"/>
  <c r="A771" i="3"/>
  <c r="B771" i="3" s="1"/>
  <c r="A770" i="3"/>
  <c r="B770" i="3" s="1"/>
  <c r="A769" i="3"/>
  <c r="B769" i="3" s="1"/>
  <c r="A768" i="3"/>
  <c r="B768" i="3" s="1"/>
  <c r="B767" i="3"/>
  <c r="A767" i="3"/>
  <c r="A766" i="3"/>
  <c r="B766" i="3" s="1"/>
  <c r="A765" i="3"/>
  <c r="B765" i="3" s="1"/>
  <c r="A764" i="3"/>
  <c r="B764" i="3" s="1"/>
  <c r="B763" i="3"/>
  <c r="A763" i="3"/>
  <c r="A762" i="3"/>
  <c r="B762" i="3" s="1"/>
  <c r="A761" i="3"/>
  <c r="B761" i="3" s="1"/>
  <c r="A760" i="3"/>
  <c r="B760" i="3" s="1"/>
  <c r="A759" i="3"/>
  <c r="B759" i="3" s="1"/>
  <c r="A758" i="3"/>
  <c r="B758" i="3" s="1"/>
  <c r="A757" i="3"/>
  <c r="B757" i="3" s="1"/>
  <c r="A756" i="3"/>
  <c r="B756" i="3" s="1"/>
  <c r="A755" i="3"/>
  <c r="B755" i="3" s="1"/>
  <c r="A754" i="3"/>
  <c r="B754" i="3" s="1"/>
  <c r="A753" i="3"/>
  <c r="B753" i="3" s="1"/>
  <c r="A752" i="3"/>
  <c r="B752" i="3" s="1"/>
  <c r="A751" i="3"/>
  <c r="B751" i="3" s="1"/>
  <c r="A750" i="3"/>
  <c r="B750" i="3" s="1"/>
  <c r="A749" i="3"/>
  <c r="B749" i="3" s="1"/>
  <c r="A748" i="3"/>
  <c r="B748" i="3" s="1"/>
  <c r="B747" i="3"/>
  <c r="A747" i="3"/>
  <c r="A746" i="3"/>
  <c r="B746" i="3" s="1"/>
  <c r="A745" i="3"/>
  <c r="B745" i="3" s="1"/>
  <c r="A744" i="3"/>
  <c r="B744" i="3" s="1"/>
  <c r="A743" i="3"/>
  <c r="B743" i="3" s="1"/>
  <c r="A742" i="3"/>
  <c r="B742" i="3" s="1"/>
  <c r="A741" i="3"/>
  <c r="B741" i="3" s="1"/>
  <c r="A740" i="3"/>
  <c r="B740" i="3" s="1"/>
  <c r="A739" i="3"/>
  <c r="B739" i="3" s="1"/>
  <c r="A738" i="3"/>
  <c r="B738" i="3" s="1"/>
  <c r="A737" i="3"/>
  <c r="B737" i="3" s="1"/>
  <c r="A736" i="3"/>
  <c r="B736" i="3" s="1"/>
  <c r="B735" i="3"/>
  <c r="A735" i="3"/>
  <c r="A734" i="3"/>
  <c r="B734" i="3" s="1"/>
  <c r="A733" i="3"/>
  <c r="B733" i="3" s="1"/>
  <c r="A732" i="3"/>
  <c r="B732" i="3" s="1"/>
  <c r="B731" i="3"/>
  <c r="A731" i="3"/>
  <c r="A730" i="3"/>
  <c r="B730" i="3" s="1"/>
  <c r="A729" i="3"/>
  <c r="B729" i="3" s="1"/>
  <c r="A728" i="3"/>
  <c r="B728" i="3" s="1"/>
  <c r="A727" i="3"/>
  <c r="B727" i="3" s="1"/>
  <c r="A726" i="3"/>
  <c r="B726" i="3" s="1"/>
  <c r="A725" i="3"/>
  <c r="B725" i="3" s="1"/>
  <c r="A724" i="3"/>
  <c r="B724" i="3" s="1"/>
  <c r="A723" i="3"/>
  <c r="B723" i="3" s="1"/>
  <c r="A722" i="3"/>
  <c r="B722" i="3" s="1"/>
  <c r="A721" i="3"/>
  <c r="B721" i="3" s="1"/>
  <c r="A720" i="3"/>
  <c r="B720" i="3" s="1"/>
  <c r="A719" i="3"/>
  <c r="B719" i="3" s="1"/>
  <c r="A718" i="3"/>
  <c r="B718" i="3" s="1"/>
  <c r="A717" i="3"/>
  <c r="B717" i="3" s="1"/>
  <c r="A716" i="3"/>
  <c r="B716" i="3" s="1"/>
  <c r="B715" i="3"/>
  <c r="A715" i="3"/>
  <c r="A714" i="3"/>
  <c r="B714" i="3" s="1"/>
  <c r="A713" i="3"/>
  <c r="B713" i="3" s="1"/>
  <c r="A712" i="3"/>
  <c r="B712" i="3" s="1"/>
  <c r="A711" i="3"/>
  <c r="B711" i="3" s="1"/>
  <c r="A710" i="3"/>
  <c r="B710" i="3" s="1"/>
  <c r="A709" i="3"/>
  <c r="B709" i="3" s="1"/>
  <c r="A708" i="3"/>
  <c r="B708" i="3" s="1"/>
  <c r="A707" i="3"/>
  <c r="B707" i="3" s="1"/>
  <c r="A706" i="3"/>
  <c r="B706" i="3" s="1"/>
  <c r="A705" i="3"/>
  <c r="B705" i="3" s="1"/>
  <c r="A704" i="3"/>
  <c r="B704" i="3" s="1"/>
  <c r="B703" i="3"/>
  <c r="A703" i="3"/>
  <c r="A702" i="3"/>
  <c r="B702" i="3" s="1"/>
  <c r="A701" i="3"/>
  <c r="B701" i="3" s="1"/>
  <c r="A700" i="3"/>
  <c r="B700" i="3" s="1"/>
  <c r="B699" i="3"/>
  <c r="A699" i="3"/>
  <c r="A698" i="3"/>
  <c r="B698" i="3" s="1"/>
  <c r="A697" i="3"/>
  <c r="B697" i="3" s="1"/>
  <c r="A696" i="3"/>
  <c r="B696" i="3" s="1"/>
  <c r="A695" i="3"/>
  <c r="B695" i="3" s="1"/>
  <c r="A694" i="3"/>
  <c r="B694" i="3" s="1"/>
  <c r="A693" i="3"/>
  <c r="B693" i="3" s="1"/>
  <c r="A692" i="3"/>
  <c r="B692" i="3" s="1"/>
  <c r="A691" i="3"/>
  <c r="B691" i="3" s="1"/>
  <c r="A690" i="3"/>
  <c r="B690" i="3" s="1"/>
  <c r="A689" i="3"/>
  <c r="B689" i="3" s="1"/>
  <c r="A688" i="3"/>
  <c r="B688" i="3" s="1"/>
  <c r="A687" i="3"/>
  <c r="B687" i="3" s="1"/>
  <c r="A686" i="3"/>
  <c r="B686" i="3" s="1"/>
  <c r="A685" i="3"/>
  <c r="B685" i="3" s="1"/>
  <c r="A684" i="3"/>
  <c r="B684" i="3" s="1"/>
  <c r="B683" i="3"/>
  <c r="A683" i="3"/>
  <c r="A682" i="3"/>
  <c r="B682" i="3" s="1"/>
  <c r="A681" i="3"/>
  <c r="B681" i="3" s="1"/>
  <c r="A680" i="3"/>
  <c r="B680" i="3" s="1"/>
  <c r="A679" i="3"/>
  <c r="B679" i="3" s="1"/>
  <c r="A678" i="3"/>
  <c r="B678" i="3" s="1"/>
  <c r="A677" i="3"/>
  <c r="B677" i="3" s="1"/>
  <c r="A676" i="3"/>
  <c r="B676" i="3" s="1"/>
  <c r="A675" i="3"/>
  <c r="B675" i="3" s="1"/>
  <c r="A674" i="3"/>
  <c r="B674" i="3" s="1"/>
  <c r="A673" i="3"/>
  <c r="B673" i="3" s="1"/>
  <c r="A672" i="3"/>
  <c r="B672" i="3" s="1"/>
  <c r="B671" i="3"/>
  <c r="A671" i="3"/>
  <c r="A670" i="3"/>
  <c r="B670" i="3" s="1"/>
  <c r="A669" i="3"/>
  <c r="B669" i="3" s="1"/>
  <c r="A668" i="3"/>
  <c r="B668" i="3" s="1"/>
  <c r="B667" i="3"/>
  <c r="A667" i="3"/>
  <c r="A666" i="3"/>
  <c r="B666" i="3" s="1"/>
  <c r="A665" i="3"/>
  <c r="B665" i="3" s="1"/>
  <c r="A664" i="3"/>
  <c r="B664" i="3" s="1"/>
  <c r="A663" i="3"/>
  <c r="B663" i="3" s="1"/>
  <c r="A662" i="3"/>
  <c r="B662" i="3" s="1"/>
  <c r="A661" i="3"/>
  <c r="B661" i="3" s="1"/>
  <c r="A660" i="3"/>
  <c r="B660" i="3" s="1"/>
  <c r="A659" i="3"/>
  <c r="B659" i="3" s="1"/>
  <c r="A658" i="3"/>
  <c r="B658" i="3" s="1"/>
  <c r="A657" i="3"/>
  <c r="B657" i="3" s="1"/>
  <c r="A656" i="3"/>
  <c r="B656" i="3" s="1"/>
  <c r="A655" i="3"/>
  <c r="B655" i="3" s="1"/>
  <c r="A654" i="3"/>
  <c r="B654" i="3" s="1"/>
  <c r="A653" i="3"/>
  <c r="B653" i="3" s="1"/>
  <c r="A652" i="3"/>
  <c r="B652" i="3" s="1"/>
  <c r="A651" i="3"/>
  <c r="B651" i="3" s="1"/>
  <c r="A650" i="3"/>
  <c r="B650" i="3" s="1"/>
  <c r="A649" i="3"/>
  <c r="B649" i="3" s="1"/>
  <c r="A648" i="3"/>
  <c r="B648" i="3" s="1"/>
  <c r="A647" i="3"/>
  <c r="B647" i="3" s="1"/>
  <c r="A646" i="3"/>
  <c r="B646" i="3" s="1"/>
  <c r="A645" i="3"/>
  <c r="B645" i="3" s="1"/>
  <c r="A644" i="3"/>
  <c r="B644" i="3" s="1"/>
  <c r="A643" i="3"/>
  <c r="B643" i="3" s="1"/>
  <c r="A642" i="3"/>
  <c r="B642" i="3" s="1"/>
  <c r="A641" i="3"/>
  <c r="B641" i="3" s="1"/>
  <c r="A640" i="3"/>
  <c r="B640" i="3" s="1"/>
  <c r="A639" i="3"/>
  <c r="B639" i="3" s="1"/>
  <c r="A638" i="3"/>
  <c r="B638" i="3" s="1"/>
  <c r="A637" i="3"/>
  <c r="B637" i="3" s="1"/>
  <c r="A636" i="3"/>
  <c r="B636" i="3" s="1"/>
  <c r="A635" i="3"/>
  <c r="B635" i="3" s="1"/>
  <c r="A634" i="3"/>
  <c r="B634" i="3" s="1"/>
  <c r="A633" i="3"/>
  <c r="B633" i="3" s="1"/>
  <c r="A632" i="3"/>
  <c r="B632" i="3" s="1"/>
  <c r="A631" i="3"/>
  <c r="B631" i="3" s="1"/>
  <c r="A630" i="3"/>
  <c r="B630" i="3" s="1"/>
  <c r="A629" i="3"/>
  <c r="B629" i="3" s="1"/>
  <c r="A628" i="3"/>
  <c r="B628" i="3" s="1"/>
  <c r="A627" i="3"/>
  <c r="B627" i="3" s="1"/>
  <c r="A626" i="3"/>
  <c r="B626" i="3" s="1"/>
  <c r="A625" i="3"/>
  <c r="B625" i="3" s="1"/>
  <c r="A624" i="3"/>
  <c r="B624" i="3" s="1"/>
  <c r="A623" i="3"/>
  <c r="B623" i="3" s="1"/>
  <c r="A622" i="3"/>
  <c r="B622" i="3" s="1"/>
  <c r="A621" i="3"/>
  <c r="B621" i="3" s="1"/>
  <c r="A620" i="3"/>
  <c r="B620" i="3" s="1"/>
  <c r="A619" i="3"/>
  <c r="B619" i="3" s="1"/>
  <c r="A618" i="3"/>
  <c r="B618" i="3" s="1"/>
  <c r="A617" i="3"/>
  <c r="B617" i="3" s="1"/>
  <c r="A616" i="3"/>
  <c r="B616" i="3" s="1"/>
  <c r="A615" i="3"/>
  <c r="B615" i="3" s="1"/>
  <c r="A614" i="3"/>
  <c r="B614" i="3" s="1"/>
  <c r="A613" i="3"/>
  <c r="B613" i="3" s="1"/>
  <c r="A612" i="3"/>
  <c r="B612" i="3" s="1"/>
  <c r="A611" i="3"/>
  <c r="B611" i="3" s="1"/>
  <c r="A610" i="3"/>
  <c r="B610" i="3" s="1"/>
  <c r="A609" i="3"/>
  <c r="B609" i="3" s="1"/>
  <c r="A608" i="3"/>
  <c r="B608" i="3" s="1"/>
  <c r="A607" i="3"/>
  <c r="B607" i="3" s="1"/>
  <c r="A606" i="3"/>
  <c r="B606" i="3" s="1"/>
  <c r="A605" i="3"/>
  <c r="B605" i="3" s="1"/>
  <c r="A604" i="3"/>
  <c r="B604" i="3" s="1"/>
  <c r="A603" i="3"/>
  <c r="B603" i="3" s="1"/>
  <c r="A602" i="3"/>
  <c r="B602" i="3" s="1"/>
  <c r="A601" i="3"/>
  <c r="B601" i="3" s="1"/>
  <c r="A600" i="3"/>
  <c r="B600" i="3" s="1"/>
  <c r="A599" i="3"/>
  <c r="B599" i="3" s="1"/>
  <c r="A598" i="3"/>
  <c r="B598" i="3" s="1"/>
  <c r="A597" i="3"/>
  <c r="B597" i="3" s="1"/>
  <c r="A596" i="3"/>
  <c r="B596" i="3" s="1"/>
  <c r="A595" i="3"/>
  <c r="B595" i="3" s="1"/>
  <c r="A594" i="3"/>
  <c r="B594" i="3" s="1"/>
  <c r="A593" i="3"/>
  <c r="B593" i="3" s="1"/>
  <c r="A592" i="3"/>
  <c r="B592" i="3" s="1"/>
  <c r="A591" i="3"/>
  <c r="B591" i="3" s="1"/>
  <c r="A590" i="3"/>
  <c r="B590" i="3" s="1"/>
  <c r="A589" i="3"/>
  <c r="B589" i="3" s="1"/>
  <c r="A588" i="3"/>
  <c r="B588" i="3" s="1"/>
  <c r="A587" i="3"/>
  <c r="B587" i="3" s="1"/>
  <c r="A586" i="3"/>
  <c r="B586" i="3" s="1"/>
  <c r="A585" i="3"/>
  <c r="B585" i="3" s="1"/>
  <c r="A584" i="3"/>
  <c r="B584" i="3" s="1"/>
  <c r="A583" i="3"/>
  <c r="B583" i="3" s="1"/>
  <c r="A582" i="3"/>
  <c r="B582" i="3" s="1"/>
  <c r="A581" i="3"/>
  <c r="B581" i="3" s="1"/>
  <c r="A580" i="3"/>
  <c r="B580" i="3" s="1"/>
  <c r="A579" i="3"/>
  <c r="B579" i="3" s="1"/>
  <c r="A578" i="3"/>
  <c r="B578" i="3" s="1"/>
  <c r="A577" i="3"/>
  <c r="B577" i="3" s="1"/>
  <c r="A576" i="3"/>
  <c r="B576" i="3" s="1"/>
  <c r="A575" i="3"/>
  <c r="B575" i="3" s="1"/>
  <c r="A574" i="3"/>
  <c r="B574" i="3" s="1"/>
  <c r="A573" i="3"/>
  <c r="B573" i="3" s="1"/>
  <c r="A572" i="3"/>
  <c r="B572" i="3" s="1"/>
  <c r="A571" i="3"/>
  <c r="B571" i="3" s="1"/>
  <c r="A570" i="3"/>
  <c r="B570" i="3" s="1"/>
  <c r="A569" i="3"/>
  <c r="B569" i="3" s="1"/>
  <c r="A568" i="3"/>
  <c r="B568" i="3" s="1"/>
  <c r="A567" i="3"/>
  <c r="B567" i="3" s="1"/>
  <c r="A566" i="3"/>
  <c r="B566" i="3" s="1"/>
  <c r="A565" i="3"/>
  <c r="B565" i="3" s="1"/>
  <c r="A564" i="3"/>
  <c r="B564" i="3" s="1"/>
  <c r="A563" i="3"/>
  <c r="B563" i="3" s="1"/>
  <c r="A562" i="3"/>
  <c r="B562" i="3" s="1"/>
  <c r="A561" i="3"/>
  <c r="B561" i="3" s="1"/>
  <c r="A560" i="3"/>
  <c r="B560" i="3" s="1"/>
  <c r="A559" i="3"/>
  <c r="B559" i="3" s="1"/>
  <c r="A558" i="3"/>
  <c r="B558" i="3" s="1"/>
  <c r="A557" i="3"/>
  <c r="B557" i="3" s="1"/>
  <c r="A556" i="3"/>
  <c r="B556" i="3" s="1"/>
  <c r="A555" i="3"/>
  <c r="B555" i="3" s="1"/>
  <c r="A554" i="3"/>
  <c r="B554" i="3" s="1"/>
  <c r="A553" i="3"/>
  <c r="B553" i="3" s="1"/>
  <c r="A552" i="3"/>
  <c r="B552" i="3" s="1"/>
  <c r="A551" i="3"/>
  <c r="B551" i="3" s="1"/>
  <c r="A550" i="3"/>
  <c r="B550" i="3" s="1"/>
  <c r="A549" i="3"/>
  <c r="B549" i="3" s="1"/>
  <c r="A548" i="3"/>
  <c r="B548" i="3" s="1"/>
  <c r="A547" i="3"/>
  <c r="B547" i="3" s="1"/>
  <c r="A546" i="3"/>
  <c r="B546" i="3" s="1"/>
  <c r="A545" i="3"/>
  <c r="B545" i="3" s="1"/>
  <c r="A544" i="3"/>
  <c r="B544" i="3" s="1"/>
  <c r="A543" i="3"/>
  <c r="B543" i="3" s="1"/>
  <c r="A542" i="3"/>
  <c r="B542" i="3" s="1"/>
  <c r="A541" i="3"/>
  <c r="B541" i="3" s="1"/>
  <c r="A540" i="3"/>
  <c r="B540" i="3" s="1"/>
  <c r="A539" i="3"/>
  <c r="B539" i="3" s="1"/>
  <c r="A538" i="3"/>
  <c r="B538" i="3" s="1"/>
  <c r="A537" i="3"/>
  <c r="B537" i="3" s="1"/>
  <c r="A536" i="3"/>
  <c r="B536" i="3" s="1"/>
  <c r="A535" i="3"/>
  <c r="B535" i="3" s="1"/>
  <c r="A534" i="3"/>
  <c r="B534" i="3" s="1"/>
  <c r="A533" i="3"/>
  <c r="B533" i="3" s="1"/>
  <c r="A532" i="3"/>
  <c r="B532" i="3" s="1"/>
  <c r="A531" i="3"/>
  <c r="B531" i="3" s="1"/>
  <c r="A530" i="3"/>
  <c r="B530" i="3" s="1"/>
  <c r="A529" i="3"/>
  <c r="B529" i="3" s="1"/>
  <c r="A528" i="3"/>
  <c r="B528" i="3" s="1"/>
  <c r="A527" i="3"/>
  <c r="B527" i="3" s="1"/>
  <c r="A526" i="3"/>
  <c r="B526" i="3" s="1"/>
  <c r="A525" i="3"/>
  <c r="B525" i="3" s="1"/>
  <c r="A524" i="3"/>
  <c r="B524" i="3" s="1"/>
  <c r="A523" i="3"/>
  <c r="B523" i="3" s="1"/>
  <c r="A522" i="3"/>
  <c r="B522" i="3" s="1"/>
  <c r="A521" i="3"/>
  <c r="B521" i="3" s="1"/>
  <c r="A520" i="3"/>
  <c r="B520" i="3" s="1"/>
  <c r="A519" i="3"/>
  <c r="B519" i="3" s="1"/>
  <c r="A518" i="3"/>
  <c r="B518" i="3" s="1"/>
  <c r="A517" i="3"/>
  <c r="B517" i="3" s="1"/>
  <c r="A516" i="3"/>
  <c r="B516" i="3" s="1"/>
  <c r="A515" i="3"/>
  <c r="B515" i="3" s="1"/>
  <c r="A514" i="3"/>
  <c r="B514" i="3" s="1"/>
  <c r="A513" i="3"/>
  <c r="B513" i="3" s="1"/>
  <c r="A512" i="3"/>
  <c r="B512" i="3" s="1"/>
  <c r="A511" i="3"/>
  <c r="B511" i="3" s="1"/>
  <c r="A510" i="3"/>
  <c r="B510" i="3" s="1"/>
  <c r="A509" i="3"/>
  <c r="B509" i="3" s="1"/>
  <c r="A508" i="3"/>
  <c r="B508" i="3" s="1"/>
  <c r="A507" i="3"/>
  <c r="B507" i="3" s="1"/>
  <c r="A506" i="3"/>
  <c r="B506" i="3" s="1"/>
  <c r="A505" i="3"/>
  <c r="B505" i="3" s="1"/>
  <c r="A504" i="3"/>
  <c r="B504" i="3" s="1"/>
  <c r="A503" i="3"/>
  <c r="B503" i="3" s="1"/>
  <c r="A502" i="3"/>
  <c r="B502" i="3" s="1"/>
  <c r="A501" i="3"/>
  <c r="B501" i="3" s="1"/>
  <c r="A500" i="3"/>
  <c r="B500" i="3" s="1"/>
  <c r="A499" i="3"/>
  <c r="B499" i="3" s="1"/>
  <c r="A498" i="3"/>
  <c r="B498" i="3" s="1"/>
  <c r="A497" i="3"/>
  <c r="B497" i="3" s="1"/>
  <c r="A496" i="3"/>
  <c r="B496" i="3" s="1"/>
  <c r="A495" i="3"/>
  <c r="B495" i="3" s="1"/>
  <c r="A494" i="3"/>
  <c r="B494" i="3" s="1"/>
  <c r="A493" i="3"/>
  <c r="B493" i="3" s="1"/>
  <c r="A492" i="3"/>
  <c r="B492" i="3" s="1"/>
  <c r="A491" i="3"/>
  <c r="B491" i="3" s="1"/>
  <c r="A490" i="3"/>
  <c r="B490" i="3" s="1"/>
  <c r="A489" i="3"/>
  <c r="B489" i="3" s="1"/>
  <c r="A488" i="3"/>
  <c r="B488" i="3" s="1"/>
  <c r="A487" i="3"/>
  <c r="B487" i="3" s="1"/>
  <c r="A486" i="3"/>
  <c r="B486" i="3" s="1"/>
  <c r="A485" i="3"/>
  <c r="B485" i="3" s="1"/>
  <c r="A484" i="3"/>
  <c r="B484" i="3" s="1"/>
  <c r="A483" i="3"/>
  <c r="B483" i="3" s="1"/>
  <c r="A482" i="3"/>
  <c r="B482" i="3" s="1"/>
  <c r="A481" i="3"/>
  <c r="B481" i="3" s="1"/>
  <c r="A480" i="3"/>
  <c r="B480" i="3" s="1"/>
  <c r="A479" i="3"/>
  <c r="B479" i="3" s="1"/>
  <c r="A478" i="3"/>
  <c r="B478" i="3" s="1"/>
  <c r="A477" i="3"/>
  <c r="B477" i="3" s="1"/>
  <c r="A476" i="3"/>
  <c r="B476" i="3" s="1"/>
  <c r="A475" i="3"/>
  <c r="B475" i="3" s="1"/>
  <c r="A474" i="3"/>
  <c r="B474" i="3" s="1"/>
  <c r="A473" i="3"/>
  <c r="B473" i="3" s="1"/>
  <c r="A472" i="3"/>
  <c r="B472" i="3" s="1"/>
  <c r="A471" i="3"/>
  <c r="B471" i="3" s="1"/>
  <c r="A470" i="3"/>
  <c r="B470" i="3" s="1"/>
  <c r="A469" i="3"/>
  <c r="B469" i="3" s="1"/>
  <c r="A468" i="3"/>
  <c r="B468" i="3" s="1"/>
  <c r="A467" i="3"/>
  <c r="B467" i="3" s="1"/>
  <c r="A466" i="3"/>
  <c r="B466" i="3" s="1"/>
  <c r="A465" i="3"/>
  <c r="B465" i="3" s="1"/>
  <c r="A464" i="3"/>
  <c r="B464" i="3" s="1"/>
  <c r="A463" i="3"/>
  <c r="B463" i="3" s="1"/>
  <c r="A462" i="3"/>
  <c r="B462" i="3" s="1"/>
  <c r="A461" i="3"/>
  <c r="B461" i="3" s="1"/>
  <c r="A460" i="3"/>
  <c r="B460" i="3" s="1"/>
  <c r="A459" i="3"/>
  <c r="B459" i="3" s="1"/>
  <c r="A458" i="3"/>
  <c r="B458" i="3" s="1"/>
  <c r="A457" i="3"/>
  <c r="B457" i="3" s="1"/>
  <c r="A456" i="3"/>
  <c r="B456" i="3" s="1"/>
  <c r="A455" i="3"/>
  <c r="B455" i="3" s="1"/>
  <c r="A454" i="3"/>
  <c r="B454" i="3" s="1"/>
  <c r="A453" i="3"/>
  <c r="B453" i="3" s="1"/>
  <c r="A452" i="3"/>
  <c r="B452" i="3" s="1"/>
  <c r="A451" i="3"/>
  <c r="B451" i="3" s="1"/>
  <c r="A450" i="3"/>
  <c r="B450" i="3" s="1"/>
  <c r="A449" i="3"/>
  <c r="B449" i="3" s="1"/>
  <c r="A448" i="3"/>
  <c r="B448" i="3" s="1"/>
  <c r="A447" i="3"/>
  <c r="B447" i="3" s="1"/>
  <c r="A446" i="3"/>
  <c r="B446" i="3" s="1"/>
  <c r="A445" i="3"/>
  <c r="B445" i="3" s="1"/>
  <c r="A444" i="3"/>
  <c r="B444" i="3" s="1"/>
  <c r="A443" i="3"/>
  <c r="B443" i="3" s="1"/>
  <c r="A442" i="3"/>
  <c r="B442" i="3" s="1"/>
  <c r="A441" i="3"/>
  <c r="B441" i="3" s="1"/>
  <c r="A440" i="3"/>
  <c r="B440" i="3" s="1"/>
  <c r="A439" i="3"/>
  <c r="B439" i="3" s="1"/>
  <c r="A438" i="3"/>
  <c r="B438" i="3" s="1"/>
  <c r="A437" i="3"/>
  <c r="B437" i="3" s="1"/>
  <c r="A436" i="3"/>
  <c r="B436" i="3" s="1"/>
  <c r="A435" i="3"/>
  <c r="B435" i="3" s="1"/>
  <c r="A434" i="3"/>
  <c r="B434" i="3" s="1"/>
  <c r="A433" i="3"/>
  <c r="B433" i="3" s="1"/>
  <c r="A432" i="3"/>
  <c r="B432" i="3" s="1"/>
  <c r="A431" i="3"/>
  <c r="B431" i="3" s="1"/>
  <c r="A430" i="3"/>
  <c r="B430" i="3" s="1"/>
  <c r="A429" i="3"/>
  <c r="B429" i="3" s="1"/>
  <c r="A428" i="3"/>
  <c r="B428" i="3" s="1"/>
  <c r="A427" i="3"/>
  <c r="B427" i="3" s="1"/>
  <c r="A426" i="3"/>
  <c r="B426" i="3" s="1"/>
  <c r="A425" i="3"/>
  <c r="B425" i="3" s="1"/>
  <c r="A424" i="3"/>
  <c r="B424" i="3" s="1"/>
  <c r="A423" i="3"/>
  <c r="B423" i="3" s="1"/>
  <c r="A422" i="3"/>
  <c r="B422" i="3" s="1"/>
  <c r="A421" i="3"/>
  <c r="B421" i="3" s="1"/>
  <c r="A420" i="3"/>
  <c r="B420" i="3" s="1"/>
  <c r="A419" i="3"/>
  <c r="B419" i="3" s="1"/>
  <c r="A418" i="3"/>
  <c r="B418" i="3" s="1"/>
  <c r="A417" i="3"/>
  <c r="B417" i="3" s="1"/>
  <c r="A416" i="3"/>
  <c r="B416" i="3" s="1"/>
  <c r="A415" i="3"/>
  <c r="B415" i="3" s="1"/>
  <c r="A414" i="3"/>
  <c r="B414" i="3" s="1"/>
  <c r="A413" i="3"/>
  <c r="B413" i="3" s="1"/>
  <c r="A412" i="3"/>
  <c r="B412" i="3" s="1"/>
  <c r="A411" i="3"/>
  <c r="B411" i="3" s="1"/>
  <c r="A410" i="3"/>
  <c r="B410" i="3" s="1"/>
  <c r="A409" i="3"/>
  <c r="B409" i="3" s="1"/>
  <c r="A408" i="3"/>
  <c r="B408" i="3" s="1"/>
  <c r="A407" i="3"/>
  <c r="B407" i="3" s="1"/>
  <c r="A406" i="3"/>
  <c r="B406" i="3" s="1"/>
  <c r="A405" i="3"/>
  <c r="B405" i="3" s="1"/>
  <c r="A404" i="3"/>
  <c r="B404" i="3" s="1"/>
  <c r="A403" i="3"/>
  <c r="B403" i="3" s="1"/>
  <c r="A402" i="3"/>
  <c r="B402" i="3" s="1"/>
  <c r="A401" i="3"/>
  <c r="B401" i="3" s="1"/>
  <c r="A400" i="3"/>
  <c r="B400" i="3" s="1"/>
  <c r="A399" i="3"/>
  <c r="B399" i="3" s="1"/>
  <c r="A398" i="3"/>
  <c r="B398" i="3" s="1"/>
  <c r="A397" i="3"/>
  <c r="B397" i="3" s="1"/>
  <c r="A396" i="3"/>
  <c r="B396" i="3" s="1"/>
  <c r="A395" i="3"/>
  <c r="B395" i="3" s="1"/>
  <c r="A394" i="3"/>
  <c r="B394" i="3" s="1"/>
  <c r="A393" i="3"/>
  <c r="B393" i="3" s="1"/>
  <c r="A392" i="3"/>
  <c r="B392" i="3" s="1"/>
  <c r="A391" i="3"/>
  <c r="B391" i="3" s="1"/>
  <c r="A390" i="3"/>
  <c r="B390" i="3" s="1"/>
  <c r="A389" i="3"/>
  <c r="B389" i="3" s="1"/>
  <c r="A388" i="3"/>
  <c r="B388" i="3" s="1"/>
  <c r="A387" i="3"/>
  <c r="B387" i="3" s="1"/>
  <c r="A386" i="3"/>
  <c r="B386" i="3" s="1"/>
  <c r="A385" i="3"/>
  <c r="B385" i="3" s="1"/>
  <c r="A384" i="3"/>
  <c r="B384" i="3" s="1"/>
  <c r="A383" i="3"/>
  <c r="B383" i="3" s="1"/>
  <c r="A382" i="3"/>
  <c r="B382" i="3" s="1"/>
  <c r="A381" i="3"/>
  <c r="B381" i="3" s="1"/>
  <c r="A380" i="3"/>
  <c r="B380" i="3" s="1"/>
  <c r="A379" i="3"/>
  <c r="B379" i="3" s="1"/>
  <c r="A378" i="3"/>
  <c r="B378" i="3" s="1"/>
  <c r="A377" i="3"/>
  <c r="B377" i="3" s="1"/>
  <c r="A376" i="3"/>
  <c r="B376" i="3" s="1"/>
  <c r="A375" i="3"/>
  <c r="B375" i="3" s="1"/>
  <c r="A374" i="3"/>
  <c r="B374" i="3" s="1"/>
  <c r="A373" i="3"/>
  <c r="B373" i="3" s="1"/>
  <c r="A372" i="3"/>
  <c r="B372" i="3" s="1"/>
  <c r="A371" i="3"/>
  <c r="B371" i="3" s="1"/>
  <c r="A370" i="3"/>
  <c r="B370" i="3" s="1"/>
  <c r="A369" i="3"/>
  <c r="B369" i="3" s="1"/>
  <c r="A368" i="3"/>
  <c r="B368" i="3" s="1"/>
  <c r="A367" i="3"/>
  <c r="B367" i="3" s="1"/>
  <c r="A366" i="3"/>
  <c r="B366" i="3" s="1"/>
  <c r="A365" i="3"/>
  <c r="B365" i="3" s="1"/>
  <c r="A364" i="3"/>
  <c r="B364" i="3" s="1"/>
  <c r="A363" i="3"/>
  <c r="B363" i="3" s="1"/>
  <c r="A362" i="3"/>
  <c r="B362" i="3" s="1"/>
  <c r="A361" i="3"/>
  <c r="B361" i="3" s="1"/>
  <c r="A360" i="3"/>
  <c r="B360" i="3" s="1"/>
  <c r="A359" i="3"/>
  <c r="B359" i="3" s="1"/>
  <c r="A358" i="3"/>
  <c r="B358" i="3" s="1"/>
  <c r="A357" i="3"/>
  <c r="B357" i="3" s="1"/>
  <c r="A356" i="3"/>
  <c r="B356" i="3" s="1"/>
  <c r="A355" i="3"/>
  <c r="B355" i="3" s="1"/>
  <c r="A354" i="3"/>
  <c r="B354" i="3" s="1"/>
  <c r="A353" i="3"/>
  <c r="B353" i="3" s="1"/>
  <c r="A352" i="3"/>
  <c r="B352" i="3" s="1"/>
  <c r="A351" i="3"/>
  <c r="B351" i="3" s="1"/>
  <c r="A350" i="3"/>
  <c r="B350" i="3" s="1"/>
  <c r="A349" i="3"/>
  <c r="B349" i="3" s="1"/>
  <c r="A348" i="3"/>
  <c r="B348" i="3" s="1"/>
  <c r="A347" i="3"/>
  <c r="B347" i="3" s="1"/>
  <c r="A346" i="3"/>
  <c r="B346" i="3" s="1"/>
  <c r="A345" i="3"/>
  <c r="B345" i="3" s="1"/>
  <c r="A344" i="3"/>
  <c r="B344" i="3" s="1"/>
  <c r="A343" i="3"/>
  <c r="B343" i="3" s="1"/>
  <c r="A342" i="3"/>
  <c r="B342" i="3" s="1"/>
  <c r="A341" i="3"/>
  <c r="B341" i="3" s="1"/>
  <c r="A340" i="3"/>
  <c r="B340" i="3" s="1"/>
  <c r="A339" i="3"/>
  <c r="B339" i="3" s="1"/>
  <c r="A338" i="3"/>
  <c r="B338" i="3" s="1"/>
  <c r="A337" i="3"/>
  <c r="B337" i="3" s="1"/>
  <c r="A336" i="3"/>
  <c r="B336" i="3" s="1"/>
  <c r="A335" i="3"/>
  <c r="B335" i="3" s="1"/>
  <c r="A334" i="3"/>
  <c r="B334" i="3" s="1"/>
  <c r="A333" i="3"/>
  <c r="B333" i="3" s="1"/>
  <c r="A332" i="3"/>
  <c r="B332" i="3" s="1"/>
  <c r="A331" i="3"/>
  <c r="B331" i="3" s="1"/>
  <c r="A330" i="3"/>
  <c r="B330" i="3" s="1"/>
  <c r="A329" i="3"/>
  <c r="B329" i="3" s="1"/>
  <c r="A328" i="3"/>
  <c r="B328" i="3" s="1"/>
  <c r="A327" i="3"/>
  <c r="B327" i="3" s="1"/>
  <c r="A326" i="3"/>
  <c r="B326" i="3" s="1"/>
  <c r="A325" i="3"/>
  <c r="B325" i="3" s="1"/>
  <c r="A324" i="3"/>
  <c r="B324" i="3" s="1"/>
  <c r="A323" i="3"/>
  <c r="B323" i="3" s="1"/>
  <c r="A322" i="3"/>
  <c r="B322" i="3" s="1"/>
  <c r="A321" i="3"/>
  <c r="B321" i="3" s="1"/>
  <c r="A320" i="3"/>
  <c r="B320" i="3" s="1"/>
  <c r="A319" i="3"/>
  <c r="B319" i="3" s="1"/>
  <c r="A318" i="3"/>
  <c r="B318" i="3" s="1"/>
  <c r="A317" i="3"/>
  <c r="B317" i="3" s="1"/>
  <c r="A316" i="3"/>
  <c r="B316" i="3" s="1"/>
  <c r="A315" i="3"/>
  <c r="B315" i="3" s="1"/>
  <c r="A314" i="3"/>
  <c r="B314" i="3" s="1"/>
  <c r="A313" i="3"/>
  <c r="B313" i="3" s="1"/>
  <c r="A312" i="3"/>
  <c r="B312" i="3" s="1"/>
  <c r="A311" i="3"/>
  <c r="B311" i="3" s="1"/>
  <c r="A310" i="3"/>
  <c r="B310" i="3" s="1"/>
  <c r="A309" i="3"/>
  <c r="B309" i="3" s="1"/>
  <c r="A308" i="3"/>
  <c r="B308" i="3" s="1"/>
  <c r="A307" i="3"/>
  <c r="B307" i="3" s="1"/>
  <c r="A306" i="3"/>
  <c r="B306" i="3" s="1"/>
  <c r="A305" i="3"/>
  <c r="B305" i="3" s="1"/>
  <c r="A304" i="3"/>
  <c r="B304" i="3" s="1"/>
  <c r="A303" i="3"/>
  <c r="B303" i="3" s="1"/>
  <c r="A302" i="3"/>
  <c r="B302" i="3" s="1"/>
  <c r="A301" i="3"/>
  <c r="B301" i="3" s="1"/>
  <c r="A300" i="3"/>
  <c r="B300" i="3" s="1"/>
  <c r="A299" i="3"/>
  <c r="B299" i="3" s="1"/>
  <c r="A298" i="3"/>
  <c r="B298" i="3" s="1"/>
  <c r="A297" i="3"/>
  <c r="B297" i="3" s="1"/>
  <c r="A296" i="3"/>
  <c r="B296" i="3" s="1"/>
  <c r="A295" i="3"/>
  <c r="B295" i="3" s="1"/>
  <c r="A294" i="3"/>
  <c r="B294" i="3" s="1"/>
  <c r="A293" i="3"/>
  <c r="B293" i="3" s="1"/>
  <c r="A292" i="3"/>
  <c r="B292" i="3" s="1"/>
  <c r="A291" i="3"/>
  <c r="B291" i="3" s="1"/>
  <c r="A290" i="3"/>
  <c r="B290" i="3" s="1"/>
  <c r="A289" i="3"/>
  <c r="B289" i="3" s="1"/>
  <c r="A288" i="3"/>
  <c r="B288" i="3" s="1"/>
  <c r="A287" i="3"/>
  <c r="B287" i="3" s="1"/>
  <c r="A286" i="3"/>
  <c r="B286" i="3" s="1"/>
  <c r="A285" i="3"/>
  <c r="B285" i="3" s="1"/>
  <c r="A284" i="3"/>
  <c r="B284" i="3" s="1"/>
  <c r="A283" i="3"/>
  <c r="B283" i="3" s="1"/>
  <c r="A282" i="3"/>
  <c r="B282" i="3" s="1"/>
  <c r="A281" i="3"/>
  <c r="B281" i="3" s="1"/>
  <c r="A280" i="3"/>
  <c r="B280" i="3" s="1"/>
  <c r="A279" i="3"/>
  <c r="B279" i="3" s="1"/>
  <c r="A278" i="3"/>
  <c r="B278" i="3" s="1"/>
  <c r="A277" i="3"/>
  <c r="B277" i="3" s="1"/>
  <c r="A276" i="3"/>
  <c r="B276" i="3" s="1"/>
  <c r="A275" i="3"/>
  <c r="B275" i="3" s="1"/>
  <c r="A274" i="3"/>
  <c r="B274" i="3" s="1"/>
  <c r="A273" i="3"/>
  <c r="B273" i="3" s="1"/>
  <c r="A272" i="3"/>
  <c r="B272" i="3" s="1"/>
  <c r="A271" i="3"/>
  <c r="B271" i="3" s="1"/>
  <c r="A270" i="3"/>
  <c r="B270" i="3" s="1"/>
  <c r="A269" i="3"/>
  <c r="B269" i="3" s="1"/>
  <c r="A268" i="3"/>
  <c r="B268" i="3" s="1"/>
  <c r="A267" i="3"/>
  <c r="B267" i="3" s="1"/>
  <c r="A266" i="3"/>
  <c r="B266" i="3" s="1"/>
  <c r="A265" i="3"/>
  <c r="B265" i="3" s="1"/>
  <c r="A264" i="3"/>
  <c r="B264" i="3" s="1"/>
  <c r="A263" i="3"/>
  <c r="B263" i="3" s="1"/>
  <c r="A262" i="3"/>
  <c r="B262" i="3" s="1"/>
  <c r="A261" i="3"/>
  <c r="B261" i="3" s="1"/>
  <c r="A260" i="3"/>
  <c r="B260" i="3" s="1"/>
  <c r="A259" i="3"/>
  <c r="B259" i="3" s="1"/>
  <c r="A258" i="3"/>
  <c r="B258" i="3" s="1"/>
  <c r="A257" i="3"/>
  <c r="B257" i="3" s="1"/>
  <c r="A256" i="3"/>
  <c r="B256" i="3" s="1"/>
  <c r="A255" i="3"/>
  <c r="B255" i="3" s="1"/>
  <c r="A254" i="3"/>
  <c r="B254" i="3" s="1"/>
  <c r="A253" i="3"/>
  <c r="B253" i="3" s="1"/>
  <c r="A252" i="3"/>
  <c r="B252" i="3" s="1"/>
  <c r="A251" i="3"/>
  <c r="B251" i="3" s="1"/>
  <c r="A250" i="3"/>
  <c r="B250" i="3" s="1"/>
  <c r="A249" i="3"/>
  <c r="B249" i="3" s="1"/>
  <c r="A248" i="3"/>
  <c r="B248" i="3" s="1"/>
  <c r="A247" i="3"/>
  <c r="B247" i="3" s="1"/>
  <c r="A246" i="3"/>
  <c r="B246" i="3" s="1"/>
  <c r="A245" i="3"/>
  <c r="B245" i="3" s="1"/>
  <c r="A244" i="3"/>
  <c r="B244" i="3" s="1"/>
  <c r="A243" i="3"/>
  <c r="B243" i="3" s="1"/>
  <c r="A242" i="3"/>
  <c r="B242" i="3" s="1"/>
  <c r="A241" i="3"/>
  <c r="B241" i="3" s="1"/>
  <c r="A240" i="3"/>
  <c r="B240" i="3" s="1"/>
  <c r="A239" i="3"/>
  <c r="B239" i="3" s="1"/>
  <c r="A238" i="3"/>
  <c r="B238" i="3" s="1"/>
  <c r="A237" i="3"/>
  <c r="B237" i="3" s="1"/>
  <c r="A236" i="3"/>
  <c r="B236" i="3" s="1"/>
  <c r="A235" i="3"/>
  <c r="B235" i="3" s="1"/>
  <c r="A234" i="3"/>
  <c r="B234" i="3" s="1"/>
  <c r="A233" i="3"/>
  <c r="B233" i="3" s="1"/>
  <c r="A232" i="3"/>
  <c r="B232" i="3" s="1"/>
  <c r="A231" i="3"/>
  <c r="B231" i="3" s="1"/>
  <c r="A230" i="3"/>
  <c r="B230" i="3" s="1"/>
  <c r="A229" i="3"/>
  <c r="B229" i="3" s="1"/>
  <c r="A228" i="3"/>
  <c r="B228" i="3" s="1"/>
  <c r="A227" i="3"/>
  <c r="B227" i="3" s="1"/>
  <c r="A226" i="3"/>
  <c r="B226" i="3" s="1"/>
  <c r="A225" i="3"/>
  <c r="B225" i="3" s="1"/>
  <c r="A224" i="3"/>
  <c r="B224" i="3" s="1"/>
  <c r="A223" i="3"/>
  <c r="B223" i="3" s="1"/>
  <c r="A222" i="3"/>
  <c r="B222" i="3" s="1"/>
  <c r="A221" i="3"/>
  <c r="B221" i="3" s="1"/>
  <c r="A220" i="3"/>
  <c r="B220" i="3" s="1"/>
  <c r="A219" i="3"/>
  <c r="B219" i="3" s="1"/>
  <c r="A218" i="3"/>
  <c r="B218" i="3" s="1"/>
  <c r="A217" i="3"/>
  <c r="B217" i="3" s="1"/>
  <c r="A216" i="3"/>
  <c r="B216" i="3" s="1"/>
  <c r="A215" i="3"/>
  <c r="B215" i="3" s="1"/>
  <c r="A214" i="3"/>
  <c r="B214" i="3" s="1"/>
  <c r="A213" i="3"/>
  <c r="B213" i="3" s="1"/>
  <c r="A212" i="3"/>
  <c r="B212" i="3" s="1"/>
  <c r="A211" i="3"/>
  <c r="B211" i="3" s="1"/>
  <c r="A210" i="3"/>
  <c r="B210" i="3" s="1"/>
  <c r="A209" i="3"/>
  <c r="B209" i="3" s="1"/>
  <c r="A208" i="3"/>
  <c r="B208" i="3" s="1"/>
  <c r="A207" i="3"/>
  <c r="B207" i="3" s="1"/>
  <c r="A206" i="3"/>
  <c r="B206" i="3" s="1"/>
  <c r="A205" i="3"/>
  <c r="B205" i="3" s="1"/>
  <c r="A204" i="3"/>
  <c r="B204" i="3" s="1"/>
  <c r="A203" i="3"/>
  <c r="B203" i="3" s="1"/>
  <c r="A202" i="3"/>
  <c r="B202" i="3" s="1"/>
  <c r="A201" i="3"/>
  <c r="B201" i="3" s="1"/>
  <c r="A200" i="3"/>
  <c r="B200" i="3" s="1"/>
  <c r="A199" i="3"/>
  <c r="B199" i="3" s="1"/>
  <c r="A198" i="3"/>
  <c r="B198" i="3" s="1"/>
  <c r="A197" i="3"/>
  <c r="B197" i="3" s="1"/>
  <c r="A196" i="3"/>
  <c r="B196" i="3" s="1"/>
  <c r="A195" i="3"/>
  <c r="B195" i="3" s="1"/>
  <c r="A194" i="3"/>
  <c r="B194" i="3" s="1"/>
  <c r="A193" i="3"/>
  <c r="B193" i="3" s="1"/>
  <c r="A192" i="3"/>
  <c r="B192" i="3" s="1"/>
  <c r="A191" i="3"/>
  <c r="B191" i="3" s="1"/>
  <c r="A190" i="3"/>
  <c r="B190" i="3" s="1"/>
  <c r="A189" i="3"/>
  <c r="B189" i="3" s="1"/>
  <c r="A188" i="3"/>
  <c r="B188" i="3" s="1"/>
  <c r="A187" i="3"/>
  <c r="B187" i="3" s="1"/>
  <c r="A186" i="3"/>
  <c r="B186" i="3" s="1"/>
  <c r="A185" i="3"/>
  <c r="B185" i="3" s="1"/>
  <c r="A184" i="3"/>
  <c r="B184" i="3" s="1"/>
  <c r="A183" i="3"/>
  <c r="B183" i="3" s="1"/>
  <c r="A182" i="3"/>
  <c r="B182" i="3" s="1"/>
  <c r="A181" i="3"/>
  <c r="B181" i="3" s="1"/>
  <c r="A180" i="3"/>
  <c r="B180" i="3" s="1"/>
  <c r="A179" i="3"/>
  <c r="B179" i="3" s="1"/>
  <c r="A178" i="3"/>
  <c r="B178" i="3" s="1"/>
  <c r="A177" i="3"/>
  <c r="B177" i="3" s="1"/>
  <c r="A176" i="3"/>
  <c r="B176" i="3" s="1"/>
  <c r="A175" i="3"/>
  <c r="B175" i="3" s="1"/>
  <c r="A174" i="3"/>
  <c r="B174" i="3" s="1"/>
  <c r="A173" i="3"/>
  <c r="B173" i="3" s="1"/>
  <c r="A172" i="3"/>
  <c r="B172" i="3" s="1"/>
  <c r="A171" i="3"/>
  <c r="B171" i="3" s="1"/>
  <c r="A170" i="3"/>
  <c r="B170" i="3" s="1"/>
  <c r="A169" i="3"/>
  <c r="B169" i="3" s="1"/>
  <c r="A168" i="3"/>
  <c r="B168" i="3" s="1"/>
  <c r="A167" i="3"/>
  <c r="B167" i="3" s="1"/>
  <c r="A166" i="3"/>
  <c r="B166" i="3" s="1"/>
  <c r="A165" i="3"/>
  <c r="B165" i="3" s="1"/>
  <c r="A164" i="3"/>
  <c r="B164" i="3" s="1"/>
  <c r="A163" i="3"/>
  <c r="B163" i="3" s="1"/>
  <c r="A162" i="3"/>
  <c r="B162" i="3" s="1"/>
  <c r="A161" i="3"/>
  <c r="B161" i="3" s="1"/>
  <c r="A160" i="3"/>
  <c r="B160" i="3" s="1"/>
  <c r="A159" i="3"/>
  <c r="B159" i="3" s="1"/>
  <c r="A158" i="3"/>
  <c r="B158" i="3" s="1"/>
  <c r="A157" i="3"/>
  <c r="B157" i="3" s="1"/>
  <c r="A156" i="3"/>
  <c r="B156" i="3" s="1"/>
  <c r="A155" i="3"/>
  <c r="B155" i="3" s="1"/>
  <c r="A154" i="3"/>
  <c r="B154" i="3" s="1"/>
  <c r="A153" i="3"/>
  <c r="B153" i="3" s="1"/>
  <c r="A152" i="3"/>
  <c r="B152" i="3" s="1"/>
  <c r="A151" i="3"/>
  <c r="B151" i="3" s="1"/>
  <c r="A150" i="3"/>
  <c r="B150" i="3" s="1"/>
  <c r="A149" i="3"/>
  <c r="B149" i="3" s="1"/>
  <c r="A148" i="3"/>
  <c r="B148" i="3" s="1"/>
  <c r="A147" i="3"/>
  <c r="B147" i="3" s="1"/>
  <c r="A146" i="3"/>
  <c r="B146" i="3" s="1"/>
  <c r="A145" i="3"/>
  <c r="B145" i="3" s="1"/>
  <c r="A144" i="3"/>
  <c r="B144" i="3" s="1"/>
  <c r="A143" i="3"/>
  <c r="B143" i="3" s="1"/>
  <c r="A142" i="3"/>
  <c r="B142" i="3" s="1"/>
  <c r="A141" i="3"/>
  <c r="B141" i="3" s="1"/>
  <c r="A140" i="3"/>
  <c r="B140" i="3" s="1"/>
  <c r="A139" i="3"/>
  <c r="B139" i="3" s="1"/>
  <c r="A138" i="3"/>
  <c r="B138" i="3" s="1"/>
  <c r="A137" i="3"/>
  <c r="B137" i="3" s="1"/>
  <c r="A136" i="3"/>
  <c r="B136" i="3" s="1"/>
  <c r="A135" i="3"/>
  <c r="B135" i="3" s="1"/>
  <c r="A134" i="3"/>
  <c r="B134" i="3" s="1"/>
  <c r="A133" i="3"/>
  <c r="B133" i="3" s="1"/>
  <c r="A132" i="3"/>
  <c r="B132" i="3" s="1"/>
  <c r="A131" i="3"/>
  <c r="B131" i="3" s="1"/>
  <c r="A130" i="3"/>
  <c r="B130" i="3" s="1"/>
  <c r="A129" i="3"/>
  <c r="B129" i="3" s="1"/>
  <c r="A128" i="3"/>
  <c r="B128" i="3" s="1"/>
  <c r="A127" i="3"/>
  <c r="B127" i="3" s="1"/>
  <c r="A126" i="3"/>
  <c r="B126" i="3" s="1"/>
  <c r="A125" i="3"/>
  <c r="B125" i="3" s="1"/>
  <c r="A124" i="3"/>
  <c r="B124" i="3" s="1"/>
  <c r="A123" i="3"/>
  <c r="B123" i="3" s="1"/>
  <c r="A122" i="3"/>
  <c r="B122" i="3" s="1"/>
  <c r="A121" i="3"/>
  <c r="B121" i="3" s="1"/>
  <c r="A120" i="3"/>
  <c r="B120" i="3" s="1"/>
  <c r="A119" i="3"/>
  <c r="B119" i="3" s="1"/>
  <c r="A118" i="3"/>
  <c r="B118" i="3" s="1"/>
  <c r="A117" i="3"/>
  <c r="B117" i="3" s="1"/>
  <c r="A116" i="3"/>
  <c r="B116" i="3" s="1"/>
  <c r="A115" i="3"/>
  <c r="B115" i="3" s="1"/>
  <c r="A114" i="3"/>
  <c r="B114" i="3" s="1"/>
  <c r="A113" i="3"/>
  <c r="B113" i="3" s="1"/>
  <c r="A112" i="3"/>
  <c r="B112" i="3" s="1"/>
  <c r="A111" i="3"/>
  <c r="B111" i="3" s="1"/>
  <c r="A110" i="3"/>
  <c r="B110" i="3" s="1"/>
  <c r="A109" i="3"/>
  <c r="B109" i="3" s="1"/>
  <c r="A108" i="3"/>
  <c r="B108" i="3" s="1"/>
  <c r="A107" i="3"/>
  <c r="B107" i="3" s="1"/>
  <c r="A106" i="3"/>
  <c r="B106" i="3" s="1"/>
  <c r="A105" i="3"/>
  <c r="B105" i="3" s="1"/>
  <c r="A104" i="3"/>
  <c r="B104" i="3" s="1"/>
  <c r="A103" i="3"/>
  <c r="B103" i="3" s="1"/>
  <c r="A102" i="3"/>
  <c r="B102" i="3" s="1"/>
  <c r="A101" i="3"/>
  <c r="B101" i="3" s="1"/>
  <c r="A100" i="3"/>
  <c r="B100" i="3" s="1"/>
  <c r="A99" i="3"/>
  <c r="B99" i="3" s="1"/>
  <c r="A98" i="3"/>
  <c r="B98" i="3" s="1"/>
  <c r="A97" i="3"/>
  <c r="B97" i="3" s="1"/>
  <c r="A96" i="3"/>
  <c r="B96" i="3" s="1"/>
  <c r="A95" i="3"/>
  <c r="B95" i="3" s="1"/>
  <c r="A94" i="3"/>
  <c r="B94" i="3" s="1"/>
  <c r="A93" i="3"/>
  <c r="B93" i="3" s="1"/>
  <c r="A92" i="3"/>
  <c r="B92" i="3" s="1"/>
  <c r="A91" i="3"/>
  <c r="B91" i="3" s="1"/>
  <c r="A90" i="3"/>
  <c r="B90" i="3" s="1"/>
  <c r="A89" i="3"/>
  <c r="B89" i="3" s="1"/>
  <c r="A88" i="3"/>
  <c r="B88" i="3" s="1"/>
  <c r="A87" i="3"/>
  <c r="B87" i="3" s="1"/>
  <c r="A86" i="3"/>
  <c r="B86" i="3" s="1"/>
  <c r="A85" i="3"/>
  <c r="B85" i="3" s="1"/>
  <c r="A84" i="3"/>
  <c r="B84" i="3" s="1"/>
  <c r="A83" i="3"/>
  <c r="B83" i="3" s="1"/>
  <c r="A82" i="3"/>
  <c r="B82" i="3" s="1"/>
  <c r="A81" i="3"/>
  <c r="B81" i="3" s="1"/>
  <c r="A80" i="3"/>
  <c r="B80" i="3" s="1"/>
  <c r="A79" i="3"/>
  <c r="B79" i="3" s="1"/>
  <c r="A78" i="3"/>
  <c r="B78" i="3" s="1"/>
  <c r="A77" i="3"/>
  <c r="B77" i="3" s="1"/>
  <c r="A76" i="3"/>
  <c r="B76" i="3" s="1"/>
  <c r="A75" i="3"/>
  <c r="B75" i="3" s="1"/>
  <c r="A74" i="3"/>
  <c r="B74" i="3" s="1"/>
  <c r="A73" i="3"/>
  <c r="B73" i="3" s="1"/>
  <c r="A72" i="3"/>
  <c r="B72" i="3" s="1"/>
  <c r="A71" i="3"/>
  <c r="B71" i="3" s="1"/>
  <c r="A70" i="3"/>
  <c r="B70" i="3" s="1"/>
  <c r="A69" i="3"/>
  <c r="B69" i="3" s="1"/>
  <c r="A68" i="3"/>
  <c r="B68" i="3" s="1"/>
  <c r="A67" i="3"/>
  <c r="B67" i="3" s="1"/>
  <c r="A66" i="3"/>
  <c r="B66" i="3" s="1"/>
  <c r="A65" i="3"/>
  <c r="B65" i="3" s="1"/>
  <c r="A64" i="3"/>
  <c r="B64" i="3" s="1"/>
  <c r="A63" i="3"/>
  <c r="B63" i="3" s="1"/>
  <c r="A62" i="3"/>
  <c r="B62" i="3" s="1"/>
  <c r="A61" i="3"/>
  <c r="B61" i="3" s="1"/>
  <c r="A60" i="3"/>
  <c r="B60" i="3" s="1"/>
  <c r="A59" i="3"/>
  <c r="B59" i="3" s="1"/>
  <c r="A58" i="3"/>
  <c r="B58" i="3" s="1"/>
  <c r="A57" i="3"/>
  <c r="B57" i="3" s="1"/>
  <c r="A56" i="3"/>
  <c r="B56" i="3" s="1"/>
  <c r="A55" i="3"/>
  <c r="B55" i="3" s="1"/>
  <c r="A54" i="3"/>
  <c r="B54" i="3" s="1"/>
  <c r="A53" i="3"/>
  <c r="B53" i="3" s="1"/>
  <c r="A52" i="3"/>
  <c r="B52" i="3" s="1"/>
  <c r="A51" i="3"/>
  <c r="B51" i="3" s="1"/>
  <c r="A50" i="3"/>
  <c r="B50" i="3" s="1"/>
  <c r="A49" i="3"/>
  <c r="B49" i="3" s="1"/>
  <c r="A48" i="3"/>
  <c r="B48" i="3" s="1"/>
  <c r="A47" i="3"/>
  <c r="B47" i="3" s="1"/>
  <c r="A46" i="3"/>
  <c r="B46" i="3" s="1"/>
  <c r="A45" i="3"/>
  <c r="B45" i="3" s="1"/>
  <c r="A44" i="3"/>
  <c r="B44" i="3" s="1"/>
  <c r="A43" i="3"/>
  <c r="B43" i="3" s="1"/>
  <c r="A42" i="3"/>
  <c r="B42" i="3" s="1"/>
  <c r="A41" i="3"/>
  <c r="B41" i="3" s="1"/>
  <c r="A40" i="3"/>
  <c r="B40" i="3" s="1"/>
  <c r="A39" i="3"/>
  <c r="B39" i="3" s="1"/>
  <c r="A38" i="3"/>
  <c r="B38" i="3" s="1"/>
  <c r="A37" i="3"/>
  <c r="B37" i="3" s="1"/>
  <c r="A36" i="3"/>
  <c r="B36" i="3" s="1"/>
  <c r="A35" i="3"/>
  <c r="B35" i="3" s="1"/>
  <c r="A34" i="3"/>
  <c r="B34" i="3" s="1"/>
  <c r="A33" i="3"/>
  <c r="B33" i="3" s="1"/>
  <c r="A32" i="3"/>
  <c r="B32" i="3" s="1"/>
  <c r="A31" i="3"/>
  <c r="B31" i="3" s="1"/>
  <c r="A30" i="3"/>
  <c r="B30" i="3" s="1"/>
  <c r="A29" i="3"/>
  <c r="B29" i="3" s="1"/>
  <c r="A28" i="3"/>
  <c r="B28" i="3" s="1"/>
  <c r="A27" i="3"/>
  <c r="B27" i="3" s="1"/>
  <c r="A26" i="3"/>
  <c r="B26" i="3" s="1"/>
  <c r="A25" i="3"/>
  <c r="B25" i="3" s="1"/>
  <c r="A24" i="3"/>
  <c r="B24" i="3" s="1"/>
  <c r="A23" i="3"/>
  <c r="B23" i="3" s="1"/>
  <c r="A22" i="3"/>
  <c r="B22" i="3" s="1"/>
  <c r="A21" i="3"/>
  <c r="B21" i="3" s="1"/>
  <c r="A20" i="3"/>
  <c r="B20" i="3" s="1"/>
  <c r="A19" i="3"/>
  <c r="B19" i="3" s="1"/>
  <c r="A18" i="3"/>
  <c r="B18" i="3" s="1"/>
  <c r="A17" i="3"/>
  <c r="B17" i="3" s="1"/>
  <c r="A16" i="3"/>
  <c r="B16" i="3" s="1"/>
  <c r="A15" i="3"/>
  <c r="B15" i="3" s="1"/>
  <c r="A14" i="3"/>
  <c r="B14" i="3" s="1"/>
  <c r="A13" i="3"/>
  <c r="B13" i="3" s="1"/>
  <c r="A12" i="3"/>
  <c r="B12" i="3" s="1"/>
  <c r="A11" i="3"/>
  <c r="B11" i="3" s="1"/>
  <c r="A10" i="3"/>
  <c r="B10" i="3" s="1"/>
  <c r="A9" i="3"/>
  <c r="B9" i="3" s="1"/>
  <c r="A8" i="3"/>
  <c r="B8" i="3" s="1"/>
  <c r="A7" i="3"/>
  <c r="B7" i="3" s="1"/>
  <c r="A6" i="3"/>
  <c r="B6" i="3" s="1"/>
  <c r="E3068" i="2"/>
  <c r="D3068" i="2"/>
  <c r="D3070" i="2" s="1"/>
  <c r="O23" i="5" l="1"/>
  <c r="O27" i="5"/>
  <c r="F28" i="5"/>
  <c r="G28" i="5" s="1"/>
  <c r="H28" i="5" s="1"/>
  <c r="I28" i="5" s="1"/>
  <c r="J28" i="5" s="1"/>
  <c r="K28" i="5" s="1"/>
  <c r="L28" i="5" s="1"/>
  <c r="M28" i="5" s="1"/>
  <c r="N28" i="5" s="1"/>
  <c r="C24" i="4"/>
  <c r="C23" i="4"/>
  <c r="C25" i="4" l="1"/>
</calcChain>
</file>

<file path=xl/sharedStrings.xml><?xml version="1.0" encoding="utf-8"?>
<sst xmlns="http://schemas.openxmlformats.org/spreadsheetml/2006/main" count="184055" uniqueCount="13249">
  <si>
    <t>HFTD WIRE-DOWN OUTAGE DETAILS (2013 - Jun 2023)</t>
  </si>
  <si>
    <t>DISTRIBUTION CIRCUIT &amp; TRANSFORMER-ONLY OUTAGES</t>
  </si>
  <si>
    <r>
      <t>(Excluding 2.5</t>
    </r>
    <r>
      <rPr>
        <b/>
        <sz val="10"/>
        <color theme="1"/>
        <rFont val="Symbol"/>
        <family val="1"/>
        <charset val="2"/>
      </rPr>
      <t>b</t>
    </r>
    <r>
      <rPr>
        <b/>
        <i/>
        <sz val="10"/>
        <color theme="1"/>
        <rFont val="Arial"/>
        <family val="2"/>
      </rPr>
      <t xml:space="preserve"> ME Days)</t>
    </r>
  </si>
  <si>
    <t>http</t>
  </si>
  <si>
    <t>ILIS Link</t>
  </si>
  <si>
    <t>Division</t>
  </si>
  <si>
    <t>Field Ops Center</t>
  </si>
  <si>
    <t>Tier</t>
  </si>
  <si>
    <t>Feeder Name</t>
  </si>
  <si>
    <t>Feeder #</t>
  </si>
  <si>
    <t>Device</t>
  </si>
  <si>
    <t>Oper #</t>
  </si>
  <si>
    <t>Date</t>
  </si>
  <si>
    <t>FNL</t>
  </si>
  <si>
    <t>OIS #</t>
  </si>
  <si>
    <t>Duration</t>
  </si>
  <si>
    <t>Outage Level</t>
  </si>
  <si>
    <t>Basic Cause</t>
  </si>
  <si>
    <t>Supplemental Cause</t>
  </si>
  <si>
    <t>CESO</t>
  </si>
  <si>
    <t>C Min</t>
  </si>
  <si>
    <t>Weather</t>
  </si>
  <si>
    <t>Failed/Involved
Equipment</t>
  </si>
  <si>
    <t>Equipment Condition</t>
  </si>
  <si>
    <t>ILIS #</t>
  </si>
  <si>
    <t>Const
Type</t>
  </si>
  <si>
    <t>Sus/Mom</t>
  </si>
  <si>
    <t>PM #</t>
  </si>
  <si>
    <t>Weather
Day</t>
  </si>
  <si>
    <t>Year</t>
  </si>
  <si>
    <t>Month</t>
  </si>
  <si>
    <t>Wire
Down</t>
  </si>
  <si>
    <t>Outage Fault Type</t>
  </si>
  <si>
    <t>Misc</t>
  </si>
  <si>
    <t>EquipTypeID</t>
  </si>
  <si>
    <t>OH/UG</t>
  </si>
  <si>
    <t>MEDay</t>
  </si>
  <si>
    <t>Column1</t>
  </si>
  <si>
    <t>CENTRAL COAST</t>
  </si>
  <si>
    <t xml:space="preserve">FIELD OPS SOUTH  </t>
  </si>
  <si>
    <t xml:space="preserve">Tier 2   </t>
  </si>
  <si>
    <t xml:space="preserve">LAURELES-1111               </t>
  </si>
  <si>
    <t xml:space="preserve">RECLOSER     </t>
  </si>
  <si>
    <t xml:space="preserve">Distribution Circuit      </t>
  </si>
  <si>
    <t xml:space="preserve">Vegetation                  </t>
  </si>
  <si>
    <t xml:space="preserve">Tree - fell into line                </t>
  </si>
  <si>
    <t xml:space="preserve">Partly cloudy-32 - 90 F                                         </t>
  </si>
  <si>
    <t xml:space="preserve">Conductor, Overhead         </t>
  </si>
  <si>
    <t xml:space="preserve">Broken, wire on ground      </t>
  </si>
  <si>
    <t>13-0001801</t>
  </si>
  <si>
    <t>OH</t>
  </si>
  <si>
    <t>Sus</t>
  </si>
  <si>
    <t xml:space="preserve">No </t>
  </si>
  <si>
    <t>JAN</t>
  </si>
  <si>
    <t>Yes</t>
  </si>
  <si>
    <t xml:space="preserve">Line to Ground   </t>
  </si>
  <si>
    <t xml:space="preserve">CO </t>
  </si>
  <si>
    <t xml:space="preserve">OH      </t>
  </si>
  <si>
    <t xml:space="preserve">   </t>
  </si>
  <si>
    <t xml:space="preserve">Tier 3   </t>
  </si>
  <si>
    <t xml:space="preserve">BIG BASIN-1101              </t>
  </si>
  <si>
    <t xml:space="preserve">FUSE         </t>
  </si>
  <si>
    <t xml:space="preserve">Rain-32 - 90 F                                                  </t>
  </si>
  <si>
    <t>13-0002344</t>
  </si>
  <si>
    <t xml:space="preserve">Open Circuit     </t>
  </si>
  <si>
    <t xml:space="preserve">CAMP EVERS-2106             </t>
  </si>
  <si>
    <t xml:space="preserve">On Ground                   </t>
  </si>
  <si>
    <t>13-0002355</t>
  </si>
  <si>
    <t xml:space="preserve">VIEJO-2203                  </t>
  </si>
  <si>
    <t>13-0002347</t>
  </si>
  <si>
    <t>Three Phase Fault</t>
  </si>
  <si>
    <t xml:space="preserve">BIG TREES-0402              </t>
  </si>
  <si>
    <t xml:space="preserve">OTHER        </t>
  </si>
  <si>
    <t xml:space="preserve">                                                  </t>
  </si>
  <si>
    <t xml:space="preserve">Clear-32 - 90 F                                                 </t>
  </si>
  <si>
    <t>13-0002660</t>
  </si>
  <si>
    <t xml:space="preserve">PAUL SWEET-2104             </t>
  </si>
  <si>
    <t xml:space="preserve">Fog-32 - 90 F                                                   </t>
  </si>
  <si>
    <t xml:space="preserve">Pole-Wood                   </t>
  </si>
  <si>
    <t>13-0006278</t>
  </si>
  <si>
    <t xml:space="preserve">PW </t>
  </si>
  <si>
    <t xml:space="preserve">OCB          </t>
  </si>
  <si>
    <t xml:space="preserve">OCB                                               </t>
  </si>
  <si>
    <t xml:space="preserve">3rd Party                   </t>
  </si>
  <si>
    <t xml:space="preserve">Tree - cutting- 3rd party            </t>
  </si>
  <si>
    <t>13-0007741</t>
  </si>
  <si>
    <t>FEB</t>
  </si>
  <si>
    <t xml:space="preserve">Line to Line     </t>
  </si>
  <si>
    <t xml:space="preserve">VIEJO-2202                  </t>
  </si>
  <si>
    <t xml:space="preserve">Equipment Failure/Involved  </t>
  </si>
  <si>
    <t xml:space="preserve">Other                                </t>
  </si>
  <si>
    <t xml:space="preserve">Drizzle-32 - 90 F                                               </t>
  </si>
  <si>
    <t xml:space="preserve">Crossarm, Wood              </t>
  </si>
  <si>
    <t>13-0011043</t>
  </si>
  <si>
    <t>yes</t>
  </si>
  <si>
    <t>CAW</t>
  </si>
  <si>
    <t xml:space="preserve">BEN LOMOND-1101             </t>
  </si>
  <si>
    <t>13-0012382</t>
  </si>
  <si>
    <t xml:space="preserve">POINT MORETTI-1101          </t>
  </si>
  <si>
    <t>13-0012703</t>
  </si>
  <si>
    <t xml:space="preserve">                 </t>
  </si>
  <si>
    <t xml:space="preserve">OTTER-1101                  </t>
  </si>
  <si>
    <t>13-0014374</t>
  </si>
  <si>
    <t>MAR</t>
  </si>
  <si>
    <t>13-0014489</t>
  </si>
  <si>
    <t>13-0014423</t>
  </si>
  <si>
    <t xml:space="preserve">Connector or Splice (OH)    </t>
  </si>
  <si>
    <t>13-0015454</t>
  </si>
  <si>
    <t>CSO</t>
  </si>
  <si>
    <t>13-0015450</t>
  </si>
  <si>
    <t xml:space="preserve">PAUL SWEET-2106             </t>
  </si>
  <si>
    <t xml:space="preserve">Tree - branch fell on line           </t>
  </si>
  <si>
    <t>13-0018689</t>
  </si>
  <si>
    <t>13-0023199</t>
  </si>
  <si>
    <t>APR</t>
  </si>
  <si>
    <t xml:space="preserve">Strong winds-32 - 90 F                                          </t>
  </si>
  <si>
    <t>13-0022953</t>
  </si>
  <si>
    <t xml:space="preserve">None             </t>
  </si>
  <si>
    <t xml:space="preserve">CAMP EVERS-2103             </t>
  </si>
  <si>
    <t>13-0025690</t>
  </si>
  <si>
    <t xml:space="preserve">SWITCH       </t>
  </si>
  <si>
    <t xml:space="preserve">Broken, wire on object      </t>
  </si>
  <si>
    <t>13-0026043</t>
  </si>
  <si>
    <t xml:space="preserve">DEL MONTE-2104              </t>
  </si>
  <si>
    <t xml:space="preserve">Vehicle                              </t>
  </si>
  <si>
    <t>13-0028122</t>
  </si>
  <si>
    <t>13-0027839</t>
  </si>
  <si>
    <t>13-0028458</t>
  </si>
  <si>
    <t xml:space="preserve">ROB ROY-2104                </t>
  </si>
  <si>
    <t>13-0029656</t>
  </si>
  <si>
    <t>MAY</t>
  </si>
  <si>
    <t>13-0031613</t>
  </si>
  <si>
    <t xml:space="preserve">Tree - bark fell into line           </t>
  </si>
  <si>
    <t>13-0031388</t>
  </si>
  <si>
    <t xml:space="preserve">DEL MONTE-2103              </t>
  </si>
  <si>
    <t>13-0032332</t>
  </si>
  <si>
    <t>13-0033463</t>
  </si>
  <si>
    <t>13-0034389</t>
  </si>
  <si>
    <t xml:space="preserve">Fire- pole                           </t>
  </si>
  <si>
    <t xml:space="preserve">Cutout, fuse holder         </t>
  </si>
  <si>
    <t>13-0034512</t>
  </si>
  <si>
    <t>CFH</t>
  </si>
  <si>
    <t xml:space="preserve">Metallic Balloon                     </t>
  </si>
  <si>
    <t>13-0035895</t>
  </si>
  <si>
    <t>JUN</t>
  </si>
  <si>
    <t xml:space="preserve">PAUL SWEET-2102             </t>
  </si>
  <si>
    <t>13-0037306</t>
  </si>
  <si>
    <t>13-0039168</t>
  </si>
  <si>
    <t>13-0040762</t>
  </si>
  <si>
    <t xml:space="preserve">LOMPICO-0401                </t>
  </si>
  <si>
    <t>13-0041295</t>
  </si>
  <si>
    <t xml:space="preserve">OTTER-1102                  </t>
  </si>
  <si>
    <t>13-0041390</t>
  </si>
  <si>
    <t xml:space="preserve">JOLON-1102                  </t>
  </si>
  <si>
    <t xml:space="preserve">Insulator                   </t>
  </si>
  <si>
    <t>13-0041775</t>
  </si>
  <si>
    <t>INS</t>
  </si>
  <si>
    <t xml:space="preserve">PAUL SWEET-2105             </t>
  </si>
  <si>
    <t>13-0042694</t>
  </si>
  <si>
    <t xml:space="preserve">BIG BASIN-1102              </t>
  </si>
  <si>
    <t>13-0043505</t>
  </si>
  <si>
    <t xml:space="preserve">Clear-Above 90 F                                                </t>
  </si>
  <si>
    <t>13-0043781</t>
  </si>
  <si>
    <t xml:space="preserve">CAMP EVERS-2105             </t>
  </si>
  <si>
    <t>13-0043630</t>
  </si>
  <si>
    <t xml:space="preserve">GREEN VALLEY-2101           </t>
  </si>
  <si>
    <t>13-0043994</t>
  </si>
  <si>
    <t>13-0045622</t>
  </si>
  <si>
    <t>JUL</t>
  </si>
  <si>
    <t xml:space="preserve">OILFIELDS-1103              </t>
  </si>
  <si>
    <t>13-0045650</t>
  </si>
  <si>
    <t xml:space="preserve">RESERVATION ROAD-1101       </t>
  </si>
  <si>
    <t>13-0046537</t>
  </si>
  <si>
    <t xml:space="preserve">Bushing                     </t>
  </si>
  <si>
    <t>13-0047563</t>
  </si>
  <si>
    <t xml:space="preserve">BU </t>
  </si>
  <si>
    <t>13-0048805</t>
  </si>
  <si>
    <t>13-0050469</t>
  </si>
  <si>
    <t>13-0051602</t>
  </si>
  <si>
    <t>13-0051606</t>
  </si>
  <si>
    <t xml:space="preserve">ROB ROY-2105                </t>
  </si>
  <si>
    <t xml:space="preserve">Overcast-32 - 90 F                                              </t>
  </si>
  <si>
    <t>13-0052241</t>
  </si>
  <si>
    <t>AUG</t>
  </si>
  <si>
    <t>13-0053820</t>
  </si>
  <si>
    <t xml:space="preserve">CAMP EVERS-2104             </t>
  </si>
  <si>
    <t>13-0054077</t>
  </si>
  <si>
    <t xml:space="preserve">RESERVATION ROAD-1102       </t>
  </si>
  <si>
    <t>13-0055150</t>
  </si>
  <si>
    <t xml:space="preserve">BEN LOMOND-0401             </t>
  </si>
  <si>
    <t>13-0056503</t>
  </si>
  <si>
    <t>13-0057297</t>
  </si>
  <si>
    <t>13-0057705</t>
  </si>
  <si>
    <t>13-0059771</t>
  </si>
  <si>
    <t>SEP</t>
  </si>
  <si>
    <t>13-0060295</t>
  </si>
  <si>
    <t>13-0062392</t>
  </si>
  <si>
    <t xml:space="preserve">FELTON-0401                 </t>
  </si>
  <si>
    <t>13-0062711</t>
  </si>
  <si>
    <t>13-0063197</t>
  </si>
  <si>
    <t>13-0063685</t>
  </si>
  <si>
    <t>13-0063874</t>
  </si>
  <si>
    <t>13-0064611</t>
  </si>
  <si>
    <t>ODB-9925</t>
  </si>
  <si>
    <t>13-0066813</t>
  </si>
  <si>
    <t>OCT</t>
  </si>
  <si>
    <t>13-0067178</t>
  </si>
  <si>
    <t>13-0068205</t>
  </si>
  <si>
    <t xml:space="preserve">Multi-Fault      </t>
  </si>
  <si>
    <t>13-0067945</t>
  </si>
  <si>
    <t>13-0068196</t>
  </si>
  <si>
    <t>13-0072387</t>
  </si>
  <si>
    <t>13-0073108</t>
  </si>
  <si>
    <t>13-0077227</t>
  </si>
  <si>
    <t>NOV</t>
  </si>
  <si>
    <t>13-0081134</t>
  </si>
  <si>
    <t>DEC</t>
  </si>
  <si>
    <t>13-0081322</t>
  </si>
  <si>
    <t>13-0081800</t>
  </si>
  <si>
    <t>13-0082644</t>
  </si>
  <si>
    <t>13-0082926</t>
  </si>
  <si>
    <t>13-0083570</t>
  </si>
  <si>
    <t>14-0004973</t>
  </si>
  <si>
    <t>14-0005480</t>
  </si>
  <si>
    <t>14-0008007</t>
  </si>
  <si>
    <t>14-0008209</t>
  </si>
  <si>
    <t>14-0009128</t>
  </si>
  <si>
    <t>14-0009462</t>
  </si>
  <si>
    <t>14-0009687</t>
  </si>
  <si>
    <t xml:space="preserve">Heavy rain-32 - 90 F                                            </t>
  </si>
  <si>
    <t>14-0009854</t>
  </si>
  <si>
    <t>14-0010155</t>
  </si>
  <si>
    <t>14-0010467</t>
  </si>
  <si>
    <t>14-0010545</t>
  </si>
  <si>
    <t>14-0010304</t>
  </si>
  <si>
    <t>14-0010547</t>
  </si>
  <si>
    <t>14-0010668</t>
  </si>
  <si>
    <t>14-0011583</t>
  </si>
  <si>
    <t>14-0011731</t>
  </si>
  <si>
    <t>14-0013683</t>
  </si>
  <si>
    <t>14-0013607</t>
  </si>
  <si>
    <t>14-0013698</t>
  </si>
  <si>
    <t>14-0013723</t>
  </si>
  <si>
    <t>14-0013563</t>
  </si>
  <si>
    <t>14-0013578</t>
  </si>
  <si>
    <t>14-0013742</t>
  </si>
  <si>
    <t>14-0013820</t>
  </si>
  <si>
    <t>14-0013737</t>
  </si>
  <si>
    <t>14-0013785</t>
  </si>
  <si>
    <t>14-0014210</t>
  </si>
  <si>
    <t>14-0014229</t>
  </si>
  <si>
    <t>14-0014164</t>
  </si>
  <si>
    <t xml:space="preserve">VIEJO-2201                  </t>
  </si>
  <si>
    <t>14-0014287</t>
  </si>
  <si>
    <t>14-0014721</t>
  </si>
  <si>
    <t>14-0014824</t>
  </si>
  <si>
    <t>14-0014811</t>
  </si>
  <si>
    <t>14-0014807</t>
  </si>
  <si>
    <t>14-0015110</t>
  </si>
  <si>
    <t>SECTIONALIZER</t>
  </si>
  <si>
    <t>14-0015503</t>
  </si>
  <si>
    <t>14-0015508</t>
  </si>
  <si>
    <t>14-0016290</t>
  </si>
  <si>
    <t xml:space="preserve">SAN BENITO-2102             </t>
  </si>
  <si>
    <t>14-0016740</t>
  </si>
  <si>
    <t>14-0017110</t>
  </si>
  <si>
    <t>14-0017723</t>
  </si>
  <si>
    <t>14-0019006</t>
  </si>
  <si>
    <t>14-0019271</t>
  </si>
  <si>
    <t>14-0020192</t>
  </si>
  <si>
    <t>14-0020488</t>
  </si>
  <si>
    <t>14-0020602</t>
  </si>
  <si>
    <t>14-0020646</t>
  </si>
  <si>
    <t>14-0021416</t>
  </si>
  <si>
    <t>14-0021561</t>
  </si>
  <si>
    <t>14-0021880</t>
  </si>
  <si>
    <t>14-0022071</t>
  </si>
  <si>
    <t>14-0022314</t>
  </si>
  <si>
    <t>14-0022464</t>
  </si>
  <si>
    <t>14-0022336</t>
  </si>
  <si>
    <t>14-0023294</t>
  </si>
  <si>
    <t>14-0023836</t>
  </si>
  <si>
    <t>14-0024377</t>
  </si>
  <si>
    <t>14-0024639</t>
  </si>
  <si>
    <t>14-0024803</t>
  </si>
  <si>
    <t>14-0025062</t>
  </si>
  <si>
    <t>14-0025978</t>
  </si>
  <si>
    <t>14-0026037</t>
  </si>
  <si>
    <t>14-0025988</t>
  </si>
  <si>
    <t>14-0027527</t>
  </si>
  <si>
    <t>14-0029808</t>
  </si>
  <si>
    <t>14-0030846</t>
  </si>
  <si>
    <t>14-0030952</t>
  </si>
  <si>
    <t>14-0032222</t>
  </si>
  <si>
    <t>14-0032027</t>
  </si>
  <si>
    <t>14-0032731</t>
  </si>
  <si>
    <t>14-0032953</t>
  </si>
  <si>
    <t>14-0033046</t>
  </si>
  <si>
    <t>14-0034315</t>
  </si>
  <si>
    <t>14-0035717</t>
  </si>
  <si>
    <t>14-0035460</t>
  </si>
  <si>
    <t>14-0036109</t>
  </si>
  <si>
    <t>14-0036861</t>
  </si>
  <si>
    <t xml:space="preserve">Customer Equipment                   </t>
  </si>
  <si>
    <t>14-0038731</t>
  </si>
  <si>
    <t>14-0039466</t>
  </si>
  <si>
    <t>ODB-9921</t>
  </si>
  <si>
    <t>14-0040329</t>
  </si>
  <si>
    <t>14-0040351</t>
  </si>
  <si>
    <t>14-0041134</t>
  </si>
  <si>
    <t>14-0041592</t>
  </si>
  <si>
    <t>14-0041910</t>
  </si>
  <si>
    <t xml:space="preserve">Anchor or Guy               </t>
  </si>
  <si>
    <t>14-0042514</t>
  </si>
  <si>
    <t>ANC</t>
  </si>
  <si>
    <t>14-0043182</t>
  </si>
  <si>
    <t>14-0043335</t>
  </si>
  <si>
    <t xml:space="preserve">BXD7                                              </t>
  </si>
  <si>
    <t>14-0044106</t>
  </si>
  <si>
    <t>14-0045701</t>
  </si>
  <si>
    <t>14-0046538</t>
  </si>
  <si>
    <t>14-0047312</t>
  </si>
  <si>
    <t>14-0048622</t>
  </si>
  <si>
    <t>14-0048751</t>
  </si>
  <si>
    <t>14-0049585</t>
  </si>
  <si>
    <t>14-0051341</t>
  </si>
  <si>
    <t>14-0054422</t>
  </si>
  <si>
    <t>14-0054760</t>
  </si>
  <si>
    <t>14-0056080</t>
  </si>
  <si>
    <t>14-0056697</t>
  </si>
  <si>
    <t>14-0056888</t>
  </si>
  <si>
    <t>14-0057294</t>
  </si>
  <si>
    <t xml:space="preserve">SAN BENITO-2101             </t>
  </si>
  <si>
    <t>14-0057442</t>
  </si>
  <si>
    <t>14-0057967</t>
  </si>
  <si>
    <t>14-0058948</t>
  </si>
  <si>
    <t>14-0059299</t>
  </si>
  <si>
    <t>14-0060337</t>
  </si>
  <si>
    <t>14-0060568</t>
  </si>
  <si>
    <t xml:space="preserve">RIO DEL MAR-0402            </t>
  </si>
  <si>
    <t>14-0061429</t>
  </si>
  <si>
    <t>14-0062933</t>
  </si>
  <si>
    <t>14-0062998</t>
  </si>
  <si>
    <t>14-0063036</t>
  </si>
  <si>
    <t>14-0063575</t>
  </si>
  <si>
    <t>14-0063654</t>
  </si>
  <si>
    <t xml:space="preserve">GABILAN-1101                </t>
  </si>
  <si>
    <t>14-0065648</t>
  </si>
  <si>
    <t>14-0066137</t>
  </si>
  <si>
    <t>14-0066203</t>
  </si>
  <si>
    <t>14-0067719</t>
  </si>
  <si>
    <t>14-0068762</t>
  </si>
  <si>
    <t>14-0069058</t>
  </si>
  <si>
    <t>14-0069144</t>
  </si>
  <si>
    <t>14-0070261</t>
  </si>
  <si>
    <t>14-0070715</t>
  </si>
  <si>
    <t>14-0071275</t>
  </si>
  <si>
    <t>14-0071388</t>
  </si>
  <si>
    <t>14-0071407</t>
  </si>
  <si>
    <t>14-0071823</t>
  </si>
  <si>
    <t>14-0072424</t>
  </si>
  <si>
    <t>14-0072526</t>
  </si>
  <si>
    <t>14-0072968</t>
  </si>
  <si>
    <t>14-0072773</t>
  </si>
  <si>
    <t xml:space="preserve">HATTON-1102                 </t>
  </si>
  <si>
    <t>14-0072950</t>
  </si>
  <si>
    <t>14-0072955</t>
  </si>
  <si>
    <t>14-0074099</t>
  </si>
  <si>
    <t>14-0074194</t>
  </si>
  <si>
    <t>14-0074152</t>
  </si>
  <si>
    <t>14-0074163</t>
  </si>
  <si>
    <t>14-0074208</t>
  </si>
  <si>
    <t>14-0074774</t>
  </si>
  <si>
    <t>14-0076789</t>
  </si>
  <si>
    <t>14-0076675</t>
  </si>
  <si>
    <t xml:space="preserve">HOLLISTER-2105              </t>
  </si>
  <si>
    <t>14-0076722</t>
  </si>
  <si>
    <t>14-0076710</t>
  </si>
  <si>
    <t>14-0076731</t>
  </si>
  <si>
    <t>14-0076991</t>
  </si>
  <si>
    <t>14-0076970</t>
  </si>
  <si>
    <t>14-0077061</t>
  </si>
  <si>
    <t>14-0077326</t>
  </si>
  <si>
    <t>14-0077373</t>
  </si>
  <si>
    <t>14-0077473</t>
  </si>
  <si>
    <t>14-0077505</t>
  </si>
  <si>
    <t>14-0077430</t>
  </si>
  <si>
    <t>14-0077767</t>
  </si>
  <si>
    <t>14-0077773</t>
  </si>
  <si>
    <t xml:space="preserve">VIEJO-2204                  </t>
  </si>
  <si>
    <t>14-0077734</t>
  </si>
  <si>
    <t>14-0077800</t>
  </si>
  <si>
    <t>14-0077781</t>
  </si>
  <si>
    <t>14-0077935</t>
  </si>
  <si>
    <t>14-0078384</t>
  </si>
  <si>
    <t>14-0078343</t>
  </si>
  <si>
    <t>14-0078374</t>
  </si>
  <si>
    <t>14-0078395</t>
  </si>
  <si>
    <t>14-0078482</t>
  </si>
  <si>
    <t>14-0078481</t>
  </si>
  <si>
    <t>14-0078421</t>
  </si>
  <si>
    <t>14-0078453</t>
  </si>
  <si>
    <t>14-0078459</t>
  </si>
  <si>
    <t>14-0078646</t>
  </si>
  <si>
    <t>14-0078838</t>
  </si>
  <si>
    <t>14-0079786</t>
  </si>
  <si>
    <t>14-0079568</t>
  </si>
  <si>
    <t>14-0079742</t>
  </si>
  <si>
    <t>14-0079778</t>
  </si>
  <si>
    <t>14-0079809</t>
  </si>
  <si>
    <t>14-0079643</t>
  </si>
  <si>
    <t>15-0002187</t>
  </si>
  <si>
    <t>15-0003183</t>
  </si>
  <si>
    <t>15-0003442</t>
  </si>
  <si>
    <t>15-0003680</t>
  </si>
  <si>
    <t>15-0004118</t>
  </si>
  <si>
    <t>15-0004201</t>
  </si>
  <si>
    <t>15-0004286</t>
  </si>
  <si>
    <t>15-0006136</t>
  </si>
  <si>
    <t>15-0006444</t>
  </si>
  <si>
    <t>15-0007000</t>
  </si>
  <si>
    <t xml:space="preserve">Contact with High Voltage- 3rd party </t>
  </si>
  <si>
    <t>15-0007955</t>
  </si>
  <si>
    <t xml:space="preserve">Environmental/External      </t>
  </si>
  <si>
    <t xml:space="preserve">Flood/Erosion                        </t>
  </si>
  <si>
    <t>15-0011995</t>
  </si>
  <si>
    <t>15-0012255</t>
  </si>
  <si>
    <t>15-0012489</t>
  </si>
  <si>
    <t>15-0013200</t>
  </si>
  <si>
    <t>15-0013313</t>
  </si>
  <si>
    <t>15-0013473</t>
  </si>
  <si>
    <t>15-0013478</t>
  </si>
  <si>
    <t>15-0014729</t>
  </si>
  <si>
    <t>15-0015729</t>
  </si>
  <si>
    <t>15-0016215</t>
  </si>
  <si>
    <t>15-0018087</t>
  </si>
  <si>
    <t>15-0018394</t>
  </si>
  <si>
    <t xml:space="preserve">Other                       </t>
  </si>
  <si>
    <t>15-0020978</t>
  </si>
  <si>
    <t>NON</t>
  </si>
  <si>
    <t>15-0020949</t>
  </si>
  <si>
    <t>15-0021284</t>
  </si>
  <si>
    <t>15-0021525</t>
  </si>
  <si>
    <t>15-0021836</t>
  </si>
  <si>
    <t>15-0022418</t>
  </si>
  <si>
    <t>15-0023388</t>
  </si>
  <si>
    <t>15-0023498</t>
  </si>
  <si>
    <t>15-0024864</t>
  </si>
  <si>
    <t>15-0026736</t>
  </si>
  <si>
    <t>15-0026719</t>
  </si>
  <si>
    <t>15-0026627</t>
  </si>
  <si>
    <t>15-0031196</t>
  </si>
  <si>
    <t>15-0033046</t>
  </si>
  <si>
    <t>15-0035205</t>
  </si>
  <si>
    <t xml:space="preserve">SOLEDAD-2102                </t>
  </si>
  <si>
    <t xml:space="preserve">Overhead                             </t>
  </si>
  <si>
    <t>15-0035994</t>
  </si>
  <si>
    <t>15-0036330</t>
  </si>
  <si>
    <t>15-0036758</t>
  </si>
  <si>
    <t>15-0037526</t>
  </si>
  <si>
    <t>15-0038584</t>
  </si>
  <si>
    <t>15-0038511</t>
  </si>
  <si>
    <t xml:space="preserve">Force Out        </t>
  </si>
  <si>
    <t xml:space="preserve">Clear-32-90 F                                                   </t>
  </si>
  <si>
    <t>15-0038962</t>
  </si>
  <si>
    <t>15-0039927</t>
  </si>
  <si>
    <t>15-0040489</t>
  </si>
  <si>
    <t>15-0040530</t>
  </si>
  <si>
    <t>15-0041999</t>
  </si>
  <si>
    <t xml:space="preserve">Clear-Above 90                                                  </t>
  </si>
  <si>
    <t>15-0044405</t>
  </si>
  <si>
    <t xml:space="preserve">Partly Cloudy-32-90 F                                           </t>
  </si>
  <si>
    <t>15-0044541</t>
  </si>
  <si>
    <t>15-0044836</t>
  </si>
  <si>
    <t xml:space="preserve">Overcast-32-90 F                                                </t>
  </si>
  <si>
    <t>15-0045620</t>
  </si>
  <si>
    <t xml:space="preserve">Clear-Rain-32-90 F                                              </t>
  </si>
  <si>
    <t>15-0046114</t>
  </si>
  <si>
    <t>15-0047250</t>
  </si>
  <si>
    <t>15-0047521</t>
  </si>
  <si>
    <t xml:space="preserve">Overcast-Fog-32-90 F                                            </t>
  </si>
  <si>
    <t>15-0047650</t>
  </si>
  <si>
    <t>15-0048083</t>
  </si>
  <si>
    <t>15-0048222</t>
  </si>
  <si>
    <t xml:space="preserve">Partly Cloudy-Drizzle-32-90 F                                   </t>
  </si>
  <si>
    <t>15-0049965</t>
  </si>
  <si>
    <t>15-0050515</t>
  </si>
  <si>
    <t>15-0052133</t>
  </si>
  <si>
    <t>15-0052036</t>
  </si>
  <si>
    <t>15-0053345</t>
  </si>
  <si>
    <t xml:space="preserve">LAURELES-1112               </t>
  </si>
  <si>
    <t xml:space="preserve">WIREDOWN4SPANSNOF977477TAP                        </t>
  </si>
  <si>
    <t>15-0053852</t>
  </si>
  <si>
    <t>15-0055985</t>
  </si>
  <si>
    <t>15-0056598</t>
  </si>
  <si>
    <t>15-0056657</t>
  </si>
  <si>
    <t xml:space="preserve">JUMPER       </t>
  </si>
  <si>
    <t xml:space="preserve">WIREDOWN1SPLDSIDEOF9527                           </t>
  </si>
  <si>
    <t>15-0057613</t>
  </si>
  <si>
    <t>15-0057614</t>
  </si>
  <si>
    <t>15-0058110</t>
  </si>
  <si>
    <t>15-0058455</t>
  </si>
  <si>
    <t>15-0059453</t>
  </si>
  <si>
    <t>15-0059455</t>
  </si>
  <si>
    <t>15-0059925</t>
  </si>
  <si>
    <t>15-0061050</t>
  </si>
  <si>
    <t xml:space="preserve">BEN LOMOND SUB              </t>
  </si>
  <si>
    <t xml:space="preserve">B1101                                             </t>
  </si>
  <si>
    <t>15-0061370</t>
  </si>
  <si>
    <t>15-0061560</t>
  </si>
  <si>
    <t xml:space="preserve">PAUL SWEET-2107             </t>
  </si>
  <si>
    <t xml:space="preserve">WIREDOWNSSMTR1009798849                           </t>
  </si>
  <si>
    <t>15-0061408</t>
  </si>
  <si>
    <t>15-0062332</t>
  </si>
  <si>
    <t>15-0066072</t>
  </si>
  <si>
    <t>15-0067496</t>
  </si>
  <si>
    <t>15-0067617</t>
  </si>
  <si>
    <t>15-0067604</t>
  </si>
  <si>
    <t>15-0067753</t>
  </si>
  <si>
    <t>15-0070014</t>
  </si>
  <si>
    <t>15-0070370</t>
  </si>
  <si>
    <t xml:space="preserve">WIREDOWN2SPSSMTR1008499329                        </t>
  </si>
  <si>
    <t>15-0073742</t>
  </si>
  <si>
    <t>15-0074125</t>
  </si>
  <si>
    <t xml:space="preserve">Overcast-Rain-32-90 F                                           </t>
  </si>
  <si>
    <t>15-0074807</t>
  </si>
  <si>
    <t xml:space="preserve">Overcast-Fog-Heavy Rain-32-90 F                                 </t>
  </si>
  <si>
    <t>15-0074684</t>
  </si>
  <si>
    <t>15-0075878</t>
  </si>
  <si>
    <t>15-0077310</t>
  </si>
  <si>
    <t xml:space="preserve">Strong Winds-Partly Cloudy-32-90 F                              </t>
  </si>
  <si>
    <t>15-0078014</t>
  </si>
  <si>
    <t>s1169129</t>
  </si>
  <si>
    <t xml:space="preserve">Partly Cloudy-Heavy Rain-32-90 F                                </t>
  </si>
  <si>
    <t>15-0077968</t>
  </si>
  <si>
    <t>15-0078058</t>
  </si>
  <si>
    <t>15-0078068</t>
  </si>
  <si>
    <t xml:space="preserve">OJ2SPSSOFMTR1009764386                            </t>
  </si>
  <si>
    <t>15-0078454</t>
  </si>
  <si>
    <t>15-0079406</t>
  </si>
  <si>
    <t>15-0079878</t>
  </si>
  <si>
    <t>15-0081114</t>
  </si>
  <si>
    <t>15-0082552</t>
  </si>
  <si>
    <t xml:space="preserve">Overcast-Heavy Rain-32-90 F                                     </t>
  </si>
  <si>
    <t>15-0082520</t>
  </si>
  <si>
    <t xml:space="preserve">SAN BENITO-2104             </t>
  </si>
  <si>
    <t xml:space="preserve">Overcast-Fog-Rain-32-90 F                                       </t>
  </si>
  <si>
    <t>15-0082660</t>
  </si>
  <si>
    <t>15-0082681</t>
  </si>
  <si>
    <t>15-0082942</t>
  </si>
  <si>
    <t>15-0082925</t>
  </si>
  <si>
    <t>15-0083632</t>
  </si>
  <si>
    <t>15-0083776</t>
  </si>
  <si>
    <t xml:space="preserve">HOLLISTER-2106              </t>
  </si>
  <si>
    <t xml:space="preserve">Overcast-Drizzle-32-90 F                                        </t>
  </si>
  <si>
    <t>15-0084250</t>
  </si>
  <si>
    <t>15-0085539</t>
  </si>
  <si>
    <t>15-0086027</t>
  </si>
  <si>
    <t xml:space="preserve">Partly Cloudy-Rain-32-90 F                                      </t>
  </si>
  <si>
    <t>15-0086478</t>
  </si>
  <si>
    <t>15-0086506</t>
  </si>
  <si>
    <t xml:space="preserve">Strong Winds-Overcast-Rain-32-90 F                              </t>
  </si>
  <si>
    <t>15-0086804</t>
  </si>
  <si>
    <t xml:space="preserve">Overcast-Fog-Drizzle-32-90 F                                    </t>
  </si>
  <si>
    <t>15-0086709</t>
  </si>
  <si>
    <t xml:space="preserve">Rain-Strong Winds-Partly Cloudy-32-90 F                         </t>
  </si>
  <si>
    <t>15-0086831</t>
  </si>
  <si>
    <t>15-0086603</t>
  </si>
  <si>
    <t>15-0086589</t>
  </si>
  <si>
    <t xml:space="preserve">TRANSFORMER  </t>
  </si>
  <si>
    <t>15-0086928</t>
  </si>
  <si>
    <t>15-0086945</t>
  </si>
  <si>
    <t>15-0087644</t>
  </si>
  <si>
    <t xml:space="preserve">HATTON-1101                 </t>
  </si>
  <si>
    <t>16-0002547</t>
  </si>
  <si>
    <t>16-0003008</t>
  </si>
  <si>
    <t>16-0003164</t>
  </si>
  <si>
    <t xml:space="preserve">Partly Cloudy-Fog-32-90 F                                       </t>
  </si>
  <si>
    <t>16-0003205</t>
  </si>
  <si>
    <t xml:space="preserve">PAUL SWEET-2109             </t>
  </si>
  <si>
    <t>16-0002858</t>
  </si>
  <si>
    <t>16-0002904</t>
  </si>
  <si>
    <t>16-0003268</t>
  </si>
  <si>
    <t>16-0003288</t>
  </si>
  <si>
    <t>16-0003301</t>
  </si>
  <si>
    <t>16-0003520</t>
  </si>
  <si>
    <t>16-0003732</t>
  </si>
  <si>
    <t>16-0003685</t>
  </si>
  <si>
    <t>16-0004208</t>
  </si>
  <si>
    <t>16-0004967</t>
  </si>
  <si>
    <t>16-0005710</t>
  </si>
  <si>
    <t>16-0005740</t>
  </si>
  <si>
    <t xml:space="preserve">Rain-Overcast-Fog-Drizzle-32-90 F                               </t>
  </si>
  <si>
    <t>16-0005949</t>
  </si>
  <si>
    <t>16-0005985</t>
  </si>
  <si>
    <t>16-0006565</t>
  </si>
  <si>
    <t>16-0006548</t>
  </si>
  <si>
    <t>16-0006478</t>
  </si>
  <si>
    <t>16-0006367</t>
  </si>
  <si>
    <t>16-0006697</t>
  </si>
  <si>
    <t>16-0007000</t>
  </si>
  <si>
    <t>16-0007535</t>
  </si>
  <si>
    <t>16-0007540</t>
  </si>
  <si>
    <t xml:space="preserve">Rain-32-90 F                                                    </t>
  </si>
  <si>
    <t>16-0007543</t>
  </si>
  <si>
    <t xml:space="preserve">Fog-Rain-32-90 F                                                </t>
  </si>
  <si>
    <t>16-0007567</t>
  </si>
  <si>
    <t xml:space="preserve">WIREDOWNAT5157                                    </t>
  </si>
  <si>
    <t>16-0007485</t>
  </si>
  <si>
    <t xml:space="preserve">Overcast-Drizzle-Strong Winds-32-90 F                           </t>
  </si>
  <si>
    <t>16-0007667</t>
  </si>
  <si>
    <t xml:space="preserve">Rain-Clear-32-90 F                                              </t>
  </si>
  <si>
    <t>16-0007539</t>
  </si>
  <si>
    <t>16-0007670</t>
  </si>
  <si>
    <t>16-0007676</t>
  </si>
  <si>
    <t>16-0007555</t>
  </si>
  <si>
    <t>16-0007662</t>
  </si>
  <si>
    <t>16-0007699</t>
  </si>
  <si>
    <t>16-0007710</t>
  </si>
  <si>
    <t xml:space="preserve">OJMTR1009700849                                   </t>
  </si>
  <si>
    <t>16-0007796</t>
  </si>
  <si>
    <t xml:space="preserve">WIREDOWNATMILEMARKER811ONEUREKACYN                </t>
  </si>
  <si>
    <t>16-0007704</t>
  </si>
  <si>
    <t>16-0007780</t>
  </si>
  <si>
    <t>16-0007911</t>
  </si>
  <si>
    <t>16-0007828</t>
  </si>
  <si>
    <t xml:space="preserve">Clear-Overcast-32-90 F                                          </t>
  </si>
  <si>
    <t>16-0008032</t>
  </si>
  <si>
    <t>16-0008510</t>
  </si>
  <si>
    <t>16-0008207</t>
  </si>
  <si>
    <t>16-0009252</t>
  </si>
  <si>
    <t>16-0009308</t>
  </si>
  <si>
    <t>16-0009539</t>
  </si>
  <si>
    <t>16-0009465</t>
  </si>
  <si>
    <t>s1183578</t>
  </si>
  <si>
    <t>16-0009469</t>
  </si>
  <si>
    <t>16-0009640</t>
  </si>
  <si>
    <t xml:space="preserve">Clear-Strong Winds-32-90 F                                      </t>
  </si>
  <si>
    <t>16-0009593</t>
  </si>
  <si>
    <t>16-0009757</t>
  </si>
  <si>
    <t>16-0009612</t>
  </si>
  <si>
    <t xml:space="preserve">WIREDOWN1SPANSSOF1913                             </t>
  </si>
  <si>
    <t>16-0009898</t>
  </si>
  <si>
    <t>16-0009872</t>
  </si>
  <si>
    <t xml:space="preserve">WIRESDOWNTWDMTR1008580315                         </t>
  </si>
  <si>
    <t>16-0009643</t>
  </si>
  <si>
    <t xml:space="preserve">OJTOTAPFEEDINGMTR1008880479TOEOL                  </t>
  </si>
  <si>
    <t>16-0009637</t>
  </si>
  <si>
    <t>16-0009638</t>
  </si>
  <si>
    <t>16-0010396</t>
  </si>
  <si>
    <t>16-0013881</t>
  </si>
  <si>
    <t>16-0013713</t>
  </si>
  <si>
    <t>16-0013593</t>
  </si>
  <si>
    <t>16-0013573</t>
  </si>
  <si>
    <t xml:space="preserve">WIREDOWN2SPANSNOF7685                             </t>
  </si>
  <si>
    <t>16-0014099</t>
  </si>
  <si>
    <t>16-0014527</t>
  </si>
  <si>
    <t>16-0014796</t>
  </si>
  <si>
    <t xml:space="preserve">OJATHARDTAP127LOMPCORD                            </t>
  </si>
  <si>
    <t>16-0015745</t>
  </si>
  <si>
    <t>16-0016092</t>
  </si>
  <si>
    <t>16-0016361</t>
  </si>
  <si>
    <t>16-0017363</t>
  </si>
  <si>
    <t>16-0018610</t>
  </si>
  <si>
    <t>16-0018641</t>
  </si>
  <si>
    <t>16-0018227</t>
  </si>
  <si>
    <t>16-0018189</t>
  </si>
  <si>
    <t>16-0018341</t>
  </si>
  <si>
    <t xml:space="preserve">WIREDOWNLASTSPANONTAPLINE                         </t>
  </si>
  <si>
    <t>16-0018435</t>
  </si>
  <si>
    <t>16-0018458</t>
  </si>
  <si>
    <t>16-0018603</t>
  </si>
  <si>
    <t>16-0018489</t>
  </si>
  <si>
    <t>16-0018302</t>
  </si>
  <si>
    <t xml:space="preserve">Overcast-Heavy Rain-Strong Winds-32-90 F                        </t>
  </si>
  <si>
    <t>16-0018627</t>
  </si>
  <si>
    <t>16-0018214</t>
  </si>
  <si>
    <t xml:space="preserve">WIREDOWNFROMTREE1SPANLDSIDEOFMTR10                </t>
  </si>
  <si>
    <t>16-0018239</t>
  </si>
  <si>
    <t>16-0018199</t>
  </si>
  <si>
    <t>16-0019009</t>
  </si>
  <si>
    <t>16-0018992</t>
  </si>
  <si>
    <t>16-0018726</t>
  </si>
  <si>
    <t>16-0019106</t>
  </si>
  <si>
    <t>16-0018782</t>
  </si>
  <si>
    <t>16-0018682</t>
  </si>
  <si>
    <t xml:space="preserve">Overcast-Strong Winds-32-90 F                                   </t>
  </si>
  <si>
    <t>16-0019045</t>
  </si>
  <si>
    <t>16-0019038</t>
  </si>
  <si>
    <t xml:space="preserve">WIREDOWN2WO2231                                   </t>
  </si>
  <si>
    <t>16-0019187</t>
  </si>
  <si>
    <t>16-0018413</t>
  </si>
  <si>
    <t>16-0020435</t>
  </si>
  <si>
    <t xml:space="preserve">WIREDOWNMTR1007591907                             </t>
  </si>
  <si>
    <t>16-0020451</t>
  </si>
  <si>
    <t>16-0020594</t>
  </si>
  <si>
    <t>16-0020191</t>
  </si>
  <si>
    <t>16-0020695</t>
  </si>
  <si>
    <t xml:space="preserve">WIREDOWN600MITCHELL                               </t>
  </si>
  <si>
    <t>16-0020698</t>
  </si>
  <si>
    <t>16-0020449</t>
  </si>
  <si>
    <t>16-0020384</t>
  </si>
  <si>
    <t xml:space="preserve">OJATMTR1008746636                                 </t>
  </si>
  <si>
    <t>16-0020532</t>
  </si>
  <si>
    <t>s1191797</t>
  </si>
  <si>
    <t>16-0020334</t>
  </si>
  <si>
    <t>16-0020275</t>
  </si>
  <si>
    <t>16-0020817</t>
  </si>
  <si>
    <t>16-0020837</t>
  </si>
  <si>
    <t>16-0020699</t>
  </si>
  <si>
    <t>16-0020890</t>
  </si>
  <si>
    <t>16-0020873</t>
  </si>
  <si>
    <t>16-0021060</t>
  </si>
  <si>
    <t>16-0020924</t>
  </si>
  <si>
    <t>16-0021010</t>
  </si>
  <si>
    <t>16-0020874</t>
  </si>
  <si>
    <t>16-0020928</t>
  </si>
  <si>
    <t>16-0020989</t>
  </si>
  <si>
    <t>16-0021048</t>
  </si>
  <si>
    <t>16-0021064</t>
  </si>
  <si>
    <t>16-0021234</t>
  </si>
  <si>
    <t>16-0024358</t>
  </si>
  <si>
    <t xml:space="preserve">SAN JUSTO-1101              </t>
  </si>
  <si>
    <t>16-0025410</t>
  </si>
  <si>
    <t>16-0026081</t>
  </si>
  <si>
    <t>16-0027654</t>
  </si>
  <si>
    <t>16-0027610</t>
  </si>
  <si>
    <t xml:space="preserve">WIREDOWN4SSOF56893                                </t>
  </si>
  <si>
    <t>16-0027774</t>
  </si>
  <si>
    <t>16-0029048</t>
  </si>
  <si>
    <t>16-0029036</t>
  </si>
  <si>
    <t>16-0029555</t>
  </si>
  <si>
    <t>16-0030984</t>
  </si>
  <si>
    <t>16-0031130</t>
  </si>
  <si>
    <t>16-0031403</t>
  </si>
  <si>
    <t>16-0032134</t>
  </si>
  <si>
    <t>16-0032098</t>
  </si>
  <si>
    <t>16-0032267</t>
  </si>
  <si>
    <t>16-0032899</t>
  </si>
  <si>
    <t>16-0033052</t>
  </si>
  <si>
    <t xml:space="preserve">OJ5SPLDSIDEOFFUCO6079                             </t>
  </si>
  <si>
    <t>16-0033740</t>
  </si>
  <si>
    <t>16-0033871</t>
  </si>
  <si>
    <t>16-0034647</t>
  </si>
  <si>
    <t>16-0034705</t>
  </si>
  <si>
    <t xml:space="preserve">LOS OSITOS-2103             </t>
  </si>
  <si>
    <t>16-0035007</t>
  </si>
  <si>
    <t>16-0035375</t>
  </si>
  <si>
    <t>16-0041023</t>
  </si>
  <si>
    <t>16-0041802</t>
  </si>
  <si>
    <t>16-0042514</t>
  </si>
  <si>
    <t>16-0043123</t>
  </si>
  <si>
    <t xml:space="preserve">WIREDOWNCGC412706433621                           </t>
  </si>
  <si>
    <t>16-0043869</t>
  </si>
  <si>
    <t>16-0043867</t>
  </si>
  <si>
    <t>16-0045152</t>
  </si>
  <si>
    <t xml:space="preserve">WIREDOWNMTR1009787591                             </t>
  </si>
  <si>
    <t>16-0045452</t>
  </si>
  <si>
    <t>16-0045801</t>
  </si>
  <si>
    <t>16-0047580</t>
  </si>
  <si>
    <t>16-0047717</t>
  </si>
  <si>
    <t>16-0048926</t>
  </si>
  <si>
    <t xml:space="preserve">WIREDOWN                                          </t>
  </si>
  <si>
    <t>16-0049193</t>
  </si>
  <si>
    <t>16-0050063</t>
  </si>
  <si>
    <t>16-0050371</t>
  </si>
  <si>
    <t>16-0050752</t>
  </si>
  <si>
    <t xml:space="preserve">Fire- Forest/Grass                   </t>
  </si>
  <si>
    <t>16-0052248</t>
  </si>
  <si>
    <t>16-0053437</t>
  </si>
  <si>
    <t>16-0053442</t>
  </si>
  <si>
    <t>16-0056779</t>
  </si>
  <si>
    <t xml:space="preserve">WIREDOWNMTR1007188920                             </t>
  </si>
  <si>
    <t>16-0057198</t>
  </si>
  <si>
    <t>16-0058025</t>
  </si>
  <si>
    <t>16-0059249</t>
  </si>
  <si>
    <t>16-0059702</t>
  </si>
  <si>
    <t>16-0060426</t>
  </si>
  <si>
    <t>16-0060812</t>
  </si>
  <si>
    <t>16-0063301</t>
  </si>
  <si>
    <t>16-0063826</t>
  </si>
  <si>
    <t xml:space="preserve">WIREDOWNSO9787                                    </t>
  </si>
  <si>
    <t>16-0065437</t>
  </si>
  <si>
    <t>16-0066756</t>
  </si>
  <si>
    <t>16-0067346</t>
  </si>
  <si>
    <t>16-0067624</t>
  </si>
  <si>
    <t>16-0067633</t>
  </si>
  <si>
    <t>16-0067915</t>
  </si>
  <si>
    <t>16-0069900</t>
  </si>
  <si>
    <t xml:space="preserve">WIREDOWNIFO322CHARLESHILLRD                       </t>
  </si>
  <si>
    <t>16-0070201</t>
  </si>
  <si>
    <t>16-0070264</t>
  </si>
  <si>
    <t>16-0072720</t>
  </si>
  <si>
    <t>16-0072693</t>
  </si>
  <si>
    <t>16-0072472</t>
  </si>
  <si>
    <t xml:space="preserve">SEACLIFF-0401               </t>
  </si>
  <si>
    <t>16-0072659</t>
  </si>
  <si>
    <t>16-0072933</t>
  </si>
  <si>
    <t>16-0072960</t>
  </si>
  <si>
    <t>16-0073002</t>
  </si>
  <si>
    <t>16-0073074</t>
  </si>
  <si>
    <t>16-0072835</t>
  </si>
  <si>
    <t>16-0073310</t>
  </si>
  <si>
    <t>16-0072753</t>
  </si>
  <si>
    <t>16-0072887</t>
  </si>
  <si>
    <t>16-0072905</t>
  </si>
  <si>
    <t>16-0072883</t>
  </si>
  <si>
    <t>16-0072996</t>
  </si>
  <si>
    <t>16-0073058</t>
  </si>
  <si>
    <t>16-0072778</t>
  </si>
  <si>
    <t>16-0072907</t>
  </si>
  <si>
    <t>16-0073178</t>
  </si>
  <si>
    <t xml:space="preserve">WIREDOWNMTR1007589562                             </t>
  </si>
  <si>
    <t>16-0073538</t>
  </si>
  <si>
    <t>16-0073569</t>
  </si>
  <si>
    <t xml:space="preserve">WIREDOWN1NOF12431                                 </t>
  </si>
  <si>
    <t>16-0074402</t>
  </si>
  <si>
    <t xml:space="preserve">BURNS-2101                  </t>
  </si>
  <si>
    <t xml:space="preserve">5000BP                                            </t>
  </si>
  <si>
    <t>16-0076392</t>
  </si>
  <si>
    <t>16-0076768</t>
  </si>
  <si>
    <t>16-0076870</t>
  </si>
  <si>
    <t>16-0076879</t>
  </si>
  <si>
    <t xml:space="preserve">15POLESLOADSIDEOPENJUMPERS                        </t>
  </si>
  <si>
    <t>16-0077241</t>
  </si>
  <si>
    <t xml:space="preserve">WIREDOWN1SSOFMTR1009551630                        </t>
  </si>
  <si>
    <t>16-0077153</t>
  </si>
  <si>
    <t xml:space="preserve">GONZALES-1101               </t>
  </si>
  <si>
    <t>16-0078804</t>
  </si>
  <si>
    <t xml:space="preserve">WIREDOWNMTR1008550934                             </t>
  </si>
  <si>
    <t>16-0079084</t>
  </si>
  <si>
    <t>16-0079491</t>
  </si>
  <si>
    <t>16-0079544</t>
  </si>
  <si>
    <t>16-0081155</t>
  </si>
  <si>
    <t>16-0081238</t>
  </si>
  <si>
    <t>16-0081234</t>
  </si>
  <si>
    <t>16-0081240</t>
  </si>
  <si>
    <t>16-0081243</t>
  </si>
  <si>
    <t xml:space="preserve">WIRE1WOF12840                                     </t>
  </si>
  <si>
    <t>16-0082120</t>
  </si>
  <si>
    <t xml:space="preserve">Rain                                                            </t>
  </si>
  <si>
    <t>16-0082362</t>
  </si>
  <si>
    <t>16-0082246</t>
  </si>
  <si>
    <t>16-0083485</t>
  </si>
  <si>
    <t xml:space="preserve">WIREDOWNMETER1007591875                           </t>
  </si>
  <si>
    <t>16-0083586</t>
  </si>
  <si>
    <t>16-0084027</t>
  </si>
  <si>
    <t>16-0084691</t>
  </si>
  <si>
    <t>16-0084707</t>
  </si>
  <si>
    <t>16-0084831</t>
  </si>
  <si>
    <t>16-0084859</t>
  </si>
  <si>
    <t>16-0085010</t>
  </si>
  <si>
    <t>16-0084975</t>
  </si>
  <si>
    <t xml:space="preserve">OJS5SPANSFROMEOL                                  </t>
  </si>
  <si>
    <t>16-0085053</t>
  </si>
  <si>
    <t xml:space="preserve">WIREDWN                                           </t>
  </si>
  <si>
    <t>16-0084935</t>
  </si>
  <si>
    <t>16-0084953</t>
  </si>
  <si>
    <t>16-0085016</t>
  </si>
  <si>
    <t xml:space="preserve">LINEDOWNSSOF7689                                  </t>
  </si>
  <si>
    <t>16-0085472</t>
  </si>
  <si>
    <t>16-0085880</t>
  </si>
  <si>
    <t>16-0085851</t>
  </si>
  <si>
    <t xml:space="preserve">WIREDOWN1NWOF5233                                 </t>
  </si>
  <si>
    <t>16-0085854</t>
  </si>
  <si>
    <t>16-0085891</t>
  </si>
  <si>
    <t>16-0085925</t>
  </si>
  <si>
    <t>16-0085704</t>
  </si>
  <si>
    <t>16-0085928</t>
  </si>
  <si>
    <t>16-0085822</t>
  </si>
  <si>
    <t>16-0085843</t>
  </si>
  <si>
    <t>16-0086042</t>
  </si>
  <si>
    <t>16-0086055</t>
  </si>
  <si>
    <t>16-0086116</t>
  </si>
  <si>
    <t>16-0086167</t>
  </si>
  <si>
    <t>16-0086214</t>
  </si>
  <si>
    <t xml:space="preserve">WIREDOWN1SPLSOFMETER1008517303                    </t>
  </si>
  <si>
    <t>16-0086511</t>
  </si>
  <si>
    <t>16-0086895</t>
  </si>
  <si>
    <t>16-0086902</t>
  </si>
  <si>
    <t xml:space="preserve">Strong Winds-32-90 F                                            </t>
  </si>
  <si>
    <t>16-0087021</t>
  </si>
  <si>
    <t>17-0003429</t>
  </si>
  <si>
    <t>17-0003384</t>
  </si>
  <si>
    <t>17-0003526</t>
  </si>
  <si>
    <t>17-0003420</t>
  </si>
  <si>
    <t>17-0003486</t>
  </si>
  <si>
    <t>17-0003553</t>
  </si>
  <si>
    <t>17-0003481</t>
  </si>
  <si>
    <t>17-0004727</t>
  </si>
  <si>
    <t>17-0004676</t>
  </si>
  <si>
    <t>17-0004731</t>
  </si>
  <si>
    <t xml:space="preserve">Strong Winds-Overcast-Fog-Rain-32-90 F                          </t>
  </si>
  <si>
    <t xml:space="preserve">Transformer (OH)            </t>
  </si>
  <si>
    <t>17-0004750</t>
  </si>
  <si>
    <t>TXO</t>
  </si>
  <si>
    <t>17-0004784</t>
  </si>
  <si>
    <t xml:space="preserve">Rain-Strong Winds-32-90 F                                       </t>
  </si>
  <si>
    <t>17-0004557</t>
  </si>
  <si>
    <t>17-0004852</t>
  </si>
  <si>
    <t xml:space="preserve">WIREDOWN7SPANSLDSIDEOF5819                        </t>
  </si>
  <si>
    <t>17-0004887</t>
  </si>
  <si>
    <t>17-0004584</t>
  </si>
  <si>
    <t>17-0004607</t>
  </si>
  <si>
    <t>17-0008470</t>
  </si>
  <si>
    <t>17-0008304</t>
  </si>
  <si>
    <t>17-0008305</t>
  </si>
  <si>
    <t xml:space="preserve">OJ123PAXPLACE                                     </t>
  </si>
  <si>
    <t>17-0008384</t>
  </si>
  <si>
    <t xml:space="preserve">3SPANSLOADMTR1007185768SIDEWIREDOWN               </t>
  </si>
  <si>
    <t>17-0008431</t>
  </si>
  <si>
    <t>17-0008737</t>
  </si>
  <si>
    <t>17-0008810</t>
  </si>
  <si>
    <t>17-0008811</t>
  </si>
  <si>
    <t xml:space="preserve">WIREDOWNFUCO4235                                  </t>
  </si>
  <si>
    <t xml:space="preserve">Fog-32-90 F                                                     </t>
  </si>
  <si>
    <t>17-0009347</t>
  </si>
  <si>
    <t>17-0015555</t>
  </si>
  <si>
    <t>17-0017094</t>
  </si>
  <si>
    <t>17-0017192</t>
  </si>
  <si>
    <t>17-0017391</t>
  </si>
  <si>
    <t>17-0017099</t>
  </si>
  <si>
    <t>17-0017388</t>
  </si>
  <si>
    <t>17-0017161</t>
  </si>
  <si>
    <t xml:space="preserve">OJMTR1007591875                                   </t>
  </si>
  <si>
    <t>17-0017322</t>
  </si>
  <si>
    <t>17-0017137</t>
  </si>
  <si>
    <t>17-0017365</t>
  </si>
  <si>
    <t>17-0017451</t>
  </si>
  <si>
    <t>17-0017926</t>
  </si>
  <si>
    <t>17-0018711</t>
  </si>
  <si>
    <t>17-0018828</t>
  </si>
  <si>
    <t>17-0019167</t>
  </si>
  <si>
    <t xml:space="preserve">WIREDOWN1SPLDSIDEOF8241                           </t>
  </si>
  <si>
    <t>17-0018941</t>
  </si>
  <si>
    <t>17-0019123</t>
  </si>
  <si>
    <t>17-0018851</t>
  </si>
  <si>
    <t xml:space="preserve">WIREDOWNMTR5000025090                             </t>
  </si>
  <si>
    <t xml:space="preserve">Overcast-Rain-Strong Winds-32-90 F                              </t>
  </si>
  <si>
    <t>17-0019109</t>
  </si>
  <si>
    <t xml:space="preserve">WIREDOWN2141                                      </t>
  </si>
  <si>
    <t>17-0018981</t>
  </si>
  <si>
    <t>17-0019023</t>
  </si>
  <si>
    <t>17-0019117</t>
  </si>
  <si>
    <t xml:space="preserve">WIREDOWN9759                                      </t>
  </si>
  <si>
    <t>17-0019837</t>
  </si>
  <si>
    <t>17-0019827</t>
  </si>
  <si>
    <t>17-0019764</t>
  </si>
  <si>
    <t>17-0019862</t>
  </si>
  <si>
    <t>17-0019909</t>
  </si>
  <si>
    <t>17-0019995</t>
  </si>
  <si>
    <t>17-0020023</t>
  </si>
  <si>
    <t>17-0020315</t>
  </si>
  <si>
    <t>17-0020405</t>
  </si>
  <si>
    <t>17-0020374</t>
  </si>
  <si>
    <t>17-0020262</t>
  </si>
  <si>
    <t>17-0021760</t>
  </si>
  <si>
    <t>17-0023346</t>
  </si>
  <si>
    <t xml:space="preserve">WIREDOWNBEFORE3OTBANK                             </t>
  </si>
  <si>
    <t>17-0023306</t>
  </si>
  <si>
    <t>17-0023414</t>
  </si>
  <si>
    <t xml:space="preserve">Heavy Rain-Strong Winds-Overcast-32-90 F                        </t>
  </si>
  <si>
    <t>17-0023416</t>
  </si>
  <si>
    <t>17-0025984</t>
  </si>
  <si>
    <t xml:space="preserve">OJFEEDINGMTR1010000056                            </t>
  </si>
  <si>
    <t>17-0025981</t>
  </si>
  <si>
    <t>17-0026082</t>
  </si>
  <si>
    <t xml:space="preserve">WIREDOWN2SSOF10445                                </t>
  </si>
  <si>
    <t>17-0026100</t>
  </si>
  <si>
    <t>17-0025952</t>
  </si>
  <si>
    <t xml:space="preserve">WIREDWN1SOF24857                                  </t>
  </si>
  <si>
    <t>17-0026021</t>
  </si>
  <si>
    <t>17-0026562</t>
  </si>
  <si>
    <t>17-0026748</t>
  </si>
  <si>
    <t>17-0026940</t>
  </si>
  <si>
    <t>17-0027158</t>
  </si>
  <si>
    <t>17-0028273</t>
  </si>
  <si>
    <t>17-0028328</t>
  </si>
  <si>
    <t>17-0028539</t>
  </si>
  <si>
    <t>17-0028412</t>
  </si>
  <si>
    <t xml:space="preserve">Partly Cloudy-Fog-Drizzle-32-90 F                               </t>
  </si>
  <si>
    <t>17-0028417</t>
  </si>
  <si>
    <t>17-0028569</t>
  </si>
  <si>
    <t>17-0028871</t>
  </si>
  <si>
    <t>17-0029374</t>
  </si>
  <si>
    <t>17-0030094</t>
  </si>
  <si>
    <t>17-0030095</t>
  </si>
  <si>
    <t>17-0030847</t>
  </si>
  <si>
    <t>17-0030835</t>
  </si>
  <si>
    <t xml:space="preserve">WIREDOWNNEO7623MAINLINE                           </t>
  </si>
  <si>
    <t>s1267604</t>
  </si>
  <si>
    <t>17-0032114</t>
  </si>
  <si>
    <t>17-0032244</t>
  </si>
  <si>
    <t xml:space="preserve">PRUNEDALE-1110              </t>
  </si>
  <si>
    <t xml:space="preserve">OJSMETER1008376455                                </t>
  </si>
  <si>
    <t>17-0032088</t>
  </si>
  <si>
    <t>17-0032099</t>
  </si>
  <si>
    <t>17-0032158</t>
  </si>
  <si>
    <t>17-0032333</t>
  </si>
  <si>
    <t>17-0032232</t>
  </si>
  <si>
    <t>17-0033522</t>
  </si>
  <si>
    <t>17-0034237</t>
  </si>
  <si>
    <t>17-0034614</t>
  </si>
  <si>
    <t>17-0035082</t>
  </si>
  <si>
    <t>17-0035285</t>
  </si>
  <si>
    <t>17-0035673</t>
  </si>
  <si>
    <t>17-0035882</t>
  </si>
  <si>
    <t>17-0038203</t>
  </si>
  <si>
    <t>17-0038278</t>
  </si>
  <si>
    <t>17-0038297</t>
  </si>
  <si>
    <t xml:space="preserve">Capacitor                   </t>
  </si>
  <si>
    <t>17-0038482</t>
  </si>
  <si>
    <t>ECA</t>
  </si>
  <si>
    <t>17-0039744</t>
  </si>
  <si>
    <t>17-0039474</t>
  </si>
  <si>
    <t xml:space="preserve">WIREDOWN1SPANWOF2429                              </t>
  </si>
  <si>
    <t>17-0040019</t>
  </si>
  <si>
    <t>17-0040624</t>
  </si>
  <si>
    <t>17-0040630</t>
  </si>
  <si>
    <t>17-0040827</t>
  </si>
  <si>
    <t>17-0041249</t>
  </si>
  <si>
    <t xml:space="preserve">WIREDOWN1025MORRELLMILLRD                         </t>
  </si>
  <si>
    <t>17-0043909</t>
  </si>
  <si>
    <t xml:space="preserve">PNWIREDOWNTWDTXMTR1005533444                      </t>
  </si>
  <si>
    <t>17-0044031</t>
  </si>
  <si>
    <t>17-0044730</t>
  </si>
  <si>
    <t>17-0045677</t>
  </si>
  <si>
    <t>17-0045775</t>
  </si>
  <si>
    <t>17-0045778</t>
  </si>
  <si>
    <t>17-0045737</t>
  </si>
  <si>
    <t>17-0047657</t>
  </si>
  <si>
    <t xml:space="preserve">WIREDOWNSINGLEPHASE                               </t>
  </si>
  <si>
    <t>17-0048674</t>
  </si>
  <si>
    <t>17-0049483</t>
  </si>
  <si>
    <t>17-0051171</t>
  </si>
  <si>
    <t xml:space="preserve">WIREDOWN1EOFMETER1007589596                       </t>
  </si>
  <si>
    <t>17-0051234</t>
  </si>
  <si>
    <t xml:space="preserve">OJMRT1008727042                                   </t>
  </si>
  <si>
    <t>17-0052034</t>
  </si>
  <si>
    <t xml:space="preserve">WIREDOWN4577                                      </t>
  </si>
  <si>
    <t>17-0052140</t>
  </si>
  <si>
    <t xml:space="preserve">WIREDOWN1SPNOFMTR1007345110                       </t>
  </si>
  <si>
    <t>17-0052768</t>
  </si>
  <si>
    <t xml:space="preserve">OJ2NOMTR1007591875                                </t>
  </si>
  <si>
    <t>17-0053667</t>
  </si>
  <si>
    <t>17-0054353</t>
  </si>
  <si>
    <t>17-0055944</t>
  </si>
  <si>
    <t xml:space="preserve">WIREDOWN5511ML                                    </t>
  </si>
  <si>
    <t>17-0056836</t>
  </si>
  <si>
    <t>17-0057160</t>
  </si>
  <si>
    <t>17-0057307</t>
  </si>
  <si>
    <t xml:space="preserve">WIREDWNMTR1007295369                              </t>
  </si>
  <si>
    <t>17-0057721</t>
  </si>
  <si>
    <t>17-0057887</t>
  </si>
  <si>
    <t>17-0058090</t>
  </si>
  <si>
    <t xml:space="preserve">WIREDOWN101BIGTREES                               </t>
  </si>
  <si>
    <t>17-0058750</t>
  </si>
  <si>
    <t>17-0059060</t>
  </si>
  <si>
    <t>17-0059184</t>
  </si>
  <si>
    <t xml:space="preserve">WIREDOWNHOT                                       </t>
  </si>
  <si>
    <t>17-0060292</t>
  </si>
  <si>
    <t>17-0061404</t>
  </si>
  <si>
    <t xml:space="preserve">OPENCORNERISOLATINGIREDOWN                        </t>
  </si>
  <si>
    <t>17-0062198</t>
  </si>
  <si>
    <t>17-0063021</t>
  </si>
  <si>
    <t xml:space="preserve">WIREDOWNFEEDING7411                               </t>
  </si>
  <si>
    <t>17-0063084</t>
  </si>
  <si>
    <t>17-0063300</t>
  </si>
  <si>
    <t>17-0063518</t>
  </si>
  <si>
    <t>17-0064137</t>
  </si>
  <si>
    <t xml:space="preserve">WIREDWN10SPLDSIDEOF4245                           </t>
  </si>
  <si>
    <t>17-0065086</t>
  </si>
  <si>
    <t>17-0066145</t>
  </si>
  <si>
    <t>17-0066470</t>
  </si>
  <si>
    <t>17-0067199</t>
  </si>
  <si>
    <t>17-0067511</t>
  </si>
  <si>
    <t xml:space="preserve">WIREDWN5561                                       </t>
  </si>
  <si>
    <t>17-0067516</t>
  </si>
  <si>
    <t xml:space="preserve">WIREDOWN2010GOLDGULCH                             </t>
  </si>
  <si>
    <t>17-0067864</t>
  </si>
  <si>
    <t xml:space="preserve">WIREDOWN6EOR27                                    </t>
  </si>
  <si>
    <t>17-0068279</t>
  </si>
  <si>
    <t>17-0069855</t>
  </si>
  <si>
    <t>17-0069997</t>
  </si>
  <si>
    <t>17-0069915</t>
  </si>
  <si>
    <t>17-0071612</t>
  </si>
  <si>
    <t>17-0072708</t>
  </si>
  <si>
    <t>17-0074300</t>
  </si>
  <si>
    <t>17-0073996</t>
  </si>
  <si>
    <t>17-0075142</t>
  </si>
  <si>
    <t>17-0075892</t>
  </si>
  <si>
    <t>17-0075953</t>
  </si>
  <si>
    <t>17-0075905</t>
  </si>
  <si>
    <t>17-0075958</t>
  </si>
  <si>
    <t>17-0077197</t>
  </si>
  <si>
    <t>17-0077178</t>
  </si>
  <si>
    <t>17-0077229</t>
  </si>
  <si>
    <t>17-0077284</t>
  </si>
  <si>
    <t xml:space="preserve">3SSOFMTR1007330018                                </t>
  </si>
  <si>
    <t>17-0078366</t>
  </si>
  <si>
    <t>17-0079536</t>
  </si>
  <si>
    <t>17-0079830</t>
  </si>
  <si>
    <t>17-0081950</t>
  </si>
  <si>
    <t>17-0081826</t>
  </si>
  <si>
    <t>17-0083062</t>
  </si>
  <si>
    <t xml:space="preserve">1SPANLDSIDEOF7949                                 </t>
  </si>
  <si>
    <t>17-0084246</t>
  </si>
  <si>
    <t xml:space="preserve">WIREDOWNATFUSE11425                               </t>
  </si>
  <si>
    <t xml:space="preserve">Tree - grew into line                </t>
  </si>
  <si>
    <t>17-0087093</t>
  </si>
  <si>
    <t>17-0087767</t>
  </si>
  <si>
    <t>17-0090425</t>
  </si>
  <si>
    <t>17-0090827</t>
  </si>
  <si>
    <t>17-0091082</t>
  </si>
  <si>
    <t>17-0093064</t>
  </si>
  <si>
    <t>17-0093616</t>
  </si>
  <si>
    <t>17-0093939</t>
  </si>
  <si>
    <t>17-0095503</t>
  </si>
  <si>
    <t>17-0095624</t>
  </si>
  <si>
    <t>17-0095542</t>
  </si>
  <si>
    <t>17-0095562</t>
  </si>
  <si>
    <t xml:space="preserve">WIREDOWNMTR1008711118                             </t>
  </si>
  <si>
    <t>17-0095786</t>
  </si>
  <si>
    <t>17-0097201</t>
  </si>
  <si>
    <t xml:space="preserve">OJATODBANKDUETOTREEWIREDOWN                       </t>
  </si>
  <si>
    <t>17-0097358</t>
  </si>
  <si>
    <t xml:space="preserve">PANOCHE-1103                </t>
  </si>
  <si>
    <t xml:space="preserve">WIREDOWN1SPSS51075                                </t>
  </si>
  <si>
    <t xml:space="preserve">Electrical Overload                  </t>
  </si>
  <si>
    <t>17-0097367</t>
  </si>
  <si>
    <t>17-0097449</t>
  </si>
  <si>
    <t>17-0097583</t>
  </si>
  <si>
    <t>17-0097589</t>
  </si>
  <si>
    <t>17-0097572</t>
  </si>
  <si>
    <t>17-0097560</t>
  </si>
  <si>
    <t>17-0097636</t>
  </si>
  <si>
    <t xml:space="preserve">WIREDOWN1SPLS42365ONTAP                           </t>
  </si>
  <si>
    <t>17-0097819</t>
  </si>
  <si>
    <t xml:space="preserve">TRIP-SAVER   </t>
  </si>
  <si>
    <t>17-0100421</t>
  </si>
  <si>
    <t>17-0101070</t>
  </si>
  <si>
    <t xml:space="preserve">WIREDWN1SPSSOFFUCO11929                           </t>
  </si>
  <si>
    <t>17-0101360</t>
  </si>
  <si>
    <t>17-0102285</t>
  </si>
  <si>
    <t xml:space="preserve">WIREDOWNSS11737                                   </t>
  </si>
  <si>
    <t>17-0102321</t>
  </si>
  <si>
    <t>17-0102712</t>
  </si>
  <si>
    <t>17-0103008</t>
  </si>
  <si>
    <t xml:space="preserve">WIREDOWN1SSO6043                                  </t>
  </si>
  <si>
    <t xml:space="preserve">2485-2  </t>
  </si>
  <si>
    <t>18-0003786</t>
  </si>
  <si>
    <t>18-0003974</t>
  </si>
  <si>
    <t>18-0004071</t>
  </si>
  <si>
    <t xml:space="preserve">WIREDOWN1NEO5605                                  </t>
  </si>
  <si>
    <t>18-0004468</t>
  </si>
  <si>
    <t>18-0004447</t>
  </si>
  <si>
    <t>18-0004516</t>
  </si>
  <si>
    <t xml:space="preserve">WIREDOWNBET97951468365                            </t>
  </si>
  <si>
    <t>18-0004901</t>
  </si>
  <si>
    <t xml:space="preserve">WIREDOWNMETER1008067954                           </t>
  </si>
  <si>
    <t>18-0004868</t>
  </si>
  <si>
    <t>18-0005493</t>
  </si>
  <si>
    <t>18-0005917</t>
  </si>
  <si>
    <t>18-0005995</t>
  </si>
  <si>
    <t>18-0005981</t>
  </si>
  <si>
    <t>18-0006101</t>
  </si>
  <si>
    <t xml:space="preserve">Tree - cutting- PG&amp;E contractor      </t>
  </si>
  <si>
    <t>18-0006767</t>
  </si>
  <si>
    <t>18-0018568</t>
  </si>
  <si>
    <t>18-0018790</t>
  </si>
  <si>
    <t>18-0018504</t>
  </si>
  <si>
    <t xml:space="preserve">WIREDOWNBET1001363323                             </t>
  </si>
  <si>
    <t>18-0018512</t>
  </si>
  <si>
    <t>18-0018695</t>
  </si>
  <si>
    <t>18-0018773</t>
  </si>
  <si>
    <t>18-0018470</t>
  </si>
  <si>
    <t>18-0018725</t>
  </si>
  <si>
    <t>18-0018563</t>
  </si>
  <si>
    <t>18-0019042</t>
  </si>
  <si>
    <t>18-0021590</t>
  </si>
  <si>
    <t>18-0022167</t>
  </si>
  <si>
    <t xml:space="preserve">WIREDOWNBET405118045                              </t>
  </si>
  <si>
    <t>18-0022234</t>
  </si>
  <si>
    <t>18-0022613</t>
  </si>
  <si>
    <t>18-0022533</t>
  </si>
  <si>
    <t>18-0023216</t>
  </si>
  <si>
    <t>18-0023948</t>
  </si>
  <si>
    <t>18-0023893</t>
  </si>
  <si>
    <t>18-0024967</t>
  </si>
  <si>
    <t xml:space="preserve">WIREDOWN208ALTADR                                 </t>
  </si>
  <si>
    <t>18-0024914</t>
  </si>
  <si>
    <t>18-0024678</t>
  </si>
  <si>
    <t>18-0024713</t>
  </si>
  <si>
    <t>18-0024666</t>
  </si>
  <si>
    <t>18-0025680</t>
  </si>
  <si>
    <t>18-0025456</t>
  </si>
  <si>
    <t>18-0025346</t>
  </si>
  <si>
    <t>18-0028077</t>
  </si>
  <si>
    <t>18-0027878</t>
  </si>
  <si>
    <t>18-0029760</t>
  </si>
  <si>
    <t>18-0030224</t>
  </si>
  <si>
    <t>18-0030235</t>
  </si>
  <si>
    <t>18-0030358</t>
  </si>
  <si>
    <t>18-0032263</t>
  </si>
  <si>
    <t>18-0034403</t>
  </si>
  <si>
    <t>18-0034510</t>
  </si>
  <si>
    <t xml:space="preserve">WIREDOWN300NEO520TINKERSTRL                       </t>
  </si>
  <si>
    <t>18-0036120</t>
  </si>
  <si>
    <t xml:space="preserve">WIREDOWNMETER1008448505                           </t>
  </si>
  <si>
    <t>s1347905</t>
  </si>
  <si>
    <t>18-0039738</t>
  </si>
  <si>
    <t>18-0044765</t>
  </si>
  <si>
    <t xml:space="preserve">WIREDOWNRCO11859                                  </t>
  </si>
  <si>
    <t xml:space="preserve">Clear-32-90F                                                    </t>
  </si>
  <si>
    <t>18-0046482</t>
  </si>
  <si>
    <t xml:space="preserve">WIREDOWN845                                       </t>
  </si>
  <si>
    <t>18-0046677</t>
  </si>
  <si>
    <t>18-0046755</t>
  </si>
  <si>
    <t>18-0048742</t>
  </si>
  <si>
    <t>18-0049361</t>
  </si>
  <si>
    <t>18-0051237</t>
  </si>
  <si>
    <t>18-0050804</t>
  </si>
  <si>
    <t>18-0051678</t>
  </si>
  <si>
    <t>18-0052543</t>
  </si>
  <si>
    <t>18-0053023</t>
  </si>
  <si>
    <t>18-0054046</t>
  </si>
  <si>
    <t xml:space="preserve">WIERDOWNFEEDINGMTR1009257835                      </t>
  </si>
  <si>
    <t>18-0056098</t>
  </si>
  <si>
    <t xml:space="preserve">Aircraft                             </t>
  </si>
  <si>
    <t>18-0056126</t>
  </si>
  <si>
    <t>18-0057027</t>
  </si>
  <si>
    <t>18-0057593</t>
  </si>
  <si>
    <t xml:space="preserve">WIREDOWN7SPANSLDSIDEOF5143                        </t>
  </si>
  <si>
    <t>18-0057793</t>
  </si>
  <si>
    <t>18-0057763</t>
  </si>
  <si>
    <t xml:space="preserve">PRUNEDALE-1107              </t>
  </si>
  <si>
    <t>18-0059429</t>
  </si>
  <si>
    <t xml:space="preserve">Animal                      </t>
  </si>
  <si>
    <t>18-0059900</t>
  </si>
  <si>
    <t>18-0061267</t>
  </si>
  <si>
    <t>18-0061702</t>
  </si>
  <si>
    <t>18-0062478</t>
  </si>
  <si>
    <t>18-0062561</t>
  </si>
  <si>
    <t>18-0063782</t>
  </si>
  <si>
    <t>18-0063810</t>
  </si>
  <si>
    <t>18-0064235</t>
  </si>
  <si>
    <t>18-0064350</t>
  </si>
  <si>
    <t xml:space="preserve">OJSSOFMETER1008968330                             </t>
  </si>
  <si>
    <t>18-0065587</t>
  </si>
  <si>
    <t>18-0066345</t>
  </si>
  <si>
    <t xml:space="preserve">OJS3SPANSLDSIDEOFMTR5000022231                    </t>
  </si>
  <si>
    <t>18-0066627</t>
  </si>
  <si>
    <t>18-0066787</t>
  </si>
  <si>
    <t>18-0067641</t>
  </si>
  <si>
    <t>18-0068001</t>
  </si>
  <si>
    <t>18-0069362</t>
  </si>
  <si>
    <t>18-0073729</t>
  </si>
  <si>
    <t>18-0075306</t>
  </si>
  <si>
    <t xml:space="preserve">WIREDOWNMTR1010368577                             </t>
  </si>
  <si>
    <t>18-0075718</t>
  </si>
  <si>
    <t xml:space="preserve">BL1101                                            </t>
  </si>
  <si>
    <t>18-0075937</t>
  </si>
  <si>
    <t>18-0077712</t>
  </si>
  <si>
    <t>18-0078005</t>
  </si>
  <si>
    <t>18-0079202</t>
  </si>
  <si>
    <t>18-0080173</t>
  </si>
  <si>
    <t>18-0082521</t>
  </si>
  <si>
    <t>18-0082486</t>
  </si>
  <si>
    <t xml:space="preserve">WIREDOWN37400PALOCOLORADOCYN                      </t>
  </si>
  <si>
    <t>18-0086557</t>
  </si>
  <si>
    <t>18-0087918</t>
  </si>
  <si>
    <t>18-0087967</t>
  </si>
  <si>
    <t xml:space="preserve">WIREDOWN2LDSIDEOF11919                            </t>
  </si>
  <si>
    <t>18-0087920</t>
  </si>
  <si>
    <t>18-0088084</t>
  </si>
  <si>
    <t>18-0088140</t>
  </si>
  <si>
    <t>18-0094889</t>
  </si>
  <si>
    <t>18-0094949</t>
  </si>
  <si>
    <t>18-0096452</t>
  </si>
  <si>
    <t>18-0098856</t>
  </si>
  <si>
    <t>18-0099642</t>
  </si>
  <si>
    <t>18-0100730</t>
  </si>
  <si>
    <t>18-0101634</t>
  </si>
  <si>
    <t>18-0102371</t>
  </si>
  <si>
    <t xml:space="preserve">WIREDWN2LDSIDEOF10175                             </t>
  </si>
  <si>
    <t>18-0102403</t>
  </si>
  <si>
    <t>18-0102456</t>
  </si>
  <si>
    <t>18-0102642</t>
  </si>
  <si>
    <t>18-0102717</t>
  </si>
  <si>
    <t>18-0102782</t>
  </si>
  <si>
    <t>18-0102765</t>
  </si>
  <si>
    <t>18-0104641</t>
  </si>
  <si>
    <t>18-0105555</t>
  </si>
  <si>
    <t xml:space="preserve">OJS1SPANEASTOF2667                                </t>
  </si>
  <si>
    <t>18-0107793</t>
  </si>
  <si>
    <t>18-0108138</t>
  </si>
  <si>
    <t xml:space="preserve">Bird found                           </t>
  </si>
  <si>
    <t>18-0109120</t>
  </si>
  <si>
    <t>18-0109585</t>
  </si>
  <si>
    <t>18-0109651</t>
  </si>
  <si>
    <t>18-0109563</t>
  </si>
  <si>
    <t>18-0109802</t>
  </si>
  <si>
    <t>18-0109592</t>
  </si>
  <si>
    <t>18-0109642</t>
  </si>
  <si>
    <t>18-0110262</t>
  </si>
  <si>
    <t>18-0110445</t>
  </si>
  <si>
    <t>18-0110646</t>
  </si>
  <si>
    <t>18-0110615</t>
  </si>
  <si>
    <t>18-0110720</t>
  </si>
  <si>
    <t>18-0110703</t>
  </si>
  <si>
    <t xml:space="preserve">WIREDOWNMTR1008503667                             </t>
  </si>
  <si>
    <t>18-0110878</t>
  </si>
  <si>
    <t>18-0110989</t>
  </si>
  <si>
    <t>18-0111316</t>
  </si>
  <si>
    <t>18-0111311</t>
  </si>
  <si>
    <t>18-0111253</t>
  </si>
  <si>
    <t>18-0111223</t>
  </si>
  <si>
    <t>18-0111309</t>
  </si>
  <si>
    <t>19-0003419</t>
  </si>
  <si>
    <t>19-0004864</t>
  </si>
  <si>
    <t>19-0005602</t>
  </si>
  <si>
    <t>19-0005870</t>
  </si>
  <si>
    <t>19-0005561</t>
  </si>
  <si>
    <t>19-0005709</t>
  </si>
  <si>
    <t>19-0005978</t>
  </si>
  <si>
    <t xml:space="preserve">WIREDWNMTR1010292732                              </t>
  </si>
  <si>
    <t>19-0006063</t>
  </si>
  <si>
    <t>19-0006620</t>
  </si>
  <si>
    <t>19-0006626</t>
  </si>
  <si>
    <t>19-0006212</t>
  </si>
  <si>
    <t>19-0006111</t>
  </si>
  <si>
    <t>19-0006634</t>
  </si>
  <si>
    <t>19-0006673</t>
  </si>
  <si>
    <t>19-0006784</t>
  </si>
  <si>
    <t>19-0007042</t>
  </si>
  <si>
    <t>19-0007810</t>
  </si>
  <si>
    <t>19-0008362</t>
  </si>
  <si>
    <t>19-0008700</t>
  </si>
  <si>
    <t>19-0008576</t>
  </si>
  <si>
    <t>19-0009117</t>
  </si>
  <si>
    <t>19-0009276</t>
  </si>
  <si>
    <t>19-0009254</t>
  </si>
  <si>
    <t>19-0009175</t>
  </si>
  <si>
    <t>19-0009206</t>
  </si>
  <si>
    <t>19-0009357</t>
  </si>
  <si>
    <t>19-0009284</t>
  </si>
  <si>
    <t>19-0011950</t>
  </si>
  <si>
    <t>19-0011949</t>
  </si>
  <si>
    <t xml:space="preserve">WIREDOWNCGC315436820043                           </t>
  </si>
  <si>
    <t>19-0011729</t>
  </si>
  <si>
    <t>19-0011754</t>
  </si>
  <si>
    <t>19-0011864</t>
  </si>
  <si>
    <t>19-0011912</t>
  </si>
  <si>
    <t>19-0012138</t>
  </si>
  <si>
    <t>19-0012533</t>
  </si>
  <si>
    <t>19-0015630</t>
  </si>
  <si>
    <t>19-0016813</t>
  </si>
  <si>
    <t>19-0017536</t>
  </si>
  <si>
    <t>19-0017584</t>
  </si>
  <si>
    <t xml:space="preserve">DEL MONTE-2105              </t>
  </si>
  <si>
    <t>19-0017580</t>
  </si>
  <si>
    <t>19-0017506</t>
  </si>
  <si>
    <t>19-0017421</t>
  </si>
  <si>
    <t>19-0017518</t>
  </si>
  <si>
    <t>19-0019162</t>
  </si>
  <si>
    <t>19-0019262</t>
  </si>
  <si>
    <t xml:space="preserve">Lightning                            </t>
  </si>
  <si>
    <t xml:space="preserve">Partly Cloudy-Drizzle-Lightning-32-90 F                         </t>
  </si>
  <si>
    <t>19-0020168</t>
  </si>
  <si>
    <t>19-0025719</t>
  </si>
  <si>
    <t>19-0025532</t>
  </si>
  <si>
    <t>19-0026926</t>
  </si>
  <si>
    <t>19-0027140</t>
  </si>
  <si>
    <t>19-0027148</t>
  </si>
  <si>
    <t>19-0029217</t>
  </si>
  <si>
    <t xml:space="preserve">OPENJUMPERS1SPANSS8257                            </t>
  </si>
  <si>
    <t>19-0030101</t>
  </si>
  <si>
    <t>19-0030226</t>
  </si>
  <si>
    <t>19-0031221</t>
  </si>
  <si>
    <t>19-0031227</t>
  </si>
  <si>
    <t xml:space="preserve">Partly Cloudy-Fog-Rain-32-90 F                                  </t>
  </si>
  <si>
    <t>19-0031275</t>
  </si>
  <si>
    <t>19-0031155</t>
  </si>
  <si>
    <t>19-0031458</t>
  </si>
  <si>
    <t xml:space="preserve">Overcast-Fog-Strong Winds-32-90 F                               </t>
  </si>
  <si>
    <t>19-0031073</t>
  </si>
  <si>
    <t>19-0031050</t>
  </si>
  <si>
    <t>19-0031201</t>
  </si>
  <si>
    <t xml:space="preserve">WIREDOWN1SPANSSOF315816820041                     </t>
  </si>
  <si>
    <t>19-0031413</t>
  </si>
  <si>
    <t>19-0031225</t>
  </si>
  <si>
    <t>19-0031929</t>
  </si>
  <si>
    <t>19-0032383</t>
  </si>
  <si>
    <t xml:space="preserve">WIREDOWN6500PRESCOTTRD                            </t>
  </si>
  <si>
    <t>19-0032449</t>
  </si>
  <si>
    <t>19-0032440</t>
  </si>
  <si>
    <t>19-0033128</t>
  </si>
  <si>
    <t>19-0033246</t>
  </si>
  <si>
    <t xml:space="preserve">Partly Cloudy-Strong Winds-32-90 F                              </t>
  </si>
  <si>
    <t>19-0033244</t>
  </si>
  <si>
    <t>19-0033623</t>
  </si>
  <si>
    <t xml:space="preserve">WIREDOWN1SPSSOFCGC315295525380                    </t>
  </si>
  <si>
    <t>s1423966</t>
  </si>
  <si>
    <t>19-0033627</t>
  </si>
  <si>
    <t>19-0033360</t>
  </si>
  <si>
    <t>19-0034578</t>
  </si>
  <si>
    <t>19-0035299</t>
  </si>
  <si>
    <t xml:space="preserve">WIREDOWNSBCO327                                   </t>
  </si>
  <si>
    <t>19-0036882</t>
  </si>
  <si>
    <t>19-0038120</t>
  </si>
  <si>
    <t xml:space="preserve">WIREDOWN7SPLSOF4431                               </t>
  </si>
  <si>
    <t>19-0038151</t>
  </si>
  <si>
    <t>19-0040705</t>
  </si>
  <si>
    <t>19-0041100</t>
  </si>
  <si>
    <t>19-0041759</t>
  </si>
  <si>
    <t>19-0041792</t>
  </si>
  <si>
    <t>19-0041786</t>
  </si>
  <si>
    <t xml:space="preserve">WIREDWN1007330019                                 </t>
  </si>
  <si>
    <t>19-0042208</t>
  </si>
  <si>
    <t>19-0043066</t>
  </si>
  <si>
    <t>19-0043431</t>
  </si>
  <si>
    <t>19-0044733</t>
  </si>
  <si>
    <t>19-0048900</t>
  </si>
  <si>
    <t>19-0050204</t>
  </si>
  <si>
    <t>19-0051576</t>
  </si>
  <si>
    <t>19-0052453</t>
  </si>
  <si>
    <t>19-0052267</t>
  </si>
  <si>
    <t>19-0052958</t>
  </si>
  <si>
    <t>19-0053773</t>
  </si>
  <si>
    <t>19-0053822</t>
  </si>
  <si>
    <t>19-0053701</t>
  </si>
  <si>
    <t>19-0053720</t>
  </si>
  <si>
    <t>19-0053970</t>
  </si>
  <si>
    <t xml:space="preserve">WIREDOWN11130ALBA                                 </t>
  </si>
  <si>
    <t>19-0054042</t>
  </si>
  <si>
    <t>19-0054147</t>
  </si>
  <si>
    <t>19-0053998</t>
  </si>
  <si>
    <t xml:space="preserve">Overcast-Heavy Rain-Lightning-32-90 F                           </t>
  </si>
  <si>
    <t>19-0053900</t>
  </si>
  <si>
    <t>19-0056977</t>
  </si>
  <si>
    <t>19-0057807</t>
  </si>
  <si>
    <t>19-0057809</t>
  </si>
  <si>
    <t>19-0057821</t>
  </si>
  <si>
    <t>19-0058499</t>
  </si>
  <si>
    <t>19-0061474</t>
  </si>
  <si>
    <t>19-0064076</t>
  </si>
  <si>
    <t>19-0065831</t>
  </si>
  <si>
    <t>19-0066930</t>
  </si>
  <si>
    <t xml:space="preserve">WIREDOWN56ROBLEYRD                                </t>
  </si>
  <si>
    <t>19-0067072</t>
  </si>
  <si>
    <t>19-0067443</t>
  </si>
  <si>
    <t>19-0068099</t>
  </si>
  <si>
    <t>19-0068415</t>
  </si>
  <si>
    <t>19-0068420</t>
  </si>
  <si>
    <t>19-0069542</t>
  </si>
  <si>
    <t>19-0071075</t>
  </si>
  <si>
    <t>19-0071254</t>
  </si>
  <si>
    <t xml:space="preserve">OJ1POLELDSIDE1007590530                           </t>
  </si>
  <si>
    <t>19-0071847</t>
  </si>
  <si>
    <t>19-0073243</t>
  </si>
  <si>
    <t>19-0073775</t>
  </si>
  <si>
    <t>19-0073912</t>
  </si>
  <si>
    <t>19-0075577</t>
  </si>
  <si>
    <t>19-0075592</t>
  </si>
  <si>
    <t>19-0078088</t>
  </si>
  <si>
    <t>19-0078593</t>
  </si>
  <si>
    <t xml:space="preserve">WIREDOWN3PSSOF8527                                </t>
  </si>
  <si>
    <t>19-0079583</t>
  </si>
  <si>
    <t>19-0079678</t>
  </si>
  <si>
    <t>19-0082264</t>
  </si>
  <si>
    <t>19-0083592</t>
  </si>
  <si>
    <t>19-0084129</t>
  </si>
  <si>
    <t>19-0084968</t>
  </si>
  <si>
    <t>19-0086572</t>
  </si>
  <si>
    <t xml:space="preserve">WIREDOWNSSOFCGC315538321710                       </t>
  </si>
  <si>
    <t>19-0087961</t>
  </si>
  <si>
    <t>19-0089024</t>
  </si>
  <si>
    <t>19-0090038</t>
  </si>
  <si>
    <t>19-0091049</t>
  </si>
  <si>
    <t>19-0091711</t>
  </si>
  <si>
    <t>19-0095858</t>
  </si>
  <si>
    <t>19-0096478</t>
  </si>
  <si>
    <t>19-0096464</t>
  </si>
  <si>
    <t>19-0097264</t>
  </si>
  <si>
    <t>19-0099283</t>
  </si>
  <si>
    <t>19-0102010</t>
  </si>
  <si>
    <t xml:space="preserve">JOLON-1103                  </t>
  </si>
  <si>
    <t>19-0102235</t>
  </si>
  <si>
    <t>19-0104536</t>
  </si>
  <si>
    <t>19-0105077</t>
  </si>
  <si>
    <t xml:space="preserve">WIREDOWN3SPANSLDSIDEOF8163                        </t>
  </si>
  <si>
    <t>19-0105010</t>
  </si>
  <si>
    <t>19-0105769</t>
  </si>
  <si>
    <t>19-0113890</t>
  </si>
  <si>
    <t xml:space="preserve">WIREDOWNATMTR1006215656                           </t>
  </si>
  <si>
    <t>19-0114840</t>
  </si>
  <si>
    <t>19-0114776</t>
  </si>
  <si>
    <t>19-0115731</t>
  </si>
  <si>
    <t>19-0118112</t>
  </si>
  <si>
    <t>19-0120570</t>
  </si>
  <si>
    <t>19-0121122</t>
  </si>
  <si>
    <t>19-0121166</t>
  </si>
  <si>
    <t xml:space="preserve">DDE1PWOFMTR1007591087                             </t>
  </si>
  <si>
    <t>19-0123409</t>
  </si>
  <si>
    <t>19-0128398</t>
  </si>
  <si>
    <t xml:space="preserve">WIREDWN660MYSTERYSPOTRD                           </t>
  </si>
  <si>
    <t>19-0131096</t>
  </si>
  <si>
    <t>19-0131112</t>
  </si>
  <si>
    <t>19-0132066</t>
  </si>
  <si>
    <t>19-0132127</t>
  </si>
  <si>
    <t>19-0132361</t>
  </si>
  <si>
    <t>19-0132147</t>
  </si>
  <si>
    <t>19-0132783</t>
  </si>
  <si>
    <t>19-0133282</t>
  </si>
  <si>
    <t>19-0133116</t>
  </si>
  <si>
    <t>19-0133669</t>
  </si>
  <si>
    <t>19-0133147</t>
  </si>
  <si>
    <t>19-0133160</t>
  </si>
  <si>
    <t xml:space="preserve">WIREDWNHOT                                        </t>
  </si>
  <si>
    <t>19-0133692</t>
  </si>
  <si>
    <t xml:space="preserve">WIREDOWN12451255COXRD                             </t>
  </si>
  <si>
    <t>19-0134319</t>
  </si>
  <si>
    <t>19-0134755</t>
  </si>
  <si>
    <t>19-0134775</t>
  </si>
  <si>
    <t>19-0134677</t>
  </si>
  <si>
    <t>19-0134940</t>
  </si>
  <si>
    <t>19-0134752</t>
  </si>
  <si>
    <t>19-0134782</t>
  </si>
  <si>
    <t>19-0134971</t>
  </si>
  <si>
    <t>19-0135019</t>
  </si>
  <si>
    <t>19-0135604</t>
  </si>
  <si>
    <t xml:space="preserve">WIREDOWN2206UPPERSCENIC                           </t>
  </si>
  <si>
    <t>19-0136600</t>
  </si>
  <si>
    <t>20-0004268</t>
  </si>
  <si>
    <t>20-0004875</t>
  </si>
  <si>
    <t>20-0005272</t>
  </si>
  <si>
    <t>20-0006852</t>
  </si>
  <si>
    <t>20-0011095</t>
  </si>
  <si>
    <t>20-0012073</t>
  </si>
  <si>
    <t>20-0016379</t>
  </si>
  <si>
    <t>20-0016340</t>
  </si>
  <si>
    <t>20-0020762</t>
  </si>
  <si>
    <t xml:space="preserve">WIREDOWN4035SYLVESTERDR                           </t>
  </si>
  <si>
    <t>20-0020975</t>
  </si>
  <si>
    <t>20-0022087</t>
  </si>
  <si>
    <t xml:space="preserve">WIREDOWN7425                                      </t>
  </si>
  <si>
    <t>20-0022550</t>
  </si>
  <si>
    <t>20-0022783</t>
  </si>
  <si>
    <t>20-0024885</t>
  </si>
  <si>
    <t>20-0031982</t>
  </si>
  <si>
    <t>20-0034027</t>
  </si>
  <si>
    <t>20-0038603</t>
  </si>
  <si>
    <t>20-0038548</t>
  </si>
  <si>
    <t xml:space="preserve">WIREDOWN1SPANLDSIDE5233                           </t>
  </si>
  <si>
    <t>20-0038667</t>
  </si>
  <si>
    <t>20-0038561</t>
  </si>
  <si>
    <t>20-0038482</t>
  </si>
  <si>
    <t>20-0038962</t>
  </si>
  <si>
    <t>20-0038732</t>
  </si>
  <si>
    <t xml:space="preserve">WIREDOWN2SPANSNOFMTR1007591866                    </t>
  </si>
  <si>
    <t>20-0038842</t>
  </si>
  <si>
    <t>20-0039938</t>
  </si>
  <si>
    <t>20-0039957</t>
  </si>
  <si>
    <t>20-0042500</t>
  </si>
  <si>
    <t xml:space="preserve">Squirrel                             </t>
  </si>
  <si>
    <t xml:space="preserve">Recloser                    </t>
  </si>
  <si>
    <t>20-0042738</t>
  </si>
  <si>
    <t>RCA</t>
  </si>
  <si>
    <t>20-0044095</t>
  </si>
  <si>
    <t xml:space="preserve">WIREDOWNATMTR1009252753                           </t>
  </si>
  <si>
    <t>20-0044678</t>
  </si>
  <si>
    <t>20-0044827</t>
  </si>
  <si>
    <t>20-0047975</t>
  </si>
  <si>
    <t>20-0049339</t>
  </si>
  <si>
    <t>20-0049270</t>
  </si>
  <si>
    <t>20-0049573</t>
  </si>
  <si>
    <t>20-0050639</t>
  </si>
  <si>
    <t xml:space="preserve">Clear-Drizzle-32-90 F                                           </t>
  </si>
  <si>
    <t>20-0051629</t>
  </si>
  <si>
    <t xml:space="preserve">BROKENWIREAT1607                                  </t>
  </si>
  <si>
    <t>20-0051845</t>
  </si>
  <si>
    <t xml:space="preserve">WIREDOWNATMTR1010494936                           </t>
  </si>
  <si>
    <t>20-0051632</t>
  </si>
  <si>
    <t>20-0052051</t>
  </si>
  <si>
    <t xml:space="preserve">WIREDWN4LDSIDEOF6187                              </t>
  </si>
  <si>
    <t>20-0054622</t>
  </si>
  <si>
    <t>20-0055655</t>
  </si>
  <si>
    <t xml:space="preserve">WIREDOWNATMTR1007586964                           </t>
  </si>
  <si>
    <t>20-0055958</t>
  </si>
  <si>
    <t xml:space="preserve">WIREDOWN2SPANSLDFROMMTR1007590068                 </t>
  </si>
  <si>
    <t>20-0058273</t>
  </si>
  <si>
    <t>20-0058365</t>
  </si>
  <si>
    <t>20-0058388</t>
  </si>
  <si>
    <t>20-0060460</t>
  </si>
  <si>
    <t>20-0062276</t>
  </si>
  <si>
    <t>20-0064054</t>
  </si>
  <si>
    <t>20-0064360</t>
  </si>
  <si>
    <t>20-0065776</t>
  </si>
  <si>
    <t>20-0068316</t>
  </si>
  <si>
    <t xml:space="preserve">WIREDOWNHOT1NOFMTR1007345863                      </t>
  </si>
  <si>
    <t>20-0070337</t>
  </si>
  <si>
    <t>20-0071064</t>
  </si>
  <si>
    <t>20-0070960</t>
  </si>
  <si>
    <t>20-0072470</t>
  </si>
  <si>
    <t>20-0078804</t>
  </si>
  <si>
    <t>20-0079990</t>
  </si>
  <si>
    <t>20-0080932</t>
  </si>
  <si>
    <t>20-0086562</t>
  </si>
  <si>
    <t>20-0090507</t>
  </si>
  <si>
    <t>20-0090047</t>
  </si>
  <si>
    <t>20-0090058</t>
  </si>
  <si>
    <t>20-0093354</t>
  </si>
  <si>
    <t xml:space="preserve">WIREDOWNNOFMTR1007345073                          </t>
  </si>
  <si>
    <t>20-0093893</t>
  </si>
  <si>
    <t>20-0095348</t>
  </si>
  <si>
    <t xml:space="preserve">WIREDOWNATMTR1008734619                           </t>
  </si>
  <si>
    <t>20-0097046</t>
  </si>
  <si>
    <t>20-0097506</t>
  </si>
  <si>
    <t>20-0098304</t>
  </si>
  <si>
    <t>20-0098588</t>
  </si>
  <si>
    <t xml:space="preserve">OJS2POLESSOMTR1007344970                          </t>
  </si>
  <si>
    <t>20-0098888</t>
  </si>
  <si>
    <t>20-0098978</t>
  </si>
  <si>
    <t>20-0099100</t>
  </si>
  <si>
    <t>20-0100412</t>
  </si>
  <si>
    <t>20-0101780</t>
  </si>
  <si>
    <t>20-0103357</t>
  </si>
  <si>
    <t>20-0104479</t>
  </si>
  <si>
    <t xml:space="preserve">WIREDOWNCGC315436020101                           </t>
  </si>
  <si>
    <t>20-0104934</t>
  </si>
  <si>
    <t>20-0114641</t>
  </si>
  <si>
    <t xml:space="preserve">2PLDSIDEOFCGC315971819260                         </t>
  </si>
  <si>
    <t>20-0117587</t>
  </si>
  <si>
    <t xml:space="preserve">WIREDWNCGC315232323354                            </t>
  </si>
  <si>
    <t>20-0118391</t>
  </si>
  <si>
    <t>20-0119419</t>
  </si>
  <si>
    <t xml:space="preserve">WIREDOWNNEOFMTR1009773933                         </t>
  </si>
  <si>
    <t>20-0121685</t>
  </si>
  <si>
    <t>20-0122450</t>
  </si>
  <si>
    <t>20-0125604</t>
  </si>
  <si>
    <t>20-0125705</t>
  </si>
  <si>
    <t>20-0129180</t>
  </si>
  <si>
    <t xml:space="preserve">WIREDOWNCGC315181625755                           </t>
  </si>
  <si>
    <t>20-0129644</t>
  </si>
  <si>
    <t>20-0131608</t>
  </si>
  <si>
    <t xml:space="preserve">WIREDOWN5LDSIDEOF56893                            </t>
  </si>
  <si>
    <t>20-0131617</t>
  </si>
  <si>
    <t>21-0004776</t>
  </si>
  <si>
    <t>21-0005092</t>
  </si>
  <si>
    <t xml:space="preserve">WIREDOWN2PSWCGC315176424695                       </t>
  </si>
  <si>
    <t>21-0011634</t>
  </si>
  <si>
    <t>21-0012138</t>
  </si>
  <si>
    <t>21-0012470</t>
  </si>
  <si>
    <t>21-0012694</t>
  </si>
  <si>
    <t>21-0013197</t>
  </si>
  <si>
    <t>21-0013274</t>
  </si>
  <si>
    <t>21-0013429</t>
  </si>
  <si>
    <t>21-0018199</t>
  </si>
  <si>
    <t>21-0019524</t>
  </si>
  <si>
    <t>21-0021138</t>
  </si>
  <si>
    <t>21-0024415</t>
  </si>
  <si>
    <t>21-0029352</t>
  </si>
  <si>
    <t>21-0029353</t>
  </si>
  <si>
    <t>21-0029743</t>
  </si>
  <si>
    <t xml:space="preserve">GREEN VALLEY-2103           </t>
  </si>
  <si>
    <t>21-0030345</t>
  </si>
  <si>
    <t>21-0030265</t>
  </si>
  <si>
    <t xml:space="preserve">1EOFCGC411900347911                               </t>
  </si>
  <si>
    <t>21-0033982</t>
  </si>
  <si>
    <t>21-0035061</t>
  </si>
  <si>
    <t>21-0035099</t>
  </si>
  <si>
    <t xml:space="preserve">Lightning Arrestor          </t>
  </si>
  <si>
    <t>21-0035107</t>
  </si>
  <si>
    <t xml:space="preserve">LA </t>
  </si>
  <si>
    <t>21-0035171</t>
  </si>
  <si>
    <t>21-0038135</t>
  </si>
  <si>
    <t>21-0038728</t>
  </si>
  <si>
    <t>21-0038405</t>
  </si>
  <si>
    <t>21-0039001</t>
  </si>
  <si>
    <t xml:space="preserve">BURNEDOJ1PSSOFCGC315967617888                     </t>
  </si>
  <si>
    <t xml:space="preserve">Jumper                      </t>
  </si>
  <si>
    <t>21-0038937</t>
  </si>
  <si>
    <t>JMP</t>
  </si>
  <si>
    <t>21-0044354</t>
  </si>
  <si>
    <t>21-0047270</t>
  </si>
  <si>
    <t>21-0050069</t>
  </si>
  <si>
    <t>21-0051119</t>
  </si>
  <si>
    <t>21-0051632</t>
  </si>
  <si>
    <t>21-0052990</t>
  </si>
  <si>
    <t>21-0054827</t>
  </si>
  <si>
    <t>21-0055697</t>
  </si>
  <si>
    <t>21-0059485</t>
  </si>
  <si>
    <t xml:space="preserve">HOLLISTER-2102              </t>
  </si>
  <si>
    <t>21-0060792</t>
  </si>
  <si>
    <t>21-0064842</t>
  </si>
  <si>
    <t>21-0073554</t>
  </si>
  <si>
    <t>21-0075960</t>
  </si>
  <si>
    <t>21-0080653</t>
  </si>
  <si>
    <t>21-0082163</t>
  </si>
  <si>
    <t xml:space="preserve">WIREDOWNBET32095981                               </t>
  </si>
  <si>
    <t>21-0089261</t>
  </si>
  <si>
    <t>21-0094362</t>
  </si>
  <si>
    <t>21-0097888</t>
  </si>
  <si>
    <t>21-0099161</t>
  </si>
  <si>
    <t>21-0098943</t>
  </si>
  <si>
    <t>21-0110772</t>
  </si>
  <si>
    <t>21-0113972</t>
  </si>
  <si>
    <t>21-0116314</t>
  </si>
  <si>
    <t>21-0122381</t>
  </si>
  <si>
    <t>21-0129980</t>
  </si>
  <si>
    <t>21-0131098</t>
  </si>
  <si>
    <t xml:space="preserve">WIREDOWN12SPANSSCGC315124824344                   </t>
  </si>
  <si>
    <t>21-0134618</t>
  </si>
  <si>
    <t>21-0134481</t>
  </si>
  <si>
    <t>21-0135179</t>
  </si>
  <si>
    <t>21-0139593</t>
  </si>
  <si>
    <t>21-0141099</t>
  </si>
  <si>
    <t xml:space="preserve">WIREDOWN1EOFCGC315964317506                       </t>
  </si>
  <si>
    <t>21-0141480</t>
  </si>
  <si>
    <t xml:space="preserve">WIREDOWN3PWOFMTR1009993361                        </t>
  </si>
  <si>
    <t>21-0143336</t>
  </si>
  <si>
    <t>21-0144214</t>
  </si>
  <si>
    <t>21-0144227</t>
  </si>
  <si>
    <t>21-0146669</t>
  </si>
  <si>
    <t>21-0148215</t>
  </si>
  <si>
    <t>21-0149081</t>
  </si>
  <si>
    <t>21-0158857</t>
  </si>
  <si>
    <t>21-0158772</t>
  </si>
  <si>
    <t>21-0158891</t>
  </si>
  <si>
    <t>21-0158794</t>
  </si>
  <si>
    <t>21-0160103</t>
  </si>
  <si>
    <t>21-0160262</t>
  </si>
  <si>
    <t>21-0160268</t>
  </si>
  <si>
    <t xml:space="preserve">LOS GATOS-1106              </t>
  </si>
  <si>
    <t>21-0160219</t>
  </si>
  <si>
    <t>21-0160357</t>
  </si>
  <si>
    <t>22-0005943</t>
  </si>
  <si>
    <t xml:space="preserve">HOTWIREDOWN700ELSOLYO                             </t>
  </si>
  <si>
    <t>22-0006257</t>
  </si>
  <si>
    <t>22-0007152</t>
  </si>
  <si>
    <t>22-0013147</t>
  </si>
  <si>
    <t xml:space="preserve">WIREDOWN12SPNOFFUCO67433                          </t>
  </si>
  <si>
    <t>22-0018358</t>
  </si>
  <si>
    <t>22-0027192</t>
  </si>
  <si>
    <t>22-0033806</t>
  </si>
  <si>
    <t>22-0039038</t>
  </si>
  <si>
    <t>22-0039129</t>
  </si>
  <si>
    <t xml:space="preserve">WIREDOWN615WENTEST                                </t>
  </si>
  <si>
    <t>22-0045908</t>
  </si>
  <si>
    <t>22-0045822</t>
  </si>
  <si>
    <t>22-0045643</t>
  </si>
  <si>
    <t>22-0045752</t>
  </si>
  <si>
    <t>22-0048349</t>
  </si>
  <si>
    <t>22-0050590</t>
  </si>
  <si>
    <t xml:space="preserve">WIREDOWN2LDSIDEOF5203                             </t>
  </si>
  <si>
    <t>22-0050529</t>
  </si>
  <si>
    <t>22-0052425</t>
  </si>
  <si>
    <t>22-0053112</t>
  </si>
  <si>
    <t>22-0053749</t>
  </si>
  <si>
    <t>22-0054119</t>
  </si>
  <si>
    <t>22-0054277</t>
  </si>
  <si>
    <t xml:space="preserve">Company Initiated           </t>
  </si>
  <si>
    <t xml:space="preserve">Return Circuit Normal                </t>
  </si>
  <si>
    <t>22-0054796</t>
  </si>
  <si>
    <t>22-0057946</t>
  </si>
  <si>
    <t>22-0065626</t>
  </si>
  <si>
    <t>22-0067956</t>
  </si>
  <si>
    <t>22-0068064</t>
  </si>
  <si>
    <t xml:space="preserve">WIREDOWN2SPANSLDSIDEOF6085                        </t>
  </si>
  <si>
    <t>22-0070940</t>
  </si>
  <si>
    <t>22-0072059</t>
  </si>
  <si>
    <t>22-0073199</t>
  </si>
  <si>
    <t>22-0073414</t>
  </si>
  <si>
    <t>22-0073900</t>
  </si>
  <si>
    <t>22-0078981</t>
  </si>
  <si>
    <t>22-0082926</t>
  </si>
  <si>
    <t xml:space="preserve">HOTWIREDOWN290RIDGERD                             </t>
  </si>
  <si>
    <t>22-0084510</t>
  </si>
  <si>
    <t>22-0085770</t>
  </si>
  <si>
    <t>22-0086234</t>
  </si>
  <si>
    <t>22-0090529</t>
  </si>
  <si>
    <t>22-0090595</t>
  </si>
  <si>
    <t>22-0091597</t>
  </si>
  <si>
    <t>22-0095584</t>
  </si>
  <si>
    <t>22-0097289</t>
  </si>
  <si>
    <t>22-0098707</t>
  </si>
  <si>
    <t>22-0099956</t>
  </si>
  <si>
    <t>22-0102739</t>
  </si>
  <si>
    <t xml:space="preserve">6445HIGHSIDEJUMPER                                </t>
  </si>
  <si>
    <t>22-0103218</t>
  </si>
  <si>
    <t>22-0105479</t>
  </si>
  <si>
    <t xml:space="preserve">BL2101                                            </t>
  </si>
  <si>
    <t>22-0111708</t>
  </si>
  <si>
    <t>22-0111862</t>
  </si>
  <si>
    <t>22-0111924</t>
  </si>
  <si>
    <t>22-0114356</t>
  </si>
  <si>
    <t>22-0116922</t>
  </si>
  <si>
    <t>22-0119392</t>
  </si>
  <si>
    <t xml:space="preserve">OJS1NEOFCGC316341018960                           </t>
  </si>
  <si>
    <t>22-0121809</t>
  </si>
  <si>
    <t>22-0121867</t>
  </si>
  <si>
    <t>22-0123087</t>
  </si>
  <si>
    <t>22-0123084</t>
  </si>
  <si>
    <t>22-0128392</t>
  </si>
  <si>
    <t xml:space="preserve">WIREDWN2035TROUTGULCH                             </t>
  </si>
  <si>
    <t>22-0128997</t>
  </si>
  <si>
    <t>22-0129876</t>
  </si>
  <si>
    <t>22-0133287</t>
  </si>
  <si>
    <t>22-0135473</t>
  </si>
  <si>
    <t>22-0136830</t>
  </si>
  <si>
    <t>22-0136646</t>
  </si>
  <si>
    <t>22-0136649</t>
  </si>
  <si>
    <t>22-0136900</t>
  </si>
  <si>
    <t>22-0137797</t>
  </si>
  <si>
    <t xml:space="preserve">WIREDOWN1SPANLDSIDEOF1007758249                   </t>
  </si>
  <si>
    <t>22-0137829</t>
  </si>
  <si>
    <t xml:space="preserve">HOTWIREDOWN1NOF5495                               </t>
  </si>
  <si>
    <t>22-0139110</t>
  </si>
  <si>
    <t>22-0138854</t>
  </si>
  <si>
    <t>22-0138898</t>
  </si>
  <si>
    <t xml:space="preserve">BROKENWIRE3PNOF6165                               </t>
  </si>
  <si>
    <t>22-0139239</t>
  </si>
  <si>
    <t>22-0139126</t>
  </si>
  <si>
    <t>22-0139426</t>
  </si>
  <si>
    <t>22-0141165</t>
  </si>
  <si>
    <t>22-0141703</t>
  </si>
  <si>
    <t>22-0141583</t>
  </si>
  <si>
    <t>22-0141725</t>
  </si>
  <si>
    <t>22-0141857</t>
  </si>
  <si>
    <t xml:space="preserve">WIREDOWNEOFCGC315964317506                        </t>
  </si>
  <si>
    <t>22-0141914</t>
  </si>
  <si>
    <t>22-0141870</t>
  </si>
  <si>
    <t>22-0142138</t>
  </si>
  <si>
    <t>22-0142053</t>
  </si>
  <si>
    <t>22-0142157</t>
  </si>
  <si>
    <t xml:space="preserve">WIREDOWN3SPANSNORTHOFCGC315700521449              </t>
  </si>
  <si>
    <t>23-0004655</t>
  </si>
  <si>
    <t xml:space="preserve">WIREDOWNSEOF10421                                 </t>
  </si>
  <si>
    <t>23-0008523</t>
  </si>
  <si>
    <t xml:space="preserve">WIREDOWN1SPANLDSIDEOFCGC411387846285              </t>
  </si>
  <si>
    <t>23-0015385</t>
  </si>
  <si>
    <t>23-0015199</t>
  </si>
  <si>
    <t>23-0016745</t>
  </si>
  <si>
    <t>23-0016793</t>
  </si>
  <si>
    <t>23-0016750</t>
  </si>
  <si>
    <t>23-0016852</t>
  </si>
  <si>
    <t xml:space="preserve">WIREDOWNAT6147                                    </t>
  </si>
  <si>
    <t>23-0018564</t>
  </si>
  <si>
    <t>23-0019970</t>
  </si>
  <si>
    <t>23-0020240</t>
  </si>
  <si>
    <t>23-0019882</t>
  </si>
  <si>
    <t>23-0019984</t>
  </si>
  <si>
    <t xml:space="preserve">WIREDOWN1PLDSIDEOF6153                            </t>
  </si>
  <si>
    <t>23-0022540</t>
  </si>
  <si>
    <t>23-0024000</t>
  </si>
  <si>
    <t>23-0025628</t>
  </si>
  <si>
    <t>23-0027161</t>
  </si>
  <si>
    <t>23-0028768</t>
  </si>
  <si>
    <t>23-0031348</t>
  </si>
  <si>
    <t xml:space="preserve">POINT MORETTI SUB           </t>
  </si>
  <si>
    <t xml:space="preserve">POINTMORETTI                                      </t>
  </si>
  <si>
    <t>23-0039287</t>
  </si>
  <si>
    <t>23-0040624</t>
  </si>
  <si>
    <t>23-0042818</t>
  </si>
  <si>
    <t>23-0042688</t>
  </si>
  <si>
    <t>23-0043160</t>
  </si>
  <si>
    <t>23-0043712</t>
  </si>
  <si>
    <t>23-0043919</t>
  </si>
  <si>
    <t xml:space="preserve">WIREDOWNHOT3LDSIDEOF6191                          </t>
  </si>
  <si>
    <t>23-0043710</t>
  </si>
  <si>
    <t xml:space="preserve">WIREDOWNHOT2SPANSLDSDOF8171                       </t>
  </si>
  <si>
    <t>23-0044111</t>
  </si>
  <si>
    <t>23-0047403</t>
  </si>
  <si>
    <t>23-0052007</t>
  </si>
  <si>
    <t>23-0054718</t>
  </si>
  <si>
    <t>23-0054393</t>
  </si>
  <si>
    <t>23-0054388</t>
  </si>
  <si>
    <t>23-0055560</t>
  </si>
  <si>
    <t>23-0056425</t>
  </si>
  <si>
    <t xml:space="preserve">Clear-Below 32 F                                                </t>
  </si>
  <si>
    <t>23-0056827</t>
  </si>
  <si>
    <t>23-0059854</t>
  </si>
  <si>
    <t xml:space="preserve">SEACLIFF-0402               </t>
  </si>
  <si>
    <t>23-0062269</t>
  </si>
  <si>
    <t>23-0066398</t>
  </si>
  <si>
    <t>23-0067480</t>
  </si>
  <si>
    <t>23-0068032</t>
  </si>
  <si>
    <t>23-0071537</t>
  </si>
  <si>
    <t>23-0071643</t>
  </si>
  <si>
    <t>23-0073734</t>
  </si>
  <si>
    <t>23-0076257</t>
  </si>
  <si>
    <t>23-0077580</t>
  </si>
  <si>
    <t>23-0083550</t>
  </si>
  <si>
    <t xml:space="preserve">DE ANZA      </t>
  </si>
  <si>
    <t xml:space="preserve">SARATOGA-1105               </t>
  </si>
  <si>
    <t>13-0015346</t>
  </si>
  <si>
    <t xml:space="preserve">LOS GATOS-1107              </t>
  </si>
  <si>
    <t>13-0024878</t>
  </si>
  <si>
    <t>13-0028162</t>
  </si>
  <si>
    <t xml:space="preserve">SARATOGA-1106               </t>
  </si>
  <si>
    <t>13-0029561</t>
  </si>
  <si>
    <t xml:space="preserve">SARATOGA-1107               </t>
  </si>
  <si>
    <t>13-0029613</t>
  </si>
  <si>
    <t>13-0029668</t>
  </si>
  <si>
    <t xml:space="preserve">STELLING-1110               </t>
  </si>
  <si>
    <t>13-0029795</t>
  </si>
  <si>
    <t>13-0036272</t>
  </si>
  <si>
    <t>13-0037624</t>
  </si>
  <si>
    <t xml:space="preserve">LA64                                              </t>
  </si>
  <si>
    <t>13-0041759</t>
  </si>
  <si>
    <t xml:space="preserve">SL01                                              </t>
  </si>
  <si>
    <t>13-0043577</t>
  </si>
  <si>
    <t xml:space="preserve">SA23                                              </t>
  </si>
  <si>
    <t>13-0046560</t>
  </si>
  <si>
    <t>13-0047906</t>
  </si>
  <si>
    <t>13-0051894</t>
  </si>
  <si>
    <t xml:space="preserve">HICKS-2103                  </t>
  </si>
  <si>
    <t>13-0059061</t>
  </si>
  <si>
    <t>13-0059160</t>
  </si>
  <si>
    <t>13-0060593</t>
  </si>
  <si>
    <t>13-0063662</t>
  </si>
  <si>
    <t>13-0067163</t>
  </si>
  <si>
    <t>13-0072573</t>
  </si>
  <si>
    <t>13-0072602</t>
  </si>
  <si>
    <t>13-0072655</t>
  </si>
  <si>
    <t>13-0073885</t>
  </si>
  <si>
    <t>13-0074027</t>
  </si>
  <si>
    <t>13-0074822</t>
  </si>
  <si>
    <t>13-0077483</t>
  </si>
  <si>
    <t>13-0079097</t>
  </si>
  <si>
    <t>14-0009200</t>
  </si>
  <si>
    <t xml:space="preserve">LC26                                              </t>
  </si>
  <si>
    <t>14-0009786</t>
  </si>
  <si>
    <t>14-0010218</t>
  </si>
  <si>
    <t>14-0013942</t>
  </si>
  <si>
    <t>14-0013793</t>
  </si>
  <si>
    <t>14-0014176</t>
  </si>
  <si>
    <t>14-0014496</t>
  </si>
  <si>
    <t>14-0014821</t>
  </si>
  <si>
    <t>14-0017030</t>
  </si>
  <si>
    <t>14-0021363</t>
  </si>
  <si>
    <t>14-0022205</t>
  </si>
  <si>
    <t>14-0029177</t>
  </si>
  <si>
    <t>14-0029476</t>
  </si>
  <si>
    <t>14-0032542</t>
  </si>
  <si>
    <t>14-0036004</t>
  </si>
  <si>
    <t>14-0038466</t>
  </si>
  <si>
    <t>14-0040725</t>
  </si>
  <si>
    <t>14-0044887</t>
  </si>
  <si>
    <t>14-0054288</t>
  </si>
  <si>
    <t>14-0054345</t>
  </si>
  <si>
    <t>14-0055621</t>
  </si>
  <si>
    <t>14-0057140</t>
  </si>
  <si>
    <t>14-0061527</t>
  </si>
  <si>
    <t>14-0063980</t>
  </si>
  <si>
    <t>14-0067652</t>
  </si>
  <si>
    <t>14-0069434</t>
  </si>
  <si>
    <t>14-0071413</t>
  </si>
  <si>
    <t>14-0071670</t>
  </si>
  <si>
    <t>14-0072091</t>
  </si>
  <si>
    <t>14-0072392</t>
  </si>
  <si>
    <t>14-0072682</t>
  </si>
  <si>
    <t>14-0073851</t>
  </si>
  <si>
    <t>14-0073799</t>
  </si>
  <si>
    <t>14-0073814</t>
  </si>
  <si>
    <t>14-0073732</t>
  </si>
  <si>
    <t>14-0073958</t>
  </si>
  <si>
    <t>14-0074123</t>
  </si>
  <si>
    <t>14-0074415</t>
  </si>
  <si>
    <t>14-0077319</t>
  </si>
  <si>
    <t>14-0077341</t>
  </si>
  <si>
    <t>14-0077786</t>
  </si>
  <si>
    <t>14-0077924</t>
  </si>
  <si>
    <t>14-0079813</t>
  </si>
  <si>
    <t>15-0002096</t>
  </si>
  <si>
    <t>15-0014687</t>
  </si>
  <si>
    <t xml:space="preserve">SB19                                              </t>
  </si>
  <si>
    <t>15-0019312</t>
  </si>
  <si>
    <t>15-0029189</t>
  </si>
  <si>
    <t>15-0030626</t>
  </si>
  <si>
    <t>15-0036105</t>
  </si>
  <si>
    <t>15-0040557</t>
  </si>
  <si>
    <t>15-0041762</t>
  </si>
  <si>
    <t>15-0041952</t>
  </si>
  <si>
    <t xml:space="preserve">HICKS-1116                  </t>
  </si>
  <si>
    <t>15-0042234</t>
  </si>
  <si>
    <t xml:space="preserve">OJ19301BEARCREEEKRD                               </t>
  </si>
  <si>
    <t>15-0050171</t>
  </si>
  <si>
    <t>15-0051266</t>
  </si>
  <si>
    <t>15-0056474</t>
  </si>
  <si>
    <t>15-0057735</t>
  </si>
  <si>
    <t>15-0059478</t>
  </si>
  <si>
    <t xml:space="preserve">Clear-Heat Wave-32-90 F                                         </t>
  </si>
  <si>
    <t>15-0060074</t>
  </si>
  <si>
    <t>15-0061286</t>
  </si>
  <si>
    <t xml:space="preserve">WIREDOWNMTR1007820129                             </t>
  </si>
  <si>
    <t>15-0066194</t>
  </si>
  <si>
    <t xml:space="preserve">LB44                                              </t>
  </si>
  <si>
    <t>15-0067852</t>
  </si>
  <si>
    <t>15-0068826</t>
  </si>
  <si>
    <t>15-0071721</t>
  </si>
  <si>
    <t>15-0072165</t>
  </si>
  <si>
    <t>15-0077858</t>
  </si>
  <si>
    <t xml:space="preserve">WIREDOWNMTR1010035455                             </t>
  </si>
  <si>
    <t>15-0079018</t>
  </si>
  <si>
    <t>15-0080669</t>
  </si>
  <si>
    <t>15-0082558</t>
  </si>
  <si>
    <t>15-0082677</t>
  </si>
  <si>
    <t>15-0084328</t>
  </si>
  <si>
    <t>15-0085522</t>
  </si>
  <si>
    <t>15-0086538</t>
  </si>
  <si>
    <t>15-0086843</t>
  </si>
  <si>
    <t>16-0002878</t>
  </si>
  <si>
    <t xml:space="preserve">WIREDOWNONGROUND23378MORRILLRD                    </t>
  </si>
  <si>
    <t>16-0003603</t>
  </si>
  <si>
    <t xml:space="preserve">Overcast-Fog-Drizzle-Strong Winds-32-90 F                       </t>
  </si>
  <si>
    <t>16-0004932</t>
  </si>
  <si>
    <t>16-0005511</t>
  </si>
  <si>
    <t xml:space="preserve">SA25                                              </t>
  </si>
  <si>
    <t>16-0006031</t>
  </si>
  <si>
    <t xml:space="preserve">LOS GATOS-1101              </t>
  </si>
  <si>
    <t>16-0006356</t>
  </si>
  <si>
    <t xml:space="preserve">WIREDOWN15999COMSTOCKMILLRD                       </t>
  </si>
  <si>
    <t>16-0006609</t>
  </si>
  <si>
    <t>16-0007449</t>
  </si>
  <si>
    <t>16-0007646</t>
  </si>
  <si>
    <t>16-0007839</t>
  </si>
  <si>
    <t>16-0009750</t>
  </si>
  <si>
    <t>16-0017359</t>
  </si>
  <si>
    <t xml:space="preserve">1PNEO15208OLDRANCHRD                              </t>
  </si>
  <si>
    <t>16-0018522</t>
  </si>
  <si>
    <t xml:space="preserve">Rain-Strong Winds-Heavy Rain-Combination-32-90 F                </t>
  </si>
  <si>
    <t>16-0018404</t>
  </si>
  <si>
    <t>16-0020718</t>
  </si>
  <si>
    <t>16-0021230</t>
  </si>
  <si>
    <t>16-0026139</t>
  </si>
  <si>
    <t xml:space="preserve">WIREDOWNBURNINGAT17450STEVENSCANYONRD             </t>
  </si>
  <si>
    <t>16-0026988</t>
  </si>
  <si>
    <t>16-0027612</t>
  </si>
  <si>
    <t>16-0029139</t>
  </si>
  <si>
    <t>16-0032503</t>
  </si>
  <si>
    <t>16-0035987</t>
  </si>
  <si>
    <t xml:space="preserve">WIREDOWN6POLESLDSIDEOF17943                       </t>
  </si>
  <si>
    <t>16-0049201</t>
  </si>
  <si>
    <t xml:space="preserve">WIREDOWNIFO15280SHANNONRD                         </t>
  </si>
  <si>
    <t>16-0052781</t>
  </si>
  <si>
    <t>16-0053786</t>
  </si>
  <si>
    <t>16-0055311</t>
  </si>
  <si>
    <t>16-0065001</t>
  </si>
  <si>
    <t>16-0067629</t>
  </si>
  <si>
    <t>16-0070509</t>
  </si>
  <si>
    <t xml:space="preserve">WIREDOWN16246REDWOODLODGERD                       </t>
  </si>
  <si>
    <t>16-0071104</t>
  </si>
  <si>
    <t>16-0072743</t>
  </si>
  <si>
    <t xml:space="preserve">WIREDOWN21717SUMMITRD                             </t>
  </si>
  <si>
    <t>16-0072855</t>
  </si>
  <si>
    <t>16-0073121</t>
  </si>
  <si>
    <t>16-0076254</t>
  </si>
  <si>
    <t xml:space="preserve">Rain-Strong Winds-Heavy Rain-Combination-Overcast-32-90 F       </t>
  </si>
  <si>
    <t>16-0076398</t>
  </si>
  <si>
    <t xml:space="preserve">Overcast-Fog-Rain-Strong Winds-32-90 F                          </t>
  </si>
  <si>
    <t>16-0076788</t>
  </si>
  <si>
    <t xml:space="preserve">Strong Winds-Rain-Heavy Rain-Drizzle-Combination-32-90 F        </t>
  </si>
  <si>
    <t>16-0076737</t>
  </si>
  <si>
    <t>16-0076877</t>
  </si>
  <si>
    <t>16-0077685</t>
  </si>
  <si>
    <t>16-0081189</t>
  </si>
  <si>
    <t>16-0081300</t>
  </si>
  <si>
    <t xml:space="preserve">LB48                                              </t>
  </si>
  <si>
    <t>16-0085626</t>
  </si>
  <si>
    <t>16-0085811</t>
  </si>
  <si>
    <t>16-0085765</t>
  </si>
  <si>
    <t>16-0085941</t>
  </si>
  <si>
    <t>16-0087396</t>
  </si>
  <si>
    <t>17-0003447</t>
  </si>
  <si>
    <t>17-0004778</t>
  </si>
  <si>
    <t>17-0014248</t>
  </si>
  <si>
    <t xml:space="preserve">WIREDOWNMTR1009043402                             </t>
  </si>
  <si>
    <t>17-0016215</t>
  </si>
  <si>
    <t xml:space="preserve">WIREDOWN2SPANSSOFTRIPSAVER2243                    </t>
  </si>
  <si>
    <t>17-0017520</t>
  </si>
  <si>
    <t>17-0017630</t>
  </si>
  <si>
    <t>17-0019146</t>
  </si>
  <si>
    <t>17-0019954</t>
  </si>
  <si>
    <t>17-0019897</t>
  </si>
  <si>
    <t xml:space="preserve">1PHWIREDOWNLINEBUCK1PSOF33591SO                   </t>
  </si>
  <si>
    <t>17-0026902</t>
  </si>
  <si>
    <t>17-0026877</t>
  </si>
  <si>
    <t>17-0032230</t>
  </si>
  <si>
    <t xml:space="preserve">LOS GATOS-1102              </t>
  </si>
  <si>
    <t>17-0032312</t>
  </si>
  <si>
    <t xml:space="preserve">WIREDOWN3SNOFSA07                                 </t>
  </si>
  <si>
    <t>17-0032417</t>
  </si>
  <si>
    <t>17-0032293</t>
  </si>
  <si>
    <t>17-0032714</t>
  </si>
  <si>
    <t>17-0033231</t>
  </si>
  <si>
    <t xml:space="preserve">WIREDOWN25333HUTCHINSONRD                         </t>
  </si>
  <si>
    <t xml:space="preserve">Combination-Fog-Overcast-Drizzle-32-90 F                        </t>
  </si>
  <si>
    <t>17-0033651</t>
  </si>
  <si>
    <t>17-0035190</t>
  </si>
  <si>
    <t>17-0035555</t>
  </si>
  <si>
    <t>17-0038217</t>
  </si>
  <si>
    <t>17-0045346</t>
  </si>
  <si>
    <t>17-0054469</t>
  </si>
  <si>
    <t>17-0057179</t>
  </si>
  <si>
    <t xml:space="preserve">WIREDOWN3PWOF315619523975                         </t>
  </si>
  <si>
    <t>17-0062439</t>
  </si>
  <si>
    <t>17-0062472</t>
  </si>
  <si>
    <t>17-0067209</t>
  </si>
  <si>
    <t>17-0067387</t>
  </si>
  <si>
    <t xml:space="preserve">TREEDOWN                                          </t>
  </si>
  <si>
    <t>17-0069958</t>
  </si>
  <si>
    <t>17-0071067</t>
  </si>
  <si>
    <t xml:space="preserve">LOS GATOS-1108              </t>
  </si>
  <si>
    <t>17-0072078</t>
  </si>
  <si>
    <t>17-0074224</t>
  </si>
  <si>
    <t>17-0074457</t>
  </si>
  <si>
    <t xml:space="preserve">12KVDOWN16401SKENNEDYRD                           </t>
  </si>
  <si>
    <t>17-0082014</t>
  </si>
  <si>
    <t>17-0088203</t>
  </si>
  <si>
    <t xml:space="preserve">SARATOGA-1103               </t>
  </si>
  <si>
    <t xml:space="preserve">LC16                                              </t>
  </si>
  <si>
    <t>17-0093174</t>
  </si>
  <si>
    <t xml:space="preserve">WIREDOWN8SPANSNOF2981                             </t>
  </si>
  <si>
    <t>s1323339</t>
  </si>
  <si>
    <t>18-0003743</t>
  </si>
  <si>
    <t>18-0004034</t>
  </si>
  <si>
    <t xml:space="preserve">WIREDOWNNOFFUCOS43795                             </t>
  </si>
  <si>
    <t>18-0017598</t>
  </si>
  <si>
    <t xml:space="preserve">Strong Winds-Rain-Combination-Overcast-Drizzle-32-90 F          </t>
  </si>
  <si>
    <t>18-0022062</t>
  </si>
  <si>
    <t xml:space="preserve">LA42                                              </t>
  </si>
  <si>
    <t>18-0025263</t>
  </si>
  <si>
    <t>18-0025361</t>
  </si>
  <si>
    <t xml:space="preserve">WIREDOWNBLACKRDMONTEVINARD                        </t>
  </si>
  <si>
    <t>18-0040105</t>
  </si>
  <si>
    <t>18-0056052</t>
  </si>
  <si>
    <t>18-0056999</t>
  </si>
  <si>
    <t>18-0058039</t>
  </si>
  <si>
    <t>18-0059918</t>
  </si>
  <si>
    <t xml:space="preserve">OJSNOFREDWOODGULCHRD2SSOURCESIDELAS               </t>
  </si>
  <si>
    <t>18-0062162</t>
  </si>
  <si>
    <t xml:space="preserve">WIREDOWNPAST21049                                 </t>
  </si>
  <si>
    <t>18-0064525</t>
  </si>
  <si>
    <t xml:space="preserve">WIREDOWN19930GISTRD                               </t>
  </si>
  <si>
    <t>18-0068438</t>
  </si>
  <si>
    <t>18-0069053</t>
  </si>
  <si>
    <t>18-0069081</t>
  </si>
  <si>
    <t>18-0077740</t>
  </si>
  <si>
    <t>18-0077787</t>
  </si>
  <si>
    <t xml:space="preserve">WIREDOWN2SPANSSSD15767                            </t>
  </si>
  <si>
    <t>18-0082091</t>
  </si>
  <si>
    <t>18-0082442</t>
  </si>
  <si>
    <t>18-0087898</t>
  </si>
  <si>
    <t xml:space="preserve">WIREDOWNNEOFCGC315557024990                       </t>
  </si>
  <si>
    <t>18-0087807</t>
  </si>
  <si>
    <t>18-0087981</t>
  </si>
  <si>
    <t>18-0093567</t>
  </si>
  <si>
    <t xml:space="preserve">WIREDOWNPAST2243                                  </t>
  </si>
  <si>
    <t>s1391675</t>
  </si>
  <si>
    <t>18-0098521</t>
  </si>
  <si>
    <t xml:space="preserve">REGULATOR    </t>
  </si>
  <si>
    <t xml:space="preserve">1PHASEDOWN                                        </t>
  </si>
  <si>
    <t>18-0102228</t>
  </si>
  <si>
    <t>18-0104180</t>
  </si>
  <si>
    <t xml:space="preserve">OJNW17959                                         </t>
  </si>
  <si>
    <t>18-0105546</t>
  </si>
  <si>
    <t>18-0107747</t>
  </si>
  <si>
    <t>18-0109607</t>
  </si>
  <si>
    <t>18-0110622</t>
  </si>
  <si>
    <t>18-0110784</t>
  </si>
  <si>
    <t>18-0110868</t>
  </si>
  <si>
    <t xml:space="preserve">WIREDOWN16300OLDRANCHRD                           </t>
  </si>
  <si>
    <t>19-0006475</t>
  </si>
  <si>
    <t>19-0006228</t>
  </si>
  <si>
    <t>19-0012081</t>
  </si>
  <si>
    <t>19-0017540</t>
  </si>
  <si>
    <t>19-0031328</t>
  </si>
  <si>
    <t xml:space="preserve">WIREDOWNBET2ND3RDSPANWOF17735                     </t>
  </si>
  <si>
    <t>19-0037284</t>
  </si>
  <si>
    <t xml:space="preserve">WIREDOWNSTEVENSCANYONRDANDREDWOODGUL              </t>
  </si>
  <si>
    <t>19-0047584</t>
  </si>
  <si>
    <t>19-0054154</t>
  </si>
  <si>
    <t>19-0057740</t>
  </si>
  <si>
    <t>19-0072069</t>
  </si>
  <si>
    <t>19-0077711</t>
  </si>
  <si>
    <t xml:space="preserve">Clear-Partly Cloudy-32-90 F                                     </t>
  </si>
  <si>
    <t>19-0078150</t>
  </si>
  <si>
    <t xml:space="preserve">SARATOGA-1104               </t>
  </si>
  <si>
    <t>19-0080428</t>
  </si>
  <si>
    <t>19-0080482</t>
  </si>
  <si>
    <t>19-0081381</t>
  </si>
  <si>
    <t xml:space="preserve">INTERRUPTER  </t>
  </si>
  <si>
    <t>19-0082554</t>
  </si>
  <si>
    <t xml:space="preserve">Clear-Combination-Partly Cloudy-32-90 F                         </t>
  </si>
  <si>
    <t>19-0082823</t>
  </si>
  <si>
    <t xml:space="preserve">WIREDOWNBET66177AND3211                           </t>
  </si>
  <si>
    <t>19-0094310</t>
  </si>
  <si>
    <t>19-0094416</t>
  </si>
  <si>
    <t>19-0097128</t>
  </si>
  <si>
    <t xml:space="preserve">WIREDOWNMTR1003915407                             </t>
  </si>
  <si>
    <t>19-0105044</t>
  </si>
  <si>
    <t>20-0013591</t>
  </si>
  <si>
    <t>20-0018336</t>
  </si>
  <si>
    <t>20-0032101</t>
  </si>
  <si>
    <t xml:space="preserve">WIREDOWN2PLDSIDEOF21101                           </t>
  </si>
  <si>
    <t>20-0035888</t>
  </si>
  <si>
    <t>20-0038475</t>
  </si>
  <si>
    <t>20-0043461</t>
  </si>
  <si>
    <t>20-0048367</t>
  </si>
  <si>
    <t>20-0055821</t>
  </si>
  <si>
    <t>20-0055761</t>
  </si>
  <si>
    <t xml:space="preserve">WIREDOWN19940WRIGHTDR                             </t>
  </si>
  <si>
    <t>20-0081460</t>
  </si>
  <si>
    <t xml:space="preserve">1SPAN3WIRESDOWN                                   </t>
  </si>
  <si>
    <t>20-0095341</t>
  </si>
  <si>
    <t>20-0101291</t>
  </si>
  <si>
    <t xml:space="preserve">WIREDOWN17955MOUNTAINCHARLIERD                    </t>
  </si>
  <si>
    <t>20-0118393</t>
  </si>
  <si>
    <t xml:space="preserve">WIREDOWN3SPANSSOF4457                             </t>
  </si>
  <si>
    <t>20-0122219</t>
  </si>
  <si>
    <t>20-0125368</t>
  </si>
  <si>
    <t>20-0131439</t>
  </si>
  <si>
    <t xml:space="preserve">CUTJUMPERSTOISOWIREDOWN                           </t>
  </si>
  <si>
    <t xml:space="preserve">Rain-Drizzle-Combination-32-90 F                                </t>
  </si>
  <si>
    <t>21-0025514</t>
  </si>
  <si>
    <t xml:space="preserve">JUMPERS                                           </t>
  </si>
  <si>
    <t>21-0029490</t>
  </si>
  <si>
    <t>21-0030564</t>
  </si>
  <si>
    <t xml:space="preserve">WIREDOWN2SPANSSO988311                            </t>
  </si>
  <si>
    <t>21-0033842</t>
  </si>
  <si>
    <t xml:space="preserve">WIREDOWN10SPANSSO5203                             </t>
  </si>
  <si>
    <t>21-0073595</t>
  </si>
  <si>
    <t>21-0080756</t>
  </si>
  <si>
    <t>21-0103389</t>
  </si>
  <si>
    <t xml:space="preserve">WIREDOWN2SPANSSWO15777                            </t>
  </si>
  <si>
    <t>21-0116586</t>
  </si>
  <si>
    <t>21-0122428</t>
  </si>
  <si>
    <t>21-0134368</t>
  </si>
  <si>
    <t xml:space="preserve">LINEDOWNABPH                                      </t>
  </si>
  <si>
    <t>21-0153796</t>
  </si>
  <si>
    <t xml:space="preserve">PRIMWIREDOWN1SPANSOFCGC315728123308               </t>
  </si>
  <si>
    <t>21-0160260</t>
  </si>
  <si>
    <t>21-0160230</t>
  </si>
  <si>
    <t xml:space="preserve">WIREDOWN15483BOHLMANRD                            </t>
  </si>
  <si>
    <t>21-0160359</t>
  </si>
  <si>
    <t xml:space="preserve">WIREDOWNLDSIDE33583                               </t>
  </si>
  <si>
    <t>21-0160385</t>
  </si>
  <si>
    <t>22-0006255</t>
  </si>
  <si>
    <t>22-0021138</t>
  </si>
  <si>
    <t>22-0038776</t>
  </si>
  <si>
    <t>22-0078002</t>
  </si>
  <si>
    <t>22-0079137</t>
  </si>
  <si>
    <t xml:space="preserve">WIREDOWNWO18351                                   </t>
  </si>
  <si>
    <t>22-0083538</t>
  </si>
  <si>
    <t>22-0108957</t>
  </si>
  <si>
    <t>22-0128779</t>
  </si>
  <si>
    <t>22-0136888</t>
  </si>
  <si>
    <t>23-0016658</t>
  </si>
  <si>
    <t>23-0019964</t>
  </si>
  <si>
    <t>23-0022616</t>
  </si>
  <si>
    <t xml:space="preserve">Overcast-Fog-Heavy Rain-Strong Winds-32-90 F                    </t>
  </si>
  <si>
    <t>23-0042871</t>
  </si>
  <si>
    <t>23-0048339</t>
  </si>
  <si>
    <t>23-0066527</t>
  </si>
  <si>
    <t xml:space="preserve">DIABLO       </t>
  </si>
  <si>
    <t>FIELD OPS CENTRAL</t>
  </si>
  <si>
    <t xml:space="preserve">ROSSMOOR-1101               </t>
  </si>
  <si>
    <t xml:space="preserve">L503R                                             </t>
  </si>
  <si>
    <t>13-0009344</t>
  </si>
  <si>
    <t xml:space="preserve">LAKEWOOD-2107               </t>
  </si>
  <si>
    <t>13-0009429</t>
  </si>
  <si>
    <t xml:space="preserve">CLAYTON-2213                </t>
  </si>
  <si>
    <t>13-0010626</t>
  </si>
  <si>
    <t xml:space="preserve">SOBRANTE-1102               </t>
  </si>
  <si>
    <t>13-0013308</t>
  </si>
  <si>
    <t xml:space="preserve">MORAGA-1104                 </t>
  </si>
  <si>
    <t>13-0024898</t>
  </si>
  <si>
    <t xml:space="preserve">ALHAMBRA-1105               </t>
  </si>
  <si>
    <t>13-0026144</t>
  </si>
  <si>
    <t xml:space="preserve">MORAGA-1101                 </t>
  </si>
  <si>
    <t>13-0037587</t>
  </si>
  <si>
    <t xml:space="preserve">TASSAJARA-2112              </t>
  </si>
  <si>
    <t xml:space="preserve">D514R                                             </t>
  </si>
  <si>
    <t>13-0039414</t>
  </si>
  <si>
    <t xml:space="preserve">CLAYTON-2212                </t>
  </si>
  <si>
    <t>13-0039849</t>
  </si>
  <si>
    <t xml:space="preserve">L520R                                             </t>
  </si>
  <si>
    <t>13-0048879</t>
  </si>
  <si>
    <t xml:space="preserve">SOBRANTE-1101               </t>
  </si>
  <si>
    <t>13-0057193</t>
  </si>
  <si>
    <t>13-0059181</t>
  </si>
  <si>
    <t>13-0067084</t>
  </si>
  <si>
    <t>13-0067157</t>
  </si>
  <si>
    <t>14-0002227</t>
  </si>
  <si>
    <t xml:space="preserve">RESEARCH-2102               </t>
  </si>
  <si>
    <t>14-0014207</t>
  </si>
  <si>
    <t>14-0018296</t>
  </si>
  <si>
    <t xml:space="preserve">BRYANT-0402                 </t>
  </si>
  <si>
    <t xml:space="preserve">PGs, Kearneys               </t>
  </si>
  <si>
    <t>14-0020502</t>
  </si>
  <si>
    <t>PGK</t>
  </si>
  <si>
    <t xml:space="preserve">MORAGA-1103                 </t>
  </si>
  <si>
    <t xml:space="preserve">Lightning-32 - 90 F                                             </t>
  </si>
  <si>
    <t xml:space="preserve">Transformer                 </t>
  </si>
  <si>
    <t>14-0022175</t>
  </si>
  <si>
    <t xml:space="preserve">TX </t>
  </si>
  <si>
    <t xml:space="preserve">L551S                                             </t>
  </si>
  <si>
    <t>14-0031897</t>
  </si>
  <si>
    <t>14-0041152</t>
  </si>
  <si>
    <t>14-0041279</t>
  </si>
  <si>
    <t>14-0044047</t>
  </si>
  <si>
    <t>14-0048129</t>
  </si>
  <si>
    <t xml:space="preserve">N500R                                             </t>
  </si>
  <si>
    <t>14-0054845</t>
  </si>
  <si>
    <t>14-0072043</t>
  </si>
  <si>
    <t>15-0005297</t>
  </si>
  <si>
    <t>15-0012175</t>
  </si>
  <si>
    <t xml:space="preserve">ROSSMOOR-1106               </t>
  </si>
  <si>
    <t>15-0040136</t>
  </si>
  <si>
    <t>15-0045476</t>
  </si>
  <si>
    <t>15-0045529</t>
  </si>
  <si>
    <t>15-0048200</t>
  </si>
  <si>
    <t xml:space="preserve">TASSAJARA-2104              </t>
  </si>
  <si>
    <t>15-0050364</t>
  </si>
  <si>
    <t xml:space="preserve">MORAGA-1105                 </t>
  </si>
  <si>
    <t>15-0053461</t>
  </si>
  <si>
    <t>15-0060238</t>
  </si>
  <si>
    <t>15-0061433</t>
  </si>
  <si>
    <t>15-0074513</t>
  </si>
  <si>
    <t>15-0086769</t>
  </si>
  <si>
    <t>15-0086938</t>
  </si>
  <si>
    <t>16-0003738</t>
  </si>
  <si>
    <t>16-0005752</t>
  </si>
  <si>
    <t>16-0006701</t>
  </si>
  <si>
    <t xml:space="preserve">ORINDA-0401                 </t>
  </si>
  <si>
    <t xml:space="preserve">N521S                                             </t>
  </si>
  <si>
    <t>16-0011559</t>
  </si>
  <si>
    <t xml:space="preserve">OJHARDTAPAT234CRESANTDRPL110454394                </t>
  </si>
  <si>
    <t>16-0012386</t>
  </si>
  <si>
    <t>16-0016836</t>
  </si>
  <si>
    <t xml:space="preserve">WIREDOWN6SOF7764                                  </t>
  </si>
  <si>
    <t>16-0018261</t>
  </si>
  <si>
    <t>16-0018215</t>
  </si>
  <si>
    <t>16-0021070</t>
  </si>
  <si>
    <t>16-0021158</t>
  </si>
  <si>
    <t>16-0025715</t>
  </si>
  <si>
    <t xml:space="preserve">OAKLAND K SUB               </t>
  </si>
  <si>
    <t xml:space="preserve">Drizzle-Overcast-32-90 F                                        </t>
  </si>
  <si>
    <t>16-0030717</t>
  </si>
  <si>
    <t>16-0040200</t>
  </si>
  <si>
    <t>16-0040688</t>
  </si>
  <si>
    <t>16-0042146</t>
  </si>
  <si>
    <t xml:space="preserve">SOBRANTE-1103               </t>
  </si>
  <si>
    <t>16-0053552</t>
  </si>
  <si>
    <t>16-0055535</t>
  </si>
  <si>
    <t xml:space="preserve">WIREDOWNSPRINGHILLRDTWDL551S                      </t>
  </si>
  <si>
    <t>16-0055537</t>
  </si>
  <si>
    <t>16-0072994</t>
  </si>
  <si>
    <t>16-0075749</t>
  </si>
  <si>
    <t xml:space="preserve">WIREDOWNFRANKLINCANYONANDGOODFELLOW               </t>
  </si>
  <si>
    <t>16-0079109</t>
  </si>
  <si>
    <t>16-0079531</t>
  </si>
  <si>
    <t xml:space="preserve">WIREDOWNSOF15769                                  </t>
  </si>
  <si>
    <t>16-0080274</t>
  </si>
  <si>
    <t>16-0081036</t>
  </si>
  <si>
    <t xml:space="preserve">LAS AROMAS-0401             </t>
  </si>
  <si>
    <t>16-0086883</t>
  </si>
  <si>
    <t xml:space="preserve">ROSSMOOR-1108               </t>
  </si>
  <si>
    <t>17-0017564</t>
  </si>
  <si>
    <t xml:space="preserve">Water                                </t>
  </si>
  <si>
    <t>17-0026736</t>
  </si>
  <si>
    <t xml:space="preserve">WIREDOWN3NOF1144                                  </t>
  </si>
  <si>
    <t>17-0028493</t>
  </si>
  <si>
    <t>17-0038315</t>
  </si>
  <si>
    <t>17-0068698</t>
  </si>
  <si>
    <t>17-0068944</t>
  </si>
  <si>
    <t>17-0092610</t>
  </si>
  <si>
    <t>17-0093749</t>
  </si>
  <si>
    <t>18-0003980</t>
  </si>
  <si>
    <t xml:space="preserve">TASSAJARA-2109              </t>
  </si>
  <si>
    <t>18-0004227</t>
  </si>
  <si>
    <t xml:space="preserve">MORAGA-1102                 </t>
  </si>
  <si>
    <t>18-0022413</t>
  </si>
  <si>
    <t xml:space="preserve">ALHAMBRA-1101               </t>
  </si>
  <si>
    <t>18-0032514</t>
  </si>
  <si>
    <t>18-0037858</t>
  </si>
  <si>
    <t>18-0040657</t>
  </si>
  <si>
    <t>18-0042325</t>
  </si>
  <si>
    <t>18-0044760</t>
  </si>
  <si>
    <t>18-0050731</t>
  </si>
  <si>
    <t xml:space="preserve">LONE TREE-2105              </t>
  </si>
  <si>
    <t>18-0051687</t>
  </si>
  <si>
    <t>18-0054080</t>
  </si>
  <si>
    <t>18-0065553</t>
  </si>
  <si>
    <t>18-0066984</t>
  </si>
  <si>
    <t>18-0085954</t>
  </si>
  <si>
    <t>18-0103037</t>
  </si>
  <si>
    <t>18-0103354</t>
  </si>
  <si>
    <t>18-0105455</t>
  </si>
  <si>
    <t>19-0013546</t>
  </si>
  <si>
    <t>19-0021007</t>
  </si>
  <si>
    <t xml:space="preserve">18398SW                                           </t>
  </si>
  <si>
    <t>19-0026327</t>
  </si>
  <si>
    <t>19-0032528</t>
  </si>
  <si>
    <t>19-0052827</t>
  </si>
  <si>
    <t>19-0052512</t>
  </si>
  <si>
    <t>19-0074668</t>
  </si>
  <si>
    <t>19-0077633</t>
  </si>
  <si>
    <t>19-0079946</t>
  </si>
  <si>
    <t>19-0099201</t>
  </si>
  <si>
    <t>19-0132684</t>
  </si>
  <si>
    <t>20-0053573</t>
  </si>
  <si>
    <t xml:space="preserve">ORINDA-0402                 </t>
  </si>
  <si>
    <t xml:space="preserve">4022LR                                            </t>
  </si>
  <si>
    <t>20-0081201</t>
  </si>
  <si>
    <t>20-0087548</t>
  </si>
  <si>
    <t>20-0122226</t>
  </si>
  <si>
    <t xml:space="preserve">Strong Winds-                                                   </t>
  </si>
  <si>
    <t>21-0043026</t>
  </si>
  <si>
    <t>21-0047580</t>
  </si>
  <si>
    <t>21-0072019</t>
  </si>
  <si>
    <t xml:space="preserve">Construction Activity/equip- company </t>
  </si>
  <si>
    <t>21-0082252</t>
  </si>
  <si>
    <t>21-0110503</t>
  </si>
  <si>
    <t>21-0121810</t>
  </si>
  <si>
    <t>21-0160283</t>
  </si>
  <si>
    <t>22-0033260</t>
  </si>
  <si>
    <t xml:space="preserve">LA401R                                            </t>
  </si>
  <si>
    <t>22-0059411</t>
  </si>
  <si>
    <t>22-0063757</t>
  </si>
  <si>
    <t>22-0067612</t>
  </si>
  <si>
    <t>22-0078413</t>
  </si>
  <si>
    <t>22-0084205</t>
  </si>
  <si>
    <t xml:space="preserve">4012LR                                            </t>
  </si>
  <si>
    <t>22-0089220</t>
  </si>
  <si>
    <t>22-0105425</t>
  </si>
  <si>
    <t>22-0134232</t>
  </si>
  <si>
    <t xml:space="preserve">WIREONGROUND1SPRINGHILLLN                         </t>
  </si>
  <si>
    <t>22-0134499</t>
  </si>
  <si>
    <t xml:space="preserve">FUCO802141OPEN                                    </t>
  </si>
  <si>
    <t>23-0015373</t>
  </si>
  <si>
    <t>23-0016660</t>
  </si>
  <si>
    <t>23-0025370</t>
  </si>
  <si>
    <t>23-0051695</t>
  </si>
  <si>
    <t>23-0052527</t>
  </si>
  <si>
    <t>23-0073950</t>
  </si>
  <si>
    <t xml:space="preserve">EAST BAY     </t>
  </si>
  <si>
    <t xml:space="preserve">OAKLAND K-1104              </t>
  </si>
  <si>
    <t xml:space="preserve">CR204                                             </t>
  </si>
  <si>
    <t>13-0001532</t>
  </si>
  <si>
    <t xml:space="preserve">OAKLAND K-1102              </t>
  </si>
  <si>
    <t>13-0011527</t>
  </si>
  <si>
    <t xml:space="preserve">FRANKLIN-1104               </t>
  </si>
  <si>
    <t xml:space="preserve">P136                                              </t>
  </si>
  <si>
    <t>13-0014394</t>
  </si>
  <si>
    <t xml:space="preserve">CR206                                             </t>
  </si>
  <si>
    <t>13-0014812</t>
  </si>
  <si>
    <t xml:space="preserve">SAN LEANDRO-1109            </t>
  </si>
  <si>
    <t xml:space="preserve">CR182                                             </t>
  </si>
  <si>
    <t>13-0020212</t>
  </si>
  <si>
    <t>ODB-9929</t>
  </si>
  <si>
    <t xml:space="preserve">EL CERRITO G-1105           </t>
  </si>
  <si>
    <t>13-0035007</t>
  </si>
  <si>
    <t xml:space="preserve">EL CERRITO G-1112           </t>
  </si>
  <si>
    <t xml:space="preserve">R8714                                             </t>
  </si>
  <si>
    <t>13-0040649</t>
  </si>
  <si>
    <t>13-0061101</t>
  </si>
  <si>
    <t>13-0067143</t>
  </si>
  <si>
    <t xml:space="preserve">OAKLAND K-1103              </t>
  </si>
  <si>
    <t xml:space="preserve">CR188                                             </t>
  </si>
  <si>
    <t>13-0067105</t>
  </si>
  <si>
    <t>13-0067116</t>
  </si>
  <si>
    <t xml:space="preserve">OAKLAND X-1106              </t>
  </si>
  <si>
    <t xml:space="preserve">CR020                                             </t>
  </si>
  <si>
    <t>13-0067131</t>
  </si>
  <si>
    <t xml:space="preserve">R9871                                             </t>
  </si>
  <si>
    <t>14-0010053</t>
  </si>
  <si>
    <t>14-0017374</t>
  </si>
  <si>
    <t>14-0020474</t>
  </si>
  <si>
    <t>14-0024819</t>
  </si>
  <si>
    <t>14-0032727</t>
  </si>
  <si>
    <t>14-0035998</t>
  </si>
  <si>
    <t xml:space="preserve">OAKLAND D-1112              </t>
  </si>
  <si>
    <t>14-0044442</t>
  </si>
  <si>
    <t xml:space="preserve">CR008                                             </t>
  </si>
  <si>
    <t>14-0053174</t>
  </si>
  <si>
    <t xml:space="preserve">OAKLAND X-1104              </t>
  </si>
  <si>
    <t>14-0059386</t>
  </si>
  <si>
    <t>14-0066004</t>
  </si>
  <si>
    <t>14-0069111</t>
  </si>
  <si>
    <t xml:space="preserve">NORTH TOWER-2201            </t>
  </si>
  <si>
    <t xml:space="preserve">P300                                              </t>
  </si>
  <si>
    <t>14-0070866</t>
  </si>
  <si>
    <t>14-0073690</t>
  </si>
  <si>
    <t xml:space="preserve">CR006                                             </t>
  </si>
  <si>
    <t>14-0077022</t>
  </si>
  <si>
    <t>14-0077783</t>
  </si>
  <si>
    <t>15-0004117</t>
  </si>
  <si>
    <t>15-0035589</t>
  </si>
  <si>
    <t>15-0042325</t>
  </si>
  <si>
    <t>15-0058279</t>
  </si>
  <si>
    <t xml:space="preserve">R8781                                             </t>
  </si>
  <si>
    <t>15-0065943</t>
  </si>
  <si>
    <t>15-0069396</t>
  </si>
  <si>
    <t>15-0077042</t>
  </si>
  <si>
    <t>15-0086505</t>
  </si>
  <si>
    <t>15-0086898</t>
  </si>
  <si>
    <t>16-0003698</t>
  </si>
  <si>
    <t xml:space="preserve">FLORENCE-0401               </t>
  </si>
  <si>
    <t>16-0005939</t>
  </si>
  <si>
    <t>16-0005915</t>
  </si>
  <si>
    <t>16-0006391</t>
  </si>
  <si>
    <t xml:space="preserve">JUMPERS4PNOSW2390                                 </t>
  </si>
  <si>
    <t>s1181238</t>
  </si>
  <si>
    <t>16-0006185</t>
  </si>
  <si>
    <t>16-0007561</t>
  </si>
  <si>
    <t>16-0007664</t>
  </si>
  <si>
    <t>16-0008912</t>
  </si>
  <si>
    <t>16-0013611</t>
  </si>
  <si>
    <t>16-0020514</t>
  </si>
  <si>
    <t>16-0020657</t>
  </si>
  <si>
    <t xml:space="preserve">WIREDOWNIFO6060THORNHILL                          </t>
  </si>
  <si>
    <t>16-0020908</t>
  </si>
  <si>
    <t>16-0020878</t>
  </si>
  <si>
    <t xml:space="preserve">EDES-1112                   </t>
  </si>
  <si>
    <t xml:space="preserve">WIREDOWNATMALCOLMANDELVESSA                       </t>
  </si>
  <si>
    <t>16-0032528</t>
  </si>
  <si>
    <t xml:space="preserve">WIREDOWN1SPANLOADSIDEOF6533                       </t>
  </si>
  <si>
    <t>16-0035432</t>
  </si>
  <si>
    <t>16-0040532</t>
  </si>
  <si>
    <t>16-0045180</t>
  </si>
  <si>
    <t xml:space="preserve">SPRUCE-0402                 </t>
  </si>
  <si>
    <t xml:space="preserve">R3383                                             </t>
  </si>
  <si>
    <t>16-0046815</t>
  </si>
  <si>
    <t xml:space="preserve">R7302                                             </t>
  </si>
  <si>
    <t xml:space="preserve">Overcast-Clear-32-90 F                                          </t>
  </si>
  <si>
    <t>16-0050553</t>
  </si>
  <si>
    <t>16-0051021</t>
  </si>
  <si>
    <t xml:space="preserve">WALDO-0402                  </t>
  </si>
  <si>
    <t xml:space="preserve">WIREDOWNTERRACEANDCOLUSASSDOFC114                 </t>
  </si>
  <si>
    <t>16-0051740</t>
  </si>
  <si>
    <t>16-0061228</t>
  </si>
  <si>
    <t xml:space="preserve">OAKLAND J-1105              </t>
  </si>
  <si>
    <t xml:space="preserve">WIREDOWNMOUNTAINBLVDANDMOOUNTAINVIEW              </t>
  </si>
  <si>
    <t>16-0061499</t>
  </si>
  <si>
    <t xml:space="preserve">PALO SECO-0401              </t>
  </si>
  <si>
    <t>16-0063033</t>
  </si>
  <si>
    <t xml:space="preserve">OAKLAND J-1102              </t>
  </si>
  <si>
    <t>16-0070025</t>
  </si>
  <si>
    <t>16-0074093</t>
  </si>
  <si>
    <t xml:space="preserve">SPRUCE-0401                 </t>
  </si>
  <si>
    <t xml:space="preserve">R4135                                             </t>
  </si>
  <si>
    <t>s1232907</t>
  </si>
  <si>
    <t>16-0076790</t>
  </si>
  <si>
    <t>16-0081194</t>
  </si>
  <si>
    <t xml:space="preserve">WIREDOWNOUTAGE6750LONGWALKDR                      </t>
  </si>
  <si>
    <t>16-0081255</t>
  </si>
  <si>
    <t xml:space="preserve">CR282                                             </t>
  </si>
  <si>
    <t>16-0085921</t>
  </si>
  <si>
    <t xml:space="preserve">R8819                                             </t>
  </si>
  <si>
    <t>17-0017574</t>
  </si>
  <si>
    <t>17-0026996</t>
  </si>
  <si>
    <t xml:space="preserve">WIREDOWN5POLESEOF9403                             </t>
  </si>
  <si>
    <t>17-0040165</t>
  </si>
  <si>
    <t xml:space="preserve">HOLLYWOOD-0401              </t>
  </si>
  <si>
    <t xml:space="preserve">OJ4338RIDGEVIEWTOEOL                              </t>
  </si>
  <si>
    <t>17-0055575</t>
  </si>
  <si>
    <t>17-0057341</t>
  </si>
  <si>
    <t>17-0060629</t>
  </si>
  <si>
    <t xml:space="preserve">R9145                                             </t>
  </si>
  <si>
    <t>17-0073170</t>
  </si>
  <si>
    <t>17-0073287</t>
  </si>
  <si>
    <t xml:space="preserve">CR210                                             </t>
  </si>
  <si>
    <t>17-0086426</t>
  </si>
  <si>
    <t>17-0089929</t>
  </si>
  <si>
    <t xml:space="preserve">WIREDOWNTERRACEPARKWY                             </t>
  </si>
  <si>
    <t>17-0091937</t>
  </si>
  <si>
    <t>17-0100477</t>
  </si>
  <si>
    <t xml:space="preserve">WIREDOWN8501SKYLINEANDPINEHILLS                   </t>
  </si>
  <si>
    <t>17-0101051</t>
  </si>
  <si>
    <t>18-0004294</t>
  </si>
  <si>
    <t>18-0025578</t>
  </si>
  <si>
    <t>18-0030134</t>
  </si>
  <si>
    <t>18-0034366</t>
  </si>
  <si>
    <t>18-0041044</t>
  </si>
  <si>
    <t xml:space="preserve">ARLINGTON-0401              </t>
  </si>
  <si>
    <t xml:space="preserve">WIREDOWN1NOR3377                                  </t>
  </si>
  <si>
    <t>18-0090695</t>
  </si>
  <si>
    <t xml:space="preserve">FAIRVIEW-2207               </t>
  </si>
  <si>
    <t xml:space="preserve">R1001                                             </t>
  </si>
  <si>
    <t xml:space="preserve">Strong Winds-Overcast-32-90 F                                   </t>
  </si>
  <si>
    <t>18-0106605</t>
  </si>
  <si>
    <t>18-0110990</t>
  </si>
  <si>
    <t xml:space="preserve">BERKELEY F-1103             </t>
  </si>
  <si>
    <t xml:space="preserve">R8029                                             </t>
  </si>
  <si>
    <t>19-0003398</t>
  </si>
  <si>
    <t xml:space="preserve">CR256                                             </t>
  </si>
  <si>
    <t>19-0011721</t>
  </si>
  <si>
    <t xml:space="preserve">R8833                                             </t>
  </si>
  <si>
    <t>19-0012526</t>
  </si>
  <si>
    <t xml:space="preserve">Rain-Overcast-Fog-32-90 F                                       </t>
  </si>
  <si>
    <t>19-0017466</t>
  </si>
  <si>
    <t xml:space="preserve">CENTERPHASEWIREDOWN1WOFR4984                      </t>
  </si>
  <si>
    <t>19-0026944</t>
  </si>
  <si>
    <t>19-0031087</t>
  </si>
  <si>
    <t>19-0042205</t>
  </si>
  <si>
    <t xml:space="preserve">OAKLAND K-1101              </t>
  </si>
  <si>
    <t xml:space="preserve">1PHASE1SPANDOWNONHSOFR9921                        </t>
  </si>
  <si>
    <t>19-0066300</t>
  </si>
  <si>
    <t xml:space="preserve">1PHASE1SPANDOWN                                   </t>
  </si>
  <si>
    <t>19-0079992</t>
  </si>
  <si>
    <t>19-0087113</t>
  </si>
  <si>
    <t>19-0103842</t>
  </si>
  <si>
    <t xml:space="preserve">P150                                              </t>
  </si>
  <si>
    <t>19-0119756</t>
  </si>
  <si>
    <t xml:space="preserve">VALLEY VIEW-1106            </t>
  </si>
  <si>
    <t xml:space="preserve">R8867                                             </t>
  </si>
  <si>
    <t>20-0018331</t>
  </si>
  <si>
    <t xml:space="preserve">WIREDOWN1PHASEAT9319                              </t>
  </si>
  <si>
    <t>20-0073382</t>
  </si>
  <si>
    <t xml:space="preserve">OAKLAND X-1101              </t>
  </si>
  <si>
    <t>21-0082934</t>
  </si>
  <si>
    <t xml:space="preserve">OJ1POLENO5125LEONAST                              </t>
  </si>
  <si>
    <t>21-0094771</t>
  </si>
  <si>
    <t>21-0126426</t>
  </si>
  <si>
    <t>21-0128499</t>
  </si>
  <si>
    <t>21-0143828</t>
  </si>
  <si>
    <t xml:space="preserve">CR014                                             </t>
  </si>
  <si>
    <t>21-0160245</t>
  </si>
  <si>
    <t>22-0012898</t>
  </si>
  <si>
    <t xml:space="preserve">WIREDOWN1SPANLDSO9587                             </t>
  </si>
  <si>
    <t>22-0013455</t>
  </si>
  <si>
    <t>FG-4 (EL CERRITO G-1204) TIE</t>
  </si>
  <si>
    <t>22-0017280</t>
  </si>
  <si>
    <t>22-0081354</t>
  </si>
  <si>
    <t>22-0123411</t>
  </si>
  <si>
    <t xml:space="preserve">WIREDOWN1125BREWSERDR                             </t>
  </si>
  <si>
    <t>22-0141536</t>
  </si>
  <si>
    <t>22-0142057</t>
  </si>
  <si>
    <t>23-0014017</t>
  </si>
  <si>
    <t>23-0014242</t>
  </si>
  <si>
    <t xml:space="preserve">OJNOF85MAIDENLN                                   </t>
  </si>
  <si>
    <t>23-0038730</t>
  </si>
  <si>
    <t xml:space="preserve">R8474                                             </t>
  </si>
  <si>
    <t>23-0051017</t>
  </si>
  <si>
    <t>23-0051913</t>
  </si>
  <si>
    <t>23-0054001</t>
  </si>
  <si>
    <t xml:space="preserve">FRESNO       </t>
  </si>
  <si>
    <t xml:space="preserve">COPPERMINE-1104             </t>
  </si>
  <si>
    <t>13-0008326</t>
  </si>
  <si>
    <t xml:space="preserve">AUBERRY-1101                </t>
  </si>
  <si>
    <t xml:space="preserve">D9781                                             </t>
  </si>
  <si>
    <t xml:space="preserve">Snow-Below 32 F                                                 </t>
  </si>
  <si>
    <t>13-0011073</t>
  </si>
  <si>
    <t xml:space="preserve">SAND CREEK-1103             </t>
  </si>
  <si>
    <t xml:space="preserve">Ice or snow                          </t>
  </si>
  <si>
    <t>13-0011065</t>
  </si>
  <si>
    <t xml:space="preserve">D2995                                             </t>
  </si>
  <si>
    <t>13-0011221</t>
  </si>
  <si>
    <t xml:space="preserve">D8242                                             </t>
  </si>
  <si>
    <t>13-0011258</t>
  </si>
  <si>
    <t xml:space="preserve">AUBERRY-1102                </t>
  </si>
  <si>
    <t xml:space="preserve">D8071                                             </t>
  </si>
  <si>
    <t>13-0011127</t>
  </si>
  <si>
    <t xml:space="preserve">TIVY VALLEY-1107            </t>
  </si>
  <si>
    <t xml:space="preserve">7986F                                             </t>
  </si>
  <si>
    <t>13-0020190</t>
  </si>
  <si>
    <t xml:space="preserve">7793F                                             </t>
  </si>
  <si>
    <t>13-0022003</t>
  </si>
  <si>
    <t>13-0025043</t>
  </si>
  <si>
    <t xml:space="preserve">D8329                                             </t>
  </si>
  <si>
    <t>13-0032707</t>
  </si>
  <si>
    <t xml:space="preserve">7972F                                             </t>
  </si>
  <si>
    <t>13-0036885</t>
  </si>
  <si>
    <t xml:space="preserve">DUNLAP-1102                 </t>
  </si>
  <si>
    <t>13-0048977</t>
  </si>
  <si>
    <t xml:space="preserve">DUNLAP-1103                 </t>
  </si>
  <si>
    <t>13-0048980</t>
  </si>
  <si>
    <t>13-0049068</t>
  </si>
  <si>
    <t>13-0054445</t>
  </si>
  <si>
    <t xml:space="preserve">R314                                              </t>
  </si>
  <si>
    <t>13-0069047</t>
  </si>
  <si>
    <t xml:space="preserve">7995F                                             </t>
  </si>
  <si>
    <t>13-0075500</t>
  </si>
  <si>
    <t xml:space="preserve">3755F                                             </t>
  </si>
  <si>
    <t>13-0081816</t>
  </si>
  <si>
    <t>14-0010143</t>
  </si>
  <si>
    <t>14-0014659</t>
  </si>
  <si>
    <t xml:space="preserve">7957F                                             </t>
  </si>
  <si>
    <t>14-0014578</t>
  </si>
  <si>
    <t>14-0015808</t>
  </si>
  <si>
    <t xml:space="preserve">Fire- house or bldg.                 </t>
  </si>
  <si>
    <t>14-0026535</t>
  </si>
  <si>
    <t>14-0027504</t>
  </si>
  <si>
    <t xml:space="preserve">7989F                                             </t>
  </si>
  <si>
    <t xml:space="preserve">Snow-32 - 90 F                                                  </t>
  </si>
  <si>
    <t>14-0027512</t>
  </si>
  <si>
    <t xml:space="preserve">3084D                                             </t>
  </si>
  <si>
    <t xml:space="preserve">7953F                                             </t>
  </si>
  <si>
    <t>14-0050097</t>
  </si>
  <si>
    <t>14-0067696</t>
  </si>
  <si>
    <t>14-0076861</t>
  </si>
  <si>
    <t xml:space="preserve">7979F                                             </t>
  </si>
  <si>
    <t>14-0076887</t>
  </si>
  <si>
    <t xml:space="preserve">7991F                                             </t>
  </si>
  <si>
    <t>15-0015241</t>
  </si>
  <si>
    <t xml:space="preserve">R902                                              </t>
  </si>
  <si>
    <t>15-0018010</t>
  </si>
  <si>
    <t>15-0040507</t>
  </si>
  <si>
    <t xml:space="preserve">D2385                                             </t>
  </si>
  <si>
    <t>15-0043152</t>
  </si>
  <si>
    <t xml:space="preserve">D2748                                             </t>
  </si>
  <si>
    <t>15-0051117</t>
  </si>
  <si>
    <t xml:space="preserve">7849F                                             </t>
  </si>
  <si>
    <t>15-0055696</t>
  </si>
  <si>
    <t xml:space="preserve">D8567                                             </t>
  </si>
  <si>
    <t>15-0061098</t>
  </si>
  <si>
    <t>15-0073402</t>
  </si>
  <si>
    <t>15-0073469</t>
  </si>
  <si>
    <t xml:space="preserve">KERCKHOFF-1101              </t>
  </si>
  <si>
    <t xml:space="preserve">R308                                              </t>
  </si>
  <si>
    <t>15-0077145</t>
  </si>
  <si>
    <t xml:space="preserve">R2838                                             </t>
  </si>
  <si>
    <t>16-0003407</t>
  </si>
  <si>
    <t xml:space="preserve">D5467                                             </t>
  </si>
  <si>
    <t>16-0003888</t>
  </si>
  <si>
    <t xml:space="preserve">3044F                                             </t>
  </si>
  <si>
    <t>16-0004370</t>
  </si>
  <si>
    <t>16-0009457</t>
  </si>
  <si>
    <t xml:space="preserve">3206F                                             </t>
  </si>
  <si>
    <t xml:space="preserve">Overcast-Fog-Snow-32-90 F                                       </t>
  </si>
  <si>
    <t>16-0009608</t>
  </si>
  <si>
    <t>16-0009713</t>
  </si>
  <si>
    <t xml:space="preserve">D8356                                             </t>
  </si>
  <si>
    <t>16-0018394</t>
  </si>
  <si>
    <t xml:space="preserve">D8625                                             </t>
  </si>
  <si>
    <t>16-0018437</t>
  </si>
  <si>
    <t xml:space="preserve">WIREDOWNBPHASE                                    </t>
  </si>
  <si>
    <t>16-0021191</t>
  </si>
  <si>
    <t xml:space="preserve">Woodpin                     </t>
  </si>
  <si>
    <t>16-0029830</t>
  </si>
  <si>
    <t xml:space="preserve">WP </t>
  </si>
  <si>
    <t xml:space="preserve">D328                                              </t>
  </si>
  <si>
    <t>16-0037756</t>
  </si>
  <si>
    <t xml:space="preserve">D9401                                             </t>
  </si>
  <si>
    <t>16-0042670</t>
  </si>
  <si>
    <t xml:space="preserve">D2308                                             </t>
  </si>
  <si>
    <t>16-0043218</t>
  </si>
  <si>
    <t xml:space="preserve">D12996                                            </t>
  </si>
  <si>
    <t>16-0076402</t>
  </si>
  <si>
    <t>16-0077088</t>
  </si>
  <si>
    <t xml:space="preserve">WIREDOWNMTR1010143580                             </t>
  </si>
  <si>
    <t>16-0079805</t>
  </si>
  <si>
    <t>16-0079755</t>
  </si>
  <si>
    <t xml:space="preserve">WIREDOWN5SPANSNOFC57TWDSD4502                     </t>
  </si>
  <si>
    <t xml:space="preserve">Snow-Overcast-Fog-Drizzle-32-90 F                               </t>
  </si>
  <si>
    <t>16-0082462</t>
  </si>
  <si>
    <t xml:space="preserve">D3816                                             </t>
  </si>
  <si>
    <t>16-0082737</t>
  </si>
  <si>
    <t xml:space="preserve">D4386                                             </t>
  </si>
  <si>
    <t>16-0085912</t>
  </si>
  <si>
    <t xml:space="preserve">Overcast-Fog-Below 32 F                                         </t>
  </si>
  <si>
    <t>17-0008491</t>
  </si>
  <si>
    <t xml:space="preserve">3043D                                             </t>
  </si>
  <si>
    <t>17-0009259</t>
  </si>
  <si>
    <t xml:space="preserve">7826F                                             </t>
  </si>
  <si>
    <t>17-0019759</t>
  </si>
  <si>
    <t>17-0038400</t>
  </si>
  <si>
    <t>17-0063754</t>
  </si>
  <si>
    <t xml:space="preserve">D5938                                             </t>
  </si>
  <si>
    <t>17-0069792</t>
  </si>
  <si>
    <t xml:space="preserve">D12537                                            </t>
  </si>
  <si>
    <t>18-0004044</t>
  </si>
  <si>
    <t xml:space="preserve">OJHARDTAPGEORGESMITHMAGPIE                        </t>
  </si>
  <si>
    <t>18-0021629</t>
  </si>
  <si>
    <t>18-0040553</t>
  </si>
  <si>
    <t xml:space="preserve">D8087                                             </t>
  </si>
  <si>
    <t>18-0046767</t>
  </si>
  <si>
    <t>18-0051037</t>
  </si>
  <si>
    <t xml:space="preserve">D955                                              </t>
  </si>
  <si>
    <t>18-0056129</t>
  </si>
  <si>
    <t xml:space="preserve">D12994                                            </t>
  </si>
  <si>
    <t>18-0057073</t>
  </si>
  <si>
    <t xml:space="preserve">D7588                                             </t>
  </si>
  <si>
    <t>18-0078381</t>
  </si>
  <si>
    <t xml:space="preserve">WIREDOWN3PEOF89845                                </t>
  </si>
  <si>
    <t>18-0093849</t>
  </si>
  <si>
    <t xml:space="preserve">3741F                                             </t>
  </si>
  <si>
    <t>18-0105717</t>
  </si>
  <si>
    <t xml:space="preserve">SHEPHERD-2111               </t>
  </si>
  <si>
    <t xml:space="preserve">D7929                                             </t>
  </si>
  <si>
    <t>19-0006071</t>
  </si>
  <si>
    <t xml:space="preserve">D7447                                             </t>
  </si>
  <si>
    <t>19-0017470</t>
  </si>
  <si>
    <t xml:space="preserve">R2845                                             </t>
  </si>
  <si>
    <t xml:space="preserve">Partly Cloudy-Below 32 F                                        </t>
  </si>
  <si>
    <t>19-0026774</t>
  </si>
  <si>
    <t xml:space="preserve">D320                                              </t>
  </si>
  <si>
    <t>19-0030646</t>
  </si>
  <si>
    <t xml:space="preserve">WIREDOWNSOFCGC419083359509                        </t>
  </si>
  <si>
    <t>19-0030994</t>
  </si>
  <si>
    <t xml:space="preserve">R2578                                             </t>
  </si>
  <si>
    <t>19-0032433</t>
  </si>
  <si>
    <t xml:space="preserve">7068F                                             </t>
  </si>
  <si>
    <t>19-0047605</t>
  </si>
  <si>
    <t>19-0050618</t>
  </si>
  <si>
    <t xml:space="preserve">D5466                                             </t>
  </si>
  <si>
    <t>19-0050619</t>
  </si>
  <si>
    <t>19-0050761</t>
  </si>
  <si>
    <t xml:space="preserve">D2095                                             </t>
  </si>
  <si>
    <t>19-0050599</t>
  </si>
  <si>
    <t xml:space="preserve">D2828                                             </t>
  </si>
  <si>
    <t>19-0050641</t>
  </si>
  <si>
    <t xml:space="preserve">WIREDOWN1POLENOFD12560                            </t>
  </si>
  <si>
    <t>19-0053629</t>
  </si>
  <si>
    <t xml:space="preserve">D7755                                             </t>
  </si>
  <si>
    <t>19-0053921</t>
  </si>
  <si>
    <t xml:space="preserve">D12556                                            </t>
  </si>
  <si>
    <t>19-0082368</t>
  </si>
  <si>
    <t>19-0094452</t>
  </si>
  <si>
    <t xml:space="preserve">Partly Cloudy-Fog-Below 32 F                                    </t>
  </si>
  <si>
    <t>20-0033115</t>
  </si>
  <si>
    <t xml:space="preserve">WIREDOWN1SLDSIDEMTR1008713672                     </t>
  </si>
  <si>
    <t>20-0038871</t>
  </si>
  <si>
    <t>20-0047911</t>
  </si>
  <si>
    <t xml:space="preserve">WIREDOWN1NOF58509                                 </t>
  </si>
  <si>
    <t>20-0051100</t>
  </si>
  <si>
    <t xml:space="preserve">D12992                                            </t>
  </si>
  <si>
    <t>20-0051890</t>
  </si>
  <si>
    <t>20-0057926</t>
  </si>
  <si>
    <t>20-0083157</t>
  </si>
  <si>
    <t xml:space="preserve">D2994                                             </t>
  </si>
  <si>
    <t>20-0132016</t>
  </si>
  <si>
    <t>21-0023107</t>
  </si>
  <si>
    <t xml:space="preserve">DUNLAP-0001                 </t>
  </si>
  <si>
    <t>21-0024945</t>
  </si>
  <si>
    <t xml:space="preserve">7955F                                             </t>
  </si>
  <si>
    <t>21-0032366</t>
  </si>
  <si>
    <t xml:space="preserve">D3738                                             </t>
  </si>
  <si>
    <t>21-0033114</t>
  </si>
  <si>
    <t xml:space="preserve">D4387                                             </t>
  </si>
  <si>
    <t>21-0075982</t>
  </si>
  <si>
    <t xml:space="preserve">BALCH NO 1-1101             </t>
  </si>
  <si>
    <t xml:space="preserve">105414LINERECLOSER                                </t>
  </si>
  <si>
    <t>21-0075958</t>
  </si>
  <si>
    <t>21-0087472</t>
  </si>
  <si>
    <t>21-0110520</t>
  </si>
  <si>
    <t xml:space="preserve">7825F                                             </t>
  </si>
  <si>
    <t>21-0160285</t>
  </si>
  <si>
    <t>22-0097270</t>
  </si>
  <si>
    <t>22-0136411</t>
  </si>
  <si>
    <t>22-0138823</t>
  </si>
  <si>
    <t xml:space="preserve">SOUTHPHASEDOWN1EOF26D                             </t>
  </si>
  <si>
    <t>23-0018509</t>
  </si>
  <si>
    <t>23-0040454</t>
  </si>
  <si>
    <t xml:space="preserve">R2850                                             </t>
  </si>
  <si>
    <t>23-0047269</t>
  </si>
  <si>
    <t xml:space="preserve">HUMBOLDT     </t>
  </si>
  <si>
    <t xml:space="preserve">FIELD OPS NORTH  </t>
  </si>
  <si>
    <t xml:space="preserve">GARBERVILLE-1101            </t>
  </si>
  <si>
    <t>13-0001556</t>
  </si>
  <si>
    <t xml:space="preserve">PHILO-1101                  </t>
  </si>
  <si>
    <t>13-0002663</t>
  </si>
  <si>
    <t xml:space="preserve">ARCATA-1122                 </t>
  </si>
  <si>
    <t>13-0002799</t>
  </si>
  <si>
    <t xml:space="preserve">GARBERVILLE-1102            </t>
  </si>
  <si>
    <t>13-0004683</t>
  </si>
  <si>
    <t xml:space="preserve">WILLOW CREEK-1103           </t>
  </si>
  <si>
    <t>13-0004888</t>
  </si>
  <si>
    <t xml:space="preserve">UKIAH-1115                  </t>
  </si>
  <si>
    <t>13-0006571</t>
  </si>
  <si>
    <t xml:space="preserve">UPPER LAKE-1101             </t>
  </si>
  <si>
    <t>13-0007755</t>
  </si>
  <si>
    <t xml:space="preserve">FORT BRAGG A-1101           </t>
  </si>
  <si>
    <t>13-0008251</t>
  </si>
  <si>
    <t xml:space="preserve">FORT BRAGG A-1102           </t>
  </si>
  <si>
    <t>13-0008104</t>
  </si>
  <si>
    <t>13-0008798</t>
  </si>
  <si>
    <t xml:space="preserve">HOOPA-1101                  </t>
  </si>
  <si>
    <t xml:space="preserve">Sleet or ice-32 - 90 F                                          </t>
  </si>
  <si>
    <t>13-0010686</t>
  </si>
  <si>
    <t xml:space="preserve">HARRIS-1109                 </t>
  </si>
  <si>
    <t>13-0012073</t>
  </si>
  <si>
    <t xml:space="preserve">GUALALA-1112                </t>
  </si>
  <si>
    <t>13-0014329</t>
  </si>
  <si>
    <t>13-0014389</t>
  </si>
  <si>
    <t xml:space="preserve">LOW GAP-1101                </t>
  </si>
  <si>
    <t xml:space="preserve">WDB4                                              </t>
  </si>
  <si>
    <t>13-0014647</t>
  </si>
  <si>
    <t>13-0014654</t>
  </si>
  <si>
    <t>13-0014784</t>
  </si>
  <si>
    <t xml:space="preserve">POINT ARENA-1101            </t>
  </si>
  <si>
    <t>13-0014433</t>
  </si>
  <si>
    <t xml:space="preserve">FRUITLAND-1141              </t>
  </si>
  <si>
    <t>13-0015548</t>
  </si>
  <si>
    <t xml:space="preserve">HOPLAND-1101                </t>
  </si>
  <si>
    <t>13-0018561</t>
  </si>
  <si>
    <t xml:space="preserve">ELK-1101                    </t>
  </si>
  <si>
    <t>13-0018660</t>
  </si>
  <si>
    <t>13-0019271</t>
  </si>
  <si>
    <t xml:space="preserve">FRUITLAND-1142              </t>
  </si>
  <si>
    <t>13-0019616</t>
  </si>
  <si>
    <t>13-0021364</t>
  </si>
  <si>
    <t>13-0021922</t>
  </si>
  <si>
    <t xml:space="preserve">BIG RIVER-1101              </t>
  </si>
  <si>
    <t>13-0022281</t>
  </si>
  <si>
    <t>13-0022170</t>
  </si>
  <si>
    <t xml:space="preserve">MAPLE CREEK-1101            </t>
  </si>
  <si>
    <t>13-0022076</t>
  </si>
  <si>
    <t xml:space="preserve">WILLITS-1104                </t>
  </si>
  <si>
    <t>13-0023512</t>
  </si>
  <si>
    <t xml:space="preserve">MIDDLETOWN-1102             </t>
  </si>
  <si>
    <t>13-0024000</t>
  </si>
  <si>
    <t>13-0025048</t>
  </si>
  <si>
    <t>13-0025396</t>
  </si>
  <si>
    <t>13-0025393</t>
  </si>
  <si>
    <t>13-0025527</t>
  </si>
  <si>
    <t xml:space="preserve">MIDDLETOWN-1101             </t>
  </si>
  <si>
    <t>13-0026581</t>
  </si>
  <si>
    <t xml:space="preserve">HIGHLANDS-1104              </t>
  </si>
  <si>
    <t>13-0027957</t>
  </si>
  <si>
    <t xml:space="preserve">UKIAH-1114                  </t>
  </si>
  <si>
    <t>13-0028111</t>
  </si>
  <si>
    <t>13-0028430</t>
  </si>
  <si>
    <t xml:space="preserve">REDBUD-1101                 </t>
  </si>
  <si>
    <t>13-0028499</t>
  </si>
  <si>
    <t>13-0029125</t>
  </si>
  <si>
    <t xml:space="preserve">POTTER VALLEY P H-1105      </t>
  </si>
  <si>
    <t>13-0029070</t>
  </si>
  <si>
    <t>13-0029486</t>
  </si>
  <si>
    <t>13-0029471</t>
  </si>
  <si>
    <t xml:space="preserve">LAYTONVILLE-1102            </t>
  </si>
  <si>
    <t>13-0029481</t>
  </si>
  <si>
    <t>13-0030767</t>
  </si>
  <si>
    <t xml:space="preserve">EEL RIVER 1101              </t>
  </si>
  <si>
    <t>13-0034276</t>
  </si>
  <si>
    <t xml:space="preserve">PHILO-1102                  </t>
  </si>
  <si>
    <t>13-0034563</t>
  </si>
  <si>
    <t>13-0034631</t>
  </si>
  <si>
    <t xml:space="preserve">HIGHLANDS-1103              </t>
  </si>
  <si>
    <t>13-0035900</t>
  </si>
  <si>
    <t>13-0036232</t>
  </si>
  <si>
    <t>13-0039186</t>
  </si>
  <si>
    <t>13-0039943</t>
  </si>
  <si>
    <t xml:space="preserve">KONOCTI-1102                </t>
  </si>
  <si>
    <t>13-0039967</t>
  </si>
  <si>
    <t>13-0041271</t>
  </si>
  <si>
    <t>13-0041526</t>
  </si>
  <si>
    <t>13-0042312</t>
  </si>
  <si>
    <t>13-0042665</t>
  </si>
  <si>
    <t>13-0043241</t>
  </si>
  <si>
    <t>13-0043403</t>
  </si>
  <si>
    <t xml:space="preserve">Heat wave-32 - 90 F                                             </t>
  </si>
  <si>
    <t>13-0044846</t>
  </si>
  <si>
    <t>13-0044493</t>
  </si>
  <si>
    <t xml:space="preserve">LUCERNE-1103                </t>
  </si>
  <si>
    <t>13-0048524</t>
  </si>
  <si>
    <t>13-0050261</t>
  </si>
  <si>
    <t>13-0050641</t>
  </si>
  <si>
    <t>13-0050649</t>
  </si>
  <si>
    <t>13-0052313</t>
  </si>
  <si>
    <t>13-0053801</t>
  </si>
  <si>
    <t>13-0055285</t>
  </si>
  <si>
    <t>13-0055049</t>
  </si>
  <si>
    <t>13-0055469</t>
  </si>
  <si>
    <t>13-0057271</t>
  </si>
  <si>
    <t xml:space="preserve">GUALALA-1111                </t>
  </si>
  <si>
    <t>13-0062016</t>
  </si>
  <si>
    <t xml:space="preserve">WILLITS-1103                </t>
  </si>
  <si>
    <t>13-0063533</t>
  </si>
  <si>
    <t>13-0063426</t>
  </si>
  <si>
    <t>13-0065484</t>
  </si>
  <si>
    <t>13-0065613</t>
  </si>
  <si>
    <t xml:space="preserve">BRIDGEVILLE-1102            </t>
  </si>
  <si>
    <t>13-0065700</t>
  </si>
  <si>
    <t>13-0065681</t>
  </si>
  <si>
    <t xml:space="preserve">ANNAPOLIS-1101              </t>
  </si>
  <si>
    <t>13-0066636</t>
  </si>
  <si>
    <t>13-0066458</t>
  </si>
  <si>
    <t xml:space="preserve">FORT BRAGG A-1104           </t>
  </si>
  <si>
    <t>13-0068203</t>
  </si>
  <si>
    <t>13-0072581</t>
  </si>
  <si>
    <t>13-0074030</t>
  </si>
  <si>
    <t>13-0077467</t>
  </si>
  <si>
    <t>13-0077220</t>
  </si>
  <si>
    <t>13-0077563</t>
  </si>
  <si>
    <t>13-0079048</t>
  </si>
  <si>
    <t>13-0079021</t>
  </si>
  <si>
    <t>13-0078974</t>
  </si>
  <si>
    <t>13-0079441</t>
  </si>
  <si>
    <t>13-0079879</t>
  </si>
  <si>
    <t>13-0081154</t>
  </si>
  <si>
    <t>13-0081337</t>
  </si>
  <si>
    <t xml:space="preserve">MENDOCINO-1101              </t>
  </si>
  <si>
    <t>13-0081054</t>
  </si>
  <si>
    <t>13-0081080</t>
  </si>
  <si>
    <t>13-0081043</t>
  </si>
  <si>
    <t xml:space="preserve">WILLOW CREEK-1102           </t>
  </si>
  <si>
    <t>13-0081042</t>
  </si>
  <si>
    <t>13-0081289</t>
  </si>
  <si>
    <t>13-0081298</t>
  </si>
  <si>
    <t>13-0081261</t>
  </si>
  <si>
    <t>13-0081300</t>
  </si>
  <si>
    <t>13-0081420</t>
  </si>
  <si>
    <t>13-0081423</t>
  </si>
  <si>
    <t xml:space="preserve">WILLOW CREEK-1101           </t>
  </si>
  <si>
    <t>13-0081230</t>
  </si>
  <si>
    <t>13-0081840</t>
  </si>
  <si>
    <t>13-0082041</t>
  </si>
  <si>
    <t>13-0082659</t>
  </si>
  <si>
    <t>13-0082648</t>
  </si>
  <si>
    <t>13-0082707</t>
  </si>
  <si>
    <t xml:space="preserve">NEWBURG-1132                </t>
  </si>
  <si>
    <t>13-0082825</t>
  </si>
  <si>
    <t>13-0083297</t>
  </si>
  <si>
    <t>13-0083632</t>
  </si>
  <si>
    <t>14-0002247</t>
  </si>
  <si>
    <t>14-0003553</t>
  </si>
  <si>
    <t>14-0004286</t>
  </si>
  <si>
    <t>14-0004800</t>
  </si>
  <si>
    <t>14-0005814</t>
  </si>
  <si>
    <t xml:space="preserve">ARCATA-1121                 </t>
  </si>
  <si>
    <t>14-0006073</t>
  </si>
  <si>
    <t>14-0006577</t>
  </si>
  <si>
    <t>14-0006510</t>
  </si>
  <si>
    <t>14-0008072</t>
  </si>
  <si>
    <t>14-0009679</t>
  </si>
  <si>
    <t>14-0009644</t>
  </si>
  <si>
    <t>14-0009738</t>
  </si>
  <si>
    <t xml:space="preserve">HUMBOLDT BAY-1102           </t>
  </si>
  <si>
    <t>14-0009670</t>
  </si>
  <si>
    <t>14-0010229</t>
  </si>
  <si>
    <t>14-0010763</t>
  </si>
  <si>
    <t>14-0010549</t>
  </si>
  <si>
    <t>14-0013658</t>
  </si>
  <si>
    <t>14-0013553</t>
  </si>
  <si>
    <t xml:space="preserve">MIDDLETOWN-1103             </t>
  </si>
  <si>
    <t>14-0013728</t>
  </si>
  <si>
    <t>14-0013654</t>
  </si>
  <si>
    <t>14-0014396</t>
  </si>
  <si>
    <t>14-0014297</t>
  </si>
  <si>
    <t xml:space="preserve">J2N2                                              </t>
  </si>
  <si>
    <t>14-0014171</t>
  </si>
  <si>
    <t>14-0014597</t>
  </si>
  <si>
    <t>14-0015078</t>
  </si>
  <si>
    <t xml:space="preserve">CARLOTTA-1121               </t>
  </si>
  <si>
    <t>14-0015242</t>
  </si>
  <si>
    <t>14-0015606</t>
  </si>
  <si>
    <t>14-0016272</t>
  </si>
  <si>
    <t>14-0016691</t>
  </si>
  <si>
    <t>14-0018372</t>
  </si>
  <si>
    <t xml:space="preserve">LUCERNE-1106                </t>
  </si>
  <si>
    <t>14-0018651</t>
  </si>
  <si>
    <t>14-0019242</t>
  </si>
  <si>
    <t>14-0021226</t>
  </si>
  <si>
    <t>14-0021395</t>
  </si>
  <si>
    <t>14-0021385</t>
  </si>
  <si>
    <t xml:space="preserve">RIO DELL-1102               </t>
  </si>
  <si>
    <t>14-0021403</t>
  </si>
  <si>
    <t>14-0021559</t>
  </si>
  <si>
    <t>14-0021597</t>
  </si>
  <si>
    <t xml:space="preserve">LAYTONVILLE-1101            </t>
  </si>
  <si>
    <t>14-0022304</t>
  </si>
  <si>
    <t>14-0022966</t>
  </si>
  <si>
    <t>14-0025047</t>
  </si>
  <si>
    <t>14-0025836</t>
  </si>
  <si>
    <t>14-0026077</t>
  </si>
  <si>
    <t>14-0027636</t>
  </si>
  <si>
    <t>14-0027641</t>
  </si>
  <si>
    <t>14-0028976</t>
  </si>
  <si>
    <t>14-0029192</t>
  </si>
  <si>
    <t>14-0029591</t>
  </si>
  <si>
    <t>14-0029907</t>
  </si>
  <si>
    <t>14-0030907</t>
  </si>
  <si>
    <t>14-0031568</t>
  </si>
  <si>
    <t>14-0032364</t>
  </si>
  <si>
    <t>14-0033426</t>
  </si>
  <si>
    <t>14-0034204</t>
  </si>
  <si>
    <t>14-0034812</t>
  </si>
  <si>
    <t>14-0034583</t>
  </si>
  <si>
    <t>14-0036283</t>
  </si>
  <si>
    <t>14-0036745</t>
  </si>
  <si>
    <t>14-0038951</t>
  </si>
  <si>
    <t>14-0040638</t>
  </si>
  <si>
    <t>14-0040498</t>
  </si>
  <si>
    <t>14-0040663</t>
  </si>
  <si>
    <t>14-0041145</t>
  </si>
  <si>
    <t xml:space="preserve">CALPELLA-1101               </t>
  </si>
  <si>
    <t>14-0043769</t>
  </si>
  <si>
    <t>14-0045050</t>
  </si>
  <si>
    <t>14-0045277</t>
  </si>
  <si>
    <t>14-0045569</t>
  </si>
  <si>
    <t>14-0045628</t>
  </si>
  <si>
    <t>14-0045816</t>
  </si>
  <si>
    <t>14-0050144</t>
  </si>
  <si>
    <t>14-0050120</t>
  </si>
  <si>
    <t>14-0051926</t>
  </si>
  <si>
    <t>14-0052117</t>
  </si>
  <si>
    <t>14-0053014</t>
  </si>
  <si>
    <t>14-0054242</t>
  </si>
  <si>
    <t>14-0057577</t>
  </si>
  <si>
    <t>14-0057909</t>
  </si>
  <si>
    <t>14-0057959</t>
  </si>
  <si>
    <t>14-0059051</t>
  </si>
  <si>
    <t>14-0058833</t>
  </si>
  <si>
    <t>14-0059040</t>
  </si>
  <si>
    <t>14-0060012</t>
  </si>
  <si>
    <t>14-0060535</t>
  </si>
  <si>
    <t>14-0060786</t>
  </si>
  <si>
    <t>14-0061653</t>
  </si>
  <si>
    <t>14-0061984</t>
  </si>
  <si>
    <t>14-0061870</t>
  </si>
  <si>
    <t>14-0063666</t>
  </si>
  <si>
    <t>14-0063718</t>
  </si>
  <si>
    <t>14-0064604</t>
  </si>
  <si>
    <t>14-0064708</t>
  </si>
  <si>
    <t>14-0064628</t>
  </si>
  <si>
    <t>14-0065783</t>
  </si>
  <si>
    <t>14-0066077</t>
  </si>
  <si>
    <t>14-0065953</t>
  </si>
  <si>
    <t>14-0065890</t>
  </si>
  <si>
    <t xml:space="preserve">FORT SEWARD-1121            </t>
  </si>
  <si>
    <t>14-0066127</t>
  </si>
  <si>
    <t>14-0066215</t>
  </si>
  <si>
    <t>14-0065950</t>
  </si>
  <si>
    <t>14-0065889</t>
  </si>
  <si>
    <t>14-0066125</t>
  </si>
  <si>
    <t>14-0065874</t>
  </si>
  <si>
    <t>14-0065965</t>
  </si>
  <si>
    <t>14-0066059</t>
  </si>
  <si>
    <t>14-0066063</t>
  </si>
  <si>
    <t>14-0066186</t>
  </si>
  <si>
    <t>14-0065891</t>
  </si>
  <si>
    <t>14-0065986</t>
  </si>
  <si>
    <t>14-0066020</t>
  </si>
  <si>
    <t>14-0065973</t>
  </si>
  <si>
    <t xml:space="preserve">Conductor, Underground      </t>
  </si>
  <si>
    <t>14-0065994</t>
  </si>
  <si>
    <t xml:space="preserve">CU </t>
  </si>
  <si>
    <t xml:space="preserve">UG      </t>
  </si>
  <si>
    <t>14-0066209</t>
  </si>
  <si>
    <t>14-0066225</t>
  </si>
  <si>
    <t>14-0066477</t>
  </si>
  <si>
    <t>14-0066588</t>
  </si>
  <si>
    <t>14-0070255</t>
  </si>
  <si>
    <t>14-0070819</t>
  </si>
  <si>
    <t>14-0070847</t>
  </si>
  <si>
    <t>14-0070911</t>
  </si>
  <si>
    <t>14-0070996</t>
  </si>
  <si>
    <t>14-0071651</t>
  </si>
  <si>
    <t>14-0071546</t>
  </si>
  <si>
    <t>14-0071551</t>
  </si>
  <si>
    <t>14-0073077</t>
  </si>
  <si>
    <t>14-0072870</t>
  </si>
  <si>
    <t>14-0072813</t>
  </si>
  <si>
    <t>14-0072993</t>
  </si>
  <si>
    <t>14-0073729</t>
  </si>
  <si>
    <t>14-0074093</t>
  </si>
  <si>
    <t>14-0074098</t>
  </si>
  <si>
    <t>14-0074157</t>
  </si>
  <si>
    <t>14-0074087</t>
  </si>
  <si>
    <t>14-0074117</t>
  </si>
  <si>
    <t>14-0074332</t>
  </si>
  <si>
    <t>14-0074596</t>
  </si>
  <si>
    <t>14-0074778</t>
  </si>
  <si>
    <t>14-0074810</t>
  </si>
  <si>
    <t>14-0074772</t>
  </si>
  <si>
    <t>14-0074631</t>
  </si>
  <si>
    <t>14-0074782</t>
  </si>
  <si>
    <t>14-0076912</t>
  </si>
  <si>
    <t>14-0077325</t>
  </si>
  <si>
    <t>14-0077285</t>
  </si>
  <si>
    <t>14-0077175</t>
  </si>
  <si>
    <t>14-0077265</t>
  </si>
  <si>
    <t>14-0077560</t>
  </si>
  <si>
    <t>14-0077593</t>
  </si>
  <si>
    <t>14-0077656</t>
  </si>
  <si>
    <t>14-0077748</t>
  </si>
  <si>
    <t>14-0077886</t>
  </si>
  <si>
    <t>14-0077852</t>
  </si>
  <si>
    <t>14-0077959</t>
  </si>
  <si>
    <t>14-0078280</t>
  </si>
  <si>
    <t>14-0078320</t>
  </si>
  <si>
    <t>14-0078251</t>
  </si>
  <si>
    <t>14-0078322</t>
  </si>
  <si>
    <t>14-0078234</t>
  </si>
  <si>
    <t>14-0078261</t>
  </si>
  <si>
    <t>14-0078270</t>
  </si>
  <si>
    <t>14-0078283</t>
  </si>
  <si>
    <t>14-0078238</t>
  </si>
  <si>
    <t>14-0078658</t>
  </si>
  <si>
    <t>15-0002270</t>
  </si>
  <si>
    <t>15-0002505</t>
  </si>
  <si>
    <t>15-0005198</t>
  </si>
  <si>
    <t>15-0005300</t>
  </si>
  <si>
    <t>15-0005459</t>
  </si>
  <si>
    <t>15-0005394</t>
  </si>
  <si>
    <t>15-0005462</t>
  </si>
  <si>
    <t>15-0009767</t>
  </si>
  <si>
    <t>15-0012148</t>
  </si>
  <si>
    <t>15-0012273</t>
  </si>
  <si>
    <t>15-0012319</t>
  </si>
  <si>
    <t>15-0012333</t>
  </si>
  <si>
    <t>15-0012166</t>
  </si>
  <si>
    <t>15-0012133</t>
  </si>
  <si>
    <t>15-0012282</t>
  </si>
  <si>
    <t>15-0012069</t>
  </si>
  <si>
    <t>15-0012193</t>
  </si>
  <si>
    <t>15-0012185</t>
  </si>
  <si>
    <t>15-0012263</t>
  </si>
  <si>
    <t>15-0012281</t>
  </si>
  <si>
    <t>15-0012247</t>
  </si>
  <si>
    <t>15-0012085</t>
  </si>
  <si>
    <t>15-0012478</t>
  </si>
  <si>
    <t>15-0012361</t>
  </si>
  <si>
    <t>15-0012356</t>
  </si>
  <si>
    <t>15-0012404</t>
  </si>
  <si>
    <t>15-0012416</t>
  </si>
  <si>
    <t>15-0012475</t>
  </si>
  <si>
    <t>15-0012524</t>
  </si>
  <si>
    <t>15-0012345</t>
  </si>
  <si>
    <t>15-0012348</t>
  </si>
  <si>
    <t>15-0012470</t>
  </si>
  <si>
    <t>15-0012500</t>
  </si>
  <si>
    <t>15-0012377</t>
  </si>
  <si>
    <t>15-0012454</t>
  </si>
  <si>
    <t>15-0012534</t>
  </si>
  <si>
    <t>15-0012538</t>
  </si>
  <si>
    <t>15-0012536</t>
  </si>
  <si>
    <t>15-0012358</t>
  </si>
  <si>
    <t>15-0012530</t>
  </si>
  <si>
    <t>15-0012563</t>
  </si>
  <si>
    <t>15-0012389</t>
  </si>
  <si>
    <t>15-0012598</t>
  </si>
  <si>
    <t>15-0012385</t>
  </si>
  <si>
    <t>15-0012387</t>
  </si>
  <si>
    <t>15-0012516</t>
  </si>
  <si>
    <t>15-0012567</t>
  </si>
  <si>
    <t>15-0012568</t>
  </si>
  <si>
    <t>15-0012622</t>
  </si>
  <si>
    <t>15-0012583</t>
  </si>
  <si>
    <t>15-0014762</t>
  </si>
  <si>
    <t>15-0014853</t>
  </si>
  <si>
    <t>15-0014958</t>
  </si>
  <si>
    <t>15-0014993</t>
  </si>
  <si>
    <t>15-0016208</t>
  </si>
  <si>
    <t>15-0017374</t>
  </si>
  <si>
    <t>15-0017809</t>
  </si>
  <si>
    <t>15-0017981</t>
  </si>
  <si>
    <t>15-0018714</t>
  </si>
  <si>
    <t>15-0019556</t>
  </si>
  <si>
    <t xml:space="preserve">HARTLEY-1102                </t>
  </si>
  <si>
    <t>15-0019661</t>
  </si>
  <si>
    <t>15-0019742</t>
  </si>
  <si>
    <t>15-0021164</t>
  </si>
  <si>
    <t>15-0021811</t>
  </si>
  <si>
    <t>15-0022777</t>
  </si>
  <si>
    <t>15-0023363</t>
  </si>
  <si>
    <t>15-0023996</t>
  </si>
  <si>
    <t>15-0024209</t>
  </si>
  <si>
    <t>15-0024194</t>
  </si>
  <si>
    <t>15-0024755</t>
  </si>
  <si>
    <t>15-0024803</t>
  </si>
  <si>
    <t>15-0024956</t>
  </si>
  <si>
    <t>15-0026423</t>
  </si>
  <si>
    <t>15-0026732</t>
  </si>
  <si>
    <t>15-0029002</t>
  </si>
  <si>
    <t>15-0029460</t>
  </si>
  <si>
    <t>15-0031298</t>
  </si>
  <si>
    <t>15-0032042</t>
  </si>
  <si>
    <t>15-0033093</t>
  </si>
  <si>
    <t>15-0033294</t>
  </si>
  <si>
    <t>15-0033942</t>
  </si>
  <si>
    <t>15-0036181</t>
  </si>
  <si>
    <t>15-0037493</t>
  </si>
  <si>
    <t>15-0038089</t>
  </si>
  <si>
    <t>15-0038501</t>
  </si>
  <si>
    <t>15-0038566</t>
  </si>
  <si>
    <t>15-0038991</t>
  </si>
  <si>
    <t>15-0039056</t>
  </si>
  <si>
    <t xml:space="preserve">REDBUD-1102                 </t>
  </si>
  <si>
    <t>15-0039866</t>
  </si>
  <si>
    <t>15-0039976</t>
  </si>
  <si>
    <t>15-0040446</t>
  </si>
  <si>
    <t>15-0042222</t>
  </si>
  <si>
    <t>15-0043363</t>
  </si>
  <si>
    <t>15-0043518</t>
  </si>
  <si>
    <t>15-0043965</t>
  </si>
  <si>
    <t xml:space="preserve">HARTLEY-1101                </t>
  </si>
  <si>
    <t xml:space="preserve">94485HISIDEOJ                                     </t>
  </si>
  <si>
    <t>15-0046405</t>
  </si>
  <si>
    <t>15-0046518</t>
  </si>
  <si>
    <t>15-0046729</t>
  </si>
  <si>
    <t>15-0047264</t>
  </si>
  <si>
    <t>15-0051473</t>
  </si>
  <si>
    <t>15-0053922</t>
  </si>
  <si>
    <t>15-0054643</t>
  </si>
  <si>
    <t>15-0055664</t>
  </si>
  <si>
    <t>15-0055982</t>
  </si>
  <si>
    <t>15-0056827</t>
  </si>
  <si>
    <t>15-0057069</t>
  </si>
  <si>
    <t>15-0057352</t>
  </si>
  <si>
    <t xml:space="preserve">OJS2POLESSOFMTR1009790470                         </t>
  </si>
  <si>
    <t>15-0058141</t>
  </si>
  <si>
    <t>15-0059646</t>
  </si>
  <si>
    <t>15-0061044</t>
  </si>
  <si>
    <t>15-0061034</t>
  </si>
  <si>
    <t>15-0061045</t>
  </si>
  <si>
    <t>15-0061086</t>
  </si>
  <si>
    <t>15-0061091</t>
  </si>
  <si>
    <t>15-0061059</t>
  </si>
  <si>
    <t>15-0061061</t>
  </si>
  <si>
    <t>15-0061335</t>
  </si>
  <si>
    <t xml:space="preserve">BRIDGEVILLE-1101            </t>
  </si>
  <si>
    <t>15-0062556</t>
  </si>
  <si>
    <t>15-0063019</t>
  </si>
  <si>
    <t>15-0071320</t>
  </si>
  <si>
    <t>15-0071745</t>
  </si>
  <si>
    <t>15-0073785</t>
  </si>
  <si>
    <t>15-0074188</t>
  </si>
  <si>
    <t>15-0074802</t>
  </si>
  <si>
    <t>15-0075565</t>
  </si>
  <si>
    <t>15-0076628</t>
  </si>
  <si>
    <t>15-0077687</t>
  </si>
  <si>
    <t>15-0077863</t>
  </si>
  <si>
    <t>15-0080160</t>
  </si>
  <si>
    <t>15-0080964</t>
  </si>
  <si>
    <t>15-0082391</t>
  </si>
  <si>
    <t>15-0082474</t>
  </si>
  <si>
    <t>15-0082470</t>
  </si>
  <si>
    <t xml:space="preserve">1SSOFMTR1009766342                                </t>
  </si>
  <si>
    <t>15-0082538</t>
  </si>
  <si>
    <t>15-0082560</t>
  </si>
  <si>
    <t>15-0082447</t>
  </si>
  <si>
    <t>15-0082477</t>
  </si>
  <si>
    <t>15-0082386</t>
  </si>
  <si>
    <t>15-0082334</t>
  </si>
  <si>
    <t xml:space="preserve">WIREDOWNBETPOLE240241                             </t>
  </si>
  <si>
    <t>15-0082818</t>
  </si>
  <si>
    <t xml:space="preserve">ATMETER51R190                                     </t>
  </si>
  <si>
    <t>15-0082991</t>
  </si>
  <si>
    <t>15-0083013</t>
  </si>
  <si>
    <t>15-0083712</t>
  </si>
  <si>
    <t>15-0083695</t>
  </si>
  <si>
    <t>15-0083752</t>
  </si>
  <si>
    <t>15-0083688</t>
  </si>
  <si>
    <t>15-0083867</t>
  </si>
  <si>
    <t>15-0083754</t>
  </si>
  <si>
    <t>15-0084056</t>
  </si>
  <si>
    <t>15-0083720</t>
  </si>
  <si>
    <t xml:space="preserve">Partly Cloudy-Fog-Heavy Rain-Strong Winds-32-90 F               </t>
  </si>
  <si>
    <t>15-0083939</t>
  </si>
  <si>
    <t>15-0083968</t>
  </si>
  <si>
    <t>15-0083739</t>
  </si>
  <si>
    <t>15-0084318</t>
  </si>
  <si>
    <t>15-0084203</t>
  </si>
  <si>
    <t>15-0084305</t>
  </si>
  <si>
    <t>15-0085326</t>
  </si>
  <si>
    <t xml:space="preserve">FORT SEWARD-1122            </t>
  </si>
  <si>
    <t>15-0085923</t>
  </si>
  <si>
    <t>15-0086072</t>
  </si>
  <si>
    <t>15-0086324</t>
  </si>
  <si>
    <t>15-0086301</t>
  </si>
  <si>
    <t>15-0086397</t>
  </si>
  <si>
    <t>15-0086451</t>
  </si>
  <si>
    <t>15-0086494</t>
  </si>
  <si>
    <t>15-0086751</t>
  </si>
  <si>
    <t>15-0086793</t>
  </si>
  <si>
    <t>15-0086989</t>
  </si>
  <si>
    <t>15-0087431</t>
  </si>
  <si>
    <t>15-0087492</t>
  </si>
  <si>
    <t>15-0087303</t>
  </si>
  <si>
    <t>15-0087496</t>
  </si>
  <si>
    <t xml:space="preserve">Overcast-Fog-Snow-Below 32 F                                    </t>
  </si>
  <si>
    <t>15-0087242</t>
  </si>
  <si>
    <t>15-0087293</t>
  </si>
  <si>
    <t>15-0087299</t>
  </si>
  <si>
    <t>15-0087305</t>
  </si>
  <si>
    <t>15-0087475</t>
  </si>
  <si>
    <t>15-0087518</t>
  </si>
  <si>
    <t>15-0087412</t>
  </si>
  <si>
    <t>15-0087430</t>
  </si>
  <si>
    <t>15-0087444</t>
  </si>
  <si>
    <t>15-0087517</t>
  </si>
  <si>
    <t>15-0087505</t>
  </si>
  <si>
    <t xml:space="preserve">WIREDOWNMAINLINEAT3199TWD3273                     </t>
  </si>
  <si>
    <t xml:space="preserve">Snow-Overcast-Fog-Rain-32-90 F                                  </t>
  </si>
  <si>
    <t>15-0087601</t>
  </si>
  <si>
    <t>15-0087596</t>
  </si>
  <si>
    <t>15-0087515</t>
  </si>
  <si>
    <t>15-0087484</t>
  </si>
  <si>
    <t>15-0087501</t>
  </si>
  <si>
    <t xml:space="preserve">Rain-Overcast-32-90 F                                           </t>
  </si>
  <si>
    <t>15-0087609</t>
  </si>
  <si>
    <t>15-0087628</t>
  </si>
  <si>
    <t>15-0087660</t>
  </si>
  <si>
    <t>15-0087611</t>
  </si>
  <si>
    <t>15-0087624</t>
  </si>
  <si>
    <t>15-0087791</t>
  </si>
  <si>
    <t>15-0087875</t>
  </si>
  <si>
    <t>16-0003326</t>
  </si>
  <si>
    <t>16-0003275</t>
  </si>
  <si>
    <t>16-0003462</t>
  </si>
  <si>
    <t>16-0003753</t>
  </si>
  <si>
    <t>16-0004362</t>
  </si>
  <si>
    <t xml:space="preserve">3SPANSLDSDR373                                    </t>
  </si>
  <si>
    <t>16-0004420</t>
  </si>
  <si>
    <t>16-0004916</t>
  </si>
  <si>
    <t>16-0004975</t>
  </si>
  <si>
    <t>16-0004943</t>
  </si>
  <si>
    <t>16-0004950</t>
  </si>
  <si>
    <t>16-0005408</t>
  </si>
  <si>
    <t>16-0005472</t>
  </si>
  <si>
    <t>16-0005499</t>
  </si>
  <si>
    <t>16-0005497</t>
  </si>
  <si>
    <t xml:space="preserve">WIREDOWN1SPANLDSIDE7439                           </t>
  </si>
  <si>
    <t>16-0005810</t>
  </si>
  <si>
    <t xml:space="preserve">OJS6SPANSLOASIDEOF1579                            </t>
  </si>
  <si>
    <t>16-0005933</t>
  </si>
  <si>
    <t>16-0005925</t>
  </si>
  <si>
    <t>16-0005897</t>
  </si>
  <si>
    <t>16-0005902</t>
  </si>
  <si>
    <t>16-0005921</t>
  </si>
  <si>
    <t xml:space="preserve">COVELO-1101                 </t>
  </si>
  <si>
    <t>16-0006088</t>
  </si>
  <si>
    <t>16-0006326</t>
  </si>
  <si>
    <t>16-0006298</t>
  </si>
  <si>
    <t>16-0006255</t>
  </si>
  <si>
    <t xml:space="preserve">OJS2SPANSSSOFMTR1009715881                        </t>
  </si>
  <si>
    <t>16-0006850</t>
  </si>
  <si>
    <t>16-0007253</t>
  </si>
  <si>
    <t>16-0007248</t>
  </si>
  <si>
    <t xml:space="preserve">EEL RIVER-1102              </t>
  </si>
  <si>
    <t>16-0007373</t>
  </si>
  <si>
    <t xml:space="preserve">MAINLINEWIREDOWN                                  </t>
  </si>
  <si>
    <t>16-0007383</t>
  </si>
  <si>
    <t>16-0007609</t>
  </si>
  <si>
    <t>16-0007745</t>
  </si>
  <si>
    <t>16-0007769</t>
  </si>
  <si>
    <t>16-0008046</t>
  </si>
  <si>
    <t>16-0009245</t>
  </si>
  <si>
    <t>16-0009213</t>
  </si>
  <si>
    <t>16-0009449</t>
  </si>
  <si>
    <t>16-0010277</t>
  </si>
  <si>
    <t>16-0013884</t>
  </si>
  <si>
    <t xml:space="preserve">Clear-Lightning-32-90 F                                         </t>
  </si>
  <si>
    <t>16-0013625</t>
  </si>
  <si>
    <t xml:space="preserve">OJ10SPANSFROM2007                                 </t>
  </si>
  <si>
    <t>16-0013949</t>
  </si>
  <si>
    <t>16-0014027</t>
  </si>
  <si>
    <t>16-0016719</t>
  </si>
  <si>
    <t xml:space="preserve">WIREDOWNLDSIDEOF3141                              </t>
  </si>
  <si>
    <t>16-0017047</t>
  </si>
  <si>
    <t>16-0018612</t>
  </si>
  <si>
    <t>16-0018446</t>
  </si>
  <si>
    <t>16-0018559</t>
  </si>
  <si>
    <t>16-0018678</t>
  </si>
  <si>
    <t>16-0018752</t>
  </si>
  <si>
    <t>16-0018973</t>
  </si>
  <si>
    <t>16-0019107</t>
  </si>
  <si>
    <t>16-0019013</t>
  </si>
  <si>
    <t>16-0019228</t>
  </si>
  <si>
    <t>16-0020089</t>
  </si>
  <si>
    <t>16-0020195</t>
  </si>
  <si>
    <t>16-0020266</t>
  </si>
  <si>
    <t>16-0020187</t>
  </si>
  <si>
    <t>16-0020211</t>
  </si>
  <si>
    <t>16-0020322</t>
  </si>
  <si>
    <t>16-0020376</t>
  </si>
  <si>
    <t>16-0020784</t>
  </si>
  <si>
    <t>16-0020756</t>
  </si>
  <si>
    <t>16-0020816</t>
  </si>
  <si>
    <t>16-0021226</t>
  </si>
  <si>
    <t>16-0020870</t>
  </si>
  <si>
    <t>16-0020953</t>
  </si>
  <si>
    <t>16-0021022</t>
  </si>
  <si>
    <t xml:space="preserve">WIREDOWNATMTR1009765095                           </t>
  </si>
  <si>
    <t>16-0021474</t>
  </si>
  <si>
    <t>16-0021121</t>
  </si>
  <si>
    <t>16-0021824</t>
  </si>
  <si>
    <t>16-0021811</t>
  </si>
  <si>
    <t>16-0022338</t>
  </si>
  <si>
    <t>16-0023162</t>
  </si>
  <si>
    <t>16-0023158</t>
  </si>
  <si>
    <t>16-0024035</t>
  </si>
  <si>
    <t>16-0024896</t>
  </si>
  <si>
    <t>16-0025847</t>
  </si>
  <si>
    <t>16-0025998</t>
  </si>
  <si>
    <t>16-0026333</t>
  </si>
  <si>
    <t>16-0027544</t>
  </si>
  <si>
    <t>16-0028402</t>
  </si>
  <si>
    <t xml:space="preserve">HIGHLANDS-1102              </t>
  </si>
  <si>
    <t>s1197994</t>
  </si>
  <si>
    <t>16-0028460</t>
  </si>
  <si>
    <t>16-0028468</t>
  </si>
  <si>
    <t>16-0028591</t>
  </si>
  <si>
    <t>16-0029039</t>
  </si>
  <si>
    <t>16-0029191</t>
  </si>
  <si>
    <t>16-0030075</t>
  </si>
  <si>
    <t>16-0030423</t>
  </si>
  <si>
    <t>16-0030637</t>
  </si>
  <si>
    <t>16-0031184</t>
  </si>
  <si>
    <t>16-0031305</t>
  </si>
  <si>
    <t xml:space="preserve">WIREDOWNONGROUNDBROKEN12SPANSSO3969               </t>
  </si>
  <si>
    <t>16-0031415</t>
  </si>
  <si>
    <t>16-0031659</t>
  </si>
  <si>
    <t>16-0032497</t>
  </si>
  <si>
    <t>16-0032757</t>
  </si>
  <si>
    <t xml:space="preserve">WIREDOWN3SSFU1987                                 </t>
  </si>
  <si>
    <t>16-0033194</t>
  </si>
  <si>
    <t xml:space="preserve">Overcast-Lightning-32-90 F                                      </t>
  </si>
  <si>
    <t>16-0034004</t>
  </si>
  <si>
    <t>16-0036397</t>
  </si>
  <si>
    <t xml:space="preserve">Crossarm, Steel             </t>
  </si>
  <si>
    <t>16-0036911</t>
  </si>
  <si>
    <t>CAS</t>
  </si>
  <si>
    <t>16-0037247</t>
  </si>
  <si>
    <t>16-0037250</t>
  </si>
  <si>
    <t>16-0037317</t>
  </si>
  <si>
    <t xml:space="preserve">KONOCTI-1108                </t>
  </si>
  <si>
    <t>16-0037274</t>
  </si>
  <si>
    <t>16-0037479</t>
  </si>
  <si>
    <t>16-0037622</t>
  </si>
  <si>
    <t>16-0038802</t>
  </si>
  <si>
    <t>16-0038829</t>
  </si>
  <si>
    <t>16-0039159</t>
  </si>
  <si>
    <t xml:space="preserve">WIREDOWN4SPANSSSIDELCO3351                        </t>
  </si>
  <si>
    <t>16-0039143</t>
  </si>
  <si>
    <t>16-0039508</t>
  </si>
  <si>
    <t>16-0039631</t>
  </si>
  <si>
    <t>16-0039744</t>
  </si>
  <si>
    <t>16-0040641</t>
  </si>
  <si>
    <t>16-0040813</t>
  </si>
  <si>
    <t>16-0041063</t>
  </si>
  <si>
    <t>16-0041148</t>
  </si>
  <si>
    <t>16-0041192</t>
  </si>
  <si>
    <t>16-0041450</t>
  </si>
  <si>
    <t>16-0041710</t>
  </si>
  <si>
    <t>16-0043728</t>
  </si>
  <si>
    <t>16-0044317</t>
  </si>
  <si>
    <t>16-0046162</t>
  </si>
  <si>
    <t>16-0047250</t>
  </si>
  <si>
    <t>16-0047693</t>
  </si>
  <si>
    <t>16-0048731</t>
  </si>
  <si>
    <t>16-0048839</t>
  </si>
  <si>
    <t>16-0049289</t>
  </si>
  <si>
    <t>16-0049398</t>
  </si>
  <si>
    <t>16-0050472</t>
  </si>
  <si>
    <t xml:space="preserve">6PLDSIDEOF5265                                    </t>
  </si>
  <si>
    <t>16-0052431</t>
  </si>
  <si>
    <t>16-0053832</t>
  </si>
  <si>
    <t>16-0054299</t>
  </si>
  <si>
    <t>16-0054587</t>
  </si>
  <si>
    <t xml:space="preserve">TREETHROUGHLINES                                  </t>
  </si>
  <si>
    <t>16-0055175</t>
  </si>
  <si>
    <t>16-0057194</t>
  </si>
  <si>
    <t>16-0057199</t>
  </si>
  <si>
    <t>16-0057245</t>
  </si>
  <si>
    <t>16-0058002</t>
  </si>
  <si>
    <t>16-0058677</t>
  </si>
  <si>
    <t>16-0058880</t>
  </si>
  <si>
    <t xml:space="preserve">WIREDOWNAT4343                                    </t>
  </si>
  <si>
    <t xml:space="preserve">Partly Cloudy-Above 90                                          </t>
  </si>
  <si>
    <t>16-0059175</t>
  </si>
  <si>
    <t>16-0060596</t>
  </si>
  <si>
    <t>16-0062274</t>
  </si>
  <si>
    <t>16-0062268</t>
  </si>
  <si>
    <t>16-0062313</t>
  </si>
  <si>
    <t>16-0062718</t>
  </si>
  <si>
    <t>16-0063211</t>
  </si>
  <si>
    <t>16-0064050</t>
  </si>
  <si>
    <t xml:space="preserve">WIREDOWN1POLENOF1593                              </t>
  </si>
  <si>
    <t>16-0064809</t>
  </si>
  <si>
    <t>16-0065910</t>
  </si>
  <si>
    <t>16-0067218</t>
  </si>
  <si>
    <t>16-0068839</t>
  </si>
  <si>
    <t xml:space="preserve">Vandalism                            </t>
  </si>
  <si>
    <t>16-0068866</t>
  </si>
  <si>
    <t>16-0071168</t>
  </si>
  <si>
    <t>16-0071182</t>
  </si>
  <si>
    <t>16-0071815</t>
  </si>
  <si>
    <t>16-0071768</t>
  </si>
  <si>
    <t>16-0071733</t>
  </si>
  <si>
    <t>16-0072632</t>
  </si>
  <si>
    <t>16-0072589</t>
  </si>
  <si>
    <t xml:space="preserve">WIREDOWNMTR1008696103                             </t>
  </si>
  <si>
    <t>16-0072588</t>
  </si>
  <si>
    <t>16-0072636</t>
  </si>
  <si>
    <t>16-0072554</t>
  </si>
  <si>
    <t>16-0072617</t>
  </si>
  <si>
    <t>16-0072525</t>
  </si>
  <si>
    <t>16-0072623</t>
  </si>
  <si>
    <t>16-0072567</t>
  </si>
  <si>
    <t>16-0072946</t>
  </si>
  <si>
    <t>16-0072880</t>
  </si>
  <si>
    <t>16-0073199</t>
  </si>
  <si>
    <t xml:space="preserve">MTR10080221813PHASEWIREDOWN                       </t>
  </si>
  <si>
    <t>16-0073399</t>
  </si>
  <si>
    <t>16-0073525</t>
  </si>
  <si>
    <t>16-0074685</t>
  </si>
  <si>
    <t>16-0075183</t>
  </si>
  <si>
    <t>16-0075166</t>
  </si>
  <si>
    <t>16-0075366</t>
  </si>
  <si>
    <t>16-0075888</t>
  </si>
  <si>
    <t>16-0075801</t>
  </si>
  <si>
    <t>16-0076495</t>
  </si>
  <si>
    <t>16-0076750</t>
  </si>
  <si>
    <t>16-0078219</t>
  </si>
  <si>
    <t>16-0078270</t>
  </si>
  <si>
    <t>16-0078795</t>
  </si>
  <si>
    <t>16-0079419</t>
  </si>
  <si>
    <t>16-0079773</t>
  </si>
  <si>
    <t>16-0080378</t>
  </si>
  <si>
    <t>16-0080122</t>
  </si>
  <si>
    <t>16-0080379</t>
  </si>
  <si>
    <t xml:space="preserve">HOTWIREDOWN                                       </t>
  </si>
  <si>
    <t>16-0081252</t>
  </si>
  <si>
    <t xml:space="preserve">1OF3WIRESDOWN                                     </t>
  </si>
  <si>
    <t>16-0081298</t>
  </si>
  <si>
    <t>16-0081439</t>
  </si>
  <si>
    <t>16-0081478</t>
  </si>
  <si>
    <t>16-0081525</t>
  </si>
  <si>
    <t>16-0081845</t>
  </si>
  <si>
    <t xml:space="preserve">Overcast-Snow-32-90 F                                           </t>
  </si>
  <si>
    <t>16-0082316</t>
  </si>
  <si>
    <t>16-0082533</t>
  </si>
  <si>
    <t>16-0084469</t>
  </si>
  <si>
    <t>16-0084494</t>
  </si>
  <si>
    <t>16-0084579</t>
  </si>
  <si>
    <t xml:space="preserve">WIREDOWN2SPANSLOADSIDEOF77909                     </t>
  </si>
  <si>
    <t>16-0084752</t>
  </si>
  <si>
    <t>16-0084890</t>
  </si>
  <si>
    <t>16-0085573</t>
  </si>
  <si>
    <t>16-0085498</t>
  </si>
  <si>
    <t>16-0085655</t>
  </si>
  <si>
    <t>16-0085632</t>
  </si>
  <si>
    <t>16-0085660</t>
  </si>
  <si>
    <t>16-0085677</t>
  </si>
  <si>
    <t>16-0085640</t>
  </si>
  <si>
    <t>16-0087420</t>
  </si>
  <si>
    <t>16-0087413</t>
  </si>
  <si>
    <t>16-0087508</t>
  </si>
  <si>
    <t>17-0002826</t>
  </si>
  <si>
    <t>17-0002793</t>
  </si>
  <si>
    <t>17-0002820</t>
  </si>
  <si>
    <t>17-0002799</t>
  </si>
  <si>
    <t>17-0002844</t>
  </si>
  <si>
    <t>17-0002866</t>
  </si>
  <si>
    <t>17-0002821</t>
  </si>
  <si>
    <t>17-0002831</t>
  </si>
  <si>
    <t xml:space="preserve">WIREDOWN2SPANSLDSIDEOF29362                       </t>
  </si>
  <si>
    <t>17-0002856</t>
  </si>
  <si>
    <t>17-0003460</t>
  </si>
  <si>
    <t xml:space="preserve">Clear-Strong Winds-Below 32 F                                   </t>
  </si>
  <si>
    <t>17-0003860</t>
  </si>
  <si>
    <t>17-0004119</t>
  </si>
  <si>
    <t>17-0004065</t>
  </si>
  <si>
    <t>17-0004634</t>
  </si>
  <si>
    <t>17-0004642</t>
  </si>
  <si>
    <t>17-0004768</t>
  </si>
  <si>
    <t xml:space="preserve">WIREDOWN33755YARDARMDR                            </t>
  </si>
  <si>
    <t>17-0004558</t>
  </si>
  <si>
    <t>17-0004849</t>
  </si>
  <si>
    <t>17-0004660</t>
  </si>
  <si>
    <t>17-0008362</t>
  </si>
  <si>
    <t>17-0008529</t>
  </si>
  <si>
    <t>17-0008332</t>
  </si>
  <si>
    <t>17-0008669</t>
  </si>
  <si>
    <t>17-0008852</t>
  </si>
  <si>
    <t>17-0009471</t>
  </si>
  <si>
    <t>17-0017068</t>
  </si>
  <si>
    <t>17-0017117</t>
  </si>
  <si>
    <t>17-0017478</t>
  </si>
  <si>
    <t>17-0017671</t>
  </si>
  <si>
    <t>17-0017670</t>
  </si>
  <si>
    <t>17-0019094</t>
  </si>
  <si>
    <t>17-0018864</t>
  </si>
  <si>
    <t>17-0019154</t>
  </si>
  <si>
    <t>17-0018975</t>
  </si>
  <si>
    <t>17-0019853</t>
  </si>
  <si>
    <t>17-0020316</t>
  </si>
  <si>
    <t xml:space="preserve">OPENHIGHSIDEJUMPERS4939TOEOL                      </t>
  </si>
  <si>
    <t>17-0019771</t>
  </si>
  <si>
    <t xml:space="preserve">GARBERVILLE-1103            </t>
  </si>
  <si>
    <t>17-0020466</t>
  </si>
  <si>
    <t>17-0021356</t>
  </si>
  <si>
    <t>17-0021697</t>
  </si>
  <si>
    <t>17-0021577</t>
  </si>
  <si>
    <t>17-0021486</t>
  </si>
  <si>
    <t>17-0021613</t>
  </si>
  <si>
    <t>17-0021508</t>
  </si>
  <si>
    <t>17-0023513</t>
  </si>
  <si>
    <t>17-0023317</t>
  </si>
  <si>
    <t>17-0023608</t>
  </si>
  <si>
    <t>17-0023622</t>
  </si>
  <si>
    <t>17-0026930</t>
  </si>
  <si>
    <t xml:space="preserve">NEWBURG-1131                </t>
  </si>
  <si>
    <t>17-0026939</t>
  </si>
  <si>
    <t>17-0027668</t>
  </si>
  <si>
    <t>17-0028550</t>
  </si>
  <si>
    <t>17-0028579</t>
  </si>
  <si>
    <t>17-0028703</t>
  </si>
  <si>
    <t>17-0028601</t>
  </si>
  <si>
    <t>17-0028733</t>
  </si>
  <si>
    <t>17-0028864</t>
  </si>
  <si>
    <t>17-0028637</t>
  </si>
  <si>
    <t>17-0028593</t>
  </si>
  <si>
    <t>17-0028606</t>
  </si>
  <si>
    <t>17-0028612</t>
  </si>
  <si>
    <t>17-0028826</t>
  </si>
  <si>
    <t xml:space="preserve">Overcast-Snow-Below 32 F                                        </t>
  </si>
  <si>
    <t>17-0028803</t>
  </si>
  <si>
    <t>17-0028857</t>
  </si>
  <si>
    <t>17-0029487</t>
  </si>
  <si>
    <t xml:space="preserve">WIREDOWN2POLESLDSIDEOF55437                       </t>
  </si>
  <si>
    <t>17-0029502</t>
  </si>
  <si>
    <t>17-0030206</t>
  </si>
  <si>
    <t>17-0030903</t>
  </si>
  <si>
    <t>17-0030846</t>
  </si>
  <si>
    <t>17-0031741</t>
  </si>
  <si>
    <t>17-0031794</t>
  </si>
  <si>
    <t>17-0031873</t>
  </si>
  <si>
    <t>17-0032500</t>
  </si>
  <si>
    <t>17-0032551</t>
  </si>
  <si>
    <t>17-0032258</t>
  </si>
  <si>
    <t>17-0033297</t>
  </si>
  <si>
    <t>17-0033006</t>
  </si>
  <si>
    <t>17-0033411</t>
  </si>
  <si>
    <t>17-0033888</t>
  </si>
  <si>
    <t>17-0034901</t>
  </si>
  <si>
    <t>17-0035277</t>
  </si>
  <si>
    <t>17-0035373</t>
  </si>
  <si>
    <t>17-0035687</t>
  </si>
  <si>
    <t>17-0038854</t>
  </si>
  <si>
    <t>17-0039320</t>
  </si>
  <si>
    <t>17-0039376</t>
  </si>
  <si>
    <t>17-0039523</t>
  </si>
  <si>
    <t>17-0039761</t>
  </si>
  <si>
    <t>17-0039990</t>
  </si>
  <si>
    <t>17-0040069</t>
  </si>
  <si>
    <t>17-0040613</t>
  </si>
  <si>
    <t>17-0040910</t>
  </si>
  <si>
    <t>17-0042114</t>
  </si>
  <si>
    <t>17-0042231</t>
  </si>
  <si>
    <t>17-0042368</t>
  </si>
  <si>
    <t>17-0042282</t>
  </si>
  <si>
    <t>17-0042643</t>
  </si>
  <si>
    <t>17-0043875</t>
  </si>
  <si>
    <t>17-0043893</t>
  </si>
  <si>
    <t>17-0045179</t>
  </si>
  <si>
    <t>17-0045687</t>
  </si>
  <si>
    <t xml:space="preserve">HOTWIREONGRDGREENWOODHEIGHTSDRBURKE               </t>
  </si>
  <si>
    <t>17-0045785</t>
  </si>
  <si>
    <t>17-0045831</t>
  </si>
  <si>
    <t xml:space="preserve">HOTWIREDOWNMR1009202115TOEOL                      </t>
  </si>
  <si>
    <t>17-0045838</t>
  </si>
  <si>
    <t>17-0045792</t>
  </si>
  <si>
    <t>17-0045802</t>
  </si>
  <si>
    <t>17-0045813</t>
  </si>
  <si>
    <t>17-0045794</t>
  </si>
  <si>
    <t>17-0045819</t>
  </si>
  <si>
    <t>17-0045986</t>
  </si>
  <si>
    <t>17-0045842</t>
  </si>
  <si>
    <t xml:space="preserve">WIREDOWN1LDSIDEFU4067                             </t>
  </si>
  <si>
    <t>17-0046005</t>
  </si>
  <si>
    <t>17-0046059</t>
  </si>
  <si>
    <t>17-0046003</t>
  </si>
  <si>
    <t>17-0046020</t>
  </si>
  <si>
    <t>17-0046219</t>
  </si>
  <si>
    <t>17-0046248</t>
  </si>
  <si>
    <t xml:space="preserve">HOTWIREDOWNMTR1006187315                          </t>
  </si>
  <si>
    <t>17-0047387</t>
  </si>
  <si>
    <t>17-0047829</t>
  </si>
  <si>
    <t>17-0047810</t>
  </si>
  <si>
    <t>17-0048993</t>
  </si>
  <si>
    <t>17-0049315</t>
  </si>
  <si>
    <t>17-0049699</t>
  </si>
  <si>
    <t>17-0050581</t>
  </si>
  <si>
    <t>17-0050777</t>
  </si>
  <si>
    <t>17-0051233</t>
  </si>
  <si>
    <t>17-0051274</t>
  </si>
  <si>
    <t>17-0052610</t>
  </si>
  <si>
    <t>17-0053488</t>
  </si>
  <si>
    <t>17-0053799</t>
  </si>
  <si>
    <t>17-0055557</t>
  </si>
  <si>
    <t>17-0056867</t>
  </si>
  <si>
    <t>17-0056856</t>
  </si>
  <si>
    <t>17-0057001</t>
  </si>
  <si>
    <t xml:space="preserve">WIREDOWNSSSOURCESIDE3155                          </t>
  </si>
  <si>
    <t>17-0058431</t>
  </si>
  <si>
    <t>17-0058406</t>
  </si>
  <si>
    <t>17-0059194</t>
  </si>
  <si>
    <t>17-0059342</t>
  </si>
  <si>
    <t xml:space="preserve">UKIAH-1111                  </t>
  </si>
  <si>
    <t>17-0059751</t>
  </si>
  <si>
    <t>17-0061544</t>
  </si>
  <si>
    <t>17-0061771</t>
  </si>
  <si>
    <t>17-0062445</t>
  </si>
  <si>
    <t>17-0062865</t>
  </si>
  <si>
    <t>17-0063153</t>
  </si>
  <si>
    <t>17-0063223</t>
  </si>
  <si>
    <t>17-0063236</t>
  </si>
  <si>
    <t>17-0064722</t>
  </si>
  <si>
    <t xml:space="preserve">WIREDOWNLDSIDELR3050                              </t>
  </si>
  <si>
    <t>17-0064721</t>
  </si>
  <si>
    <t>17-0064854</t>
  </si>
  <si>
    <t>17-0067270</t>
  </si>
  <si>
    <t>17-0068911</t>
  </si>
  <si>
    <t>17-0069646</t>
  </si>
  <si>
    <t>17-0070003</t>
  </si>
  <si>
    <t>17-0073645</t>
  </si>
  <si>
    <t>17-0075976</t>
  </si>
  <si>
    <t>17-0078695</t>
  </si>
  <si>
    <t>17-0078868</t>
  </si>
  <si>
    <t xml:space="preserve">WIREDOWN2PSSOF1687SW1687                          </t>
  </si>
  <si>
    <t>17-0079010</t>
  </si>
  <si>
    <t>17-0079671</t>
  </si>
  <si>
    <t>17-0080197</t>
  </si>
  <si>
    <t>17-0082303</t>
  </si>
  <si>
    <t>17-0086066</t>
  </si>
  <si>
    <t>17-0088159</t>
  </si>
  <si>
    <t>17-0090691</t>
  </si>
  <si>
    <t>17-0090554</t>
  </si>
  <si>
    <t>17-0093245</t>
  </si>
  <si>
    <t>17-0093598</t>
  </si>
  <si>
    <t>17-0093549</t>
  </si>
  <si>
    <t>17-0094312</t>
  </si>
  <si>
    <t>17-0094359</t>
  </si>
  <si>
    <t>17-0094526</t>
  </si>
  <si>
    <t>17-0094543</t>
  </si>
  <si>
    <t>17-0095017</t>
  </si>
  <si>
    <t xml:space="preserve">WIREDOWNFEEEDINGMTR1006501934                     </t>
  </si>
  <si>
    <t>17-0095381</t>
  </si>
  <si>
    <t>17-0096498</t>
  </si>
  <si>
    <t>17-0096539</t>
  </si>
  <si>
    <t>17-0097403</t>
  </si>
  <si>
    <t>17-0097663</t>
  </si>
  <si>
    <t>17-0097751</t>
  </si>
  <si>
    <t>17-0097742</t>
  </si>
  <si>
    <t>17-0097733</t>
  </si>
  <si>
    <t xml:space="preserve">WIREDOWN4SSSIDE3174                               </t>
  </si>
  <si>
    <t>17-0098434</t>
  </si>
  <si>
    <t>17-0099342</t>
  </si>
  <si>
    <t>17-0100549</t>
  </si>
  <si>
    <t>17-0102966</t>
  </si>
  <si>
    <t>17-0102905</t>
  </si>
  <si>
    <t>17-0103679</t>
  </si>
  <si>
    <t>18-0003741</t>
  </si>
  <si>
    <t>18-0003746</t>
  </si>
  <si>
    <t>18-0004744</t>
  </si>
  <si>
    <t xml:space="preserve">WIREDOWN10900GURLEYLN                             </t>
  </si>
  <si>
    <t>18-0004814</t>
  </si>
  <si>
    <t>18-0005096</t>
  </si>
  <si>
    <t>18-0004999</t>
  </si>
  <si>
    <t>18-0005216</t>
  </si>
  <si>
    <t>18-0006061</t>
  </si>
  <si>
    <t>18-0007983</t>
  </si>
  <si>
    <t>18-0007719</t>
  </si>
  <si>
    <t>18-0007751</t>
  </si>
  <si>
    <t>18-0008408</t>
  </si>
  <si>
    <t>18-0008511</t>
  </si>
  <si>
    <t>18-0008697</t>
  </si>
  <si>
    <t>18-0008638</t>
  </si>
  <si>
    <t>18-0009025</t>
  </si>
  <si>
    <t xml:space="preserve">WIREDOWNATMTR1008280331                           </t>
  </si>
  <si>
    <t>18-0008791</t>
  </si>
  <si>
    <t>18-0009421</t>
  </si>
  <si>
    <t>18-0011676</t>
  </si>
  <si>
    <t>18-0013387</t>
  </si>
  <si>
    <t>18-0014437</t>
  </si>
  <si>
    <t>18-0015327</t>
  </si>
  <si>
    <t>18-0015230</t>
  </si>
  <si>
    <t>UG</t>
  </si>
  <si>
    <t>18-0015319</t>
  </si>
  <si>
    <t xml:space="preserve">Partly Cloudy-Fog-Snow-Below 32 F                               </t>
  </si>
  <si>
    <t>18-0015373</t>
  </si>
  <si>
    <t>18-0015328</t>
  </si>
  <si>
    <t>18-0015430</t>
  </si>
  <si>
    <t>18-0015702</t>
  </si>
  <si>
    <t>18-0015397</t>
  </si>
  <si>
    <t>18-0016115</t>
  </si>
  <si>
    <t>18-0017065</t>
  </si>
  <si>
    <t>18-0018878</t>
  </si>
  <si>
    <t>18-0018915</t>
  </si>
  <si>
    <t xml:space="preserve">1SPANLDSIDEOFFUCO2279                             </t>
  </si>
  <si>
    <t>18-0018953</t>
  </si>
  <si>
    <t>18-0018922</t>
  </si>
  <si>
    <t>18-0019249</t>
  </si>
  <si>
    <t>18-0019206</t>
  </si>
  <si>
    <t>18-0019612</t>
  </si>
  <si>
    <t>18-0019613</t>
  </si>
  <si>
    <t>18-0019905</t>
  </si>
  <si>
    <t xml:space="preserve">OJS1LDOFMTR1008024854                             </t>
  </si>
  <si>
    <t>18-0019117</t>
  </si>
  <si>
    <t>18-0019041</t>
  </si>
  <si>
    <t>18-0019458</t>
  </si>
  <si>
    <t>18-0019463</t>
  </si>
  <si>
    <t>18-0019339</t>
  </si>
  <si>
    <t>18-0019379</t>
  </si>
  <si>
    <t>18-0019421</t>
  </si>
  <si>
    <t>18-0020953</t>
  </si>
  <si>
    <t>18-0021917</t>
  </si>
  <si>
    <t>18-0022753</t>
  </si>
  <si>
    <t>18-0023153</t>
  </si>
  <si>
    <t>18-0023046</t>
  </si>
  <si>
    <t>18-0025293</t>
  </si>
  <si>
    <t>18-0025859</t>
  </si>
  <si>
    <t>18-0026824</t>
  </si>
  <si>
    <t>18-0028640</t>
  </si>
  <si>
    <t>18-0029847</t>
  </si>
  <si>
    <t>18-0029989</t>
  </si>
  <si>
    <t>18-0030161</t>
  </si>
  <si>
    <t>18-0029961</t>
  </si>
  <si>
    <t>18-0030102</t>
  </si>
  <si>
    <t>18-0030174</t>
  </si>
  <si>
    <t xml:space="preserve">OJSSSOFMTR1010302992                              </t>
  </si>
  <si>
    <t>18-0030430</t>
  </si>
  <si>
    <t>18-0030619</t>
  </si>
  <si>
    <t>18-0031467</t>
  </si>
  <si>
    <t>18-0031442</t>
  </si>
  <si>
    <t xml:space="preserve">WIREDOWN3SPEO83959                                </t>
  </si>
  <si>
    <t>18-0031403</t>
  </si>
  <si>
    <t>18-0031455</t>
  </si>
  <si>
    <t xml:space="preserve">WIREDOWNAT3329PRIMEROSEDR                         </t>
  </si>
  <si>
    <t>18-0032126</t>
  </si>
  <si>
    <t>18-0032875</t>
  </si>
  <si>
    <t>18-0033186</t>
  </si>
  <si>
    <t>18-0036046</t>
  </si>
  <si>
    <t xml:space="preserve">WIREDOWNFAILEDBUMP                                </t>
  </si>
  <si>
    <t>18-0037412</t>
  </si>
  <si>
    <t>18-0039401</t>
  </si>
  <si>
    <t>18-0039878</t>
  </si>
  <si>
    <t>18-0040389</t>
  </si>
  <si>
    <t xml:space="preserve">WIREDOWN7LDSIDEOF1767                             </t>
  </si>
  <si>
    <t>18-0040155</t>
  </si>
  <si>
    <t xml:space="preserve">OJS1SSOFMTR1008881429                             </t>
  </si>
  <si>
    <t>18-0040416</t>
  </si>
  <si>
    <t>18-0044588</t>
  </si>
  <si>
    <t>18-0044758</t>
  </si>
  <si>
    <t>18-0045422</t>
  </si>
  <si>
    <t>18-0049282</t>
  </si>
  <si>
    <t>18-0051640</t>
  </si>
  <si>
    <t>18-0052196</t>
  </si>
  <si>
    <t xml:space="preserve">WIREDOWN1SLOADSIDE3739                            </t>
  </si>
  <si>
    <t>s1360008</t>
  </si>
  <si>
    <t>18-0055205</t>
  </si>
  <si>
    <t>18-0055211</t>
  </si>
  <si>
    <t>18-0055575</t>
  </si>
  <si>
    <t xml:space="preserve">WIREDOWNHOT1SPSSOFMTR1008869018                   </t>
  </si>
  <si>
    <t>18-0056043</t>
  </si>
  <si>
    <t>18-0056400</t>
  </si>
  <si>
    <t xml:space="preserve">WIREDOWN13SPANSLDSIDEOF5097                       </t>
  </si>
  <si>
    <t>18-0056738</t>
  </si>
  <si>
    <t>18-0056986</t>
  </si>
  <si>
    <t>18-0057726</t>
  </si>
  <si>
    <t>18-0060007</t>
  </si>
  <si>
    <t>18-0060352</t>
  </si>
  <si>
    <t>18-0061308</t>
  </si>
  <si>
    <t>18-0062842</t>
  </si>
  <si>
    <t>18-0063287</t>
  </si>
  <si>
    <t>18-0064499</t>
  </si>
  <si>
    <t>18-0066529</t>
  </si>
  <si>
    <t>18-0064779</t>
  </si>
  <si>
    <t>18-0066094</t>
  </si>
  <si>
    <t>18-0066703</t>
  </si>
  <si>
    <t>18-0065206</t>
  </si>
  <si>
    <t>18-0066311</t>
  </si>
  <si>
    <t>18-0066244</t>
  </si>
  <si>
    <t>18-0067921</t>
  </si>
  <si>
    <t>18-0071924</t>
  </si>
  <si>
    <t>18-0072380</t>
  </si>
  <si>
    <t>18-0073436</t>
  </si>
  <si>
    <t>18-0075485</t>
  </si>
  <si>
    <t>18-0075769</t>
  </si>
  <si>
    <t>18-0077324</t>
  </si>
  <si>
    <t>18-0081140</t>
  </si>
  <si>
    <t>18-0082278</t>
  </si>
  <si>
    <t>18-0085850</t>
  </si>
  <si>
    <t>18-0089261</t>
  </si>
  <si>
    <t>18-0089282</t>
  </si>
  <si>
    <t>18-0090952</t>
  </si>
  <si>
    <t>18-0093952</t>
  </si>
  <si>
    <t xml:space="preserve">4SLDSIDEOF5187                                    </t>
  </si>
  <si>
    <t>18-0099857</t>
  </si>
  <si>
    <t>18-0100085</t>
  </si>
  <si>
    <t>18-0100664</t>
  </si>
  <si>
    <t>18-0102322</t>
  </si>
  <si>
    <t xml:space="preserve">HOTWIREDOWN661WOODLN                              </t>
  </si>
  <si>
    <t>18-0102436</t>
  </si>
  <si>
    <t>18-0102669</t>
  </si>
  <si>
    <t>18-0104667</t>
  </si>
  <si>
    <t>18-0106369</t>
  </si>
  <si>
    <t>18-0106484</t>
  </si>
  <si>
    <t>18-0109152</t>
  </si>
  <si>
    <t>18-0109228</t>
  </si>
  <si>
    <t xml:space="preserve">WIREDOWNCGC113961833800                           </t>
  </si>
  <si>
    <t>18-0109176</t>
  </si>
  <si>
    <t>18-0109273</t>
  </si>
  <si>
    <t>18-0109175</t>
  </si>
  <si>
    <t>18-0109133</t>
  </si>
  <si>
    <t xml:space="preserve">Tree - palm frond fell into line     </t>
  </si>
  <si>
    <t>18-0109323</t>
  </si>
  <si>
    <t>18-0109484</t>
  </si>
  <si>
    <t>18-0109492</t>
  </si>
  <si>
    <t>18-0109555</t>
  </si>
  <si>
    <t>18-0110052</t>
  </si>
  <si>
    <t>18-0110034</t>
  </si>
  <si>
    <t>18-0110558</t>
  </si>
  <si>
    <t>18-0110446</t>
  </si>
  <si>
    <t xml:space="preserve">CLEAR LAKE-1101             </t>
  </si>
  <si>
    <t>18-0110523</t>
  </si>
  <si>
    <t>18-0110598</t>
  </si>
  <si>
    <t>18-0110588</t>
  </si>
  <si>
    <t xml:space="preserve">WIREDOWN1SSOFDEADEND                              </t>
  </si>
  <si>
    <t>18-0110556</t>
  </si>
  <si>
    <t>18-0110470</t>
  </si>
  <si>
    <t>18-0110468</t>
  </si>
  <si>
    <t>18-0110870</t>
  </si>
  <si>
    <t xml:space="preserve">WIREDOWN2SPANSLDSIDEOF9787                        </t>
  </si>
  <si>
    <t>19-0004895</t>
  </si>
  <si>
    <t>19-0004637</t>
  </si>
  <si>
    <t>19-0004827</t>
  </si>
  <si>
    <t>19-0005041</t>
  </si>
  <si>
    <t>19-0004645</t>
  </si>
  <si>
    <t>19-0004673</t>
  </si>
  <si>
    <t>19-0004708</t>
  </si>
  <si>
    <t>19-0006607</t>
  </si>
  <si>
    <t>19-0006609</t>
  </si>
  <si>
    <t>19-0006110</t>
  </si>
  <si>
    <t>19-0006420</t>
  </si>
  <si>
    <t>19-0006562</t>
  </si>
  <si>
    <t>19-0006665</t>
  </si>
  <si>
    <t>19-0006786</t>
  </si>
  <si>
    <t>19-0012028</t>
  </si>
  <si>
    <t>19-0011691</t>
  </si>
  <si>
    <t>19-0011932</t>
  </si>
  <si>
    <t>19-0011867</t>
  </si>
  <si>
    <t>19-0011495</t>
  </si>
  <si>
    <t>19-0012223</t>
  </si>
  <si>
    <t>19-0012052</t>
  </si>
  <si>
    <t>19-0012547</t>
  </si>
  <si>
    <t xml:space="preserve">HOTWIREDOWN6SSOF3713                              </t>
  </si>
  <si>
    <t>19-0012598</t>
  </si>
  <si>
    <t>19-0012770</t>
  </si>
  <si>
    <t>19-0012543</t>
  </si>
  <si>
    <t>19-0012577</t>
  </si>
  <si>
    <t>19-0012580</t>
  </si>
  <si>
    <t>19-0012561</t>
  </si>
  <si>
    <t>19-0012945</t>
  </si>
  <si>
    <t>19-0016792</t>
  </si>
  <si>
    <t>19-0016820</t>
  </si>
  <si>
    <t>19-0017587</t>
  </si>
  <si>
    <t>19-0021428</t>
  </si>
  <si>
    <t>19-0021191</t>
  </si>
  <si>
    <t>19-0021164</t>
  </si>
  <si>
    <t>19-0026301</t>
  </si>
  <si>
    <t>19-0026496</t>
  </si>
  <si>
    <t>19-0027971</t>
  </si>
  <si>
    <t>19-0027810</t>
  </si>
  <si>
    <t>19-0027943</t>
  </si>
  <si>
    <t>19-0028044</t>
  </si>
  <si>
    <t>19-0028041</t>
  </si>
  <si>
    <t>19-0029583</t>
  </si>
  <si>
    <t>19-0029871</t>
  </si>
  <si>
    <t>19-0030284</t>
  </si>
  <si>
    <t>19-0030996</t>
  </si>
  <si>
    <t>19-0030943</t>
  </si>
  <si>
    <t>19-0031260</t>
  </si>
  <si>
    <t xml:space="preserve">GARCIA-0401                 </t>
  </si>
  <si>
    <t>19-0031186</t>
  </si>
  <si>
    <t>19-0031117</t>
  </si>
  <si>
    <t xml:space="preserve">OJS13SPANSLDSIDEOFFUCO2345                        </t>
  </si>
  <si>
    <t>19-0031321</t>
  </si>
  <si>
    <t>19-0031078</t>
  </si>
  <si>
    <t>19-0031529</t>
  </si>
  <si>
    <t>19-0032184</t>
  </si>
  <si>
    <t>19-0032248</t>
  </si>
  <si>
    <t>19-0033103</t>
  </si>
  <si>
    <t>19-0033183</t>
  </si>
  <si>
    <t>19-0033203</t>
  </si>
  <si>
    <t>19-0033065</t>
  </si>
  <si>
    <t>19-0033263</t>
  </si>
  <si>
    <t xml:space="preserve">OJCORNERTWDMTR1008936787                          </t>
  </si>
  <si>
    <t>19-0033173</t>
  </si>
  <si>
    <t>19-0033160</t>
  </si>
  <si>
    <t>19-0033414</t>
  </si>
  <si>
    <t>19-0033773</t>
  </si>
  <si>
    <t>19-0036742</t>
  </si>
  <si>
    <t>19-0037341</t>
  </si>
  <si>
    <t xml:space="preserve">HOTWIREDOWNSOURESIDETO3939                        </t>
  </si>
  <si>
    <t>19-0037990</t>
  </si>
  <si>
    <t>19-0038764</t>
  </si>
  <si>
    <t>19-0040439</t>
  </si>
  <si>
    <t>19-0040991</t>
  </si>
  <si>
    <t xml:space="preserve">OJTAP2SPNOF503683                                 </t>
  </si>
  <si>
    <t>19-0040867</t>
  </si>
  <si>
    <t>19-0041027</t>
  </si>
  <si>
    <t xml:space="preserve">WIREDOWN5EO262813                                 </t>
  </si>
  <si>
    <t>19-0041170</t>
  </si>
  <si>
    <t>19-0041002</t>
  </si>
  <si>
    <t>19-0041423</t>
  </si>
  <si>
    <t>19-0042341</t>
  </si>
  <si>
    <t>19-0042262</t>
  </si>
  <si>
    <t>19-0042270</t>
  </si>
  <si>
    <t>19-0044509</t>
  </si>
  <si>
    <t xml:space="preserve">WIREDOWNSS3223                                    </t>
  </si>
  <si>
    <t>19-0044690</t>
  </si>
  <si>
    <t>19-0048831</t>
  </si>
  <si>
    <t>19-0052525</t>
  </si>
  <si>
    <t>19-0052249</t>
  </si>
  <si>
    <t>19-0051957</t>
  </si>
  <si>
    <t>19-0052312</t>
  </si>
  <si>
    <t>19-0052302</t>
  </si>
  <si>
    <t>19-0052981</t>
  </si>
  <si>
    <t>19-0052655</t>
  </si>
  <si>
    <t>19-0052965</t>
  </si>
  <si>
    <t>19-0053049</t>
  </si>
  <si>
    <t>19-0052611</t>
  </si>
  <si>
    <t>19-0052985</t>
  </si>
  <si>
    <t>19-0052556</t>
  </si>
  <si>
    <t>19-0053105</t>
  </si>
  <si>
    <t>19-0053734</t>
  </si>
  <si>
    <t>19-0052690</t>
  </si>
  <si>
    <t>19-0055090</t>
  </si>
  <si>
    <t>19-0054775</t>
  </si>
  <si>
    <t>19-0054868</t>
  </si>
  <si>
    <t>19-0054845</t>
  </si>
  <si>
    <t>19-0054882</t>
  </si>
  <si>
    <t>19-0057746</t>
  </si>
  <si>
    <t>19-0057969</t>
  </si>
  <si>
    <t>19-0060809</t>
  </si>
  <si>
    <t>19-0061171</t>
  </si>
  <si>
    <t>19-0061209</t>
  </si>
  <si>
    <t>19-0061549</t>
  </si>
  <si>
    <t xml:space="preserve">FORT ROSS-1121              </t>
  </si>
  <si>
    <t>19-0064216</t>
  </si>
  <si>
    <t>19-0066414</t>
  </si>
  <si>
    <t xml:space="preserve">WIREDOWNTWDCGC215097058380215096558410            </t>
  </si>
  <si>
    <t>19-0067832</t>
  </si>
  <si>
    <t>19-0068102</t>
  </si>
  <si>
    <t>19-0068368</t>
  </si>
  <si>
    <t>19-0068204</t>
  </si>
  <si>
    <t>19-0070026</t>
  </si>
  <si>
    <t>19-0071901</t>
  </si>
  <si>
    <t>19-0072041</t>
  </si>
  <si>
    <t>19-0074178</t>
  </si>
  <si>
    <t>19-0074123</t>
  </si>
  <si>
    <t>19-0074872</t>
  </si>
  <si>
    <t>19-0074992</t>
  </si>
  <si>
    <t>19-0075354</t>
  </si>
  <si>
    <t>19-0076106</t>
  </si>
  <si>
    <t>19-0076832</t>
  </si>
  <si>
    <t>19-0077372</t>
  </si>
  <si>
    <t>19-0079530</t>
  </si>
  <si>
    <t>19-0082776</t>
  </si>
  <si>
    <t>19-0083579</t>
  </si>
  <si>
    <t>19-0086448</t>
  </si>
  <si>
    <t>19-0088744</t>
  </si>
  <si>
    <t>19-0089645</t>
  </si>
  <si>
    <t>19-0091874</t>
  </si>
  <si>
    <t>19-0094026</t>
  </si>
  <si>
    <t>19-0094741</t>
  </si>
  <si>
    <t>19-0098420</t>
  </si>
  <si>
    <t>19-0099199</t>
  </si>
  <si>
    <t>19-0099255</t>
  </si>
  <si>
    <t>19-0099991</t>
  </si>
  <si>
    <t>19-0101191</t>
  </si>
  <si>
    <t>19-0104358</t>
  </si>
  <si>
    <t xml:space="preserve">WIREDOWN1SPLDSIDE9137                             </t>
  </si>
  <si>
    <t>19-0105125</t>
  </si>
  <si>
    <t>19-0105377</t>
  </si>
  <si>
    <t>19-0113736</t>
  </si>
  <si>
    <t>19-0113672</t>
  </si>
  <si>
    <t>19-0121622</t>
  </si>
  <si>
    <t>19-0122298</t>
  </si>
  <si>
    <t>19-0123639</t>
  </si>
  <si>
    <t>19-0127919</t>
  </si>
  <si>
    <t>19-0128318</t>
  </si>
  <si>
    <t xml:space="preserve">OJONTAP1EOFMTR1008393307                          </t>
  </si>
  <si>
    <t>19-0130876</t>
  </si>
  <si>
    <t>19-0131482</t>
  </si>
  <si>
    <t>19-0131507</t>
  </si>
  <si>
    <t>19-0131575</t>
  </si>
  <si>
    <t xml:space="preserve">OJ1SPSSOFMTR1009737398                            </t>
  </si>
  <si>
    <t>19-0131908</t>
  </si>
  <si>
    <t xml:space="preserve">WIREDWNBETWEEN7287AND7289                         </t>
  </si>
  <si>
    <t>19-0131454</t>
  </si>
  <si>
    <t>19-0131404</t>
  </si>
  <si>
    <t>19-0131935</t>
  </si>
  <si>
    <t xml:space="preserve">Clear                                                           </t>
  </si>
  <si>
    <t>19-0134714</t>
  </si>
  <si>
    <t>19-0134767</t>
  </si>
  <si>
    <t>19-0134672</t>
  </si>
  <si>
    <t>19-0135046</t>
  </si>
  <si>
    <t>19-0135058</t>
  </si>
  <si>
    <t>19-0136065</t>
  </si>
  <si>
    <t xml:space="preserve">WIREDOWN2SPANSLDSIDEOF9689                        </t>
  </si>
  <si>
    <t>20-0007596</t>
  </si>
  <si>
    <t>20-0008665</t>
  </si>
  <si>
    <t>20-0011021</t>
  </si>
  <si>
    <t>20-0011135</t>
  </si>
  <si>
    <t>20-0012151</t>
  </si>
  <si>
    <t>20-0009566</t>
  </si>
  <si>
    <t xml:space="preserve">WIREDOWN2SPANSSSOF6795                            </t>
  </si>
  <si>
    <t>20-0012377</t>
  </si>
  <si>
    <t>20-0013129</t>
  </si>
  <si>
    <t>20-0013671</t>
  </si>
  <si>
    <t>20-0014770</t>
  </si>
  <si>
    <t xml:space="preserve">UKIAH-1113                  </t>
  </si>
  <si>
    <t>20-0016280</t>
  </si>
  <si>
    <t>20-0016291</t>
  </si>
  <si>
    <t>20-0018368</t>
  </si>
  <si>
    <t xml:space="preserve">WIREDOWN2LDSIDEOFFU5575                           </t>
  </si>
  <si>
    <t>20-0018834</t>
  </si>
  <si>
    <t>20-0023172</t>
  </si>
  <si>
    <t>20-0023237</t>
  </si>
  <si>
    <t>20-0024848</t>
  </si>
  <si>
    <t>20-0027529</t>
  </si>
  <si>
    <t>20-0027963</t>
  </si>
  <si>
    <t>20-0029158</t>
  </si>
  <si>
    <t>20-0035908</t>
  </si>
  <si>
    <t>20-0036299</t>
  </si>
  <si>
    <t>20-0038399</t>
  </si>
  <si>
    <t>20-0043281</t>
  </si>
  <si>
    <t>20-0044460</t>
  </si>
  <si>
    <t>20-0048592</t>
  </si>
  <si>
    <t>20-0051088</t>
  </si>
  <si>
    <t>20-0052336</t>
  </si>
  <si>
    <t>20-0052121</t>
  </si>
  <si>
    <t xml:space="preserve">WIREDOWN8SPLDSIDE3071                             </t>
  </si>
  <si>
    <t>20-0053703</t>
  </si>
  <si>
    <t>20-0055492</t>
  </si>
  <si>
    <t>20-0056005</t>
  </si>
  <si>
    <t>20-0058444</t>
  </si>
  <si>
    <t>20-0058645</t>
  </si>
  <si>
    <t>20-0060548</t>
  </si>
  <si>
    <t>20-0061893</t>
  </si>
  <si>
    <t>20-0063814</t>
  </si>
  <si>
    <t>20-0064599</t>
  </si>
  <si>
    <t>20-0065619</t>
  </si>
  <si>
    <t xml:space="preserve">WIREDOWN2SPANSSSOFMTR1008990380                   </t>
  </si>
  <si>
    <t>20-0066133</t>
  </si>
  <si>
    <t>20-0066065</t>
  </si>
  <si>
    <t>20-0070173</t>
  </si>
  <si>
    <t>20-0071988</t>
  </si>
  <si>
    <t>20-0073899</t>
  </si>
  <si>
    <t>20-0080100</t>
  </si>
  <si>
    <t>20-0079984</t>
  </si>
  <si>
    <t>20-0087811</t>
  </si>
  <si>
    <t>20-0087997</t>
  </si>
  <si>
    <t>20-0089025</t>
  </si>
  <si>
    <t>20-0092877</t>
  </si>
  <si>
    <t>20-0102259</t>
  </si>
  <si>
    <t>20-0106754</t>
  </si>
  <si>
    <t>20-0117530</t>
  </si>
  <si>
    <t>20-0120734</t>
  </si>
  <si>
    <t>20-0120399</t>
  </si>
  <si>
    <t xml:space="preserve">WIREDOWN1SSOF44150                                </t>
  </si>
  <si>
    <t>20-0121780</t>
  </si>
  <si>
    <t>20-0123774</t>
  </si>
  <si>
    <t>20-0126201</t>
  </si>
  <si>
    <t>20-0130105</t>
  </si>
  <si>
    <t>20-0130070</t>
  </si>
  <si>
    <t xml:space="preserve">WIREDOWNLDSIDEOFCGC215489542530                   </t>
  </si>
  <si>
    <t>20-0130538</t>
  </si>
  <si>
    <t>20-0130985</t>
  </si>
  <si>
    <t>20-0131759</t>
  </si>
  <si>
    <t>20-0131772</t>
  </si>
  <si>
    <t>20-0131877</t>
  </si>
  <si>
    <t>21-0004419</t>
  </si>
  <si>
    <t>21-0004811</t>
  </si>
  <si>
    <t>21-0005497</t>
  </si>
  <si>
    <t>21-0005656</t>
  </si>
  <si>
    <t>21-0006371</t>
  </si>
  <si>
    <t>21-0007993</t>
  </si>
  <si>
    <t>21-0008132</t>
  </si>
  <si>
    <t>21-0019184</t>
  </si>
  <si>
    <t>21-0018698</t>
  </si>
  <si>
    <t xml:space="preserve">WIREDOWN2SPANSLDSIDEOF93234                       </t>
  </si>
  <si>
    <t>21-0020597</t>
  </si>
  <si>
    <t>21-0020907</t>
  </si>
  <si>
    <t>21-0022439</t>
  </si>
  <si>
    <t>21-0025298</t>
  </si>
  <si>
    <t>21-0027627</t>
  </si>
  <si>
    <t>21-0027821</t>
  </si>
  <si>
    <t>21-0030979</t>
  </si>
  <si>
    <t>21-0032600</t>
  </si>
  <si>
    <t>21-0033093</t>
  </si>
  <si>
    <t>21-0033088</t>
  </si>
  <si>
    <t>21-0033649</t>
  </si>
  <si>
    <t>21-0033858</t>
  </si>
  <si>
    <t>21-0034287</t>
  </si>
  <si>
    <t>21-0036379</t>
  </si>
  <si>
    <t xml:space="preserve">WIREDOWN1SPANLDSIDEOF4119                         </t>
  </si>
  <si>
    <t>21-0036356</t>
  </si>
  <si>
    <t>21-0036400</t>
  </si>
  <si>
    <t>21-0037255</t>
  </si>
  <si>
    <t>21-0041019</t>
  </si>
  <si>
    <t>21-0044420</t>
  </si>
  <si>
    <t xml:space="preserve">WIREDOWN4SPANSEOCGC215047559515                   </t>
  </si>
  <si>
    <t>21-0044542</t>
  </si>
  <si>
    <t>21-0052833</t>
  </si>
  <si>
    <t>21-0052837</t>
  </si>
  <si>
    <t>21-0058624</t>
  </si>
  <si>
    <t>21-0059019</t>
  </si>
  <si>
    <t>21-0059003</t>
  </si>
  <si>
    <t xml:space="preserve">Lightning-Clear-32-90 F                                         </t>
  </si>
  <si>
    <t>21-0061893</t>
  </si>
  <si>
    <t>21-0063577</t>
  </si>
  <si>
    <t>21-0063491</t>
  </si>
  <si>
    <t>21-0063981</t>
  </si>
  <si>
    <t>21-0068733</t>
  </si>
  <si>
    <t>21-0069186</t>
  </si>
  <si>
    <t>21-0070856</t>
  </si>
  <si>
    <t>21-0072299</t>
  </si>
  <si>
    <t>21-0073175</t>
  </si>
  <si>
    <t>21-0073406</t>
  </si>
  <si>
    <t>21-0073732</t>
  </si>
  <si>
    <t>21-0074060</t>
  </si>
  <si>
    <t>21-0080332</t>
  </si>
  <si>
    <t xml:space="preserve">TREETHROUGHLINECGC218097746554                    </t>
  </si>
  <si>
    <t>21-0081927</t>
  </si>
  <si>
    <t>21-0082945</t>
  </si>
  <si>
    <t>21-0088576</t>
  </si>
  <si>
    <t xml:space="preserve">WIREDOWN2LDSIDECGC215279544420                    </t>
  </si>
  <si>
    <t>21-0092024</t>
  </si>
  <si>
    <t>21-0092662</t>
  </si>
  <si>
    <t>21-0095306</t>
  </si>
  <si>
    <t>21-0108643</t>
  </si>
  <si>
    <t>21-0109915</t>
  </si>
  <si>
    <t>21-0111833</t>
  </si>
  <si>
    <t>21-0113130</t>
  </si>
  <si>
    <t>21-0118196</t>
  </si>
  <si>
    <t>21-0119242</t>
  </si>
  <si>
    <t>21-0119566</t>
  </si>
  <si>
    <t>21-0119552</t>
  </si>
  <si>
    <t>21-0122272</t>
  </si>
  <si>
    <t>21-0123792</t>
  </si>
  <si>
    <t>21-0133305</t>
  </si>
  <si>
    <t xml:space="preserve">WIREDOWN1SPANLDSIDE83235                          </t>
  </si>
  <si>
    <t>21-0133326</t>
  </si>
  <si>
    <t>21-0133380</t>
  </si>
  <si>
    <t>21-0133376</t>
  </si>
  <si>
    <t>21-0134549</t>
  </si>
  <si>
    <t>21-0134224</t>
  </si>
  <si>
    <t>21-0138679</t>
  </si>
  <si>
    <t>21-0142568</t>
  </si>
  <si>
    <t>21-0143645</t>
  </si>
  <si>
    <t>21-0144031</t>
  </si>
  <si>
    <t>21-0145326</t>
  </si>
  <si>
    <t>21-0145891</t>
  </si>
  <si>
    <t>21-0148956</t>
  </si>
  <si>
    <t>21-0149361</t>
  </si>
  <si>
    <t>21-0156368</t>
  </si>
  <si>
    <t>21-0156765</t>
  </si>
  <si>
    <t xml:space="preserve">WIREDOWN3SPANSSSIDEOFCGC217986243443              </t>
  </si>
  <si>
    <t>21-0158880</t>
  </si>
  <si>
    <t>21-0159290</t>
  </si>
  <si>
    <t>21-0159962</t>
  </si>
  <si>
    <t>21-0161317</t>
  </si>
  <si>
    <t>21-0161507</t>
  </si>
  <si>
    <t>22-0005184</t>
  </si>
  <si>
    <t>22-0005565</t>
  </si>
  <si>
    <t>22-0005773</t>
  </si>
  <si>
    <t>22-0005608</t>
  </si>
  <si>
    <t>22-0005983</t>
  </si>
  <si>
    <t xml:space="preserve">WILLITS-1102                </t>
  </si>
  <si>
    <t>22-0006680</t>
  </si>
  <si>
    <t>22-0008491</t>
  </si>
  <si>
    <t>22-0013222</t>
  </si>
  <si>
    <t>22-0013207</t>
  </si>
  <si>
    <t>22-0014109</t>
  </si>
  <si>
    <t xml:space="preserve">WIREDOWN7SSS2159                                  </t>
  </si>
  <si>
    <t>22-0003295</t>
  </si>
  <si>
    <t>22-0020273</t>
  </si>
  <si>
    <t>22-0020467</t>
  </si>
  <si>
    <t>22-0024396</t>
  </si>
  <si>
    <t>22-0028048</t>
  </si>
  <si>
    <t>22-0030035</t>
  </si>
  <si>
    <t>22-0030202</t>
  </si>
  <si>
    <t>22-0030255</t>
  </si>
  <si>
    <t xml:space="preserve">WIREDOWN1WESTOF3099TWDCGC115558557795             </t>
  </si>
  <si>
    <t>22-0036042</t>
  </si>
  <si>
    <t>22-0039005</t>
  </si>
  <si>
    <t>22-0039441</t>
  </si>
  <si>
    <t>22-0041370</t>
  </si>
  <si>
    <t>22-0044808</t>
  </si>
  <si>
    <t>22-0044932</t>
  </si>
  <si>
    <t>22-0045588</t>
  </si>
  <si>
    <t xml:space="preserve">WIREDOWNFEEDINGCGC114849441666                    </t>
  </si>
  <si>
    <t>22-0045754</t>
  </si>
  <si>
    <t>22-0045562</t>
  </si>
  <si>
    <t>22-0048025</t>
  </si>
  <si>
    <t>22-0050669</t>
  </si>
  <si>
    <t>22-0050566</t>
  </si>
  <si>
    <t xml:space="preserve">WIREDOWNLDSIDE37410                               </t>
  </si>
  <si>
    <t>22-0051119</t>
  </si>
  <si>
    <t>22-0052017</t>
  </si>
  <si>
    <t>22-0052242</t>
  </si>
  <si>
    <t>22-0052354</t>
  </si>
  <si>
    <t>22-0054266</t>
  </si>
  <si>
    <t>22-0055114</t>
  </si>
  <si>
    <t>22-0054865</t>
  </si>
  <si>
    <t>22-0055110</t>
  </si>
  <si>
    <t>22-0056918</t>
  </si>
  <si>
    <t>22-0056955</t>
  </si>
  <si>
    <t>22-0058751</t>
  </si>
  <si>
    <t xml:space="preserve">ENERGIZEDWIREDOWN                                 </t>
  </si>
  <si>
    <t>22-0059149</t>
  </si>
  <si>
    <t xml:space="preserve">TEMPLR11422                                       </t>
  </si>
  <si>
    <t>22-0059288</t>
  </si>
  <si>
    <t>22-0060918</t>
  </si>
  <si>
    <t>22-0060947</t>
  </si>
  <si>
    <t>22-0063671</t>
  </si>
  <si>
    <t>22-0064141</t>
  </si>
  <si>
    <t>22-0064202</t>
  </si>
  <si>
    <t>22-0064995</t>
  </si>
  <si>
    <t>22-0067992</t>
  </si>
  <si>
    <t>22-0068027</t>
  </si>
  <si>
    <t>22-0069657</t>
  </si>
  <si>
    <t>22-0071156</t>
  </si>
  <si>
    <t>22-0073808</t>
  </si>
  <si>
    <t>22-0073587</t>
  </si>
  <si>
    <t>22-0073831</t>
  </si>
  <si>
    <t>22-0081891</t>
  </si>
  <si>
    <t>22-0082933</t>
  </si>
  <si>
    <t>22-0083601</t>
  </si>
  <si>
    <t>22-0084169</t>
  </si>
  <si>
    <t>22-0089171</t>
  </si>
  <si>
    <t xml:space="preserve">WIREDOWN1LDSIDE7711ONMAINLINE                     </t>
  </si>
  <si>
    <t>22-0089997</t>
  </si>
  <si>
    <t>22-0093695</t>
  </si>
  <si>
    <t>22-0100598</t>
  </si>
  <si>
    <t xml:space="preserve">WIREDOWNCGC115751871390                           </t>
  </si>
  <si>
    <t>22-0102565</t>
  </si>
  <si>
    <t>22-0102915</t>
  </si>
  <si>
    <t>22-0103872</t>
  </si>
  <si>
    <t xml:space="preserve">WIREDOWN6SPANSLDSIDE3965                          </t>
  </si>
  <si>
    <t>22-0105525</t>
  </si>
  <si>
    <t>22-0106045</t>
  </si>
  <si>
    <t>22-0111746</t>
  </si>
  <si>
    <t xml:space="preserve">WIREDOWNSS7289                                    </t>
  </si>
  <si>
    <t>22-0111628</t>
  </si>
  <si>
    <t>22-0112376</t>
  </si>
  <si>
    <t>22-0112120</t>
  </si>
  <si>
    <t>22-0117643</t>
  </si>
  <si>
    <t>22-0119420</t>
  </si>
  <si>
    <t>22-0120757</t>
  </si>
  <si>
    <t>22-0122190</t>
  </si>
  <si>
    <t>22-0122160</t>
  </si>
  <si>
    <t>22-0123889</t>
  </si>
  <si>
    <t>22-0125121</t>
  </si>
  <si>
    <t xml:space="preserve">WIREDOWN1SLDSIDEC16712457675                      </t>
  </si>
  <si>
    <t>22-0126679</t>
  </si>
  <si>
    <t>22-0126451</t>
  </si>
  <si>
    <t>22-0126398</t>
  </si>
  <si>
    <t xml:space="preserve">WIREDOWN32443ODOMLN                               </t>
  </si>
  <si>
    <t>22-0126474</t>
  </si>
  <si>
    <t>22-0126401</t>
  </si>
  <si>
    <t>22-0126321</t>
  </si>
  <si>
    <t xml:space="preserve">HARRIS-1108                 </t>
  </si>
  <si>
    <t>22-0126298</t>
  </si>
  <si>
    <t>22-0126387</t>
  </si>
  <si>
    <t>22-0126352</t>
  </si>
  <si>
    <t xml:space="preserve">WIREDOWN1SSOF4779                                 </t>
  </si>
  <si>
    <t>22-0128857</t>
  </si>
  <si>
    <t>22-0129547</t>
  </si>
  <si>
    <t xml:space="preserve">WIREDOWNSPRUCEGROVEANDHWY29                       </t>
  </si>
  <si>
    <t>22-0129779</t>
  </si>
  <si>
    <t>22-0132861</t>
  </si>
  <si>
    <t>22-0135385</t>
  </si>
  <si>
    <t>22-0136455</t>
  </si>
  <si>
    <t>22-0137580</t>
  </si>
  <si>
    <t>22-0137895</t>
  </si>
  <si>
    <t>22-0139108</t>
  </si>
  <si>
    <t>22-0139214</t>
  </si>
  <si>
    <t>22-0139115</t>
  </si>
  <si>
    <t>22-0139116</t>
  </si>
  <si>
    <t>22-0139117</t>
  </si>
  <si>
    <t>22-0139172</t>
  </si>
  <si>
    <t>22-0141004</t>
  </si>
  <si>
    <t>22-0140984</t>
  </si>
  <si>
    <t>22-0141087</t>
  </si>
  <si>
    <t xml:space="preserve">WIREDOWNAT3071ONMAINLINE                          </t>
  </si>
  <si>
    <t>22-0141400</t>
  </si>
  <si>
    <t>22-0141408</t>
  </si>
  <si>
    <t>22-0141509</t>
  </si>
  <si>
    <t>22-0141452</t>
  </si>
  <si>
    <t xml:space="preserve">WIREDOWN7LDSIDEOF1429                             </t>
  </si>
  <si>
    <t>22-0141527</t>
  </si>
  <si>
    <t>22-0141884</t>
  </si>
  <si>
    <t>22-0141956</t>
  </si>
  <si>
    <t>22-0142022</t>
  </si>
  <si>
    <t>22-0142180</t>
  </si>
  <si>
    <t>22-0142189</t>
  </si>
  <si>
    <t>22-0142201</t>
  </si>
  <si>
    <t>22-0142235</t>
  </si>
  <si>
    <t>22-0142264</t>
  </si>
  <si>
    <t>22-0142273</t>
  </si>
  <si>
    <t>23-0004421</t>
  </si>
  <si>
    <t>23-0004941</t>
  </si>
  <si>
    <t>23-0005043</t>
  </si>
  <si>
    <t>23-0005176</t>
  </si>
  <si>
    <t>23-0005036</t>
  </si>
  <si>
    <t>23-0008555</t>
  </si>
  <si>
    <t>23-0013490</t>
  </si>
  <si>
    <t>23-0013499</t>
  </si>
  <si>
    <t>23-0014694</t>
  </si>
  <si>
    <t>23-0014577</t>
  </si>
  <si>
    <t>23-0014387</t>
  </si>
  <si>
    <t>23-0015387</t>
  </si>
  <si>
    <t>23-0016713</t>
  </si>
  <si>
    <t>23-0018547</t>
  </si>
  <si>
    <t>23-0018651</t>
  </si>
  <si>
    <t>23-0022976</t>
  </si>
  <si>
    <t>23-0024133</t>
  </si>
  <si>
    <t>23-0024702</t>
  </si>
  <si>
    <t>23-0025393</t>
  </si>
  <si>
    <t>23-0025538</t>
  </si>
  <si>
    <t>23-0025523</t>
  </si>
  <si>
    <t>23-0027213</t>
  </si>
  <si>
    <t>23-0028229</t>
  </si>
  <si>
    <t>23-0028293</t>
  </si>
  <si>
    <t>23-0028298</t>
  </si>
  <si>
    <t>23-0028313</t>
  </si>
  <si>
    <t>23-0029765</t>
  </si>
  <si>
    <t>23-0032429</t>
  </si>
  <si>
    <t>23-0032017</t>
  </si>
  <si>
    <t xml:space="preserve">WIREDOWN6SPANSSSOFCGC215531859658                 </t>
  </si>
  <si>
    <t>23-0039413</t>
  </si>
  <si>
    <t>23-0039987</t>
  </si>
  <si>
    <t xml:space="preserve">WIREDOWNCGC115444429847                           </t>
  </si>
  <si>
    <t>23-0039896</t>
  </si>
  <si>
    <t>23-0040176</t>
  </si>
  <si>
    <t>23-0033398</t>
  </si>
  <si>
    <t>23-0040272</t>
  </si>
  <si>
    <t>23-0040222</t>
  </si>
  <si>
    <t>23-0040260</t>
  </si>
  <si>
    <t xml:space="preserve">WIREDOWNAT218006043445                            </t>
  </si>
  <si>
    <t>23-0040204</t>
  </si>
  <si>
    <t xml:space="preserve">HOTWIREDOWN1WOCGC218012243762                     </t>
  </si>
  <si>
    <t>23-0040216</t>
  </si>
  <si>
    <t>23-0040298</t>
  </si>
  <si>
    <t>23-0040256</t>
  </si>
  <si>
    <t>23-0040177</t>
  </si>
  <si>
    <t>23-0040281</t>
  </si>
  <si>
    <t>23-0041790</t>
  </si>
  <si>
    <t>23-0041460</t>
  </si>
  <si>
    <t>23-0041503</t>
  </si>
  <si>
    <t>23-0041610</t>
  </si>
  <si>
    <t>23-0047071</t>
  </si>
  <si>
    <t>23-0048966</t>
  </si>
  <si>
    <t xml:space="preserve">WIREDOWN5SPANSLDSIDEOF4491                        </t>
  </si>
  <si>
    <t>23-0048694</t>
  </si>
  <si>
    <t>23-0053257</t>
  </si>
  <si>
    <t xml:space="preserve">HOTWIREDOWN8SPLDSIDE627552                        </t>
  </si>
  <si>
    <t>23-0053489</t>
  </si>
  <si>
    <t xml:space="preserve">WIREDOWN2SLDSIDECGC214894363384                   </t>
  </si>
  <si>
    <t>23-0056539</t>
  </si>
  <si>
    <t>23-0057178</t>
  </si>
  <si>
    <t>23-0059101</t>
  </si>
  <si>
    <t>23-0060375</t>
  </si>
  <si>
    <t>23-0060267</t>
  </si>
  <si>
    <t>23-0060940</t>
  </si>
  <si>
    <t>23-0063166</t>
  </si>
  <si>
    <t>23-0064029</t>
  </si>
  <si>
    <t>23-0067457</t>
  </si>
  <si>
    <t xml:space="preserve">WIREDOWNLDSIDE4622                                </t>
  </si>
  <si>
    <t>23-0069256</t>
  </si>
  <si>
    <t>23-0072354</t>
  </si>
  <si>
    <t>23-0073772</t>
  </si>
  <si>
    <t>23-0074792</t>
  </si>
  <si>
    <t>23-0082560</t>
  </si>
  <si>
    <t>23-0084503</t>
  </si>
  <si>
    <t>23-0086158</t>
  </si>
  <si>
    <t>23-0087325</t>
  </si>
  <si>
    <t xml:space="preserve">KERN         </t>
  </si>
  <si>
    <t xml:space="preserve">POSO MOUNTAIN-2101          </t>
  </si>
  <si>
    <t xml:space="preserve">Gun Shot                             </t>
  </si>
  <si>
    <t>13-0006909</t>
  </si>
  <si>
    <t>13-0010874</t>
  </si>
  <si>
    <t>13-0068111</t>
  </si>
  <si>
    <t>14-0006143</t>
  </si>
  <si>
    <t>15-0026030</t>
  </si>
  <si>
    <t xml:space="preserve">Partly Cloudy-Lightning-32-90 F                                 </t>
  </si>
  <si>
    <t>15-0070510</t>
  </si>
  <si>
    <t>15-0087867</t>
  </si>
  <si>
    <t>16-0086899</t>
  </si>
  <si>
    <t xml:space="preserve">Combination-Overcast-Clear-32-90 F                              </t>
  </si>
  <si>
    <t>17-0017335</t>
  </si>
  <si>
    <t xml:space="preserve">TEJON-1102                  </t>
  </si>
  <si>
    <t>17-0052555</t>
  </si>
  <si>
    <t>18-0036481</t>
  </si>
  <si>
    <t>18-0061650</t>
  </si>
  <si>
    <t xml:space="preserve">3PHASEWIREDOWN                                    </t>
  </si>
  <si>
    <t>18-0086546</t>
  </si>
  <si>
    <t>19-0016241</t>
  </si>
  <si>
    <t xml:space="preserve">LOS PADRES   </t>
  </si>
  <si>
    <t xml:space="preserve">OCEANO-1106                 </t>
  </si>
  <si>
    <t xml:space="preserve">V50                                               </t>
  </si>
  <si>
    <t>13-0003103</t>
  </si>
  <si>
    <t xml:space="preserve">PERRY-1101                  </t>
  </si>
  <si>
    <t>13-0003428</t>
  </si>
  <si>
    <t xml:space="preserve">CAMBRIA-1102                </t>
  </si>
  <si>
    <t>13-0011001</t>
  </si>
  <si>
    <t xml:space="preserve">ZACA-1101                   </t>
  </si>
  <si>
    <t>13-0012826</t>
  </si>
  <si>
    <t xml:space="preserve">MESA-1101                   </t>
  </si>
  <si>
    <t>13-0013722</t>
  </si>
  <si>
    <t xml:space="preserve">OCEANO-1102                 </t>
  </si>
  <si>
    <t>13-0019630</t>
  </si>
  <si>
    <t xml:space="preserve">CAYUCOS-1102                </t>
  </si>
  <si>
    <t>13-0020142</t>
  </si>
  <si>
    <t xml:space="preserve">V74                                               </t>
  </si>
  <si>
    <t>13-0024616</t>
  </si>
  <si>
    <t>13-0025445</t>
  </si>
  <si>
    <t xml:space="preserve">SAN LUIS OBISPO-1101        </t>
  </si>
  <si>
    <t xml:space="preserve">V12                                               </t>
  </si>
  <si>
    <t>13-0029359</t>
  </si>
  <si>
    <t xml:space="preserve">SAN LUIS OBISPO-1104        </t>
  </si>
  <si>
    <t>13-0029645</t>
  </si>
  <si>
    <t xml:space="preserve">PASO ROBLES-1103            </t>
  </si>
  <si>
    <t>13-0032127</t>
  </si>
  <si>
    <t>13-0034596</t>
  </si>
  <si>
    <t xml:space="preserve">SANTA MARIA-1108            </t>
  </si>
  <si>
    <t xml:space="preserve">M80                                               </t>
  </si>
  <si>
    <t>13-0035678</t>
  </si>
  <si>
    <t xml:space="preserve">ZACA-1102                   </t>
  </si>
  <si>
    <t>13-0035902</t>
  </si>
  <si>
    <t xml:space="preserve">V14                                               </t>
  </si>
  <si>
    <t>13-0036016</t>
  </si>
  <si>
    <t xml:space="preserve">TEMPLETON-2113              </t>
  </si>
  <si>
    <t xml:space="preserve">A08                                               </t>
  </si>
  <si>
    <t>13-0037206</t>
  </si>
  <si>
    <t xml:space="preserve">SAN LUIS OBISPO-1107        </t>
  </si>
  <si>
    <t xml:space="preserve">V08                                               </t>
  </si>
  <si>
    <t>13-0039988</t>
  </si>
  <si>
    <t xml:space="preserve">FOOTHILL-1101               </t>
  </si>
  <si>
    <t>13-0044425</t>
  </si>
  <si>
    <t xml:space="preserve">ATASCADERO-1101             </t>
  </si>
  <si>
    <t>13-0047116</t>
  </si>
  <si>
    <t xml:space="preserve">CABRILLO-1103               </t>
  </si>
  <si>
    <t>13-0048220</t>
  </si>
  <si>
    <t>13-0050204</t>
  </si>
  <si>
    <t>13-0052538</t>
  </si>
  <si>
    <t>13-0052364</t>
  </si>
  <si>
    <t xml:space="preserve">ATASCADERO-1103             </t>
  </si>
  <si>
    <t>13-0053704</t>
  </si>
  <si>
    <t xml:space="preserve">BUELLTON-1102               </t>
  </si>
  <si>
    <t>13-0062989</t>
  </si>
  <si>
    <t xml:space="preserve">SISQUOC-1102                </t>
  </si>
  <si>
    <t>13-0069056</t>
  </si>
  <si>
    <t xml:space="preserve">W50                                               </t>
  </si>
  <si>
    <t>13-0070756</t>
  </si>
  <si>
    <t>13-0072755</t>
  </si>
  <si>
    <t>13-0080314</t>
  </si>
  <si>
    <t xml:space="preserve">V41                                               </t>
  </si>
  <si>
    <t>13-0080846</t>
  </si>
  <si>
    <t xml:space="preserve">PURISIMA-1101               </t>
  </si>
  <si>
    <t xml:space="preserve">Y44                                               </t>
  </si>
  <si>
    <t>13-0081739</t>
  </si>
  <si>
    <t xml:space="preserve">TEMPLETON-2109              </t>
  </si>
  <si>
    <t>13-0082371</t>
  </si>
  <si>
    <t>13-0082559</t>
  </si>
  <si>
    <t xml:space="preserve">CABRILLO-1104               </t>
  </si>
  <si>
    <t>14-0003862</t>
  </si>
  <si>
    <t xml:space="preserve">A12                                               </t>
  </si>
  <si>
    <t>14-0008850</t>
  </si>
  <si>
    <t>14-0009832</t>
  </si>
  <si>
    <t xml:space="preserve">N48                                               </t>
  </si>
  <si>
    <t>14-0010981</t>
  </si>
  <si>
    <t>14-0013710</t>
  </si>
  <si>
    <t>14-0014474</t>
  </si>
  <si>
    <t>14-0014723</t>
  </si>
  <si>
    <t xml:space="preserve">V18                                               </t>
  </si>
  <si>
    <t>14-0014708</t>
  </si>
  <si>
    <t xml:space="preserve">A70                                               </t>
  </si>
  <si>
    <t>14-0014757</t>
  </si>
  <si>
    <t xml:space="preserve">GOLDTREE-1105               </t>
  </si>
  <si>
    <t>14-0016703</t>
  </si>
  <si>
    <t xml:space="preserve">W54                                               </t>
  </si>
  <si>
    <t>14-0021590</t>
  </si>
  <si>
    <t xml:space="preserve">GOLDTREE-1108               </t>
  </si>
  <si>
    <t>14-0022357</t>
  </si>
  <si>
    <t>14-0027631</t>
  </si>
  <si>
    <t>14-0029799</t>
  </si>
  <si>
    <t>14-0032745</t>
  </si>
  <si>
    <t xml:space="preserve">SANTA YNEZ-1102             </t>
  </si>
  <si>
    <t>14-0034557</t>
  </si>
  <si>
    <t>14-0035395</t>
  </si>
  <si>
    <t xml:space="preserve">MORRO BAY-1101              </t>
  </si>
  <si>
    <t>14-0037658</t>
  </si>
  <si>
    <t>14-0038966</t>
  </si>
  <si>
    <t xml:space="preserve">SANTA YNEZ-1104             </t>
  </si>
  <si>
    <t>14-0039640</t>
  </si>
  <si>
    <t>14-0043801</t>
  </si>
  <si>
    <t>14-0046429</t>
  </si>
  <si>
    <t>14-0047601</t>
  </si>
  <si>
    <t>14-0048186</t>
  </si>
  <si>
    <t xml:space="preserve">TEMPLETON-2110              </t>
  </si>
  <si>
    <t>14-0048778</t>
  </si>
  <si>
    <t>14-0050662</t>
  </si>
  <si>
    <t>14-0051927</t>
  </si>
  <si>
    <t>14-0054261</t>
  </si>
  <si>
    <t xml:space="preserve">TEMPLETON-2111              </t>
  </si>
  <si>
    <t>14-0061415</t>
  </si>
  <si>
    <t xml:space="preserve">OCEANO-1104                 </t>
  </si>
  <si>
    <t>14-0066084</t>
  </si>
  <si>
    <t xml:space="preserve">N54                                               </t>
  </si>
  <si>
    <t>14-0066395</t>
  </si>
  <si>
    <t>14-0069346</t>
  </si>
  <si>
    <t>14-0072864</t>
  </si>
  <si>
    <t>14-0074077</t>
  </si>
  <si>
    <t>14-0076689</t>
  </si>
  <si>
    <t>14-0076804</t>
  </si>
  <si>
    <t>14-0077103</t>
  </si>
  <si>
    <t xml:space="preserve">W12                                               </t>
  </si>
  <si>
    <t>14-0077090</t>
  </si>
  <si>
    <t>14-0077778</t>
  </si>
  <si>
    <t>14-0079698</t>
  </si>
  <si>
    <t>15-0013347</t>
  </si>
  <si>
    <t>15-0013452</t>
  </si>
  <si>
    <t>15-0014321</t>
  </si>
  <si>
    <t>15-0016054</t>
  </si>
  <si>
    <t xml:space="preserve">BUELLTON-1101               </t>
  </si>
  <si>
    <t>15-0019707</t>
  </si>
  <si>
    <t xml:space="preserve">N30                                               </t>
  </si>
  <si>
    <t>15-0020244</t>
  </si>
  <si>
    <t>15-0036222</t>
  </si>
  <si>
    <t xml:space="preserve">A10                                               </t>
  </si>
  <si>
    <t>15-0042292</t>
  </si>
  <si>
    <t>15-0043807</t>
  </si>
  <si>
    <t>15-0043915</t>
  </si>
  <si>
    <t xml:space="preserve">1SPLSOFMTR1008493290                              </t>
  </si>
  <si>
    <t>15-0045239</t>
  </si>
  <si>
    <t>15-0051316</t>
  </si>
  <si>
    <t xml:space="preserve">SAN MIGUEL-1106             </t>
  </si>
  <si>
    <t>15-0052039</t>
  </si>
  <si>
    <t xml:space="preserve">WIREDOWNMAINLINELDSIDEOFTAPWITH6595               </t>
  </si>
  <si>
    <t>15-0055415</t>
  </si>
  <si>
    <t>15-0056756</t>
  </si>
  <si>
    <t>15-0059612</t>
  </si>
  <si>
    <t xml:space="preserve">MORRO BAY-1102              </t>
  </si>
  <si>
    <t>15-0068730</t>
  </si>
  <si>
    <t xml:space="preserve">OCEANO-1108                 </t>
  </si>
  <si>
    <t>15-0076584</t>
  </si>
  <si>
    <t xml:space="preserve">WIREDOWN7345                                      </t>
  </si>
  <si>
    <t xml:space="preserve">Rain-Partly Cloudy-Fog-32-90 F                                  </t>
  </si>
  <si>
    <t>15-0076534</t>
  </si>
  <si>
    <t xml:space="preserve">FOOTHILL-1102               </t>
  </si>
  <si>
    <t>15-0077835</t>
  </si>
  <si>
    <t>15-0077866</t>
  </si>
  <si>
    <t>15-0078832</t>
  </si>
  <si>
    <t xml:space="preserve">WIREDWNLDSO10971                                  </t>
  </si>
  <si>
    <t>15-0080980</t>
  </si>
  <si>
    <t>15-0081983</t>
  </si>
  <si>
    <t>15-0087486</t>
  </si>
  <si>
    <t xml:space="preserve">A14                                               </t>
  </si>
  <si>
    <t>16-0002540</t>
  </si>
  <si>
    <t>16-0003468</t>
  </si>
  <si>
    <t xml:space="preserve">OJONHARDTAPFEEDINGMTR1008441492                   </t>
  </si>
  <si>
    <t>16-0004169</t>
  </si>
  <si>
    <t xml:space="preserve">CAMBRIA-1101                </t>
  </si>
  <si>
    <t>16-0006568</t>
  </si>
  <si>
    <t>16-0006630</t>
  </si>
  <si>
    <t>16-0009340</t>
  </si>
  <si>
    <t>16-0009429</t>
  </si>
  <si>
    <t xml:space="preserve">SAN LUIS OBISPO-1105        </t>
  </si>
  <si>
    <t>16-0015529</t>
  </si>
  <si>
    <t>16-0018634</t>
  </si>
  <si>
    <t>16-0018976</t>
  </si>
  <si>
    <t>16-0018699</t>
  </si>
  <si>
    <t>16-0018714</t>
  </si>
  <si>
    <t xml:space="preserve">V78                                               </t>
  </si>
  <si>
    <t>16-0018835</t>
  </si>
  <si>
    <t>16-0018879</t>
  </si>
  <si>
    <t>16-0018669</t>
  </si>
  <si>
    <t xml:space="preserve">Y54                                               </t>
  </si>
  <si>
    <t>16-0018673</t>
  </si>
  <si>
    <t>16-0020379</t>
  </si>
  <si>
    <t>16-0020774</t>
  </si>
  <si>
    <t>16-0020947</t>
  </si>
  <si>
    <t>16-0024216</t>
  </si>
  <si>
    <t>16-0027649</t>
  </si>
  <si>
    <t xml:space="preserve">WIREDOWNMTR1008778858                             </t>
  </si>
  <si>
    <t>16-0031023</t>
  </si>
  <si>
    <t>16-0033462</t>
  </si>
  <si>
    <t>16-0035574</t>
  </si>
  <si>
    <t>16-0035728</t>
  </si>
  <si>
    <t>16-0037477</t>
  </si>
  <si>
    <t>16-0041795</t>
  </si>
  <si>
    <t>16-0045209</t>
  </si>
  <si>
    <t>16-0045486</t>
  </si>
  <si>
    <t xml:space="preserve">OJ1SSOF4133                                       </t>
  </si>
  <si>
    <t xml:space="preserve">Partly Cloudy-Heat Wave-32-90 F                                 </t>
  </si>
  <si>
    <t>16-0046452</t>
  </si>
  <si>
    <t>16-0046752</t>
  </si>
  <si>
    <t xml:space="preserve">WIREDOWNTAPTWDMTR1008342715                       </t>
  </si>
  <si>
    <t>16-0047594</t>
  </si>
  <si>
    <t>16-0049403</t>
  </si>
  <si>
    <t xml:space="preserve">WIREDOWN1POLESSOF15889                            </t>
  </si>
  <si>
    <t>16-0050086</t>
  </si>
  <si>
    <t>16-0052110</t>
  </si>
  <si>
    <t>16-0053127</t>
  </si>
  <si>
    <t xml:space="preserve">Q10                                               </t>
  </si>
  <si>
    <t>16-0062194</t>
  </si>
  <si>
    <t xml:space="preserve">OCEANO-1105                 </t>
  </si>
  <si>
    <t>16-0062674</t>
  </si>
  <si>
    <t>16-0066719</t>
  </si>
  <si>
    <t>16-0068308</t>
  </si>
  <si>
    <t>16-0074667</t>
  </si>
  <si>
    <t xml:space="preserve">A02                                               </t>
  </si>
  <si>
    <t>16-0076204</t>
  </si>
  <si>
    <t>16-0079530</t>
  </si>
  <si>
    <t>16-0079725</t>
  </si>
  <si>
    <t>16-0081268</t>
  </si>
  <si>
    <t>16-0083651</t>
  </si>
  <si>
    <t xml:space="preserve">WIREDOWN2POLESLDSIDEOFLINEBUCKPAST                </t>
  </si>
  <si>
    <t>16-0085063</t>
  </si>
  <si>
    <t>16-0085748</t>
  </si>
  <si>
    <t>16-0086010</t>
  </si>
  <si>
    <t xml:space="preserve">PASO ROBLES-1104            </t>
  </si>
  <si>
    <t xml:space="preserve">OJS1SPANSOF31873                                  </t>
  </si>
  <si>
    <t>16-0086605</t>
  </si>
  <si>
    <t xml:space="preserve">V60                                               </t>
  </si>
  <si>
    <t>16-0086595</t>
  </si>
  <si>
    <t>17-0008380</t>
  </si>
  <si>
    <t>17-0014510</t>
  </si>
  <si>
    <t>17-0015260</t>
  </si>
  <si>
    <t>17-0015968</t>
  </si>
  <si>
    <t>17-0015967</t>
  </si>
  <si>
    <t xml:space="preserve">WIREDOWNSOURCEMTR22068R                           </t>
  </si>
  <si>
    <t>17-0016462</t>
  </si>
  <si>
    <t>17-0019132</t>
  </si>
  <si>
    <t xml:space="preserve">SAN LUIS OBISPO-1103        </t>
  </si>
  <si>
    <t>17-0025989</t>
  </si>
  <si>
    <t>17-0026863</t>
  </si>
  <si>
    <t xml:space="preserve">OCEANO-1103                 </t>
  </si>
  <si>
    <t>17-0029322</t>
  </si>
  <si>
    <t xml:space="preserve">WIREDOWN6PNOY26                                   </t>
  </si>
  <si>
    <t>17-0030594</t>
  </si>
  <si>
    <t>17-0031823</t>
  </si>
  <si>
    <t>17-0034293</t>
  </si>
  <si>
    <t xml:space="preserve">Y70                                               </t>
  </si>
  <si>
    <t>17-0034283</t>
  </si>
  <si>
    <t>17-0035592</t>
  </si>
  <si>
    <t xml:space="preserve">N52                                               </t>
  </si>
  <si>
    <t>17-0036460</t>
  </si>
  <si>
    <t>17-0039665</t>
  </si>
  <si>
    <t>17-0041351</t>
  </si>
  <si>
    <t>17-0041787</t>
  </si>
  <si>
    <t>17-0042886</t>
  </si>
  <si>
    <t>17-0043185</t>
  </si>
  <si>
    <t>17-0045095</t>
  </si>
  <si>
    <t>17-0042469</t>
  </si>
  <si>
    <t xml:space="preserve">WIREDOWN1NOLRN32                                  </t>
  </si>
  <si>
    <t>17-0047837</t>
  </si>
  <si>
    <t>17-0052217</t>
  </si>
  <si>
    <t xml:space="preserve">WIREDOWNOJ                                        </t>
  </si>
  <si>
    <t>17-0053483</t>
  </si>
  <si>
    <t xml:space="preserve">SAN MIGUEL-1104             </t>
  </si>
  <si>
    <t>17-0054121</t>
  </si>
  <si>
    <t>17-0054100</t>
  </si>
  <si>
    <t>17-0054182</t>
  </si>
  <si>
    <t>17-0054216</t>
  </si>
  <si>
    <t>17-0055270</t>
  </si>
  <si>
    <t>17-0055924</t>
  </si>
  <si>
    <t xml:space="preserve">OJSNEARMTR1008267267                              </t>
  </si>
  <si>
    <t>17-0058403</t>
  </si>
  <si>
    <t>17-0058751</t>
  </si>
  <si>
    <t>17-0063242</t>
  </si>
  <si>
    <t xml:space="preserve">WIREDOWNENDOFSTANTONRD                            </t>
  </si>
  <si>
    <t>17-0064321</t>
  </si>
  <si>
    <t xml:space="preserve">WIREDOWNMTR1008267265                             </t>
  </si>
  <si>
    <t>17-0064080</t>
  </si>
  <si>
    <t>17-0064684</t>
  </si>
  <si>
    <t xml:space="preserve">WIREDOWN2S6371                                    </t>
  </si>
  <si>
    <t>17-0066392</t>
  </si>
  <si>
    <t>17-0068605</t>
  </si>
  <si>
    <t>17-0069829</t>
  </si>
  <si>
    <t>17-0069897</t>
  </si>
  <si>
    <t>17-0070750</t>
  </si>
  <si>
    <t>17-0072201</t>
  </si>
  <si>
    <t>17-0073640</t>
  </si>
  <si>
    <t xml:space="preserve">Y72                                               </t>
  </si>
  <si>
    <t xml:space="preserve">Heavy Rain-Lightning-32-90 F                                    </t>
  </si>
  <si>
    <t>17-0077366</t>
  </si>
  <si>
    <t>17-0080181</t>
  </si>
  <si>
    <t>17-0082949</t>
  </si>
  <si>
    <t>17-0085953</t>
  </si>
  <si>
    <t>17-0089439</t>
  </si>
  <si>
    <t>17-0091174</t>
  </si>
  <si>
    <t>17-0094408</t>
  </si>
  <si>
    <t xml:space="preserve">WIREDOWN4EO14029                                  </t>
  </si>
  <si>
    <t>17-0097715</t>
  </si>
  <si>
    <t>17-0101672</t>
  </si>
  <si>
    <t>17-0102785</t>
  </si>
  <si>
    <t>18-0003702</t>
  </si>
  <si>
    <t>18-0004312</t>
  </si>
  <si>
    <t xml:space="preserve">SANTA YNEZ-1101             </t>
  </si>
  <si>
    <t xml:space="preserve">Y52                                               </t>
  </si>
  <si>
    <t>18-0004904</t>
  </si>
  <si>
    <t>18-0006506</t>
  </si>
  <si>
    <t>18-0007224</t>
  </si>
  <si>
    <t>18-0012691</t>
  </si>
  <si>
    <t>18-0022296</t>
  </si>
  <si>
    <t>18-0025784</t>
  </si>
  <si>
    <t>18-0027182</t>
  </si>
  <si>
    <t xml:space="preserve">WIREDOWNMTR1007829444                             </t>
  </si>
  <si>
    <t>18-0035675</t>
  </si>
  <si>
    <t>18-0036424</t>
  </si>
  <si>
    <t xml:space="preserve">WIREDOWN1SS14829                                  </t>
  </si>
  <si>
    <t>18-0038160</t>
  </si>
  <si>
    <t>18-0038559</t>
  </si>
  <si>
    <t>18-0039697</t>
  </si>
  <si>
    <t>18-0043019</t>
  </si>
  <si>
    <t>18-0044577</t>
  </si>
  <si>
    <t>18-0044921</t>
  </si>
  <si>
    <t xml:space="preserve">WIREDOWNMTR1010373253                             </t>
  </si>
  <si>
    <t>18-0049130</t>
  </si>
  <si>
    <t>18-0049171</t>
  </si>
  <si>
    <t>18-0051645</t>
  </si>
  <si>
    <t>18-0059657</t>
  </si>
  <si>
    <t>18-0060637</t>
  </si>
  <si>
    <t>18-0062364</t>
  </si>
  <si>
    <t xml:space="preserve">V36                                               </t>
  </si>
  <si>
    <t>18-0066883</t>
  </si>
  <si>
    <t>18-0072641</t>
  </si>
  <si>
    <t>18-0090717</t>
  </si>
  <si>
    <t>18-0091524</t>
  </si>
  <si>
    <t>18-0092526</t>
  </si>
  <si>
    <t>18-0096974</t>
  </si>
  <si>
    <t>18-0101510</t>
  </si>
  <si>
    <t>18-0105672</t>
  </si>
  <si>
    <t>18-0108428</t>
  </si>
  <si>
    <t>18-0108871</t>
  </si>
  <si>
    <t>18-0109988</t>
  </si>
  <si>
    <t>18-0111031</t>
  </si>
  <si>
    <t>19-0016827</t>
  </si>
  <si>
    <t xml:space="preserve">V76                                               </t>
  </si>
  <si>
    <t>19-0017458</t>
  </si>
  <si>
    <t>19-0017626</t>
  </si>
  <si>
    <t>19-0030012</t>
  </si>
  <si>
    <t>19-0030013</t>
  </si>
  <si>
    <t>19-0030271</t>
  </si>
  <si>
    <t xml:space="preserve">1SPANSSOURCESIDE2527WIREDOWN                      </t>
  </si>
  <si>
    <t>19-0030530</t>
  </si>
  <si>
    <t>19-0031349</t>
  </si>
  <si>
    <t>19-0031684</t>
  </si>
  <si>
    <t>19-0033138</t>
  </si>
  <si>
    <t>19-0033229</t>
  </si>
  <si>
    <t>19-0035315</t>
  </si>
  <si>
    <t>19-0039124</t>
  </si>
  <si>
    <t xml:space="preserve">OJ                                                </t>
  </si>
  <si>
    <t>19-0044238</t>
  </si>
  <si>
    <t>19-0044668</t>
  </si>
  <si>
    <t>19-0050956</t>
  </si>
  <si>
    <t>19-0053613</t>
  </si>
  <si>
    <t>19-0059906</t>
  </si>
  <si>
    <t>19-0062991</t>
  </si>
  <si>
    <t>19-0066401</t>
  </si>
  <si>
    <t>19-0073204</t>
  </si>
  <si>
    <t>19-0074146</t>
  </si>
  <si>
    <t>19-0074960</t>
  </si>
  <si>
    <t>19-0077070</t>
  </si>
  <si>
    <t>19-0092793</t>
  </si>
  <si>
    <t xml:space="preserve">A66                                               </t>
  </si>
  <si>
    <t>19-0094505</t>
  </si>
  <si>
    <t>19-0095448</t>
  </si>
  <si>
    <t>19-0096591</t>
  </si>
  <si>
    <t xml:space="preserve">TEMPLETON-2108              </t>
  </si>
  <si>
    <t>19-0099266</t>
  </si>
  <si>
    <t>19-0099883</t>
  </si>
  <si>
    <t>19-0102050</t>
  </si>
  <si>
    <t>19-0102206</t>
  </si>
  <si>
    <t>19-0105582</t>
  </si>
  <si>
    <t>19-0105739</t>
  </si>
  <si>
    <t>19-0109036</t>
  </si>
  <si>
    <t>19-0121471</t>
  </si>
  <si>
    <t>19-0133721</t>
  </si>
  <si>
    <t>19-0136664</t>
  </si>
  <si>
    <t>20-0004565</t>
  </si>
  <si>
    <t>20-0006648</t>
  </si>
  <si>
    <t xml:space="preserve">WIREDOWNATCGC510770576683                         </t>
  </si>
  <si>
    <t>20-0013818</t>
  </si>
  <si>
    <t>20-0024644</t>
  </si>
  <si>
    <t>20-0027277</t>
  </si>
  <si>
    <t>20-0027460</t>
  </si>
  <si>
    <t>20-0033135</t>
  </si>
  <si>
    <t>20-0034744</t>
  </si>
  <si>
    <t>20-0036590</t>
  </si>
  <si>
    <t>20-0042828</t>
  </si>
  <si>
    <t xml:space="preserve">A56                                               </t>
  </si>
  <si>
    <t>20-0044419</t>
  </si>
  <si>
    <t>20-0044535</t>
  </si>
  <si>
    <t>20-0048940</t>
  </si>
  <si>
    <t xml:space="preserve">WIREDOWNJUSTWOFCGC513645942661                    </t>
  </si>
  <si>
    <t>20-0056086</t>
  </si>
  <si>
    <t>20-0061593</t>
  </si>
  <si>
    <t>20-0070829</t>
  </si>
  <si>
    <t>20-0090541</t>
  </si>
  <si>
    <t>20-0103581</t>
  </si>
  <si>
    <t>20-0103791</t>
  </si>
  <si>
    <t>20-0112619</t>
  </si>
  <si>
    <t>20-0114616</t>
  </si>
  <si>
    <t>20-0123906</t>
  </si>
  <si>
    <t xml:space="preserve">A16                                               </t>
  </si>
  <si>
    <t>20-0125857</t>
  </si>
  <si>
    <t>20-0128663</t>
  </si>
  <si>
    <t>21-0007546</t>
  </si>
  <si>
    <t>21-0008489</t>
  </si>
  <si>
    <t>21-0025762</t>
  </si>
  <si>
    <t xml:space="preserve">WIREDOWNBET43193087                               </t>
  </si>
  <si>
    <t>21-0044508</t>
  </si>
  <si>
    <t>21-0052768</t>
  </si>
  <si>
    <t>21-0055947</t>
  </si>
  <si>
    <t>21-0056596</t>
  </si>
  <si>
    <t>21-0061968</t>
  </si>
  <si>
    <t xml:space="preserve">PALMER-1101                 </t>
  </si>
  <si>
    <t xml:space="preserve">M82                                               </t>
  </si>
  <si>
    <t>21-0089908</t>
  </si>
  <si>
    <t>21-0101548</t>
  </si>
  <si>
    <t>21-0123392</t>
  </si>
  <si>
    <t xml:space="preserve">WIREDOWN1SPANWOFCGC510920078634                   </t>
  </si>
  <si>
    <t>21-0134991</t>
  </si>
  <si>
    <t>21-0137939</t>
  </si>
  <si>
    <t>21-0143118</t>
  </si>
  <si>
    <t>21-0145466</t>
  </si>
  <si>
    <t xml:space="preserve">SISQUOC-1103                </t>
  </si>
  <si>
    <t xml:space="preserve">WIREDOWNONGROUND17POLELDSIDEOF606751              </t>
  </si>
  <si>
    <t>21-0150600</t>
  </si>
  <si>
    <t xml:space="preserve">WIREDOWNCGC512263357529                           </t>
  </si>
  <si>
    <t>21-0158902</t>
  </si>
  <si>
    <t>21-0160273</t>
  </si>
  <si>
    <t xml:space="preserve">WIREDOWN1PWOFCGC512420358365                      </t>
  </si>
  <si>
    <t>22-0007553</t>
  </si>
  <si>
    <t>22-0023320</t>
  </si>
  <si>
    <t>22-0032566</t>
  </si>
  <si>
    <t>22-0045755</t>
  </si>
  <si>
    <t xml:space="preserve">WIREDOWNBET3224332241                             </t>
  </si>
  <si>
    <t>22-0052123</t>
  </si>
  <si>
    <t xml:space="preserve">WIREDOWN1EOFC603                                  </t>
  </si>
  <si>
    <t>22-0056477</t>
  </si>
  <si>
    <t xml:space="preserve">WIREDOWN5WOF5185                                  </t>
  </si>
  <si>
    <t>22-0069278</t>
  </si>
  <si>
    <t>22-0070409</t>
  </si>
  <si>
    <t>22-0074382</t>
  </si>
  <si>
    <t>22-0083497</t>
  </si>
  <si>
    <t>22-0088574</t>
  </si>
  <si>
    <t>22-0090823</t>
  </si>
  <si>
    <t xml:space="preserve">HOTWIREDOWN1SLSOF6741                             </t>
  </si>
  <si>
    <t>22-0091754</t>
  </si>
  <si>
    <t xml:space="preserve">FOOTHILL SUB                </t>
  </si>
  <si>
    <t xml:space="preserve">TEMPLR11012                                       </t>
  </si>
  <si>
    <t>22-0093115</t>
  </si>
  <si>
    <t xml:space="preserve">HOTWIREDOWN1SLSOF15327                            </t>
  </si>
  <si>
    <t>22-0112525</t>
  </si>
  <si>
    <t xml:space="preserve">V58                                               </t>
  </si>
  <si>
    <t>22-0126082</t>
  </si>
  <si>
    <t>22-0134620</t>
  </si>
  <si>
    <t>22-0134995</t>
  </si>
  <si>
    <t>22-0136453</t>
  </si>
  <si>
    <t>22-0139124</t>
  </si>
  <si>
    <t>23-0015184</t>
  </si>
  <si>
    <t xml:space="preserve">M54                                               </t>
  </si>
  <si>
    <t>23-0015058</t>
  </si>
  <si>
    <t>23-0017904</t>
  </si>
  <si>
    <t>23-0029501</t>
  </si>
  <si>
    <t>23-0038160</t>
  </si>
  <si>
    <t>23-0037908</t>
  </si>
  <si>
    <t>23-0043082</t>
  </si>
  <si>
    <t>23-0042684</t>
  </si>
  <si>
    <t>23-0044055</t>
  </si>
  <si>
    <t>23-0051328</t>
  </si>
  <si>
    <t>23-0058080</t>
  </si>
  <si>
    <t>23-0066370</t>
  </si>
  <si>
    <t>23-0071114</t>
  </si>
  <si>
    <t>23-0075257</t>
  </si>
  <si>
    <t xml:space="preserve">MISSION      </t>
  </si>
  <si>
    <t xml:space="preserve">CASTRO VALLEY-1108          </t>
  </si>
  <si>
    <t>ODB-9927</t>
  </si>
  <si>
    <t>13-0041705</t>
  </si>
  <si>
    <t xml:space="preserve">CAYETANO-2109               </t>
  </si>
  <si>
    <t>13-0043387</t>
  </si>
  <si>
    <t>14-0017414</t>
  </si>
  <si>
    <t xml:space="preserve">CASTRO VALLEY-1106          </t>
  </si>
  <si>
    <t>14-0039247</t>
  </si>
  <si>
    <t xml:space="preserve">NORTH DUBLIN-2101           </t>
  </si>
  <si>
    <t>14-0065789</t>
  </si>
  <si>
    <t xml:space="preserve">NORTH DUBLIN-2103           </t>
  </si>
  <si>
    <t>14-0076928</t>
  </si>
  <si>
    <t xml:space="preserve">RADUM-1105                  </t>
  </si>
  <si>
    <t>14-0077106</t>
  </si>
  <si>
    <t xml:space="preserve">VINEYARD-2110               </t>
  </si>
  <si>
    <t>15-0027634</t>
  </si>
  <si>
    <t xml:space="preserve">TASSAJARA-2113              </t>
  </si>
  <si>
    <t>15-0079471</t>
  </si>
  <si>
    <t>16-0009084</t>
  </si>
  <si>
    <t>16-0028188</t>
  </si>
  <si>
    <t xml:space="preserve">SUNOL-1101                  </t>
  </si>
  <si>
    <t xml:space="preserve">WIREDOWN10POLESNO12787                            </t>
  </si>
  <si>
    <t>16-0036103</t>
  </si>
  <si>
    <t>16-0069831</t>
  </si>
  <si>
    <t xml:space="preserve">SAN LEANDRO-1114            </t>
  </si>
  <si>
    <t>16-0071763</t>
  </si>
  <si>
    <t xml:space="preserve">MR243                                             </t>
  </si>
  <si>
    <t>17-0014861</t>
  </si>
  <si>
    <t>17-0017851</t>
  </si>
  <si>
    <t>17-0018890</t>
  </si>
  <si>
    <t xml:space="preserve">Heavy Rain-Rain-32-90 F                                         </t>
  </si>
  <si>
    <t>17-0028424</t>
  </si>
  <si>
    <t>17-0032709</t>
  </si>
  <si>
    <t>17-0061912</t>
  </si>
  <si>
    <t xml:space="preserve">VINEYARD-2108               </t>
  </si>
  <si>
    <t xml:space="preserve">Clear-Heat Wave-Above 90                                        </t>
  </si>
  <si>
    <t>17-0075132</t>
  </si>
  <si>
    <t xml:space="preserve">WIREDOWNNWOF21004                                 </t>
  </si>
  <si>
    <t>17-0084814</t>
  </si>
  <si>
    <t>17-0095602</t>
  </si>
  <si>
    <t>17-0100905</t>
  </si>
  <si>
    <t>18-0049192</t>
  </si>
  <si>
    <t xml:space="preserve">SAN RAMON-2107              </t>
  </si>
  <si>
    <t>18-0049184</t>
  </si>
  <si>
    <t xml:space="preserve">21012NORM                                         </t>
  </si>
  <si>
    <t>18-0061099</t>
  </si>
  <si>
    <t>18-0110315</t>
  </si>
  <si>
    <t xml:space="preserve">SAN RAMON-2108              </t>
  </si>
  <si>
    <t>19-0045029</t>
  </si>
  <si>
    <t>19-0052159</t>
  </si>
  <si>
    <t>20-0004212</t>
  </si>
  <si>
    <t>20-0028890</t>
  </si>
  <si>
    <t xml:space="preserve">CASTRO VALLEY-1110          </t>
  </si>
  <si>
    <t xml:space="preserve">WIREDOWNENERGIZED6PEOFUCO11543                    </t>
  </si>
  <si>
    <t>21-0126367</t>
  </si>
  <si>
    <t>22-0012847</t>
  </si>
  <si>
    <t>22-0053418</t>
  </si>
  <si>
    <t xml:space="preserve">MR273                                             </t>
  </si>
  <si>
    <t>22-0075381</t>
  </si>
  <si>
    <t xml:space="preserve">NORTH BAY    </t>
  </si>
  <si>
    <t xml:space="preserve">PUEBLO-2103                 </t>
  </si>
  <si>
    <t>13-0002774</t>
  </si>
  <si>
    <t xml:space="preserve">GREENBRAE-1103              </t>
  </si>
  <si>
    <t>13-0004038</t>
  </si>
  <si>
    <t xml:space="preserve">MONTICELLO-1101             </t>
  </si>
  <si>
    <t>13-0006341</t>
  </si>
  <si>
    <t xml:space="preserve">STAFFORD-1102               </t>
  </si>
  <si>
    <t>13-0012724</t>
  </si>
  <si>
    <t>13-0013946</t>
  </si>
  <si>
    <t xml:space="preserve">CALISTOGA-1101              </t>
  </si>
  <si>
    <t>13-0014455</t>
  </si>
  <si>
    <t>13-0018356</t>
  </si>
  <si>
    <t xml:space="preserve">SILVERADO-2104              </t>
  </si>
  <si>
    <t>13-0020470</t>
  </si>
  <si>
    <t xml:space="preserve">WOODACRE-1101               </t>
  </si>
  <si>
    <t>13-0022103</t>
  </si>
  <si>
    <t xml:space="preserve">SAN RAFAEL-1108             </t>
  </si>
  <si>
    <t>13-0023479</t>
  </si>
  <si>
    <t>13-0024347</t>
  </si>
  <si>
    <t xml:space="preserve">OLEMA-1101                  </t>
  </si>
  <si>
    <t>13-0024719</t>
  </si>
  <si>
    <t>13-0025946</t>
  </si>
  <si>
    <t>13-0026458</t>
  </si>
  <si>
    <t>13-0026537</t>
  </si>
  <si>
    <t>13-0026728</t>
  </si>
  <si>
    <t>13-0026849</t>
  </si>
  <si>
    <t>13-0026879</t>
  </si>
  <si>
    <t>13-0028481</t>
  </si>
  <si>
    <t xml:space="preserve">PUEBLO-1105                 </t>
  </si>
  <si>
    <t>13-0028762</t>
  </si>
  <si>
    <t>13-0029755</t>
  </si>
  <si>
    <t xml:space="preserve">ALTO-1125                   </t>
  </si>
  <si>
    <t>13-0033462</t>
  </si>
  <si>
    <t>13-0033478</t>
  </si>
  <si>
    <t xml:space="preserve">WOODACRE-1102               </t>
  </si>
  <si>
    <t>13-0033428</t>
  </si>
  <si>
    <t>13-0038099</t>
  </si>
  <si>
    <t>13-0046535</t>
  </si>
  <si>
    <t>13-0049582</t>
  </si>
  <si>
    <t>13-0054558</t>
  </si>
  <si>
    <t>13-0055267</t>
  </si>
  <si>
    <t>13-0055895</t>
  </si>
  <si>
    <t>13-0058835</t>
  </si>
  <si>
    <t xml:space="preserve">ALTO-1124                   </t>
  </si>
  <si>
    <t>13-0062057</t>
  </si>
  <si>
    <t xml:space="preserve">BOLINAS-1101                </t>
  </si>
  <si>
    <t>13-0062856</t>
  </si>
  <si>
    <t>13-0063737</t>
  </si>
  <si>
    <t>13-0063869</t>
  </si>
  <si>
    <t xml:space="preserve">SAN RAFAEL-1104             </t>
  </si>
  <si>
    <t>13-0064598</t>
  </si>
  <si>
    <t>13-0064460</t>
  </si>
  <si>
    <t>13-0066713</t>
  </si>
  <si>
    <t>13-0069804</t>
  </si>
  <si>
    <t>13-0070783</t>
  </si>
  <si>
    <t>13-0070821</t>
  </si>
  <si>
    <t xml:space="preserve">SAN RAFAEL-1107             </t>
  </si>
  <si>
    <t>13-0072818</t>
  </si>
  <si>
    <t>13-0082397</t>
  </si>
  <si>
    <t>13-0082818</t>
  </si>
  <si>
    <t>13-0082982</t>
  </si>
  <si>
    <t>13-0083036</t>
  </si>
  <si>
    <t xml:space="preserve">TULUCAY-1101                </t>
  </si>
  <si>
    <t>13-0083136</t>
  </si>
  <si>
    <t>14-0004465</t>
  </si>
  <si>
    <t>14-0007827</t>
  </si>
  <si>
    <t>14-0009660</t>
  </si>
  <si>
    <t xml:space="preserve">SILVERADO-2105              </t>
  </si>
  <si>
    <t>14-0009803</t>
  </si>
  <si>
    <t>14-0010194</t>
  </si>
  <si>
    <t>14-0010101</t>
  </si>
  <si>
    <t>14-0012712</t>
  </si>
  <si>
    <t>14-0013179</t>
  </si>
  <si>
    <t>14-0013697</t>
  </si>
  <si>
    <t>14-0013627</t>
  </si>
  <si>
    <t>14-0013781</t>
  </si>
  <si>
    <t>14-0014577</t>
  </si>
  <si>
    <t>14-0015165</t>
  </si>
  <si>
    <t>14-0017517</t>
  </si>
  <si>
    <t xml:space="preserve">PUEBLO-2102                 </t>
  </si>
  <si>
    <t>14-0017432</t>
  </si>
  <si>
    <t>14-0018473</t>
  </si>
  <si>
    <t>14-0019071</t>
  </si>
  <si>
    <t>14-0022475</t>
  </si>
  <si>
    <t>14-0023121</t>
  </si>
  <si>
    <t>14-0023188</t>
  </si>
  <si>
    <t>14-0025815</t>
  </si>
  <si>
    <t>14-0025987</t>
  </si>
  <si>
    <t>14-0026384</t>
  </si>
  <si>
    <t>14-0027487</t>
  </si>
  <si>
    <t>14-0029020</t>
  </si>
  <si>
    <t>14-0029100</t>
  </si>
  <si>
    <t>14-0029452</t>
  </si>
  <si>
    <t>14-0029435</t>
  </si>
  <si>
    <t>14-0029774</t>
  </si>
  <si>
    <t>14-0030741</t>
  </si>
  <si>
    <t>14-0031913</t>
  </si>
  <si>
    <t>14-0033761</t>
  </si>
  <si>
    <t>14-0034236</t>
  </si>
  <si>
    <t>14-0037920</t>
  </si>
  <si>
    <t xml:space="preserve">PUEBLO-1104                 </t>
  </si>
  <si>
    <t>14-0039764</t>
  </si>
  <si>
    <t>14-0041333</t>
  </si>
  <si>
    <t>14-0041629</t>
  </si>
  <si>
    <t>14-0044429</t>
  </si>
  <si>
    <t>14-0046155</t>
  </si>
  <si>
    <t xml:space="preserve">Partly cloudy-Above 90 F                                        </t>
  </si>
  <si>
    <t>14-0048433</t>
  </si>
  <si>
    <t>14-0048462</t>
  </si>
  <si>
    <t>14-0049297</t>
  </si>
  <si>
    <t xml:space="preserve">SILVERADO-2102              </t>
  </si>
  <si>
    <t>14-0050446</t>
  </si>
  <si>
    <t>14-0054463</t>
  </si>
  <si>
    <t>14-0055353</t>
  </si>
  <si>
    <t>14-0061531</t>
  </si>
  <si>
    <t>14-0062368</t>
  </si>
  <si>
    <t>14-0063917</t>
  </si>
  <si>
    <t>ODB-9920</t>
  </si>
  <si>
    <t>14-0063692</t>
  </si>
  <si>
    <t>14-0066159</t>
  </si>
  <si>
    <t>14-0067972</t>
  </si>
  <si>
    <t>14-0068314</t>
  </si>
  <si>
    <t>14-0070559</t>
  </si>
  <si>
    <t xml:space="preserve">CALISTOGA-1102              </t>
  </si>
  <si>
    <t>14-0071082</t>
  </si>
  <si>
    <t>14-0071278</t>
  </si>
  <si>
    <t>14-0072563</t>
  </si>
  <si>
    <t>14-0073079</t>
  </si>
  <si>
    <t>14-0074100</t>
  </si>
  <si>
    <t>14-0074132</t>
  </si>
  <si>
    <t>14-0074148</t>
  </si>
  <si>
    <t>14-0076708</t>
  </si>
  <si>
    <t>14-0077166</t>
  </si>
  <si>
    <t>14-0077318</t>
  </si>
  <si>
    <t xml:space="preserve">ALTO-1120                   </t>
  </si>
  <si>
    <t>14-0077368</t>
  </si>
  <si>
    <t>14-0077360</t>
  </si>
  <si>
    <t>14-0077396</t>
  </si>
  <si>
    <t>14-0077482</t>
  </si>
  <si>
    <t>14-0077633</t>
  </si>
  <si>
    <t>14-0077620</t>
  </si>
  <si>
    <t>14-0077685</t>
  </si>
  <si>
    <t>14-0077701</t>
  </si>
  <si>
    <t>14-0077922</t>
  </si>
  <si>
    <t xml:space="preserve">SAN RAFAEL-1101             </t>
  </si>
  <si>
    <t>14-0077908</t>
  </si>
  <si>
    <t>14-0078081</t>
  </si>
  <si>
    <t xml:space="preserve">GREENBRAE-1102              </t>
  </si>
  <si>
    <t>14-0078268</t>
  </si>
  <si>
    <t xml:space="preserve">LAS GALLINAS A-1105         </t>
  </si>
  <si>
    <t>14-0078264</t>
  </si>
  <si>
    <t>14-0078547</t>
  </si>
  <si>
    <t>15-0003032</t>
  </si>
  <si>
    <t>15-0004507</t>
  </si>
  <si>
    <t>15-0008481</t>
  </si>
  <si>
    <t>15-0012121</t>
  </si>
  <si>
    <t>15-0012160</t>
  </si>
  <si>
    <t>15-0011999</t>
  </si>
  <si>
    <t>15-0013492</t>
  </si>
  <si>
    <t>15-0013764</t>
  </si>
  <si>
    <t xml:space="preserve">ALTO-1122                   </t>
  </si>
  <si>
    <t>15-0016051</t>
  </si>
  <si>
    <t>15-0021245</t>
  </si>
  <si>
    <t>15-0022775</t>
  </si>
  <si>
    <t>15-0023387</t>
  </si>
  <si>
    <t>15-0025021</t>
  </si>
  <si>
    <t>15-0025144</t>
  </si>
  <si>
    <t>15-0025461</t>
  </si>
  <si>
    <t>15-0026361</t>
  </si>
  <si>
    <t>15-0026739</t>
  </si>
  <si>
    <t>15-0030294</t>
  </si>
  <si>
    <t>15-0031297</t>
  </si>
  <si>
    <t>15-0034193</t>
  </si>
  <si>
    <t>15-0036310</t>
  </si>
  <si>
    <t>15-0038006</t>
  </si>
  <si>
    <t>15-0038607</t>
  </si>
  <si>
    <t>s1139984</t>
  </si>
  <si>
    <t>15-0039825</t>
  </si>
  <si>
    <t>15-0043769</t>
  </si>
  <si>
    <t xml:space="preserve">3475STHELENAHWY                                   </t>
  </si>
  <si>
    <t>15-0051793</t>
  </si>
  <si>
    <t>15-0052198</t>
  </si>
  <si>
    <t>15-0055217</t>
  </si>
  <si>
    <t xml:space="preserve">WIREDOWNBET2603AND6579                            </t>
  </si>
  <si>
    <t>15-0055178</t>
  </si>
  <si>
    <t xml:space="preserve">SAN RAFAEL-1105             </t>
  </si>
  <si>
    <t>15-0058225</t>
  </si>
  <si>
    <t>15-0058128</t>
  </si>
  <si>
    <t>15-0058213</t>
  </si>
  <si>
    <t>15-0058269</t>
  </si>
  <si>
    <t>15-0060298</t>
  </si>
  <si>
    <t xml:space="preserve">WIREDOWNSOURCESIDEOFREG8365                       </t>
  </si>
  <si>
    <t>15-0060610</t>
  </si>
  <si>
    <t>15-0060698</t>
  </si>
  <si>
    <t xml:space="preserve">WIREDOWN2WOFFUCO4753                              </t>
  </si>
  <si>
    <t>15-0061096</t>
  </si>
  <si>
    <t>15-0061783</t>
  </si>
  <si>
    <t>15-0066190</t>
  </si>
  <si>
    <t>15-0067611</t>
  </si>
  <si>
    <t>15-0067786</t>
  </si>
  <si>
    <t xml:space="preserve">WIREDOWN17VINEYARDVIEWDR                          </t>
  </si>
  <si>
    <t>15-0076289</t>
  </si>
  <si>
    <t>15-0076664</t>
  </si>
  <si>
    <t>15-0078082</t>
  </si>
  <si>
    <t xml:space="preserve">OJSOURCESIDEMETER1007926027                       </t>
  </si>
  <si>
    <t>15-0080640</t>
  </si>
  <si>
    <t>15-0080664</t>
  </si>
  <si>
    <t>15-0081706</t>
  </si>
  <si>
    <t>15-0083014</t>
  </si>
  <si>
    <t>15-0083072</t>
  </si>
  <si>
    <t>15-0083657</t>
  </si>
  <si>
    <t>15-0083930</t>
  </si>
  <si>
    <t>15-0084000</t>
  </si>
  <si>
    <t>15-0083868</t>
  </si>
  <si>
    <t>15-0086142</t>
  </si>
  <si>
    <t>15-0086273</t>
  </si>
  <si>
    <t>15-0086625</t>
  </si>
  <si>
    <t>15-0086632</t>
  </si>
  <si>
    <t>15-0086738</t>
  </si>
  <si>
    <t>15-0086775</t>
  </si>
  <si>
    <t>15-0086741</t>
  </si>
  <si>
    <t>15-0086654</t>
  </si>
  <si>
    <t>15-0086762</t>
  </si>
  <si>
    <t>15-0086658</t>
  </si>
  <si>
    <t>15-0086765</t>
  </si>
  <si>
    <t>15-0086790</t>
  </si>
  <si>
    <t>15-0086563</t>
  </si>
  <si>
    <t>15-0086700</t>
  </si>
  <si>
    <t>15-0087420</t>
  </si>
  <si>
    <t>15-0087419</t>
  </si>
  <si>
    <t xml:space="preserve">TAPLINETO112COURTRIGHT                            </t>
  </si>
  <si>
    <t>15-0087614</t>
  </si>
  <si>
    <t>15-0087866</t>
  </si>
  <si>
    <t xml:space="preserve">WIREDOWNBET9598388665                             </t>
  </si>
  <si>
    <t>15-0087837</t>
  </si>
  <si>
    <t xml:space="preserve">WIREDOWN1SPANLDSIDEOFFUCO1247                     </t>
  </si>
  <si>
    <t>16-0002721</t>
  </si>
  <si>
    <t>16-0003033</t>
  </si>
  <si>
    <t xml:space="preserve">IGNACIO-1104                </t>
  </si>
  <si>
    <t>16-0003256</t>
  </si>
  <si>
    <t>16-0005057</t>
  </si>
  <si>
    <t>16-0005492</t>
  </si>
  <si>
    <t>16-0005854</t>
  </si>
  <si>
    <t>16-0005895</t>
  </si>
  <si>
    <t>16-0006216</t>
  </si>
  <si>
    <t>16-0006523</t>
  </si>
  <si>
    <t xml:space="preserve">SAUSALITO-1102              </t>
  </si>
  <si>
    <t>16-0009208</t>
  </si>
  <si>
    <t>16-0011942</t>
  </si>
  <si>
    <t xml:space="preserve">WIREDOWNLDSIDE3600NOVATOBLVD                      </t>
  </si>
  <si>
    <t>16-0014517</t>
  </si>
  <si>
    <t>16-0015927</t>
  </si>
  <si>
    <t>16-0016114</t>
  </si>
  <si>
    <t>16-0017319</t>
  </si>
  <si>
    <t>16-0018444</t>
  </si>
  <si>
    <t>16-0018608</t>
  </si>
  <si>
    <t>16-0018528</t>
  </si>
  <si>
    <t>16-0018091</t>
  </si>
  <si>
    <t>16-0018540</t>
  </si>
  <si>
    <t>16-0018566</t>
  </si>
  <si>
    <t>16-0018466</t>
  </si>
  <si>
    <t>16-0018640</t>
  </si>
  <si>
    <t>16-0018630</t>
  </si>
  <si>
    <t>16-0019130</t>
  </si>
  <si>
    <t>16-0020054</t>
  </si>
  <si>
    <t>16-0020206</t>
  </si>
  <si>
    <t>16-0020218</t>
  </si>
  <si>
    <t>16-0020568</t>
  </si>
  <si>
    <t>16-0020803</t>
  </si>
  <si>
    <t>16-0020887</t>
  </si>
  <si>
    <t>16-0021046</t>
  </si>
  <si>
    <t xml:space="preserve">WIREDOWN18555HWY1                                 </t>
  </si>
  <si>
    <t>16-0020796</t>
  </si>
  <si>
    <t>16-0024217</t>
  </si>
  <si>
    <t>16-0024289</t>
  </si>
  <si>
    <t>16-0024297</t>
  </si>
  <si>
    <t>16-0028732</t>
  </si>
  <si>
    <t>16-0030539</t>
  </si>
  <si>
    <t xml:space="preserve">WIREDOWN4SPLDSIDEOF427                            </t>
  </si>
  <si>
    <t>16-0030890</t>
  </si>
  <si>
    <t>16-0031045</t>
  </si>
  <si>
    <t>16-0031056</t>
  </si>
  <si>
    <t xml:space="preserve">WIREDOWN1NOMTR1005143256                          </t>
  </si>
  <si>
    <t>16-0032488</t>
  </si>
  <si>
    <t>16-0032756</t>
  </si>
  <si>
    <t>16-0032793</t>
  </si>
  <si>
    <t>16-0033281</t>
  </si>
  <si>
    <t>16-0034772</t>
  </si>
  <si>
    <t>16-0036003</t>
  </si>
  <si>
    <t>16-0037640</t>
  </si>
  <si>
    <t>16-0037945</t>
  </si>
  <si>
    <t>16-0038362</t>
  </si>
  <si>
    <t>16-0040347</t>
  </si>
  <si>
    <t xml:space="preserve">3SPLDSIDEOFLR678                                  </t>
  </si>
  <si>
    <t>16-0041237</t>
  </si>
  <si>
    <t xml:space="preserve">SAN RAFAEL-1109             </t>
  </si>
  <si>
    <t>16-0041569</t>
  </si>
  <si>
    <t xml:space="preserve">WIREDOWN7SPANSLOADSIDEOF9193                      </t>
  </si>
  <si>
    <t>16-0045859</t>
  </si>
  <si>
    <t>16-0046424</t>
  </si>
  <si>
    <t>16-0047463</t>
  </si>
  <si>
    <t>16-0048647</t>
  </si>
  <si>
    <t>16-0050032</t>
  </si>
  <si>
    <t>16-0050320</t>
  </si>
  <si>
    <t>16-0051039</t>
  </si>
  <si>
    <t xml:space="preserve">736G                                              </t>
  </si>
  <si>
    <t>16-0053726</t>
  </si>
  <si>
    <t>16-0058847</t>
  </si>
  <si>
    <t xml:space="preserve">WIREDOWN2987                                      </t>
  </si>
  <si>
    <t>16-0059980</t>
  </si>
  <si>
    <t>16-0062190</t>
  </si>
  <si>
    <t>16-0063727</t>
  </si>
  <si>
    <t>16-0065772</t>
  </si>
  <si>
    <t>16-0070257</t>
  </si>
  <si>
    <t>16-0072402</t>
  </si>
  <si>
    <t xml:space="preserve">WIREDOWN99POPEST                                  </t>
  </si>
  <si>
    <t>16-0073955</t>
  </si>
  <si>
    <t xml:space="preserve">OJ1SOF540MUNDRD                                   </t>
  </si>
  <si>
    <t>16-0074734</t>
  </si>
  <si>
    <t>16-0075235</t>
  </si>
  <si>
    <t>16-0076288</t>
  </si>
  <si>
    <t>16-0076657</t>
  </si>
  <si>
    <t xml:space="preserve">SILVERADO-2103              </t>
  </si>
  <si>
    <t>16-0076641</t>
  </si>
  <si>
    <t>16-0076722</t>
  </si>
  <si>
    <t>16-0076828</t>
  </si>
  <si>
    <t>16-0077363</t>
  </si>
  <si>
    <t xml:space="preserve">WIREDOWN1PHASELDSIDEOFFUCO7505                    </t>
  </si>
  <si>
    <t>16-0079347</t>
  </si>
  <si>
    <t xml:space="preserve">WIREDOWNMTR1008086276                             </t>
  </si>
  <si>
    <t>16-0081148</t>
  </si>
  <si>
    <t xml:space="preserve">WIREDOWN2SPANSLDSIDEOF5849                        </t>
  </si>
  <si>
    <t>16-0082103</t>
  </si>
  <si>
    <t>16-0082242</t>
  </si>
  <si>
    <t>16-0084918</t>
  </si>
  <si>
    <t>16-0085280</t>
  </si>
  <si>
    <t>16-0085783</t>
  </si>
  <si>
    <t>16-0085643</t>
  </si>
  <si>
    <t>16-0085646</t>
  </si>
  <si>
    <t>16-0085805</t>
  </si>
  <si>
    <t>16-0085634</t>
  </si>
  <si>
    <t>16-0085670</t>
  </si>
  <si>
    <t xml:space="preserve">WIREDOWN1POLESW3297                               </t>
  </si>
  <si>
    <t xml:space="preserve">Partly Cloudy-Fog-Drizzle-Strong Winds-32-90 F                  </t>
  </si>
  <si>
    <t>16-0085900</t>
  </si>
  <si>
    <t>16-0085750</t>
  </si>
  <si>
    <t>16-0085955</t>
  </si>
  <si>
    <t>17-0003402</t>
  </si>
  <si>
    <t>17-0004745</t>
  </si>
  <si>
    <t>17-0008331</t>
  </si>
  <si>
    <t>17-0008281</t>
  </si>
  <si>
    <t>17-0009130</t>
  </si>
  <si>
    <t>17-0009364</t>
  </si>
  <si>
    <t>17-0014444</t>
  </si>
  <si>
    <t>17-0017039</t>
  </si>
  <si>
    <t>17-0017065</t>
  </si>
  <si>
    <t>17-0017093</t>
  </si>
  <si>
    <t>17-0017464</t>
  </si>
  <si>
    <t>17-0017412</t>
  </si>
  <si>
    <t>17-0017615</t>
  </si>
  <si>
    <t>17-0017642</t>
  </si>
  <si>
    <t>17-0017628</t>
  </si>
  <si>
    <t>17-0017650</t>
  </si>
  <si>
    <t>17-0018870</t>
  </si>
  <si>
    <t>17-0019096</t>
  </si>
  <si>
    <t>17-0019017</t>
  </si>
  <si>
    <t xml:space="preserve">LAS GALLINAS A-1106         </t>
  </si>
  <si>
    <t>17-0019875</t>
  </si>
  <si>
    <t>17-0019972</t>
  </si>
  <si>
    <t xml:space="preserve">Heavy Rain-Strong Winds-Combination-Overcast-32-90 F            </t>
  </si>
  <si>
    <t>17-0019845</t>
  </si>
  <si>
    <t>17-0020489</t>
  </si>
  <si>
    <t>17-0021033</t>
  </si>
  <si>
    <t>17-0021388</t>
  </si>
  <si>
    <t>17-0021465</t>
  </si>
  <si>
    <t>17-0027696</t>
  </si>
  <si>
    <t>17-0029346</t>
  </si>
  <si>
    <t>17-0030636</t>
  </si>
  <si>
    <t>17-0032550</t>
  </si>
  <si>
    <t>17-0033215</t>
  </si>
  <si>
    <t>17-0034895</t>
  </si>
  <si>
    <t>17-0034981</t>
  </si>
  <si>
    <t>17-0038242</t>
  </si>
  <si>
    <t>17-0039327</t>
  </si>
  <si>
    <t>17-0039884</t>
  </si>
  <si>
    <t>17-0039989</t>
  </si>
  <si>
    <t>17-0042225</t>
  </si>
  <si>
    <t>17-0043182</t>
  </si>
  <si>
    <t xml:space="preserve">WIREDOWNSSOF902                                   </t>
  </si>
  <si>
    <t>17-0043500</t>
  </si>
  <si>
    <t>17-0043533</t>
  </si>
  <si>
    <t>17-0045701</t>
  </si>
  <si>
    <t>17-0046378</t>
  </si>
  <si>
    <t>17-0047090</t>
  </si>
  <si>
    <t>17-0047653</t>
  </si>
  <si>
    <t xml:space="preserve">SAUSALITO-1101              </t>
  </si>
  <si>
    <t>17-0049769</t>
  </si>
  <si>
    <t>17-0053872</t>
  </si>
  <si>
    <t>17-0058760</t>
  </si>
  <si>
    <t>17-0058882</t>
  </si>
  <si>
    <t>17-0059675</t>
  </si>
  <si>
    <t>17-0060175</t>
  </si>
  <si>
    <t>17-0060147</t>
  </si>
  <si>
    <t>17-0063108</t>
  </si>
  <si>
    <t>17-0065194</t>
  </si>
  <si>
    <t>17-0070014</t>
  </si>
  <si>
    <t>17-0072149</t>
  </si>
  <si>
    <t>17-0075772</t>
  </si>
  <si>
    <t>17-0079828</t>
  </si>
  <si>
    <t>17-0079832</t>
  </si>
  <si>
    <t xml:space="preserve">NAPA-1112                   </t>
  </si>
  <si>
    <t>17-0086136</t>
  </si>
  <si>
    <t>17-0087584</t>
  </si>
  <si>
    <t>17-0086335</t>
  </si>
  <si>
    <t>17-0086408</t>
  </si>
  <si>
    <t>17-0086152</t>
  </si>
  <si>
    <t>17-0087197</t>
  </si>
  <si>
    <t>17-0086282</t>
  </si>
  <si>
    <t>17-0086365</t>
  </si>
  <si>
    <t>17-0086662</t>
  </si>
  <si>
    <t>17-0087141</t>
  </si>
  <si>
    <t>17-0087180</t>
  </si>
  <si>
    <t>17-0086784</t>
  </si>
  <si>
    <t>17-0088262</t>
  </si>
  <si>
    <t>17-0088772</t>
  </si>
  <si>
    <t>17-0089521</t>
  </si>
  <si>
    <t>17-0093255</t>
  </si>
  <si>
    <t>17-0096151</t>
  </si>
  <si>
    <t xml:space="preserve">VERTICALJUMPERSSEOF4719                           </t>
  </si>
  <si>
    <t>17-0096686</t>
  </si>
  <si>
    <t>17-0096829</t>
  </si>
  <si>
    <t>17-0097606</t>
  </si>
  <si>
    <t>17-0097943</t>
  </si>
  <si>
    <t>17-0099378</t>
  </si>
  <si>
    <t>17-0100979</t>
  </si>
  <si>
    <t>17-0102528</t>
  </si>
  <si>
    <t>17-0102986</t>
  </si>
  <si>
    <t>18-0004696</t>
  </si>
  <si>
    <t>18-0005026</t>
  </si>
  <si>
    <t xml:space="preserve">PUEBLO-2101                 </t>
  </si>
  <si>
    <t>18-0007669</t>
  </si>
  <si>
    <t>18-0009698</t>
  </si>
  <si>
    <t xml:space="preserve">WIREDOWN1SPANSSOURCESIDEOF7431                    </t>
  </si>
  <si>
    <t>18-0009959</t>
  </si>
  <si>
    <t>18-0015943</t>
  </si>
  <si>
    <t>18-0017085</t>
  </si>
  <si>
    <t>18-0017522</t>
  </si>
  <si>
    <t>18-0017589</t>
  </si>
  <si>
    <t>18-0018914</t>
  </si>
  <si>
    <t>18-0018437</t>
  </si>
  <si>
    <t>18-0021627</t>
  </si>
  <si>
    <t>18-0022019</t>
  </si>
  <si>
    <t xml:space="preserve">WIREDOWNOPEN1174LOMAVISTADR                       </t>
  </si>
  <si>
    <t>18-0023894</t>
  </si>
  <si>
    <t xml:space="preserve">WIREDOWN3SPANSNOF8393SBCO                         </t>
  </si>
  <si>
    <t>18-0024618</t>
  </si>
  <si>
    <t xml:space="preserve">TEMPSOLIDBLADESATBEGINNINGOFTAP                   </t>
  </si>
  <si>
    <t>18-0025496</t>
  </si>
  <si>
    <t>18-0025834</t>
  </si>
  <si>
    <t>18-0028650</t>
  </si>
  <si>
    <t>18-0030163</t>
  </si>
  <si>
    <t xml:space="preserve">WIREDOWN5SPNOF4063                                </t>
  </si>
  <si>
    <t>18-0030180</t>
  </si>
  <si>
    <t>18-0030193</t>
  </si>
  <si>
    <t>18-0031439</t>
  </si>
  <si>
    <t>18-0033092</t>
  </si>
  <si>
    <t>18-0038635</t>
  </si>
  <si>
    <t>18-0039311</t>
  </si>
  <si>
    <t>18-0039734</t>
  </si>
  <si>
    <t xml:space="preserve">WIREDOWN1WOF935                                   </t>
  </si>
  <si>
    <t>18-0040583</t>
  </si>
  <si>
    <t>18-0042544</t>
  </si>
  <si>
    <t>18-0044695</t>
  </si>
  <si>
    <t>18-0049219</t>
  </si>
  <si>
    <t>18-0049248</t>
  </si>
  <si>
    <t>18-0052856</t>
  </si>
  <si>
    <t>18-0052956</t>
  </si>
  <si>
    <t>18-0053212</t>
  </si>
  <si>
    <t xml:space="preserve">WIREDOWN1EO8321                                   </t>
  </si>
  <si>
    <t>18-0053919</t>
  </si>
  <si>
    <t xml:space="preserve">1PHASEOPENTWDSW815                                </t>
  </si>
  <si>
    <t>18-0055837</t>
  </si>
  <si>
    <t>18-0062600</t>
  </si>
  <si>
    <t>18-0063755</t>
  </si>
  <si>
    <t>18-0063707</t>
  </si>
  <si>
    <t>18-0064251</t>
  </si>
  <si>
    <t>18-0066824</t>
  </si>
  <si>
    <t xml:space="preserve">WIREDOWN4GREENFIELDCT                             </t>
  </si>
  <si>
    <t>18-0066666</t>
  </si>
  <si>
    <t>18-0078359</t>
  </si>
  <si>
    <t xml:space="preserve">WIREDOWN2PEOF96903                                </t>
  </si>
  <si>
    <t>18-0082304</t>
  </si>
  <si>
    <t>18-0086585</t>
  </si>
  <si>
    <t>18-0087957</t>
  </si>
  <si>
    <t>18-0090829</t>
  </si>
  <si>
    <t>18-0091146</t>
  </si>
  <si>
    <t>18-0095897</t>
  </si>
  <si>
    <t>18-0100821</t>
  </si>
  <si>
    <t>18-0102217</t>
  </si>
  <si>
    <t>18-0102389</t>
  </si>
  <si>
    <t xml:space="preserve">WIREDOWN2SPANSSO4307                              </t>
  </si>
  <si>
    <t>18-0105491</t>
  </si>
  <si>
    <t>18-0106718</t>
  </si>
  <si>
    <t xml:space="preserve">WIREDOWN255PETRIFIEDFOREST                        </t>
  </si>
  <si>
    <t>18-0106705</t>
  </si>
  <si>
    <t>18-0106752</t>
  </si>
  <si>
    <t>18-0109380</t>
  </si>
  <si>
    <t>18-0109573</t>
  </si>
  <si>
    <t>18-0110495</t>
  </si>
  <si>
    <t>18-0110620</t>
  </si>
  <si>
    <t>19-0003401</t>
  </si>
  <si>
    <t xml:space="preserve">WIREDOWNONGROUNDAT10FIRERD                        </t>
  </si>
  <si>
    <t>19-0006235</t>
  </si>
  <si>
    <t>19-0006635</t>
  </si>
  <si>
    <t>19-0006610</t>
  </si>
  <si>
    <t>19-0008179</t>
  </si>
  <si>
    <t>19-0009301</t>
  </si>
  <si>
    <t>19-0019807</t>
  </si>
  <si>
    <t>19-0026314</t>
  </si>
  <si>
    <t>19-0027450</t>
  </si>
  <si>
    <t>19-0027550</t>
  </si>
  <si>
    <t xml:space="preserve">CARPOLE3185                                       </t>
  </si>
  <si>
    <t>19-0027653</t>
  </si>
  <si>
    <t>19-0027990</t>
  </si>
  <si>
    <t>19-0031020</t>
  </si>
  <si>
    <t>19-0031067</t>
  </si>
  <si>
    <t>19-0031496</t>
  </si>
  <si>
    <t>19-0031823</t>
  </si>
  <si>
    <t>19-0032389</t>
  </si>
  <si>
    <t>19-0032424</t>
  </si>
  <si>
    <t>19-0032396</t>
  </si>
  <si>
    <t>19-0032588</t>
  </si>
  <si>
    <t>19-0033294</t>
  </si>
  <si>
    <t>19-0033813</t>
  </si>
  <si>
    <t>19-0034490</t>
  </si>
  <si>
    <t>19-0037285</t>
  </si>
  <si>
    <t>19-0037958</t>
  </si>
  <si>
    <t>19-0038541</t>
  </si>
  <si>
    <t xml:space="preserve">WIREDOWN1SOURCESIDEOF630                          </t>
  </si>
  <si>
    <t>19-0041208</t>
  </si>
  <si>
    <t>19-0041615</t>
  </si>
  <si>
    <t>19-0042748</t>
  </si>
  <si>
    <t xml:space="preserve">OJ2MTVISIONRDLINEANDBUCK                          </t>
  </si>
  <si>
    <t>19-0046780</t>
  </si>
  <si>
    <t>19-0052211</t>
  </si>
  <si>
    <t xml:space="preserve">WIREDOWN7SPANSLDSIDEOF4719                        </t>
  </si>
  <si>
    <t>19-0053715</t>
  </si>
  <si>
    <t xml:space="preserve">WIREDOWN1926INDIANVALLEYRD                        </t>
  </si>
  <si>
    <t>19-0055064</t>
  </si>
  <si>
    <t>19-0057767</t>
  </si>
  <si>
    <t>19-0059225</t>
  </si>
  <si>
    <t>19-0062730</t>
  </si>
  <si>
    <t>19-0062818</t>
  </si>
  <si>
    <t>19-0064281</t>
  </si>
  <si>
    <t>19-0068198</t>
  </si>
  <si>
    <t>19-0068579</t>
  </si>
  <si>
    <t>19-0068786</t>
  </si>
  <si>
    <t>19-0069407</t>
  </si>
  <si>
    <t xml:space="preserve">WIREDOWNSSD6711                                   </t>
  </si>
  <si>
    <t>19-0072340</t>
  </si>
  <si>
    <t xml:space="preserve">WIREDOWNEOF6685ACROSSCONNCREEK                    </t>
  </si>
  <si>
    <t>19-0074934</t>
  </si>
  <si>
    <t>19-0076573</t>
  </si>
  <si>
    <t xml:space="preserve">OJ1SOF6039                                        </t>
  </si>
  <si>
    <t>19-0083975</t>
  </si>
  <si>
    <t>19-0088871</t>
  </si>
  <si>
    <t>19-0089123</t>
  </si>
  <si>
    <t xml:space="preserve">WIREDOWN2SPANSLDSIDE2883                          </t>
  </si>
  <si>
    <t>19-0089040</t>
  </si>
  <si>
    <t>19-0089629</t>
  </si>
  <si>
    <t>19-0090692</t>
  </si>
  <si>
    <t>19-0099253</t>
  </si>
  <si>
    <t xml:space="preserve">WIREDOWNMTR1006107439                             </t>
  </si>
  <si>
    <t>19-0102219</t>
  </si>
  <si>
    <t xml:space="preserve">WIREDOWNMTR1010353000                             </t>
  </si>
  <si>
    <t>19-0105007</t>
  </si>
  <si>
    <t>19-0118033</t>
  </si>
  <si>
    <t>19-0120574</t>
  </si>
  <si>
    <t xml:space="preserve">STAFFORD-1101               </t>
  </si>
  <si>
    <t>19-0125503</t>
  </si>
  <si>
    <t>19-0128093</t>
  </si>
  <si>
    <t>19-0131787</t>
  </si>
  <si>
    <t>19-0136060</t>
  </si>
  <si>
    <t>20-0019956</t>
  </si>
  <si>
    <t>20-0020198</t>
  </si>
  <si>
    <t>20-0020562</t>
  </si>
  <si>
    <t>20-0022722</t>
  </si>
  <si>
    <t>20-0025438</t>
  </si>
  <si>
    <t xml:space="preserve">HOTWIREDWN2SPLDSIDEOF1117                         </t>
  </si>
  <si>
    <t>20-0038432</t>
  </si>
  <si>
    <t>20-0038528</t>
  </si>
  <si>
    <t xml:space="preserve">JUMPERWIREBROKEN56SPANSEOSW5029                   </t>
  </si>
  <si>
    <t>20-0039179</t>
  </si>
  <si>
    <t>20-0046127</t>
  </si>
  <si>
    <t>20-0048721</t>
  </si>
  <si>
    <t>20-0049436</t>
  </si>
  <si>
    <t>20-0050001</t>
  </si>
  <si>
    <t xml:space="preserve">WIREDOWN313770157771                              </t>
  </si>
  <si>
    <t>20-0053818</t>
  </si>
  <si>
    <t xml:space="preserve">NOVATO-1104                 </t>
  </si>
  <si>
    <t>20-0058325</t>
  </si>
  <si>
    <t xml:space="preserve">WIREDWNBET34034479                                </t>
  </si>
  <si>
    <t>20-0060910</t>
  </si>
  <si>
    <t>20-0065779</t>
  </si>
  <si>
    <t>20-0086613</t>
  </si>
  <si>
    <t>20-0089488</t>
  </si>
  <si>
    <t>20-0109461</t>
  </si>
  <si>
    <t>20-0110751</t>
  </si>
  <si>
    <t>20-0115448</t>
  </si>
  <si>
    <t>20-0117605</t>
  </si>
  <si>
    <t>20-0120767</t>
  </si>
  <si>
    <t>20-0132338</t>
  </si>
  <si>
    <t xml:space="preserve">HOTWIREDWN                                        </t>
  </si>
  <si>
    <t>21-0027852</t>
  </si>
  <si>
    <t>21-0033219</t>
  </si>
  <si>
    <t xml:space="preserve">HOTWIREDWN4375ATLASPEAKRD                         </t>
  </si>
  <si>
    <t>21-0037396</t>
  </si>
  <si>
    <t>21-0039425</t>
  </si>
  <si>
    <t>21-0047694</t>
  </si>
  <si>
    <t>21-0048789</t>
  </si>
  <si>
    <t>21-0062074</t>
  </si>
  <si>
    <t>21-0066922</t>
  </si>
  <si>
    <t>21-0067649</t>
  </si>
  <si>
    <t>21-0069278</t>
  </si>
  <si>
    <t xml:space="preserve">IGNACIO-1101                </t>
  </si>
  <si>
    <t xml:space="preserve">WIREDOWN1W3065                                    </t>
  </si>
  <si>
    <t xml:space="preserve">Clear-Clear-Above 90                                            </t>
  </si>
  <si>
    <t>21-0076705</t>
  </si>
  <si>
    <t>21-0087723</t>
  </si>
  <si>
    <t>21-0094617</t>
  </si>
  <si>
    <t>21-0104752</t>
  </si>
  <si>
    <t>21-0110139</t>
  </si>
  <si>
    <t xml:space="preserve">WIREDOWN2SPLDSIDEFUCO3807A                        </t>
  </si>
  <si>
    <t>21-0115409</t>
  </si>
  <si>
    <t>21-0133424</t>
  </si>
  <si>
    <t>21-0134164</t>
  </si>
  <si>
    <t>21-0142020</t>
  </si>
  <si>
    <t>21-0147870</t>
  </si>
  <si>
    <t xml:space="preserve">BROKENNEUTLDSIDEOFCGC218870526030                 </t>
  </si>
  <si>
    <t>21-0148860</t>
  </si>
  <si>
    <t>21-0150460</t>
  </si>
  <si>
    <t>21-0152602</t>
  </si>
  <si>
    <t xml:space="preserve">WIREDOWN2SPANSLDSIDE87347                         </t>
  </si>
  <si>
    <t>21-0153224</t>
  </si>
  <si>
    <t>21-0153506</t>
  </si>
  <si>
    <t>21-0155000</t>
  </si>
  <si>
    <t>21-0158967</t>
  </si>
  <si>
    <t>21-0159509</t>
  </si>
  <si>
    <t>21-0159717</t>
  </si>
  <si>
    <t>21-0160098</t>
  </si>
  <si>
    <t>21-0160334</t>
  </si>
  <si>
    <t>22-0007828</t>
  </si>
  <si>
    <t>22-0036580</t>
  </si>
  <si>
    <t>22-0045544</t>
  </si>
  <si>
    <t>22-0047876</t>
  </si>
  <si>
    <t xml:space="preserve">3PHASESWIREDOWN2SPANSLDSIDEOF87347                </t>
  </si>
  <si>
    <t>22-0070354</t>
  </si>
  <si>
    <t>22-0075392</t>
  </si>
  <si>
    <t>22-0118246</t>
  </si>
  <si>
    <t>22-0130893</t>
  </si>
  <si>
    <t xml:space="preserve">Strong Winds-Heavy Rain-Clear-32-90 F                           </t>
  </si>
  <si>
    <t>22-0141535</t>
  </si>
  <si>
    <t>22-0141556</t>
  </si>
  <si>
    <t>22-0141634</t>
  </si>
  <si>
    <t>23-0014404</t>
  </si>
  <si>
    <t>23-0019987</t>
  </si>
  <si>
    <t xml:space="preserve">WIREDOWN1WOF856273                                </t>
  </si>
  <si>
    <t>23-0022882</t>
  </si>
  <si>
    <t>23-0027136</t>
  </si>
  <si>
    <t>23-0028112</t>
  </si>
  <si>
    <t>23-0038287</t>
  </si>
  <si>
    <t xml:space="preserve">HOTWIREDWN701VIEWPOINTRD                          </t>
  </si>
  <si>
    <t>23-0040197</t>
  </si>
  <si>
    <t>23-0042875</t>
  </si>
  <si>
    <t>23-0042839</t>
  </si>
  <si>
    <t>23-0046872</t>
  </si>
  <si>
    <t>23-0053391</t>
  </si>
  <si>
    <t>23-0053362</t>
  </si>
  <si>
    <t>23-0058729</t>
  </si>
  <si>
    <t>23-0059497</t>
  </si>
  <si>
    <t>23-0078689</t>
  </si>
  <si>
    <t>23-0079378</t>
  </si>
  <si>
    <t>23-0081792</t>
  </si>
  <si>
    <t>23-0083370</t>
  </si>
  <si>
    <t>23-0083380</t>
  </si>
  <si>
    <t>23-0085627</t>
  </si>
  <si>
    <t xml:space="preserve">NORTH VALLEY </t>
  </si>
  <si>
    <t xml:space="preserve">OREGON TRAIL-1102           </t>
  </si>
  <si>
    <t>13-0001550</t>
  </si>
  <si>
    <t xml:space="preserve">PIT NO 1-1101               </t>
  </si>
  <si>
    <t xml:space="preserve">Combination wind/rain/lightning-32 - 90 F                       </t>
  </si>
  <si>
    <t>13-0003877</t>
  </si>
  <si>
    <t xml:space="preserve">VOLTA-1102                  </t>
  </si>
  <si>
    <t>13-0003932</t>
  </si>
  <si>
    <t xml:space="preserve">ORO FINO-1102               </t>
  </si>
  <si>
    <t>13-0005186</t>
  </si>
  <si>
    <t xml:space="preserve">VOLTA-1101                  </t>
  </si>
  <si>
    <t>13-0005787</t>
  </si>
  <si>
    <t xml:space="preserve">OREGON TRAIL-1104           </t>
  </si>
  <si>
    <t>13-0005808</t>
  </si>
  <si>
    <t xml:space="preserve">BIG MEADOWS-2101            </t>
  </si>
  <si>
    <t xml:space="preserve">Fog-Below 32 F                                                  </t>
  </si>
  <si>
    <t>13-0006751</t>
  </si>
  <si>
    <t xml:space="preserve">WILDWOOD-1101               </t>
  </si>
  <si>
    <t>13-0006764</t>
  </si>
  <si>
    <t xml:space="preserve">WYANDOTTE-1105              </t>
  </si>
  <si>
    <t>13-0009889</t>
  </si>
  <si>
    <t>13-0012918</t>
  </si>
  <si>
    <t>13-0014424</t>
  </si>
  <si>
    <t>13-0014481</t>
  </si>
  <si>
    <t>13-0014446</t>
  </si>
  <si>
    <t xml:space="preserve">WYANDOTTE-1103              </t>
  </si>
  <si>
    <t>13-0014488</t>
  </si>
  <si>
    <t>13-0017958</t>
  </si>
  <si>
    <t xml:space="preserve">BANGOR-1101                 </t>
  </si>
  <si>
    <t>13-0019091</t>
  </si>
  <si>
    <t>13-0019855</t>
  </si>
  <si>
    <t>13-0024228</t>
  </si>
  <si>
    <t xml:space="preserve">WHITMORE-1101               </t>
  </si>
  <si>
    <t>13-0026112</t>
  </si>
  <si>
    <t xml:space="preserve">SYCAMORE CREEK-1111         </t>
  </si>
  <si>
    <t>13-0028155</t>
  </si>
  <si>
    <t>13-0028455</t>
  </si>
  <si>
    <t xml:space="preserve">GIRVAN-1101                 </t>
  </si>
  <si>
    <t>13-0028615</t>
  </si>
  <si>
    <t>13-0028760</t>
  </si>
  <si>
    <t>13-0028618</t>
  </si>
  <si>
    <t>13-0029509</t>
  </si>
  <si>
    <t xml:space="preserve">PARADISE-1104               </t>
  </si>
  <si>
    <t>13-0032895</t>
  </si>
  <si>
    <t>13-0033485</t>
  </si>
  <si>
    <t>13-0035917</t>
  </si>
  <si>
    <t>13-0037665</t>
  </si>
  <si>
    <t xml:space="preserve">PARADISE-1101               </t>
  </si>
  <si>
    <t>13-0042535</t>
  </si>
  <si>
    <t xml:space="preserve">DESCHUTES-1101              </t>
  </si>
  <si>
    <t>13-0045509</t>
  </si>
  <si>
    <t>13-0047915</t>
  </si>
  <si>
    <t xml:space="preserve">COTTONWOOD-1103             </t>
  </si>
  <si>
    <t>13-0048818</t>
  </si>
  <si>
    <t xml:space="preserve">ORO FINO-1101               </t>
  </si>
  <si>
    <t>13-0054293</t>
  </si>
  <si>
    <t>13-0054433</t>
  </si>
  <si>
    <t xml:space="preserve">CORNING-1102                </t>
  </si>
  <si>
    <t>13-0056167</t>
  </si>
  <si>
    <t>13-0057347</t>
  </si>
  <si>
    <t xml:space="preserve">ANTLER-1101                 </t>
  </si>
  <si>
    <t>13-0059126</t>
  </si>
  <si>
    <t>13-0059147</t>
  </si>
  <si>
    <t xml:space="preserve">PARADISE-1106               </t>
  </si>
  <si>
    <t>13-0059528</t>
  </si>
  <si>
    <t xml:space="preserve">WYANDOTTE-1109              </t>
  </si>
  <si>
    <t>13-0059228</t>
  </si>
  <si>
    <t>13-0060552</t>
  </si>
  <si>
    <t xml:space="preserve">DESCHUTES-1104              </t>
  </si>
  <si>
    <t>13-0061429</t>
  </si>
  <si>
    <t xml:space="preserve">STILLWATER-1102             </t>
  </si>
  <si>
    <t>13-0064828</t>
  </si>
  <si>
    <t xml:space="preserve">KANAKA-1101                 </t>
  </si>
  <si>
    <t>13-0065536</t>
  </si>
  <si>
    <t>13-0065643</t>
  </si>
  <si>
    <t xml:space="preserve">STILLWATER-1101             </t>
  </si>
  <si>
    <t>13-0068068</t>
  </si>
  <si>
    <t>13-0069777</t>
  </si>
  <si>
    <t xml:space="preserve">RISING RIVER-1101           </t>
  </si>
  <si>
    <t>13-0072402</t>
  </si>
  <si>
    <t>13-0076888</t>
  </si>
  <si>
    <t>13-0080393</t>
  </si>
  <si>
    <t xml:space="preserve">ANDERSON-1103               </t>
  </si>
  <si>
    <t>13-0081099</t>
  </si>
  <si>
    <t xml:space="preserve">PARADISE-1103               </t>
  </si>
  <si>
    <t>13-0081514</t>
  </si>
  <si>
    <t xml:space="preserve">Partly cloudy-Below 32 F                                        </t>
  </si>
  <si>
    <t>14-0001756</t>
  </si>
  <si>
    <t xml:space="preserve">NOTRE DAME-1104             </t>
  </si>
  <si>
    <t>14-0005837</t>
  </si>
  <si>
    <t>14-0005932</t>
  </si>
  <si>
    <t>14-0005753</t>
  </si>
  <si>
    <t xml:space="preserve">JESSUP-1102                 </t>
  </si>
  <si>
    <t>14-0006429</t>
  </si>
  <si>
    <t>14-0009780</t>
  </si>
  <si>
    <t>14-0009654</t>
  </si>
  <si>
    <t>14-0010345</t>
  </si>
  <si>
    <t xml:space="preserve">PARADISE-1102               </t>
  </si>
  <si>
    <t>14-0010667</t>
  </si>
  <si>
    <t>14-0010654</t>
  </si>
  <si>
    <t>14-0014887</t>
  </si>
  <si>
    <t>14-0015353</t>
  </si>
  <si>
    <t xml:space="preserve">CEDAR CREEK-1101            </t>
  </si>
  <si>
    <t>14-0016224</t>
  </si>
  <si>
    <t xml:space="preserve">EAST QUINCY-1101            </t>
  </si>
  <si>
    <t>14-0016732</t>
  </si>
  <si>
    <t>14-0017407</t>
  </si>
  <si>
    <t xml:space="preserve">FRENCH GULCH-1102           </t>
  </si>
  <si>
    <t>14-0018456</t>
  </si>
  <si>
    <t xml:space="preserve">OREGON TRAIL-1103           </t>
  </si>
  <si>
    <t>14-0019512</t>
  </si>
  <si>
    <t>14-0020508</t>
  </si>
  <si>
    <t>14-0021406</t>
  </si>
  <si>
    <t>14-0021901</t>
  </si>
  <si>
    <t>14-0021608</t>
  </si>
  <si>
    <t>14-0021926</t>
  </si>
  <si>
    <t>14-0027467</t>
  </si>
  <si>
    <t xml:space="preserve">COTTONWOOD-1102             </t>
  </si>
  <si>
    <t>14-0027797</t>
  </si>
  <si>
    <t>14-0032675</t>
  </si>
  <si>
    <t>14-0032987</t>
  </si>
  <si>
    <t xml:space="preserve">Overcast-Below 32 F                                             </t>
  </si>
  <si>
    <t>14-0033102</t>
  </si>
  <si>
    <t>14-0035141</t>
  </si>
  <si>
    <t>14-0036391</t>
  </si>
  <si>
    <t>14-0038503</t>
  </si>
  <si>
    <t xml:space="preserve">CHALLENGE-1101              </t>
  </si>
  <si>
    <t>14-0042545</t>
  </si>
  <si>
    <t>14-0042693</t>
  </si>
  <si>
    <t>14-0044102</t>
  </si>
  <si>
    <t xml:space="preserve">PARADISE-1105               </t>
  </si>
  <si>
    <t>14-0044136</t>
  </si>
  <si>
    <t>14-0045658</t>
  </si>
  <si>
    <t>14-0048674</t>
  </si>
  <si>
    <t xml:space="preserve">KESWICK-1101                </t>
  </si>
  <si>
    <t>14-0048745</t>
  </si>
  <si>
    <t xml:space="preserve">COTTONWOOD-1101             </t>
  </si>
  <si>
    <t>14-0051310</t>
  </si>
  <si>
    <t>14-0054449</t>
  </si>
  <si>
    <t>14-0056823</t>
  </si>
  <si>
    <t>14-0059245</t>
  </si>
  <si>
    <t>14-0060342</t>
  </si>
  <si>
    <t>14-0060424</t>
  </si>
  <si>
    <t xml:space="preserve">CENTERVILLE-1101            </t>
  </si>
  <si>
    <t>14-0063686</t>
  </si>
  <si>
    <t>14-0065899</t>
  </si>
  <si>
    <t>14-0066054</t>
  </si>
  <si>
    <t xml:space="preserve">PIT NO 3-2101               </t>
  </si>
  <si>
    <t>14-0065914</t>
  </si>
  <si>
    <t>14-0066056</t>
  </si>
  <si>
    <t>14-0066146</t>
  </si>
  <si>
    <t>14-0071609</t>
  </si>
  <si>
    <t>14-0071962</t>
  </si>
  <si>
    <t>14-0073790</t>
  </si>
  <si>
    <t>14-0074105</t>
  </si>
  <si>
    <t>14-0074124</t>
  </si>
  <si>
    <t xml:space="preserve">GRAYS FLAT-0401             </t>
  </si>
  <si>
    <t>14-0076882</t>
  </si>
  <si>
    <t>14-0077133</t>
  </si>
  <si>
    <t>14-0077136</t>
  </si>
  <si>
    <t>14-0077818</t>
  </si>
  <si>
    <t xml:space="preserve">GIRVAN-1102                 </t>
  </si>
  <si>
    <t>14-0075582</t>
  </si>
  <si>
    <t>14-0078616</t>
  </si>
  <si>
    <t>14-0078763</t>
  </si>
  <si>
    <t>14-0079818</t>
  </si>
  <si>
    <t xml:space="preserve">BURNEY-1101                 </t>
  </si>
  <si>
    <t>15-0002105</t>
  </si>
  <si>
    <t>15-0002488</t>
  </si>
  <si>
    <t xml:space="preserve">BUCKS CREEK-1103            </t>
  </si>
  <si>
    <t>15-0008117</t>
  </si>
  <si>
    <t>15-0009769</t>
  </si>
  <si>
    <t>15-0009450</t>
  </si>
  <si>
    <t>15-0012063</t>
  </si>
  <si>
    <t>15-0011888</t>
  </si>
  <si>
    <t>15-0011974</t>
  </si>
  <si>
    <t>15-0011960</t>
  </si>
  <si>
    <t xml:space="preserve">PANORAMA-1102               </t>
  </si>
  <si>
    <t>15-0012322</t>
  </si>
  <si>
    <t>15-0012671</t>
  </si>
  <si>
    <t xml:space="preserve">BOGARD-1101                 </t>
  </si>
  <si>
    <t>15-0013058</t>
  </si>
  <si>
    <t>15-0014795</t>
  </si>
  <si>
    <t>15-0014809</t>
  </si>
  <si>
    <t>15-0014872</t>
  </si>
  <si>
    <t>15-0014822</t>
  </si>
  <si>
    <t>15-0014935</t>
  </si>
  <si>
    <t>15-0014956</t>
  </si>
  <si>
    <t>15-0014918</t>
  </si>
  <si>
    <t>15-0014934</t>
  </si>
  <si>
    <t>15-0014919</t>
  </si>
  <si>
    <t>15-0015036</t>
  </si>
  <si>
    <t>15-0017399</t>
  </si>
  <si>
    <t>15-0019306</t>
  </si>
  <si>
    <t>15-0019280</t>
  </si>
  <si>
    <t xml:space="preserve">WYANDOTTE-1107              </t>
  </si>
  <si>
    <t>15-0021150</t>
  </si>
  <si>
    <t xml:space="preserve">CHALLENGE-1102              </t>
  </si>
  <si>
    <t>15-0022133</t>
  </si>
  <si>
    <t>15-0022774</t>
  </si>
  <si>
    <t>15-0024724</t>
  </si>
  <si>
    <t>15-0024826</t>
  </si>
  <si>
    <t>15-0026426</t>
  </si>
  <si>
    <t>15-0026427</t>
  </si>
  <si>
    <t>15-0026432</t>
  </si>
  <si>
    <t>15-0026418</t>
  </si>
  <si>
    <t xml:space="preserve">PIT NO 5-1101               </t>
  </si>
  <si>
    <t>15-0028620</t>
  </si>
  <si>
    <t>15-0033073</t>
  </si>
  <si>
    <t>15-0033860</t>
  </si>
  <si>
    <t>15-0035311</t>
  </si>
  <si>
    <t>15-0038908</t>
  </si>
  <si>
    <t>15-0039862</t>
  </si>
  <si>
    <t>15-0041163</t>
  </si>
  <si>
    <t xml:space="preserve">CLARK ROAD-1102             </t>
  </si>
  <si>
    <t>15-0041343</t>
  </si>
  <si>
    <t xml:space="preserve">WIREDOWN2SPANSLDSIDEOF1702                        </t>
  </si>
  <si>
    <t>15-0043869</t>
  </si>
  <si>
    <t>15-0044544</t>
  </si>
  <si>
    <t>15-0045408</t>
  </si>
  <si>
    <t xml:space="preserve">Strong Winds-Overcast-Rain-Lightning-32-90 F                    </t>
  </si>
  <si>
    <t>15-0046397</t>
  </si>
  <si>
    <t>15-0049508</t>
  </si>
  <si>
    <t>15-0051486</t>
  </si>
  <si>
    <t>15-0051918</t>
  </si>
  <si>
    <t>15-0053347</t>
  </si>
  <si>
    <t>15-0053884</t>
  </si>
  <si>
    <t>15-0054157</t>
  </si>
  <si>
    <t>15-0055136</t>
  </si>
  <si>
    <t>15-0058228</t>
  </si>
  <si>
    <t>15-0061101</t>
  </si>
  <si>
    <t>15-0062344</t>
  </si>
  <si>
    <t>15-0062628</t>
  </si>
  <si>
    <t>15-0067708</t>
  </si>
  <si>
    <t xml:space="preserve">Strong Winds-Clear-32-90 F                                      </t>
  </si>
  <si>
    <t>15-0067677</t>
  </si>
  <si>
    <t>15-0067707</t>
  </si>
  <si>
    <t>15-0067711</t>
  </si>
  <si>
    <t>15-0072279</t>
  </si>
  <si>
    <t xml:space="preserve">CORNING-1101                </t>
  </si>
  <si>
    <t>15-0075389</t>
  </si>
  <si>
    <t xml:space="preserve">OJLINEBUCKFEEDINGMTR1008130176                    </t>
  </si>
  <si>
    <t>15-0075703</t>
  </si>
  <si>
    <t>15-0076897</t>
  </si>
  <si>
    <t>15-0076900</t>
  </si>
  <si>
    <t>15-0077987</t>
  </si>
  <si>
    <t>15-0080535</t>
  </si>
  <si>
    <t xml:space="preserve">CHESTER-1102                </t>
  </si>
  <si>
    <t>15-0082624</t>
  </si>
  <si>
    <t>15-0082354</t>
  </si>
  <si>
    <t xml:space="preserve">HAMILTON BRANCH-1101        </t>
  </si>
  <si>
    <t xml:space="preserve">Heavy Rain-32-90 F                                              </t>
  </si>
  <si>
    <t>15-0082460</t>
  </si>
  <si>
    <t>15-0082490</t>
  </si>
  <si>
    <t xml:space="preserve">SPANISH CREEK-4401          </t>
  </si>
  <si>
    <t>15-0082505</t>
  </si>
  <si>
    <t xml:space="preserve">FRENCH GULCH-1101           </t>
  </si>
  <si>
    <t>15-0083309</t>
  </si>
  <si>
    <t>15-0083995</t>
  </si>
  <si>
    <t>15-0084049</t>
  </si>
  <si>
    <t>15-0085232</t>
  </si>
  <si>
    <t>15-0086148</t>
  </si>
  <si>
    <t>15-0086313</t>
  </si>
  <si>
    <t>15-0086362</t>
  </si>
  <si>
    <t>15-0086909</t>
  </si>
  <si>
    <t>15-0086992</t>
  </si>
  <si>
    <t xml:space="preserve">WIREDOWN4SOFMTR1008942251                         </t>
  </si>
  <si>
    <t xml:space="preserve">Strong Winds-Partly Cloudy-Below 32 F                           </t>
  </si>
  <si>
    <t>16-0002401</t>
  </si>
  <si>
    <t>16-0002414</t>
  </si>
  <si>
    <t>16-0002690</t>
  </si>
  <si>
    <t xml:space="preserve">GANSNER-1101                </t>
  </si>
  <si>
    <t xml:space="preserve">OJLINEANDBUCKTWD2919TOEOL                         </t>
  </si>
  <si>
    <t>16-0005483</t>
  </si>
  <si>
    <t>16-0006161</t>
  </si>
  <si>
    <t>16-0007658</t>
  </si>
  <si>
    <t>16-0007571</t>
  </si>
  <si>
    <t>16-0009272</t>
  </si>
  <si>
    <t>16-0009414</t>
  </si>
  <si>
    <t>16-0011034</t>
  </si>
  <si>
    <t>16-0011121</t>
  </si>
  <si>
    <t>16-0011196</t>
  </si>
  <si>
    <t>16-0011201</t>
  </si>
  <si>
    <t>16-0018467</t>
  </si>
  <si>
    <t>16-0018542</t>
  </si>
  <si>
    <t xml:space="preserve">BURNEDOPENWIRE                                    </t>
  </si>
  <si>
    <t>16-0018606</t>
  </si>
  <si>
    <t>16-0018192</t>
  </si>
  <si>
    <t>16-0018398</t>
  </si>
  <si>
    <t>16-0018143</t>
  </si>
  <si>
    <t>16-0018762</t>
  </si>
  <si>
    <t>16-0018795</t>
  </si>
  <si>
    <t>16-0018998</t>
  </si>
  <si>
    <t>16-0018827</t>
  </si>
  <si>
    <t>16-0018753</t>
  </si>
  <si>
    <t>16-0020082</t>
  </si>
  <si>
    <t>16-0019826</t>
  </si>
  <si>
    <t xml:space="preserve">Overcast-Fog-Strong Winds-Below 32 F                            </t>
  </si>
  <si>
    <t>16-0020858</t>
  </si>
  <si>
    <t>16-0020798</t>
  </si>
  <si>
    <t>16-0020848</t>
  </si>
  <si>
    <t>16-0021020</t>
  </si>
  <si>
    <t>16-0021032</t>
  </si>
  <si>
    <t>16-0020877</t>
  </si>
  <si>
    <t>16-0020911</t>
  </si>
  <si>
    <t>16-0021140</t>
  </si>
  <si>
    <t>16-0021734</t>
  </si>
  <si>
    <t>16-0022667</t>
  </si>
  <si>
    <t xml:space="preserve">TYLER-1105                  </t>
  </si>
  <si>
    <t>16-0022721</t>
  </si>
  <si>
    <t>16-0023324</t>
  </si>
  <si>
    <t>16-0024636</t>
  </si>
  <si>
    <t>16-0024900</t>
  </si>
  <si>
    <t>16-0026385</t>
  </si>
  <si>
    <t>16-0028461</t>
  </si>
  <si>
    <t xml:space="preserve">ANDERSON-1101               </t>
  </si>
  <si>
    <t>16-0030414</t>
  </si>
  <si>
    <t>16-0036469</t>
  </si>
  <si>
    <t>16-0039528</t>
  </si>
  <si>
    <t>16-0039619</t>
  </si>
  <si>
    <t>16-0041365</t>
  </si>
  <si>
    <t>16-0042517</t>
  </si>
  <si>
    <t>16-0045846</t>
  </si>
  <si>
    <t>16-0047210</t>
  </si>
  <si>
    <t>16-0046769</t>
  </si>
  <si>
    <t>16-0048929</t>
  </si>
  <si>
    <t>16-0050460</t>
  </si>
  <si>
    <t>16-0051672</t>
  </si>
  <si>
    <t>16-0053085</t>
  </si>
  <si>
    <t xml:space="preserve">WIREDOWNTOHARDTAP1SPANLOADSIDEOF2855              </t>
  </si>
  <si>
    <t>16-0052955</t>
  </si>
  <si>
    <t xml:space="preserve">MC ARTHUR-1101              </t>
  </si>
  <si>
    <t>16-0056320</t>
  </si>
  <si>
    <t>16-0058419</t>
  </si>
  <si>
    <t>16-0062294</t>
  </si>
  <si>
    <t xml:space="preserve">BIG BEND-1101               </t>
  </si>
  <si>
    <t>16-0062398</t>
  </si>
  <si>
    <t>16-0063744</t>
  </si>
  <si>
    <t>16-0065273</t>
  </si>
  <si>
    <t xml:space="preserve">RED BLUFF-1101              </t>
  </si>
  <si>
    <t>16-0066692</t>
  </si>
  <si>
    <t>16-0069063</t>
  </si>
  <si>
    <t>16-0069110</t>
  </si>
  <si>
    <t>16-0069050</t>
  </si>
  <si>
    <t>16-0069079</t>
  </si>
  <si>
    <t xml:space="preserve">HOTWIREDOWN8LDSIDEOF1406                          </t>
  </si>
  <si>
    <t>16-0069269</t>
  </si>
  <si>
    <t>16-0072579</t>
  </si>
  <si>
    <t>16-0072640</t>
  </si>
  <si>
    <t>16-0072915</t>
  </si>
  <si>
    <t>16-0073457</t>
  </si>
  <si>
    <t>16-0075215</t>
  </si>
  <si>
    <t>16-0076084</t>
  </si>
  <si>
    <t>16-0076378</t>
  </si>
  <si>
    <t>16-0076816</t>
  </si>
  <si>
    <t>16-0081046</t>
  </si>
  <si>
    <t>16-0081037</t>
  </si>
  <si>
    <t>16-0083055</t>
  </si>
  <si>
    <t>16-0084479</t>
  </si>
  <si>
    <t xml:space="preserve">Snow-Clear-32-90 F                                              </t>
  </si>
  <si>
    <t>16-0084630</t>
  </si>
  <si>
    <t xml:space="preserve">ROUND MOUNTAIN-1101         </t>
  </si>
  <si>
    <t>16-0084533</t>
  </si>
  <si>
    <t>16-0084534</t>
  </si>
  <si>
    <t>16-0084923</t>
  </si>
  <si>
    <t>16-0084908</t>
  </si>
  <si>
    <t>16-0085857</t>
  </si>
  <si>
    <t>16-0085656</t>
  </si>
  <si>
    <t>16-0085837</t>
  </si>
  <si>
    <t xml:space="preserve">ELK CREEK-1101              </t>
  </si>
  <si>
    <t>16-0086172</t>
  </si>
  <si>
    <t>16-0086225</t>
  </si>
  <si>
    <t>16-0086241</t>
  </si>
  <si>
    <t>16-0086794</t>
  </si>
  <si>
    <t>16-0086897</t>
  </si>
  <si>
    <t>16-0087245</t>
  </si>
  <si>
    <t>17-0003661</t>
  </si>
  <si>
    <t>17-0003831</t>
  </si>
  <si>
    <t>17-0004087</t>
  </si>
  <si>
    <t>17-0003842</t>
  </si>
  <si>
    <t>17-0004743</t>
  </si>
  <si>
    <t xml:space="preserve">HOTWIREDOWNFEEDINGMTR1009365517                   </t>
  </si>
  <si>
    <t>17-0004700</t>
  </si>
  <si>
    <t>17-0004703</t>
  </si>
  <si>
    <t>17-0004622</t>
  </si>
  <si>
    <t>17-0004756</t>
  </si>
  <si>
    <t>17-0004696</t>
  </si>
  <si>
    <t>17-0009231</t>
  </si>
  <si>
    <t>17-0014522</t>
  </si>
  <si>
    <t>17-0014306</t>
  </si>
  <si>
    <t>17-0017028</t>
  </si>
  <si>
    <t xml:space="preserve">BUCKS CREEK-1102            </t>
  </si>
  <si>
    <t>17-0017095</t>
  </si>
  <si>
    <t>17-0017560</t>
  </si>
  <si>
    <t>17-0017654</t>
  </si>
  <si>
    <t xml:space="preserve">BIG BEND-1102               </t>
  </si>
  <si>
    <t>17-0021273</t>
  </si>
  <si>
    <t>17-0021594</t>
  </si>
  <si>
    <t>17-0021518</t>
  </si>
  <si>
    <t>17-0021473</t>
  </si>
  <si>
    <t>17-0021446</t>
  </si>
  <si>
    <t>17-0021532</t>
  </si>
  <si>
    <t>17-0026682</t>
  </si>
  <si>
    <t xml:space="preserve">WIREDOWN2SPSSIDEOF1320                            </t>
  </si>
  <si>
    <t>17-0026715</t>
  </si>
  <si>
    <t xml:space="preserve">RED BLUFF-1105              </t>
  </si>
  <si>
    <t>17-0032503</t>
  </si>
  <si>
    <t>17-0035270</t>
  </si>
  <si>
    <t>17-0035578</t>
  </si>
  <si>
    <t>17-0038212</t>
  </si>
  <si>
    <t>17-0038462</t>
  </si>
  <si>
    <t>17-0038479</t>
  </si>
  <si>
    <t>17-0039578</t>
  </si>
  <si>
    <t>17-0039930</t>
  </si>
  <si>
    <t>17-0040192</t>
  </si>
  <si>
    <t>17-0040636</t>
  </si>
  <si>
    <t xml:space="preserve">WIREDOWNMTR1008668826                             </t>
  </si>
  <si>
    <t>17-0041169</t>
  </si>
  <si>
    <t>17-0043192</t>
  </si>
  <si>
    <t xml:space="preserve">JESSUP-1101                 </t>
  </si>
  <si>
    <t>17-0045439</t>
  </si>
  <si>
    <t>17-0045726</t>
  </si>
  <si>
    <t xml:space="preserve">WIREDOWN6SPANSLOADSIDESBCOS1681                   </t>
  </si>
  <si>
    <t>17-0045707</t>
  </si>
  <si>
    <t>17-0045984</t>
  </si>
  <si>
    <t>17-0046089</t>
  </si>
  <si>
    <t>17-0047375</t>
  </si>
  <si>
    <t>17-0048427</t>
  </si>
  <si>
    <t>17-0048979</t>
  </si>
  <si>
    <t>17-0049472</t>
  </si>
  <si>
    <t>17-0051061</t>
  </si>
  <si>
    <t>17-0051306</t>
  </si>
  <si>
    <t>17-0055459</t>
  </si>
  <si>
    <t>17-0056446</t>
  </si>
  <si>
    <t>17-0058820</t>
  </si>
  <si>
    <t>17-0059592</t>
  </si>
  <si>
    <t>17-0061469</t>
  </si>
  <si>
    <t>17-0062052</t>
  </si>
  <si>
    <t>17-0063126</t>
  </si>
  <si>
    <t>17-0064801</t>
  </si>
  <si>
    <t xml:space="preserve">1OF3HOTWIRESDOWNATMTR1009863922                   </t>
  </si>
  <si>
    <t>17-0065453</t>
  </si>
  <si>
    <t>17-0065894</t>
  </si>
  <si>
    <t>17-0066367</t>
  </si>
  <si>
    <t>17-0066455</t>
  </si>
  <si>
    <t>17-0068638</t>
  </si>
  <si>
    <t>17-0070260</t>
  </si>
  <si>
    <t>17-0072757</t>
  </si>
  <si>
    <t xml:space="preserve">HOTWIREDOWNATMTR1007544787                        </t>
  </si>
  <si>
    <t>17-0073182</t>
  </si>
  <si>
    <t>17-0073266</t>
  </si>
  <si>
    <t>17-0073847</t>
  </si>
  <si>
    <t>17-0074287</t>
  </si>
  <si>
    <t>17-0074816</t>
  </si>
  <si>
    <t>17-0075723</t>
  </si>
  <si>
    <t>17-0076501</t>
  </si>
  <si>
    <t>17-0079388</t>
  </si>
  <si>
    <t>17-0080854</t>
  </si>
  <si>
    <t>17-0080582</t>
  </si>
  <si>
    <t>17-0081216</t>
  </si>
  <si>
    <t xml:space="preserve">WIREDOWN2NO59123                                  </t>
  </si>
  <si>
    <t>17-0076714</t>
  </si>
  <si>
    <t>17-0083034</t>
  </si>
  <si>
    <t xml:space="preserve">HOTWIREDOWNONHARDTAPFEEDING5293                   </t>
  </si>
  <si>
    <t>17-0084445</t>
  </si>
  <si>
    <t>17-0084652</t>
  </si>
  <si>
    <t>17-0089798</t>
  </si>
  <si>
    <t>17-0091455</t>
  </si>
  <si>
    <t>17-0095347</t>
  </si>
  <si>
    <t>17-0095318</t>
  </si>
  <si>
    <t>17-0100406</t>
  </si>
  <si>
    <t>17-0102499</t>
  </si>
  <si>
    <t>17-0102501</t>
  </si>
  <si>
    <t>17-0103601</t>
  </si>
  <si>
    <t>18-0002913</t>
  </si>
  <si>
    <t>18-0003097</t>
  </si>
  <si>
    <t>18-0004152</t>
  </si>
  <si>
    <t>18-0007218</t>
  </si>
  <si>
    <t>18-0008761</t>
  </si>
  <si>
    <t>18-0009276</t>
  </si>
  <si>
    <t>18-0009312</t>
  </si>
  <si>
    <t>18-0011821</t>
  </si>
  <si>
    <t xml:space="preserve">WIREDOWNATMTR5000003570                           </t>
  </si>
  <si>
    <t>18-0012073</t>
  </si>
  <si>
    <t xml:space="preserve">WIREDOWN15SPANSLDSIDELR2040                       </t>
  </si>
  <si>
    <t>18-0013604</t>
  </si>
  <si>
    <t>18-0018661</t>
  </si>
  <si>
    <t>18-0018426</t>
  </si>
  <si>
    <t>18-0018293</t>
  </si>
  <si>
    <t>18-0019282</t>
  </si>
  <si>
    <t>18-0019416</t>
  </si>
  <si>
    <t>18-0019582</t>
  </si>
  <si>
    <t>18-0019598</t>
  </si>
  <si>
    <t>18-0023120</t>
  </si>
  <si>
    <t>18-0024220</t>
  </si>
  <si>
    <t>18-0025280</t>
  </si>
  <si>
    <t>18-0031453</t>
  </si>
  <si>
    <t>18-0032437</t>
  </si>
  <si>
    <t xml:space="preserve">CRESCENT MILLS-2101         </t>
  </si>
  <si>
    <t>18-0033768</t>
  </si>
  <si>
    <t>18-0033766</t>
  </si>
  <si>
    <t>18-0037860</t>
  </si>
  <si>
    <t>18-0040023</t>
  </si>
  <si>
    <t>18-0040235</t>
  </si>
  <si>
    <t>18-0040261</t>
  </si>
  <si>
    <t>18-0040536</t>
  </si>
  <si>
    <t>18-0041048</t>
  </si>
  <si>
    <t xml:space="preserve">RED BLUFF-1104              </t>
  </si>
  <si>
    <t xml:space="preserve">WIREDOWN1PSSOFMTR1008951490                       </t>
  </si>
  <si>
    <t>18-0042559</t>
  </si>
  <si>
    <t>18-0048104</t>
  </si>
  <si>
    <t>18-0048951</t>
  </si>
  <si>
    <t xml:space="preserve">OJSONHARDTAPFEEDINGMTR1007237258                  </t>
  </si>
  <si>
    <t>18-0051737</t>
  </si>
  <si>
    <t xml:space="preserve">WIREDOWNSSIDEOFMTR5000003304                      </t>
  </si>
  <si>
    <t>18-0053474</t>
  </si>
  <si>
    <t>18-0056681</t>
  </si>
  <si>
    <t>18-0057685</t>
  </si>
  <si>
    <t>18-0059579</t>
  </si>
  <si>
    <t>18-0059873</t>
  </si>
  <si>
    <t>18-0060326</t>
  </si>
  <si>
    <t>18-0061227</t>
  </si>
  <si>
    <t>18-0062118</t>
  </si>
  <si>
    <t>18-0062874</t>
  </si>
  <si>
    <t>18-0063320</t>
  </si>
  <si>
    <t>18-0065168</t>
  </si>
  <si>
    <t xml:space="preserve">OJ7SPANSLDSIDEOF3875                              </t>
  </si>
  <si>
    <t>18-0065129</t>
  </si>
  <si>
    <t>18-0063814</t>
  </si>
  <si>
    <t>18-0064384</t>
  </si>
  <si>
    <t>18-0066590</t>
  </si>
  <si>
    <t>18-0066960</t>
  </si>
  <si>
    <t>18-0071042</t>
  </si>
  <si>
    <t>18-0071324</t>
  </si>
  <si>
    <t>18-0071727</t>
  </si>
  <si>
    <t>18-0071596</t>
  </si>
  <si>
    <t>18-0075616</t>
  </si>
  <si>
    <t>18-0075414</t>
  </si>
  <si>
    <t>18-0079898</t>
  </si>
  <si>
    <t>18-0082429</t>
  </si>
  <si>
    <t>18-0084855</t>
  </si>
  <si>
    <t>18-0087069</t>
  </si>
  <si>
    <t>18-0086782</t>
  </si>
  <si>
    <t>18-0087825</t>
  </si>
  <si>
    <t>18-0094702</t>
  </si>
  <si>
    <t>18-0098482</t>
  </si>
  <si>
    <t>18-0102365</t>
  </si>
  <si>
    <t>18-0102802</t>
  </si>
  <si>
    <t>18-0107223</t>
  </si>
  <si>
    <t>18-0108016</t>
  </si>
  <si>
    <t>18-0109237</t>
  </si>
  <si>
    <t>18-0110112</t>
  </si>
  <si>
    <t>18-0110450</t>
  </si>
  <si>
    <t>18-0110617</t>
  </si>
  <si>
    <t>18-0110668</t>
  </si>
  <si>
    <t>19-0003648</t>
  </si>
  <si>
    <t xml:space="preserve">BUTTE-1105                  </t>
  </si>
  <si>
    <t xml:space="preserve">HOTWIREDOWNAT2637                                 </t>
  </si>
  <si>
    <t>19-0004913</t>
  </si>
  <si>
    <t xml:space="preserve">OJ4LDSIDEOF1797                                   </t>
  </si>
  <si>
    <t>19-0005834</t>
  </si>
  <si>
    <t>19-0006686</t>
  </si>
  <si>
    <t>19-0006728</t>
  </si>
  <si>
    <t>19-0008372</t>
  </si>
  <si>
    <t>19-0021177</t>
  </si>
  <si>
    <t>19-0025739</t>
  </si>
  <si>
    <t xml:space="preserve">10895SSJUMPERS                                    </t>
  </si>
  <si>
    <t>19-0025571</t>
  </si>
  <si>
    <t xml:space="preserve">OJRAINBOWCANYONDRBOWMANDR                         </t>
  </si>
  <si>
    <t>19-0025635</t>
  </si>
  <si>
    <t>19-0025709</t>
  </si>
  <si>
    <t>19-0025722</t>
  </si>
  <si>
    <t>19-0025567</t>
  </si>
  <si>
    <t>19-0025680</t>
  </si>
  <si>
    <t xml:space="preserve">WIREDOWN2SS13231                                  </t>
  </si>
  <si>
    <t>19-0025562</t>
  </si>
  <si>
    <t xml:space="preserve">OJS1PN1SWOF6587                                   </t>
  </si>
  <si>
    <t>19-0026130</t>
  </si>
  <si>
    <t xml:space="preserve">2735SW                                            </t>
  </si>
  <si>
    <t>19-0025881</t>
  </si>
  <si>
    <t>19-0026115</t>
  </si>
  <si>
    <t xml:space="preserve">OJS1NOF44653                                      </t>
  </si>
  <si>
    <t>19-0025899</t>
  </si>
  <si>
    <t>19-0026565</t>
  </si>
  <si>
    <t xml:space="preserve">JESSUP-1103                 </t>
  </si>
  <si>
    <t xml:space="preserve">WIREDOWNLDSIDEOF9893                              </t>
  </si>
  <si>
    <t>19-0026546</t>
  </si>
  <si>
    <t xml:space="preserve">WIREDOWN13SPANSSSOF5463                           </t>
  </si>
  <si>
    <t>19-0026435</t>
  </si>
  <si>
    <t>19-0027222</t>
  </si>
  <si>
    <t>19-0027854</t>
  </si>
  <si>
    <t>19-0027936</t>
  </si>
  <si>
    <t>19-0029457</t>
  </si>
  <si>
    <t>19-0029559</t>
  </si>
  <si>
    <t>19-0029873</t>
  </si>
  <si>
    <t xml:space="preserve">WIREDOWN1437MAYHEWLN                              </t>
  </si>
  <si>
    <t>19-0029701</t>
  </si>
  <si>
    <t xml:space="preserve">WIREDOWNBETMTR1008301612HARDTAPTOMT               </t>
  </si>
  <si>
    <t>19-0030117</t>
  </si>
  <si>
    <t>19-0031553</t>
  </si>
  <si>
    <t>19-0031826</t>
  </si>
  <si>
    <t>19-0033617</t>
  </si>
  <si>
    <t>19-0034410</t>
  </si>
  <si>
    <t>19-0035069</t>
  </si>
  <si>
    <t>19-0035907</t>
  </si>
  <si>
    <t>19-0036364</t>
  </si>
  <si>
    <t>19-0036429</t>
  </si>
  <si>
    <t>19-0040746</t>
  </si>
  <si>
    <t>19-0042721</t>
  </si>
  <si>
    <t>19-0044334</t>
  </si>
  <si>
    <t>19-0046853</t>
  </si>
  <si>
    <t>19-0047921</t>
  </si>
  <si>
    <t>19-0052322</t>
  </si>
  <si>
    <t>19-0053024</t>
  </si>
  <si>
    <t>19-0053696</t>
  </si>
  <si>
    <t>19-0057923</t>
  </si>
  <si>
    <t xml:space="preserve">Overcast-Rain-Lightning-32-90 F                                 </t>
  </si>
  <si>
    <t>19-0060313</t>
  </si>
  <si>
    <t xml:space="preserve">WIREDOWN4SPLDSDSB87953                            </t>
  </si>
  <si>
    <t>19-0060901</t>
  </si>
  <si>
    <t>19-0061447</t>
  </si>
  <si>
    <t>19-0061813</t>
  </si>
  <si>
    <t xml:space="preserve">WIREDOWN3SPLDSD43601                              </t>
  </si>
  <si>
    <t>19-0062777</t>
  </si>
  <si>
    <t>19-0064881</t>
  </si>
  <si>
    <t>19-0071198</t>
  </si>
  <si>
    <t>19-0071257</t>
  </si>
  <si>
    <t xml:space="preserve">WIREDOWNMTR1009068741                             </t>
  </si>
  <si>
    <t>19-0071340</t>
  </si>
  <si>
    <t>19-0073497</t>
  </si>
  <si>
    <t xml:space="preserve">RED BLUFF-1103              </t>
  </si>
  <si>
    <t>19-0078094</t>
  </si>
  <si>
    <t>19-0081291</t>
  </si>
  <si>
    <t>19-0081162</t>
  </si>
  <si>
    <t>19-0081756</t>
  </si>
  <si>
    <t>19-0091736</t>
  </si>
  <si>
    <t xml:space="preserve">WIREDOWN707FUCO                                   </t>
  </si>
  <si>
    <t>19-0092264</t>
  </si>
  <si>
    <t>19-0092810</t>
  </si>
  <si>
    <t>19-0093318</t>
  </si>
  <si>
    <t>19-0094287</t>
  </si>
  <si>
    <t>19-0096539</t>
  </si>
  <si>
    <t>19-0099167</t>
  </si>
  <si>
    <t xml:space="preserve">OJS3SPANSSOFMTR1008115362                         </t>
  </si>
  <si>
    <t>19-0104821</t>
  </si>
  <si>
    <t>19-0114002</t>
  </si>
  <si>
    <t>19-0123664</t>
  </si>
  <si>
    <t>19-0136599</t>
  </si>
  <si>
    <t xml:space="preserve">PANORAMA-1101               </t>
  </si>
  <si>
    <t>19-0136590</t>
  </si>
  <si>
    <t>19-0136714</t>
  </si>
  <si>
    <t>19-0136993</t>
  </si>
  <si>
    <t>20-0013053</t>
  </si>
  <si>
    <t>20-0014706</t>
  </si>
  <si>
    <t>20-0017894</t>
  </si>
  <si>
    <t>20-0029931</t>
  </si>
  <si>
    <t>20-0030184</t>
  </si>
  <si>
    <t>20-0032028</t>
  </si>
  <si>
    <t xml:space="preserve">WIREDOWNSAPID103144868                            </t>
  </si>
  <si>
    <t>20-0033131</t>
  </si>
  <si>
    <t xml:space="preserve">WIREDOWNMTR1008256607                             </t>
  </si>
  <si>
    <t>20-0033129</t>
  </si>
  <si>
    <t xml:space="preserve">3PEOF2605BALDROCKRD                               </t>
  </si>
  <si>
    <t>20-0033281</t>
  </si>
  <si>
    <t>20-0033744</t>
  </si>
  <si>
    <t xml:space="preserve">WIREDOWN2SPANSLDSIDEOF48813                       </t>
  </si>
  <si>
    <t>20-0033752</t>
  </si>
  <si>
    <t>20-0036360</t>
  </si>
  <si>
    <t>20-0038864</t>
  </si>
  <si>
    <t>20-0040561</t>
  </si>
  <si>
    <t>20-0041634</t>
  </si>
  <si>
    <t>20-0043090</t>
  </si>
  <si>
    <t>20-0044152</t>
  </si>
  <si>
    <t>20-0045697</t>
  </si>
  <si>
    <t>20-0049215</t>
  </si>
  <si>
    <t>20-0058595</t>
  </si>
  <si>
    <t>20-0064146</t>
  </si>
  <si>
    <t xml:space="preserve">WIREDOWN1SSSOFCGC220866579257                     </t>
  </si>
  <si>
    <t>20-0070340</t>
  </si>
  <si>
    <t>20-0072240</t>
  </si>
  <si>
    <t>20-0073067</t>
  </si>
  <si>
    <t>20-0079535</t>
  </si>
  <si>
    <t>20-0080060</t>
  </si>
  <si>
    <t>20-0081926</t>
  </si>
  <si>
    <t>20-0088530</t>
  </si>
  <si>
    <t>20-0090534</t>
  </si>
  <si>
    <t>20-0092191</t>
  </si>
  <si>
    <t>20-0102526</t>
  </si>
  <si>
    <t>20-0102640</t>
  </si>
  <si>
    <t>20-0104258</t>
  </si>
  <si>
    <t xml:space="preserve">WIREDOWNSAPID101511399                            </t>
  </si>
  <si>
    <t>20-0109022</t>
  </si>
  <si>
    <t>20-0109282</t>
  </si>
  <si>
    <t xml:space="preserve">OJ1PWOFMTR5000064526                              </t>
  </si>
  <si>
    <t>20-0117659</t>
  </si>
  <si>
    <t>20-0118592</t>
  </si>
  <si>
    <t>20-0128353</t>
  </si>
  <si>
    <t>20-0128355</t>
  </si>
  <si>
    <t>20-0128462</t>
  </si>
  <si>
    <t xml:space="preserve">UNMAPPEDFUSES270331                               </t>
  </si>
  <si>
    <t>20-0128488</t>
  </si>
  <si>
    <t>20-0132138</t>
  </si>
  <si>
    <t>21-0004719</t>
  </si>
  <si>
    <t>21-0008596</t>
  </si>
  <si>
    <t>21-0011591</t>
  </si>
  <si>
    <t>21-0013276</t>
  </si>
  <si>
    <t xml:space="preserve">Snow-                                                           </t>
  </si>
  <si>
    <t>21-0018578</t>
  </si>
  <si>
    <t>21-0018419</t>
  </si>
  <si>
    <t>21-0018691</t>
  </si>
  <si>
    <t>21-0019928</t>
  </si>
  <si>
    <t xml:space="preserve">WIREDOWN29SPANSLDSIDEOF7711                       </t>
  </si>
  <si>
    <t>21-0020691</t>
  </si>
  <si>
    <t>21-0024464</t>
  </si>
  <si>
    <t>21-0024829</t>
  </si>
  <si>
    <t>21-0028165</t>
  </si>
  <si>
    <t>21-0032936</t>
  </si>
  <si>
    <t>21-0034823</t>
  </si>
  <si>
    <t>21-0034537</t>
  </si>
  <si>
    <t>21-0034308</t>
  </si>
  <si>
    <t>21-0034579</t>
  </si>
  <si>
    <t>21-0034529</t>
  </si>
  <si>
    <t>21-0035323</t>
  </si>
  <si>
    <t>21-0036350</t>
  </si>
  <si>
    <t>21-0036637</t>
  </si>
  <si>
    <t>21-0041728</t>
  </si>
  <si>
    <t xml:space="preserve">WIREDOWN7SPANSLDSIDE5923                          </t>
  </si>
  <si>
    <t>21-0044805</t>
  </si>
  <si>
    <t>21-0049851</t>
  </si>
  <si>
    <t>21-0050012</t>
  </si>
  <si>
    <t>21-0051546</t>
  </si>
  <si>
    <t>21-0053855</t>
  </si>
  <si>
    <t>21-0059046</t>
  </si>
  <si>
    <t>21-0059075</t>
  </si>
  <si>
    <t>21-0065459</t>
  </si>
  <si>
    <t>21-0080221</t>
  </si>
  <si>
    <t>21-0080660</t>
  </si>
  <si>
    <t>21-0083491</t>
  </si>
  <si>
    <t>21-0089718</t>
  </si>
  <si>
    <t xml:space="preserve">WIREDOWNNOF23373                                  </t>
  </si>
  <si>
    <t>21-0105286</t>
  </si>
  <si>
    <t>21-0107071</t>
  </si>
  <si>
    <t>21-0111939</t>
  </si>
  <si>
    <t>21-0113874</t>
  </si>
  <si>
    <t>21-0116778</t>
  </si>
  <si>
    <t>21-0126355</t>
  </si>
  <si>
    <t>21-0131045</t>
  </si>
  <si>
    <t>21-0133245</t>
  </si>
  <si>
    <t>21-0142005</t>
  </si>
  <si>
    <t>21-0143800</t>
  </si>
  <si>
    <t>21-0143648</t>
  </si>
  <si>
    <t>21-0146903</t>
  </si>
  <si>
    <t>21-0149130</t>
  </si>
  <si>
    <t>21-0149141</t>
  </si>
  <si>
    <t>21-0154045</t>
  </si>
  <si>
    <t xml:space="preserve">WIREDOWN14SPANSLDSIDEOF1635                       </t>
  </si>
  <si>
    <t>21-0156764</t>
  </si>
  <si>
    <t xml:space="preserve">WIREDOWN1SSS3793                                  </t>
  </si>
  <si>
    <t>21-0158758</t>
  </si>
  <si>
    <t>21-0158791</t>
  </si>
  <si>
    <t xml:space="preserve">OJONSINGLEPHASETAP2NORTHOF1683                    </t>
  </si>
  <si>
    <t>21-0159540</t>
  </si>
  <si>
    <t>21-0159712</t>
  </si>
  <si>
    <t>21-0159749</t>
  </si>
  <si>
    <t xml:space="preserve">Strong Winds-Snow-Clear-32-90F                                  </t>
  </si>
  <si>
    <t>21-0159810</t>
  </si>
  <si>
    <t xml:space="preserve">WIREDOWN5EOFFUCO2103                              </t>
  </si>
  <si>
    <t>21-0160272</t>
  </si>
  <si>
    <t>21-0161318</t>
  </si>
  <si>
    <t>21-0161342</t>
  </si>
  <si>
    <t>21-0161346</t>
  </si>
  <si>
    <t xml:space="preserve">OJ2SSOFCGC222581069957                            </t>
  </si>
  <si>
    <t>22-0005834</t>
  </si>
  <si>
    <t>22-0010360</t>
  </si>
  <si>
    <t>22-0011441</t>
  </si>
  <si>
    <t xml:space="preserve">2PHASEDOWNATMTRE79156                             </t>
  </si>
  <si>
    <t>22-0022246</t>
  </si>
  <si>
    <t>22-0025241</t>
  </si>
  <si>
    <t>22-0025473</t>
  </si>
  <si>
    <t xml:space="preserve">WIREDOWNMAINLINENOF8267LAPORTERD                  </t>
  </si>
  <si>
    <t>22-0029132</t>
  </si>
  <si>
    <t xml:space="preserve">Lightning-Strong Winds-Clear-32-90 F                            </t>
  </si>
  <si>
    <t>22-0037151</t>
  </si>
  <si>
    <t>22-0037056</t>
  </si>
  <si>
    <t>22-0039120</t>
  </si>
  <si>
    <t xml:space="preserve">Rain-Strong Winds-Clear-32-90 F                                 </t>
  </si>
  <si>
    <t>22-0047850</t>
  </si>
  <si>
    <t>22-0059301</t>
  </si>
  <si>
    <t>22-0061741</t>
  </si>
  <si>
    <t>22-0070096</t>
  </si>
  <si>
    <t>22-0071037</t>
  </si>
  <si>
    <t xml:space="preserve">OJS1SPANNOFMETER1008802543                        </t>
  </si>
  <si>
    <t>22-0072523</t>
  </si>
  <si>
    <t>22-0076763</t>
  </si>
  <si>
    <t>22-0078825</t>
  </si>
  <si>
    <t>22-0095399</t>
  </si>
  <si>
    <t>22-0099382</t>
  </si>
  <si>
    <t>22-0107899</t>
  </si>
  <si>
    <t xml:space="preserve">KANAKA SUB                  </t>
  </si>
  <si>
    <t xml:space="preserve">LR11012                                           </t>
  </si>
  <si>
    <t>22-0126504</t>
  </si>
  <si>
    <t>22-0128413</t>
  </si>
  <si>
    <t>22-0129104</t>
  </si>
  <si>
    <t>22-0129052</t>
  </si>
  <si>
    <t>22-0129424</t>
  </si>
  <si>
    <t xml:space="preserve">WIREDOWN1SPANLDSIDEOF90047                        </t>
  </si>
  <si>
    <t>22-0129465</t>
  </si>
  <si>
    <t>22-0131431</t>
  </si>
  <si>
    <t>22-0135490</t>
  </si>
  <si>
    <t>22-0135413</t>
  </si>
  <si>
    <t>22-0136576</t>
  </si>
  <si>
    <t>22-0140586</t>
  </si>
  <si>
    <t>22-0141449</t>
  </si>
  <si>
    <t>22-0141499</t>
  </si>
  <si>
    <t>22-0141658</t>
  </si>
  <si>
    <t>22-0142156</t>
  </si>
  <si>
    <t>23-0004954</t>
  </si>
  <si>
    <t>23-0013337</t>
  </si>
  <si>
    <t>23-0018628</t>
  </si>
  <si>
    <t>23-0018658</t>
  </si>
  <si>
    <t>23-0019817</t>
  </si>
  <si>
    <t>23-0020070</t>
  </si>
  <si>
    <t>23-0022788</t>
  </si>
  <si>
    <t>23-0039363</t>
  </si>
  <si>
    <t>23-0040313</t>
  </si>
  <si>
    <t>23-0040354</t>
  </si>
  <si>
    <t>23-0041473</t>
  </si>
  <si>
    <t>23-0043306</t>
  </si>
  <si>
    <t>23-0042827</t>
  </si>
  <si>
    <t>23-0053427</t>
  </si>
  <si>
    <t>23-0053473</t>
  </si>
  <si>
    <t>23-0053698</t>
  </si>
  <si>
    <t>23-0054476</t>
  </si>
  <si>
    <t xml:space="preserve">WIREDOWN3SPLDSIDEOF17419                          </t>
  </si>
  <si>
    <t>23-0054370</t>
  </si>
  <si>
    <t>23-0055791</t>
  </si>
  <si>
    <t>23-0059843</t>
  </si>
  <si>
    <t>23-0060430</t>
  </si>
  <si>
    <t>23-0060445</t>
  </si>
  <si>
    <t xml:space="preserve">WIREDOWN7LDSIDE3813                               </t>
  </si>
  <si>
    <t>23-0062800</t>
  </si>
  <si>
    <t>23-0074436</t>
  </si>
  <si>
    <t xml:space="preserve">PENINSULA    </t>
  </si>
  <si>
    <t xml:space="preserve">HALF MOON BAY-1103          </t>
  </si>
  <si>
    <t>13-0005188</t>
  </si>
  <si>
    <t>13-0013218</t>
  </si>
  <si>
    <t xml:space="preserve">MENLO-1103                  </t>
  </si>
  <si>
    <t>13-0013393</t>
  </si>
  <si>
    <t xml:space="preserve">RALSTON-1101                </t>
  </si>
  <si>
    <t>13-0014377</t>
  </si>
  <si>
    <t xml:space="preserve">WOODSIDE-1101               </t>
  </si>
  <si>
    <t>13-0021401</t>
  </si>
  <si>
    <t>13-0024362</t>
  </si>
  <si>
    <t>13-0024886</t>
  </si>
  <si>
    <t xml:space="preserve">SAN CARLOS-1104             </t>
  </si>
  <si>
    <t>13-0027993</t>
  </si>
  <si>
    <t>13-0029564</t>
  </si>
  <si>
    <t>13-0029642</t>
  </si>
  <si>
    <t>13-0035541</t>
  </si>
  <si>
    <t>13-0039551</t>
  </si>
  <si>
    <t>13-0043697</t>
  </si>
  <si>
    <t>13-0048984</t>
  </si>
  <si>
    <t>13-0050776</t>
  </si>
  <si>
    <t>13-0051310</t>
  </si>
  <si>
    <t>13-0051646</t>
  </si>
  <si>
    <t xml:space="preserve">HALF MOON BAY-1101          </t>
  </si>
  <si>
    <t>13-0052126</t>
  </si>
  <si>
    <t>13-0062135</t>
  </si>
  <si>
    <t>13-0063623</t>
  </si>
  <si>
    <t>13-0065178</t>
  </si>
  <si>
    <t>13-0067139</t>
  </si>
  <si>
    <t>13-0067480</t>
  </si>
  <si>
    <t>13-0072653</t>
  </si>
  <si>
    <t>13-0081081</t>
  </si>
  <si>
    <t>13-0081185</t>
  </si>
  <si>
    <t>13-0081235</t>
  </si>
  <si>
    <t>13-0081255</t>
  </si>
  <si>
    <t>14-0006321</t>
  </si>
  <si>
    <t>14-0008196</t>
  </si>
  <si>
    <t xml:space="preserve">HALF MOON BAY-1102          </t>
  </si>
  <si>
    <t>14-0009863</t>
  </si>
  <si>
    <t xml:space="preserve">WOODSIDE-1104               </t>
  </si>
  <si>
    <t>14-0010104</t>
  </si>
  <si>
    <t>14-0010222</t>
  </si>
  <si>
    <t>14-0011016</t>
  </si>
  <si>
    <t>14-0011587</t>
  </si>
  <si>
    <t>14-0011558</t>
  </si>
  <si>
    <t>14-0013555</t>
  </si>
  <si>
    <t>14-0013649</t>
  </si>
  <si>
    <t xml:space="preserve">H80                                               </t>
  </si>
  <si>
    <t>14-0015196</t>
  </si>
  <si>
    <t>14-0016770</t>
  </si>
  <si>
    <t>14-0025318</t>
  </si>
  <si>
    <t>14-0033137</t>
  </si>
  <si>
    <t>14-0036484</t>
  </si>
  <si>
    <t xml:space="preserve">BERESFORD-0403              </t>
  </si>
  <si>
    <t>14-0046259</t>
  </si>
  <si>
    <t>14-0047794</t>
  </si>
  <si>
    <t>14-0050165</t>
  </si>
  <si>
    <t>14-0051066</t>
  </si>
  <si>
    <t xml:space="preserve">SNEATH LANE-1102            </t>
  </si>
  <si>
    <t>14-0056646</t>
  </si>
  <si>
    <t>14-0072329</t>
  </si>
  <si>
    <t>14-0073778</t>
  </si>
  <si>
    <t>14-0073816</t>
  </si>
  <si>
    <t>14-0073912</t>
  </si>
  <si>
    <t>14-0074446</t>
  </si>
  <si>
    <t>14-0077126</t>
  </si>
  <si>
    <t>14-0077782</t>
  </si>
  <si>
    <t>14-0078668</t>
  </si>
  <si>
    <t>14-0078681</t>
  </si>
  <si>
    <t>14-0079776</t>
  </si>
  <si>
    <t>15-0002372</t>
  </si>
  <si>
    <t>15-0007801</t>
  </si>
  <si>
    <t>15-0008144</t>
  </si>
  <si>
    <t>15-0012902</t>
  </si>
  <si>
    <t>15-0015093</t>
  </si>
  <si>
    <t>15-0021293</t>
  </si>
  <si>
    <t>15-0039047</t>
  </si>
  <si>
    <t>15-0040223</t>
  </si>
  <si>
    <t xml:space="preserve">MENLO-1102                  </t>
  </si>
  <si>
    <t>15-0042606</t>
  </si>
  <si>
    <t>15-0044086</t>
  </si>
  <si>
    <t xml:space="preserve">WIREDOWN5SPANSNOF14409                            </t>
  </si>
  <si>
    <t>15-0047078</t>
  </si>
  <si>
    <t>15-0050810</t>
  </si>
  <si>
    <t xml:space="preserve">DOWNWIREONLAHONDARD100FTEGRANDVIEW                </t>
  </si>
  <si>
    <t>15-0056574</t>
  </si>
  <si>
    <t xml:space="preserve">Fog-Clear-32-90 F                                               </t>
  </si>
  <si>
    <t>15-0061124</t>
  </si>
  <si>
    <t>15-0071898</t>
  </si>
  <si>
    <t>15-0078332</t>
  </si>
  <si>
    <t>15-0084361</t>
  </si>
  <si>
    <t>15-0086254</t>
  </si>
  <si>
    <t xml:space="preserve">12KVDOWN2PLDSIDEOFLR8982                          </t>
  </si>
  <si>
    <t>15-0086178</t>
  </si>
  <si>
    <t>15-0086546</t>
  </si>
  <si>
    <t xml:space="preserve">WIREDOWN5957MAINLINE                              </t>
  </si>
  <si>
    <t>15-0086609</t>
  </si>
  <si>
    <t>15-0086801</t>
  </si>
  <si>
    <t>15-0087302</t>
  </si>
  <si>
    <t>15-0087838</t>
  </si>
  <si>
    <t xml:space="preserve">EMERALD LAKE-0402           </t>
  </si>
  <si>
    <t>16-0003428</t>
  </si>
  <si>
    <t xml:space="preserve">WIREDOWN1SOF7573                                  </t>
  </si>
  <si>
    <t>16-0003406</t>
  </si>
  <si>
    <t>16-0004740</t>
  </si>
  <si>
    <t>16-0005805</t>
  </si>
  <si>
    <t xml:space="preserve">WIREDOWNAT8089                                    </t>
  </si>
  <si>
    <t>16-0006026</t>
  </si>
  <si>
    <t>16-0006227</t>
  </si>
  <si>
    <t>16-0006567</t>
  </si>
  <si>
    <t>16-0006625</t>
  </si>
  <si>
    <t>16-0007378</t>
  </si>
  <si>
    <t>16-0007793</t>
  </si>
  <si>
    <t xml:space="preserve">DOWNWIRELINESIDEOF4431                            </t>
  </si>
  <si>
    <t>16-0009590</t>
  </si>
  <si>
    <t>16-0013885</t>
  </si>
  <si>
    <t>16-0018510</t>
  </si>
  <si>
    <t>16-0018594</t>
  </si>
  <si>
    <t xml:space="preserve">WIREDOWN2PWOF8493                                 </t>
  </si>
  <si>
    <t>16-0018702</t>
  </si>
  <si>
    <t xml:space="preserve">H82                                               </t>
  </si>
  <si>
    <t>16-0019861</t>
  </si>
  <si>
    <t>16-0020505</t>
  </si>
  <si>
    <t xml:space="preserve">WIREDOWNW12039                                    </t>
  </si>
  <si>
    <t>16-0020639</t>
  </si>
  <si>
    <t xml:space="preserve">WIREDOWNMTR1009055607                             </t>
  </si>
  <si>
    <t xml:space="preserve">Strong Winds-Drizzle-32-90 F                                    </t>
  </si>
  <si>
    <t>16-0020640</t>
  </si>
  <si>
    <t>16-0020818</t>
  </si>
  <si>
    <t>16-0021301</t>
  </si>
  <si>
    <t>16-0020766</t>
  </si>
  <si>
    <t>16-0020869</t>
  </si>
  <si>
    <t xml:space="preserve">DOWNWIRE4SPANSLDSIDEOF3931                        </t>
  </si>
  <si>
    <t>16-0021135</t>
  </si>
  <si>
    <t>16-0022658</t>
  </si>
  <si>
    <t xml:space="preserve">Drizzle-32-90 F                                                 </t>
  </si>
  <si>
    <t>16-0027542</t>
  </si>
  <si>
    <t>16-0029029</t>
  </si>
  <si>
    <t xml:space="preserve">WIREDOWNONNATIVESONSRD14MILETOSS                  </t>
  </si>
  <si>
    <t>16-0031047</t>
  </si>
  <si>
    <t xml:space="preserve">EMERALD LAKE-0401           </t>
  </si>
  <si>
    <t xml:space="preserve">WIREDOWNEOLOF5163TAP                              </t>
  </si>
  <si>
    <t>16-0033786</t>
  </si>
  <si>
    <t>16-0041797</t>
  </si>
  <si>
    <t>16-0043005</t>
  </si>
  <si>
    <t>16-0049334</t>
  </si>
  <si>
    <t>16-0054033</t>
  </si>
  <si>
    <t>16-0055597</t>
  </si>
  <si>
    <t>16-0064018</t>
  </si>
  <si>
    <t>16-0072886</t>
  </si>
  <si>
    <t>16-0076751</t>
  </si>
  <si>
    <t>16-0084592</t>
  </si>
  <si>
    <t>16-0084828</t>
  </si>
  <si>
    <t xml:space="preserve">1SPAN2PHASESWIREDOWNSOF7851                       </t>
  </si>
  <si>
    <t>16-0085050</t>
  </si>
  <si>
    <t>16-0085824</t>
  </si>
  <si>
    <t>16-0085902</t>
  </si>
  <si>
    <t>16-0086051</t>
  </si>
  <si>
    <t>16-0086070</t>
  </si>
  <si>
    <t>16-0087029</t>
  </si>
  <si>
    <t xml:space="preserve">PACIFICA-1102               </t>
  </si>
  <si>
    <t>17-0004258</t>
  </si>
  <si>
    <t xml:space="preserve">WIREDOWN5PLDSIDE8601                              </t>
  </si>
  <si>
    <t>17-0004648</t>
  </si>
  <si>
    <t>17-0008282</t>
  </si>
  <si>
    <t>17-0009612</t>
  </si>
  <si>
    <t>17-0015801</t>
  </si>
  <si>
    <t>17-0017209</t>
  </si>
  <si>
    <t xml:space="preserve">SNEATH LANE-1101            </t>
  </si>
  <si>
    <t>17-0017433</t>
  </si>
  <si>
    <t>17-0017632</t>
  </si>
  <si>
    <t>s1255722</t>
  </si>
  <si>
    <t>17-0017763</t>
  </si>
  <si>
    <t>17-0018002</t>
  </si>
  <si>
    <t>17-0018854</t>
  </si>
  <si>
    <t>17-0019903</t>
  </si>
  <si>
    <t xml:space="preserve">WIREDOWN9SPANSLDSIDEOF6187                        </t>
  </si>
  <si>
    <t>17-0019745</t>
  </si>
  <si>
    <t>17-0028544</t>
  </si>
  <si>
    <t>17-0029042</t>
  </si>
  <si>
    <t xml:space="preserve">2SPWIREDOWN                                       </t>
  </si>
  <si>
    <t>17-0031375</t>
  </si>
  <si>
    <t>17-0031967</t>
  </si>
  <si>
    <t>17-0032510</t>
  </si>
  <si>
    <t>17-0032189</t>
  </si>
  <si>
    <t xml:space="preserve">WIREDOWN2SPLDSIDE345SWETTRD                       </t>
  </si>
  <si>
    <t>17-0035513</t>
  </si>
  <si>
    <t>17-0035639</t>
  </si>
  <si>
    <t>17-0038933</t>
  </si>
  <si>
    <t>17-0043840</t>
  </si>
  <si>
    <t>17-0044267</t>
  </si>
  <si>
    <t>17-0044971</t>
  </si>
  <si>
    <t xml:space="preserve">WIREDOWNLINESIDE13269                             </t>
  </si>
  <si>
    <t>17-0045727</t>
  </si>
  <si>
    <t>17-0045764</t>
  </si>
  <si>
    <t>17-0045777</t>
  </si>
  <si>
    <t xml:space="preserve">WIREDOWNLDSIDE52233                               </t>
  </si>
  <si>
    <t>17-0053829</t>
  </si>
  <si>
    <t xml:space="preserve">WIREDOWN3SPANSLDSIDEOFLR8982                      </t>
  </si>
  <si>
    <t>17-0058432</t>
  </si>
  <si>
    <t>17-0059825</t>
  </si>
  <si>
    <t>17-0063248</t>
  </si>
  <si>
    <t>17-0064585</t>
  </si>
  <si>
    <t>17-0066832</t>
  </si>
  <si>
    <t>17-0073273</t>
  </si>
  <si>
    <t>17-0075898</t>
  </si>
  <si>
    <t>17-0076502</t>
  </si>
  <si>
    <t>17-0080179</t>
  </si>
  <si>
    <t>17-0084908</t>
  </si>
  <si>
    <t>17-0086199</t>
  </si>
  <si>
    <t>17-0087574</t>
  </si>
  <si>
    <t>17-0089820</t>
  </si>
  <si>
    <t xml:space="preserve">CAROLANDS-0404              </t>
  </si>
  <si>
    <t xml:space="preserve">WIREDOWNIFO1220CARDIGAN                           </t>
  </si>
  <si>
    <t>17-0090327</t>
  </si>
  <si>
    <t>17-0091620</t>
  </si>
  <si>
    <t>17-0092661</t>
  </si>
  <si>
    <t>17-0092655</t>
  </si>
  <si>
    <t>17-0094490</t>
  </si>
  <si>
    <t>17-0095828</t>
  </si>
  <si>
    <t>17-0095730</t>
  </si>
  <si>
    <t xml:space="preserve">OPENJUMPERS2PSO5739                               </t>
  </si>
  <si>
    <t>17-0096196</t>
  </si>
  <si>
    <t>17-0102411</t>
  </si>
  <si>
    <t>17-0102756</t>
  </si>
  <si>
    <t>18-0003644</t>
  </si>
  <si>
    <t>18-0004393</t>
  </si>
  <si>
    <t>18-0004461</t>
  </si>
  <si>
    <t>18-0004886</t>
  </si>
  <si>
    <t>18-0009802</t>
  </si>
  <si>
    <t>18-0017120</t>
  </si>
  <si>
    <t xml:space="preserve">WIREDOWNLDSIDECOUTS7813                           </t>
  </si>
  <si>
    <t>18-0019250</t>
  </si>
  <si>
    <t>18-0032208</t>
  </si>
  <si>
    <t>18-0042653</t>
  </si>
  <si>
    <t>18-0046777</t>
  </si>
  <si>
    <t>18-0049308</t>
  </si>
  <si>
    <t xml:space="preserve">WIREDOWNLOSTRANCOS                                </t>
  </si>
  <si>
    <t>18-0052108</t>
  </si>
  <si>
    <t>18-0058785</t>
  </si>
  <si>
    <t>18-0061250</t>
  </si>
  <si>
    <t>18-0058731</t>
  </si>
  <si>
    <t>18-0087154</t>
  </si>
  <si>
    <t xml:space="preserve">WIREDOWNLASTSPANMEMORYLANE                        </t>
  </si>
  <si>
    <t>18-0087934</t>
  </si>
  <si>
    <t>18-0091453</t>
  </si>
  <si>
    <t>18-0094996</t>
  </si>
  <si>
    <t>18-0098721</t>
  </si>
  <si>
    <t>18-0102667</t>
  </si>
  <si>
    <t>18-0104633</t>
  </si>
  <si>
    <t>18-0105801</t>
  </si>
  <si>
    <t>18-0105830</t>
  </si>
  <si>
    <t>18-0110535</t>
  </si>
  <si>
    <t xml:space="preserve">WIREDOWN266LAGUNADR                               </t>
  </si>
  <si>
    <t>19-0003395</t>
  </si>
  <si>
    <t>19-0004933</t>
  </si>
  <si>
    <t>19-0004695</t>
  </si>
  <si>
    <t>19-0005998</t>
  </si>
  <si>
    <t>19-0006488</t>
  </si>
  <si>
    <t>19-0006623</t>
  </si>
  <si>
    <t>19-0006911</t>
  </si>
  <si>
    <t>19-0007311</t>
  </si>
  <si>
    <t>19-0008183</t>
  </si>
  <si>
    <t>19-0008345</t>
  </si>
  <si>
    <t>19-0009310</t>
  </si>
  <si>
    <t>19-0011760</t>
  </si>
  <si>
    <t>19-0011578</t>
  </si>
  <si>
    <t xml:space="preserve">PACIFICA-1103               </t>
  </si>
  <si>
    <t>19-0012612</t>
  </si>
  <si>
    <t>19-0012631</t>
  </si>
  <si>
    <t xml:space="preserve">WIREDOWNLDSIDE6129                                </t>
  </si>
  <si>
    <t>19-0026611</t>
  </si>
  <si>
    <t xml:space="preserve">WIREDOWNPOLELEANING                               </t>
  </si>
  <si>
    <t>19-0031042</t>
  </si>
  <si>
    <t>19-0031873</t>
  </si>
  <si>
    <t>19-0033153</t>
  </si>
  <si>
    <t>19-0041149</t>
  </si>
  <si>
    <t>19-0041770</t>
  </si>
  <si>
    <t>19-0043770</t>
  </si>
  <si>
    <t>19-0045232</t>
  </si>
  <si>
    <t>19-0068781</t>
  </si>
  <si>
    <t xml:space="preserve">WIREDOWN2PNOFC0521                                </t>
  </si>
  <si>
    <t>19-0075416</t>
  </si>
  <si>
    <t>19-0084028</t>
  </si>
  <si>
    <t>19-0085095</t>
  </si>
  <si>
    <t>19-0088069</t>
  </si>
  <si>
    <t>19-0098066</t>
  </si>
  <si>
    <t xml:space="preserve">WIREDOWN3SPANSLDSIDEOF1721                        </t>
  </si>
  <si>
    <t>19-0098386</t>
  </si>
  <si>
    <t>19-0103844</t>
  </si>
  <si>
    <t>19-0105015</t>
  </si>
  <si>
    <t>19-0105107</t>
  </si>
  <si>
    <t xml:space="preserve">TREEFELLWIREDOWNBOTHSPANS                         </t>
  </si>
  <si>
    <t>19-0113781</t>
  </si>
  <si>
    <t>19-0119871</t>
  </si>
  <si>
    <t>19-0120493</t>
  </si>
  <si>
    <t>20-0004490</t>
  </si>
  <si>
    <t>20-0004414</t>
  </si>
  <si>
    <t>20-0005325</t>
  </si>
  <si>
    <t xml:space="preserve">WIREDOWN2SPLDSIDEOF4293                           </t>
  </si>
  <si>
    <t>20-0011087</t>
  </si>
  <si>
    <t xml:space="preserve">PRIDOWNLDSIDECGC7654                              </t>
  </si>
  <si>
    <t>20-0011195</t>
  </si>
  <si>
    <t>20-0011369</t>
  </si>
  <si>
    <t>20-0020039</t>
  </si>
  <si>
    <t>20-0022567</t>
  </si>
  <si>
    <t>20-0022988</t>
  </si>
  <si>
    <t xml:space="preserve">WIREDOWN137SHELDONRD                              </t>
  </si>
  <si>
    <t>20-0027486</t>
  </si>
  <si>
    <t>20-0040603</t>
  </si>
  <si>
    <t>20-0049421</t>
  </si>
  <si>
    <t>20-0054031</t>
  </si>
  <si>
    <t>20-0060097</t>
  </si>
  <si>
    <t xml:space="preserve">WIREDOWN1POLESO8549                               </t>
  </si>
  <si>
    <t>20-0081302</t>
  </si>
  <si>
    <t>20-0107976</t>
  </si>
  <si>
    <t>20-0131062</t>
  </si>
  <si>
    <t xml:space="preserve">OPENTAPS                                          </t>
  </si>
  <si>
    <t>21-0005170</t>
  </si>
  <si>
    <t>21-0011423</t>
  </si>
  <si>
    <t>21-0013268</t>
  </si>
  <si>
    <t>21-0134779</t>
  </si>
  <si>
    <t>21-0134469</t>
  </si>
  <si>
    <t>21-0134845</t>
  </si>
  <si>
    <t xml:space="preserve">Strong Winds-Rain-Clear-32-90 F                                 </t>
  </si>
  <si>
    <t>21-0137930</t>
  </si>
  <si>
    <t>22-0005174</t>
  </si>
  <si>
    <t>22-0007851</t>
  </si>
  <si>
    <t>22-0017431</t>
  </si>
  <si>
    <t>22-0030482</t>
  </si>
  <si>
    <t>22-0031986</t>
  </si>
  <si>
    <t>22-0051366</t>
  </si>
  <si>
    <t>22-0065893</t>
  </si>
  <si>
    <t xml:space="preserve">HOTWIREDOWN9PLSOF13985                            </t>
  </si>
  <si>
    <t>22-0070303</t>
  </si>
  <si>
    <t xml:space="preserve">WIREDOWNBROKENPOLE                                </t>
  </si>
  <si>
    <t>22-0073857</t>
  </si>
  <si>
    <t>22-0075194</t>
  </si>
  <si>
    <t>22-0079519</t>
  </si>
  <si>
    <t xml:space="preserve">ABPHASETREEWIREDOWN                               </t>
  </si>
  <si>
    <t>22-0112695</t>
  </si>
  <si>
    <t xml:space="preserve">HOTWIREDOWN3NOF4227                               </t>
  </si>
  <si>
    <t>22-0116929</t>
  </si>
  <si>
    <t>22-0133638</t>
  </si>
  <si>
    <t xml:space="preserve">WIREDOWNNOR340                                    </t>
  </si>
  <si>
    <t>22-0141569</t>
  </si>
  <si>
    <t>22-0141585</t>
  </si>
  <si>
    <t>22-0141670</t>
  </si>
  <si>
    <t>23-0017444</t>
  </si>
  <si>
    <t xml:space="preserve">WIREDOWNAT11RECREATIONDR                          </t>
  </si>
  <si>
    <t>23-0018653</t>
  </si>
  <si>
    <t>23-0022422</t>
  </si>
  <si>
    <t>23-0024949</t>
  </si>
  <si>
    <t>23-0027915</t>
  </si>
  <si>
    <t>23-0042856</t>
  </si>
  <si>
    <t>23-0042937</t>
  </si>
  <si>
    <t>23-0043037</t>
  </si>
  <si>
    <t>23-0052693</t>
  </si>
  <si>
    <t xml:space="preserve">2SPANSOFWIREDOWN1PLOADSIDEOF4121                  </t>
  </si>
  <si>
    <t>23-0058844</t>
  </si>
  <si>
    <t xml:space="preserve">EMERALD LAKE SUB            </t>
  </si>
  <si>
    <t>23-0073785</t>
  </si>
  <si>
    <t xml:space="preserve">SACRAMENTO   </t>
  </si>
  <si>
    <t xml:space="preserve">DOBBINS-1101                </t>
  </si>
  <si>
    <t>13-0007711</t>
  </si>
  <si>
    <t xml:space="preserve">PUTAH CREEK-1102            </t>
  </si>
  <si>
    <t xml:space="preserve">A1W1                                              </t>
  </si>
  <si>
    <t>13-0012060</t>
  </si>
  <si>
    <t>13-0017166</t>
  </si>
  <si>
    <t xml:space="preserve">VACA DIXON-1105             </t>
  </si>
  <si>
    <t>13-0043703</t>
  </si>
  <si>
    <t>13-0047234</t>
  </si>
  <si>
    <t xml:space="preserve">VACAVILLE-1111              </t>
  </si>
  <si>
    <t>14-0009821</t>
  </si>
  <si>
    <t>14-0013675</t>
  </si>
  <si>
    <t>14-0028470</t>
  </si>
  <si>
    <t>14-0032512</t>
  </si>
  <si>
    <t>14-0035760</t>
  </si>
  <si>
    <t>14-0043560</t>
  </si>
  <si>
    <t>14-0047985</t>
  </si>
  <si>
    <t xml:space="preserve">JAMESON-1105                </t>
  </si>
  <si>
    <t>14-0062629</t>
  </si>
  <si>
    <t xml:space="preserve">NARROWS-2102                </t>
  </si>
  <si>
    <t>14-0069411</t>
  </si>
  <si>
    <t xml:space="preserve">BROWNS VALLEY-1101          </t>
  </si>
  <si>
    <t>14-0073000</t>
  </si>
  <si>
    <t xml:space="preserve">SMARTVILLE-1101             </t>
  </si>
  <si>
    <t>15-0005506</t>
  </si>
  <si>
    <t>15-0015038</t>
  </si>
  <si>
    <t>15-0015097</t>
  </si>
  <si>
    <t xml:space="preserve">VACAVILLE-1108              </t>
  </si>
  <si>
    <t>15-0042304</t>
  </si>
  <si>
    <t>15-0063159</t>
  </si>
  <si>
    <t>15-0067743</t>
  </si>
  <si>
    <t>16-0005890</t>
  </si>
  <si>
    <t xml:space="preserve">NARROWS-2101                </t>
  </si>
  <si>
    <t>16-0020086</t>
  </si>
  <si>
    <t>16-0020903</t>
  </si>
  <si>
    <t>16-0034548</t>
  </si>
  <si>
    <t xml:space="preserve">JAMESON-1103                </t>
  </si>
  <si>
    <t>s1204680</t>
  </si>
  <si>
    <t>16-0037626</t>
  </si>
  <si>
    <t>16-0048918</t>
  </si>
  <si>
    <t>17-0018009</t>
  </si>
  <si>
    <t>17-0035008</t>
  </si>
  <si>
    <t xml:space="preserve">VACAVILLE-1104              </t>
  </si>
  <si>
    <t>17-0042276</t>
  </si>
  <si>
    <t>17-0051175</t>
  </si>
  <si>
    <t>18-0008101</t>
  </si>
  <si>
    <t>18-0015285</t>
  </si>
  <si>
    <t>18-0023875</t>
  </si>
  <si>
    <t>18-0061638</t>
  </si>
  <si>
    <t xml:space="preserve">PEABODY-2106                </t>
  </si>
  <si>
    <t>18-0068879</t>
  </si>
  <si>
    <t>19-0047461</t>
  </si>
  <si>
    <t xml:space="preserve">WIREDOWNTWDMTR1010193830                          </t>
  </si>
  <si>
    <t>19-0047282</t>
  </si>
  <si>
    <t>19-0063302</t>
  </si>
  <si>
    <t>19-0065327</t>
  </si>
  <si>
    <t>19-0088805</t>
  </si>
  <si>
    <t>19-0099774</t>
  </si>
  <si>
    <t>19-0113907</t>
  </si>
  <si>
    <t>19-0118985</t>
  </si>
  <si>
    <t>20-0014158</t>
  </si>
  <si>
    <t>20-0044552</t>
  </si>
  <si>
    <t>20-0055946</t>
  </si>
  <si>
    <t>20-0063011</t>
  </si>
  <si>
    <t xml:space="preserve">HOTWIREDOWNCGC219913029178                        </t>
  </si>
  <si>
    <t>20-0070907</t>
  </si>
  <si>
    <t>20-0123134</t>
  </si>
  <si>
    <t>21-0033787</t>
  </si>
  <si>
    <t xml:space="preserve">WIREDOWNBTWN1864515779                            </t>
  </si>
  <si>
    <t>21-0097860</t>
  </si>
  <si>
    <t>21-0143684</t>
  </si>
  <si>
    <t xml:space="preserve">JAMESON-1102                </t>
  </si>
  <si>
    <t>21-0153095</t>
  </si>
  <si>
    <t>22-0021810</t>
  </si>
  <si>
    <t>22-0105247</t>
  </si>
  <si>
    <t>22-0120639</t>
  </si>
  <si>
    <t>23-0042869</t>
  </si>
  <si>
    <t>23-0053296</t>
  </si>
  <si>
    <t>23-0053375</t>
  </si>
  <si>
    <t xml:space="preserve">SAN JOSE     </t>
  </si>
  <si>
    <t xml:space="preserve">MORGAN HILL-2105            </t>
  </si>
  <si>
    <t xml:space="preserve">XR070                                             </t>
  </si>
  <si>
    <t>13-0016133</t>
  </si>
  <si>
    <t xml:space="preserve">MORGAN HILL-2111            </t>
  </si>
  <si>
    <t xml:space="preserve">XR186                                             </t>
  </si>
  <si>
    <t>13-0023212</t>
  </si>
  <si>
    <t xml:space="preserve">PIERCY-2110                 </t>
  </si>
  <si>
    <t>13-0043281</t>
  </si>
  <si>
    <t>13-0045629</t>
  </si>
  <si>
    <t>13-0059072</t>
  </si>
  <si>
    <t xml:space="preserve">MILPITAS-1109               </t>
  </si>
  <si>
    <t xml:space="preserve">XR082                                             </t>
  </si>
  <si>
    <t>13-0065629</t>
  </si>
  <si>
    <t>14-0018019</t>
  </si>
  <si>
    <t xml:space="preserve">SWIFT-2110                  </t>
  </si>
  <si>
    <t>14-0031541</t>
  </si>
  <si>
    <t>14-0056885</t>
  </si>
  <si>
    <t>15-0002124</t>
  </si>
  <si>
    <t>15-0016520</t>
  </si>
  <si>
    <t>15-0035289</t>
  </si>
  <si>
    <t>15-0055309</t>
  </si>
  <si>
    <t xml:space="preserve">HICKS-2101                  </t>
  </si>
  <si>
    <t>15-0058275</t>
  </si>
  <si>
    <t>15-0086693</t>
  </si>
  <si>
    <t>15-0086832</t>
  </si>
  <si>
    <t>16-0003243</t>
  </si>
  <si>
    <t>16-0013861</t>
  </si>
  <si>
    <t>16-0018867</t>
  </si>
  <si>
    <t xml:space="preserve">XR398                                             </t>
  </si>
  <si>
    <t>16-0019830</t>
  </si>
  <si>
    <t>16-0042029</t>
  </si>
  <si>
    <t>16-0057070</t>
  </si>
  <si>
    <t>16-0057106</t>
  </si>
  <si>
    <t>16-0063714</t>
  </si>
  <si>
    <t>16-0072615</t>
  </si>
  <si>
    <t>16-0076885</t>
  </si>
  <si>
    <t xml:space="preserve">XR254                                             </t>
  </si>
  <si>
    <t>16-0084033</t>
  </si>
  <si>
    <t>17-0034506</t>
  </si>
  <si>
    <t>17-0035637</t>
  </si>
  <si>
    <t xml:space="preserve">MILPITAS-2112               </t>
  </si>
  <si>
    <t>17-0041149</t>
  </si>
  <si>
    <t xml:space="preserve">XR564                                             </t>
  </si>
  <si>
    <t xml:space="preserve">Personnel- company                   </t>
  </si>
  <si>
    <t>17-0068774</t>
  </si>
  <si>
    <t xml:space="preserve">MORGAN HILL-2110            </t>
  </si>
  <si>
    <t>17-0075073</t>
  </si>
  <si>
    <t>17-0097124</t>
  </si>
  <si>
    <t>17-0097397</t>
  </si>
  <si>
    <t>17-0100894</t>
  </si>
  <si>
    <t xml:space="preserve">LLAGAS-2101                 </t>
  </si>
  <si>
    <t>17-0103412</t>
  </si>
  <si>
    <t>18-0006217</t>
  </si>
  <si>
    <t>18-0040988</t>
  </si>
  <si>
    <t>18-0110660</t>
  </si>
  <si>
    <t>19-0017479</t>
  </si>
  <si>
    <t>19-0033827</t>
  </si>
  <si>
    <t>19-0070354</t>
  </si>
  <si>
    <t>19-0072829</t>
  </si>
  <si>
    <t>19-0125002</t>
  </si>
  <si>
    <t>20-0050967</t>
  </si>
  <si>
    <t>22-0021202</t>
  </si>
  <si>
    <t xml:space="preserve">WIREDOWN1SWO40805                                 </t>
  </si>
  <si>
    <t>22-0034336</t>
  </si>
  <si>
    <t>22-0044659</t>
  </si>
  <si>
    <t>22-0066191</t>
  </si>
  <si>
    <t>22-0090111</t>
  </si>
  <si>
    <t>23-0017454</t>
  </si>
  <si>
    <t>23-0024438</t>
  </si>
  <si>
    <t>23-0043702</t>
  </si>
  <si>
    <t>23-0050314</t>
  </si>
  <si>
    <t xml:space="preserve">SIERRA       </t>
  </si>
  <si>
    <t xml:space="preserve">HALSEY-1101                 </t>
  </si>
  <si>
    <t>13-0001758</t>
  </si>
  <si>
    <t xml:space="preserve">DIAMOND SPRINGS-1107        </t>
  </si>
  <si>
    <t>13-0002798</t>
  </si>
  <si>
    <t xml:space="preserve">APPLE HILL-2102             </t>
  </si>
  <si>
    <t>13-0003838</t>
  </si>
  <si>
    <t xml:space="preserve">MOUNTAIN QUARRIES-2101      </t>
  </si>
  <si>
    <t>13-0003922</t>
  </si>
  <si>
    <t xml:space="preserve">BRUNSWICK-1102              </t>
  </si>
  <si>
    <t>13-0005999</t>
  </si>
  <si>
    <t>13-0006332</t>
  </si>
  <si>
    <t>13-0006593</t>
  </si>
  <si>
    <t xml:space="preserve">BRUNSWICK-1106              </t>
  </si>
  <si>
    <t>13-0009994</t>
  </si>
  <si>
    <t>13-0011015</t>
  </si>
  <si>
    <t>13-0011072</t>
  </si>
  <si>
    <t xml:space="preserve">COLUMBIA HILL-1101          </t>
  </si>
  <si>
    <t>13-0010987</t>
  </si>
  <si>
    <t xml:space="preserve">DIAMOND SPRINGS-1106        </t>
  </si>
  <si>
    <t>13-0011035</t>
  </si>
  <si>
    <t xml:space="preserve">BRUNSWICK-1103              </t>
  </si>
  <si>
    <t>13-0011270</t>
  </si>
  <si>
    <t xml:space="preserve">ECHO SUMMIT-1101            </t>
  </si>
  <si>
    <t>13-0015439</t>
  </si>
  <si>
    <t xml:space="preserve">SHINGLE SPRINGS-2110        </t>
  </si>
  <si>
    <t>13-0017818</t>
  </si>
  <si>
    <t xml:space="preserve">EL DORADO PH-2101           </t>
  </si>
  <si>
    <t>13-0018095</t>
  </si>
  <si>
    <t xml:space="preserve">LINCOLN-2108                </t>
  </si>
  <si>
    <t>13-0018299</t>
  </si>
  <si>
    <t xml:space="preserve">BRUNSWICK-1105              </t>
  </si>
  <si>
    <t>13-0020252</t>
  </si>
  <si>
    <t xml:space="preserve">SHADY GLEN-1102             </t>
  </si>
  <si>
    <t>13-0020188</t>
  </si>
  <si>
    <t>13-0024999</t>
  </si>
  <si>
    <t xml:space="preserve">APPLE HILL-1104             </t>
  </si>
  <si>
    <t>13-0027241</t>
  </si>
  <si>
    <t xml:space="preserve">SHINGLE SPRINGS-1104        </t>
  </si>
  <si>
    <t>13-0027595</t>
  </si>
  <si>
    <t xml:space="preserve">SHINGLE SPRINGS-2109        </t>
  </si>
  <si>
    <t>13-0028152</t>
  </si>
  <si>
    <t>13-0028483</t>
  </si>
  <si>
    <t xml:space="preserve">PLACERVILLE-2106            </t>
  </si>
  <si>
    <t>13-0032849</t>
  </si>
  <si>
    <t xml:space="preserve">WEIMAR-1101                 </t>
  </si>
  <si>
    <t>13-0032830</t>
  </si>
  <si>
    <t>13-0034944</t>
  </si>
  <si>
    <t xml:space="preserve">CLARKSVILLE-2103            </t>
  </si>
  <si>
    <t>13-0035858</t>
  </si>
  <si>
    <t xml:space="preserve">BELL-1107                   </t>
  </si>
  <si>
    <t>13-0036231</t>
  </si>
  <si>
    <t xml:space="preserve">NARROWS-2105                </t>
  </si>
  <si>
    <t>13-0040272</t>
  </si>
  <si>
    <t xml:space="preserve">HIGGINS-1109                </t>
  </si>
  <si>
    <t>13-0041189</t>
  </si>
  <si>
    <t xml:space="preserve">WISE-1102                   </t>
  </si>
  <si>
    <t>13-0042558</t>
  </si>
  <si>
    <t>13-0043283</t>
  </si>
  <si>
    <t>13-0043265</t>
  </si>
  <si>
    <t xml:space="preserve">APPLE HILL-1103             </t>
  </si>
  <si>
    <t xml:space="preserve">Heat wave-Above 90 F                                            </t>
  </si>
  <si>
    <t>13-0043705</t>
  </si>
  <si>
    <t>13-0043792</t>
  </si>
  <si>
    <t xml:space="preserve">HIGGINS-1110                </t>
  </si>
  <si>
    <t>13-0043608</t>
  </si>
  <si>
    <t>13-0044574</t>
  </si>
  <si>
    <t>13-0048992</t>
  </si>
  <si>
    <t>13-0050370</t>
  </si>
  <si>
    <t xml:space="preserve">PIKE CITY-1101              </t>
  </si>
  <si>
    <t>13-0053248</t>
  </si>
  <si>
    <t xml:space="preserve">GRASS VALLEY-1103           </t>
  </si>
  <si>
    <t>13-0054100</t>
  </si>
  <si>
    <t>13-0055377</t>
  </si>
  <si>
    <t>13-0056277</t>
  </si>
  <si>
    <t>13-0057174</t>
  </si>
  <si>
    <t>13-0057261</t>
  </si>
  <si>
    <t>13-0057801</t>
  </si>
  <si>
    <t>13-0059091</t>
  </si>
  <si>
    <t xml:space="preserve">HIGGINS-1103                </t>
  </si>
  <si>
    <t>13-0060339</t>
  </si>
  <si>
    <t xml:space="preserve">FORESTHILL-1101             </t>
  </si>
  <si>
    <t>13-0064158</t>
  </si>
  <si>
    <t>13-0067117</t>
  </si>
  <si>
    <t>13-0067191</t>
  </si>
  <si>
    <t>13-0068246</t>
  </si>
  <si>
    <t>13-0071818</t>
  </si>
  <si>
    <t>13-0073177</t>
  </si>
  <si>
    <t xml:space="preserve">PENRYN-1103                 </t>
  </si>
  <si>
    <t>13-0073955</t>
  </si>
  <si>
    <t>13-0077418</t>
  </si>
  <si>
    <t>13-0078970</t>
  </si>
  <si>
    <t xml:space="preserve">SPAULDING-1101              </t>
  </si>
  <si>
    <t>13-0079086</t>
  </si>
  <si>
    <t>13-0079433</t>
  </si>
  <si>
    <t>13-0081093</t>
  </si>
  <si>
    <t>13-0081089</t>
  </si>
  <si>
    <t xml:space="preserve">BELL-1108                   </t>
  </si>
  <si>
    <t>13-0081346</t>
  </si>
  <si>
    <t>13-0081206</t>
  </si>
  <si>
    <t>13-0081211</t>
  </si>
  <si>
    <t>13-0081268</t>
  </si>
  <si>
    <t>13-0081668</t>
  </si>
  <si>
    <t>13-0083128</t>
  </si>
  <si>
    <t xml:space="preserve">CLARKSVILLE-2104            </t>
  </si>
  <si>
    <t>14-0001811</t>
  </si>
  <si>
    <t>14-0002262</t>
  </si>
  <si>
    <t>14-0010158</t>
  </si>
  <si>
    <t>14-0010085</t>
  </si>
  <si>
    <t xml:space="preserve">SUMMIT-1102                 </t>
  </si>
  <si>
    <t>14-0010071</t>
  </si>
  <si>
    <t>14-0010335</t>
  </si>
  <si>
    <t>14-0010396</t>
  </si>
  <si>
    <t>14-0011537</t>
  </si>
  <si>
    <t>14-0011614</t>
  </si>
  <si>
    <t>14-0012479</t>
  </si>
  <si>
    <t xml:space="preserve">BRUNSWICK-1104              </t>
  </si>
  <si>
    <t>14-0012906</t>
  </si>
  <si>
    <t>14-0013263</t>
  </si>
  <si>
    <t>14-0013329</t>
  </si>
  <si>
    <t>14-0013715</t>
  </si>
  <si>
    <t>14-0013740</t>
  </si>
  <si>
    <t xml:space="preserve">DIAMOND SPRINGS-1105        </t>
  </si>
  <si>
    <t>14-0013759</t>
  </si>
  <si>
    <t>14-0014441</t>
  </si>
  <si>
    <t>14-0014932</t>
  </si>
  <si>
    <t>14-0016350</t>
  </si>
  <si>
    <t>14-0017499</t>
  </si>
  <si>
    <t>14-0017538</t>
  </si>
  <si>
    <t xml:space="preserve">HALSEY-1102                 </t>
  </si>
  <si>
    <t>14-0017459</t>
  </si>
  <si>
    <t xml:space="preserve">Fuse                        </t>
  </si>
  <si>
    <t>14-0018006</t>
  </si>
  <si>
    <t>FUS</t>
  </si>
  <si>
    <t>14-0018395</t>
  </si>
  <si>
    <t xml:space="preserve">ALLEGHANY-1101              </t>
  </si>
  <si>
    <t>14-0021536</t>
  </si>
  <si>
    <t>14-0021621</t>
  </si>
  <si>
    <t xml:space="preserve">PLACERVILLE-1110            </t>
  </si>
  <si>
    <t>14-0021992</t>
  </si>
  <si>
    <t>14-0022117</t>
  </si>
  <si>
    <t>14-0027102</t>
  </si>
  <si>
    <t>14-0027416</t>
  </si>
  <si>
    <t>14-0027477</t>
  </si>
  <si>
    <t>14-0031886</t>
  </si>
  <si>
    <t>14-0032703</t>
  </si>
  <si>
    <t>14-0033392</t>
  </si>
  <si>
    <t>14-0033795</t>
  </si>
  <si>
    <t xml:space="preserve">FORESTHILL-1102             </t>
  </si>
  <si>
    <t>14-0034582</t>
  </si>
  <si>
    <t>14-0035081</t>
  </si>
  <si>
    <t xml:space="preserve">DIAMOND SPRINGS-1103        </t>
  </si>
  <si>
    <t>14-0037197</t>
  </si>
  <si>
    <t>14-0040061</t>
  </si>
  <si>
    <t>14-0040448</t>
  </si>
  <si>
    <t>14-0042116</t>
  </si>
  <si>
    <t>14-0043331</t>
  </si>
  <si>
    <t xml:space="preserve">WEIMAR-1102                 </t>
  </si>
  <si>
    <t>14-0043254</t>
  </si>
  <si>
    <t>14-0044299</t>
  </si>
  <si>
    <t>14-0045725</t>
  </si>
  <si>
    <t>14-0046849</t>
  </si>
  <si>
    <t>14-0047155</t>
  </si>
  <si>
    <t>14-0047136</t>
  </si>
  <si>
    <t>14-0048853</t>
  </si>
  <si>
    <t>14-0049069</t>
  </si>
  <si>
    <t>14-0049358</t>
  </si>
  <si>
    <t xml:space="preserve">DRUM-1101                   </t>
  </si>
  <si>
    <t>14-0050415</t>
  </si>
  <si>
    <t>14-0050624</t>
  </si>
  <si>
    <t xml:space="preserve">PENRYN-1107                 </t>
  </si>
  <si>
    <t>14-0051367</t>
  </si>
  <si>
    <t>14-0051906</t>
  </si>
  <si>
    <t>14-0053185</t>
  </si>
  <si>
    <t>14-0054981</t>
  </si>
  <si>
    <t>14-0055553</t>
  </si>
  <si>
    <t>14-0056687</t>
  </si>
  <si>
    <t>14-0057930</t>
  </si>
  <si>
    <t xml:space="preserve">OLETA-1102                  </t>
  </si>
  <si>
    <t>14-0061790</t>
  </si>
  <si>
    <t>14-0062716</t>
  </si>
  <si>
    <t>14-0063831</t>
  </si>
  <si>
    <t>14-0063720</t>
  </si>
  <si>
    <t>14-0063879</t>
  </si>
  <si>
    <t xml:space="preserve">PLACERVILLE-1112            </t>
  </si>
  <si>
    <t>14-0063835</t>
  </si>
  <si>
    <t>14-0064447</t>
  </si>
  <si>
    <t>14-0067859</t>
  </si>
  <si>
    <t>14-0067888</t>
  </si>
  <si>
    <t>14-0069473</t>
  </si>
  <si>
    <t xml:space="preserve">WISE-1101                   </t>
  </si>
  <si>
    <t>14-0070612</t>
  </si>
  <si>
    <t>14-0071653</t>
  </si>
  <si>
    <t>14-0072149</t>
  </si>
  <si>
    <t>14-0073028</t>
  </si>
  <si>
    <t xml:space="preserve">SHADY GLEN-1101             </t>
  </si>
  <si>
    <t>14-0073852</t>
  </si>
  <si>
    <t>14-0074111</t>
  </si>
  <si>
    <t xml:space="preserve">TAMARACK-1102               </t>
  </si>
  <si>
    <t>14-0076822</t>
  </si>
  <si>
    <t>14-0077012</t>
  </si>
  <si>
    <t>14-0077218</t>
  </si>
  <si>
    <t xml:space="preserve">HIGGINS-1104                </t>
  </si>
  <si>
    <t>14-0077533</t>
  </si>
  <si>
    <t>14-0077749</t>
  </si>
  <si>
    <t>14-0078308</t>
  </si>
  <si>
    <t>14-0078513</t>
  </si>
  <si>
    <t xml:space="preserve">SUMMIT-1101                 </t>
  </si>
  <si>
    <t>14-0078670</t>
  </si>
  <si>
    <t>14-0079667</t>
  </si>
  <si>
    <t>15-0003657</t>
  </si>
  <si>
    <t>15-0005330</t>
  </si>
  <si>
    <t>15-0006933</t>
  </si>
  <si>
    <t>15-0008569</t>
  </si>
  <si>
    <t>15-0009127</t>
  </si>
  <si>
    <t>15-0014908</t>
  </si>
  <si>
    <t>15-0014910</t>
  </si>
  <si>
    <t>15-0014912</t>
  </si>
  <si>
    <t xml:space="preserve">TAMARACK-1101               </t>
  </si>
  <si>
    <t>15-0015150</t>
  </si>
  <si>
    <t>15-0015785</t>
  </si>
  <si>
    <t>15-0017960</t>
  </si>
  <si>
    <t>15-0018106</t>
  </si>
  <si>
    <t>15-0018212</t>
  </si>
  <si>
    <t>15-0019007</t>
  </si>
  <si>
    <t xml:space="preserve">HIGGINS-1107                </t>
  </si>
  <si>
    <t>15-0018923</t>
  </si>
  <si>
    <t>15-0018818</t>
  </si>
  <si>
    <t>15-0022460</t>
  </si>
  <si>
    <t>15-0022846</t>
  </si>
  <si>
    <t>15-0023124</t>
  </si>
  <si>
    <t>15-0023848</t>
  </si>
  <si>
    <t>15-0024214</t>
  </si>
  <si>
    <t>15-0024281</t>
  </si>
  <si>
    <t>15-0024930</t>
  </si>
  <si>
    <t>15-0024936</t>
  </si>
  <si>
    <t>15-0024990</t>
  </si>
  <si>
    <t>15-0024895</t>
  </si>
  <si>
    <t>15-0026078</t>
  </si>
  <si>
    <t>15-0029152</t>
  </si>
  <si>
    <t>15-0029850</t>
  </si>
  <si>
    <t>15-0030738</t>
  </si>
  <si>
    <t xml:space="preserve">BRUNSWICK-1107              </t>
  </si>
  <si>
    <t>15-0032359</t>
  </si>
  <si>
    <t>15-0032524</t>
  </si>
  <si>
    <t>15-0033085</t>
  </si>
  <si>
    <t>15-0033421</t>
  </si>
  <si>
    <t>15-0036850</t>
  </si>
  <si>
    <t>15-0038597</t>
  </si>
  <si>
    <t>15-0039066</t>
  </si>
  <si>
    <t>15-0041054</t>
  </si>
  <si>
    <t>15-0041774</t>
  </si>
  <si>
    <t>15-0042502</t>
  </si>
  <si>
    <t>15-0042947</t>
  </si>
  <si>
    <t>15-0043789</t>
  </si>
  <si>
    <t>15-0044120</t>
  </si>
  <si>
    <t>15-0044177</t>
  </si>
  <si>
    <t>15-0045531</t>
  </si>
  <si>
    <t xml:space="preserve">HOTWIREDOWN16782GEORGEWAY                         </t>
  </si>
  <si>
    <t>15-0045985</t>
  </si>
  <si>
    <t>15-0049908</t>
  </si>
  <si>
    <t>15-0051139</t>
  </si>
  <si>
    <t>15-0055379</t>
  </si>
  <si>
    <t>15-0055600</t>
  </si>
  <si>
    <t xml:space="preserve">WIREDOWNSSOF7257                                  </t>
  </si>
  <si>
    <t>15-0056597</t>
  </si>
  <si>
    <t>15-0056681</t>
  </si>
  <si>
    <t>15-0057086</t>
  </si>
  <si>
    <t>15-0059622</t>
  </si>
  <si>
    <t xml:space="preserve">PENRYN-1105                 </t>
  </si>
  <si>
    <t>15-0060267</t>
  </si>
  <si>
    <t xml:space="preserve">OJ1SPANSSOFMTR1007742509                          </t>
  </si>
  <si>
    <t>15-0061234</t>
  </si>
  <si>
    <t>15-0062836</t>
  </si>
  <si>
    <t>15-0066934</t>
  </si>
  <si>
    <t>15-0066997</t>
  </si>
  <si>
    <t>15-0067714</t>
  </si>
  <si>
    <t>15-0068777</t>
  </si>
  <si>
    <t>15-0068767</t>
  </si>
  <si>
    <t>15-0069296</t>
  </si>
  <si>
    <t>15-0073837</t>
  </si>
  <si>
    <t>15-0073992</t>
  </si>
  <si>
    <t>15-0074999</t>
  </si>
  <si>
    <t>15-0077943</t>
  </si>
  <si>
    <t>15-0078391</t>
  </si>
  <si>
    <t>15-0078273</t>
  </si>
  <si>
    <t>15-0082573</t>
  </si>
  <si>
    <t>15-0082899</t>
  </si>
  <si>
    <t>15-0082712</t>
  </si>
  <si>
    <t>15-0082913</t>
  </si>
  <si>
    <t>15-0083434</t>
  </si>
  <si>
    <t>15-0083948</t>
  </si>
  <si>
    <t>15-0083843</t>
  </si>
  <si>
    <t>15-0083862</t>
  </si>
  <si>
    <t xml:space="preserve">HOTWIREDOWN5SPANSLDSIDEOF5247                     </t>
  </si>
  <si>
    <t>15-0083829</t>
  </si>
  <si>
    <t xml:space="preserve">Strong Winds-Rain-32-90 F                                       </t>
  </si>
  <si>
    <t>15-0083891</t>
  </si>
  <si>
    <t>15-0086550</t>
  </si>
  <si>
    <t>15-0086468</t>
  </si>
  <si>
    <t>15-0086457</t>
  </si>
  <si>
    <t>15-0086920</t>
  </si>
  <si>
    <t>15-0087403</t>
  </si>
  <si>
    <t>16-0003712</t>
  </si>
  <si>
    <t>16-0003863</t>
  </si>
  <si>
    <t>16-0004957</t>
  </si>
  <si>
    <t>16-0005045</t>
  </si>
  <si>
    <t>16-0005984</t>
  </si>
  <si>
    <t>16-0005989</t>
  </si>
  <si>
    <t>16-0006048</t>
  </si>
  <si>
    <t>16-0006016</t>
  </si>
  <si>
    <t>16-0006038</t>
  </si>
  <si>
    <t>16-0006365</t>
  </si>
  <si>
    <t>16-0006341</t>
  </si>
  <si>
    <t>16-0007726</t>
  </si>
  <si>
    <t>16-0007925</t>
  </si>
  <si>
    <t>16-0012049</t>
  </si>
  <si>
    <t>16-0012556</t>
  </si>
  <si>
    <t>16-0012560</t>
  </si>
  <si>
    <t>16-0012670</t>
  </si>
  <si>
    <t>16-0013641</t>
  </si>
  <si>
    <t>16-0013939</t>
  </si>
  <si>
    <t>16-0013826</t>
  </si>
  <si>
    <t>16-0013924</t>
  </si>
  <si>
    <t>16-0013792</t>
  </si>
  <si>
    <t>16-0016130</t>
  </si>
  <si>
    <t>16-0018417</t>
  </si>
  <si>
    <t>16-0018549</t>
  </si>
  <si>
    <t>16-0018305</t>
  </si>
  <si>
    <t>16-0018204</t>
  </si>
  <si>
    <t>16-0018377</t>
  </si>
  <si>
    <t xml:space="preserve">Strong Winds-Snow-32-90 F                                       </t>
  </si>
  <si>
    <t>16-0018936</t>
  </si>
  <si>
    <t xml:space="preserve">BONNIE NOOK-1102            </t>
  </si>
  <si>
    <t xml:space="preserve">WIREDOWNNEARMTR1004891071                         </t>
  </si>
  <si>
    <t>16-0018790</t>
  </si>
  <si>
    <t>16-0018811</t>
  </si>
  <si>
    <t>16-0018751</t>
  </si>
  <si>
    <t>16-0018776</t>
  </si>
  <si>
    <t>16-0018724</t>
  </si>
  <si>
    <t xml:space="preserve">PIKE CITY-1102              </t>
  </si>
  <si>
    <t xml:space="preserve">WIREDOWN7PSOF8801                                 </t>
  </si>
  <si>
    <t>16-0019027</t>
  </si>
  <si>
    <t>16-0018684</t>
  </si>
  <si>
    <t xml:space="preserve">ALLEGHANY-1102              </t>
  </si>
  <si>
    <t>16-0019970</t>
  </si>
  <si>
    <t xml:space="preserve">Partly Cloudy-Fog-Heavy Rain-32-90 F                            </t>
  </si>
  <si>
    <t>16-0020476</t>
  </si>
  <si>
    <t>16-0020716</t>
  </si>
  <si>
    <t xml:space="preserve">Sleet or Ice-Snow-Strong Winds-32-90 F                          </t>
  </si>
  <si>
    <t>16-0021069</t>
  </si>
  <si>
    <t>16-0020923</t>
  </si>
  <si>
    <t>16-0021019</t>
  </si>
  <si>
    <t>16-0020906</t>
  </si>
  <si>
    <t>16-0021124</t>
  </si>
  <si>
    <t>16-0021479</t>
  </si>
  <si>
    <t>16-0021207</t>
  </si>
  <si>
    <t xml:space="preserve">SHINGLE SPRINGS-2105        </t>
  </si>
  <si>
    <t>16-0021710</t>
  </si>
  <si>
    <t>16-0021810</t>
  </si>
  <si>
    <t>16-0023052</t>
  </si>
  <si>
    <t>16-0023926</t>
  </si>
  <si>
    <t>16-0024243</t>
  </si>
  <si>
    <t>16-0024854</t>
  </si>
  <si>
    <t>16-0027450</t>
  </si>
  <si>
    <t>16-0027571</t>
  </si>
  <si>
    <t>16-0027593</t>
  </si>
  <si>
    <t xml:space="preserve">LINCOLN-1101                </t>
  </si>
  <si>
    <t>16-0027557</t>
  </si>
  <si>
    <t>16-0027676</t>
  </si>
  <si>
    <t>16-0028767</t>
  </si>
  <si>
    <t>16-0028959</t>
  </si>
  <si>
    <t>16-0030595</t>
  </si>
  <si>
    <t xml:space="preserve">HOTWIREDOWNEOMTR1008890867                        </t>
  </si>
  <si>
    <t>16-0035025</t>
  </si>
  <si>
    <t>16-0035568</t>
  </si>
  <si>
    <t xml:space="preserve">Lightning-Overcast-Drizzle-32-90 F                              </t>
  </si>
  <si>
    <t>16-0037516</t>
  </si>
  <si>
    <t>16-0038233</t>
  </si>
  <si>
    <t>16-0040392</t>
  </si>
  <si>
    <t>16-0040808</t>
  </si>
  <si>
    <t>16-0041029</t>
  </si>
  <si>
    <t xml:space="preserve">OJS1SPANSSOFMTR1004689622                         </t>
  </si>
  <si>
    <t>16-0041497</t>
  </si>
  <si>
    <t>16-0042496</t>
  </si>
  <si>
    <t xml:space="preserve">WIREDOWN32085                                     </t>
  </si>
  <si>
    <t>16-0044251</t>
  </si>
  <si>
    <t xml:space="preserve">1SPANOFWIREDOWN                                   </t>
  </si>
  <si>
    <t>16-0047561</t>
  </si>
  <si>
    <t>16-0049479</t>
  </si>
  <si>
    <t>16-0049719</t>
  </si>
  <si>
    <t>16-0050337</t>
  </si>
  <si>
    <t>16-0052085</t>
  </si>
  <si>
    <t>16-0053947</t>
  </si>
  <si>
    <t>16-0054597</t>
  </si>
  <si>
    <t xml:space="preserve">WIREDOWNATTPOLE10127                              </t>
  </si>
  <si>
    <t>16-0054769</t>
  </si>
  <si>
    <t>16-0055524</t>
  </si>
  <si>
    <t>16-0057044</t>
  </si>
  <si>
    <t xml:space="preserve">SHINGLE SPRINGS-1103        </t>
  </si>
  <si>
    <t>16-0056813</t>
  </si>
  <si>
    <t>16-0059593</t>
  </si>
  <si>
    <t>16-0062150</t>
  </si>
  <si>
    <t>16-0063056</t>
  </si>
  <si>
    <t>16-0063278</t>
  </si>
  <si>
    <t>16-0063425</t>
  </si>
  <si>
    <t>16-0063800</t>
  </si>
  <si>
    <t>16-0067089</t>
  </si>
  <si>
    <t>16-0067641</t>
  </si>
  <si>
    <t>16-0068934</t>
  </si>
  <si>
    <t>16-0068959</t>
  </si>
  <si>
    <t>16-0068898</t>
  </si>
  <si>
    <t>16-0070676</t>
  </si>
  <si>
    <t>16-0070716</t>
  </si>
  <si>
    <t>16-0071792</t>
  </si>
  <si>
    <t>16-0073095</t>
  </si>
  <si>
    <t>16-0073014</t>
  </si>
  <si>
    <t xml:space="preserve">LR2500                                            </t>
  </si>
  <si>
    <t>16-0073003</t>
  </si>
  <si>
    <t xml:space="preserve">EL DORADO PH-2102           </t>
  </si>
  <si>
    <t>16-0072956</t>
  </si>
  <si>
    <t>16-0073065</t>
  </si>
  <si>
    <t>16-0072958</t>
  </si>
  <si>
    <t>16-0073136</t>
  </si>
  <si>
    <t>16-0076170</t>
  </si>
  <si>
    <t>16-0076452</t>
  </si>
  <si>
    <t>16-0076808</t>
  </si>
  <si>
    <t>16-0076777</t>
  </si>
  <si>
    <t>16-0076833</t>
  </si>
  <si>
    <t>16-0076933</t>
  </si>
  <si>
    <t>16-0080333</t>
  </si>
  <si>
    <t>16-0082492</t>
  </si>
  <si>
    <t xml:space="preserve">Fog-Snow-32-90 F                                                </t>
  </si>
  <si>
    <t>16-0082376</t>
  </si>
  <si>
    <t>16-0083574</t>
  </si>
  <si>
    <t>16-0084699</t>
  </si>
  <si>
    <t>16-0084706</t>
  </si>
  <si>
    <t>16-0085041</t>
  </si>
  <si>
    <t>16-0085014</t>
  </si>
  <si>
    <t>16-0084934</t>
  </si>
  <si>
    <t>16-0085927</t>
  </si>
  <si>
    <t>16-0086137</t>
  </si>
  <si>
    <t>16-0086263</t>
  </si>
  <si>
    <t>17-0002873</t>
  </si>
  <si>
    <t>17-0002783</t>
  </si>
  <si>
    <t>17-0003349</t>
  </si>
  <si>
    <t>17-0003411</t>
  </si>
  <si>
    <t>17-0003712</t>
  </si>
  <si>
    <t xml:space="preserve">BRUNSWICK-1110              </t>
  </si>
  <si>
    <t>17-0003357</t>
  </si>
  <si>
    <t>17-0004053</t>
  </si>
  <si>
    <t>17-0003982</t>
  </si>
  <si>
    <t>17-0004116</t>
  </si>
  <si>
    <t xml:space="preserve">WIREDOWNMTR1006721519                             </t>
  </si>
  <si>
    <t>17-0004094</t>
  </si>
  <si>
    <t>17-0004355</t>
  </si>
  <si>
    <t>17-0004526</t>
  </si>
  <si>
    <t>17-0004796</t>
  </si>
  <si>
    <t>17-0008475</t>
  </si>
  <si>
    <t>17-0008515</t>
  </si>
  <si>
    <t>17-0008850</t>
  </si>
  <si>
    <t>17-0009054</t>
  </si>
  <si>
    <t>17-0008746</t>
  </si>
  <si>
    <t>17-0008851</t>
  </si>
  <si>
    <t>17-0009284</t>
  </si>
  <si>
    <t xml:space="preserve">BELL-1109                   </t>
  </si>
  <si>
    <t>17-0009360</t>
  </si>
  <si>
    <t>17-0009642</t>
  </si>
  <si>
    <t>17-0014489</t>
  </si>
  <si>
    <t xml:space="preserve">OJ10SPANSLDSIDE9843                               </t>
  </si>
  <si>
    <t>17-0014283</t>
  </si>
  <si>
    <t>17-0013558</t>
  </si>
  <si>
    <t>17-0014462</t>
  </si>
  <si>
    <t>17-0014684</t>
  </si>
  <si>
    <t>17-0014725</t>
  </si>
  <si>
    <t>17-0014796</t>
  </si>
  <si>
    <t>17-0017206</t>
  </si>
  <si>
    <t>17-0017994</t>
  </si>
  <si>
    <t xml:space="preserve">OJSMTR1007545819                                  </t>
  </si>
  <si>
    <t>s1256152</t>
  </si>
  <si>
    <t>17-0018316</t>
  </si>
  <si>
    <t>17-0018008</t>
  </si>
  <si>
    <t>17-0017932</t>
  </si>
  <si>
    <t xml:space="preserve">PLACER-1103                 </t>
  </si>
  <si>
    <t>17-0017732</t>
  </si>
  <si>
    <t>17-0019018</t>
  </si>
  <si>
    <t>17-0019016</t>
  </si>
  <si>
    <t>17-0019150</t>
  </si>
  <si>
    <t>17-0019131</t>
  </si>
  <si>
    <t>17-0019027</t>
  </si>
  <si>
    <t>17-0019201</t>
  </si>
  <si>
    <t>17-0020029</t>
  </si>
  <si>
    <t>17-0019748</t>
  </si>
  <si>
    <t xml:space="preserve">WIREDWN6POLESWOLR36764                            </t>
  </si>
  <si>
    <t>17-0019977</t>
  </si>
  <si>
    <t>17-0019923</t>
  </si>
  <si>
    <t>17-0020473</t>
  </si>
  <si>
    <t>17-0021470</t>
  </si>
  <si>
    <t>17-0021519</t>
  </si>
  <si>
    <t>17-0021476</t>
  </si>
  <si>
    <t>17-0026491</t>
  </si>
  <si>
    <t>17-0026668</t>
  </si>
  <si>
    <t>17-0026466</t>
  </si>
  <si>
    <t>17-0026968</t>
  </si>
  <si>
    <t>17-0027851</t>
  </si>
  <si>
    <t>17-0028037</t>
  </si>
  <si>
    <t>17-0028402</t>
  </si>
  <si>
    <t>17-0028482</t>
  </si>
  <si>
    <t xml:space="preserve">Drizzle-Snow-Clear-32-90 F                                      </t>
  </si>
  <si>
    <t>17-0028783</t>
  </si>
  <si>
    <t>17-0028942</t>
  </si>
  <si>
    <t>17-0029861</t>
  </si>
  <si>
    <t xml:space="preserve">OJSNOMTR1007601173                                </t>
  </si>
  <si>
    <t>17-0030130</t>
  </si>
  <si>
    <t>17-0030518</t>
  </si>
  <si>
    <t>17-0031131</t>
  </si>
  <si>
    <t>17-0031691</t>
  </si>
  <si>
    <t>17-0031763</t>
  </si>
  <si>
    <t>17-0033562</t>
  </si>
  <si>
    <t>17-0034204</t>
  </si>
  <si>
    <t>17-0034370</t>
  </si>
  <si>
    <t>17-0034900</t>
  </si>
  <si>
    <t xml:space="preserve">SHINGLE SPRINGS-2108        </t>
  </si>
  <si>
    <t>17-0035043</t>
  </si>
  <si>
    <t>17-0035535</t>
  </si>
  <si>
    <t>17-0038353</t>
  </si>
  <si>
    <t>17-0038187</t>
  </si>
  <si>
    <t>17-0038267</t>
  </si>
  <si>
    <t>17-0039667</t>
  </si>
  <si>
    <t>17-0040054</t>
  </si>
  <si>
    <t>17-0040115</t>
  </si>
  <si>
    <t>17-0040504</t>
  </si>
  <si>
    <t>17-0040561</t>
  </si>
  <si>
    <t xml:space="preserve">LINCOLN-1104                </t>
  </si>
  <si>
    <t>17-0041157</t>
  </si>
  <si>
    <t>17-0040956</t>
  </si>
  <si>
    <t>17-0043017</t>
  </si>
  <si>
    <t xml:space="preserve">WIREDOWN1SPANSOURCESIDEOF8465                     </t>
  </si>
  <si>
    <t>17-0043179</t>
  </si>
  <si>
    <t>17-0043771</t>
  </si>
  <si>
    <t>17-0050499</t>
  </si>
  <si>
    <t>17-0050465</t>
  </si>
  <si>
    <t>17-0051359</t>
  </si>
  <si>
    <t>17-0053807</t>
  </si>
  <si>
    <t>17-0057857</t>
  </si>
  <si>
    <t>17-0057792</t>
  </si>
  <si>
    <t xml:space="preserve">WIREDOWNNORTHAT                                   </t>
  </si>
  <si>
    <t>17-0058231</t>
  </si>
  <si>
    <t xml:space="preserve">WIREDOWN4SPWOF5791                                </t>
  </si>
  <si>
    <t>17-0060566</t>
  </si>
  <si>
    <t>17-0060605</t>
  </si>
  <si>
    <t>17-0061068</t>
  </si>
  <si>
    <t>17-0061615</t>
  </si>
  <si>
    <t>17-0061553</t>
  </si>
  <si>
    <t>17-0061622</t>
  </si>
  <si>
    <t>17-0065987</t>
  </si>
  <si>
    <t>17-0066797</t>
  </si>
  <si>
    <t>17-0067861</t>
  </si>
  <si>
    <t xml:space="preserve">GRASS VALLEY-1101           </t>
  </si>
  <si>
    <t>17-0068626</t>
  </si>
  <si>
    <t>17-0069146</t>
  </si>
  <si>
    <t>17-0069861</t>
  </si>
  <si>
    <t>17-0071121</t>
  </si>
  <si>
    <t>17-0072140</t>
  </si>
  <si>
    <t>17-0072940</t>
  </si>
  <si>
    <t xml:space="preserve">WIREDOWNCGC222418545636                           </t>
  </si>
  <si>
    <t>17-0073228</t>
  </si>
  <si>
    <t xml:space="preserve">WIREDOWN2SPANSSOFSAP100097971                     </t>
  </si>
  <si>
    <t>17-0073379</t>
  </si>
  <si>
    <t>17-0074305</t>
  </si>
  <si>
    <t>17-0074333</t>
  </si>
  <si>
    <t>17-0076889</t>
  </si>
  <si>
    <t>17-0077122</t>
  </si>
  <si>
    <t>17-0077096</t>
  </si>
  <si>
    <t xml:space="preserve">WIREDOWNSWOFMTR1007667096                         </t>
  </si>
  <si>
    <t>17-0078387</t>
  </si>
  <si>
    <t>17-0080440</t>
  </si>
  <si>
    <t>17-0080702</t>
  </si>
  <si>
    <t>17-0083043</t>
  </si>
  <si>
    <t>17-0083547</t>
  </si>
  <si>
    <t>17-0083539</t>
  </si>
  <si>
    <t>17-0086236</t>
  </si>
  <si>
    <t>17-0088717</t>
  </si>
  <si>
    <t xml:space="preserve">WIREDOWN3WOF64185                                 </t>
  </si>
  <si>
    <t>17-0094104</t>
  </si>
  <si>
    <t>17-0094334</t>
  </si>
  <si>
    <t>17-0094579</t>
  </si>
  <si>
    <t xml:space="preserve">OJ3WOFMTR1004896265                               </t>
  </si>
  <si>
    <t>17-0095007</t>
  </si>
  <si>
    <t>17-0095331</t>
  </si>
  <si>
    <t>17-0095494</t>
  </si>
  <si>
    <t>17-0095402</t>
  </si>
  <si>
    <t>17-0095450</t>
  </si>
  <si>
    <t>17-0096204</t>
  </si>
  <si>
    <t>17-0097525</t>
  </si>
  <si>
    <t xml:space="preserve">WIREDOWN7595SLYPARDRD                             </t>
  </si>
  <si>
    <t>17-0098456</t>
  </si>
  <si>
    <t>17-0099024</t>
  </si>
  <si>
    <t xml:space="preserve">WIREDOWNIRO5321SPREADINGOAKLN                     </t>
  </si>
  <si>
    <t>17-0100858</t>
  </si>
  <si>
    <t>17-0102584</t>
  </si>
  <si>
    <t>17-0102586</t>
  </si>
  <si>
    <t>18-0003422</t>
  </si>
  <si>
    <t>18-0003705</t>
  </si>
  <si>
    <t>18-0004854</t>
  </si>
  <si>
    <t>18-0005034</t>
  </si>
  <si>
    <t>18-0005217</t>
  </si>
  <si>
    <t>18-0008292</t>
  </si>
  <si>
    <t xml:space="preserve">BONNIE NOOK-1101            </t>
  </si>
  <si>
    <t>18-0009142</t>
  </si>
  <si>
    <t xml:space="preserve">WIREDOWN14420YOUBETRD                             </t>
  </si>
  <si>
    <t>18-0009137</t>
  </si>
  <si>
    <t>18-0012068</t>
  </si>
  <si>
    <t>18-0013237</t>
  </si>
  <si>
    <t>18-0014638</t>
  </si>
  <si>
    <t>18-0016679</t>
  </si>
  <si>
    <t>18-0017243</t>
  </si>
  <si>
    <t>18-0017242</t>
  </si>
  <si>
    <t xml:space="preserve">Snow-32-90 F                                                    </t>
  </si>
  <si>
    <t>18-0017176</t>
  </si>
  <si>
    <t>18-0017358</t>
  </si>
  <si>
    <t>18-0017192</t>
  </si>
  <si>
    <t>18-0017467</t>
  </si>
  <si>
    <t>18-0017468</t>
  </si>
  <si>
    <t>18-0017701</t>
  </si>
  <si>
    <t>18-0018721</t>
  </si>
  <si>
    <t>18-0018898</t>
  </si>
  <si>
    <t>18-0018588</t>
  </si>
  <si>
    <t>18-0018712</t>
  </si>
  <si>
    <t xml:space="preserve">WIREDOWN5SSIDEOF8801                              </t>
  </si>
  <si>
    <t>18-0018813</t>
  </si>
  <si>
    <t>18-0018557</t>
  </si>
  <si>
    <t>18-0019427</t>
  </si>
  <si>
    <t>18-0019284</t>
  </si>
  <si>
    <t>18-0019290</t>
  </si>
  <si>
    <t>18-0019440</t>
  </si>
  <si>
    <t>18-0018959</t>
  </si>
  <si>
    <t>18-0018954</t>
  </si>
  <si>
    <t>18-0019280</t>
  </si>
  <si>
    <t>18-0019344</t>
  </si>
  <si>
    <t>18-0019348</t>
  </si>
  <si>
    <t>18-0019415</t>
  </si>
  <si>
    <t>18-0019428</t>
  </si>
  <si>
    <t>18-0019464</t>
  </si>
  <si>
    <t>18-0019476</t>
  </si>
  <si>
    <t>18-0019304</t>
  </si>
  <si>
    <t>18-0019318</t>
  </si>
  <si>
    <t>18-0019405</t>
  </si>
  <si>
    <t>18-0019615</t>
  </si>
  <si>
    <t>18-0019797</t>
  </si>
  <si>
    <t>18-0022371</t>
  </si>
  <si>
    <t>18-0022503</t>
  </si>
  <si>
    <t>18-0023213</t>
  </si>
  <si>
    <t>18-0023160</t>
  </si>
  <si>
    <t>18-0023864</t>
  </si>
  <si>
    <t xml:space="preserve">WIREDOWN1WOF31905                                 </t>
  </si>
  <si>
    <t>18-0023741</t>
  </si>
  <si>
    <t>18-0023786</t>
  </si>
  <si>
    <t>18-0023865</t>
  </si>
  <si>
    <t>18-0023908</t>
  </si>
  <si>
    <t xml:space="preserve">WIREDOWN1NOFMTR1009663296                         </t>
  </si>
  <si>
    <t>18-0024394</t>
  </si>
  <si>
    <t>18-0025074</t>
  </si>
  <si>
    <t>18-0025423</t>
  </si>
  <si>
    <t xml:space="preserve">Partly Cloudy-Fog-Heavy Rain-Lightning-32-90 F                  </t>
  </si>
  <si>
    <t>18-0025619</t>
  </si>
  <si>
    <t xml:space="preserve">PLACERVILLE-1111            </t>
  </si>
  <si>
    <t>18-0025342</t>
  </si>
  <si>
    <t xml:space="preserve">WIREDOWN3SPANEO7495                               </t>
  </si>
  <si>
    <t>18-0025390</t>
  </si>
  <si>
    <t>18-0025774</t>
  </si>
  <si>
    <t>18-0025457</t>
  </si>
  <si>
    <t>18-0026133</t>
  </si>
  <si>
    <t>18-0026785</t>
  </si>
  <si>
    <t xml:space="preserve">CLARKSVILLE-2105            </t>
  </si>
  <si>
    <t>18-0028316</t>
  </si>
  <si>
    <t>18-0029047</t>
  </si>
  <si>
    <t xml:space="preserve">WIREDOWNMTR1003917864                             </t>
  </si>
  <si>
    <t>18-0030949</t>
  </si>
  <si>
    <t>18-0032303</t>
  </si>
  <si>
    <t xml:space="preserve">Overcast-Drizzle-Lightning-32-90 F                              </t>
  </si>
  <si>
    <t>18-0032626</t>
  </si>
  <si>
    <t xml:space="preserve">WIREDOWN4SEO36495                                 </t>
  </si>
  <si>
    <t>18-0033752</t>
  </si>
  <si>
    <t>18-0035304</t>
  </si>
  <si>
    <t>18-0036310</t>
  </si>
  <si>
    <t xml:space="preserve">WIREDOWN1SPEOMTR1010249473                        </t>
  </si>
  <si>
    <t>18-0036887</t>
  </si>
  <si>
    <t>18-0040331</t>
  </si>
  <si>
    <t>18-0040415</t>
  </si>
  <si>
    <t>18-0040427</t>
  </si>
  <si>
    <t>18-0040494</t>
  </si>
  <si>
    <t>18-0041074</t>
  </si>
  <si>
    <t>18-0042545</t>
  </si>
  <si>
    <t>18-0042471</t>
  </si>
  <si>
    <t>18-0048188</t>
  </si>
  <si>
    <t xml:space="preserve">AUBURN-1101                 </t>
  </si>
  <si>
    <t>18-0048221</t>
  </si>
  <si>
    <t>18-0051122</t>
  </si>
  <si>
    <t>18-0053349</t>
  </si>
  <si>
    <t>18-0053992</t>
  </si>
  <si>
    <t>18-0054868</t>
  </si>
  <si>
    <t>18-0055479</t>
  </si>
  <si>
    <t>18-0055945</t>
  </si>
  <si>
    <t>18-0056039</t>
  </si>
  <si>
    <t>18-0056180</t>
  </si>
  <si>
    <t xml:space="preserve">OJ2SPANSEOCGC223560042040                         </t>
  </si>
  <si>
    <t>18-0057106</t>
  </si>
  <si>
    <t>18-0057076</t>
  </si>
  <si>
    <t>18-0059847</t>
  </si>
  <si>
    <t>18-0059719</t>
  </si>
  <si>
    <t>18-0060399</t>
  </si>
  <si>
    <t xml:space="preserve">WIREDOWN1SSWOFMTR1009669888                       </t>
  </si>
  <si>
    <t>18-0061481</t>
  </si>
  <si>
    <t>18-0061885</t>
  </si>
  <si>
    <t>18-0062206</t>
  </si>
  <si>
    <t>18-0062963</t>
  </si>
  <si>
    <t>18-0064185</t>
  </si>
  <si>
    <t>18-0067414</t>
  </si>
  <si>
    <t>18-0068798</t>
  </si>
  <si>
    <t>18-0068883</t>
  </si>
  <si>
    <t>18-0071403</t>
  </si>
  <si>
    <t xml:space="preserve">                                                                </t>
  </si>
  <si>
    <t>18-0072055</t>
  </si>
  <si>
    <t>18-0072652</t>
  </si>
  <si>
    <t>18-0073601</t>
  </si>
  <si>
    <t>18-0077280</t>
  </si>
  <si>
    <t>18-0078816</t>
  </si>
  <si>
    <t>18-0080661</t>
  </si>
  <si>
    <t>18-0084359</t>
  </si>
  <si>
    <t>18-0086198</t>
  </si>
  <si>
    <t>18-0086454</t>
  </si>
  <si>
    <t xml:space="preserve">Partly Cloudy-Heavy Rain-Lightning-32-90 F                      </t>
  </si>
  <si>
    <t>18-0086416</t>
  </si>
  <si>
    <t>18-0086427</t>
  </si>
  <si>
    <t>18-0086671</t>
  </si>
  <si>
    <t>18-0086582</t>
  </si>
  <si>
    <t>18-0087527</t>
  </si>
  <si>
    <t>18-0092201</t>
  </si>
  <si>
    <t>18-0096946</t>
  </si>
  <si>
    <t>18-0098895</t>
  </si>
  <si>
    <t>18-0100697</t>
  </si>
  <si>
    <t>18-0102650</t>
  </si>
  <si>
    <t>18-0102719</t>
  </si>
  <si>
    <t>18-0102721</t>
  </si>
  <si>
    <t>18-0102775</t>
  </si>
  <si>
    <t>18-0106563</t>
  </si>
  <si>
    <t>18-0108882</t>
  </si>
  <si>
    <t>18-0110553</t>
  </si>
  <si>
    <t>18-0110610</t>
  </si>
  <si>
    <t>18-0110808</t>
  </si>
  <si>
    <t>18-0111067</t>
  </si>
  <si>
    <t>18-0111175</t>
  </si>
  <si>
    <t>19-0004763</t>
  </si>
  <si>
    <t>19-0004890</t>
  </si>
  <si>
    <t xml:space="preserve">WIREDOWNNO91317TWD5381                            </t>
  </si>
  <si>
    <t>19-0004666</t>
  </si>
  <si>
    <t>19-0005957</t>
  </si>
  <si>
    <t>19-0006079</t>
  </si>
  <si>
    <t>19-0009348</t>
  </si>
  <si>
    <t>19-0009339</t>
  </si>
  <si>
    <t>19-0009333</t>
  </si>
  <si>
    <t>19-0011942</t>
  </si>
  <si>
    <t>19-0012558</t>
  </si>
  <si>
    <t>19-0012885</t>
  </si>
  <si>
    <t>19-0017581</t>
  </si>
  <si>
    <t>19-0017602</t>
  </si>
  <si>
    <t>19-0017538</t>
  </si>
  <si>
    <t>19-0019270</t>
  </si>
  <si>
    <t>19-0019316</t>
  </si>
  <si>
    <t>19-0019321</t>
  </si>
  <si>
    <t>19-0019339</t>
  </si>
  <si>
    <t>19-0019353</t>
  </si>
  <si>
    <t>19-0019900</t>
  </si>
  <si>
    <t>19-0019627</t>
  </si>
  <si>
    <t>19-0019701</t>
  </si>
  <si>
    <t>19-0019955</t>
  </si>
  <si>
    <t>19-0019980</t>
  </si>
  <si>
    <t>19-0020069</t>
  </si>
  <si>
    <t>19-0020093</t>
  </si>
  <si>
    <t>19-0021095</t>
  </si>
  <si>
    <t>19-0021312</t>
  </si>
  <si>
    <t>19-0020947</t>
  </si>
  <si>
    <t>19-0025594</t>
  </si>
  <si>
    <t>19-0025900</t>
  </si>
  <si>
    <t>19-0026385</t>
  </si>
  <si>
    <t>19-0027594</t>
  </si>
  <si>
    <t>19-0028051</t>
  </si>
  <si>
    <t>19-0028080</t>
  </si>
  <si>
    <t>19-0029621</t>
  </si>
  <si>
    <t>19-0029304</t>
  </si>
  <si>
    <t>19-0029711</t>
  </si>
  <si>
    <t xml:space="preserve">WIREDOWN2SPANSFROMEOL                             </t>
  </si>
  <si>
    <t>19-0029710</t>
  </si>
  <si>
    <t>19-0030216</t>
  </si>
  <si>
    <t>19-0030554</t>
  </si>
  <si>
    <t>19-0031205</t>
  </si>
  <si>
    <t>19-0031401</t>
  </si>
  <si>
    <t>19-0031255</t>
  </si>
  <si>
    <t>19-0032010</t>
  </si>
  <si>
    <t>19-0031972</t>
  </si>
  <si>
    <t>19-0032804</t>
  </si>
  <si>
    <t>19-0033911</t>
  </si>
  <si>
    <t>19-0034396</t>
  </si>
  <si>
    <t>19-0035559</t>
  </si>
  <si>
    <t>19-0036243</t>
  </si>
  <si>
    <t>19-0037705</t>
  </si>
  <si>
    <t>19-0037562</t>
  </si>
  <si>
    <t>19-0038063</t>
  </si>
  <si>
    <t>19-0038011</t>
  </si>
  <si>
    <t xml:space="preserve">WIREDOWNCGC222413555077                           </t>
  </si>
  <si>
    <t>19-0038532</t>
  </si>
  <si>
    <t>19-0041137</t>
  </si>
  <si>
    <t>19-0040985</t>
  </si>
  <si>
    <t>19-0042338</t>
  </si>
  <si>
    <t xml:space="preserve">WIREDOWN1WOCGC223027237702                        </t>
  </si>
  <si>
    <t>19-0042829</t>
  </si>
  <si>
    <t>19-0044192</t>
  </si>
  <si>
    <t xml:space="preserve">WIREDOWN2EOCGC222833550415                        </t>
  </si>
  <si>
    <t>19-0046776</t>
  </si>
  <si>
    <t>19-0048789</t>
  </si>
  <si>
    <t>19-0048916</t>
  </si>
  <si>
    <t>19-0052502</t>
  </si>
  <si>
    <t>19-0052973</t>
  </si>
  <si>
    <t>19-0053313</t>
  </si>
  <si>
    <t>19-0053149</t>
  </si>
  <si>
    <t>19-0053633</t>
  </si>
  <si>
    <t>19-0053919</t>
  </si>
  <si>
    <t>19-0053861</t>
  </si>
  <si>
    <t>19-0053999</t>
  </si>
  <si>
    <t>19-0054671</t>
  </si>
  <si>
    <t>19-0055774</t>
  </si>
  <si>
    <t>19-0057690</t>
  </si>
  <si>
    <t>19-0057985</t>
  </si>
  <si>
    <t>19-0060037</t>
  </si>
  <si>
    <t>19-0060944</t>
  </si>
  <si>
    <t>19-0061526</t>
  </si>
  <si>
    <t>19-0066225</t>
  </si>
  <si>
    <t>19-0066713</t>
  </si>
  <si>
    <t>19-0070502</t>
  </si>
  <si>
    <t>19-0070977</t>
  </si>
  <si>
    <t xml:space="preserve">WIREDOWNMTR1004700202                             </t>
  </si>
  <si>
    <t>19-0073362</t>
  </si>
  <si>
    <t>19-0076481</t>
  </si>
  <si>
    <t>19-0078609</t>
  </si>
  <si>
    <t>19-0079578</t>
  </si>
  <si>
    <t>19-0080924</t>
  </si>
  <si>
    <t>19-0081702</t>
  </si>
  <si>
    <t>19-0081559</t>
  </si>
  <si>
    <t>19-0082713</t>
  </si>
  <si>
    <t>19-0084727</t>
  </si>
  <si>
    <t>19-0087080</t>
  </si>
  <si>
    <t>19-0091864</t>
  </si>
  <si>
    <t>19-0093211</t>
  </si>
  <si>
    <t>19-0093811</t>
  </si>
  <si>
    <t>19-0094402</t>
  </si>
  <si>
    <t>19-0094271</t>
  </si>
  <si>
    <t>19-0095609</t>
  </si>
  <si>
    <t>19-0096494</t>
  </si>
  <si>
    <t>19-0099421</t>
  </si>
  <si>
    <t>19-0099929</t>
  </si>
  <si>
    <t>19-0101553</t>
  </si>
  <si>
    <t>19-0105043</t>
  </si>
  <si>
    <t>19-0105098</t>
  </si>
  <si>
    <t>19-0111599</t>
  </si>
  <si>
    <t>19-0114251</t>
  </si>
  <si>
    <t>19-0119824</t>
  </si>
  <si>
    <t>19-0124136</t>
  </si>
  <si>
    <t xml:space="preserve">BROKENSPLICE                                      </t>
  </si>
  <si>
    <t>19-0126412</t>
  </si>
  <si>
    <t>19-0130909</t>
  </si>
  <si>
    <t>19-0130807</t>
  </si>
  <si>
    <t>19-0131866</t>
  </si>
  <si>
    <t>19-0132165</t>
  </si>
  <si>
    <t xml:space="preserve">WIREDOWNMTR101021730                              </t>
  </si>
  <si>
    <t>19-0132585</t>
  </si>
  <si>
    <t>19-0135036</t>
  </si>
  <si>
    <t>20-0004496</t>
  </si>
  <si>
    <t>20-0007597</t>
  </si>
  <si>
    <t>20-0007928</t>
  </si>
  <si>
    <t>20-0011298</t>
  </si>
  <si>
    <t>20-0012075</t>
  </si>
  <si>
    <t>20-0013283</t>
  </si>
  <si>
    <t>20-0015049</t>
  </si>
  <si>
    <t>20-0018200</t>
  </si>
  <si>
    <t>20-0022276</t>
  </si>
  <si>
    <t>20-0027550</t>
  </si>
  <si>
    <t>20-0027613</t>
  </si>
  <si>
    <t>20-0031644</t>
  </si>
  <si>
    <t>20-0032160</t>
  </si>
  <si>
    <t>20-0033490</t>
  </si>
  <si>
    <t>20-0034944</t>
  </si>
  <si>
    <t>20-0036995</t>
  </si>
  <si>
    <t>20-0036994</t>
  </si>
  <si>
    <t xml:space="preserve">Partly Cloudy-Fog-Snow-32-90 F                                  </t>
  </si>
  <si>
    <t>20-0038736</t>
  </si>
  <si>
    <t>20-0038696</t>
  </si>
  <si>
    <t>20-0038823</t>
  </si>
  <si>
    <t>20-0039155</t>
  </si>
  <si>
    <t>20-0039902</t>
  </si>
  <si>
    <t xml:space="preserve">WIREDOWN5SPANSLOADSIDEOFFUCO7901                  </t>
  </si>
  <si>
    <t>20-0040593</t>
  </si>
  <si>
    <t>20-0041086</t>
  </si>
  <si>
    <t>20-0044594</t>
  </si>
  <si>
    <t>20-0045031</t>
  </si>
  <si>
    <t>20-0047563</t>
  </si>
  <si>
    <t>20-0050827</t>
  </si>
  <si>
    <t>20-0051173</t>
  </si>
  <si>
    <t>20-0053110</t>
  </si>
  <si>
    <t>20-0054301</t>
  </si>
  <si>
    <t>20-0055529</t>
  </si>
  <si>
    <t>20-0055552</t>
  </si>
  <si>
    <t>20-0056027</t>
  </si>
  <si>
    <t xml:space="preserve">WIREDOWNSSOFMTR1005286243                         </t>
  </si>
  <si>
    <t>20-0060394</t>
  </si>
  <si>
    <t>20-0064169</t>
  </si>
  <si>
    <t>20-0067506</t>
  </si>
  <si>
    <t>20-0072551</t>
  </si>
  <si>
    <t>20-0080235</t>
  </si>
  <si>
    <t>20-0081390</t>
  </si>
  <si>
    <t>20-0086555</t>
  </si>
  <si>
    <t>20-0087193</t>
  </si>
  <si>
    <t>20-0087255</t>
  </si>
  <si>
    <t>20-0087943</t>
  </si>
  <si>
    <t>20-0088373</t>
  </si>
  <si>
    <t>20-0092272</t>
  </si>
  <si>
    <t>20-0095848</t>
  </si>
  <si>
    <t>20-0097413</t>
  </si>
  <si>
    <t>20-0104084</t>
  </si>
  <si>
    <t>20-0104264</t>
  </si>
  <si>
    <t>20-0107251</t>
  </si>
  <si>
    <t>20-0110056</t>
  </si>
  <si>
    <t>20-0116308</t>
  </si>
  <si>
    <t>20-0122498</t>
  </si>
  <si>
    <t>20-0124027</t>
  </si>
  <si>
    <t>20-0128390</t>
  </si>
  <si>
    <t>20-0128430</t>
  </si>
  <si>
    <t>20-0128379</t>
  </si>
  <si>
    <t>20-0128609</t>
  </si>
  <si>
    <t xml:space="preserve">WIREDOWN8400CHARDONNAY                            </t>
  </si>
  <si>
    <t>20-0129652</t>
  </si>
  <si>
    <t>20-0131961</t>
  </si>
  <si>
    <t>20-0132170</t>
  </si>
  <si>
    <t>21-0004926</t>
  </si>
  <si>
    <t>21-0018204</t>
  </si>
  <si>
    <t>21-0018474</t>
  </si>
  <si>
    <t xml:space="preserve">WIREDOWN990ALTARESRD                              </t>
  </si>
  <si>
    <t xml:space="preserve">Snow-Strong Winds-Clear-32-90F                                  </t>
  </si>
  <si>
    <t>21-0019266</t>
  </si>
  <si>
    <t>21-0017959</t>
  </si>
  <si>
    <t xml:space="preserve">OJSCGC224215335930                                </t>
  </si>
  <si>
    <t>21-0018254</t>
  </si>
  <si>
    <t>21-0020552</t>
  </si>
  <si>
    <t>21-0030279</t>
  </si>
  <si>
    <t>21-0035085</t>
  </si>
  <si>
    <t>21-0034499</t>
  </si>
  <si>
    <t>21-0034560</t>
  </si>
  <si>
    <t xml:space="preserve">WIREDOWNCORNEREASTVIEWPLNMEADOWVIEWDR             </t>
  </si>
  <si>
    <t>21-0034619</t>
  </si>
  <si>
    <t xml:space="preserve">WIREDOWN1LDSIDEOFFUSE5259                         </t>
  </si>
  <si>
    <t>21-0039035</t>
  </si>
  <si>
    <t>21-0040039</t>
  </si>
  <si>
    <t xml:space="preserve">OJS1SPANSSTO3629TOEOL                             </t>
  </si>
  <si>
    <t>21-0043556</t>
  </si>
  <si>
    <t>21-0043786</t>
  </si>
  <si>
    <t>21-0050642</t>
  </si>
  <si>
    <t>21-0053019</t>
  </si>
  <si>
    <t>21-0054049</t>
  </si>
  <si>
    <t>21-0059273</t>
  </si>
  <si>
    <t>21-0075378</t>
  </si>
  <si>
    <t>21-0077283</t>
  </si>
  <si>
    <t>21-0080951</t>
  </si>
  <si>
    <t>21-0081493</t>
  </si>
  <si>
    <t>21-0084757</t>
  </si>
  <si>
    <t>21-0085422</t>
  </si>
  <si>
    <t>21-0087738</t>
  </si>
  <si>
    <t>21-0087722</t>
  </si>
  <si>
    <t>21-0087689</t>
  </si>
  <si>
    <t>21-0087978</t>
  </si>
  <si>
    <t>21-0090454</t>
  </si>
  <si>
    <t>21-0091367</t>
  </si>
  <si>
    <t>21-0093163</t>
  </si>
  <si>
    <t>21-0095423</t>
  </si>
  <si>
    <t>21-0096574</t>
  </si>
  <si>
    <t>21-0101044</t>
  </si>
  <si>
    <t>21-0101577</t>
  </si>
  <si>
    <t>21-0102294</t>
  </si>
  <si>
    <t xml:space="preserve">GRASS VALLEY-1102           </t>
  </si>
  <si>
    <t>21-0109075</t>
  </si>
  <si>
    <t>21-0109917</t>
  </si>
  <si>
    <t>21-0111349</t>
  </si>
  <si>
    <t>21-0113800</t>
  </si>
  <si>
    <t>21-0114811</t>
  </si>
  <si>
    <t xml:space="preserve">WIREDOWN3POLESLDSIDEOF7047                        </t>
  </si>
  <si>
    <t>21-0118176</t>
  </si>
  <si>
    <t>21-0119199</t>
  </si>
  <si>
    <t>21-0124898</t>
  </si>
  <si>
    <t>21-0127450</t>
  </si>
  <si>
    <t>21-0135035</t>
  </si>
  <si>
    <t>21-0138075</t>
  </si>
  <si>
    <t>21-0141416</t>
  </si>
  <si>
    <t>21-0143195</t>
  </si>
  <si>
    <t>21-0149133</t>
  </si>
  <si>
    <t>21-0155871</t>
  </si>
  <si>
    <t>21-0158847</t>
  </si>
  <si>
    <t>21-0159855</t>
  </si>
  <si>
    <t>21-0159974</t>
  </si>
  <si>
    <t>21-0160254</t>
  </si>
  <si>
    <t>21-0160287</t>
  </si>
  <si>
    <t>21-0160416</t>
  </si>
  <si>
    <t>21-0160471</t>
  </si>
  <si>
    <t>21-0161021</t>
  </si>
  <si>
    <t>22-0005204</t>
  </si>
  <si>
    <t xml:space="preserve">OJS3FTSITTINGDEADEND                              </t>
  </si>
  <si>
    <t>22-0005939</t>
  </si>
  <si>
    <t>22-0006240</t>
  </si>
  <si>
    <t xml:space="preserve">OJ1SPANSOFCGC222781252548                         </t>
  </si>
  <si>
    <t>22-0007600</t>
  </si>
  <si>
    <t xml:space="preserve">P795                                              </t>
  </si>
  <si>
    <t>22-0007699</t>
  </si>
  <si>
    <t>22-0007752</t>
  </si>
  <si>
    <t>22-0007811</t>
  </si>
  <si>
    <t>22-0007878</t>
  </si>
  <si>
    <t>22-0012547</t>
  </si>
  <si>
    <t>22-0014306</t>
  </si>
  <si>
    <t>22-0016182</t>
  </si>
  <si>
    <t xml:space="preserve">WIREDOWN1SPANLDSIDE20745                          </t>
  </si>
  <si>
    <t>22-0017782</t>
  </si>
  <si>
    <t>22-0018928</t>
  </si>
  <si>
    <t xml:space="preserve">HOTWIREDOWN223223249503                           </t>
  </si>
  <si>
    <t>22-0018939</t>
  </si>
  <si>
    <t>22-0019810</t>
  </si>
  <si>
    <t>22-0020556</t>
  </si>
  <si>
    <t xml:space="preserve">WIREDOWNSOFCGC222887035632                        </t>
  </si>
  <si>
    <t>22-0020325</t>
  </si>
  <si>
    <t>22-0024555</t>
  </si>
  <si>
    <t xml:space="preserve">WIREDOWN2893JASPERRD                              </t>
  </si>
  <si>
    <t>22-0033794</t>
  </si>
  <si>
    <t>22-0036142</t>
  </si>
  <si>
    <t xml:space="preserve">WIREDOWNSW84477                                   </t>
  </si>
  <si>
    <t>22-0036542</t>
  </si>
  <si>
    <t>22-0044777</t>
  </si>
  <si>
    <t>22-0045684</t>
  </si>
  <si>
    <t>22-0045648</t>
  </si>
  <si>
    <t>22-0050700</t>
  </si>
  <si>
    <t>22-0052310</t>
  </si>
  <si>
    <t>22-0052348</t>
  </si>
  <si>
    <t>22-0052386</t>
  </si>
  <si>
    <t>22-0053185</t>
  </si>
  <si>
    <t>22-0054208</t>
  </si>
  <si>
    <t>22-0056431</t>
  </si>
  <si>
    <t>22-0062962</t>
  </si>
  <si>
    <t>22-0068547</t>
  </si>
  <si>
    <t>22-0068939</t>
  </si>
  <si>
    <t>22-0070711</t>
  </si>
  <si>
    <t>22-0070607</t>
  </si>
  <si>
    <t xml:space="preserve">WIRERDOWNCGC223145248523                          </t>
  </si>
  <si>
    <t>22-0076705</t>
  </si>
  <si>
    <t>22-0077523</t>
  </si>
  <si>
    <t>22-0087812</t>
  </si>
  <si>
    <t>22-0087867</t>
  </si>
  <si>
    <t>22-0088472</t>
  </si>
  <si>
    <t>22-0094556</t>
  </si>
  <si>
    <t>22-0094609</t>
  </si>
  <si>
    <t>22-0105669</t>
  </si>
  <si>
    <t>22-0108793</t>
  </si>
  <si>
    <t>22-0108748</t>
  </si>
  <si>
    <t>22-0117928</t>
  </si>
  <si>
    <t>22-0124351</t>
  </si>
  <si>
    <t>22-0127467</t>
  </si>
  <si>
    <t>22-0128987</t>
  </si>
  <si>
    <t>22-0129448</t>
  </si>
  <si>
    <t>22-0130300</t>
  </si>
  <si>
    <t>22-0130587</t>
  </si>
  <si>
    <t>22-0131438</t>
  </si>
  <si>
    <t>22-0133649</t>
  </si>
  <si>
    <t>22-0135031</t>
  </si>
  <si>
    <t>22-0135460</t>
  </si>
  <si>
    <t>22-0136403</t>
  </si>
  <si>
    <t xml:space="preserve">WIREDOWN7220PINECONEDR                            </t>
  </si>
  <si>
    <t>22-0138848</t>
  </si>
  <si>
    <t>22-0138754</t>
  </si>
  <si>
    <t>22-0138946</t>
  </si>
  <si>
    <t>22-0138961</t>
  </si>
  <si>
    <t>22-0141500</t>
  </si>
  <si>
    <t>22-0141446</t>
  </si>
  <si>
    <t>22-0141581</t>
  </si>
  <si>
    <t xml:space="preserve">OPENJUMPERS21355BURKERD                           </t>
  </si>
  <si>
    <t>22-0141592</t>
  </si>
  <si>
    <t>22-0142265</t>
  </si>
  <si>
    <t xml:space="preserve">OJS3SPANSEOFCGC222600051287                       </t>
  </si>
  <si>
    <t>23-0004486</t>
  </si>
  <si>
    <t>23-0004329</t>
  </si>
  <si>
    <t>23-0015955</t>
  </si>
  <si>
    <t>23-0017726</t>
  </si>
  <si>
    <t xml:space="preserve">OJS2SPANSSSOFCGC223425541680                      </t>
  </si>
  <si>
    <t>23-0019190</t>
  </si>
  <si>
    <t>23-0019969</t>
  </si>
  <si>
    <t>23-0020003</t>
  </si>
  <si>
    <t>23-0021442</t>
  </si>
  <si>
    <t>23-0021521</t>
  </si>
  <si>
    <t xml:space="preserve">OJS4POLESNOFCGC222798748141                       </t>
  </si>
  <si>
    <t>23-0022385</t>
  </si>
  <si>
    <t>23-0025335</t>
  </si>
  <si>
    <t>23-0027268</t>
  </si>
  <si>
    <t>23-0029197</t>
  </si>
  <si>
    <t>23-0038879</t>
  </si>
  <si>
    <t>23-0040000</t>
  </si>
  <si>
    <t>23-0041607</t>
  </si>
  <si>
    <t>23-0042870</t>
  </si>
  <si>
    <t>23-0042740</t>
  </si>
  <si>
    <t>23-0043522</t>
  </si>
  <si>
    <t>23-0043680</t>
  </si>
  <si>
    <t>23-0043741</t>
  </si>
  <si>
    <t>23-0043672</t>
  </si>
  <si>
    <t>23-0043986</t>
  </si>
  <si>
    <t>23-0044157</t>
  </si>
  <si>
    <t>23-0043932</t>
  </si>
  <si>
    <t>23-0046115</t>
  </si>
  <si>
    <t>23-0048301</t>
  </si>
  <si>
    <t>23-0048706</t>
  </si>
  <si>
    <t>23-0050739</t>
  </si>
  <si>
    <t>23-0053280</t>
  </si>
  <si>
    <t>23-0053749</t>
  </si>
  <si>
    <t>23-0053383</t>
  </si>
  <si>
    <t xml:space="preserve">Coordination failure                 </t>
  </si>
  <si>
    <t>23-0053562</t>
  </si>
  <si>
    <t>23-0053565</t>
  </si>
  <si>
    <t>23-0053836</t>
  </si>
  <si>
    <t>23-0053474</t>
  </si>
  <si>
    <t xml:space="preserve">Partly Cloudy-Snow-Below 32 F                                   </t>
  </si>
  <si>
    <t>23-0054144</t>
  </si>
  <si>
    <t>23-0059852</t>
  </si>
  <si>
    <t>23-0061861</t>
  </si>
  <si>
    <t xml:space="preserve">OJ2EOFCGC222676148908                             </t>
  </si>
  <si>
    <t>23-0062034</t>
  </si>
  <si>
    <t>23-0065155</t>
  </si>
  <si>
    <t>23-0069162</t>
  </si>
  <si>
    <t>23-0071086</t>
  </si>
  <si>
    <t>23-0072804</t>
  </si>
  <si>
    <t>23-0073529</t>
  </si>
  <si>
    <t>23-0075448</t>
  </si>
  <si>
    <t>23-0079088</t>
  </si>
  <si>
    <t>23-0083365</t>
  </si>
  <si>
    <t xml:space="preserve">SONOMA       </t>
  </si>
  <si>
    <t xml:space="preserve">MONTE RIO-1112              </t>
  </si>
  <si>
    <t>13-0003198</t>
  </si>
  <si>
    <t xml:space="preserve">MONTE RIO-1113              </t>
  </si>
  <si>
    <t>13-0006414</t>
  </si>
  <si>
    <t xml:space="preserve">PETALUMA C-1108             </t>
  </si>
  <si>
    <t>13-0007410</t>
  </si>
  <si>
    <t>13-0008740</t>
  </si>
  <si>
    <t xml:space="preserve">DUNBAR-1102                 </t>
  </si>
  <si>
    <t>13-0011025</t>
  </si>
  <si>
    <t xml:space="preserve">MIRABEL-1102                </t>
  </si>
  <si>
    <t>13-0014405</t>
  </si>
  <si>
    <t>13-0014436</t>
  </si>
  <si>
    <t xml:space="preserve">MONTE RIO-1111              </t>
  </si>
  <si>
    <t>13-0014369</t>
  </si>
  <si>
    <t>13-0014435</t>
  </si>
  <si>
    <t xml:space="preserve">MOLINO-1102                 </t>
  </si>
  <si>
    <t>13-0014527</t>
  </si>
  <si>
    <t>13-0014518</t>
  </si>
  <si>
    <t>13-0021595</t>
  </si>
  <si>
    <t xml:space="preserve">MIRABEL-1101                </t>
  </si>
  <si>
    <t>13-0021436</t>
  </si>
  <si>
    <t>13-0021622</t>
  </si>
  <si>
    <t>13-0022127</t>
  </si>
  <si>
    <t>13-0023470</t>
  </si>
  <si>
    <t>13-0024217</t>
  </si>
  <si>
    <t>13-0024188</t>
  </si>
  <si>
    <t xml:space="preserve">FITCH MOUNTAIN-1113         </t>
  </si>
  <si>
    <t>13-0024303</t>
  </si>
  <si>
    <t>13-0024333</t>
  </si>
  <si>
    <t>13-0024297</t>
  </si>
  <si>
    <t>13-0024541</t>
  </si>
  <si>
    <t>13-0024938</t>
  </si>
  <si>
    <t xml:space="preserve">COTATI-1105                 </t>
  </si>
  <si>
    <t>13-0026529</t>
  </si>
  <si>
    <t xml:space="preserve">RINCON-1103                 </t>
  </si>
  <si>
    <t>13-0026478</t>
  </si>
  <si>
    <t>13-0027083</t>
  </si>
  <si>
    <t>13-0028054</t>
  </si>
  <si>
    <t>13-0028627</t>
  </si>
  <si>
    <t>13-0028773</t>
  </si>
  <si>
    <t>13-0029578</t>
  </si>
  <si>
    <t>13-0030354</t>
  </si>
  <si>
    <t>13-0031981</t>
  </si>
  <si>
    <t>13-0032182</t>
  </si>
  <si>
    <t>13-0032784</t>
  </si>
  <si>
    <t>13-0034829</t>
  </si>
  <si>
    <t xml:space="preserve">RSB5                                              </t>
  </si>
  <si>
    <t>13-0034951</t>
  </si>
  <si>
    <t xml:space="preserve">SALMON CREEK-1101           </t>
  </si>
  <si>
    <t>13-0034633</t>
  </si>
  <si>
    <t>13-0035870</t>
  </si>
  <si>
    <t>13-0038913</t>
  </si>
  <si>
    <t>13-0039545</t>
  </si>
  <si>
    <t>13-0040528</t>
  </si>
  <si>
    <t>13-0042599</t>
  </si>
  <si>
    <t>13-0042500</t>
  </si>
  <si>
    <t xml:space="preserve">FULTON-1102                 </t>
  </si>
  <si>
    <t>13-0043817</t>
  </si>
  <si>
    <t>13-0045220</t>
  </si>
  <si>
    <t>13-0045319</t>
  </si>
  <si>
    <t xml:space="preserve">FULTON-1107                 </t>
  </si>
  <si>
    <t>13-0047233</t>
  </si>
  <si>
    <t>13-0055412</t>
  </si>
  <si>
    <t>13-0055447</t>
  </si>
  <si>
    <t>13-0057374</t>
  </si>
  <si>
    <t>13-0059193</t>
  </si>
  <si>
    <t xml:space="preserve">PETALUMA C-1109             </t>
  </si>
  <si>
    <t>13-0060418</t>
  </si>
  <si>
    <t>13-0061717</t>
  </si>
  <si>
    <t xml:space="preserve">CLOVERDALE-1102             </t>
  </si>
  <si>
    <t>13-0062530</t>
  </si>
  <si>
    <t>13-0062618</t>
  </si>
  <si>
    <t xml:space="preserve">MOLINO-1101                 </t>
  </si>
  <si>
    <t>13-0063601</t>
  </si>
  <si>
    <t>13-0063617</t>
  </si>
  <si>
    <t>13-0066041</t>
  </si>
  <si>
    <t>13-0067097</t>
  </si>
  <si>
    <t>13-0067028</t>
  </si>
  <si>
    <t>13-0066942</t>
  </si>
  <si>
    <t xml:space="preserve">SONOMA-1104                 </t>
  </si>
  <si>
    <t>13-0067130</t>
  </si>
  <si>
    <t>13-0067497</t>
  </si>
  <si>
    <t xml:space="preserve">RINCON-1104                 </t>
  </si>
  <si>
    <t>13-0067499</t>
  </si>
  <si>
    <t>13-0071285</t>
  </si>
  <si>
    <t>13-0074293</t>
  </si>
  <si>
    <t>13-0076905</t>
  </si>
  <si>
    <t>13-0078872</t>
  </si>
  <si>
    <t>13-0078901</t>
  </si>
  <si>
    <t xml:space="preserve">DUNBAR-1103                 </t>
  </si>
  <si>
    <t>13-0078851</t>
  </si>
  <si>
    <t>13-0080620</t>
  </si>
  <si>
    <t>13-0082366</t>
  </si>
  <si>
    <t>13-0083513</t>
  </si>
  <si>
    <t>13-0083575</t>
  </si>
  <si>
    <t xml:space="preserve">COTATI-1103                 </t>
  </si>
  <si>
    <t>14-0002158</t>
  </si>
  <si>
    <t>14-0006030</t>
  </si>
  <si>
    <t>14-0008115</t>
  </si>
  <si>
    <t>14-0009698</t>
  </si>
  <si>
    <t>14-0009992</t>
  </si>
  <si>
    <t>14-0009876</t>
  </si>
  <si>
    <t>14-0010046</t>
  </si>
  <si>
    <t>14-0010092</t>
  </si>
  <si>
    <t>14-0010150</t>
  </si>
  <si>
    <t>14-0010529</t>
  </si>
  <si>
    <t>14-0010615</t>
  </si>
  <si>
    <t>14-0011540</t>
  </si>
  <si>
    <t>14-0012299</t>
  </si>
  <si>
    <t>14-0013745</t>
  </si>
  <si>
    <t>14-0013853</t>
  </si>
  <si>
    <t>14-0014007</t>
  </si>
  <si>
    <t>14-0014020</t>
  </si>
  <si>
    <t>14-0014241</t>
  </si>
  <si>
    <t>14-0017554</t>
  </si>
  <si>
    <t>14-0017541</t>
  </si>
  <si>
    <t>14-0017439</t>
  </si>
  <si>
    <t>14-0017503</t>
  </si>
  <si>
    <t>14-0021433</t>
  </si>
  <si>
    <t>14-0021829</t>
  </si>
  <si>
    <t>14-0021764</t>
  </si>
  <si>
    <t>14-0022318</t>
  </si>
  <si>
    <t>14-0022256</t>
  </si>
  <si>
    <t>14-0023150</t>
  </si>
  <si>
    <t>14-0025981</t>
  </si>
  <si>
    <t>14-0028184</t>
  </si>
  <si>
    <t>14-0031522</t>
  </si>
  <si>
    <t>14-0031904</t>
  </si>
  <si>
    <t>14-0034257</t>
  </si>
  <si>
    <t xml:space="preserve">DUNBAR-1101                 </t>
  </si>
  <si>
    <t>14-0036229</t>
  </si>
  <si>
    <t>14-0036571</t>
  </si>
  <si>
    <t xml:space="preserve">CLOVERDALE-1101             </t>
  </si>
  <si>
    <t>14-0037397</t>
  </si>
  <si>
    <t>14-0038420</t>
  </si>
  <si>
    <t>14-0039721</t>
  </si>
  <si>
    <t>14-0041318</t>
  </si>
  <si>
    <t xml:space="preserve">SONOMA-1105                 </t>
  </si>
  <si>
    <t>14-0042068</t>
  </si>
  <si>
    <t>14-0043023</t>
  </si>
  <si>
    <t>14-0043748</t>
  </si>
  <si>
    <t>14-0044692</t>
  </si>
  <si>
    <t>14-0045270</t>
  </si>
  <si>
    <t>14-0046539</t>
  </si>
  <si>
    <t>14-0046692</t>
  </si>
  <si>
    <t>14-0046739</t>
  </si>
  <si>
    <t>14-0050054</t>
  </si>
  <si>
    <t>14-0050439</t>
  </si>
  <si>
    <t>14-0051261</t>
  </si>
  <si>
    <t>14-0052158</t>
  </si>
  <si>
    <t>14-0054293</t>
  </si>
  <si>
    <t>14-0056726</t>
  </si>
  <si>
    <t>14-0059003</t>
  </si>
  <si>
    <t>14-0060211</t>
  </si>
  <si>
    <t>14-0060796</t>
  </si>
  <si>
    <t>14-0062700</t>
  </si>
  <si>
    <t>14-0062723</t>
  </si>
  <si>
    <t>14-0062898</t>
  </si>
  <si>
    <t>14-0063056</t>
  </si>
  <si>
    <t>14-0064560</t>
  </si>
  <si>
    <t>14-0066224</t>
  </si>
  <si>
    <t>14-0071572</t>
  </si>
  <si>
    <t>14-0072227</t>
  </si>
  <si>
    <t>14-0072402</t>
  </si>
  <si>
    <t>14-0072849</t>
  </si>
  <si>
    <t>14-0072952</t>
  </si>
  <si>
    <t>14-0073877</t>
  </si>
  <si>
    <t>14-0074038</t>
  </si>
  <si>
    <t>14-0074083</t>
  </si>
  <si>
    <t>14-0074504</t>
  </si>
  <si>
    <t>ODB-9919</t>
  </si>
  <si>
    <t>14-0076783</t>
  </si>
  <si>
    <t>14-0076788</t>
  </si>
  <si>
    <t>14-0076733</t>
  </si>
  <si>
    <t>14-0076709</t>
  </si>
  <si>
    <t>14-0076929</t>
  </si>
  <si>
    <t>14-0076945</t>
  </si>
  <si>
    <t>14-0077686</t>
  </si>
  <si>
    <t>14-0077738</t>
  </si>
  <si>
    <t>14-0077857</t>
  </si>
  <si>
    <t>14-0077885</t>
  </si>
  <si>
    <t>14-0078174</t>
  </si>
  <si>
    <t>14-0078288</t>
  </si>
  <si>
    <t>14-0078245</t>
  </si>
  <si>
    <t>14-0078376</t>
  </si>
  <si>
    <t>14-0078597</t>
  </si>
  <si>
    <t>14-0078600</t>
  </si>
  <si>
    <t>14-0078736</t>
  </si>
  <si>
    <t>15-0005139</t>
  </si>
  <si>
    <t>15-0005749</t>
  </si>
  <si>
    <t>15-0007589</t>
  </si>
  <si>
    <t>15-0009765</t>
  </si>
  <si>
    <t>15-0012279</t>
  </si>
  <si>
    <t>15-0012287</t>
  </si>
  <si>
    <t>15-0013809</t>
  </si>
  <si>
    <t>15-0015168</t>
  </si>
  <si>
    <t>15-0015025</t>
  </si>
  <si>
    <t xml:space="preserve">SANTA ROSA A-1104           </t>
  </si>
  <si>
    <t>15-0014979</t>
  </si>
  <si>
    <t>15-0016458</t>
  </si>
  <si>
    <t xml:space="preserve">Switch                      </t>
  </si>
  <si>
    <t>15-0023373</t>
  </si>
  <si>
    <t xml:space="preserve">SW </t>
  </si>
  <si>
    <t>15-0024096</t>
  </si>
  <si>
    <t xml:space="preserve">GEYSERVILLE-1101            </t>
  </si>
  <si>
    <t>15-0026120</t>
  </si>
  <si>
    <t>15-0027563</t>
  </si>
  <si>
    <t>15-0029600</t>
  </si>
  <si>
    <t>15-0029659</t>
  </si>
  <si>
    <t>15-0031116</t>
  </si>
  <si>
    <t>15-0035007</t>
  </si>
  <si>
    <t>15-0035686</t>
  </si>
  <si>
    <t>15-0037114</t>
  </si>
  <si>
    <t>15-0037418</t>
  </si>
  <si>
    <t>15-0039901</t>
  </si>
  <si>
    <t>15-0040452</t>
  </si>
  <si>
    <t>15-0040526</t>
  </si>
  <si>
    <t>15-0042011</t>
  </si>
  <si>
    <t>15-0044459</t>
  </si>
  <si>
    <t>15-0046003</t>
  </si>
  <si>
    <t xml:space="preserve">Improper Construction                </t>
  </si>
  <si>
    <t>15-0046629</t>
  </si>
  <si>
    <t>15-0054064</t>
  </si>
  <si>
    <t>15-0054166</t>
  </si>
  <si>
    <t>15-0054408</t>
  </si>
  <si>
    <t>15-0056747</t>
  </si>
  <si>
    <t>15-0058127</t>
  </si>
  <si>
    <t>15-0058169</t>
  </si>
  <si>
    <t>15-0058256</t>
  </si>
  <si>
    <t>15-0059084</t>
  </si>
  <si>
    <t>15-0061833</t>
  </si>
  <si>
    <t>15-0062267</t>
  </si>
  <si>
    <t>15-0062822</t>
  </si>
  <si>
    <t>15-0066317</t>
  </si>
  <si>
    <t>15-0069404</t>
  </si>
  <si>
    <t>15-0080625</t>
  </si>
  <si>
    <t>15-0082437</t>
  </si>
  <si>
    <t>15-0082966</t>
  </si>
  <si>
    <t>15-0083010</t>
  </si>
  <si>
    <t>15-0083029</t>
  </si>
  <si>
    <t>15-0083289</t>
  </si>
  <si>
    <t>15-0083580</t>
  </si>
  <si>
    <t>15-0084100</t>
  </si>
  <si>
    <t>15-0083865</t>
  </si>
  <si>
    <t>15-0083987</t>
  </si>
  <si>
    <t>15-0083885</t>
  </si>
  <si>
    <t>15-0083957</t>
  </si>
  <si>
    <t>15-0083792</t>
  </si>
  <si>
    <t>15-0083763</t>
  </si>
  <si>
    <t>15-0086329</t>
  </si>
  <si>
    <t>15-0086461</t>
  </si>
  <si>
    <t xml:space="preserve">COTATI-1102                 </t>
  </si>
  <si>
    <t>15-0086677</t>
  </si>
  <si>
    <t>15-0086756</t>
  </si>
  <si>
    <t>15-0086578</t>
  </si>
  <si>
    <t>15-0086737</t>
  </si>
  <si>
    <t>15-0086725</t>
  </si>
  <si>
    <t xml:space="preserve">PENNGROVE-1101              </t>
  </si>
  <si>
    <t>15-0086939</t>
  </si>
  <si>
    <t>16-0003212</t>
  </si>
  <si>
    <t>16-0003562</t>
  </si>
  <si>
    <t xml:space="preserve">WIREDOWN2SPANSSOURCESIDEOF6493                    </t>
  </si>
  <si>
    <t>16-0003606</t>
  </si>
  <si>
    <t>16-0005452</t>
  </si>
  <si>
    <t>16-0005980</t>
  </si>
  <si>
    <t>16-0005913</t>
  </si>
  <si>
    <t>16-0005878</t>
  </si>
  <si>
    <t>16-0006001</t>
  </si>
  <si>
    <t>16-0006136</t>
  </si>
  <si>
    <t>16-0006034</t>
  </si>
  <si>
    <t>16-0006516</t>
  </si>
  <si>
    <t>16-0007713</t>
  </si>
  <si>
    <t>16-0007675</t>
  </si>
  <si>
    <t>16-0007725</t>
  </si>
  <si>
    <t>16-0007860</t>
  </si>
  <si>
    <t xml:space="preserve">WIREDOWN1PNOFFUCO6927                             </t>
  </si>
  <si>
    <t>16-0007917</t>
  </si>
  <si>
    <t>16-0009153</t>
  </si>
  <si>
    <t>16-0009180</t>
  </si>
  <si>
    <t>16-0009953</t>
  </si>
  <si>
    <t>16-0011433</t>
  </si>
  <si>
    <t>16-0018436</t>
  </si>
  <si>
    <t>16-0018311</t>
  </si>
  <si>
    <t xml:space="preserve">Overcast-Fog-Heavy Rain-Lightning-32-90 F                       </t>
  </si>
  <si>
    <t>16-0018615</t>
  </si>
  <si>
    <t>16-0018153</t>
  </si>
  <si>
    <t>16-0019652</t>
  </si>
  <si>
    <t>16-0020033</t>
  </si>
  <si>
    <t>16-0020172</t>
  </si>
  <si>
    <t xml:space="preserve">WIREDOWN11366SUMMERHOMEPARKRD                     </t>
  </si>
  <si>
    <t>16-0019955</t>
  </si>
  <si>
    <t>16-0019915</t>
  </si>
  <si>
    <t>16-0020554</t>
  </si>
  <si>
    <t xml:space="preserve">OJPASTMTR1007800536                               </t>
  </si>
  <si>
    <t>16-0020188</t>
  </si>
  <si>
    <t>16-0020193</t>
  </si>
  <si>
    <t>16-0020455</t>
  </si>
  <si>
    <t>16-0020937</t>
  </si>
  <si>
    <t>16-0020962</t>
  </si>
  <si>
    <t>16-0021102</t>
  </si>
  <si>
    <t>16-0020914</t>
  </si>
  <si>
    <t>16-0024574</t>
  </si>
  <si>
    <t>16-0025794</t>
  </si>
  <si>
    <t>16-0029277</t>
  </si>
  <si>
    <t>16-0030788</t>
  </si>
  <si>
    <t>16-0030911</t>
  </si>
  <si>
    <t>16-0031057</t>
  </si>
  <si>
    <t>16-0031524</t>
  </si>
  <si>
    <t>16-0034717</t>
  </si>
  <si>
    <t>16-0036406</t>
  </si>
  <si>
    <t xml:space="preserve">FITCH MOUNTAIN-1111         </t>
  </si>
  <si>
    <t>16-0036898</t>
  </si>
  <si>
    <t>16-0037553</t>
  </si>
  <si>
    <t>16-0038825</t>
  </si>
  <si>
    <t xml:space="preserve">SONOMA-1103                 </t>
  </si>
  <si>
    <t>16-0038926</t>
  </si>
  <si>
    <t>16-0040206</t>
  </si>
  <si>
    <t>16-0041119</t>
  </si>
  <si>
    <t>16-0041490</t>
  </si>
  <si>
    <t>16-0044585</t>
  </si>
  <si>
    <t>16-0045109</t>
  </si>
  <si>
    <t>16-0047531</t>
  </si>
  <si>
    <t>16-0047930</t>
  </si>
  <si>
    <t>16-0048730</t>
  </si>
  <si>
    <t>16-0048852</t>
  </si>
  <si>
    <t>16-0049450</t>
  </si>
  <si>
    <t>16-0049715</t>
  </si>
  <si>
    <t>16-0050269</t>
  </si>
  <si>
    <t>16-0053719</t>
  </si>
  <si>
    <t>16-0057361</t>
  </si>
  <si>
    <t>16-0060832</t>
  </si>
  <si>
    <t>16-0062256</t>
  </si>
  <si>
    <t>16-0063040</t>
  </si>
  <si>
    <t>16-0063305</t>
  </si>
  <si>
    <t>16-0066352</t>
  </si>
  <si>
    <t>16-0067997</t>
  </si>
  <si>
    <t>16-0068958</t>
  </si>
  <si>
    <t>16-0069403</t>
  </si>
  <si>
    <t>16-0070811</t>
  </si>
  <si>
    <t xml:space="preserve">WIREDOWNNOOF14699                                 </t>
  </si>
  <si>
    <t>16-0071588</t>
  </si>
  <si>
    <t>16-0075184</t>
  </si>
  <si>
    <t>16-0075743</t>
  </si>
  <si>
    <t>16-0076173</t>
  </si>
  <si>
    <t>16-0076651</t>
  </si>
  <si>
    <t>16-0076655</t>
  </si>
  <si>
    <t xml:space="preserve">GEYSERVILLE-1102            </t>
  </si>
  <si>
    <t>16-0077275</t>
  </si>
  <si>
    <t>16-0077348</t>
  </si>
  <si>
    <t>16-0077631</t>
  </si>
  <si>
    <t>16-0079424</t>
  </si>
  <si>
    <t>16-0080377</t>
  </si>
  <si>
    <t>16-0081167</t>
  </si>
  <si>
    <t xml:space="preserve">1OF3HOTWIRESDOWN                                  </t>
  </si>
  <si>
    <t>16-0081076</t>
  </si>
  <si>
    <t>16-0081204</t>
  </si>
  <si>
    <t xml:space="preserve">WIREDOWN2SPANSLDSIDEOF13823                       </t>
  </si>
  <si>
    <t>16-0081495</t>
  </si>
  <si>
    <t>16-0081633</t>
  </si>
  <si>
    <t>16-0083522</t>
  </si>
  <si>
    <t xml:space="preserve">WIREDOWN3PLDSIDEOF6121                            </t>
  </si>
  <si>
    <t>16-0083625</t>
  </si>
  <si>
    <t>16-0084377</t>
  </si>
  <si>
    <t>16-0085594</t>
  </si>
  <si>
    <t>16-0085702</t>
  </si>
  <si>
    <t>16-0085641</t>
  </si>
  <si>
    <t>16-0085761</t>
  </si>
  <si>
    <t>16-0085652</t>
  </si>
  <si>
    <t xml:space="preserve">WIREDOWN8SPANSSSOF9369                            </t>
  </si>
  <si>
    <t>16-0086656</t>
  </si>
  <si>
    <t>17-0003462</t>
  </si>
  <si>
    <t xml:space="preserve">OJTWDMTR1005531088                                </t>
  </si>
  <si>
    <t>17-0003679</t>
  </si>
  <si>
    <t>17-0004352</t>
  </si>
  <si>
    <t>17-0004888</t>
  </si>
  <si>
    <t>17-0004515</t>
  </si>
  <si>
    <t xml:space="preserve">OJSMTR1007383379                                  </t>
  </si>
  <si>
    <t>17-0008311</t>
  </si>
  <si>
    <t>17-0008530</t>
  </si>
  <si>
    <t>17-0008279</t>
  </si>
  <si>
    <t>17-0008389</t>
  </si>
  <si>
    <t>17-0008629</t>
  </si>
  <si>
    <t>17-0009247</t>
  </si>
  <si>
    <t>17-0014711</t>
  </si>
  <si>
    <t>17-0015320</t>
  </si>
  <si>
    <t xml:space="preserve">1OF3HOTWIRESDOWNAT91611                           </t>
  </si>
  <si>
    <t>17-0015882</t>
  </si>
  <si>
    <t>17-0016849</t>
  </si>
  <si>
    <t>17-0016911</t>
  </si>
  <si>
    <t>17-0017082</t>
  </si>
  <si>
    <t>17-0017448</t>
  </si>
  <si>
    <t>17-0017575</t>
  </si>
  <si>
    <t>17-0017589</t>
  </si>
  <si>
    <t>17-0017987</t>
  </si>
  <si>
    <t>17-0017924</t>
  </si>
  <si>
    <t xml:space="preserve">WIREDOWN11LDSDOFFUSE6485                          </t>
  </si>
  <si>
    <t>17-0018869</t>
  </si>
  <si>
    <t>17-0019014</t>
  </si>
  <si>
    <t xml:space="preserve">SANTA ROSA A-1111           </t>
  </si>
  <si>
    <t>17-0019198</t>
  </si>
  <si>
    <t>17-0021743</t>
  </si>
  <si>
    <t>17-0023494</t>
  </si>
  <si>
    <t xml:space="preserve">Strong Winds-Rain-Overcast-32-90 F                              </t>
  </si>
  <si>
    <t>17-0023569</t>
  </si>
  <si>
    <t>17-0027175</t>
  </si>
  <si>
    <t>17-0027156</t>
  </si>
  <si>
    <t>17-0027279</t>
  </si>
  <si>
    <t>17-0028788</t>
  </si>
  <si>
    <t>17-0029563</t>
  </si>
  <si>
    <t>17-0033347</t>
  </si>
  <si>
    <t>17-0034498</t>
  </si>
  <si>
    <t>17-0035085</t>
  </si>
  <si>
    <t>17-0035109</t>
  </si>
  <si>
    <t>17-0035122</t>
  </si>
  <si>
    <t>17-0035171</t>
  </si>
  <si>
    <t>17-0035647</t>
  </si>
  <si>
    <t xml:space="preserve">WIREDOWN1SPANSOURCESIDEOF14555                    </t>
  </si>
  <si>
    <t>17-0036218</t>
  </si>
  <si>
    <t>17-0038349</t>
  </si>
  <si>
    <t>17-0038351</t>
  </si>
  <si>
    <t>17-0039381</t>
  </si>
  <si>
    <t>17-0040393</t>
  </si>
  <si>
    <t>17-0041059</t>
  </si>
  <si>
    <t>17-0041600</t>
  </si>
  <si>
    <t>17-0042300</t>
  </si>
  <si>
    <t>17-0043912</t>
  </si>
  <si>
    <t>17-0044665</t>
  </si>
  <si>
    <t>17-0045743</t>
  </si>
  <si>
    <t>17-0047463</t>
  </si>
  <si>
    <t>17-0048665</t>
  </si>
  <si>
    <t xml:space="preserve">OJSMTR1009997686                                  </t>
  </si>
  <si>
    <t>17-0050433</t>
  </si>
  <si>
    <t>17-0050815</t>
  </si>
  <si>
    <t>17-0053115</t>
  </si>
  <si>
    <t>17-0055995</t>
  </si>
  <si>
    <t xml:space="preserve">WIREDOWN9850BARNETTVALLEYRD                       </t>
  </si>
  <si>
    <t>17-0056943</t>
  </si>
  <si>
    <t>17-0057838</t>
  </si>
  <si>
    <t>17-0058441</t>
  </si>
  <si>
    <t>17-0059600</t>
  </si>
  <si>
    <t>17-0060713</t>
  </si>
  <si>
    <t xml:space="preserve">3OF3HOTWIRESDOWN                                  </t>
  </si>
  <si>
    <t>17-0063304</t>
  </si>
  <si>
    <t>17-0065437</t>
  </si>
  <si>
    <t>17-0065385</t>
  </si>
  <si>
    <t>17-0066767</t>
  </si>
  <si>
    <t>17-0067550</t>
  </si>
  <si>
    <t>17-0068193</t>
  </si>
  <si>
    <t xml:space="preserve">WIREDOWN1PHSNGLPHJUSTBEFORE3793                   </t>
  </si>
  <si>
    <t>17-0070629</t>
  </si>
  <si>
    <t>17-0071584</t>
  </si>
  <si>
    <t>17-0073092</t>
  </si>
  <si>
    <t>17-0073179</t>
  </si>
  <si>
    <t>17-0073984</t>
  </si>
  <si>
    <t xml:space="preserve">SANTA ROSA A-1107           </t>
  </si>
  <si>
    <t>17-0075088</t>
  </si>
  <si>
    <t>17-0075429</t>
  </si>
  <si>
    <t xml:space="preserve">WIREDOWNHOT3170WESTWOODLN                         </t>
  </si>
  <si>
    <t>17-0075808</t>
  </si>
  <si>
    <t>17-0076120</t>
  </si>
  <si>
    <t>17-0079789</t>
  </si>
  <si>
    <t>17-0079875</t>
  </si>
  <si>
    <t>17-0081329</t>
  </si>
  <si>
    <t>17-0085994</t>
  </si>
  <si>
    <t xml:space="preserve">RINCON-1102                 </t>
  </si>
  <si>
    <t>17-0087223</t>
  </si>
  <si>
    <t>17-0086005</t>
  </si>
  <si>
    <t>17-0086350</t>
  </si>
  <si>
    <t>17-0087081</t>
  </si>
  <si>
    <t>17-0088846</t>
  </si>
  <si>
    <t xml:space="preserve">WIREDOWNNORRBOMRDMTR1008107017                    </t>
  </si>
  <si>
    <t>17-0089503</t>
  </si>
  <si>
    <t xml:space="preserve">OJS1217WIKIUPDR                                   </t>
  </si>
  <si>
    <t>17-0090251</t>
  </si>
  <si>
    <t>17-0090635</t>
  </si>
  <si>
    <t>17-0092446</t>
  </si>
  <si>
    <t>17-0094794</t>
  </si>
  <si>
    <t>17-0095377</t>
  </si>
  <si>
    <t>17-0095069</t>
  </si>
  <si>
    <t>17-0096607</t>
  </si>
  <si>
    <t xml:space="preserve">MONROE-2103                 </t>
  </si>
  <si>
    <t>17-0097377</t>
  </si>
  <si>
    <t>17-0097707</t>
  </si>
  <si>
    <t>17-0098083</t>
  </si>
  <si>
    <t xml:space="preserve">WIREDOWNMTR1007662094                             </t>
  </si>
  <si>
    <t>17-0098537</t>
  </si>
  <si>
    <t>17-0100137</t>
  </si>
  <si>
    <t>17-0100881</t>
  </si>
  <si>
    <t>17-0100915</t>
  </si>
  <si>
    <t xml:space="preserve">RINCON-1101                 </t>
  </si>
  <si>
    <t>17-0101649</t>
  </si>
  <si>
    <t>17-0101861</t>
  </si>
  <si>
    <t>18-0003716</t>
  </si>
  <si>
    <t>18-0004427</t>
  </si>
  <si>
    <t>18-0004361</t>
  </si>
  <si>
    <t>18-0004489</t>
  </si>
  <si>
    <t>18-0004797</t>
  </si>
  <si>
    <t>18-0013241</t>
  </si>
  <si>
    <t>18-0013860</t>
  </si>
  <si>
    <t>18-0015259</t>
  </si>
  <si>
    <t>18-0017109</t>
  </si>
  <si>
    <t xml:space="preserve">WIREDOWN1SOF3409                                  </t>
  </si>
  <si>
    <t>18-0018367</t>
  </si>
  <si>
    <t>18-0018930</t>
  </si>
  <si>
    <t>18-0018816</t>
  </si>
  <si>
    <t>18-0022724</t>
  </si>
  <si>
    <t>18-0023217</t>
  </si>
  <si>
    <t>18-0023887</t>
  </si>
  <si>
    <t>18-0024677</t>
  </si>
  <si>
    <t>18-0025276</t>
  </si>
  <si>
    <t>18-0025337</t>
  </si>
  <si>
    <t>18-0025324</t>
  </si>
  <si>
    <t>18-0025348</t>
  </si>
  <si>
    <t>18-0026329</t>
  </si>
  <si>
    <t>18-0026404</t>
  </si>
  <si>
    <t>18-0029825</t>
  </si>
  <si>
    <t>18-0030201</t>
  </si>
  <si>
    <t>18-0031475</t>
  </si>
  <si>
    <t>18-0031446</t>
  </si>
  <si>
    <t>18-0031458</t>
  </si>
  <si>
    <t>18-0031670</t>
  </si>
  <si>
    <t>18-0033253</t>
  </si>
  <si>
    <t>18-0034556</t>
  </si>
  <si>
    <t>18-0035535</t>
  </si>
  <si>
    <t>18-0036416</t>
  </si>
  <si>
    <t>18-0036544</t>
  </si>
  <si>
    <t>18-0039404</t>
  </si>
  <si>
    <t>18-0039683</t>
  </si>
  <si>
    <t>18-0039981</t>
  </si>
  <si>
    <t>18-0040240</t>
  </si>
  <si>
    <t>18-0040429</t>
  </si>
  <si>
    <t>18-0042546</t>
  </si>
  <si>
    <t>18-0043287</t>
  </si>
  <si>
    <t xml:space="preserve">HOTWIREDOWN2375                                   </t>
  </si>
  <si>
    <t>18-0047625</t>
  </si>
  <si>
    <t>18-0049445</t>
  </si>
  <si>
    <t>18-0052032</t>
  </si>
  <si>
    <t>18-0056492</t>
  </si>
  <si>
    <t>18-0059799</t>
  </si>
  <si>
    <t>18-0060829</t>
  </si>
  <si>
    <t>18-0060883</t>
  </si>
  <si>
    <t>18-0065221</t>
  </si>
  <si>
    <t>18-0065479</t>
  </si>
  <si>
    <t>18-0066335</t>
  </si>
  <si>
    <t>18-0068470</t>
  </si>
  <si>
    <t>18-0072613</t>
  </si>
  <si>
    <t>18-0073589</t>
  </si>
  <si>
    <t>18-0075948</t>
  </si>
  <si>
    <t>18-0084428</t>
  </si>
  <si>
    <t>18-0086729</t>
  </si>
  <si>
    <t>18-0087497</t>
  </si>
  <si>
    <t>18-0090384</t>
  </si>
  <si>
    <t>18-0090444</t>
  </si>
  <si>
    <t>18-0091127</t>
  </si>
  <si>
    <t>18-0096498</t>
  </si>
  <si>
    <t>18-0099985</t>
  </si>
  <si>
    <t>18-0102605</t>
  </si>
  <si>
    <t>18-0102580</t>
  </si>
  <si>
    <t>18-0102773</t>
  </si>
  <si>
    <t>18-0102798</t>
  </si>
  <si>
    <t>18-0104118</t>
  </si>
  <si>
    <t>18-0104002</t>
  </si>
  <si>
    <t>18-0104624</t>
  </si>
  <si>
    <t xml:space="preserve">WIREDOWN2SSCGC217683022935TWD634                  </t>
  </si>
  <si>
    <t>s1397795</t>
  </si>
  <si>
    <t>18-0099363</t>
  </si>
  <si>
    <t xml:space="preserve">WIREDOWN3SPANSLDSIDEOF16123                       </t>
  </si>
  <si>
    <t>18-0106340</t>
  </si>
  <si>
    <t>18-0107166</t>
  </si>
  <si>
    <t>18-0107951</t>
  </si>
  <si>
    <t>18-0109576</t>
  </si>
  <si>
    <t xml:space="preserve">WIREDOWN1SPANLDSIDEOF7881                         </t>
  </si>
  <si>
    <t>18-0109883</t>
  </si>
  <si>
    <t>18-0110031</t>
  </si>
  <si>
    <t>18-0110229</t>
  </si>
  <si>
    <t>18-0110338</t>
  </si>
  <si>
    <t>18-0110510</t>
  </si>
  <si>
    <t>18-0110540</t>
  </si>
  <si>
    <t>18-0110474</t>
  </si>
  <si>
    <t>18-0110654</t>
  </si>
  <si>
    <t>18-0111090</t>
  </si>
  <si>
    <t>19-0004800</t>
  </si>
  <si>
    <t>19-0004717</t>
  </si>
  <si>
    <t>19-0004905</t>
  </si>
  <si>
    <t>19-0005630</t>
  </si>
  <si>
    <t>19-0005658</t>
  </si>
  <si>
    <t>19-0007176</t>
  </si>
  <si>
    <t>19-0006750</t>
  </si>
  <si>
    <t>19-0008952</t>
  </si>
  <si>
    <t>19-0011979</t>
  </si>
  <si>
    <t>19-0011745</t>
  </si>
  <si>
    <t>19-0011674</t>
  </si>
  <si>
    <t>19-0011761</t>
  </si>
  <si>
    <t>19-0012175</t>
  </si>
  <si>
    <t>19-0012514</t>
  </si>
  <si>
    <t>19-0016368</t>
  </si>
  <si>
    <t>19-0016752</t>
  </si>
  <si>
    <t>19-0017591</t>
  </si>
  <si>
    <t>19-0026195</t>
  </si>
  <si>
    <t xml:space="preserve">2SPANSSSMTR1009647577                             </t>
  </si>
  <si>
    <t>19-0026982</t>
  </si>
  <si>
    <t>19-0027973</t>
  </si>
  <si>
    <t>19-0027941</t>
  </si>
  <si>
    <t>19-0028045</t>
  </si>
  <si>
    <t>19-0029698</t>
  </si>
  <si>
    <t>19-0030047</t>
  </si>
  <si>
    <t>19-0030256</t>
  </si>
  <si>
    <t>19-0030607</t>
  </si>
  <si>
    <t>19-0031021</t>
  </si>
  <si>
    <t xml:space="preserve">OJSAT14520SOLARIDGERD                             </t>
  </si>
  <si>
    <t>19-0030957</t>
  </si>
  <si>
    <t>19-0031418</t>
  </si>
  <si>
    <t>19-0031178</t>
  </si>
  <si>
    <t>19-0031066</t>
  </si>
  <si>
    <t>19-0031043</t>
  </si>
  <si>
    <t xml:space="preserve">WIREDOWNBET14079REG11047                          </t>
  </si>
  <si>
    <t>19-0031046</t>
  </si>
  <si>
    <t>19-0031891</t>
  </si>
  <si>
    <t>19-0033176</t>
  </si>
  <si>
    <t>19-0032881</t>
  </si>
  <si>
    <t>19-0033120</t>
  </si>
  <si>
    <t>19-0033221</t>
  </si>
  <si>
    <t>19-0033188</t>
  </si>
  <si>
    <t>19-0035334</t>
  </si>
  <si>
    <t>19-0036204</t>
  </si>
  <si>
    <t>19-0036248</t>
  </si>
  <si>
    <t>19-0039053</t>
  </si>
  <si>
    <t>19-0040219</t>
  </si>
  <si>
    <t>19-0041464</t>
  </si>
  <si>
    <t>19-0042307</t>
  </si>
  <si>
    <t xml:space="preserve">WIREDOWNSS3891                                    </t>
  </si>
  <si>
    <t>19-0043092</t>
  </si>
  <si>
    <t>19-0044402</t>
  </si>
  <si>
    <t>19-0046198</t>
  </si>
  <si>
    <t xml:space="preserve">WIREDOWN1NOFTSV999                                </t>
  </si>
  <si>
    <t>19-0048491</t>
  </si>
  <si>
    <t>19-0048689</t>
  </si>
  <si>
    <t>19-0052336</t>
  </si>
  <si>
    <t>19-0052294</t>
  </si>
  <si>
    <t>19-0052045</t>
  </si>
  <si>
    <t xml:space="preserve">WIREDOWN5PSSOFCGC217282033175                     </t>
  </si>
  <si>
    <t>19-0052480</t>
  </si>
  <si>
    <t>19-0052320</t>
  </si>
  <si>
    <t>19-0052153</t>
  </si>
  <si>
    <t>19-0052350</t>
  </si>
  <si>
    <t>19-0052286</t>
  </si>
  <si>
    <t>19-0052456</t>
  </si>
  <si>
    <t>19-0052984</t>
  </si>
  <si>
    <t>19-0053028</t>
  </si>
  <si>
    <t>19-0052879</t>
  </si>
  <si>
    <t>19-0053682</t>
  </si>
  <si>
    <t>19-0053638</t>
  </si>
  <si>
    <t>19-0053896</t>
  </si>
  <si>
    <t>19-0054150</t>
  </si>
  <si>
    <t>19-0054664</t>
  </si>
  <si>
    <t>19-0054678</t>
  </si>
  <si>
    <t>19-0062328</t>
  </si>
  <si>
    <t>19-0064293</t>
  </si>
  <si>
    <t xml:space="preserve">WIREDOWNMAINLINE26150HWY1                         </t>
  </si>
  <si>
    <t>19-0065733</t>
  </si>
  <si>
    <t>19-0072290</t>
  </si>
  <si>
    <t>19-0074656</t>
  </si>
  <si>
    <t>19-0074675</t>
  </si>
  <si>
    <t xml:space="preserve">WIREDOWN1SPANSSOF950789TWDEAST                    </t>
  </si>
  <si>
    <t>19-0077351</t>
  </si>
  <si>
    <t>19-0079444</t>
  </si>
  <si>
    <t>19-0081895</t>
  </si>
  <si>
    <t>19-0086913</t>
  </si>
  <si>
    <t>19-0087094</t>
  </si>
  <si>
    <t>19-0090865</t>
  </si>
  <si>
    <t>19-0091633</t>
  </si>
  <si>
    <t>19-0094251</t>
  </si>
  <si>
    <t>19-0095841</t>
  </si>
  <si>
    <t>19-0096476</t>
  </si>
  <si>
    <t>19-0096473</t>
  </si>
  <si>
    <t>19-0096900</t>
  </si>
  <si>
    <t>19-0098493</t>
  </si>
  <si>
    <t>19-0099273</t>
  </si>
  <si>
    <t xml:space="preserve">WIREDOWN4324MTTAYLORRD                            </t>
  </si>
  <si>
    <t>19-0099397</t>
  </si>
  <si>
    <t>19-0102853</t>
  </si>
  <si>
    <t>19-0105006</t>
  </si>
  <si>
    <t>19-0104964</t>
  </si>
  <si>
    <t>19-0105272</t>
  </si>
  <si>
    <t>19-0112113</t>
  </si>
  <si>
    <t>19-0118244</t>
  </si>
  <si>
    <t xml:space="preserve">WIREDOWN10453SLATTERYRD                           </t>
  </si>
  <si>
    <t>19-0119903</t>
  </si>
  <si>
    <t>19-0125541</t>
  </si>
  <si>
    <t>19-0131419</t>
  </si>
  <si>
    <t>19-0133684</t>
  </si>
  <si>
    <t>19-0134854</t>
  </si>
  <si>
    <t>19-0134662</t>
  </si>
  <si>
    <t>19-0135069</t>
  </si>
  <si>
    <t>19-0136527</t>
  </si>
  <si>
    <t xml:space="preserve">WIREDOWNSSMTR1005515502                           </t>
  </si>
  <si>
    <t>20-0004544</t>
  </si>
  <si>
    <t xml:space="preserve">WIREDOWNLR213984                                  </t>
  </si>
  <si>
    <t>20-0008362</t>
  </si>
  <si>
    <t>20-0014789</t>
  </si>
  <si>
    <t>20-0016080</t>
  </si>
  <si>
    <t xml:space="preserve">WIREDOWN1SPANSSOF6493                             </t>
  </si>
  <si>
    <t>20-0016366</t>
  </si>
  <si>
    <t>20-0016440</t>
  </si>
  <si>
    <t>20-0017902</t>
  </si>
  <si>
    <t>20-0024981</t>
  </si>
  <si>
    <t xml:space="preserve">WIREDOWNONGUYWIRE                                 </t>
  </si>
  <si>
    <t>20-0025171</t>
  </si>
  <si>
    <t>20-0036610</t>
  </si>
  <si>
    <t>20-0038407</t>
  </si>
  <si>
    <t>20-0046525</t>
  </si>
  <si>
    <t>20-0046620</t>
  </si>
  <si>
    <t xml:space="preserve">WIREDOWNFTROSSRDEONEISTRATH                       </t>
  </si>
  <si>
    <t>20-0046772</t>
  </si>
  <si>
    <t>20-0047617</t>
  </si>
  <si>
    <t>20-0047688</t>
  </si>
  <si>
    <t>20-0049155</t>
  </si>
  <si>
    <t>20-0058317</t>
  </si>
  <si>
    <t>20-0058447</t>
  </si>
  <si>
    <t>20-0058466</t>
  </si>
  <si>
    <t>20-0058722</t>
  </si>
  <si>
    <t>20-0060729</t>
  </si>
  <si>
    <t xml:space="preserve">WIREDOWN6SPANSSSOF16347                           </t>
  </si>
  <si>
    <t>20-0062919</t>
  </si>
  <si>
    <t>20-0065110</t>
  </si>
  <si>
    <t xml:space="preserve">WIREDOWN1SPANSSOF17045                            </t>
  </si>
  <si>
    <t>20-0065628</t>
  </si>
  <si>
    <t>20-0065770</t>
  </si>
  <si>
    <t>20-0065990</t>
  </si>
  <si>
    <t>20-0068422</t>
  </si>
  <si>
    <t>20-0070341</t>
  </si>
  <si>
    <t>20-0079813</t>
  </si>
  <si>
    <t>20-0079795</t>
  </si>
  <si>
    <t>20-0080240</t>
  </si>
  <si>
    <t>20-0083024</t>
  </si>
  <si>
    <t>20-0084014</t>
  </si>
  <si>
    <t>20-0088250</t>
  </si>
  <si>
    <t xml:space="preserve">WIREDOWN4SPANSNOF999                              </t>
  </si>
  <si>
    <t>20-0089140</t>
  </si>
  <si>
    <t>20-0091325</t>
  </si>
  <si>
    <t>20-0093640</t>
  </si>
  <si>
    <t xml:space="preserve">WIREDOWN2SPANSWOF12683                            </t>
  </si>
  <si>
    <t>20-0095395</t>
  </si>
  <si>
    <t xml:space="preserve">WIREDOWN7800BOHEMIANHWY                           </t>
  </si>
  <si>
    <t>20-0099892</t>
  </si>
  <si>
    <t>20-0101509</t>
  </si>
  <si>
    <t>20-0105814</t>
  </si>
  <si>
    <t>20-0109467</t>
  </si>
  <si>
    <t>20-0113280</t>
  </si>
  <si>
    <t xml:space="preserve">WIREDOWN6759                                      </t>
  </si>
  <si>
    <t>20-0116297</t>
  </si>
  <si>
    <t>20-0117609</t>
  </si>
  <si>
    <t>20-0118481</t>
  </si>
  <si>
    <t xml:space="preserve">WIREDOWN1LDSIDEOFMTR1008107675                    </t>
  </si>
  <si>
    <t>20-0121894</t>
  </si>
  <si>
    <t>20-0123398</t>
  </si>
  <si>
    <t>20-0128415</t>
  </si>
  <si>
    <t>20-0130218</t>
  </si>
  <si>
    <t>20-0130385</t>
  </si>
  <si>
    <t>21-0004543</t>
  </si>
  <si>
    <t>21-0006963</t>
  </si>
  <si>
    <t>21-0007658</t>
  </si>
  <si>
    <t>21-0012453</t>
  </si>
  <si>
    <t>21-0023338</t>
  </si>
  <si>
    <t>21-0027102</t>
  </si>
  <si>
    <t>21-0027599</t>
  </si>
  <si>
    <t>21-0027595</t>
  </si>
  <si>
    <t xml:space="preserve">WIREDOWNATMTR1010493817                           </t>
  </si>
  <si>
    <t>21-0029630</t>
  </si>
  <si>
    <t>21-0033080</t>
  </si>
  <si>
    <t>21-0033049</t>
  </si>
  <si>
    <t>21-0035394</t>
  </si>
  <si>
    <t xml:space="preserve">WIREDOWN20SPANSLDSIDEOF6217FUCO                   </t>
  </si>
  <si>
    <t>21-0037259</t>
  </si>
  <si>
    <t>21-0038040</t>
  </si>
  <si>
    <t xml:space="preserve">WIREDOWN2SPANSNOF3443                             </t>
  </si>
  <si>
    <t>21-0039623</t>
  </si>
  <si>
    <t>21-0039880</t>
  </si>
  <si>
    <t>21-0040707</t>
  </si>
  <si>
    <t>21-0044144</t>
  </si>
  <si>
    <t>21-0057852</t>
  </si>
  <si>
    <t>21-0059031</t>
  </si>
  <si>
    <t xml:space="preserve">BROKENCONDUCTOR11000VELLUTINIRD                   </t>
  </si>
  <si>
    <t>21-0070672</t>
  </si>
  <si>
    <t>21-0071336</t>
  </si>
  <si>
    <t>21-0072293</t>
  </si>
  <si>
    <t>21-0073332</t>
  </si>
  <si>
    <t>21-0075009</t>
  </si>
  <si>
    <t>21-0078266</t>
  </si>
  <si>
    <t>21-0081469</t>
  </si>
  <si>
    <t>21-0085615</t>
  </si>
  <si>
    <t>21-0086227</t>
  </si>
  <si>
    <t>21-0090081</t>
  </si>
  <si>
    <t>21-0093183</t>
  </si>
  <si>
    <t>21-0097183</t>
  </si>
  <si>
    <t>21-0103361</t>
  </si>
  <si>
    <t>21-0104236</t>
  </si>
  <si>
    <t>21-0104483</t>
  </si>
  <si>
    <t>21-0104731</t>
  </si>
  <si>
    <t>21-0112438</t>
  </si>
  <si>
    <t>21-0114908</t>
  </si>
  <si>
    <t>21-0116901</t>
  </si>
  <si>
    <t xml:space="preserve">WIREDOWN1SPANLDSIDE15601                          </t>
  </si>
  <si>
    <t>21-0119589</t>
  </si>
  <si>
    <t xml:space="preserve">WIREDOWNAT1310LONDONRANCHRD                       </t>
  </si>
  <si>
    <t>21-0120752</t>
  </si>
  <si>
    <t>21-0123670</t>
  </si>
  <si>
    <t>21-0133354</t>
  </si>
  <si>
    <t>21-0134436</t>
  </si>
  <si>
    <t>21-0134157</t>
  </si>
  <si>
    <t>21-0134819</t>
  </si>
  <si>
    <t>21-0134813</t>
  </si>
  <si>
    <t>21-0138513</t>
  </si>
  <si>
    <t>21-0139670</t>
  </si>
  <si>
    <t xml:space="preserve">DOWNWIRE4SPANSSSOF6085                            </t>
  </si>
  <si>
    <t>21-0140732</t>
  </si>
  <si>
    <t>21-0140805</t>
  </si>
  <si>
    <t>21-0140582</t>
  </si>
  <si>
    <t>21-0142544</t>
  </si>
  <si>
    <t>21-0142871</t>
  </si>
  <si>
    <t>21-0145198</t>
  </si>
  <si>
    <t>21-0145461</t>
  </si>
  <si>
    <t>21-0147716</t>
  </si>
  <si>
    <t>21-0155024</t>
  </si>
  <si>
    <t xml:space="preserve">1OF3WIRESDOWN2SPANLDSIDEOFFUCO2443                </t>
  </si>
  <si>
    <t>21-0156049</t>
  </si>
  <si>
    <t>21-0159823</t>
  </si>
  <si>
    <t>22-0005783</t>
  </si>
  <si>
    <t>22-0005812</t>
  </si>
  <si>
    <t>22-0011312</t>
  </si>
  <si>
    <t>22-0012806</t>
  </si>
  <si>
    <t xml:space="preserve">SBCO1SPSOURCESIDECGC217578640034                  </t>
  </si>
  <si>
    <t>22-0013040</t>
  </si>
  <si>
    <t>22-0013001</t>
  </si>
  <si>
    <t>22-0016818</t>
  </si>
  <si>
    <t xml:space="preserve">WIREDOWN1SPANFROMEOL                              </t>
  </si>
  <si>
    <t>22-0019061</t>
  </si>
  <si>
    <t>22-0022015</t>
  </si>
  <si>
    <t>22-0029957</t>
  </si>
  <si>
    <t>22-0036776</t>
  </si>
  <si>
    <t xml:space="preserve">TREEINLINES                                       </t>
  </si>
  <si>
    <t>22-0038883</t>
  </si>
  <si>
    <t>22-0038965</t>
  </si>
  <si>
    <t>22-0039974</t>
  </si>
  <si>
    <t xml:space="preserve">WIREDOWN1381                                      </t>
  </si>
  <si>
    <t>22-0042594</t>
  </si>
  <si>
    <t>22-0045060</t>
  </si>
  <si>
    <t>22-0045542</t>
  </si>
  <si>
    <t>22-0045480</t>
  </si>
  <si>
    <t>22-0048130</t>
  </si>
  <si>
    <t>22-0050371</t>
  </si>
  <si>
    <t>22-0050714</t>
  </si>
  <si>
    <t>22-0051365</t>
  </si>
  <si>
    <t>22-0056301</t>
  </si>
  <si>
    <t>22-0057487</t>
  </si>
  <si>
    <t>22-0059343</t>
  </si>
  <si>
    <t>22-0059774</t>
  </si>
  <si>
    <t>22-0059553</t>
  </si>
  <si>
    <t xml:space="preserve">WIREDOWNNOF1667                                   </t>
  </si>
  <si>
    <t>22-0060396</t>
  </si>
  <si>
    <t>22-0067275</t>
  </si>
  <si>
    <t>22-0072518</t>
  </si>
  <si>
    <t>22-0111541</t>
  </si>
  <si>
    <t>22-0114528</t>
  </si>
  <si>
    <t>22-0119954</t>
  </si>
  <si>
    <t>22-0126297</t>
  </si>
  <si>
    <t>22-0128461</t>
  </si>
  <si>
    <t>22-0130652</t>
  </si>
  <si>
    <t xml:space="preserve">FITCH MOUNTAIN-1112         </t>
  </si>
  <si>
    <t>22-0133983</t>
  </si>
  <si>
    <t>22-0136972</t>
  </si>
  <si>
    <t xml:space="preserve">WIREDOWN3LDSIDEOF3031                             </t>
  </si>
  <si>
    <t>22-0141645</t>
  </si>
  <si>
    <t>22-0141748</t>
  </si>
  <si>
    <t>22-0141580</t>
  </si>
  <si>
    <t>22-0142248</t>
  </si>
  <si>
    <t>22-0142188</t>
  </si>
  <si>
    <t>23-0005190</t>
  </si>
  <si>
    <t>23-0013708</t>
  </si>
  <si>
    <t>23-0014485</t>
  </si>
  <si>
    <t xml:space="preserve">OJSLINEBUS1POLSESOFFUCO18673                      </t>
  </si>
  <si>
    <t>23-0015168</t>
  </si>
  <si>
    <t>23-0016519</t>
  </si>
  <si>
    <t>23-0018655</t>
  </si>
  <si>
    <t>23-0020034</t>
  </si>
  <si>
    <t>23-0022536</t>
  </si>
  <si>
    <t>23-0022968</t>
  </si>
  <si>
    <t>23-0025387</t>
  </si>
  <si>
    <t>23-0025542</t>
  </si>
  <si>
    <t xml:space="preserve">HOTWIREDOWN1SPANSSSIDECGC313088563110             </t>
  </si>
  <si>
    <t>23-0028419</t>
  </si>
  <si>
    <t>23-0028888</t>
  </si>
  <si>
    <t>23-0040543</t>
  </si>
  <si>
    <t>23-0041489</t>
  </si>
  <si>
    <t xml:space="preserve">OJSSSOFCGC218359528520                            </t>
  </si>
  <si>
    <t>23-0042735</t>
  </si>
  <si>
    <t>23-0042772</t>
  </si>
  <si>
    <t xml:space="preserve">WIREDOWNCGC217489025790                           </t>
  </si>
  <si>
    <t>23-0043723</t>
  </si>
  <si>
    <t>23-0043956</t>
  </si>
  <si>
    <t>23-0046349</t>
  </si>
  <si>
    <t>23-0048603</t>
  </si>
  <si>
    <t>23-0051682</t>
  </si>
  <si>
    <t>23-0052509</t>
  </si>
  <si>
    <t>23-0053220</t>
  </si>
  <si>
    <t>23-0053369</t>
  </si>
  <si>
    <t>23-0053413</t>
  </si>
  <si>
    <t>23-0057887</t>
  </si>
  <si>
    <t>23-0060242</t>
  </si>
  <si>
    <t>23-0060686</t>
  </si>
  <si>
    <t>23-0079839</t>
  </si>
  <si>
    <t>23-0085899</t>
  </si>
  <si>
    <t>23-0086263</t>
  </si>
  <si>
    <t>23-0087372</t>
  </si>
  <si>
    <t xml:space="preserve">STOCKTON     </t>
  </si>
  <si>
    <t xml:space="preserve">PINE GROVE-1102             </t>
  </si>
  <si>
    <t>13-0001587</t>
  </si>
  <si>
    <t xml:space="preserve">FROGTOWN-1701               </t>
  </si>
  <si>
    <t xml:space="preserve">L2659                                             </t>
  </si>
  <si>
    <t>13-0011031</t>
  </si>
  <si>
    <t xml:space="preserve">ELECTRA-1102                </t>
  </si>
  <si>
    <t>13-0011242</t>
  </si>
  <si>
    <t>13-0011104</t>
  </si>
  <si>
    <t xml:space="preserve">WEST POINT-1102             </t>
  </si>
  <si>
    <t xml:space="preserve">L3713                                             </t>
  </si>
  <si>
    <t>13-0016794</t>
  </si>
  <si>
    <t xml:space="preserve">MARTELL-1101                </t>
  </si>
  <si>
    <t>13-0026940</t>
  </si>
  <si>
    <t>13-0042961</t>
  </si>
  <si>
    <t xml:space="preserve">PEORIA FLAT-1704            </t>
  </si>
  <si>
    <t xml:space="preserve">L7523                                             </t>
  </si>
  <si>
    <t>13-0046552</t>
  </si>
  <si>
    <t xml:space="preserve">ELECTRA-1101                </t>
  </si>
  <si>
    <t>13-0064236</t>
  </si>
  <si>
    <t xml:space="preserve">FROGTOWN-1702               </t>
  </si>
  <si>
    <t xml:space="preserve">L3803                                             </t>
  </si>
  <si>
    <t>13-0066136</t>
  </si>
  <si>
    <t xml:space="preserve">WEST POINT-1101             </t>
  </si>
  <si>
    <t>13-0067151</t>
  </si>
  <si>
    <t xml:space="preserve">L5681                                             </t>
  </si>
  <si>
    <t>13-0069685</t>
  </si>
  <si>
    <t xml:space="preserve">CALAVERAS CEMENT-1101       </t>
  </si>
  <si>
    <t>13-0081173</t>
  </si>
  <si>
    <t>13-0081336</t>
  </si>
  <si>
    <t>13-0081374</t>
  </si>
  <si>
    <t>13-0081170</t>
  </si>
  <si>
    <t>13-0081213</t>
  </si>
  <si>
    <t xml:space="preserve">L3319                                             </t>
  </si>
  <si>
    <t>13-0081225</t>
  </si>
  <si>
    <t>13-0081303</t>
  </si>
  <si>
    <t>14-0005303</t>
  </si>
  <si>
    <t>14-0006407</t>
  </si>
  <si>
    <t>14-0017406</t>
  </si>
  <si>
    <t xml:space="preserve">L2303                                             </t>
  </si>
  <si>
    <t>14-0017417</t>
  </si>
  <si>
    <t>14-0017413</t>
  </si>
  <si>
    <t>14-0017437</t>
  </si>
  <si>
    <t>14-0017470</t>
  </si>
  <si>
    <t>14-0018328</t>
  </si>
  <si>
    <t xml:space="preserve">NORTH BRANCH-1101           </t>
  </si>
  <si>
    <t>14-0018390</t>
  </si>
  <si>
    <t>14-0025154</t>
  </si>
  <si>
    <t xml:space="preserve">PINE GROVE-1101             </t>
  </si>
  <si>
    <t>14-0028449</t>
  </si>
  <si>
    <t xml:space="preserve">L1485                                             </t>
  </si>
  <si>
    <t>14-0034334</t>
  </si>
  <si>
    <t xml:space="preserve">OLETA-1101                  </t>
  </si>
  <si>
    <t>14-0034596</t>
  </si>
  <si>
    <t>14-0035427</t>
  </si>
  <si>
    <t xml:space="preserve">L3801                                             </t>
  </si>
  <si>
    <t>14-0036758</t>
  </si>
  <si>
    <t>14-0044571</t>
  </si>
  <si>
    <t xml:space="preserve">IONE-1101                   </t>
  </si>
  <si>
    <t>14-0047686</t>
  </si>
  <si>
    <t>14-0048447</t>
  </si>
  <si>
    <t>14-0048840</t>
  </si>
  <si>
    <t>14-0049534</t>
  </si>
  <si>
    <t>14-0050134</t>
  </si>
  <si>
    <t>14-0050974</t>
  </si>
  <si>
    <t>14-0056893</t>
  </si>
  <si>
    <t xml:space="preserve">L1147                                             </t>
  </si>
  <si>
    <t>14-0058183</t>
  </si>
  <si>
    <t xml:space="preserve">STANISLAUS-1702             </t>
  </si>
  <si>
    <t>14-0058177</t>
  </si>
  <si>
    <t xml:space="preserve">CORRAL-1101                 </t>
  </si>
  <si>
    <t>14-0059349</t>
  </si>
  <si>
    <t>14-0062956</t>
  </si>
  <si>
    <t>14-0070350</t>
  </si>
  <si>
    <t xml:space="preserve">L3481                                             </t>
  </si>
  <si>
    <t>14-0076838</t>
  </si>
  <si>
    <t>14-0079722</t>
  </si>
  <si>
    <t xml:space="preserve">L3851                                             </t>
  </si>
  <si>
    <t>15-0012625</t>
  </si>
  <si>
    <t xml:space="preserve">L2013                                             </t>
  </si>
  <si>
    <t>15-0019709</t>
  </si>
  <si>
    <t>15-0022835</t>
  </si>
  <si>
    <t>15-0029586</t>
  </si>
  <si>
    <t xml:space="preserve">L1701                                             </t>
  </si>
  <si>
    <t>15-0037733</t>
  </si>
  <si>
    <t xml:space="preserve">MARTELL-1103                </t>
  </si>
  <si>
    <t>15-0041211</t>
  </si>
  <si>
    <t xml:space="preserve">L5423                                             </t>
  </si>
  <si>
    <t>15-0043798</t>
  </si>
  <si>
    <t xml:space="preserve">SALT SPRINGS-2102           </t>
  </si>
  <si>
    <t xml:space="preserve">L7283                                             </t>
  </si>
  <si>
    <t>15-0045207</t>
  </si>
  <si>
    <t xml:space="preserve">L3679                                             </t>
  </si>
  <si>
    <t>15-0047581</t>
  </si>
  <si>
    <t xml:space="preserve">WIREDOWNMTR1004974732                             </t>
  </si>
  <si>
    <t>15-0052033</t>
  </si>
  <si>
    <t>15-0058273</t>
  </si>
  <si>
    <t>15-0060626</t>
  </si>
  <si>
    <t xml:space="preserve">MARTELL-1102                </t>
  </si>
  <si>
    <t>15-0063655</t>
  </si>
  <si>
    <t xml:space="preserve">L1733                                             </t>
  </si>
  <si>
    <t>15-0063635</t>
  </si>
  <si>
    <t xml:space="preserve">L2685                                             </t>
  </si>
  <si>
    <t>15-0068520</t>
  </si>
  <si>
    <t>15-0071215</t>
  </si>
  <si>
    <t>15-0075359</t>
  </si>
  <si>
    <t>15-0079403</t>
  </si>
  <si>
    <t xml:space="preserve">CLAY-1101                   </t>
  </si>
  <si>
    <t>15-0081245</t>
  </si>
  <si>
    <t xml:space="preserve">L1749                                             </t>
  </si>
  <si>
    <t>15-0082530</t>
  </si>
  <si>
    <t xml:space="preserve">L2643                                             </t>
  </si>
  <si>
    <t>15-0083435</t>
  </si>
  <si>
    <t>15-0083882</t>
  </si>
  <si>
    <t>15-0086564</t>
  </si>
  <si>
    <t>15-0086994</t>
  </si>
  <si>
    <t>16-0002583</t>
  </si>
  <si>
    <t xml:space="preserve">L5379                                             </t>
  </si>
  <si>
    <t>16-0003656</t>
  </si>
  <si>
    <t>16-0004864</t>
  </si>
  <si>
    <t xml:space="preserve">CLAY-1103                   </t>
  </si>
  <si>
    <t>16-0006261</t>
  </si>
  <si>
    <t xml:space="preserve">WIREDOWNSSMTR1004733972                           </t>
  </si>
  <si>
    <t>16-0006691</t>
  </si>
  <si>
    <t xml:space="preserve">L1149                                             </t>
  </si>
  <si>
    <t>16-0011082</t>
  </si>
  <si>
    <t xml:space="preserve">CORRAL-1102                 </t>
  </si>
  <si>
    <t xml:space="preserve">D3227                                             </t>
  </si>
  <si>
    <t>16-0011182</t>
  </si>
  <si>
    <t>16-0011552</t>
  </si>
  <si>
    <t>16-0013747</t>
  </si>
  <si>
    <t xml:space="preserve">L1639                                             </t>
  </si>
  <si>
    <t>16-0018291</t>
  </si>
  <si>
    <t>16-0020641</t>
  </si>
  <si>
    <t>16-0020710</t>
  </si>
  <si>
    <t>16-0020943</t>
  </si>
  <si>
    <t xml:space="preserve">L2363                                             </t>
  </si>
  <si>
    <t>16-0029045</t>
  </si>
  <si>
    <t xml:space="preserve">WIREDOWNSSOFMTR1004837569                         </t>
  </si>
  <si>
    <t>16-0029047</t>
  </si>
  <si>
    <t xml:space="preserve">WIREDOWN1PEOF2227                                 </t>
  </si>
  <si>
    <t>16-0030729</t>
  </si>
  <si>
    <t>16-0030926</t>
  </si>
  <si>
    <t xml:space="preserve">WIREDOWNHOTMTR100499747                           </t>
  </si>
  <si>
    <t>16-0031146</t>
  </si>
  <si>
    <t xml:space="preserve">L3887                                             </t>
  </si>
  <si>
    <t>16-0031156</t>
  </si>
  <si>
    <t>16-0031342</t>
  </si>
  <si>
    <t xml:space="preserve">Regulator                   </t>
  </si>
  <si>
    <t>16-0031326</t>
  </si>
  <si>
    <t>REG</t>
  </si>
  <si>
    <t>16-0032820</t>
  </si>
  <si>
    <t>16-0038096</t>
  </si>
  <si>
    <t xml:space="preserve">L1971                                             </t>
  </si>
  <si>
    <t>16-0039612</t>
  </si>
  <si>
    <t xml:space="preserve">L3161                                             </t>
  </si>
  <si>
    <t>16-0043476</t>
  </si>
  <si>
    <t xml:space="preserve">L5111                                             </t>
  </si>
  <si>
    <t>16-0044284</t>
  </si>
  <si>
    <t xml:space="preserve">WIREDOWN3SEOFL6633                                </t>
  </si>
  <si>
    <t>16-0045212</t>
  </si>
  <si>
    <t xml:space="preserve">L1641                                             </t>
  </si>
  <si>
    <t>16-0046761</t>
  </si>
  <si>
    <t xml:space="preserve">L3849                                             </t>
  </si>
  <si>
    <t>16-0052398</t>
  </si>
  <si>
    <t>16-0053688</t>
  </si>
  <si>
    <t>16-0065085</t>
  </si>
  <si>
    <t xml:space="preserve">L2875                                             </t>
  </si>
  <si>
    <t>16-0066724</t>
  </si>
  <si>
    <t xml:space="preserve">L699                                              </t>
  </si>
  <si>
    <t>16-0072896</t>
  </si>
  <si>
    <t xml:space="preserve">SALT SPRINGS-2101           </t>
  </si>
  <si>
    <t>16-0073060</t>
  </si>
  <si>
    <t xml:space="preserve">L1725                                             </t>
  </si>
  <si>
    <t>16-0073085</t>
  </si>
  <si>
    <t xml:space="preserve">WIREDOWN16600TYLERRD                              </t>
  </si>
  <si>
    <t>16-0080737</t>
  </si>
  <si>
    <t xml:space="preserve">WIREDOWNHOTATMTR1006417107                        </t>
  </si>
  <si>
    <t>16-0081190</t>
  </si>
  <si>
    <t xml:space="preserve">L2775                                             </t>
  </si>
  <si>
    <t>16-0081866</t>
  </si>
  <si>
    <t xml:space="preserve">L2229                                             </t>
  </si>
  <si>
    <t>16-0082411</t>
  </si>
  <si>
    <t xml:space="preserve">L5009                                             </t>
  </si>
  <si>
    <t>16-0082416</t>
  </si>
  <si>
    <t xml:space="preserve">L1613                                             </t>
  </si>
  <si>
    <t>16-0082957</t>
  </si>
  <si>
    <t>16-0086819</t>
  </si>
  <si>
    <t xml:space="preserve">L2049                                             </t>
  </si>
  <si>
    <t>17-0014374</t>
  </si>
  <si>
    <t>17-0017847</t>
  </si>
  <si>
    <t>17-0018858</t>
  </si>
  <si>
    <t>17-0019838</t>
  </si>
  <si>
    <t>17-0020638</t>
  </si>
  <si>
    <t xml:space="preserve">STANISLAUS-1701             </t>
  </si>
  <si>
    <t>17-0026851</t>
  </si>
  <si>
    <t>17-0026980</t>
  </si>
  <si>
    <t xml:space="preserve">L1695                                             </t>
  </si>
  <si>
    <t>17-0027326</t>
  </si>
  <si>
    <t>17-0029389</t>
  </si>
  <si>
    <t xml:space="preserve">WIREDOWN3SPANSSWOFMTR1004974986                   </t>
  </si>
  <si>
    <t>17-0031432</t>
  </si>
  <si>
    <t xml:space="preserve">OJ15585HINTONRD                                   </t>
  </si>
  <si>
    <t>17-0033710</t>
  </si>
  <si>
    <t xml:space="preserve">L3335                                             </t>
  </si>
  <si>
    <t>17-0038429</t>
  </si>
  <si>
    <t>17-0042499</t>
  </si>
  <si>
    <t>17-0047377</t>
  </si>
  <si>
    <t xml:space="preserve">L6515                                             </t>
  </si>
  <si>
    <t>17-0054145</t>
  </si>
  <si>
    <t xml:space="preserve">WIREDOWN1PNOF1PEOFMTR1004935044                   </t>
  </si>
  <si>
    <t>17-0057686</t>
  </si>
  <si>
    <t xml:space="preserve">L5783                                             </t>
  </si>
  <si>
    <t>17-0060070</t>
  </si>
  <si>
    <t xml:space="preserve">L3665                                             </t>
  </si>
  <si>
    <t xml:space="preserve">Clear-Drizzle-Above 90                                          </t>
  </si>
  <si>
    <t>17-0061333</t>
  </si>
  <si>
    <t>17-0061874</t>
  </si>
  <si>
    <t xml:space="preserve">WIREDWN4NWOFMTR1004804388                         </t>
  </si>
  <si>
    <t>17-0065145</t>
  </si>
  <si>
    <t xml:space="preserve">L3233                                             </t>
  </si>
  <si>
    <t>17-0065604</t>
  </si>
  <si>
    <t xml:space="preserve">WIREDOWNSSOFMTR1005574893                         </t>
  </si>
  <si>
    <t>17-0068000</t>
  </si>
  <si>
    <t xml:space="preserve">L5369                                             </t>
  </si>
  <si>
    <t>17-0068306</t>
  </si>
  <si>
    <t>17-0069789</t>
  </si>
  <si>
    <t xml:space="preserve">L2313                                             </t>
  </si>
  <si>
    <t>17-0073275</t>
  </si>
  <si>
    <t>17-0073393</t>
  </si>
  <si>
    <t xml:space="preserve">L4043                                             </t>
  </si>
  <si>
    <t>17-0092535</t>
  </si>
  <si>
    <t>17-0095804</t>
  </si>
  <si>
    <t>17-0100245</t>
  </si>
  <si>
    <t>18-0003970</t>
  </si>
  <si>
    <t>18-0008066</t>
  </si>
  <si>
    <t>18-0011684</t>
  </si>
  <si>
    <t>18-0017600</t>
  </si>
  <si>
    <t>18-0018972</t>
  </si>
  <si>
    <t xml:space="preserve">WIREDOWN1NO35576                                  </t>
  </si>
  <si>
    <t>18-0019392</t>
  </si>
  <si>
    <t>18-0019409</t>
  </si>
  <si>
    <t xml:space="preserve">L685                                              </t>
  </si>
  <si>
    <t>18-0019550</t>
  </si>
  <si>
    <t>18-0020396</t>
  </si>
  <si>
    <t>18-0024229</t>
  </si>
  <si>
    <t xml:space="preserve">L3843                                             </t>
  </si>
  <si>
    <t>18-0025152</t>
  </si>
  <si>
    <t xml:space="preserve">WIREDOWNLDSIDEL1137                               </t>
  </si>
  <si>
    <t>18-0033415</t>
  </si>
  <si>
    <t>18-0044636</t>
  </si>
  <si>
    <t>18-0049807</t>
  </si>
  <si>
    <t>18-0060187</t>
  </si>
  <si>
    <t>18-0060592</t>
  </si>
  <si>
    <t xml:space="preserve">WIREDOWNSOF1167                                   </t>
  </si>
  <si>
    <t>18-0061254</t>
  </si>
  <si>
    <t>18-0060882</t>
  </si>
  <si>
    <t xml:space="preserve">L3821                                             </t>
  </si>
  <si>
    <t>18-0061291</t>
  </si>
  <si>
    <t>18-0065131</t>
  </si>
  <si>
    <t xml:space="preserve">DDE1SPSOF1681                                     </t>
  </si>
  <si>
    <t>18-0075993</t>
  </si>
  <si>
    <t xml:space="preserve">L1631                                             </t>
  </si>
  <si>
    <t>18-0087904</t>
  </si>
  <si>
    <t>18-0091459</t>
  </si>
  <si>
    <t>18-0092066</t>
  </si>
  <si>
    <t>18-0093086</t>
  </si>
  <si>
    <t>18-0102567</t>
  </si>
  <si>
    <t>18-0104666</t>
  </si>
  <si>
    <t>18-0110299</t>
  </si>
  <si>
    <t>18-0111275</t>
  </si>
  <si>
    <t>19-0003906</t>
  </si>
  <si>
    <t>19-0004169</t>
  </si>
  <si>
    <t>19-0005736</t>
  </si>
  <si>
    <t xml:space="preserve">WIREDOWN2PWOFLBFEEDINGMTR1008714431               </t>
  </si>
  <si>
    <t>19-0009271</t>
  </si>
  <si>
    <t xml:space="preserve">L2969                                             </t>
  </si>
  <si>
    <t>19-0012775</t>
  </si>
  <si>
    <t>19-0014840</t>
  </si>
  <si>
    <t xml:space="preserve">WIREDOWNMTR1004979750                             </t>
  </si>
  <si>
    <t>19-0015289</t>
  </si>
  <si>
    <t xml:space="preserve">L2065                                             </t>
  </si>
  <si>
    <t>19-0017438</t>
  </si>
  <si>
    <t>19-0019539</t>
  </si>
  <si>
    <t>19-0019543</t>
  </si>
  <si>
    <t>19-0018803</t>
  </si>
  <si>
    <t>19-0019445</t>
  </si>
  <si>
    <t>19-0019509</t>
  </si>
  <si>
    <t xml:space="preserve">OJ1EOFMTR1004732874                               </t>
  </si>
  <si>
    <t>19-0019656</t>
  </si>
  <si>
    <t>19-0019673</t>
  </si>
  <si>
    <t>19-0019787</t>
  </si>
  <si>
    <t xml:space="preserve">L5217                                             </t>
  </si>
  <si>
    <t>19-0019551</t>
  </si>
  <si>
    <t xml:space="preserve">L5701                                             </t>
  </si>
  <si>
    <t>19-0019796</t>
  </si>
  <si>
    <t>19-0019696</t>
  </si>
  <si>
    <t xml:space="preserve">L3231                                             </t>
  </si>
  <si>
    <t>19-0020286</t>
  </si>
  <si>
    <t xml:space="preserve">L5725                                             </t>
  </si>
  <si>
    <t>19-0019972</t>
  </si>
  <si>
    <t>19-0020368</t>
  </si>
  <si>
    <t xml:space="preserve">L3355                                             </t>
  </si>
  <si>
    <t>19-0021240</t>
  </si>
  <si>
    <t>19-0021035</t>
  </si>
  <si>
    <t xml:space="preserve">Clear-Snow-Below 32 F                                           </t>
  </si>
  <si>
    <t>19-0025609</t>
  </si>
  <si>
    <t xml:space="preserve">L7247                                             </t>
  </si>
  <si>
    <t>19-0026181</t>
  </si>
  <si>
    <t xml:space="preserve">JPRS1NOFL7253                                     </t>
  </si>
  <si>
    <t>19-0026963</t>
  </si>
  <si>
    <t xml:space="preserve">L1141                                             </t>
  </si>
  <si>
    <t>19-0037584</t>
  </si>
  <si>
    <t>19-0040663</t>
  </si>
  <si>
    <t xml:space="preserve">L3165                                             </t>
  </si>
  <si>
    <t>19-0041071</t>
  </si>
  <si>
    <t>19-0044584</t>
  </si>
  <si>
    <t xml:space="preserve">WIREDOWN1SPANSOURCESIDEOF12282OPEN                </t>
  </si>
  <si>
    <t>19-0046919</t>
  </si>
  <si>
    <t>19-0049573</t>
  </si>
  <si>
    <t xml:space="preserve">WIREDOWN1SOURCEMTR1005018683                      </t>
  </si>
  <si>
    <t>19-0057644</t>
  </si>
  <si>
    <t xml:space="preserve">L9755FUSES                                        </t>
  </si>
  <si>
    <t>19-0057919</t>
  </si>
  <si>
    <t>19-0059265</t>
  </si>
  <si>
    <t>19-0067460</t>
  </si>
  <si>
    <t xml:space="preserve">L2079                                             </t>
  </si>
  <si>
    <t>19-0077733</t>
  </si>
  <si>
    <t xml:space="preserve">L1499                                             </t>
  </si>
  <si>
    <t>19-0079343</t>
  </si>
  <si>
    <t xml:space="preserve">L3723                                             </t>
  </si>
  <si>
    <t>19-0086467</t>
  </si>
  <si>
    <t>19-0088785</t>
  </si>
  <si>
    <t>19-0090318</t>
  </si>
  <si>
    <t xml:space="preserve">WIREDOWN3SEOFMTR1004657060                        </t>
  </si>
  <si>
    <t>19-0099234</t>
  </si>
  <si>
    <t>19-0107224</t>
  </si>
  <si>
    <t>19-0113616</t>
  </si>
  <si>
    <t>19-0130759</t>
  </si>
  <si>
    <t xml:space="preserve">L3725                                             </t>
  </si>
  <si>
    <t>19-0134178</t>
  </si>
  <si>
    <t>20-0007379</t>
  </si>
  <si>
    <t xml:space="preserve">L7437                                             </t>
  </si>
  <si>
    <t>20-0013746</t>
  </si>
  <si>
    <t>20-0014330</t>
  </si>
  <si>
    <t xml:space="preserve">L1697                                             </t>
  </si>
  <si>
    <t>20-0016192</t>
  </si>
  <si>
    <t xml:space="preserve">TS1115                                            </t>
  </si>
  <si>
    <t>20-0018323</t>
  </si>
  <si>
    <t>20-0021734</t>
  </si>
  <si>
    <t>20-0023357</t>
  </si>
  <si>
    <t>20-0027609</t>
  </si>
  <si>
    <t xml:space="preserve">L3431                                             </t>
  </si>
  <si>
    <t>20-0034294</t>
  </si>
  <si>
    <t>20-0034738</t>
  </si>
  <si>
    <t>20-0035978</t>
  </si>
  <si>
    <t>20-0038511</t>
  </si>
  <si>
    <t>20-0038929</t>
  </si>
  <si>
    <t>20-0046596</t>
  </si>
  <si>
    <t>20-0047960</t>
  </si>
  <si>
    <t xml:space="preserve">L1247                                             </t>
  </si>
  <si>
    <t>20-0050999</t>
  </si>
  <si>
    <t>20-0055553</t>
  </si>
  <si>
    <t xml:space="preserve">L3377                                             </t>
  </si>
  <si>
    <t>20-0056751</t>
  </si>
  <si>
    <t>20-0062494</t>
  </si>
  <si>
    <t xml:space="preserve">WIREDOWN3SNOF1563                                 </t>
  </si>
  <si>
    <t>20-0062922</t>
  </si>
  <si>
    <t>20-0069539</t>
  </si>
  <si>
    <t>20-0098791</t>
  </si>
  <si>
    <t>20-0106078</t>
  </si>
  <si>
    <t xml:space="preserve">L9743                                             </t>
  </si>
  <si>
    <t>20-0120920</t>
  </si>
  <si>
    <t xml:space="preserve">L5791                                             </t>
  </si>
  <si>
    <t>20-0121066</t>
  </si>
  <si>
    <t>20-0122213</t>
  </si>
  <si>
    <t xml:space="preserve">WIREDOWNSOFMTR1005790897                          </t>
  </si>
  <si>
    <t>20-0128489</t>
  </si>
  <si>
    <t>20-0130994</t>
  </si>
  <si>
    <t>21-0001110</t>
  </si>
  <si>
    <t>21-0018118</t>
  </si>
  <si>
    <t xml:space="preserve">L1117                                             </t>
  </si>
  <si>
    <t>21-0044502</t>
  </si>
  <si>
    <t xml:space="preserve">WIREDOWNHOTBETPOLES72A01                          </t>
  </si>
  <si>
    <t>21-0047191</t>
  </si>
  <si>
    <t>21-0059047</t>
  </si>
  <si>
    <t xml:space="preserve">WIREDOWN14055QUARTZMTNRD                          </t>
  </si>
  <si>
    <t>21-0076748</t>
  </si>
  <si>
    <t>21-0084076</t>
  </si>
  <si>
    <t>21-0087916</t>
  </si>
  <si>
    <t xml:space="preserve">WIREDOWNHOT2SPSWOF90421                           </t>
  </si>
  <si>
    <t>21-0088390</t>
  </si>
  <si>
    <t>21-0104892</t>
  </si>
  <si>
    <t xml:space="preserve">D9321                                             </t>
  </si>
  <si>
    <t>21-0112466</t>
  </si>
  <si>
    <t>21-0116590</t>
  </si>
  <si>
    <t xml:space="preserve">L1481                                             </t>
  </si>
  <si>
    <t>21-0139435</t>
  </si>
  <si>
    <t>22-0005179</t>
  </si>
  <si>
    <t>22-0005310</t>
  </si>
  <si>
    <t>22-0007601</t>
  </si>
  <si>
    <t xml:space="preserve">WIREDOWNHOTCGC223717525700                        </t>
  </si>
  <si>
    <t>22-0053709</t>
  </si>
  <si>
    <t>22-0063647</t>
  </si>
  <si>
    <t>22-0073392</t>
  </si>
  <si>
    <t>22-0094664</t>
  </si>
  <si>
    <t>22-0111655</t>
  </si>
  <si>
    <t xml:space="preserve">L359                                              </t>
  </si>
  <si>
    <t>22-0124982</t>
  </si>
  <si>
    <t>22-0127266</t>
  </si>
  <si>
    <t>22-0138815</t>
  </si>
  <si>
    <t>22-0139418</t>
  </si>
  <si>
    <t>22-0139410</t>
  </si>
  <si>
    <t>22-0141529</t>
  </si>
  <si>
    <t xml:space="preserve">WIREDOWN1PSOFCGC321061870005                      </t>
  </si>
  <si>
    <t>22-0141959</t>
  </si>
  <si>
    <t>22-0142150</t>
  </si>
  <si>
    <t>23-0015389</t>
  </si>
  <si>
    <t>23-0016528</t>
  </si>
  <si>
    <t xml:space="preserve">L2679                                             </t>
  </si>
  <si>
    <t>23-0017527</t>
  </si>
  <si>
    <t>23-0025357</t>
  </si>
  <si>
    <t xml:space="preserve">WIREDOWN10POLESSWOFR203                           </t>
  </si>
  <si>
    <t>23-0029985</t>
  </si>
  <si>
    <t xml:space="preserve">L1629                                             </t>
  </si>
  <si>
    <t>23-0040306</t>
  </si>
  <si>
    <t>23-0043335</t>
  </si>
  <si>
    <t xml:space="preserve">L1637                                             </t>
  </si>
  <si>
    <t>23-0053500</t>
  </si>
  <si>
    <t>23-0053588</t>
  </si>
  <si>
    <t>23-0053435</t>
  </si>
  <si>
    <t>23-0053483</t>
  </si>
  <si>
    <t>23-0053485</t>
  </si>
  <si>
    <t xml:space="preserve">L1185                                             </t>
  </si>
  <si>
    <t>23-0054727</t>
  </si>
  <si>
    <t>23-0059069</t>
  </si>
  <si>
    <t xml:space="preserve">WIREDOWNCGC321158870104                           </t>
  </si>
  <si>
    <t>23-0064908</t>
  </si>
  <si>
    <t xml:space="preserve">YOSEMITE     </t>
  </si>
  <si>
    <t xml:space="preserve">PEORIA FLAT-1701            </t>
  </si>
  <si>
    <t>13-0003895</t>
  </si>
  <si>
    <t xml:space="preserve">COARSEGOLD-2102             </t>
  </si>
  <si>
    <t>13-0011038</t>
  </si>
  <si>
    <t xml:space="preserve">COARSEGOLD-2104             </t>
  </si>
  <si>
    <t>13-0011129</t>
  </si>
  <si>
    <t>13-0011179</t>
  </si>
  <si>
    <t xml:space="preserve">CURTIS-1703                 </t>
  </si>
  <si>
    <t>13-0011090</t>
  </si>
  <si>
    <t xml:space="preserve">CURTIS-1705                 </t>
  </si>
  <si>
    <t xml:space="preserve">L1209                                             </t>
  </si>
  <si>
    <t>13-0011079</t>
  </si>
  <si>
    <t xml:space="preserve">MARIPOSA-2101               </t>
  </si>
  <si>
    <t>13-0011081</t>
  </si>
  <si>
    <t xml:space="preserve">OAKHURST-1101               </t>
  </si>
  <si>
    <t>13-0011070</t>
  </si>
  <si>
    <t xml:space="preserve">RACETRACK-1703              </t>
  </si>
  <si>
    <t>13-0011092</t>
  </si>
  <si>
    <t>SAN JOAQUIN POWER HOUSE NO 2</t>
  </si>
  <si>
    <t>13-0011113</t>
  </si>
  <si>
    <t>13-0011111</t>
  </si>
  <si>
    <t>13-0011125</t>
  </si>
  <si>
    <t>13-0011234</t>
  </si>
  <si>
    <t>13-0011346</t>
  </si>
  <si>
    <t xml:space="preserve">MARIPOSA-2102               </t>
  </si>
  <si>
    <t>13-0011317</t>
  </si>
  <si>
    <t xml:space="preserve">SAN JOAQUIN #3 PH-1103      </t>
  </si>
  <si>
    <t>13-0011349</t>
  </si>
  <si>
    <t>13-0011447</t>
  </si>
  <si>
    <t>13-0022850</t>
  </si>
  <si>
    <t>13-0031293</t>
  </si>
  <si>
    <t>13-0040053</t>
  </si>
  <si>
    <t>13-0043441</t>
  </si>
  <si>
    <t>13-0044893</t>
  </si>
  <si>
    <t xml:space="preserve">CURTIS-1701                 </t>
  </si>
  <si>
    <t xml:space="preserve">S1625                                             </t>
  </si>
  <si>
    <t>13-0045616</t>
  </si>
  <si>
    <t>13-0048472</t>
  </si>
  <si>
    <t>13-0050622</t>
  </si>
  <si>
    <t>13-0053389</t>
  </si>
  <si>
    <t>13-0060371</t>
  </si>
  <si>
    <t>13-0060687</t>
  </si>
  <si>
    <t>13-0062991</t>
  </si>
  <si>
    <t xml:space="preserve">COARSEGOLD-2103             </t>
  </si>
  <si>
    <t>13-0063833</t>
  </si>
  <si>
    <t>13-0076317</t>
  </si>
  <si>
    <t xml:space="preserve">BEAR VALLEY-2105            </t>
  </si>
  <si>
    <t>13-0077206</t>
  </si>
  <si>
    <t>13-0081305</t>
  </si>
  <si>
    <t xml:space="preserve">CURTIS-1704                 </t>
  </si>
  <si>
    <t>13-0081335</t>
  </si>
  <si>
    <t>13-0081359</t>
  </si>
  <si>
    <t>13-0081178</t>
  </si>
  <si>
    <t>13-0081295</t>
  </si>
  <si>
    <t>13-0081372</t>
  </si>
  <si>
    <t>13-0081378</t>
  </si>
  <si>
    <t>13-0081180</t>
  </si>
  <si>
    <t xml:space="preserve">PEORIA FLAT-1705            </t>
  </si>
  <si>
    <t xml:space="preserve">L349                                              </t>
  </si>
  <si>
    <t>13-0081147</t>
  </si>
  <si>
    <t>13-0081184</t>
  </si>
  <si>
    <t>13-0081361</t>
  </si>
  <si>
    <t xml:space="preserve">RACETRACK-1704              </t>
  </si>
  <si>
    <t>13-0081176</t>
  </si>
  <si>
    <t xml:space="preserve">TAR FLAT-0401               </t>
  </si>
  <si>
    <t>13-0081222</t>
  </si>
  <si>
    <t>14-0008172</t>
  </si>
  <si>
    <t>14-0010162</t>
  </si>
  <si>
    <t>14-0013744</t>
  </si>
  <si>
    <t xml:space="preserve">OAKHURST-1103               </t>
  </si>
  <si>
    <t>14-0017396</t>
  </si>
  <si>
    <t>14-0017428</t>
  </si>
  <si>
    <t>14-0022328</t>
  </si>
  <si>
    <t>14-0026114</t>
  </si>
  <si>
    <t>14-0027140</t>
  </si>
  <si>
    <t>14-0027473</t>
  </si>
  <si>
    <t xml:space="preserve">BEAR VALLEY-2101            </t>
  </si>
  <si>
    <t>14-0029794</t>
  </si>
  <si>
    <t>14-0035481</t>
  </si>
  <si>
    <t xml:space="preserve">OAKHURST-1102               </t>
  </si>
  <si>
    <t>14-0047004</t>
  </si>
  <si>
    <t>14-0051918</t>
  </si>
  <si>
    <t xml:space="preserve">MERCED FALLS-1102           </t>
  </si>
  <si>
    <t>14-0056874</t>
  </si>
  <si>
    <t>14-0067019</t>
  </si>
  <si>
    <t xml:space="preserve">SAN JOAQUIN #3 PH-1101      </t>
  </si>
  <si>
    <t>14-0070276</t>
  </si>
  <si>
    <t xml:space="preserve">MIWUK-1702                  </t>
  </si>
  <si>
    <t>14-0072412</t>
  </si>
  <si>
    <t>14-0079606</t>
  </si>
  <si>
    <t>15-0009479</t>
  </si>
  <si>
    <t>15-0013366</t>
  </si>
  <si>
    <t xml:space="preserve">CURTIS-1702                 </t>
  </si>
  <si>
    <t>15-0014469</t>
  </si>
  <si>
    <t>15-0025059</t>
  </si>
  <si>
    <t>15-0039059</t>
  </si>
  <si>
    <t>15-0043803</t>
  </si>
  <si>
    <t>15-0043784</t>
  </si>
  <si>
    <t>15-0047765</t>
  </si>
  <si>
    <t>15-0050806</t>
  </si>
  <si>
    <t>15-0051772</t>
  </si>
  <si>
    <t>15-0055160</t>
  </si>
  <si>
    <t xml:space="preserve">SPRING GAP-1701             </t>
  </si>
  <si>
    <t xml:space="preserve">L1123                                             </t>
  </si>
  <si>
    <t>15-0059433</t>
  </si>
  <si>
    <t>15-0062207</t>
  </si>
  <si>
    <t>15-0067853</t>
  </si>
  <si>
    <t>15-0075831</t>
  </si>
  <si>
    <t>15-0078375</t>
  </si>
  <si>
    <t xml:space="preserve">MIWUK-1701                  </t>
  </si>
  <si>
    <t>15-0079868</t>
  </si>
  <si>
    <t xml:space="preserve">WIREDOWNMTR1004821585                             </t>
  </si>
  <si>
    <t>15-0080616</t>
  </si>
  <si>
    <t>15-0087043</t>
  </si>
  <si>
    <t>15-0086925</t>
  </si>
  <si>
    <t>15-0087260</t>
  </si>
  <si>
    <t>15-0087944</t>
  </si>
  <si>
    <t>16-0003663</t>
  </si>
  <si>
    <t>16-0003668</t>
  </si>
  <si>
    <t>16-0003679</t>
  </si>
  <si>
    <t>16-0004409</t>
  </si>
  <si>
    <t xml:space="preserve">S2125                                             </t>
  </si>
  <si>
    <t>16-0004505</t>
  </si>
  <si>
    <t>16-0005757</t>
  </si>
  <si>
    <t>16-0006622</t>
  </si>
  <si>
    <t>16-0006847</t>
  </si>
  <si>
    <t xml:space="preserve">WOODWARD-2108               </t>
  </si>
  <si>
    <t xml:space="preserve">WIREDOWNFEEDINGTWD22865RD211                      </t>
  </si>
  <si>
    <t>16-0008703</t>
  </si>
  <si>
    <t xml:space="preserve">INDIAN FLAT-1104            </t>
  </si>
  <si>
    <t xml:space="preserve">WIREDOWNBETWEEN10344                              </t>
  </si>
  <si>
    <t>16-0009416</t>
  </si>
  <si>
    <t>16-0009474</t>
  </si>
  <si>
    <t>16-0009358</t>
  </si>
  <si>
    <t>16-0011042</t>
  </si>
  <si>
    <t>16-0011565</t>
  </si>
  <si>
    <t xml:space="preserve">S1341                                             </t>
  </si>
  <si>
    <t>16-0013806</t>
  </si>
  <si>
    <t>16-0017076</t>
  </si>
  <si>
    <t xml:space="preserve">WIREDOWN38045                                     </t>
  </si>
  <si>
    <t>16-0018355</t>
  </si>
  <si>
    <t xml:space="preserve">Strong Winds-Heavy Rain-Rain-32-90 F                            </t>
  </si>
  <si>
    <t>16-0018111</t>
  </si>
  <si>
    <t>16-0018287</t>
  </si>
  <si>
    <t>16-0018479</t>
  </si>
  <si>
    <t xml:space="preserve">SAN JOAQUIN #3 PH-1102      </t>
  </si>
  <si>
    <t xml:space="preserve">WIREDOWNONTREE2NOFMTR1006639337                   </t>
  </si>
  <si>
    <t>16-0018471</t>
  </si>
  <si>
    <t>16-0018897</t>
  </si>
  <si>
    <t>16-0021356</t>
  </si>
  <si>
    <t xml:space="preserve">S1933                                             </t>
  </si>
  <si>
    <t>16-0021136</t>
  </si>
  <si>
    <t>16-0024994</t>
  </si>
  <si>
    <t>16-0027399</t>
  </si>
  <si>
    <t>16-0027865</t>
  </si>
  <si>
    <t>16-0029685</t>
  </si>
  <si>
    <t>16-0030736</t>
  </si>
  <si>
    <t>16-0032119</t>
  </si>
  <si>
    <t xml:space="preserve">L1473                                             </t>
  </si>
  <si>
    <t>16-0033372</t>
  </si>
  <si>
    <t>16-0033937</t>
  </si>
  <si>
    <t>16-0036163</t>
  </si>
  <si>
    <t>16-0043496</t>
  </si>
  <si>
    <t xml:space="preserve">TAR FLAT-0402               </t>
  </si>
  <si>
    <t xml:space="preserve">WIREDOWNDEADENDPOLEAT11928CA49                    </t>
  </si>
  <si>
    <t>16-0043854</t>
  </si>
  <si>
    <t>16-0047689</t>
  </si>
  <si>
    <t>16-0049939</t>
  </si>
  <si>
    <t>16-0051534</t>
  </si>
  <si>
    <t>16-0051771</t>
  </si>
  <si>
    <t>16-0052942</t>
  </si>
  <si>
    <t>16-0056786</t>
  </si>
  <si>
    <t>16-0057170</t>
  </si>
  <si>
    <t>16-0057465</t>
  </si>
  <si>
    <t>16-0062082</t>
  </si>
  <si>
    <t>16-0063252</t>
  </si>
  <si>
    <t>16-0065861</t>
  </si>
  <si>
    <t>16-0068471</t>
  </si>
  <si>
    <t>16-0072700</t>
  </si>
  <si>
    <t>16-0072639</t>
  </si>
  <si>
    <t>16-0072999</t>
  </si>
  <si>
    <t>16-0078045</t>
  </si>
  <si>
    <t>16-0078863</t>
  </si>
  <si>
    <t>16-0078927</t>
  </si>
  <si>
    <t xml:space="preserve">WIREDOWNSOMTR1005674918                           </t>
  </si>
  <si>
    <t>16-0080372</t>
  </si>
  <si>
    <t>16-0080459</t>
  </si>
  <si>
    <t>16-0082504</t>
  </si>
  <si>
    <t xml:space="preserve">S1217                                             </t>
  </si>
  <si>
    <t>16-0082424</t>
  </si>
  <si>
    <t xml:space="preserve">WIREDOWN2EOMTR1004211382                          </t>
  </si>
  <si>
    <t>16-0082435</t>
  </si>
  <si>
    <t>16-0082482</t>
  </si>
  <si>
    <t>16-0082390</t>
  </si>
  <si>
    <t>16-0082669</t>
  </si>
  <si>
    <t>16-0083541</t>
  </si>
  <si>
    <t>16-0085046</t>
  </si>
  <si>
    <t>17-0004880</t>
  </si>
  <si>
    <t xml:space="preserve">WIREDOWNEOFMTR1005713488                          </t>
  </si>
  <si>
    <t>17-0008375</t>
  </si>
  <si>
    <t>17-0008796</t>
  </si>
  <si>
    <t>17-0014466</t>
  </si>
  <si>
    <t>17-0014294</t>
  </si>
  <si>
    <t xml:space="preserve">L527                                              </t>
  </si>
  <si>
    <t>17-0015706</t>
  </si>
  <si>
    <t>17-0016457</t>
  </si>
  <si>
    <t>17-0017698</t>
  </si>
  <si>
    <t>17-0019153</t>
  </si>
  <si>
    <t>17-0019112</t>
  </si>
  <si>
    <t>17-0019082</t>
  </si>
  <si>
    <t>17-0020321</t>
  </si>
  <si>
    <t>17-0021076</t>
  </si>
  <si>
    <t>17-0028175</t>
  </si>
  <si>
    <t>17-0028133</t>
  </si>
  <si>
    <t>17-0028471</t>
  </si>
  <si>
    <t>17-0030274</t>
  </si>
  <si>
    <t xml:space="preserve">S1577                                             </t>
  </si>
  <si>
    <t>17-0032466</t>
  </si>
  <si>
    <t>17-0036805</t>
  </si>
  <si>
    <t>17-0040109</t>
  </si>
  <si>
    <t>17-0039888</t>
  </si>
  <si>
    <t>17-0040527</t>
  </si>
  <si>
    <t>17-0041781</t>
  </si>
  <si>
    <t>17-0041788</t>
  </si>
  <si>
    <t>17-0042215</t>
  </si>
  <si>
    <t xml:space="preserve">WIREDOWNMTR1009437218                             </t>
  </si>
  <si>
    <t>17-0043794</t>
  </si>
  <si>
    <t xml:space="preserve">WIREDOWNATMTR1004898140                           </t>
  </si>
  <si>
    <t>17-0043886</t>
  </si>
  <si>
    <t>17-0045793</t>
  </si>
  <si>
    <t>17-0048096</t>
  </si>
  <si>
    <t>17-0054164</t>
  </si>
  <si>
    <t>17-0057405</t>
  </si>
  <si>
    <t>17-0061288</t>
  </si>
  <si>
    <t>17-0062203</t>
  </si>
  <si>
    <t>17-0063524</t>
  </si>
  <si>
    <t>17-0063494</t>
  </si>
  <si>
    <t xml:space="preserve">WIREDOWNHOTMTR1005642690                          </t>
  </si>
  <si>
    <t>17-0067149</t>
  </si>
  <si>
    <t>17-0073823</t>
  </si>
  <si>
    <t>17-0075888</t>
  </si>
  <si>
    <t>17-0077137</t>
  </si>
  <si>
    <t>17-0079858</t>
  </si>
  <si>
    <t xml:space="preserve">S1557                                             </t>
  </si>
  <si>
    <t>17-0082961</t>
  </si>
  <si>
    <t>17-0083893</t>
  </si>
  <si>
    <t>17-0083873</t>
  </si>
  <si>
    <t xml:space="preserve">WIREDOWN2PS1PWOF961393                            </t>
  </si>
  <si>
    <t>17-0093234</t>
  </si>
  <si>
    <t xml:space="preserve">S1793                                             </t>
  </si>
  <si>
    <t>18-0004669</t>
  </si>
  <si>
    <t>18-0006595</t>
  </si>
  <si>
    <t>18-0007573</t>
  </si>
  <si>
    <t xml:space="preserve">WIREDOWNWOF13434                                  </t>
  </si>
  <si>
    <t>18-0007922</t>
  </si>
  <si>
    <t>18-0008877</t>
  </si>
  <si>
    <t>18-0016579</t>
  </si>
  <si>
    <t>18-0017587</t>
  </si>
  <si>
    <t>18-0018775</t>
  </si>
  <si>
    <t xml:space="preserve">SPRING GAP-1702             </t>
  </si>
  <si>
    <t>18-0018841</t>
  </si>
  <si>
    <t>18-0018960</t>
  </si>
  <si>
    <t>18-0019226</t>
  </si>
  <si>
    <t>18-0019030</t>
  </si>
  <si>
    <t>18-0019065</t>
  </si>
  <si>
    <t>18-0019033</t>
  </si>
  <si>
    <t>18-0019246</t>
  </si>
  <si>
    <t>18-0019485</t>
  </si>
  <si>
    <t>18-0019342</t>
  </si>
  <si>
    <t>18-0019325</t>
  </si>
  <si>
    <t>18-0019314</t>
  </si>
  <si>
    <t>18-0019356</t>
  </si>
  <si>
    <t>18-0019376</t>
  </si>
  <si>
    <t xml:space="preserve">S1219                                             </t>
  </si>
  <si>
    <t>18-0019411</t>
  </si>
  <si>
    <t xml:space="preserve">L2213                                             </t>
  </si>
  <si>
    <t>18-0019433</t>
  </si>
  <si>
    <t>18-0019299</t>
  </si>
  <si>
    <t xml:space="preserve">S2243                                             </t>
  </si>
  <si>
    <t>18-0019317</t>
  </si>
  <si>
    <t xml:space="preserve">Partly Cloudy-Snow-32-90 F                                      </t>
  </si>
  <si>
    <t>18-0019585</t>
  </si>
  <si>
    <t>18-0025504</t>
  </si>
  <si>
    <t>18-0025621</t>
  </si>
  <si>
    <t xml:space="preserve">L1167                                             </t>
  </si>
  <si>
    <t>18-0025539</t>
  </si>
  <si>
    <t>18-0025973</t>
  </si>
  <si>
    <t>18-0025256</t>
  </si>
  <si>
    <t>18-0026113</t>
  </si>
  <si>
    <t>18-0033741</t>
  </si>
  <si>
    <t>18-0037068</t>
  </si>
  <si>
    <t xml:space="preserve">L2107                                             </t>
  </si>
  <si>
    <t>18-0044945</t>
  </si>
  <si>
    <t xml:space="preserve">OJSMTR1004719395                                  </t>
  </si>
  <si>
    <t>18-0051812</t>
  </si>
  <si>
    <t>18-0052327</t>
  </si>
  <si>
    <t>18-0058587</t>
  </si>
  <si>
    <t>18-0059705</t>
  </si>
  <si>
    <t>18-0059858</t>
  </si>
  <si>
    <t xml:space="preserve">WIREDOWNNEAR308805                                </t>
  </si>
  <si>
    <t>18-0060177</t>
  </si>
  <si>
    <t xml:space="preserve">WIREDOWN19510PORTOFINO                            </t>
  </si>
  <si>
    <t>18-0065388</t>
  </si>
  <si>
    <t>18-0066905</t>
  </si>
  <si>
    <t>18-0080882</t>
  </si>
  <si>
    <t>18-0084242</t>
  </si>
  <si>
    <t xml:space="preserve">L2155                                             </t>
  </si>
  <si>
    <t>18-0085648</t>
  </si>
  <si>
    <t>18-0087112</t>
  </si>
  <si>
    <t>18-0089960</t>
  </si>
  <si>
    <t>18-0092506</t>
  </si>
  <si>
    <t xml:space="preserve">UNNUMBEREDFUCO                                    </t>
  </si>
  <si>
    <t>18-0096783</t>
  </si>
  <si>
    <t>18-0097463</t>
  </si>
  <si>
    <t>18-0098890</t>
  </si>
  <si>
    <t>18-0099049</t>
  </si>
  <si>
    <t xml:space="preserve">S2253                                             </t>
  </si>
  <si>
    <t>18-0102252</t>
  </si>
  <si>
    <t>18-0103021</t>
  </si>
  <si>
    <t>18-0104308</t>
  </si>
  <si>
    <t>18-0106023</t>
  </si>
  <si>
    <t>18-0106528</t>
  </si>
  <si>
    <t>18-0107501</t>
  </si>
  <si>
    <t>18-0108787</t>
  </si>
  <si>
    <t>18-0109600</t>
  </si>
  <si>
    <t>18-0109845</t>
  </si>
  <si>
    <t>18-0110140</t>
  </si>
  <si>
    <t>18-0110545</t>
  </si>
  <si>
    <t xml:space="preserve">43403FUSESOHTAPDOWN                               </t>
  </si>
  <si>
    <t>18-0110948</t>
  </si>
  <si>
    <t>18-0111258</t>
  </si>
  <si>
    <t>18-0111180</t>
  </si>
  <si>
    <t xml:space="preserve">L1773                                             </t>
  </si>
  <si>
    <t>19-0004870</t>
  </si>
  <si>
    <t>19-0007321</t>
  </si>
  <si>
    <t>19-0012778</t>
  </si>
  <si>
    <t xml:space="preserve">S1359                                             </t>
  </si>
  <si>
    <t>19-0012889</t>
  </si>
  <si>
    <t xml:space="preserve">ABPHASESBROKENCGC322360028030                     </t>
  </si>
  <si>
    <t>19-0017501</t>
  </si>
  <si>
    <t xml:space="preserve">WIREDOWN1SPLDSIDEOFL465                           </t>
  </si>
  <si>
    <t>19-0020041</t>
  </si>
  <si>
    <t>19-0019685</t>
  </si>
  <si>
    <t xml:space="preserve">WIREDOWNNOFMTR1004902033                          </t>
  </si>
  <si>
    <t>19-0019986</t>
  </si>
  <si>
    <t xml:space="preserve">WIREDOWNMTR1007092937                             </t>
  </si>
  <si>
    <t>19-0021176</t>
  </si>
  <si>
    <t>19-0021061</t>
  </si>
  <si>
    <t xml:space="preserve">WIREDOWN1EOFMTR1007063322                         </t>
  </si>
  <si>
    <t>19-0030438</t>
  </si>
  <si>
    <t>19-0031485</t>
  </si>
  <si>
    <t>19-0032670</t>
  </si>
  <si>
    <t>19-0035101</t>
  </si>
  <si>
    <t>19-0038234</t>
  </si>
  <si>
    <t>19-0041008</t>
  </si>
  <si>
    <t>19-0041056</t>
  </si>
  <si>
    <t>19-0041006</t>
  </si>
  <si>
    <t>19-0044583</t>
  </si>
  <si>
    <t>19-0050592</t>
  </si>
  <si>
    <t>19-0052471</t>
  </si>
  <si>
    <t>19-0052499</t>
  </si>
  <si>
    <t>19-0053957</t>
  </si>
  <si>
    <t xml:space="preserve">L2153                                             </t>
  </si>
  <si>
    <t>19-0078981</t>
  </si>
  <si>
    <t>19-0079030</t>
  </si>
  <si>
    <t xml:space="preserve">WIREDOWN1EOF4SOF89943                             </t>
  </si>
  <si>
    <t>19-0080383</t>
  </si>
  <si>
    <t xml:space="preserve">1WOFCGC320343554108                               </t>
  </si>
  <si>
    <t>19-0081040</t>
  </si>
  <si>
    <t>19-0083631</t>
  </si>
  <si>
    <t>19-0084621</t>
  </si>
  <si>
    <t>19-0085048</t>
  </si>
  <si>
    <t>19-0093607</t>
  </si>
  <si>
    <t>19-0099772</t>
  </si>
  <si>
    <t xml:space="preserve">WIREDOWN1WOFMTR1007099599                         </t>
  </si>
  <si>
    <t>19-0102232</t>
  </si>
  <si>
    <t>19-0104172</t>
  </si>
  <si>
    <t xml:space="preserve">S1767                                             </t>
  </si>
  <si>
    <t>19-0105922</t>
  </si>
  <si>
    <t>19-0111263</t>
  </si>
  <si>
    <t>19-0111571</t>
  </si>
  <si>
    <t>19-0120594</t>
  </si>
  <si>
    <t>19-0123520</t>
  </si>
  <si>
    <t>19-0130769</t>
  </si>
  <si>
    <t>19-0131036</t>
  </si>
  <si>
    <t xml:space="preserve">OJNWOF321820030723                                </t>
  </si>
  <si>
    <t>19-0131068</t>
  </si>
  <si>
    <t>19-0134001</t>
  </si>
  <si>
    <t>19-0134964</t>
  </si>
  <si>
    <t>20-0033110</t>
  </si>
  <si>
    <t>20-0034376</t>
  </si>
  <si>
    <t>20-0039003</t>
  </si>
  <si>
    <t xml:space="preserve">WIREDOWNSOURCESIDE21017                           </t>
  </si>
  <si>
    <t>20-0039456</t>
  </si>
  <si>
    <t xml:space="preserve">FUSE10623                                         </t>
  </si>
  <si>
    <t>20-0042489</t>
  </si>
  <si>
    <t>20-0043246</t>
  </si>
  <si>
    <t>20-0043178</t>
  </si>
  <si>
    <t>20-0050990</t>
  </si>
  <si>
    <t>20-0051495</t>
  </si>
  <si>
    <t>20-0065766</t>
  </si>
  <si>
    <t>20-0070883</t>
  </si>
  <si>
    <t>20-0071879</t>
  </si>
  <si>
    <t>20-0086575</t>
  </si>
  <si>
    <t>20-0118516</t>
  </si>
  <si>
    <t>20-0121825</t>
  </si>
  <si>
    <t>20-0128990</t>
  </si>
  <si>
    <t xml:space="preserve">WIREDOWN1SSS1753                                  </t>
  </si>
  <si>
    <t>20-0131868</t>
  </si>
  <si>
    <t xml:space="preserve">OJ1SSOFMTR1004737686                              </t>
  </si>
  <si>
    <t>21-0012463</t>
  </si>
  <si>
    <t>21-0013255</t>
  </si>
  <si>
    <t xml:space="preserve">OJ1WOFCGC322346032763                             </t>
  </si>
  <si>
    <t>21-0013297</t>
  </si>
  <si>
    <t>21-0018158</t>
  </si>
  <si>
    <t>21-0018521</t>
  </si>
  <si>
    <t>21-0018573</t>
  </si>
  <si>
    <t>21-0018170</t>
  </si>
  <si>
    <t>21-0018228</t>
  </si>
  <si>
    <t>21-0024261</t>
  </si>
  <si>
    <t>21-0024834</t>
  </si>
  <si>
    <t>21-0029436</t>
  </si>
  <si>
    <t>21-0034304</t>
  </si>
  <si>
    <t>21-0041874</t>
  </si>
  <si>
    <t>21-0052831</t>
  </si>
  <si>
    <t>21-0052884</t>
  </si>
  <si>
    <t>21-0085296</t>
  </si>
  <si>
    <t xml:space="preserve">S1617                                             </t>
  </si>
  <si>
    <t>21-0098088</t>
  </si>
  <si>
    <t>21-0118278</t>
  </si>
  <si>
    <t>21-0127479</t>
  </si>
  <si>
    <t>21-0143097</t>
  </si>
  <si>
    <t>21-0158961</t>
  </si>
  <si>
    <t>21-0160296</t>
  </si>
  <si>
    <t>22-0006649</t>
  </si>
  <si>
    <t>22-0007617</t>
  </si>
  <si>
    <t>22-0012748</t>
  </si>
  <si>
    <t>22-0012472</t>
  </si>
  <si>
    <t>22-0030934</t>
  </si>
  <si>
    <t>22-0059025</t>
  </si>
  <si>
    <t>22-0075391</t>
  </si>
  <si>
    <t>22-0089059</t>
  </si>
  <si>
    <t>22-0128695</t>
  </si>
  <si>
    <t>22-0128833</t>
  </si>
  <si>
    <t>22-0136254</t>
  </si>
  <si>
    <t>22-0139354</t>
  </si>
  <si>
    <t>23-0016857</t>
  </si>
  <si>
    <t xml:space="preserve">2PHWIREDOWN1SPANSS83402                           </t>
  </si>
  <si>
    <t>23-0016545</t>
  </si>
  <si>
    <t xml:space="preserve">L1707                                             </t>
  </si>
  <si>
    <t>23-0017791</t>
  </si>
  <si>
    <t>23-0038481</t>
  </si>
  <si>
    <t>23-0040181</t>
  </si>
  <si>
    <t>23-0043624</t>
  </si>
  <si>
    <t>23-0043929</t>
  </si>
  <si>
    <t>23-0037696</t>
  </si>
  <si>
    <t>23-0053777</t>
  </si>
  <si>
    <t xml:space="preserve">WIREDOWN1SPANWOMTR1010269803                      </t>
  </si>
  <si>
    <t>23-0055219</t>
  </si>
  <si>
    <t>23-0054760</t>
  </si>
  <si>
    <t>23-0054912</t>
  </si>
  <si>
    <t>23-0057169</t>
  </si>
  <si>
    <t>23-0059794</t>
  </si>
  <si>
    <t>23-0087698</t>
  </si>
  <si>
    <t>Metric 3.02: Wires Down non-MEDs (Distribution)</t>
  </si>
  <si>
    <t>Definition</t>
  </si>
  <si>
    <t>(# Events/HFTD Circuit Miles (D))*1000</t>
  </si>
  <si>
    <t>2022 HFTD Circuit Miles (D)</t>
  </si>
  <si>
    <t>2023 HFTD Circuit Miles (D)</t>
  </si>
  <si>
    <t>2023 Target</t>
  </si>
  <si>
    <t>WD Events</t>
  </si>
  <si>
    <t>WD Events/1,000 Miles</t>
  </si>
  <si>
    <t>2023 (YTD - June)</t>
  </si>
  <si>
    <t>STD</t>
  </si>
  <si>
    <t>Average</t>
  </si>
  <si>
    <t>1 STD</t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</si>
  <si>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</si>
  <si>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</si>
  <si>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</si>
  <si>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</si>
  <si>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</si>
  <si>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</si>
  <si>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</si>
  <si>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</si>
  <si>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</si>
  <si>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</si>
  <si>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</si>
  <si>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</si>
  <si>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</si>
  <si>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</si>
  <si>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</si>
  <si>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10-Year Averages (2013-2022)</t>
  </si>
  <si>
    <t>Count of Events</t>
  </si>
  <si>
    <t>Monthly Percentage</t>
  </si>
  <si>
    <t>Targets</t>
  </si>
  <si>
    <t>Events</t>
  </si>
  <si>
    <t>Monthly Metric</t>
  </si>
  <si>
    <t>YTD Metric</t>
  </si>
  <si>
    <t>CIRCUITNAME</t>
  </si>
  <si>
    <t>CIRCUITID</t>
  </si>
  <si>
    <t>TOTALMILES</t>
  </si>
  <si>
    <t>T3MILES</t>
  </si>
  <si>
    <t>T2MILES</t>
  </si>
  <si>
    <t>Z1MILES</t>
  </si>
  <si>
    <t>T1MILES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</si>
  <si>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</si>
  <si>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</si>
  <si>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</si>
  <si>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</si>
  <si>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</si>
  <si>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</si>
  <si>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</si>
  <si>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</si>
  <si>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</si>
  <si>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</si>
  <si>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</si>
  <si>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</si>
  <si>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</si>
  <si>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</si>
  <si>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</si>
  <si>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</si>
  <si>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</si>
  <si>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</si>
  <si>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</si>
  <si>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</si>
  <si>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</si>
  <si>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</si>
  <si>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</si>
  <si>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</si>
  <si>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</si>
  <si>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</si>
  <si>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</si>
  <si>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</si>
  <si>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</si>
  <si>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</si>
  <si>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</si>
  <si>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</si>
  <si>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</si>
  <si>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</si>
  <si>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</si>
  <si>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</si>
  <si>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</si>
  <si>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</si>
  <si>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</si>
  <si>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</si>
  <si>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</si>
  <si>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</si>
  <si>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</si>
  <si>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</si>
  <si>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</si>
  <si>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</si>
  <si>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</si>
  <si>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</si>
  <si>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</si>
  <si>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</si>
  <si>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</si>
  <si>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</si>
  <si>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</si>
  <si>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</si>
  <si>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</si>
  <si>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</si>
  <si>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</si>
  <si>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</si>
  <si>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</si>
  <si>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</si>
  <si>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</si>
  <si>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</si>
  <si>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</si>
  <si>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</si>
  <si>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</si>
  <si>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</si>
  <si>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</si>
  <si>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</si>
  <si>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</si>
  <si>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</si>
  <si>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</si>
  <si>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</si>
  <si>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</si>
  <si>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</si>
  <si>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</si>
  <si>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</si>
  <si>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</si>
  <si>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</si>
  <si>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</si>
  <si>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</si>
  <si>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</si>
  <si>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</si>
  <si>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</si>
  <si>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</si>
  <si>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</si>
  <si>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</si>
  <si>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</si>
  <si>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</si>
  <si>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</si>
  <si>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</si>
  <si>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</si>
  <si>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</si>
  <si>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</si>
  <si>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</si>
  <si>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</si>
  <si>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</si>
  <si>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</si>
  <si>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</si>
  <si>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</si>
  <si>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</si>
  <si>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</si>
  <si>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</si>
  <si>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</si>
  <si>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</si>
  <si>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</si>
  <si>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</si>
  <si>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</si>
  <si>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</si>
  <si>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</si>
  <si>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</si>
  <si>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</si>
  <si>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</si>
  <si>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</si>
  <si>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</si>
  <si>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</si>
  <si>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</si>
  <si>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</si>
  <si>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</si>
  <si>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</si>
  <si>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</si>
  <si>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</si>
  <si>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</si>
  <si>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</si>
  <si>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</si>
  <si>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</si>
  <si>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</si>
  <si>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</si>
  <si>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</si>
  <si>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</si>
  <si>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</si>
  <si>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</si>
  <si>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</si>
  <si>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</si>
  <si>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</si>
  <si>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</si>
  <si>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</si>
  <si>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</si>
  <si>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</si>
  <si>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</si>
  <si>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</si>
  <si>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</si>
  <si>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</si>
  <si>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</si>
  <si>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</si>
  <si>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</si>
  <si>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</si>
  <si>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</si>
  <si>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</si>
  <si>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</si>
  <si>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</si>
  <si>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</si>
  <si>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</si>
  <si>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</si>
  <si>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</si>
  <si>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</si>
  <si>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</si>
  <si>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</si>
  <si>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</si>
  <si>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</si>
  <si>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</si>
  <si>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</si>
  <si>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</si>
  <si>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</si>
  <si>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</si>
  <si>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</si>
  <si>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</si>
  <si>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</si>
  <si>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</si>
  <si>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</si>
  <si>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</si>
  <si>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</si>
  <si>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</si>
  <si>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</si>
  <si>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</si>
  <si>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</si>
  <si>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</si>
  <si>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</si>
  <si>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</si>
  <si>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</si>
  <si>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</si>
  <si>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</si>
  <si>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</si>
  <si>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</si>
  <si>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</si>
  <si>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</si>
  <si>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</si>
  <si>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</si>
  <si>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</si>
  <si>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</si>
  <si>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</si>
  <si>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</si>
  <si>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</si>
  <si>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</si>
  <si>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</si>
  <si>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</si>
  <si>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</si>
  <si>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</si>
  <si>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</si>
  <si>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</si>
  <si>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</si>
  <si>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</si>
  <si>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</si>
  <si>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</si>
  <si>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</si>
  <si>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</si>
  <si>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</si>
  <si>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</si>
  <si>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</si>
  <si>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</si>
  <si>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</si>
  <si>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</si>
  <si>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</si>
  <si>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</si>
  <si>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</si>
  <si>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</si>
  <si>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</si>
  <si>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</si>
  <si>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</si>
  <si>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</si>
  <si>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</si>
  <si>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</si>
  <si>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</si>
  <si>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</si>
  <si>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</si>
  <si>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</si>
  <si>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</si>
  <si>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</si>
  <si>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</si>
  <si>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</si>
  <si>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</si>
  <si>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</si>
  <si>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</si>
  <si>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</si>
  <si>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</si>
  <si>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</si>
  <si>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</si>
  <si>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</si>
  <si>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</si>
  <si>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</si>
  <si>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</si>
  <si>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</si>
  <si>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</si>
  <si>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</si>
  <si>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</si>
  <si>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</si>
  <si>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</si>
  <si>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</si>
  <si>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</si>
  <si>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</si>
  <si>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</si>
  <si>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</si>
  <si>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</si>
  <si>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</si>
  <si>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</si>
  <si>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</si>
  <si>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</si>
  <si>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</si>
  <si>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</si>
  <si>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</si>
  <si>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</si>
  <si>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</si>
  <si>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</si>
  <si>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</si>
  <si>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</si>
  <si>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</si>
  <si>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</si>
  <si>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</si>
  <si>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</si>
  <si>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</si>
  <si>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</si>
  <si>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</si>
  <si>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</si>
  <si>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</si>
  <si>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</si>
  <si>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</si>
  <si>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</si>
  <si>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</si>
  <si>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</si>
  <si>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</si>
  <si>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</si>
  <si>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</si>
  <si>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</si>
  <si>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</si>
  <si>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</si>
  <si>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</si>
  <si>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</si>
  <si>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</si>
  <si>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</si>
  <si>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</si>
  <si>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</si>
  <si>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</si>
  <si>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</si>
  <si>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</si>
  <si>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</si>
  <si>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</si>
  <si>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</si>
  <si>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</si>
  <si>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</si>
  <si>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</si>
  <si>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</si>
  <si>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</si>
  <si>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</si>
  <si>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</si>
  <si>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</si>
  <si>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</si>
  <si>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</si>
  <si>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</si>
  <si>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</si>
  <si>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</si>
  <si>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</si>
  <si>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</si>
  <si>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</si>
  <si>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</si>
  <si>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</si>
  <si>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</si>
  <si>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</si>
  <si>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</si>
  <si>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</si>
  <si>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</si>
  <si>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</si>
  <si>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</si>
  <si>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</si>
  <si>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</si>
  <si>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</si>
  <si>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</si>
  <si>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</si>
  <si>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</si>
  <si>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</si>
  <si>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</si>
  <si>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</si>
  <si>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</si>
  <si>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</si>
  <si>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</si>
  <si>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</si>
  <si>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</si>
  <si>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</si>
  <si>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</si>
  <si>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</si>
  <si>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</si>
  <si>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</si>
  <si>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</si>
  <si>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</si>
  <si>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</si>
  <si>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</si>
  <si>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</si>
  <si>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</si>
  <si>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</si>
  <si>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</si>
  <si>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</si>
  <si>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</si>
  <si>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</si>
  <si>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</si>
  <si>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</si>
  <si>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</si>
  <si>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</si>
  <si>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</si>
  <si>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</si>
  <si>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</si>
  <si>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</si>
  <si>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</si>
  <si>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</si>
  <si>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</si>
  <si>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</si>
  <si>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</si>
  <si>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</si>
  <si>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</si>
  <si>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</si>
  <si>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</si>
  <si>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</si>
  <si>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</si>
  <si>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</si>
  <si>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</si>
  <si>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</si>
  <si>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</si>
  <si>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</si>
  <si>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</si>
  <si>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</si>
  <si>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</si>
  <si>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</si>
  <si>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</si>
  <si>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</si>
  <si>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</si>
  <si>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</si>
  <si>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</si>
  <si>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</si>
  <si>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</si>
  <si>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</si>
  <si>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</si>
  <si>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</si>
  <si>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</si>
  <si>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</si>
  <si>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</si>
  <si>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</si>
  <si>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</si>
  <si>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</si>
  <si>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</si>
  <si>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</si>
  <si>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</si>
  <si>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</si>
  <si>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</si>
  <si>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</si>
  <si>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</si>
  <si>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</si>
  <si>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</si>
  <si>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</si>
  <si>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</si>
  <si>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</si>
  <si>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</si>
  <si>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</si>
  <si>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</si>
  <si>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</si>
  <si>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</si>
  <si>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</si>
  <si>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</si>
  <si>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</si>
  <si>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</si>
  <si>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</si>
  <si>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</si>
  <si>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</si>
  <si>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</si>
  <si>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</si>
  <si>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</si>
  <si>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</si>
  <si>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</si>
  <si>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</si>
  <si>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</si>
  <si>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</si>
  <si>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</si>
  <si>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</si>
  <si>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</si>
  <si>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</si>
  <si>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</si>
  <si>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</si>
  <si>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</si>
  <si>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</si>
  <si>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</si>
  <si>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</si>
  <si>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</si>
  <si>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</si>
  <si>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</si>
  <si>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</si>
  <si>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</si>
  <si>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</si>
  <si>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</si>
  <si>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</si>
  <si>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</si>
  <si>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</si>
  <si>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</si>
  <si>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</si>
  <si>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</si>
  <si>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</si>
  <si>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</si>
  <si>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</si>
  <si>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</si>
  <si>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</si>
  <si>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</si>
  <si>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</si>
  <si>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</si>
  <si>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</si>
  <si>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</si>
  <si>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</si>
  <si>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</si>
  <si>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</si>
  <si>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</si>
  <si>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</si>
  <si>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</si>
  <si>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</si>
  <si>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</si>
  <si>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</si>
  <si>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</si>
  <si>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</si>
  <si>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</si>
  <si>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</si>
  <si>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</si>
  <si>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</si>
  <si>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</si>
  <si>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</si>
  <si>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</si>
  <si>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</si>
  <si>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</si>
  <si>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</si>
  <si>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</si>
  <si>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</si>
  <si>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</si>
  <si>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</si>
  <si>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</si>
  <si>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</si>
  <si>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</si>
  <si>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</si>
  <si>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</si>
  <si>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</si>
  <si>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</si>
  <si>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</si>
  <si>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</si>
  <si>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</si>
  <si>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</si>
  <si>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</si>
  <si>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</si>
  <si>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</si>
  <si>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</si>
  <si>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</si>
  <si>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</si>
  <si>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</si>
  <si>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</si>
  <si>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</si>
  <si>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</si>
  <si>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</si>
  <si>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</si>
  <si>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</si>
  <si>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</si>
  <si>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</si>
  <si>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</si>
  <si>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</si>
  <si>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</si>
  <si>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</si>
  <si>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</si>
  <si>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</si>
  <si>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</si>
  <si>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</si>
  <si>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</si>
  <si>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</si>
  <si>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</si>
  <si>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</si>
  <si>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</si>
  <si>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</si>
  <si>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</si>
  <si>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</si>
  <si>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</si>
  <si>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</si>
  <si>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</si>
  <si>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</si>
  <si>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</si>
  <si>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</si>
  <si>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</si>
  <si>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</si>
  <si>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</si>
  <si>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</si>
  <si>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</si>
  <si>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</si>
  <si>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</si>
  <si>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</si>
  <si>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</si>
  <si>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</si>
  <si>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</si>
  <si>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</si>
  <si>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</si>
  <si>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</si>
  <si>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</si>
  <si>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</si>
  <si>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</si>
  <si>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</si>
  <si>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</si>
  <si>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</si>
  <si>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</si>
  <si>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</si>
  <si>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</si>
  <si>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</si>
  <si>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</si>
  <si>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</si>
  <si>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</si>
  <si>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</si>
  <si>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</si>
  <si>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</si>
  <si>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</si>
  <si>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</si>
  <si>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</si>
  <si>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</si>
  <si>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</si>
  <si>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</si>
  <si>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</si>
  <si>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</si>
  <si>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</si>
  <si>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</si>
  <si>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</si>
  <si>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</si>
  <si>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</si>
  <si>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</si>
  <si>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</si>
  <si>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</si>
  <si>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</si>
  <si>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</si>
  <si>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</si>
  <si>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</si>
  <si>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</si>
  <si>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</si>
  <si>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</si>
  <si>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</si>
  <si>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</si>
  <si>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</si>
  <si>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</si>
  <si>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</si>
  <si>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</si>
  <si>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</si>
  <si>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</si>
  <si>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</si>
  <si>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</si>
  <si>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</si>
  <si>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</si>
  <si>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</si>
  <si>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</si>
  <si>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</si>
  <si>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</si>
  <si>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</si>
  <si>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</si>
  <si>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</si>
  <si>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</si>
  <si>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</si>
  <si>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</si>
  <si>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</si>
  <si>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</si>
  <si>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</si>
  <si>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</si>
  <si>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</si>
  <si>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</si>
  <si>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</si>
  <si>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</si>
  <si>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</si>
  <si>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</si>
  <si>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</si>
  <si>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</si>
  <si>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</si>
  <si>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</si>
  <si>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</si>
  <si>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</si>
  <si>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</si>
  <si>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</si>
  <si>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</si>
  <si>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</si>
  <si>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</si>
  <si>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</si>
  <si>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</si>
  <si>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</si>
  <si>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</si>
  <si>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</si>
  <si>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</si>
  <si>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</si>
  <si>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</si>
  <si>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</si>
  <si>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</si>
  <si>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</si>
  <si>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</si>
  <si>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</si>
  <si>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</si>
  <si>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</si>
  <si>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</si>
  <si>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</si>
  <si>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</si>
  <si>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</si>
  <si>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</si>
  <si>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</si>
  <si>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</si>
  <si>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</si>
  <si>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</si>
  <si>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</si>
  <si>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</si>
  <si>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</si>
  <si>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</si>
  <si>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</si>
  <si>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</si>
  <si>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</si>
  <si>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</si>
  <si>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</si>
  <si>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</si>
  <si>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</si>
  <si>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</si>
  <si>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</si>
  <si>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</si>
  <si>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</si>
  <si>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</si>
  <si>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</si>
  <si>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</si>
  <si>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</si>
  <si>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</si>
  <si>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</si>
  <si>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</si>
  <si>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</si>
  <si>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</si>
  <si>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</si>
  <si>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</si>
  <si>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</si>
  <si>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</si>
  <si>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</si>
  <si>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</si>
  <si>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</si>
  <si>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</si>
  <si>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</si>
  <si>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</si>
  <si>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</si>
  <si>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</si>
  <si>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</si>
  <si>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</si>
  <si>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</si>
  <si>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</si>
  <si>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</si>
  <si>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</si>
  <si>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</si>
  <si>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</si>
  <si>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</si>
  <si>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</si>
  <si>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</si>
  <si>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</si>
  <si>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</si>
  <si>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</si>
  <si>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</si>
  <si>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</si>
  <si>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</si>
  <si>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</si>
  <si>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</si>
  <si>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</si>
  <si>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</si>
  <si>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</si>
  <si>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</si>
  <si>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</si>
  <si>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</si>
  <si>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</si>
  <si>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</si>
  <si>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</si>
  <si>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</si>
  <si>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</si>
  <si>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</si>
  <si>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</si>
  <si>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</si>
  <si>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</si>
  <si>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</si>
  <si>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</si>
  <si>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</si>
  <si>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</si>
  <si>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</si>
  <si>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</si>
  <si>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</si>
  <si>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</si>
  <si>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</si>
  <si>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</si>
  <si>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</si>
  <si>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</si>
  <si>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</si>
  <si>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</si>
  <si>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</si>
  <si>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</si>
  <si>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</si>
  <si>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</si>
  <si>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</si>
  <si>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</si>
  <si>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</si>
  <si>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</si>
  <si>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</si>
  <si>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</si>
  <si>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</si>
  <si>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</si>
  <si>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</si>
  <si>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</si>
  <si>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</si>
  <si>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</si>
  <si>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</si>
  <si>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</si>
  <si>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</si>
  <si>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</si>
  <si>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</si>
  <si>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</si>
  <si>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</si>
  <si>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</si>
  <si>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</si>
  <si>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</si>
  <si>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</si>
  <si>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</si>
  <si>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</si>
  <si>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</si>
  <si>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</si>
  <si>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</si>
  <si>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</si>
  <si>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</si>
  <si>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</si>
  <si>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</si>
  <si>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</si>
  <si>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</si>
  <si>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</si>
  <si>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</si>
  <si>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</si>
  <si>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</si>
  <si>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</si>
  <si>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</si>
  <si>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</si>
  <si>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</si>
  <si>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</si>
  <si>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</si>
  <si>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</si>
  <si>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</si>
  <si>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</si>
  <si>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</si>
  <si>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</si>
  <si>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</si>
  <si>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</si>
  <si>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</si>
  <si>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</si>
  <si>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</si>
  <si>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</si>
  <si>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</si>
  <si>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</si>
  <si>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</si>
  <si>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</si>
  <si>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</si>
  <si>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</si>
  <si>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</si>
  <si>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</si>
  <si>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</si>
  <si>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</si>
  <si>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</si>
  <si>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</si>
  <si>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</si>
  <si>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</si>
  <si>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</si>
  <si>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</si>
  <si>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</si>
  <si>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</si>
  <si>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</si>
  <si>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</si>
  <si>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</si>
  <si>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</si>
  <si>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</si>
  <si>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</si>
  <si>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</si>
  <si>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</si>
  <si>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</si>
  <si>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</si>
  <si>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</si>
  <si>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</si>
  <si>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</si>
  <si>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</si>
  <si>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</si>
  <si>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</si>
  <si>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</si>
  <si>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</si>
  <si>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</si>
  <si>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</si>
  <si>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</si>
  <si>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</si>
  <si>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</si>
  <si>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</si>
  <si>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</si>
  <si>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</si>
  <si>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</si>
  <si>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</si>
  <si>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</si>
  <si>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</si>
  <si>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</si>
  <si>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</si>
  <si>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</si>
  <si>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</si>
  <si>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</si>
  <si>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</si>
  <si>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</si>
  <si>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</si>
  <si>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</si>
  <si>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</si>
  <si>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</si>
  <si>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</si>
  <si>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</si>
  <si>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</si>
  <si>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</si>
  <si>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</si>
  <si>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</si>
  <si>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</si>
  <si>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</si>
  <si>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</si>
  <si>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</si>
  <si>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</si>
  <si>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</si>
  <si>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</si>
  <si>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</si>
  <si>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</si>
  <si>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</si>
  <si>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</si>
  <si>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</si>
  <si>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</si>
  <si>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</si>
  <si>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</si>
  <si>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</si>
  <si>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</si>
  <si>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</si>
  <si>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</si>
  <si>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</si>
  <si>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</si>
  <si>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</si>
  <si>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</si>
  <si>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</si>
  <si>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</si>
  <si>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</si>
  <si>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</si>
  <si>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</si>
  <si>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</si>
  <si>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</si>
  <si>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</si>
  <si>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</si>
  <si>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</si>
  <si>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</si>
  <si>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</si>
  <si>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</si>
  <si>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</si>
  <si>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</si>
  <si>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</si>
  <si>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</si>
  <si>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</si>
  <si>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</si>
  <si>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</si>
  <si>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</si>
  <si>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</si>
  <si>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</si>
  <si>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</si>
  <si>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</si>
  <si>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</si>
  <si>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</si>
  <si>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</si>
  <si>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</si>
  <si>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</si>
  <si>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</si>
  <si>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</si>
  <si>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</si>
  <si>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</si>
  <si>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</si>
  <si>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</si>
  <si>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</si>
  <si>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</si>
  <si>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</si>
  <si>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</si>
  <si>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</si>
  <si>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</si>
  <si>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</si>
  <si>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</si>
  <si>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</si>
  <si>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</si>
  <si>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</si>
  <si>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</si>
  <si>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</si>
  <si>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</si>
  <si>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</si>
  <si>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</si>
  <si>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</si>
  <si>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</si>
  <si>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</si>
  <si>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</si>
  <si>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</si>
  <si>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</si>
  <si>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</si>
  <si>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</si>
  <si>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</si>
  <si>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</si>
  <si>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</si>
  <si>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</si>
  <si>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</si>
  <si>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</si>
  <si>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</si>
  <si>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</si>
  <si>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</si>
  <si>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</si>
  <si>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</si>
  <si>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</si>
  <si>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</si>
  <si>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</si>
  <si>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</si>
  <si>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</si>
  <si>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</si>
  <si>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</si>
  <si>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</si>
  <si>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</si>
  <si>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</si>
  <si>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</si>
  <si>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</si>
  <si>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</si>
  <si>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</si>
  <si>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</si>
  <si>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</si>
  <si>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</si>
  <si>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</si>
  <si>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</si>
  <si>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</si>
  <si>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</si>
  <si>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</si>
  <si>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</si>
  <si>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</si>
  <si>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</si>
  <si>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</si>
  <si>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</si>
  <si>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</si>
  <si>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</si>
  <si>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</si>
  <si>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</si>
  <si>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</si>
  <si>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</si>
  <si>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</si>
  <si>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</si>
  <si>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</si>
  <si>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</si>
  <si>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</si>
  <si>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</si>
  <si>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</si>
  <si>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</si>
  <si>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</si>
  <si>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</si>
  <si>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</si>
  <si>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</si>
  <si>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</si>
  <si>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</si>
  <si>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</si>
  <si>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</si>
  <si>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</si>
  <si>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</si>
  <si>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</si>
  <si>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</si>
  <si>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</si>
  <si>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</si>
  <si>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</si>
  <si>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</si>
  <si>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</si>
  <si>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</si>
  <si>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</si>
  <si>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</si>
  <si>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</si>
  <si>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</si>
  <si>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</si>
  <si>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</si>
  <si>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</si>
  <si>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</si>
  <si>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</si>
  <si>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</si>
  <si>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</si>
  <si>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</si>
  <si>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</si>
  <si>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</si>
  <si>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</si>
  <si>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</si>
  <si>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</si>
  <si>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</si>
  <si>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</si>
  <si>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</si>
  <si>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</si>
  <si>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</si>
  <si>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</si>
  <si>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</si>
  <si>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</si>
  <si>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</si>
  <si>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</si>
  <si>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</si>
  <si>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</si>
  <si>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</si>
  <si>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</si>
  <si>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</si>
  <si>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</si>
  <si>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</si>
  <si>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</si>
  <si>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</si>
  <si>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</si>
  <si>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</si>
  <si>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</si>
  <si>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</si>
  <si>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</si>
  <si>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</si>
  <si>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</si>
  <si>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</si>
  <si>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</si>
  <si>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</si>
  <si>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</si>
  <si>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</si>
  <si>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</si>
  <si>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</si>
  <si>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</si>
  <si>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</si>
  <si>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</si>
  <si>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</si>
  <si>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</si>
  <si>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</si>
  <si>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</si>
  <si>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</si>
  <si>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</si>
  <si>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</si>
  <si>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</si>
  <si>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</si>
  <si>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</si>
  <si>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</si>
  <si>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</si>
  <si>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</si>
  <si>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</si>
  <si>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</si>
  <si>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</si>
  <si>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</si>
  <si>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</si>
  <si>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</si>
  <si>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</si>
  <si>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</si>
  <si>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</si>
  <si>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</si>
  <si>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</si>
  <si>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</si>
  <si>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</si>
  <si>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</si>
  <si>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</si>
  <si>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</si>
  <si>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</si>
  <si>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</si>
  <si>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</si>
  <si>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</si>
  <si>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</si>
  <si>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</si>
  <si>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</si>
  <si>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</si>
  <si>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</si>
  <si>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</si>
  <si>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</si>
  <si>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</si>
  <si>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</si>
  <si>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</si>
  <si>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</si>
  <si>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</si>
  <si>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</si>
  <si>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</si>
  <si>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</si>
  <si>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</si>
  <si>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</si>
  <si>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</si>
  <si>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</si>
  <si>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</si>
  <si>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</si>
  <si>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</si>
  <si>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</si>
  <si>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</si>
  <si>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</si>
  <si>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</si>
  <si>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</si>
  <si>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</si>
  <si>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</si>
  <si>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</si>
  <si>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</si>
  <si>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</si>
  <si>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</si>
  <si>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</si>
  <si>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</si>
  <si>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</si>
  <si>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</si>
  <si>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</si>
  <si>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</si>
  <si>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</si>
  <si>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</si>
  <si>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</si>
  <si>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</si>
  <si>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</si>
  <si>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</si>
  <si>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</si>
  <si>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</si>
  <si>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</si>
  <si>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</si>
  <si>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</si>
  <si>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</si>
  <si>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</si>
  <si>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</si>
  <si>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</si>
  <si>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</si>
  <si>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</si>
  <si>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</si>
  <si>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</si>
  <si>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</si>
  <si>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</si>
  <si>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</si>
  <si>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</si>
  <si>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</si>
  <si>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</si>
  <si>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</si>
  <si>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</si>
  <si>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</si>
  <si>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</si>
  <si>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</si>
  <si>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</si>
  <si>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</si>
  <si>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</si>
  <si>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</si>
  <si>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</si>
  <si>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</si>
  <si>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</si>
  <si>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</si>
  <si>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</si>
  <si>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</si>
  <si>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</si>
  <si>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</si>
  <si>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</si>
  <si>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</si>
  <si>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</si>
  <si>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</si>
  <si>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</si>
  <si>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</si>
  <si>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</si>
  <si>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</si>
  <si>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</si>
  <si>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</si>
  <si>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</si>
  <si>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</si>
  <si>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</si>
  <si>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</si>
  <si>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</si>
  <si>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</si>
  <si>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</si>
  <si>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</si>
  <si>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</si>
  <si>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</si>
  <si>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</si>
  <si>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</si>
  <si>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</si>
  <si>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</si>
  <si>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</si>
  <si>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</si>
  <si>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</si>
  <si>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</si>
  <si>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</si>
  <si>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</si>
  <si>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</si>
  <si>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</si>
  <si>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</si>
  <si>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</si>
  <si>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</si>
  <si>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</si>
  <si>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</si>
  <si>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</si>
  <si>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</si>
  <si>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</si>
  <si>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</si>
  <si>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</si>
  <si>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</si>
  <si>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</si>
  <si>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</si>
  <si>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</si>
  <si>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</si>
  <si>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</si>
  <si>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</si>
  <si>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</si>
  <si>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</si>
  <si>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</si>
  <si>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</si>
  <si>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</si>
  <si>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</si>
  <si>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</si>
  <si>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</si>
  <si>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</si>
  <si>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</si>
  <si>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</si>
  <si>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</si>
  <si>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</si>
  <si>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</si>
  <si>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</si>
  <si>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</si>
  <si>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</si>
  <si>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</si>
  <si>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</si>
  <si>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</si>
  <si>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</si>
  <si>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</si>
  <si>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</si>
  <si>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</si>
  <si>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</si>
  <si>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</si>
  <si>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</si>
  <si>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</si>
  <si>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</si>
  <si>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</si>
  <si>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</si>
  <si>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</si>
  <si>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</si>
  <si>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</si>
  <si>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</si>
  <si>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</si>
  <si>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</si>
  <si>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</si>
  <si>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</si>
  <si>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</si>
  <si>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</si>
  <si>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</si>
  <si>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</si>
  <si>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</si>
  <si>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</si>
  <si>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</si>
  <si>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</si>
  <si>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</si>
  <si>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</si>
  <si>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</si>
  <si>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</si>
  <si>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</si>
  <si>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</si>
  <si>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</si>
  <si>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</si>
  <si>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</si>
  <si>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</si>
  <si>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</si>
  <si>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</si>
  <si>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</si>
  <si>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</si>
  <si>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</si>
  <si>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</si>
  <si>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</si>
  <si>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</si>
  <si>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</si>
  <si>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</si>
  <si>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</si>
  <si>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</si>
  <si>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</si>
  <si>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</si>
  <si>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</si>
  <si>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</si>
  <si>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</si>
  <si>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</si>
  <si>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</si>
  <si>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</si>
  <si>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</si>
  <si>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</si>
  <si>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</si>
  <si>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</si>
  <si>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</si>
  <si>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</si>
  <si>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</si>
  <si>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</si>
  <si>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</si>
  <si>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</si>
  <si>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</si>
  <si>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</si>
  <si>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</si>
  <si>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</si>
  <si>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</si>
  <si>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</si>
  <si>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</si>
  <si>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</si>
  <si>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</si>
  <si>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</si>
  <si>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</si>
  <si>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</si>
  <si>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</si>
  <si>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</si>
  <si>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</si>
  <si>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</si>
  <si>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</si>
  <si>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</si>
  <si>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</si>
  <si>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</si>
  <si>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</si>
  <si>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</si>
  <si>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</si>
  <si>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</si>
  <si>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</si>
  <si>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</si>
  <si>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</si>
  <si>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</si>
  <si>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</si>
  <si>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</si>
  <si>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</si>
  <si>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</si>
  <si>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</si>
  <si>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</si>
  <si>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</si>
  <si>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</si>
  <si>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</si>
  <si>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</si>
  <si>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</si>
  <si>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</si>
  <si>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</si>
  <si>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</si>
  <si>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</si>
  <si>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</si>
  <si>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</si>
  <si>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</si>
  <si>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</si>
  <si>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</si>
  <si>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</si>
  <si>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</si>
  <si>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</si>
  <si>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</si>
  <si>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</si>
  <si>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</si>
  <si>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</si>
  <si>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</si>
  <si>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</si>
  <si>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</si>
  <si>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</si>
  <si>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</si>
  <si>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</si>
  <si>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</si>
  <si>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</si>
  <si>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</si>
  <si>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</si>
  <si>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</si>
  <si>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</si>
  <si>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</si>
  <si>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</si>
  <si>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</si>
  <si>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</si>
  <si>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</si>
  <si>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</si>
  <si>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</si>
  <si>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</si>
  <si>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</si>
  <si>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</si>
  <si>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</si>
  <si>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</si>
  <si>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</si>
  <si>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</si>
  <si>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</si>
  <si>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</si>
  <si>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</si>
  <si>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</si>
  <si>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</si>
  <si>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</si>
  <si>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</si>
  <si>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</si>
  <si>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</si>
  <si>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</si>
  <si>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</si>
  <si>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</si>
  <si>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</si>
  <si>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</si>
  <si>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</si>
  <si>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</si>
  <si>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</si>
  <si>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</si>
  <si>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</si>
  <si>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</si>
  <si>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</si>
  <si>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</si>
  <si>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</si>
  <si>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</si>
  <si>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</si>
  <si>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</si>
  <si>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</si>
  <si>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</si>
  <si>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</si>
  <si>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</si>
  <si>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</si>
  <si>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</si>
  <si>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</si>
  <si>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</si>
  <si>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</si>
  <si>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</si>
  <si>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</si>
  <si>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</si>
  <si>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</si>
  <si>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</si>
  <si>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</si>
  <si>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</si>
  <si>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</si>
  <si>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</si>
  <si>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</si>
  <si>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</si>
  <si>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</si>
  <si>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</si>
  <si>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</si>
  <si>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</si>
  <si>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</si>
  <si>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</si>
  <si>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</si>
  <si>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</si>
  <si>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</si>
  <si>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</si>
  <si>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</si>
  <si>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</si>
  <si>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</si>
  <si>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</si>
  <si>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</si>
  <si>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</si>
  <si>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</si>
  <si>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</si>
  <si>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</si>
  <si>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</si>
  <si>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</si>
  <si>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</si>
  <si>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</si>
  <si>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</si>
  <si>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</si>
  <si>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</si>
  <si>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</si>
  <si>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</si>
  <si>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</si>
  <si>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</si>
  <si>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</si>
  <si>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</si>
  <si>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</si>
  <si>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</si>
  <si>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</si>
  <si>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</si>
  <si>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</si>
  <si>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</si>
  <si>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</si>
  <si>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</si>
  <si>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</si>
  <si>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</si>
  <si>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</si>
  <si>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</si>
  <si>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</si>
  <si>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</si>
  <si>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</si>
  <si>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</si>
  <si>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</si>
  <si>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</si>
  <si>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</si>
  <si>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</si>
  <si>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</si>
  <si>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</si>
  <si>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</si>
  <si>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</si>
  <si>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</si>
  <si>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</si>
  <si>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</si>
  <si>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</si>
  <si>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</si>
  <si>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</si>
  <si>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</si>
  <si>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</si>
  <si>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</si>
  <si>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</si>
  <si>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</si>
  <si>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</si>
  <si>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</si>
  <si>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</si>
  <si>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</si>
  <si>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</si>
  <si>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</si>
  <si>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</si>
  <si>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</si>
  <si>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</si>
  <si>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</si>
  <si>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</si>
  <si>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</si>
  <si>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</si>
  <si>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</si>
  <si>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</si>
  <si>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</si>
  <si>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</si>
  <si>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</si>
  <si>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</si>
  <si>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</si>
  <si>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</si>
  <si>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</si>
  <si>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</si>
  <si>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</si>
  <si>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</si>
  <si>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</si>
  <si>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</si>
  <si>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</si>
  <si>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</si>
  <si>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</si>
  <si>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</si>
  <si>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</si>
  <si>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</si>
  <si>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</si>
  <si>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</si>
  <si>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</si>
  <si>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</si>
  <si>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</si>
  <si>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</si>
  <si>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</si>
  <si>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</si>
  <si>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</si>
  <si>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</si>
  <si>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</si>
  <si>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</si>
  <si>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</si>
  <si>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</si>
  <si>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</si>
  <si>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</si>
  <si>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</si>
  <si>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</si>
  <si>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</si>
  <si>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</si>
  <si>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</si>
  <si>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</si>
  <si>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</si>
  <si>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</si>
  <si>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</si>
  <si>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</si>
  <si>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</si>
  <si>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</si>
  <si>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</si>
  <si>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</si>
  <si>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</si>
  <si>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</si>
  <si>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</si>
  <si>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</si>
  <si>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</si>
  <si>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</si>
  <si>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</si>
  <si>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</si>
  <si>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</si>
  <si>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</si>
  <si>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</si>
  <si>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</si>
  <si>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</si>
  <si>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</si>
  <si>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</si>
  <si>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</si>
  <si>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</si>
  <si>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</si>
  <si>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</si>
  <si>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</si>
  <si>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</si>
  <si>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</si>
  <si>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</si>
  <si>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</si>
  <si>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</si>
  <si>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</si>
  <si>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</si>
  <si>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</si>
  <si>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</si>
  <si>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</si>
  <si>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</si>
  <si>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</si>
  <si>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</si>
  <si>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</si>
  <si>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</si>
  <si>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</si>
  <si>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</si>
  <si>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</si>
  <si>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</si>
  <si>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</si>
  <si>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</si>
  <si>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</si>
  <si>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</si>
  <si>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</si>
  <si>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</si>
  <si>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</si>
  <si>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</si>
  <si>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</si>
  <si>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</si>
  <si>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</si>
  <si>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</si>
  <si>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</si>
  <si>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</si>
  <si>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</si>
  <si>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</si>
  <si>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</si>
  <si>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</si>
  <si>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</si>
  <si>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</si>
  <si>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</si>
  <si>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</si>
  <si>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</si>
  <si>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</si>
  <si>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</si>
  <si>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</si>
  <si>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</si>
  <si>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</si>
  <si>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</si>
  <si>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</si>
  <si>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</si>
  <si>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</si>
  <si>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</si>
  <si>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</si>
  <si>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</si>
  <si>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</si>
  <si>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</si>
  <si>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</si>
  <si>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</si>
  <si>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</si>
  <si>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</si>
  <si>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</si>
  <si>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</si>
  <si>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</si>
  <si>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</si>
  <si>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</si>
  <si>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</si>
  <si>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</si>
  <si>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</si>
  <si>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</si>
  <si>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</si>
  <si>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</si>
  <si>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</si>
  <si>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</si>
  <si>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</si>
  <si>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</si>
  <si>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</si>
  <si>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</si>
  <si>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</si>
  <si>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</si>
  <si>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</si>
  <si>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</si>
  <si>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</si>
  <si>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</si>
  <si>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</si>
  <si>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</si>
  <si>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</si>
  <si>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</si>
  <si>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</si>
  <si>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</si>
  <si>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</si>
  <si>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</si>
  <si>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</si>
  <si>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</si>
  <si>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</si>
  <si>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</si>
  <si>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</si>
  <si>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</si>
  <si>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</si>
  <si>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</si>
  <si>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</si>
  <si>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</si>
  <si>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</si>
  <si>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</si>
  <si>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</si>
  <si>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</si>
  <si>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</si>
  <si>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</si>
  <si>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</si>
  <si>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</si>
  <si>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</si>
  <si>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</si>
  <si>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</si>
  <si>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</si>
  <si>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</si>
  <si>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</si>
  <si>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</si>
  <si>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</si>
  <si>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</si>
  <si>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</si>
  <si>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</si>
  <si>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</si>
  <si>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</si>
  <si>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</si>
  <si>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</si>
  <si>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</si>
  <si>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</si>
  <si>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</si>
  <si>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</si>
  <si>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</si>
  <si>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</si>
  <si>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</si>
  <si>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</si>
  <si>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</si>
  <si>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</si>
  <si>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</si>
  <si>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</si>
  <si>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</si>
  <si>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</si>
  <si>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</si>
  <si>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</si>
  <si>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</si>
  <si>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</si>
  <si>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</si>
  <si>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</si>
  <si>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</si>
  <si>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</si>
  <si>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</si>
  <si>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</si>
  <si>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</si>
  <si>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</si>
  <si>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</si>
  <si>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</si>
  <si>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</si>
  <si>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</si>
  <si>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</si>
  <si>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</si>
  <si>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</si>
  <si>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</si>
  <si>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</si>
  <si>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</si>
  <si>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</si>
  <si>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</si>
  <si>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</si>
  <si>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</si>
  <si>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</si>
  <si>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</si>
  <si>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</si>
  <si>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</si>
  <si>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</si>
  <si>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</si>
  <si>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</si>
  <si>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</si>
  <si>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</si>
  <si>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</si>
  <si>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</si>
  <si>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</si>
  <si>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</si>
  <si>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</si>
  <si>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</si>
  <si>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</si>
  <si>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</si>
  <si>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</si>
  <si>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</si>
  <si>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</si>
  <si>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</si>
  <si>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</si>
  <si>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</si>
  <si>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</si>
  <si>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</si>
  <si>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</si>
  <si>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</si>
  <si>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</si>
  <si>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</si>
  <si>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</si>
  <si>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</si>
  <si>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</si>
  <si>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</si>
  <si>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</si>
  <si>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</si>
  <si>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</si>
  <si>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</si>
  <si>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</si>
  <si>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</si>
  <si>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</si>
  <si>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</si>
  <si>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</si>
  <si>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</si>
  <si>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</si>
  <si>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</si>
  <si>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</si>
  <si>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</si>
  <si>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</si>
  <si>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</si>
  <si>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</si>
  <si>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</si>
  <si>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</si>
  <si>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</si>
  <si>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</si>
  <si>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</si>
  <si>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</si>
  <si>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</si>
  <si>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</si>
  <si>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</si>
  <si>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</si>
  <si>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</si>
  <si>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</si>
  <si>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</si>
  <si>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</si>
  <si>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</si>
  <si>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</si>
  <si>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</si>
  <si>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</si>
  <si>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</si>
  <si>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</si>
  <si>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</si>
  <si>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</si>
  <si>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</si>
  <si>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</si>
  <si>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</si>
  <si>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</si>
  <si>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</si>
  <si>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</si>
  <si>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</si>
  <si>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</si>
  <si>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</si>
  <si>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</si>
  <si>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</si>
  <si>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</si>
  <si>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</si>
  <si>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</si>
  <si>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</si>
  <si>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</si>
  <si>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</si>
  <si>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</si>
  <si>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</si>
  <si>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</si>
  <si>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</si>
  <si>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</si>
  <si>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</si>
  <si>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</si>
  <si>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</si>
  <si>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</si>
  <si>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</si>
  <si>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</si>
  <si>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</si>
  <si>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</si>
  <si>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</si>
  <si>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</si>
  <si>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</si>
  <si>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</si>
  <si>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</si>
  <si>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</si>
  <si>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</si>
  <si>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</si>
  <si>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</si>
  <si>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</si>
  <si>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</si>
  <si>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</si>
  <si>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</si>
  <si>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</si>
  <si>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</si>
  <si>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</si>
  <si>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</si>
  <si>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</si>
  <si>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</si>
  <si>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</si>
  <si>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</si>
  <si>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</si>
  <si>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</si>
  <si>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</si>
  <si>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</si>
  <si>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</si>
  <si>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</si>
  <si>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</si>
  <si>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</si>
  <si>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</si>
  <si>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</si>
  <si>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</si>
  <si>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</si>
  <si>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</si>
  <si>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</si>
  <si>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</si>
  <si>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</si>
  <si>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</si>
  <si>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</si>
  <si>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</si>
  <si>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</si>
  <si>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</si>
  <si>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</si>
  <si>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</si>
  <si>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</si>
  <si>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</si>
  <si>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</si>
  <si>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</si>
  <si>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</si>
  <si>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</si>
  <si>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</si>
  <si>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</si>
  <si>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</si>
  <si>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</si>
  <si>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</si>
  <si>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</si>
  <si>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</si>
  <si>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</si>
  <si>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</si>
  <si>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</si>
  <si>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</si>
  <si>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</si>
  <si>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</si>
  <si>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</si>
  <si>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</si>
  <si>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</si>
  <si>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</si>
  <si>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</si>
  <si>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</si>
  <si>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</si>
  <si>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</si>
  <si>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</si>
  <si>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</si>
  <si>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</si>
  <si>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</si>
  <si>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</si>
  <si>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</si>
  <si>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</si>
  <si>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</si>
  <si>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</si>
  <si>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</si>
  <si>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</si>
  <si>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</si>
  <si>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</si>
  <si>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</si>
  <si>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</si>
  <si>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</si>
  <si>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</si>
  <si>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</si>
  <si>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</si>
  <si>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</si>
  <si>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</si>
  <si>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</si>
  <si>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</si>
  <si>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</si>
  <si>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</si>
  <si>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</si>
  <si>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</si>
  <si>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</si>
  <si>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</si>
  <si>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</si>
  <si>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</si>
  <si>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</si>
  <si>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</si>
  <si>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</si>
  <si>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</si>
  <si>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</si>
  <si>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</si>
  <si>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</si>
  <si>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</si>
  <si>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</si>
  <si>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</si>
  <si>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</si>
  <si>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</si>
  <si>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</si>
  <si>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</si>
  <si>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</si>
  <si>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</si>
  <si>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</si>
  <si>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</si>
  <si>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</si>
  <si>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</si>
  <si>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</si>
  <si>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</si>
  <si>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</si>
  <si>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</si>
  <si>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</si>
  <si>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</si>
  <si>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</si>
  <si>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</si>
  <si>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</si>
  <si>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</si>
  <si>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</si>
  <si>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</si>
  <si>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</si>
  <si>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</si>
  <si>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</si>
  <si>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</si>
  <si>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</si>
  <si>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</si>
  <si>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</si>
  <si>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</si>
  <si>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</si>
  <si>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</si>
  <si>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</si>
  <si>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</si>
  <si>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</si>
  <si>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</si>
  <si>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</si>
  <si>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</si>
  <si>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</si>
  <si>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</si>
  <si>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</si>
  <si>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</si>
  <si>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</si>
  <si>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</si>
  <si>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</si>
  <si>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</si>
  <si>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</si>
  <si>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</si>
  <si>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</si>
  <si>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</si>
  <si>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</si>
  <si>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</si>
  <si>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</si>
  <si>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</si>
  <si>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</si>
  <si>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</si>
  <si>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</si>
  <si>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</si>
  <si>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</si>
  <si>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</si>
  <si>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</si>
  <si>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</si>
  <si>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</si>
  <si>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</si>
  <si>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</si>
  <si>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</si>
  <si>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</si>
  <si>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</si>
  <si>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</si>
  <si>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</si>
  <si>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</si>
  <si>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</si>
  <si>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</si>
  <si>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</si>
  <si>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</si>
  <si>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</si>
  <si>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</si>
  <si>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</si>
  <si>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</si>
  <si>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</si>
  <si>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</si>
  <si>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</si>
  <si>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</si>
  <si>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</si>
  <si>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</si>
  <si>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</si>
  <si>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</si>
  <si>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</si>
  <si>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</si>
  <si>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</si>
  <si>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</si>
  <si>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</si>
  <si>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</si>
  <si>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</si>
  <si>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</si>
  <si>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</si>
  <si>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</si>
  <si>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</si>
  <si>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</si>
  <si>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</si>
  <si>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</si>
  <si>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</si>
  <si>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</si>
  <si>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</si>
  <si>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</si>
  <si>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</si>
  <si>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</si>
  <si>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</si>
  <si>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</si>
  <si>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</si>
  <si>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</si>
  <si>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</si>
  <si>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</si>
  <si>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</si>
  <si>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</si>
  <si>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</si>
  <si>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</si>
  <si>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</si>
  <si>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</si>
  <si>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</si>
  <si>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</si>
  <si>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</si>
  <si>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</si>
  <si>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</si>
  <si>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</si>
  <si>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</si>
  <si>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</si>
  <si>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</si>
  <si>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</si>
  <si>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</si>
  <si>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</si>
  <si>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</si>
  <si>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</si>
  <si>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</si>
  <si>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</si>
  <si>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</si>
  <si>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</si>
  <si>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</si>
  <si>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</si>
  <si>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</si>
  <si>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</si>
  <si>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</si>
  <si>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</si>
  <si>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</si>
  <si>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</si>
  <si>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</si>
  <si>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</si>
  <si>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</si>
  <si>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</si>
  <si>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</si>
  <si>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</si>
  <si>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</si>
  <si>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</si>
  <si>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</si>
  <si>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</si>
  <si>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</si>
  <si>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</si>
  <si>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</si>
  <si>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</si>
  <si>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</si>
  <si>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</si>
  <si>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</si>
  <si>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</si>
  <si>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</si>
  <si>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</si>
  <si>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</si>
  <si>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</si>
  <si>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</si>
  <si>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</si>
  <si>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</si>
  <si>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</si>
  <si>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</si>
  <si>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</si>
  <si>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</si>
  <si>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</si>
  <si>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</si>
  <si>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</si>
  <si>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</si>
  <si>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</si>
  <si>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</si>
  <si>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</si>
  <si>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</si>
  <si>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</si>
  <si>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</si>
  <si>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</si>
  <si>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</si>
  <si>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</si>
  <si>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</si>
  <si>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</si>
  <si>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</si>
  <si>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</si>
  <si>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</si>
  <si>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</si>
  <si>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</si>
  <si>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</si>
  <si>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</si>
  <si>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</si>
  <si>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</si>
  <si>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</si>
  <si>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</si>
  <si>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</si>
  <si>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</si>
  <si>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</si>
  <si>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</si>
  <si>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</si>
  <si>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</si>
  <si>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</si>
  <si>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</si>
  <si>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</si>
  <si>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</si>
  <si>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</si>
  <si>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</si>
  <si>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</si>
  <si>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</si>
  <si>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</si>
  <si>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</si>
  <si>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</si>
  <si>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</si>
  <si>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</si>
  <si>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</si>
  <si>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</si>
  <si>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</si>
  <si>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</si>
  <si>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</si>
  <si>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</si>
  <si>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</si>
  <si>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</si>
  <si>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</si>
  <si>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</si>
  <si>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</si>
  <si>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</si>
  <si>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</si>
  <si>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</si>
  <si>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</si>
  <si>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</si>
  <si>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</si>
  <si>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</si>
  <si>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</si>
  <si>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</si>
  <si>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</si>
  <si>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</si>
  <si>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</si>
  <si>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</si>
  <si>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</si>
  <si>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</si>
  <si>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</si>
  <si>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</si>
  <si>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</si>
  <si>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</si>
  <si>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</si>
  <si>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</si>
  <si>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</si>
  <si>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</si>
  <si>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</si>
  <si>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</si>
  <si>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</si>
  <si>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</si>
  <si>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</si>
  <si>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</si>
  <si>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</si>
  <si>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</si>
  <si>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</si>
  <si>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</si>
  <si>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</si>
  <si>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</si>
  <si>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</si>
  <si>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</si>
  <si>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</si>
  <si>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</si>
  <si>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</si>
  <si>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</si>
  <si>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</si>
  <si>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</si>
  <si>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</si>
  <si>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</si>
  <si>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</si>
  <si>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</si>
  <si>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</si>
  <si>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</si>
  <si>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</si>
  <si>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</si>
  <si>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</si>
  <si>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</si>
  <si>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</si>
  <si>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</si>
  <si>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</si>
  <si>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</si>
  <si>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</si>
  <si>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</si>
  <si>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</si>
  <si>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</si>
  <si>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</si>
  <si>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</si>
  <si>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</si>
  <si>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</si>
  <si>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</si>
  <si>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</si>
  <si>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</si>
  <si>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</si>
  <si>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</si>
  <si>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</si>
  <si>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</si>
  <si>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</si>
  <si>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</si>
  <si>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</si>
  <si>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</si>
  <si>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</si>
  <si>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</si>
  <si>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</si>
  <si>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</si>
  <si>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</si>
  <si>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</si>
  <si>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</si>
  <si>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</si>
  <si>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</si>
  <si>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</si>
  <si>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</si>
  <si>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</si>
  <si>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</si>
  <si>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</si>
  <si>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</si>
  <si>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</si>
  <si>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</si>
  <si>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</si>
  <si>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</si>
  <si>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</si>
  <si>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</si>
  <si>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</si>
  <si>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</si>
  <si>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</si>
  <si>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</si>
  <si>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</si>
  <si>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</si>
  <si>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</si>
  <si>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</si>
  <si>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</si>
  <si>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</si>
  <si>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</si>
  <si>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</si>
  <si>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</si>
  <si>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</si>
  <si>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</si>
  <si>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</si>
  <si>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</si>
  <si>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</si>
  <si>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</si>
  <si>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</si>
  <si>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</si>
  <si>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</si>
  <si>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</si>
  <si>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</si>
  <si>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</si>
  <si>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</si>
  <si>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</si>
  <si>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</si>
  <si>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</si>
  <si>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</si>
  <si>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</si>
  <si>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</si>
  <si>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</si>
  <si>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</si>
  <si>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</si>
  <si>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</si>
  <si>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</si>
  <si>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</si>
  <si>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</si>
  <si>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</si>
  <si>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</si>
  <si>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</si>
  <si>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</si>
  <si>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</si>
  <si>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</si>
  <si>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</si>
  <si>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</si>
  <si>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</si>
  <si>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</si>
  <si>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</si>
  <si>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</si>
  <si>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</si>
  <si>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</si>
  <si>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</si>
  <si>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</si>
  <si>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</si>
  <si>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</si>
  <si>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</si>
  <si>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</si>
  <si>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</si>
  <si>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</si>
  <si>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</si>
  <si>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</si>
  <si>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</si>
  <si>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</si>
  <si>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</si>
  <si>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</si>
  <si>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</si>
  <si>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</si>
  <si>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</si>
  <si>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</si>
  <si>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</si>
  <si>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</si>
  <si>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</si>
  <si>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</si>
  <si>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</si>
  <si>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</si>
  <si>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</si>
  <si>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</si>
  <si>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</si>
  <si>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</si>
  <si>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</si>
  <si>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</si>
  <si>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</si>
  <si>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</si>
  <si>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</si>
  <si>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</si>
  <si>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</si>
  <si>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</si>
  <si>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</si>
  <si>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</si>
  <si>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</si>
  <si>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</si>
  <si>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</si>
  <si>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</si>
  <si>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</si>
  <si>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</si>
  <si>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</si>
  <si>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</si>
  <si>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</si>
  <si>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</si>
  <si>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</si>
  <si>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</si>
  <si>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</si>
  <si>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</si>
  <si>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</si>
  <si>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</si>
  <si>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</si>
  <si>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</si>
  <si>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</si>
  <si>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</si>
  <si>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</si>
  <si>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</si>
  <si>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</si>
  <si>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</si>
  <si>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</si>
  <si>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</si>
  <si>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</si>
  <si>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</si>
  <si>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</si>
  <si>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</si>
  <si>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</si>
  <si>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</si>
  <si>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</si>
  <si>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</si>
  <si>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</si>
  <si>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</si>
  <si>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</si>
  <si>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</si>
  <si>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</si>
  <si>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</si>
  <si>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</si>
  <si>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</si>
  <si>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</si>
  <si>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</si>
  <si>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</si>
  <si>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</si>
  <si>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</si>
  <si>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</si>
  <si>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</si>
  <si>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</si>
  <si>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</si>
  <si>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</si>
  <si>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</si>
  <si>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</si>
  <si>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</si>
  <si>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</si>
  <si>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</si>
  <si>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</si>
  <si>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</si>
  <si>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</si>
  <si>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</si>
  <si>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</si>
  <si>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</si>
  <si>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</si>
  <si>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</si>
  <si>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</si>
  <si>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</si>
  <si>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</si>
  <si>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</si>
  <si>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</si>
  <si>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</si>
  <si>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</si>
  <si>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</si>
  <si>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</si>
  <si>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</si>
  <si>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</si>
  <si>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</si>
  <si>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</si>
  <si>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</si>
  <si>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</si>
  <si>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</si>
  <si>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</si>
  <si>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</si>
  <si>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</si>
  <si>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</si>
  <si>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</si>
  <si>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</si>
  <si>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</si>
  <si>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</si>
  <si>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</si>
  <si>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</si>
  <si>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</si>
  <si>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</si>
  <si>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</si>
  <si>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</si>
  <si>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</si>
  <si>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</si>
  <si>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</si>
  <si>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</si>
  <si>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</si>
  <si>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</si>
  <si>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</si>
  <si>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</si>
  <si>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</si>
  <si>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</si>
  <si>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</si>
  <si>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</si>
  <si>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</si>
  <si>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</si>
  <si>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</si>
  <si>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</si>
  <si>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</si>
  <si>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</si>
  <si>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</si>
  <si>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</si>
  <si>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</si>
  <si>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</si>
  <si>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</si>
  <si>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</si>
  <si>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</si>
  <si>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</si>
  <si>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</si>
  <si>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</si>
  <si>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</si>
  <si>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</si>
  <si>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</si>
  <si>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</si>
  <si>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</si>
  <si>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</si>
  <si>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</si>
  <si>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</si>
  <si>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</si>
  <si>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</si>
  <si>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</si>
  <si>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</si>
  <si>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</si>
  <si>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</si>
  <si>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</si>
  <si>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</si>
  <si>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</si>
  <si>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</si>
  <si>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</si>
  <si>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</si>
  <si>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</si>
  <si>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</si>
  <si>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</si>
  <si>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</si>
  <si>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</si>
  <si>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</si>
  <si>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</si>
  <si>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</si>
  <si>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</si>
  <si>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</si>
  <si>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</si>
  <si>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</si>
  <si>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</si>
  <si>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</si>
  <si>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</si>
  <si>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</si>
  <si>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</si>
  <si>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</si>
  <si>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</si>
  <si>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</si>
  <si>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</si>
  <si>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</si>
  <si>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</si>
  <si>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</si>
  <si>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</si>
  <si>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</si>
  <si>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</si>
  <si>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</si>
  <si>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</si>
  <si>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</si>
  <si>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</si>
  <si>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</si>
  <si>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</si>
  <si>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</si>
  <si>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</si>
  <si>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</si>
  <si>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</si>
  <si>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</si>
  <si>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</si>
  <si>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</si>
  <si>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</si>
  <si>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</si>
  <si>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</si>
  <si>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</si>
  <si>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</si>
  <si>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</si>
  <si>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</si>
  <si>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</si>
  <si>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</si>
  <si>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</si>
  <si>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</si>
  <si>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</si>
  <si>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</si>
  <si>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</si>
  <si>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</si>
  <si>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</si>
  <si>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</si>
  <si>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</si>
  <si>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</si>
  <si>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</si>
  <si>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</si>
  <si>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</si>
  <si>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</si>
  <si>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</si>
  <si>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</si>
  <si>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</si>
  <si>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</si>
  <si>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</si>
  <si>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</si>
  <si>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</si>
  <si>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</si>
  <si>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</si>
  <si>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</si>
  <si>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</si>
  <si>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</si>
  <si>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</si>
  <si>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</si>
  <si>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</si>
  <si>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</si>
  <si>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</si>
  <si>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</si>
  <si>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</si>
  <si>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</si>
  <si>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</si>
  <si>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</si>
  <si>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</si>
  <si>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</si>
  <si>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</si>
  <si>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</si>
  <si>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</si>
  <si>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</si>
  <si>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</si>
  <si>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</si>
  <si>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</si>
  <si>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</si>
  <si>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</si>
  <si>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</si>
  <si>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</si>
  <si>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</si>
  <si>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</si>
  <si>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</si>
  <si>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</si>
  <si>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</si>
  <si>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</si>
  <si>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</si>
  <si>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</si>
  <si>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</si>
  <si>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</si>
  <si>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</si>
  <si>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</si>
  <si>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</si>
  <si>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</si>
  <si>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</si>
  <si>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</si>
  <si>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</si>
  <si>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</si>
  <si>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</si>
  <si>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</si>
  <si>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</si>
  <si>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</si>
  <si>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</si>
  <si>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</si>
  <si>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</si>
  <si>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</si>
  <si>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</si>
  <si>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</si>
  <si>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</si>
  <si>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</si>
  <si>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</si>
  <si>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</si>
  <si>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</si>
  <si>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</si>
  <si>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</si>
  <si>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</si>
  <si>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</si>
  <si>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</si>
  <si>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</si>
  <si>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</si>
  <si>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</si>
  <si>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</si>
  <si>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</si>
  <si>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</si>
  <si>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</si>
  <si>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</si>
  <si>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</si>
  <si>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</si>
  <si>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</si>
  <si>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</si>
  <si>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</si>
  <si>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</si>
  <si>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</si>
  <si>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</si>
  <si>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</si>
  <si>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</si>
  <si>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</si>
  <si>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</si>
  <si>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</si>
  <si>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</si>
  <si>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</si>
  <si>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</si>
  <si>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</si>
  <si>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</si>
  <si>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</si>
  <si>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</si>
  <si>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</si>
  <si>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</si>
  <si>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</si>
  <si>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</si>
  <si>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</si>
  <si>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</si>
  <si>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</si>
  <si>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</si>
  <si>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</si>
  <si>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</si>
  <si>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</si>
  <si>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</si>
  <si>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</si>
  <si>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</si>
  <si>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</si>
  <si>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</si>
  <si>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</si>
  <si>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</si>
  <si>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</si>
  <si>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</si>
  <si>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</si>
  <si>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</si>
  <si>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</si>
  <si>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</si>
  <si>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</si>
  <si>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</si>
  <si>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</si>
  <si>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</si>
  <si>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</si>
  <si>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</si>
  <si>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</si>
  <si>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</si>
  <si>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</si>
  <si>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</si>
  <si>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</si>
  <si>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</si>
  <si>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</si>
  <si>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</si>
  <si>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</si>
  <si>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</si>
  <si>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</si>
  <si>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</si>
  <si>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</si>
  <si>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</si>
  <si>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</si>
  <si>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</si>
  <si>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</si>
  <si>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</si>
  <si>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</si>
  <si>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</si>
  <si>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</si>
  <si>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</si>
  <si>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</si>
  <si>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</si>
  <si>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</si>
  <si>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</si>
  <si>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</si>
  <si>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</si>
  <si>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</si>
  <si>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</si>
  <si>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</si>
  <si>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</si>
  <si>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</si>
  <si>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</si>
  <si>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</si>
  <si>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</si>
  <si>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</si>
  <si>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</si>
  <si>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</si>
  <si>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</si>
  <si>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</si>
  <si>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</si>
  <si>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</si>
  <si>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</si>
  <si>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</si>
  <si>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</si>
  <si>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</si>
  <si>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</si>
  <si>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</si>
  <si>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</si>
  <si>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</si>
  <si>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</si>
  <si>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</si>
  <si>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</si>
  <si>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</si>
  <si>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</si>
  <si>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</si>
  <si>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</si>
  <si>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</si>
  <si>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</si>
  <si>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</si>
  <si>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</si>
  <si>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</si>
  <si>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</si>
  <si>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</si>
  <si>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</si>
  <si>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</si>
  <si>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</si>
  <si>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</si>
  <si>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</si>
  <si>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</si>
  <si>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</si>
  <si>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</si>
  <si>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</si>
  <si>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</si>
  <si>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</si>
  <si>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</si>
  <si>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</si>
  <si>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</si>
  <si>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</si>
  <si>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</si>
  <si>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</si>
  <si>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</si>
  <si>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</si>
  <si>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</si>
  <si>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</si>
  <si>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</si>
  <si>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</si>
  <si>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</si>
  <si>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</si>
  <si>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</si>
  <si>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</si>
  <si>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</si>
  <si>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</si>
  <si>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</si>
  <si>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</si>
  <si>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</si>
  <si>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</si>
  <si>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</si>
  <si>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</si>
  <si>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</si>
  <si>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</si>
  <si>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</si>
  <si>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</si>
  <si>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</si>
  <si>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</si>
  <si>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</si>
  <si>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</si>
  <si>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</si>
  <si>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</si>
  <si>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</si>
  <si>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</si>
  <si>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</si>
  <si>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</si>
  <si>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</si>
  <si>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</si>
  <si>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</si>
  <si>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</si>
  <si>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</si>
  <si>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</si>
  <si>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</si>
  <si>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</si>
  <si>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</si>
  <si>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</si>
  <si>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</si>
  <si>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</si>
  <si>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</si>
  <si>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</si>
  <si>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</si>
  <si>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</si>
  <si>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</si>
  <si>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</si>
  <si>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</si>
  <si>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</si>
  <si>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</si>
  <si>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</si>
  <si>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</si>
  <si>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</si>
  <si>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</si>
  <si>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</si>
  <si>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</si>
  <si>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</si>
  <si>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</si>
  <si>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</si>
  <si>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</si>
  <si>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</si>
  <si>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</si>
  <si>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</si>
  <si>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</si>
  <si>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</si>
  <si>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</si>
  <si>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</si>
  <si>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</si>
  <si>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</si>
  <si>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</si>
  <si>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</si>
  <si>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</si>
  <si>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</si>
  <si>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</si>
  <si>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</si>
  <si>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</si>
  <si>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</si>
  <si>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</si>
  <si>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</si>
  <si>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</si>
  <si>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</si>
  <si>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</si>
  <si>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</si>
  <si>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</si>
  <si>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</si>
  <si>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</si>
  <si>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</si>
  <si>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</si>
  <si>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</si>
  <si>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</si>
  <si>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</si>
  <si>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</si>
  <si>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</si>
  <si>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</si>
  <si>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</si>
  <si>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</si>
  <si>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</si>
  <si>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</si>
  <si>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</si>
  <si>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</si>
  <si>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</si>
  <si>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</si>
  <si>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</si>
  <si>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</si>
  <si>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</si>
  <si>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</si>
  <si>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</si>
  <si>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</si>
  <si>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</si>
  <si>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</si>
  <si>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</si>
  <si>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</si>
  <si>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</si>
  <si>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</si>
  <si>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</si>
  <si>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</si>
  <si>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</si>
  <si>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</si>
  <si>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</si>
  <si>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</si>
  <si>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</si>
  <si>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</si>
  <si>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</si>
  <si>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</si>
  <si>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</si>
  <si>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</si>
  <si>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</si>
  <si>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</si>
  <si>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</si>
  <si>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</si>
  <si>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</si>
  <si>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</si>
  <si>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</si>
  <si>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</si>
  <si>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</si>
  <si>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</si>
  <si>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</si>
  <si>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</si>
  <si>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</si>
  <si>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</si>
  <si>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</si>
  <si>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</si>
  <si>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</si>
  <si>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</si>
  <si>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</si>
  <si>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</si>
  <si>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</si>
  <si>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</si>
  <si>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</si>
  <si>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</si>
  <si>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</si>
  <si>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</si>
  <si>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</si>
  <si>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</si>
  <si>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</si>
  <si>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</si>
  <si>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</si>
  <si>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</si>
  <si>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</si>
  <si>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</si>
  <si>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</si>
  <si>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</si>
  <si>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</si>
  <si>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</si>
  <si>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</si>
  <si>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</si>
  <si>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</si>
  <si>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</si>
  <si>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</si>
  <si>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</si>
  <si>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</si>
  <si>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</si>
  <si>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</si>
  <si>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</si>
  <si>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</si>
  <si>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</si>
  <si>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</si>
  <si>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</si>
  <si>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</si>
  <si>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</si>
  <si>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</si>
  <si>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</si>
  <si>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</si>
  <si>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</si>
  <si>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</si>
  <si>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</si>
  <si>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</si>
  <si>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</si>
  <si>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</si>
  <si>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</si>
  <si>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</si>
  <si>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</si>
  <si>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</si>
  <si>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</si>
  <si>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</si>
  <si>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</si>
  <si>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</si>
  <si>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</si>
  <si>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</si>
  <si>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</si>
  <si>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</si>
  <si>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</si>
  <si>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</si>
  <si>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</si>
  <si>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</si>
  <si>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</si>
  <si>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</si>
  <si>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</si>
  <si>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</si>
  <si>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</si>
  <si>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</si>
  <si>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</si>
  <si>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</si>
  <si>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</si>
  <si>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</si>
  <si>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</si>
  <si>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</si>
  <si>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</si>
  <si>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</si>
  <si>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</si>
  <si>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</si>
  <si>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</si>
  <si>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</si>
  <si>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</si>
  <si>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</si>
  <si>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</si>
  <si>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</si>
  <si>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</si>
  <si>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</si>
  <si>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</si>
  <si>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</si>
  <si>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</si>
  <si>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</si>
  <si>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</si>
  <si>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</si>
  <si>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</si>
  <si>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</si>
  <si>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</si>
  <si>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</si>
  <si>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</si>
  <si>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</si>
  <si>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</si>
  <si>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</si>
  <si>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</si>
  <si>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</si>
  <si>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</si>
  <si>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</si>
  <si>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</si>
  <si>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</si>
  <si>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</si>
  <si>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Source: Extracted from EDGIS as of 1/1/2023.</t>
  </si>
  <si>
    <t>Source: Extracted from Outage Database on 7/6/2023.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</si>
</sst>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"/>
    <numFmt numFmtId="165" formatCode="0000"/>
    <numFmt numFmtId="167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Symbol"/>
      <family val="1"/>
      <charset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0" borderId="0" xfId="0" applyNumberForma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2" borderId="0" xfId="1" applyFill="1"/>
    <xf numFmtId="0" fontId="5" fillId="0" borderId="0" xfId="2" applyAlignment="1" applyProtection="1">
      <alignment vertical="center" wrapText="1"/>
    </xf>
    <xf numFmtId="0" fontId="1" fillId="0" borderId="0" xfId="0" applyFont="1"/>
    <xf numFmtId="167" fontId="0" fillId="0" borderId="0" xfId="0" applyNumberFormat="1"/>
    <xf numFmtId="4" fontId="0" fillId="0" borderId="0" xfId="0" applyNumberFormat="1"/>
    <xf numFmtId="0" fontId="6" fillId="0" borderId="0" xfId="0" applyFont="1"/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</cellXfs>
  <cellStyles count="3">
    <cellStyle name="Hyperlink 2" xfId="2" xr:uid="{E79C218D-6DD1-41B0-986C-82E595C3A00C}"/>
    <cellStyle name="Normal" xfId="0" builtinId="0"/>
    <cellStyle name="Normal 2" xfId="1" xr:uid="{753A9353-F101-4DAF-B885-386A103D479A}"/>
  </cellStyles>
  <dxfs count="8">
    <dxf>
      <numFmt numFmtId="3" formatCode="#,##0"/>
    </dxf>
    <dxf>
      <numFmt numFmtId="3" formatCode="#,##0"/>
    </dxf>
    <dxf>
      <numFmt numFmtId="3" formatCode="#,##0"/>
    </dxf>
    <dxf>
      <numFmt numFmtId="165" formatCode="0000"/>
    </dxf>
    <dxf>
      <numFmt numFmtId="1" formatCode="0"/>
    </dxf>
    <dxf>
      <numFmt numFmtId="164" formatCode="000000000"/>
    </dxf>
    <dxf>
      <alignment horizontal="general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A47BF4-7B91-4306-8336-8DCD6046A598}" name="Table1" displayName="Table1" ref="B5:AI12172" totalsRowShown="0" headerRowDxfId="7">
  <autoFilter ref="B5:AI12172" xr:uid="{EDA47BF4-7B91-4306-8336-8DCD6046A598}"/>
  <tableColumns count="34">
    <tableColumn id="1" xr3:uid="{51A60054-E8D4-4A44-A416-B241D7E54506}" name="ILIS Link" dataDxfId="6" dataCellStyle="Hyperlink 2">
      <calculatedColumnFormula>HYPERLINK(A6,V6)</calculatedColumnFormula>
    </tableColumn>
    <tableColumn id="2" xr3:uid="{A5E11BA2-E94E-4D4D-B055-2D8053584DE3}" name="Division"/>
    <tableColumn id="3" xr3:uid="{672EC4E7-6378-42BE-841D-8128C435112D}" name="Field Ops Center"/>
    <tableColumn id="4" xr3:uid="{C4691B30-5722-4136-A882-343A5FCB5355}" name="Tier"/>
    <tableColumn id="5" xr3:uid="{2CF75C55-4678-4935-87CB-4F3975D7A01B}" name="Feeder Name"/>
    <tableColumn id="6" xr3:uid="{9170F72E-9555-47AB-AB0A-6C5F6AFC800F}" name="Feeder #" dataDxfId="5"/>
    <tableColumn id="7" xr3:uid="{2EEEF0D2-687B-43AA-BBF9-1FDADA85498B}" name="Device"/>
    <tableColumn id="8" xr3:uid="{97581391-1638-4D1D-88AC-34456FD01367}" name="Oper #" dataDxfId="4"/>
    <tableColumn id="9" xr3:uid="{2CC08672-2B46-42A2-8870-158A03921498}" name="Date"/>
    <tableColumn id="10" xr3:uid="{1B87C946-3344-4F48-9C09-D049CDD9D620}" name="FNL" dataDxfId="3"/>
    <tableColumn id="11" xr3:uid="{00644C0F-C70B-4823-91AC-5CC7EFDB6204}" name="OIS #"/>
    <tableColumn id="12" xr3:uid="{EFEDD0ED-71ED-4342-8562-1AF1F1849D04}" name="Duration" dataDxfId="2"/>
    <tableColumn id="13" xr3:uid="{A4F68AE6-9121-45ED-873E-D6586F86D93F}" name="Outage Level"/>
    <tableColumn id="14" xr3:uid="{DCE4AA71-9B03-45EB-AA02-DAA2523E7E7D}" name="Basic Cause"/>
    <tableColumn id="15" xr3:uid="{D7B199BB-F983-4DAB-924C-CF0312F30E18}" name="Supplemental Cause"/>
    <tableColumn id="16" xr3:uid="{BE8A1080-9534-4537-BD32-C26191618056}" name="CESO" dataDxfId="1"/>
    <tableColumn id="17" xr3:uid="{4837FC3E-6301-4CB5-9FE3-3071F1FB53DE}" name="C Min" dataDxfId="0"/>
    <tableColumn id="21" xr3:uid="{E63D767F-C146-4EC6-8921-6AC9D668BD3E}" name="Weather"/>
    <tableColumn id="22" xr3:uid="{501A2F16-15D4-422D-A568-F4BFEE2716BB}" name="Failed/Involved_x000a_Equipment"/>
    <tableColumn id="23" xr3:uid="{0292E2C7-F148-4309-A023-3B8DD73F2B73}" name="Equipment Condition"/>
    <tableColumn id="24" xr3:uid="{08E1AD0A-6480-4674-A9BF-8F42D8340527}" name="ILIS #"/>
    <tableColumn id="25" xr3:uid="{DD142BFA-305A-4FD7-B2FF-9C4C4E199965}" name="Const_x000a_Type"/>
    <tableColumn id="26" xr3:uid="{B684B8B0-3709-4BA1-B067-E529C7FF32ED}" name="Sus/Mom"/>
    <tableColumn id="27" xr3:uid="{77C1B09E-FCD8-448B-9020-528D12955FE8}" name="PM #"/>
    <tableColumn id="28" xr3:uid="{F21022D7-779A-4D1C-BD8F-871225698B66}" name="Weather_x000a_Day"/>
    <tableColumn id="29" xr3:uid="{22AFDD14-53EE-46D6-8429-0F8F524B6CD1}" name="Year"/>
    <tableColumn id="30" xr3:uid="{BDD80EE6-21C9-4332-9D61-676D228B636B}" name="Month"/>
    <tableColumn id="31" xr3:uid="{A45951EA-3A6F-46F4-AA35-7644F8B97027}" name="Wire_x000a_Down"/>
    <tableColumn id="32" xr3:uid="{ACB3DBBB-54AA-4A15-9ACA-741168467603}" name="Outage Fault Type"/>
    <tableColumn id="33" xr3:uid="{B957205D-52D9-4924-91C7-25C9B2A1BFF1}" name="Misc"/>
    <tableColumn id="34" xr3:uid="{A178242F-044A-41A9-BE35-7065940A2153}" name="EquipTypeID"/>
    <tableColumn id="35" xr3:uid="{570093E7-BC6A-4A7D-A01A-12A7A02D16F0}" name="OH/UG"/>
    <tableColumn id="36" xr3:uid="{0331813C-614B-41BE-99BB-1EA74A67BF13}" name="MEDay"/>
    <tableColumn id="37" xr3:uid="{79C31977-F2B0-46EB-A7BE-165D801CDE25}" name="Column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0D11-F941-44F6-9D48-83A1D8766875}">
  <dimension ref="A1:AI12172"/>
  <sheetViews>
    <sheetView tabSelected="1" workbookViewId="0"/>
  </sheetViews>
  <sheetFormatPr defaultRowHeight="15" x14ac:dyDescent="0.25"/>
  <cols>
    <col min="1" max="1" width="2.28515625" customWidth="1"/>
    <col min="2" max="2" width="11.140625" customWidth="1"/>
    <col min="3" max="3" width="16.42578125" bestFit="1" customWidth="1"/>
    <col min="4" max="4" width="20" bestFit="1" customWidth="1"/>
    <col min="5" max="5" width="7.28515625" bestFit="1" customWidth="1"/>
    <col min="6" max="6" width="29.85546875" bestFit="1" customWidth="1"/>
    <col min="7" max="7" width="11.140625" style="2" customWidth="1"/>
    <col min="8" max="8" width="16.42578125" bestFit="1" customWidth="1"/>
    <col min="9" max="9" width="13.140625" style="3" bestFit="1" customWidth="1"/>
    <col min="10" max="10" width="9" bestFit="1" customWidth="1"/>
    <col min="11" max="11" width="6.7109375" style="4" customWidth="1"/>
    <col min="12" max="12" width="9" bestFit="1" customWidth="1"/>
    <col min="13" max="13" width="10.85546875" style="5" customWidth="1"/>
    <col min="14" max="14" width="20.7109375" bestFit="1" customWidth="1"/>
    <col min="15" max="15" width="24.42578125" bestFit="1" customWidth="1"/>
    <col min="16" max="16" width="27.28515625" bestFit="1" customWidth="1"/>
    <col min="17" max="17" width="8.28515625" style="5" customWidth="1"/>
    <col min="18" max="18" width="10.7109375" style="5" bestFit="1" customWidth="1"/>
    <col min="19" max="19" width="28.7109375" customWidth="1"/>
    <col min="20" max="20" width="25" bestFit="1" customWidth="1"/>
    <col min="21" max="21" width="23.85546875" bestFit="1" customWidth="1"/>
    <col min="22" max="22" width="10.5703125" bestFit="1" customWidth="1"/>
    <col min="24" max="24" width="11.42578125" customWidth="1"/>
    <col min="27" max="27" width="7.28515625" customWidth="1"/>
    <col min="28" max="28" width="8.7109375" customWidth="1"/>
    <col min="29" max="29" width="6.140625" bestFit="1" customWidth="1"/>
    <col min="30" max="30" width="19.85546875" customWidth="1"/>
    <col min="32" max="32" width="14.5703125" customWidth="1"/>
  </cols>
  <sheetData>
    <row r="1" spans="1:35" ht="15.75" x14ac:dyDescent="0.25">
      <c r="B1" s="1" t="s">
        <v>0</v>
      </c>
      <c r="H1" s="33" t="s">
        <v>13248</v>
      </c>
      <c r="I1" s="33"/>
      <c r="J1" s="33"/>
      <c r="K1" s="33"/>
      <c r="L1" s="33"/>
      <c r="M1" s="33"/>
      <c r="N1" s="33"/>
    </row>
    <row r="2" spans="1:35" ht="15.75" x14ac:dyDescent="0.25">
      <c r="B2" s="1" t="s">
        <v>1</v>
      </c>
    </row>
    <row r="3" spans="1:35" x14ac:dyDescent="0.25">
      <c r="B3" s="18" t="s">
        <v>2</v>
      </c>
    </row>
    <row r="5" spans="1:35" ht="27" thickBot="1" x14ac:dyDescent="0.3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  <c r="H5" s="6" t="s">
        <v>10</v>
      </c>
      <c r="I5" s="8" t="s">
        <v>11</v>
      </c>
      <c r="J5" s="6" t="s">
        <v>12</v>
      </c>
      <c r="K5" s="9" t="s">
        <v>13</v>
      </c>
      <c r="L5" s="6" t="s">
        <v>14</v>
      </c>
      <c r="M5" s="10" t="s">
        <v>15</v>
      </c>
      <c r="N5" s="6" t="s">
        <v>16</v>
      </c>
      <c r="O5" s="6" t="s">
        <v>17</v>
      </c>
      <c r="P5" s="6" t="s">
        <v>18</v>
      </c>
      <c r="Q5" s="10" t="s">
        <v>19</v>
      </c>
      <c r="R5" s="10" t="s">
        <v>20</v>
      </c>
      <c r="S5" s="6" t="s">
        <v>21</v>
      </c>
      <c r="T5" s="11" t="s">
        <v>22</v>
      </c>
      <c r="U5" s="11" t="s">
        <v>23</v>
      </c>
      <c r="V5" s="11" t="s">
        <v>24</v>
      </c>
      <c r="W5" s="11" t="s">
        <v>25</v>
      </c>
      <c r="X5" s="11" t="s">
        <v>26</v>
      </c>
      <c r="Y5" s="11" t="s">
        <v>27</v>
      </c>
      <c r="Z5" s="11" t="s">
        <v>28</v>
      </c>
      <c r="AA5" s="11" t="s">
        <v>29</v>
      </c>
      <c r="AB5" s="11" t="s">
        <v>30</v>
      </c>
      <c r="AC5" s="11" t="s">
        <v>31</v>
      </c>
      <c r="AD5" s="11" t="s">
        <v>32</v>
      </c>
      <c r="AE5" s="12" t="s">
        <v>33</v>
      </c>
      <c r="AF5" s="12" t="s">
        <v>34</v>
      </c>
      <c r="AG5" s="12" t="s">
        <v>35</v>
      </c>
      <c r="AH5" s="12" t="s">
        <v>36</v>
      </c>
      <c r="AI5" s="12" t="s">
        <v>37</v>
      </c>
    </row>
    <row r="6" spans="1:35" x14ac:dyDescent="0.25">
      <c r="A6" s="13" t="str">
        <f t="shared" ref="A6:A69" si="0">CONCATENATE("http://dodappwlsprd2.cloud.pge.com:8003/ilis_rpt/dailyeventlogdetail.jsp?odbeventlogid="&amp;V6&amp;"&amp;numberofmonths=24&amp;showchangehistorylog=1")</f>
        <v>http://dodappwlsprd2.cloud.pge.com:8003/ilis_rpt/dailyeventlogdetail.jsp?odbeventlogid=13-0001801&amp;numberofmonths=24&amp;showchangehistorylog=1</v>
      </c>
      <c r="B6" s="14" t="str">
        <f>HYPERLINK(A6,V6)</f>
        <v>13-0001801</v>
      </c>
      <c r="C6" t="s">
        <v>38</v>
      </c>
      <c r="D6" t="s">
        <v>39</v>
      </c>
      <c r="E6" t="s">
        <v>40</v>
      </c>
      <c r="F6" t="s">
        <v>41</v>
      </c>
      <c r="G6" s="2">
        <v>182371111</v>
      </c>
      <c r="H6" t="s">
        <v>42</v>
      </c>
      <c r="I6">
        <v>432</v>
      </c>
      <c r="J6">
        <v>20130103</v>
      </c>
      <c r="K6" s="4">
        <v>51</v>
      </c>
      <c r="L6">
        <v>724756</v>
      </c>
      <c r="M6" s="5">
        <v>797</v>
      </c>
      <c r="N6" t="s">
        <v>43</v>
      </c>
      <c r="O6" t="s">
        <v>44</v>
      </c>
      <c r="P6" t="s">
        <v>45</v>
      </c>
      <c r="Q6" s="5">
        <v>329</v>
      </c>
      <c r="R6" s="5">
        <v>174086</v>
      </c>
      <c r="S6" t="s">
        <v>46</v>
      </c>
      <c r="T6" t="s">
        <v>47</v>
      </c>
      <c r="U6" t="s">
        <v>48</v>
      </c>
      <c r="V6" t="s">
        <v>49</v>
      </c>
      <c r="W6" t="s">
        <v>50</v>
      </c>
      <c r="X6" t="s">
        <v>51</v>
      </c>
      <c r="Y6">
        <v>41833888</v>
      </c>
      <c r="Z6" t="s">
        <v>52</v>
      </c>
      <c r="AA6">
        <v>2013</v>
      </c>
      <c r="AB6" t="s">
        <v>53</v>
      </c>
      <c r="AC6" t="s">
        <v>54</v>
      </c>
      <c r="AD6" t="s">
        <v>55</v>
      </c>
      <c r="AE6">
        <v>99306031</v>
      </c>
      <c r="AF6" t="s">
        <v>56</v>
      </c>
      <c r="AG6" t="s">
        <v>57</v>
      </c>
      <c r="AH6" t="s">
        <v>52</v>
      </c>
      <c r="AI6" t="s">
        <v>58</v>
      </c>
    </row>
    <row r="7" spans="1:35" x14ac:dyDescent="0.25">
      <c r="A7" s="13" t="str">
        <f t="shared" si="0"/>
        <v>http://dodappwlsprd2.cloud.pge.com:8003/ilis_rpt/dailyeventlogdetail.jsp?odbeventlogid=13-0002344&amp;numberofmonths=24&amp;showchangehistorylog=1</v>
      </c>
      <c r="B7" s="14" t="str">
        <f>HYPERLINK(A7,V7)</f>
        <v>13-0002344</v>
      </c>
      <c r="C7" t="s">
        <v>38</v>
      </c>
      <c r="D7" t="s">
        <v>39</v>
      </c>
      <c r="E7" t="s">
        <v>59</v>
      </c>
      <c r="F7" t="s">
        <v>60</v>
      </c>
      <c r="G7" s="2">
        <v>82841101</v>
      </c>
      <c r="H7" t="s">
        <v>61</v>
      </c>
      <c r="I7">
        <v>5485</v>
      </c>
      <c r="J7">
        <v>20130106</v>
      </c>
      <c r="K7" s="4">
        <v>705</v>
      </c>
      <c r="L7">
        <v>726116</v>
      </c>
      <c r="M7" s="5">
        <v>523</v>
      </c>
      <c r="N7" t="s">
        <v>43</v>
      </c>
      <c r="O7" t="s">
        <v>44</v>
      </c>
      <c r="P7" t="s">
        <v>45</v>
      </c>
      <c r="Q7" s="5">
        <v>33</v>
      </c>
      <c r="R7" s="5">
        <v>5231</v>
      </c>
      <c r="S7" t="s">
        <v>62</v>
      </c>
      <c r="T7" t="s">
        <v>47</v>
      </c>
      <c r="U7" t="s">
        <v>48</v>
      </c>
      <c r="V7" t="s">
        <v>63</v>
      </c>
      <c r="W7" t="s">
        <v>50</v>
      </c>
      <c r="X7" t="s">
        <v>51</v>
      </c>
      <c r="Y7">
        <v>41834609</v>
      </c>
      <c r="Z7" t="s">
        <v>52</v>
      </c>
      <c r="AA7">
        <v>2013</v>
      </c>
      <c r="AB7" t="s">
        <v>53</v>
      </c>
      <c r="AC7" t="s">
        <v>54</v>
      </c>
      <c r="AD7" t="s">
        <v>64</v>
      </c>
      <c r="AE7">
        <v>99305670</v>
      </c>
      <c r="AF7" t="s">
        <v>56</v>
      </c>
      <c r="AG7" t="s">
        <v>57</v>
      </c>
      <c r="AH7" t="s">
        <v>52</v>
      </c>
      <c r="AI7" t="s">
        <v>58</v>
      </c>
    </row>
    <row r="8" spans="1:35" x14ac:dyDescent="0.25">
      <c r="A8" s="13" t="str">
        <f t="shared" si="0"/>
        <v>http://dodappwlsprd2.cloud.pge.com:8003/ilis_rpt/dailyeventlogdetail.jsp?odbeventlogid=13-0002355&amp;numberofmonths=24&amp;showchangehistorylog=1</v>
      </c>
      <c r="B8" s="14" t="str">
        <f>HYPERLINK(A8,V8)</f>
        <v>13-0002355</v>
      </c>
      <c r="C8" t="s">
        <v>38</v>
      </c>
      <c r="D8" t="s">
        <v>39</v>
      </c>
      <c r="E8" t="s">
        <v>59</v>
      </c>
      <c r="F8" t="s">
        <v>65</v>
      </c>
      <c r="G8" s="2">
        <v>83622106</v>
      </c>
      <c r="H8" t="s">
        <v>61</v>
      </c>
      <c r="I8">
        <v>7619</v>
      </c>
      <c r="J8">
        <v>20130106</v>
      </c>
      <c r="K8" s="4">
        <v>937</v>
      </c>
      <c r="L8">
        <v>726176</v>
      </c>
      <c r="M8" s="5">
        <v>353</v>
      </c>
      <c r="N8" t="s">
        <v>43</v>
      </c>
      <c r="O8" t="s">
        <v>44</v>
      </c>
      <c r="P8" t="s">
        <v>45</v>
      </c>
      <c r="Q8" s="5">
        <v>7</v>
      </c>
      <c r="R8" s="5">
        <v>2471</v>
      </c>
      <c r="S8" t="s">
        <v>62</v>
      </c>
      <c r="T8" t="s">
        <v>47</v>
      </c>
      <c r="U8" t="s">
        <v>66</v>
      </c>
      <c r="V8" t="s">
        <v>67</v>
      </c>
      <c r="W8" t="s">
        <v>50</v>
      </c>
      <c r="X8" t="s">
        <v>51</v>
      </c>
      <c r="Y8">
        <v>41834617</v>
      </c>
      <c r="Z8" t="s">
        <v>52</v>
      </c>
      <c r="AA8">
        <v>2013</v>
      </c>
      <c r="AB8" t="s">
        <v>53</v>
      </c>
      <c r="AC8" t="s">
        <v>54</v>
      </c>
      <c r="AD8" t="s">
        <v>64</v>
      </c>
      <c r="AE8">
        <v>99305658</v>
      </c>
      <c r="AF8" t="s">
        <v>56</v>
      </c>
      <c r="AG8" t="s">
        <v>57</v>
      </c>
      <c r="AH8" t="s">
        <v>52</v>
      </c>
      <c r="AI8" t="s">
        <v>58</v>
      </c>
    </row>
    <row r="9" spans="1:35" x14ac:dyDescent="0.25">
      <c r="A9" s="13" t="str">
        <f t="shared" si="0"/>
        <v>http://dodappwlsprd2.cloud.pge.com:8003/ilis_rpt/dailyeventlogdetail.jsp?odbeventlogid=13-0002347&amp;numberofmonths=24&amp;showchangehistorylog=1</v>
      </c>
      <c r="B9" s="14" t="str">
        <f>HYPERLINK(A9,V9)</f>
        <v>13-0002347</v>
      </c>
      <c r="C9" t="s">
        <v>38</v>
      </c>
      <c r="D9" t="s">
        <v>39</v>
      </c>
      <c r="E9" t="s">
        <v>40</v>
      </c>
      <c r="F9" t="s">
        <v>68</v>
      </c>
      <c r="G9" s="2">
        <v>182852203</v>
      </c>
      <c r="H9" t="s">
        <v>61</v>
      </c>
      <c r="I9">
        <v>1445</v>
      </c>
      <c r="J9">
        <v>20130106</v>
      </c>
      <c r="K9" s="4">
        <v>823</v>
      </c>
      <c r="L9">
        <v>726139</v>
      </c>
      <c r="M9" s="5">
        <v>202</v>
      </c>
      <c r="N9" t="s">
        <v>43</v>
      </c>
      <c r="O9" t="s">
        <v>44</v>
      </c>
      <c r="P9" t="s">
        <v>45</v>
      </c>
      <c r="Q9" s="5">
        <v>48</v>
      </c>
      <c r="R9" s="5">
        <v>9696</v>
      </c>
      <c r="S9" t="s">
        <v>62</v>
      </c>
      <c r="T9" t="s">
        <v>47</v>
      </c>
      <c r="U9" t="s">
        <v>66</v>
      </c>
      <c r="V9" t="s">
        <v>69</v>
      </c>
      <c r="W9" t="s">
        <v>50</v>
      </c>
      <c r="X9" t="s">
        <v>51</v>
      </c>
      <c r="Y9">
        <v>0</v>
      </c>
      <c r="Z9" t="s">
        <v>52</v>
      </c>
      <c r="AA9">
        <v>2013</v>
      </c>
      <c r="AB9" t="s">
        <v>53</v>
      </c>
      <c r="AC9" t="s">
        <v>54</v>
      </c>
      <c r="AD9" t="s">
        <v>70</v>
      </c>
      <c r="AE9">
        <v>99305666</v>
      </c>
      <c r="AF9" t="s">
        <v>56</v>
      </c>
      <c r="AG9" t="s">
        <v>57</v>
      </c>
      <c r="AH9" t="s">
        <v>52</v>
      </c>
      <c r="AI9" t="s">
        <v>58</v>
      </c>
    </row>
    <row r="10" spans="1:35" x14ac:dyDescent="0.25">
      <c r="A10" s="13" t="str">
        <f t="shared" si="0"/>
        <v>http://dodappwlsprd2.cloud.pge.com:8003/ilis_rpt/dailyeventlogdetail.jsp?odbeventlogid=13-0002660&amp;numberofmonths=24&amp;showchangehistorylog=1</v>
      </c>
      <c r="B10" s="14" t="str">
        <f>HYPERLINK(A10,V10)</f>
        <v>13-0002660</v>
      </c>
      <c r="C10" t="s">
        <v>38</v>
      </c>
      <c r="D10" t="s">
        <v>39</v>
      </c>
      <c r="E10" t="s">
        <v>59</v>
      </c>
      <c r="F10" t="s">
        <v>71</v>
      </c>
      <c r="G10" s="2">
        <v>83050402</v>
      </c>
      <c r="H10" t="s">
        <v>72</v>
      </c>
      <c r="I10" t="s">
        <v>73</v>
      </c>
      <c r="J10">
        <v>20130107</v>
      </c>
      <c r="K10" s="4">
        <v>1942</v>
      </c>
      <c r="L10">
        <v>726881</v>
      </c>
      <c r="M10" s="5">
        <v>525</v>
      </c>
      <c r="N10" t="s">
        <v>43</v>
      </c>
      <c r="O10" t="s">
        <v>44</v>
      </c>
      <c r="P10" t="s">
        <v>45</v>
      </c>
      <c r="Q10" s="5">
        <v>21</v>
      </c>
      <c r="R10" s="5">
        <v>10641</v>
      </c>
      <c r="S10" t="s">
        <v>74</v>
      </c>
      <c r="T10" t="s">
        <v>47</v>
      </c>
      <c r="U10" t="s">
        <v>66</v>
      </c>
      <c r="V10" t="s">
        <v>75</v>
      </c>
      <c r="W10" t="s">
        <v>50</v>
      </c>
      <c r="X10" t="s">
        <v>51</v>
      </c>
      <c r="Y10">
        <v>41835222</v>
      </c>
      <c r="Z10" t="s">
        <v>52</v>
      </c>
      <c r="AA10">
        <v>2013</v>
      </c>
      <c r="AB10" t="s">
        <v>53</v>
      </c>
      <c r="AC10" t="s">
        <v>54</v>
      </c>
      <c r="AD10" t="s">
        <v>64</v>
      </c>
      <c r="AE10">
        <v>99305459</v>
      </c>
      <c r="AF10" t="s">
        <v>56</v>
      </c>
      <c r="AG10" t="s">
        <v>57</v>
      </c>
      <c r="AH10" t="s">
        <v>52</v>
      </c>
      <c r="AI10" t="s">
        <v>58</v>
      </c>
    </row>
    <row r="11" spans="1:35" x14ac:dyDescent="0.25">
      <c r="A11" s="13" t="str">
        <f t="shared" si="0"/>
        <v>http://dodappwlsprd2.cloud.pge.com:8003/ilis_rpt/dailyeventlogdetail.jsp?odbeventlogid=13-0006278&amp;numberofmonths=24&amp;showchangehistorylog=1</v>
      </c>
      <c r="B11" s="14" t="str">
        <f>HYPERLINK(A11,V11)</f>
        <v>13-0006278</v>
      </c>
      <c r="C11" t="s">
        <v>38</v>
      </c>
      <c r="D11" t="s">
        <v>39</v>
      </c>
      <c r="E11" t="s">
        <v>59</v>
      </c>
      <c r="F11" t="s">
        <v>76</v>
      </c>
      <c r="G11" s="2">
        <v>83252104</v>
      </c>
      <c r="H11" t="s">
        <v>61</v>
      </c>
      <c r="I11">
        <v>5023</v>
      </c>
      <c r="J11">
        <v>20130125</v>
      </c>
      <c r="K11" s="4">
        <v>2301</v>
      </c>
      <c r="L11">
        <v>734669</v>
      </c>
      <c r="M11" s="5">
        <v>924</v>
      </c>
      <c r="N11" t="s">
        <v>43</v>
      </c>
      <c r="O11" t="s">
        <v>44</v>
      </c>
      <c r="P11" t="s">
        <v>45</v>
      </c>
      <c r="Q11" s="5">
        <v>44</v>
      </c>
      <c r="R11" s="5">
        <v>40656</v>
      </c>
      <c r="S11" t="s">
        <v>77</v>
      </c>
      <c r="T11" t="s">
        <v>78</v>
      </c>
      <c r="U11" t="s">
        <v>48</v>
      </c>
      <c r="V11" t="s">
        <v>79</v>
      </c>
      <c r="W11" t="s">
        <v>50</v>
      </c>
      <c r="X11" t="s">
        <v>51</v>
      </c>
      <c r="Y11">
        <v>30973389</v>
      </c>
      <c r="Z11" t="s">
        <v>52</v>
      </c>
      <c r="AA11">
        <v>2013</v>
      </c>
      <c r="AB11" t="s">
        <v>53</v>
      </c>
      <c r="AC11" t="s">
        <v>54</v>
      </c>
      <c r="AD11" t="s">
        <v>55</v>
      </c>
      <c r="AE11">
        <v>99303275</v>
      </c>
      <c r="AF11" t="s">
        <v>80</v>
      </c>
      <c r="AG11" t="s">
        <v>57</v>
      </c>
      <c r="AH11" t="s">
        <v>52</v>
      </c>
      <c r="AI11" t="s">
        <v>58</v>
      </c>
    </row>
    <row r="12" spans="1:35" x14ac:dyDescent="0.25">
      <c r="A12" s="13" t="str">
        <f t="shared" si="0"/>
        <v>http://dodappwlsprd2.cloud.pge.com:8003/ilis_rpt/dailyeventlogdetail.jsp?odbeventlogid=13-0007741&amp;numberofmonths=24&amp;showchangehistorylog=1</v>
      </c>
      <c r="B12" s="14" t="str">
        <f>HYPERLINK(A12,V12)</f>
        <v>13-0007741</v>
      </c>
      <c r="C12" t="s">
        <v>38</v>
      </c>
      <c r="D12" t="s">
        <v>39</v>
      </c>
      <c r="E12" t="s">
        <v>59</v>
      </c>
      <c r="F12" t="s">
        <v>60</v>
      </c>
      <c r="G12" s="2">
        <v>82841101</v>
      </c>
      <c r="H12" t="s">
        <v>81</v>
      </c>
      <c r="I12" t="s">
        <v>82</v>
      </c>
      <c r="J12">
        <v>20130202</v>
      </c>
      <c r="K12" s="4">
        <v>2342</v>
      </c>
      <c r="L12">
        <v>737829</v>
      </c>
      <c r="M12" s="5">
        <v>87</v>
      </c>
      <c r="N12" t="s">
        <v>43</v>
      </c>
      <c r="O12" t="s">
        <v>83</v>
      </c>
      <c r="P12" t="s">
        <v>84</v>
      </c>
      <c r="Q12" s="5">
        <v>2346</v>
      </c>
      <c r="R12" s="5">
        <v>134450</v>
      </c>
      <c r="S12" t="s">
        <v>46</v>
      </c>
      <c r="T12" t="s">
        <v>78</v>
      </c>
      <c r="U12" t="s">
        <v>48</v>
      </c>
      <c r="V12" t="s">
        <v>85</v>
      </c>
      <c r="W12" t="s">
        <v>50</v>
      </c>
      <c r="X12" t="s">
        <v>51</v>
      </c>
      <c r="Y12">
        <v>0</v>
      </c>
      <c r="Z12" t="s">
        <v>52</v>
      </c>
      <c r="AA12">
        <v>2013</v>
      </c>
      <c r="AB12" t="s">
        <v>86</v>
      </c>
      <c r="AC12" t="s">
        <v>54</v>
      </c>
      <c r="AD12" t="s">
        <v>87</v>
      </c>
      <c r="AE12">
        <v>99302330</v>
      </c>
      <c r="AF12" t="s">
        <v>80</v>
      </c>
      <c r="AG12" t="s">
        <v>57</v>
      </c>
      <c r="AH12" t="s">
        <v>52</v>
      </c>
      <c r="AI12" t="s">
        <v>58</v>
      </c>
    </row>
    <row r="13" spans="1:35" x14ac:dyDescent="0.25">
      <c r="A13" s="13" t="str">
        <f t="shared" si="0"/>
        <v>http://dodappwlsprd2.cloud.pge.com:8003/ilis_rpt/dailyeventlogdetail.jsp?odbeventlogid=13-0011043&amp;numberofmonths=24&amp;showchangehistorylog=1</v>
      </c>
      <c r="B13" s="14" t="str">
        <f>HYPERLINK(A13,V13)</f>
        <v>13-0011043</v>
      </c>
      <c r="C13" t="s">
        <v>38</v>
      </c>
      <c r="D13" t="s">
        <v>39</v>
      </c>
      <c r="E13" t="s">
        <v>40</v>
      </c>
      <c r="F13" t="s">
        <v>88</v>
      </c>
      <c r="G13" s="2">
        <v>182852202</v>
      </c>
      <c r="H13" t="s">
        <v>61</v>
      </c>
      <c r="I13">
        <v>6409</v>
      </c>
      <c r="J13">
        <v>20130219</v>
      </c>
      <c r="K13" s="4">
        <v>1917</v>
      </c>
      <c r="L13">
        <v>744414</v>
      </c>
      <c r="M13" s="5">
        <v>734</v>
      </c>
      <c r="N13" t="s">
        <v>43</v>
      </c>
      <c r="O13" t="s">
        <v>89</v>
      </c>
      <c r="P13" t="s">
        <v>90</v>
      </c>
      <c r="Q13" s="5">
        <v>108</v>
      </c>
      <c r="R13" s="5">
        <v>19822</v>
      </c>
      <c r="S13" t="s">
        <v>91</v>
      </c>
      <c r="T13" t="s">
        <v>92</v>
      </c>
      <c r="U13" t="s">
        <v>48</v>
      </c>
      <c r="V13" t="s">
        <v>93</v>
      </c>
      <c r="W13" t="s">
        <v>50</v>
      </c>
      <c r="X13" t="s">
        <v>51</v>
      </c>
      <c r="Y13">
        <v>30978315</v>
      </c>
      <c r="Z13" t="s">
        <v>94</v>
      </c>
      <c r="AA13">
        <v>2013</v>
      </c>
      <c r="AB13" t="s">
        <v>86</v>
      </c>
      <c r="AC13" t="s">
        <v>54</v>
      </c>
      <c r="AD13" t="s">
        <v>55</v>
      </c>
      <c r="AE13">
        <v>99300212</v>
      </c>
      <c r="AF13" t="s">
        <v>95</v>
      </c>
      <c r="AG13" t="s">
        <v>57</v>
      </c>
      <c r="AH13" t="s">
        <v>52</v>
      </c>
      <c r="AI13" t="s">
        <v>58</v>
      </c>
    </row>
    <row r="14" spans="1:35" x14ac:dyDescent="0.25">
      <c r="A14" s="13" t="str">
        <f t="shared" si="0"/>
        <v>http://dodappwlsprd2.cloud.pge.com:8003/ilis_rpt/dailyeventlogdetail.jsp?odbeventlogid=13-0012382&amp;numberofmonths=24&amp;showchangehistorylog=1</v>
      </c>
      <c r="B14" s="14" t="str">
        <f>HYPERLINK(A14,V14)</f>
        <v>13-0012382</v>
      </c>
      <c r="C14" t="s">
        <v>38</v>
      </c>
      <c r="D14" t="s">
        <v>39</v>
      </c>
      <c r="E14" t="s">
        <v>59</v>
      </c>
      <c r="F14" t="s">
        <v>96</v>
      </c>
      <c r="G14" s="2">
        <v>83041101</v>
      </c>
      <c r="H14" t="s">
        <v>61</v>
      </c>
      <c r="I14">
        <v>5439</v>
      </c>
      <c r="J14">
        <v>20130225</v>
      </c>
      <c r="K14" s="4">
        <v>1757</v>
      </c>
      <c r="L14">
        <v>747444</v>
      </c>
      <c r="M14" s="5">
        <v>965</v>
      </c>
      <c r="N14" t="s">
        <v>43</v>
      </c>
      <c r="O14" t="s">
        <v>44</v>
      </c>
      <c r="P14" t="s">
        <v>45</v>
      </c>
      <c r="Q14" s="5">
        <v>228</v>
      </c>
      <c r="R14" s="5">
        <v>86875</v>
      </c>
      <c r="S14" t="s">
        <v>74</v>
      </c>
      <c r="T14" t="s">
        <v>78</v>
      </c>
      <c r="U14" t="s">
        <v>48</v>
      </c>
      <c r="V14" t="s">
        <v>97</v>
      </c>
      <c r="W14" t="s">
        <v>50</v>
      </c>
      <c r="X14" t="s">
        <v>51</v>
      </c>
      <c r="Y14">
        <v>30979479</v>
      </c>
      <c r="Z14" t="s">
        <v>52</v>
      </c>
      <c r="AA14">
        <v>2013</v>
      </c>
      <c r="AB14" t="s">
        <v>86</v>
      </c>
      <c r="AC14" t="s">
        <v>54</v>
      </c>
      <c r="AD14" t="s">
        <v>87</v>
      </c>
      <c r="AE14">
        <v>99299166</v>
      </c>
      <c r="AF14" t="s">
        <v>80</v>
      </c>
      <c r="AG14" t="s">
        <v>57</v>
      </c>
      <c r="AH14" t="s">
        <v>52</v>
      </c>
      <c r="AI14" t="s">
        <v>58</v>
      </c>
    </row>
    <row r="15" spans="1:35" x14ac:dyDescent="0.25">
      <c r="A15" s="13" t="str">
        <f t="shared" si="0"/>
        <v>http://dodappwlsprd2.cloud.pge.com:8003/ilis_rpt/dailyeventlogdetail.jsp?odbeventlogid=13-0012703&amp;numberofmonths=24&amp;showchangehistorylog=1</v>
      </c>
      <c r="B15" s="14" t="str">
        <f>HYPERLINK(A15,V15)</f>
        <v>13-0012703</v>
      </c>
      <c r="C15" t="s">
        <v>38</v>
      </c>
      <c r="D15" t="s">
        <v>39</v>
      </c>
      <c r="E15" t="s">
        <v>40</v>
      </c>
      <c r="F15" t="s">
        <v>98</v>
      </c>
      <c r="G15" s="2">
        <v>82931101</v>
      </c>
      <c r="H15" t="s">
        <v>61</v>
      </c>
      <c r="I15">
        <v>8033</v>
      </c>
      <c r="J15">
        <v>20130226</v>
      </c>
      <c r="K15" s="4">
        <v>1613</v>
      </c>
      <c r="L15">
        <v>747916</v>
      </c>
      <c r="M15" s="5">
        <v>762</v>
      </c>
      <c r="N15" t="s">
        <v>43</v>
      </c>
      <c r="O15" t="s">
        <v>44</v>
      </c>
      <c r="P15" t="s">
        <v>45</v>
      </c>
      <c r="Q15" s="5">
        <v>7</v>
      </c>
      <c r="R15" s="5">
        <v>5334</v>
      </c>
      <c r="S15" t="s">
        <v>74</v>
      </c>
      <c r="T15" t="s">
        <v>47</v>
      </c>
      <c r="U15" t="s">
        <v>66</v>
      </c>
      <c r="V15" t="s">
        <v>99</v>
      </c>
      <c r="W15" t="s">
        <v>50</v>
      </c>
      <c r="X15" t="s">
        <v>51</v>
      </c>
      <c r="Y15">
        <v>41859219</v>
      </c>
      <c r="Z15" t="s">
        <v>52</v>
      </c>
      <c r="AA15">
        <v>2013</v>
      </c>
      <c r="AB15" t="s">
        <v>86</v>
      </c>
      <c r="AC15" t="s">
        <v>54</v>
      </c>
      <c r="AD15" t="s">
        <v>100</v>
      </c>
      <c r="AE15">
        <v>99299009</v>
      </c>
      <c r="AF15" t="s">
        <v>56</v>
      </c>
      <c r="AG15" t="s">
        <v>57</v>
      </c>
      <c r="AH15" t="s">
        <v>52</v>
      </c>
      <c r="AI15" t="s">
        <v>58</v>
      </c>
    </row>
    <row r="16" spans="1:35" x14ac:dyDescent="0.25">
      <c r="A16" s="13" t="str">
        <f t="shared" si="0"/>
        <v>http://dodappwlsprd2.cloud.pge.com:8003/ilis_rpt/dailyeventlogdetail.jsp?odbeventlogid=13-0014374&amp;numberofmonths=24&amp;showchangehistorylog=1</v>
      </c>
      <c r="B16" s="14" t="str">
        <f>HYPERLINK(A16,V16)</f>
        <v>13-0014374</v>
      </c>
      <c r="C16" t="s">
        <v>38</v>
      </c>
      <c r="D16" t="s">
        <v>39</v>
      </c>
      <c r="E16" t="s">
        <v>59</v>
      </c>
      <c r="F16" t="s">
        <v>101</v>
      </c>
      <c r="G16" s="2">
        <v>182941101</v>
      </c>
      <c r="H16" t="s">
        <v>72</v>
      </c>
      <c r="I16" t="s">
        <v>73</v>
      </c>
      <c r="J16">
        <v>20130305</v>
      </c>
      <c r="K16" s="4">
        <v>2032</v>
      </c>
      <c r="L16">
        <v>751956</v>
      </c>
      <c r="M16" s="5">
        <v>451</v>
      </c>
      <c r="N16" t="s">
        <v>43</v>
      </c>
      <c r="O16" t="s">
        <v>44</v>
      </c>
      <c r="P16" t="s">
        <v>45</v>
      </c>
      <c r="Q16" s="5">
        <v>71</v>
      </c>
      <c r="R16" s="5">
        <v>31885</v>
      </c>
      <c r="S16" t="s">
        <v>62</v>
      </c>
      <c r="T16" t="s">
        <v>47</v>
      </c>
      <c r="U16" t="s">
        <v>66</v>
      </c>
      <c r="V16" t="s">
        <v>102</v>
      </c>
      <c r="W16" t="s">
        <v>50</v>
      </c>
      <c r="X16" t="s">
        <v>51</v>
      </c>
      <c r="Y16">
        <v>41862075</v>
      </c>
      <c r="Z16" t="s">
        <v>94</v>
      </c>
      <c r="AA16">
        <v>2013</v>
      </c>
      <c r="AB16" t="s">
        <v>103</v>
      </c>
      <c r="AC16" t="s">
        <v>54</v>
      </c>
      <c r="AD16" t="s">
        <v>64</v>
      </c>
      <c r="AE16">
        <v>99297894</v>
      </c>
      <c r="AF16" t="s">
        <v>56</v>
      </c>
      <c r="AG16" t="s">
        <v>57</v>
      </c>
      <c r="AH16" t="s">
        <v>52</v>
      </c>
      <c r="AI16" t="s">
        <v>58</v>
      </c>
    </row>
    <row r="17" spans="1:35" x14ac:dyDescent="0.25">
      <c r="A17" s="13" t="str">
        <f t="shared" si="0"/>
        <v>http://dodappwlsprd2.cloud.pge.com:8003/ilis_rpt/dailyeventlogdetail.jsp?odbeventlogid=13-0014489&amp;numberofmonths=24&amp;showchangehistorylog=1</v>
      </c>
      <c r="B17" s="14" t="str">
        <f>HYPERLINK(A17,V17)</f>
        <v>13-0014489</v>
      </c>
      <c r="C17" t="s">
        <v>38</v>
      </c>
      <c r="D17" t="s">
        <v>39</v>
      </c>
      <c r="E17" t="s">
        <v>59</v>
      </c>
      <c r="F17" t="s">
        <v>65</v>
      </c>
      <c r="G17" s="2">
        <v>83622106</v>
      </c>
      <c r="H17" t="s">
        <v>61</v>
      </c>
      <c r="I17">
        <v>8427</v>
      </c>
      <c r="J17">
        <v>20130306</v>
      </c>
      <c r="K17" s="4">
        <v>401</v>
      </c>
      <c r="L17">
        <v>752475</v>
      </c>
      <c r="M17" s="5">
        <v>707</v>
      </c>
      <c r="N17" t="s">
        <v>43</v>
      </c>
      <c r="O17" t="s">
        <v>44</v>
      </c>
      <c r="P17" t="s">
        <v>45</v>
      </c>
      <c r="Q17" s="5">
        <v>49</v>
      </c>
      <c r="R17" s="5">
        <v>24975</v>
      </c>
      <c r="S17" t="s">
        <v>62</v>
      </c>
      <c r="T17" t="s">
        <v>47</v>
      </c>
      <c r="U17" t="s">
        <v>66</v>
      </c>
      <c r="V17" t="s">
        <v>104</v>
      </c>
      <c r="W17" t="s">
        <v>50</v>
      </c>
      <c r="X17" t="s">
        <v>51</v>
      </c>
      <c r="Y17">
        <v>0</v>
      </c>
      <c r="Z17" t="s">
        <v>94</v>
      </c>
      <c r="AA17">
        <v>2013</v>
      </c>
      <c r="AB17" t="s">
        <v>103</v>
      </c>
      <c r="AC17" t="s">
        <v>54</v>
      </c>
      <c r="AD17" t="s">
        <v>55</v>
      </c>
      <c r="AE17">
        <v>99297843</v>
      </c>
      <c r="AF17" t="s">
        <v>56</v>
      </c>
      <c r="AG17" t="s">
        <v>57</v>
      </c>
      <c r="AH17" t="s">
        <v>52</v>
      </c>
      <c r="AI17" t="s">
        <v>58</v>
      </c>
    </row>
    <row r="18" spans="1:35" x14ac:dyDescent="0.25">
      <c r="A18" s="13" t="str">
        <f t="shared" si="0"/>
        <v>http://dodappwlsprd2.cloud.pge.com:8003/ilis_rpt/dailyeventlogdetail.jsp?odbeventlogid=13-0014423&amp;numberofmonths=24&amp;showchangehistorylog=1</v>
      </c>
      <c r="B18" s="14" t="str">
        <f>HYPERLINK(A18,V18)</f>
        <v>13-0014423</v>
      </c>
      <c r="C18" t="s">
        <v>38</v>
      </c>
      <c r="D18" t="s">
        <v>39</v>
      </c>
      <c r="E18" t="s">
        <v>40</v>
      </c>
      <c r="F18" t="s">
        <v>98</v>
      </c>
      <c r="G18" s="2">
        <v>82931101</v>
      </c>
      <c r="H18" t="s">
        <v>42</v>
      </c>
      <c r="I18">
        <v>5076</v>
      </c>
      <c r="J18">
        <v>20130306</v>
      </c>
      <c r="K18" s="4">
        <v>214</v>
      </c>
      <c r="L18">
        <v>752226</v>
      </c>
      <c r="M18" s="5">
        <v>713</v>
      </c>
      <c r="N18" t="s">
        <v>43</v>
      </c>
      <c r="O18" t="s">
        <v>44</v>
      </c>
      <c r="P18" t="s">
        <v>45</v>
      </c>
      <c r="Q18" s="5">
        <v>117</v>
      </c>
      <c r="R18" s="5">
        <v>65151</v>
      </c>
      <c r="S18" t="s">
        <v>62</v>
      </c>
      <c r="T18" t="s">
        <v>78</v>
      </c>
      <c r="U18" t="s">
        <v>48</v>
      </c>
      <c r="V18" t="s">
        <v>105</v>
      </c>
      <c r="W18" t="s">
        <v>50</v>
      </c>
      <c r="X18" t="s">
        <v>51</v>
      </c>
      <c r="Y18">
        <v>30981211</v>
      </c>
      <c r="Z18" t="s">
        <v>94</v>
      </c>
      <c r="AA18">
        <v>2013</v>
      </c>
      <c r="AB18" t="s">
        <v>103</v>
      </c>
      <c r="AC18" t="s">
        <v>54</v>
      </c>
      <c r="AD18" t="s">
        <v>100</v>
      </c>
      <c r="AE18">
        <v>99297883</v>
      </c>
      <c r="AF18" t="s">
        <v>80</v>
      </c>
      <c r="AG18" t="s">
        <v>57</v>
      </c>
      <c r="AH18" t="s">
        <v>52</v>
      </c>
      <c r="AI18" t="s">
        <v>58</v>
      </c>
    </row>
    <row r="19" spans="1:35" x14ac:dyDescent="0.25">
      <c r="A19" s="13" t="str">
        <f t="shared" si="0"/>
        <v>http://dodappwlsprd2.cloud.pge.com:8003/ilis_rpt/dailyeventlogdetail.jsp?odbeventlogid=13-0015454&amp;numberofmonths=24&amp;showchangehistorylog=1</v>
      </c>
      <c r="B19" s="14" t="str">
        <f>HYPERLINK(A19,V19)</f>
        <v>13-0015454</v>
      </c>
      <c r="C19" t="s">
        <v>38</v>
      </c>
      <c r="D19" t="s">
        <v>39</v>
      </c>
      <c r="E19" t="s">
        <v>40</v>
      </c>
      <c r="F19" t="s">
        <v>71</v>
      </c>
      <c r="G19" s="2">
        <v>83050402</v>
      </c>
      <c r="H19" t="s">
        <v>72</v>
      </c>
      <c r="I19" t="s">
        <v>73</v>
      </c>
      <c r="J19">
        <v>20130309</v>
      </c>
      <c r="K19" s="4">
        <v>2023</v>
      </c>
      <c r="L19">
        <v>754742</v>
      </c>
      <c r="M19" s="5">
        <v>332</v>
      </c>
      <c r="N19" t="s">
        <v>43</v>
      </c>
      <c r="O19" t="s">
        <v>89</v>
      </c>
      <c r="P19" t="s">
        <v>90</v>
      </c>
      <c r="Q19" s="5">
        <v>838</v>
      </c>
      <c r="R19" s="5">
        <v>231634</v>
      </c>
      <c r="S19" t="s">
        <v>74</v>
      </c>
      <c r="T19" t="s">
        <v>106</v>
      </c>
      <c r="U19" t="s">
        <v>48</v>
      </c>
      <c r="V19" t="s">
        <v>107</v>
      </c>
      <c r="W19" t="s">
        <v>50</v>
      </c>
      <c r="X19" t="s">
        <v>51</v>
      </c>
      <c r="Y19">
        <v>41863800</v>
      </c>
      <c r="Z19" t="s">
        <v>52</v>
      </c>
      <c r="AA19">
        <v>2013</v>
      </c>
      <c r="AB19" t="s">
        <v>103</v>
      </c>
      <c r="AC19" t="s">
        <v>54</v>
      </c>
      <c r="AD19" t="s">
        <v>55</v>
      </c>
      <c r="AE19">
        <v>99297193</v>
      </c>
      <c r="AF19" t="s">
        <v>108</v>
      </c>
      <c r="AG19" t="s">
        <v>57</v>
      </c>
      <c r="AH19" t="s">
        <v>52</v>
      </c>
      <c r="AI19" t="s">
        <v>58</v>
      </c>
    </row>
    <row r="20" spans="1:35" x14ac:dyDescent="0.25">
      <c r="A20" s="13" t="str">
        <f t="shared" si="0"/>
        <v>http://dodappwlsprd2.cloud.pge.com:8003/ilis_rpt/dailyeventlogdetail.jsp?odbeventlogid=13-0015450&amp;numberofmonths=24&amp;showchangehistorylog=1</v>
      </c>
      <c r="B20" s="14" t="str">
        <f>HYPERLINK(A20,V20)</f>
        <v>13-0015450</v>
      </c>
      <c r="C20" t="s">
        <v>38</v>
      </c>
      <c r="D20" t="s">
        <v>39</v>
      </c>
      <c r="E20" t="s">
        <v>40</v>
      </c>
      <c r="F20" t="s">
        <v>98</v>
      </c>
      <c r="G20" s="2">
        <v>82931101</v>
      </c>
      <c r="H20" t="s">
        <v>72</v>
      </c>
      <c r="I20" t="s">
        <v>73</v>
      </c>
      <c r="J20">
        <v>20130309</v>
      </c>
      <c r="K20" s="4">
        <v>1606</v>
      </c>
      <c r="L20">
        <v>754733</v>
      </c>
      <c r="M20" s="5">
        <v>1165</v>
      </c>
      <c r="N20" t="s">
        <v>43</v>
      </c>
      <c r="O20" t="s">
        <v>44</v>
      </c>
      <c r="P20" t="s">
        <v>45</v>
      </c>
      <c r="Q20" s="5">
        <v>10</v>
      </c>
      <c r="R20" s="5">
        <v>11471</v>
      </c>
      <c r="S20" t="s">
        <v>74</v>
      </c>
      <c r="T20" t="s">
        <v>47</v>
      </c>
      <c r="U20" t="s">
        <v>66</v>
      </c>
      <c r="V20" t="s">
        <v>109</v>
      </c>
      <c r="W20" t="s">
        <v>50</v>
      </c>
      <c r="X20" t="s">
        <v>51</v>
      </c>
      <c r="Y20">
        <v>41863751</v>
      </c>
      <c r="Z20" t="s">
        <v>52</v>
      </c>
      <c r="AA20">
        <v>2013</v>
      </c>
      <c r="AB20" t="s">
        <v>103</v>
      </c>
      <c r="AC20" t="s">
        <v>54</v>
      </c>
      <c r="AD20" t="s">
        <v>100</v>
      </c>
      <c r="AE20">
        <v>99297150</v>
      </c>
      <c r="AF20" t="s">
        <v>56</v>
      </c>
      <c r="AG20" t="s">
        <v>57</v>
      </c>
      <c r="AH20" t="s">
        <v>52</v>
      </c>
      <c r="AI20" t="s">
        <v>58</v>
      </c>
    </row>
    <row r="21" spans="1:35" x14ac:dyDescent="0.25">
      <c r="A21" s="13" t="str">
        <f t="shared" si="0"/>
        <v>http://dodappwlsprd2.cloud.pge.com:8003/ilis_rpt/dailyeventlogdetail.jsp?odbeventlogid=13-0018689&amp;numberofmonths=24&amp;showchangehistorylog=1</v>
      </c>
      <c r="B21" s="14" t="str">
        <f>HYPERLINK(A21,V21)</f>
        <v>13-0018689</v>
      </c>
      <c r="C21" t="s">
        <v>38</v>
      </c>
      <c r="D21" t="s">
        <v>39</v>
      </c>
      <c r="E21" t="s">
        <v>59</v>
      </c>
      <c r="F21" t="s">
        <v>110</v>
      </c>
      <c r="G21" s="2">
        <v>83252106</v>
      </c>
      <c r="H21" t="s">
        <v>61</v>
      </c>
      <c r="I21">
        <v>5989</v>
      </c>
      <c r="J21">
        <v>20130323</v>
      </c>
      <c r="K21" s="4">
        <v>1613</v>
      </c>
      <c r="L21">
        <v>760855</v>
      </c>
      <c r="M21" s="5">
        <v>427</v>
      </c>
      <c r="N21" t="s">
        <v>43</v>
      </c>
      <c r="O21" t="s">
        <v>44</v>
      </c>
      <c r="P21" t="s">
        <v>111</v>
      </c>
      <c r="Q21" s="5">
        <v>23</v>
      </c>
      <c r="R21" s="5">
        <v>3421</v>
      </c>
      <c r="S21" t="s">
        <v>46</v>
      </c>
      <c r="T21" t="s">
        <v>47</v>
      </c>
      <c r="U21" t="s">
        <v>66</v>
      </c>
      <c r="V21" t="s">
        <v>112</v>
      </c>
      <c r="W21" t="s">
        <v>50</v>
      </c>
      <c r="X21" t="s">
        <v>51</v>
      </c>
      <c r="Y21">
        <v>41872903</v>
      </c>
      <c r="Z21" t="s">
        <v>52</v>
      </c>
      <c r="AA21">
        <v>2013</v>
      </c>
      <c r="AB21" t="s">
        <v>103</v>
      </c>
      <c r="AC21" t="s">
        <v>54</v>
      </c>
      <c r="AD21" t="s">
        <v>55</v>
      </c>
      <c r="AE21">
        <v>99295010</v>
      </c>
      <c r="AF21" t="s">
        <v>56</v>
      </c>
      <c r="AG21" t="s">
        <v>57</v>
      </c>
      <c r="AH21" t="s">
        <v>52</v>
      </c>
      <c r="AI21" t="s">
        <v>58</v>
      </c>
    </row>
    <row r="22" spans="1:35" x14ac:dyDescent="0.25">
      <c r="A22" s="13" t="str">
        <f t="shared" si="0"/>
        <v>http://dodappwlsprd2.cloud.pge.com:8003/ilis_rpt/dailyeventlogdetail.jsp?odbeventlogid=13-0023199&amp;numberofmonths=24&amp;showchangehistorylog=1</v>
      </c>
      <c r="B22" s="14" t="str">
        <f>HYPERLINK(A22,V22)</f>
        <v>13-0023199</v>
      </c>
      <c r="C22" t="s">
        <v>38</v>
      </c>
      <c r="D22" t="s">
        <v>39</v>
      </c>
      <c r="E22" t="s">
        <v>59</v>
      </c>
      <c r="F22" t="s">
        <v>65</v>
      </c>
      <c r="G22" s="2">
        <v>83622106</v>
      </c>
      <c r="H22" t="s">
        <v>61</v>
      </c>
      <c r="I22">
        <v>8331</v>
      </c>
      <c r="J22">
        <v>20130409</v>
      </c>
      <c r="K22" s="4">
        <v>1637</v>
      </c>
      <c r="L22">
        <v>771926</v>
      </c>
      <c r="M22" s="5">
        <v>1245</v>
      </c>
      <c r="N22" t="s">
        <v>43</v>
      </c>
      <c r="O22" t="s">
        <v>89</v>
      </c>
      <c r="P22" t="s">
        <v>90</v>
      </c>
      <c r="Q22" s="5">
        <v>5</v>
      </c>
      <c r="R22" s="5">
        <v>6225</v>
      </c>
      <c r="S22" t="s">
        <v>74</v>
      </c>
      <c r="T22" t="s">
        <v>47</v>
      </c>
      <c r="U22" t="s">
        <v>66</v>
      </c>
      <c r="V22" t="s">
        <v>113</v>
      </c>
      <c r="W22" t="s">
        <v>50</v>
      </c>
      <c r="X22" t="s">
        <v>51</v>
      </c>
      <c r="Y22">
        <v>41878888</v>
      </c>
      <c r="Z22" t="s">
        <v>94</v>
      </c>
      <c r="AA22">
        <v>2013</v>
      </c>
      <c r="AB22" t="s">
        <v>114</v>
      </c>
      <c r="AC22" t="s">
        <v>54</v>
      </c>
      <c r="AD22" t="s">
        <v>100</v>
      </c>
      <c r="AE22">
        <v>99291414</v>
      </c>
      <c r="AF22" t="s">
        <v>56</v>
      </c>
      <c r="AG22" t="s">
        <v>57</v>
      </c>
      <c r="AH22" t="s">
        <v>52</v>
      </c>
      <c r="AI22" t="s">
        <v>58</v>
      </c>
    </row>
    <row r="23" spans="1:35" x14ac:dyDescent="0.25">
      <c r="A23" s="13" t="str">
        <f t="shared" si="0"/>
        <v>http://dodappwlsprd2.cloud.pge.com:8003/ilis_rpt/dailyeventlogdetail.jsp?odbeventlogid=13-0022953&amp;numberofmonths=24&amp;showchangehistorylog=1</v>
      </c>
      <c r="B23" s="14" t="str">
        <f>HYPERLINK(A23,V23)</f>
        <v>13-0022953</v>
      </c>
      <c r="C23" t="s">
        <v>38</v>
      </c>
      <c r="D23" t="s">
        <v>39</v>
      </c>
      <c r="E23" t="s">
        <v>59</v>
      </c>
      <c r="F23" t="s">
        <v>110</v>
      </c>
      <c r="G23" s="2">
        <v>83252106</v>
      </c>
      <c r="H23" t="s">
        <v>72</v>
      </c>
      <c r="I23" t="s">
        <v>73</v>
      </c>
      <c r="J23">
        <v>20130409</v>
      </c>
      <c r="K23" s="4">
        <v>904</v>
      </c>
      <c r="L23">
        <v>771458</v>
      </c>
      <c r="M23" s="5">
        <v>399</v>
      </c>
      <c r="N23" t="s">
        <v>43</v>
      </c>
      <c r="O23" t="s">
        <v>89</v>
      </c>
      <c r="P23" t="s">
        <v>90</v>
      </c>
      <c r="Q23" s="5">
        <v>15</v>
      </c>
      <c r="R23" s="5">
        <v>5453</v>
      </c>
      <c r="S23" t="s">
        <v>115</v>
      </c>
      <c r="T23" t="s">
        <v>47</v>
      </c>
      <c r="U23" t="s">
        <v>48</v>
      </c>
      <c r="V23" t="s">
        <v>116</v>
      </c>
      <c r="W23" t="s">
        <v>50</v>
      </c>
      <c r="X23" t="s">
        <v>51</v>
      </c>
      <c r="Y23">
        <v>41878625</v>
      </c>
      <c r="Z23" t="s">
        <v>94</v>
      </c>
      <c r="AA23">
        <v>2013</v>
      </c>
      <c r="AB23" t="s">
        <v>114</v>
      </c>
      <c r="AC23" t="s">
        <v>54</v>
      </c>
      <c r="AD23" t="s">
        <v>117</v>
      </c>
      <c r="AE23">
        <v>99291692</v>
      </c>
      <c r="AF23" t="s">
        <v>56</v>
      </c>
      <c r="AG23" t="s">
        <v>57</v>
      </c>
      <c r="AH23" t="s">
        <v>52</v>
      </c>
      <c r="AI23" t="s">
        <v>58</v>
      </c>
    </row>
    <row r="24" spans="1:35" x14ac:dyDescent="0.25">
      <c r="A24" s="13" t="str">
        <f t="shared" si="0"/>
        <v>http://dodappwlsprd2.cloud.pge.com:8003/ilis_rpt/dailyeventlogdetail.jsp?odbeventlogid=13-0025690&amp;numberofmonths=24&amp;showchangehistorylog=1</v>
      </c>
      <c r="B24" s="14" t="str">
        <f>HYPERLINK(A24,V24)</f>
        <v>13-0025690</v>
      </c>
      <c r="C24" t="s">
        <v>38</v>
      </c>
      <c r="D24" t="s">
        <v>39</v>
      </c>
      <c r="E24" t="s">
        <v>59</v>
      </c>
      <c r="F24" t="s">
        <v>118</v>
      </c>
      <c r="G24" s="2">
        <v>83622103</v>
      </c>
      <c r="H24" t="s">
        <v>72</v>
      </c>
      <c r="I24" t="s">
        <v>73</v>
      </c>
      <c r="J24">
        <v>20130418</v>
      </c>
      <c r="K24" s="4">
        <v>1505</v>
      </c>
      <c r="L24">
        <v>777855</v>
      </c>
      <c r="M24" s="5">
        <v>779</v>
      </c>
      <c r="N24" t="s">
        <v>43</v>
      </c>
      <c r="O24" t="s">
        <v>44</v>
      </c>
      <c r="P24" t="s">
        <v>111</v>
      </c>
      <c r="Q24" s="5">
        <v>33</v>
      </c>
      <c r="R24" s="5">
        <v>11410</v>
      </c>
      <c r="S24" t="s">
        <v>74</v>
      </c>
      <c r="T24" t="s">
        <v>47</v>
      </c>
      <c r="U24" t="s">
        <v>66</v>
      </c>
      <c r="V24" t="s">
        <v>119</v>
      </c>
      <c r="W24" t="s">
        <v>50</v>
      </c>
      <c r="X24" t="s">
        <v>51</v>
      </c>
      <c r="Y24">
        <v>41885800</v>
      </c>
      <c r="Z24" t="s">
        <v>52</v>
      </c>
      <c r="AA24">
        <v>2013</v>
      </c>
      <c r="AB24" t="s">
        <v>114</v>
      </c>
      <c r="AC24" t="s">
        <v>54</v>
      </c>
      <c r="AD24" t="s">
        <v>100</v>
      </c>
      <c r="AE24">
        <v>99289665</v>
      </c>
      <c r="AF24" t="s">
        <v>56</v>
      </c>
      <c r="AG24" t="s">
        <v>57</v>
      </c>
      <c r="AH24" t="s">
        <v>52</v>
      </c>
      <c r="AI24" t="s">
        <v>58</v>
      </c>
    </row>
    <row r="25" spans="1:35" x14ac:dyDescent="0.25">
      <c r="A25" s="13" t="str">
        <f t="shared" si="0"/>
        <v>http://dodappwlsprd2.cloud.pge.com:8003/ilis_rpt/dailyeventlogdetail.jsp?odbeventlogid=13-0026043&amp;numberofmonths=24&amp;showchangehistorylog=1</v>
      </c>
      <c r="B25" s="14" t="str">
        <f>HYPERLINK(A25,V25)</f>
        <v>13-0026043</v>
      </c>
      <c r="C25" t="s">
        <v>38</v>
      </c>
      <c r="D25" t="s">
        <v>39</v>
      </c>
      <c r="E25" t="s">
        <v>59</v>
      </c>
      <c r="F25" t="s">
        <v>76</v>
      </c>
      <c r="G25" s="2">
        <v>83252104</v>
      </c>
      <c r="H25" t="s">
        <v>120</v>
      </c>
      <c r="I25">
        <v>62153</v>
      </c>
      <c r="J25">
        <v>20130421</v>
      </c>
      <c r="K25" s="4">
        <v>154</v>
      </c>
      <c r="L25">
        <v>778794</v>
      </c>
      <c r="M25" s="5">
        <v>69</v>
      </c>
      <c r="N25" t="s">
        <v>43</v>
      </c>
      <c r="O25" t="s">
        <v>89</v>
      </c>
      <c r="P25" t="s">
        <v>90</v>
      </c>
      <c r="Q25" s="5">
        <v>10</v>
      </c>
      <c r="R25" s="5">
        <v>529</v>
      </c>
      <c r="S25" t="s">
        <v>74</v>
      </c>
      <c r="T25" t="s">
        <v>106</v>
      </c>
      <c r="U25" t="s">
        <v>121</v>
      </c>
      <c r="V25" t="s">
        <v>122</v>
      </c>
      <c r="W25" t="s">
        <v>50</v>
      </c>
      <c r="X25" t="s">
        <v>51</v>
      </c>
      <c r="Y25">
        <v>0</v>
      </c>
      <c r="Z25" t="s">
        <v>52</v>
      </c>
      <c r="AA25">
        <v>2013</v>
      </c>
      <c r="AB25" t="s">
        <v>114</v>
      </c>
      <c r="AC25" t="s">
        <v>54</v>
      </c>
      <c r="AD25" t="s">
        <v>55</v>
      </c>
      <c r="AE25">
        <v>99289387</v>
      </c>
      <c r="AF25" t="s">
        <v>108</v>
      </c>
      <c r="AG25" t="s">
        <v>57</v>
      </c>
      <c r="AH25" t="s">
        <v>52</v>
      </c>
      <c r="AI25" t="s">
        <v>58</v>
      </c>
    </row>
    <row r="26" spans="1:35" x14ac:dyDescent="0.25">
      <c r="A26" s="13" t="str">
        <f t="shared" si="0"/>
        <v>http://dodappwlsprd2.cloud.pge.com:8003/ilis_rpt/dailyeventlogdetail.jsp?odbeventlogid=13-0028122&amp;numberofmonths=24&amp;showchangehistorylog=1</v>
      </c>
      <c r="B26" s="14" t="str">
        <f>HYPERLINK(A26,V26)</f>
        <v>13-0028122</v>
      </c>
      <c r="C26" t="s">
        <v>38</v>
      </c>
      <c r="D26" t="s">
        <v>39</v>
      </c>
      <c r="E26" t="s">
        <v>40</v>
      </c>
      <c r="F26" t="s">
        <v>123</v>
      </c>
      <c r="G26" s="2">
        <v>182222104</v>
      </c>
      <c r="H26" t="s">
        <v>42</v>
      </c>
      <c r="I26">
        <v>2762</v>
      </c>
      <c r="J26">
        <v>20130429</v>
      </c>
      <c r="K26" s="4">
        <v>2212</v>
      </c>
      <c r="L26">
        <v>783883</v>
      </c>
      <c r="M26" s="5">
        <v>688</v>
      </c>
      <c r="N26" t="s">
        <v>43</v>
      </c>
      <c r="O26" t="s">
        <v>83</v>
      </c>
      <c r="P26" t="s">
        <v>124</v>
      </c>
      <c r="Q26" s="5">
        <v>1182</v>
      </c>
      <c r="R26" s="5">
        <v>74070</v>
      </c>
      <c r="S26" t="s">
        <v>74</v>
      </c>
      <c r="T26" t="s">
        <v>78</v>
      </c>
      <c r="U26" t="s">
        <v>48</v>
      </c>
      <c r="V26" t="s">
        <v>125</v>
      </c>
      <c r="W26" t="s">
        <v>50</v>
      </c>
      <c r="X26" t="s">
        <v>51</v>
      </c>
      <c r="Y26">
        <v>0</v>
      </c>
      <c r="Z26" t="s">
        <v>52</v>
      </c>
      <c r="AA26">
        <v>2013</v>
      </c>
      <c r="AB26" t="s">
        <v>114</v>
      </c>
      <c r="AC26" t="s">
        <v>54</v>
      </c>
      <c r="AD26" t="s">
        <v>64</v>
      </c>
      <c r="AE26">
        <v>99287841</v>
      </c>
      <c r="AF26" t="s">
        <v>80</v>
      </c>
      <c r="AG26" t="s">
        <v>57</v>
      </c>
      <c r="AH26" t="s">
        <v>52</v>
      </c>
      <c r="AI26" t="s">
        <v>58</v>
      </c>
    </row>
    <row r="27" spans="1:35" x14ac:dyDescent="0.25">
      <c r="A27" s="13" t="str">
        <f t="shared" si="0"/>
        <v>http://dodappwlsprd2.cloud.pge.com:8003/ilis_rpt/dailyeventlogdetail.jsp?odbeventlogid=13-0027839&amp;numberofmonths=24&amp;showchangehistorylog=1</v>
      </c>
      <c r="B27" s="14" t="str">
        <f>HYPERLINK(A27,V27)</f>
        <v>13-0027839</v>
      </c>
      <c r="C27" t="s">
        <v>38</v>
      </c>
      <c r="D27" t="s">
        <v>39</v>
      </c>
      <c r="E27" t="s">
        <v>59</v>
      </c>
      <c r="F27" t="s">
        <v>110</v>
      </c>
      <c r="G27" s="2">
        <v>83252106</v>
      </c>
      <c r="H27" t="s">
        <v>72</v>
      </c>
      <c r="I27" t="s">
        <v>73</v>
      </c>
      <c r="J27">
        <v>20130429</v>
      </c>
      <c r="K27" s="4">
        <v>312</v>
      </c>
      <c r="L27">
        <v>783166</v>
      </c>
      <c r="M27" s="5">
        <v>743</v>
      </c>
      <c r="N27" t="s">
        <v>43</v>
      </c>
      <c r="O27" t="s">
        <v>83</v>
      </c>
      <c r="P27" t="s">
        <v>124</v>
      </c>
      <c r="Q27" s="5">
        <v>96</v>
      </c>
      <c r="R27" s="5">
        <v>70898</v>
      </c>
      <c r="S27" t="s">
        <v>74</v>
      </c>
      <c r="T27" t="s">
        <v>78</v>
      </c>
      <c r="U27" t="s">
        <v>48</v>
      </c>
      <c r="V27" t="s">
        <v>126</v>
      </c>
      <c r="W27" t="s">
        <v>50</v>
      </c>
      <c r="X27" t="s">
        <v>51</v>
      </c>
      <c r="Y27">
        <v>30992942</v>
      </c>
      <c r="Z27" t="s">
        <v>52</v>
      </c>
      <c r="AA27">
        <v>2013</v>
      </c>
      <c r="AB27" t="s">
        <v>114</v>
      </c>
      <c r="AC27" t="s">
        <v>54</v>
      </c>
      <c r="AD27" t="s">
        <v>64</v>
      </c>
      <c r="AE27">
        <v>99288016</v>
      </c>
      <c r="AF27" t="s">
        <v>80</v>
      </c>
      <c r="AG27" t="s">
        <v>57</v>
      </c>
      <c r="AH27" t="s">
        <v>52</v>
      </c>
      <c r="AI27" t="s">
        <v>58</v>
      </c>
    </row>
    <row r="28" spans="1:35" x14ac:dyDescent="0.25">
      <c r="A28" s="13" t="str">
        <f t="shared" si="0"/>
        <v>http://dodappwlsprd2.cloud.pge.com:8003/ilis_rpt/dailyeventlogdetail.jsp?odbeventlogid=13-0028458&amp;numberofmonths=24&amp;showchangehistorylog=1</v>
      </c>
      <c r="B28" s="14" t="str">
        <f>HYPERLINK(A28,V28)</f>
        <v>13-0028458</v>
      </c>
      <c r="C28" t="s">
        <v>38</v>
      </c>
      <c r="D28" t="s">
        <v>39</v>
      </c>
      <c r="E28" t="s">
        <v>59</v>
      </c>
      <c r="F28" t="s">
        <v>71</v>
      </c>
      <c r="G28" s="2">
        <v>83050402</v>
      </c>
      <c r="H28" t="s">
        <v>72</v>
      </c>
      <c r="I28" t="s">
        <v>73</v>
      </c>
      <c r="J28">
        <v>20130430</v>
      </c>
      <c r="K28" s="4">
        <v>2109</v>
      </c>
      <c r="L28">
        <v>784506</v>
      </c>
      <c r="M28" s="5">
        <v>455</v>
      </c>
      <c r="N28" t="s">
        <v>43</v>
      </c>
      <c r="O28" t="s">
        <v>44</v>
      </c>
      <c r="P28" t="s">
        <v>45</v>
      </c>
      <c r="Q28" s="5">
        <v>36</v>
      </c>
      <c r="R28" s="5">
        <v>14805</v>
      </c>
      <c r="S28" t="s">
        <v>74</v>
      </c>
      <c r="T28" t="s">
        <v>47</v>
      </c>
      <c r="U28" t="s">
        <v>48</v>
      </c>
      <c r="V28" t="s">
        <v>127</v>
      </c>
      <c r="W28" t="s">
        <v>50</v>
      </c>
      <c r="X28" t="s">
        <v>51</v>
      </c>
      <c r="Y28">
        <v>41891117</v>
      </c>
      <c r="Z28" t="s">
        <v>94</v>
      </c>
      <c r="AA28">
        <v>2013</v>
      </c>
      <c r="AB28" t="s">
        <v>114</v>
      </c>
      <c r="AC28" t="s">
        <v>54</v>
      </c>
      <c r="AD28" t="s">
        <v>117</v>
      </c>
      <c r="AE28">
        <v>99287620</v>
      </c>
      <c r="AF28" t="s">
        <v>56</v>
      </c>
      <c r="AG28" t="s">
        <v>57</v>
      </c>
      <c r="AH28" t="s">
        <v>52</v>
      </c>
      <c r="AI28" t="s">
        <v>58</v>
      </c>
    </row>
    <row r="29" spans="1:35" x14ac:dyDescent="0.25">
      <c r="A29" s="13" t="str">
        <f t="shared" si="0"/>
        <v>http://dodappwlsprd2.cloud.pge.com:8003/ilis_rpt/dailyeventlogdetail.jsp?odbeventlogid=13-0029656&amp;numberofmonths=24&amp;showchangehistorylog=1</v>
      </c>
      <c r="B29" s="14" t="str">
        <f>HYPERLINK(A29,V29)</f>
        <v>13-0029656</v>
      </c>
      <c r="C29" t="s">
        <v>38</v>
      </c>
      <c r="D29" t="s">
        <v>39</v>
      </c>
      <c r="E29" t="s">
        <v>59</v>
      </c>
      <c r="F29" t="s">
        <v>128</v>
      </c>
      <c r="G29" s="2">
        <v>83692104</v>
      </c>
      <c r="H29" t="s">
        <v>61</v>
      </c>
      <c r="I29">
        <v>6577</v>
      </c>
      <c r="J29">
        <v>20130505</v>
      </c>
      <c r="K29" s="4">
        <v>1345</v>
      </c>
      <c r="L29">
        <v>787772</v>
      </c>
      <c r="M29" s="5">
        <v>725</v>
      </c>
      <c r="N29" t="s">
        <v>43</v>
      </c>
      <c r="O29" t="s">
        <v>44</v>
      </c>
      <c r="P29" t="s">
        <v>45</v>
      </c>
      <c r="Q29" s="5">
        <v>47</v>
      </c>
      <c r="R29" s="5">
        <v>34075</v>
      </c>
      <c r="S29" t="s">
        <v>46</v>
      </c>
      <c r="T29" t="s">
        <v>47</v>
      </c>
      <c r="U29" t="s">
        <v>48</v>
      </c>
      <c r="V29" t="s">
        <v>129</v>
      </c>
      <c r="W29" t="s">
        <v>50</v>
      </c>
      <c r="X29" t="s">
        <v>51</v>
      </c>
      <c r="Y29">
        <v>0</v>
      </c>
      <c r="Z29" t="s">
        <v>94</v>
      </c>
      <c r="AA29">
        <v>2013</v>
      </c>
      <c r="AB29" t="s">
        <v>130</v>
      </c>
      <c r="AC29" t="s">
        <v>54</v>
      </c>
      <c r="AD29" t="s">
        <v>55</v>
      </c>
      <c r="AE29">
        <v>99286645</v>
      </c>
      <c r="AF29" t="s">
        <v>56</v>
      </c>
      <c r="AG29" t="s">
        <v>57</v>
      </c>
      <c r="AH29" t="s">
        <v>52</v>
      </c>
      <c r="AI29" t="s">
        <v>58</v>
      </c>
    </row>
    <row r="30" spans="1:35" x14ac:dyDescent="0.25">
      <c r="A30" s="13" t="str">
        <f t="shared" si="0"/>
        <v>http://dodappwlsprd2.cloud.pge.com:8003/ilis_rpt/dailyeventlogdetail.jsp?odbeventlogid=13-0031613&amp;numberofmonths=24&amp;showchangehistorylog=1</v>
      </c>
      <c r="B30" s="14" t="str">
        <f>HYPERLINK(A30,V30)</f>
        <v>13-0031613</v>
      </c>
      <c r="C30" t="s">
        <v>38</v>
      </c>
      <c r="D30" t="s">
        <v>39</v>
      </c>
      <c r="E30" t="s">
        <v>59</v>
      </c>
      <c r="F30" t="s">
        <v>96</v>
      </c>
      <c r="G30" s="2">
        <v>83041101</v>
      </c>
      <c r="H30" t="s">
        <v>61</v>
      </c>
      <c r="I30">
        <v>9309</v>
      </c>
      <c r="J30">
        <v>20130513</v>
      </c>
      <c r="K30" s="4">
        <v>1451</v>
      </c>
      <c r="L30">
        <v>792189</v>
      </c>
      <c r="M30" s="5">
        <v>1344</v>
      </c>
      <c r="N30" t="s">
        <v>43</v>
      </c>
      <c r="O30" t="s">
        <v>44</v>
      </c>
      <c r="P30" t="s">
        <v>45</v>
      </c>
      <c r="Q30" s="5">
        <v>137</v>
      </c>
      <c r="R30" s="5">
        <v>37477</v>
      </c>
      <c r="S30" t="s">
        <v>74</v>
      </c>
      <c r="T30" t="s">
        <v>47</v>
      </c>
      <c r="U30" t="s">
        <v>48</v>
      </c>
      <c r="V30" t="s">
        <v>131</v>
      </c>
      <c r="W30" t="s">
        <v>50</v>
      </c>
      <c r="X30" t="s">
        <v>51</v>
      </c>
      <c r="Y30">
        <v>41897423</v>
      </c>
      <c r="Z30" t="s">
        <v>94</v>
      </c>
      <c r="AA30">
        <v>2013</v>
      </c>
      <c r="AB30" t="s">
        <v>130</v>
      </c>
      <c r="AC30" t="s">
        <v>54</v>
      </c>
      <c r="AD30" t="s">
        <v>100</v>
      </c>
      <c r="AE30">
        <v>99285172</v>
      </c>
      <c r="AF30" t="s">
        <v>56</v>
      </c>
      <c r="AG30" t="s">
        <v>57</v>
      </c>
      <c r="AH30" t="s">
        <v>52</v>
      </c>
      <c r="AI30" t="s">
        <v>58</v>
      </c>
    </row>
    <row r="31" spans="1:35" x14ac:dyDescent="0.25">
      <c r="A31" s="13" t="str">
        <f t="shared" si="0"/>
        <v>http://dodappwlsprd2.cloud.pge.com:8003/ilis_rpt/dailyeventlogdetail.jsp?odbeventlogid=13-0031388&amp;numberofmonths=24&amp;showchangehistorylog=1</v>
      </c>
      <c r="B31" s="14" t="str">
        <f>HYPERLINK(A31,V31)</f>
        <v>13-0031388</v>
      </c>
      <c r="C31" t="s">
        <v>38</v>
      </c>
      <c r="D31" t="s">
        <v>39</v>
      </c>
      <c r="E31" t="s">
        <v>40</v>
      </c>
      <c r="F31" t="s">
        <v>128</v>
      </c>
      <c r="G31" s="2">
        <v>83692104</v>
      </c>
      <c r="H31" t="s">
        <v>42</v>
      </c>
      <c r="I31">
        <v>10714</v>
      </c>
      <c r="J31">
        <v>20130513</v>
      </c>
      <c r="K31" s="4">
        <v>512</v>
      </c>
      <c r="L31">
        <v>791858</v>
      </c>
      <c r="M31" s="5">
        <v>638</v>
      </c>
      <c r="N31" t="s">
        <v>43</v>
      </c>
      <c r="O31" t="s">
        <v>44</v>
      </c>
      <c r="P31" t="s">
        <v>132</v>
      </c>
      <c r="Q31" s="5">
        <v>453</v>
      </c>
      <c r="R31" s="5">
        <v>84407</v>
      </c>
      <c r="S31" t="s">
        <v>77</v>
      </c>
      <c r="T31" t="s">
        <v>47</v>
      </c>
      <c r="U31" t="s">
        <v>48</v>
      </c>
      <c r="V31" t="s">
        <v>133</v>
      </c>
      <c r="W31" t="s">
        <v>50</v>
      </c>
      <c r="X31" t="s">
        <v>51</v>
      </c>
      <c r="Y31">
        <v>30996103</v>
      </c>
      <c r="Z31" t="s">
        <v>94</v>
      </c>
      <c r="AA31">
        <v>2013</v>
      </c>
      <c r="AB31" t="s">
        <v>130</v>
      </c>
      <c r="AC31" t="s">
        <v>54</v>
      </c>
      <c r="AD31" t="s">
        <v>87</v>
      </c>
      <c r="AE31">
        <v>99285350</v>
      </c>
      <c r="AF31" t="s">
        <v>56</v>
      </c>
      <c r="AG31" t="s">
        <v>57</v>
      </c>
      <c r="AH31" t="s">
        <v>52</v>
      </c>
      <c r="AI31" t="s">
        <v>58</v>
      </c>
    </row>
    <row r="32" spans="1:35" x14ac:dyDescent="0.25">
      <c r="A32" s="13" t="str">
        <f t="shared" si="0"/>
        <v>http://dodappwlsprd2.cloud.pge.com:8003/ilis_rpt/dailyeventlogdetail.jsp?odbeventlogid=13-0032332&amp;numberofmonths=24&amp;showchangehistorylog=1</v>
      </c>
      <c r="B32" s="14" t="str">
        <f>HYPERLINK(A32,V32)</f>
        <v>13-0032332</v>
      </c>
      <c r="C32" t="s">
        <v>38</v>
      </c>
      <c r="D32" t="s">
        <v>39</v>
      </c>
      <c r="E32" t="s">
        <v>40</v>
      </c>
      <c r="F32" t="s">
        <v>134</v>
      </c>
      <c r="G32" s="2">
        <v>182222103</v>
      </c>
      <c r="H32" t="s">
        <v>61</v>
      </c>
      <c r="I32">
        <v>7687</v>
      </c>
      <c r="J32">
        <v>20130516</v>
      </c>
      <c r="K32" s="4">
        <v>1135</v>
      </c>
      <c r="L32">
        <v>793745</v>
      </c>
      <c r="M32" s="5">
        <v>220</v>
      </c>
      <c r="N32" t="s">
        <v>43</v>
      </c>
      <c r="O32" t="s">
        <v>44</v>
      </c>
      <c r="P32" t="s">
        <v>45</v>
      </c>
      <c r="Q32" s="5">
        <v>13</v>
      </c>
      <c r="R32" s="5">
        <v>2860</v>
      </c>
      <c r="S32" t="s">
        <v>46</v>
      </c>
      <c r="T32" t="s">
        <v>47</v>
      </c>
      <c r="U32" t="s">
        <v>48</v>
      </c>
      <c r="V32" t="s">
        <v>135</v>
      </c>
      <c r="W32" t="s">
        <v>50</v>
      </c>
      <c r="X32" t="s">
        <v>51</v>
      </c>
      <c r="Y32">
        <v>41899964</v>
      </c>
      <c r="Z32" t="s">
        <v>52</v>
      </c>
      <c r="AA32">
        <v>2013</v>
      </c>
      <c r="AB32" t="s">
        <v>130</v>
      </c>
      <c r="AC32" t="s">
        <v>54</v>
      </c>
      <c r="AD32" t="s">
        <v>55</v>
      </c>
      <c r="AE32">
        <v>99284746</v>
      </c>
      <c r="AF32" t="s">
        <v>56</v>
      </c>
      <c r="AG32" t="s">
        <v>57</v>
      </c>
      <c r="AH32" t="s">
        <v>52</v>
      </c>
      <c r="AI32" t="s">
        <v>58</v>
      </c>
    </row>
    <row r="33" spans="1:35" x14ac:dyDescent="0.25">
      <c r="A33" s="13" t="str">
        <f t="shared" si="0"/>
        <v>http://dodappwlsprd2.cloud.pge.com:8003/ilis_rpt/dailyeventlogdetail.jsp?odbeventlogid=13-0033463&amp;numberofmonths=24&amp;showchangehistorylog=1</v>
      </c>
      <c r="B33" s="14" t="str">
        <f>HYPERLINK(A33,V33)</f>
        <v>13-0033463</v>
      </c>
      <c r="C33" t="s">
        <v>38</v>
      </c>
      <c r="D33" t="s">
        <v>39</v>
      </c>
      <c r="E33" t="s">
        <v>59</v>
      </c>
      <c r="F33" t="s">
        <v>118</v>
      </c>
      <c r="G33" s="2">
        <v>83622103</v>
      </c>
      <c r="H33" t="s">
        <v>61</v>
      </c>
      <c r="I33">
        <v>4567</v>
      </c>
      <c r="J33">
        <v>20130521</v>
      </c>
      <c r="K33" s="4">
        <v>1801</v>
      </c>
      <c r="L33">
        <v>796193</v>
      </c>
      <c r="M33" s="5">
        <v>455</v>
      </c>
      <c r="N33" t="s">
        <v>43</v>
      </c>
      <c r="O33" t="s">
        <v>44</v>
      </c>
      <c r="P33" t="s">
        <v>45</v>
      </c>
      <c r="Q33" s="5">
        <v>6</v>
      </c>
      <c r="R33" s="5">
        <v>2730</v>
      </c>
      <c r="S33" t="s">
        <v>74</v>
      </c>
      <c r="T33" t="s">
        <v>47</v>
      </c>
      <c r="U33" t="s">
        <v>66</v>
      </c>
      <c r="V33" t="s">
        <v>136</v>
      </c>
      <c r="W33" t="s">
        <v>50</v>
      </c>
      <c r="X33" t="s">
        <v>51</v>
      </c>
      <c r="Y33">
        <v>41902037</v>
      </c>
      <c r="Z33" t="s">
        <v>94</v>
      </c>
      <c r="AA33">
        <v>2013</v>
      </c>
      <c r="AB33" t="s">
        <v>130</v>
      </c>
      <c r="AC33" t="s">
        <v>54</v>
      </c>
      <c r="AD33" t="s">
        <v>55</v>
      </c>
      <c r="AE33">
        <v>99284002</v>
      </c>
      <c r="AF33" t="s">
        <v>56</v>
      </c>
      <c r="AG33" t="s">
        <v>57</v>
      </c>
      <c r="AH33" t="s">
        <v>52</v>
      </c>
      <c r="AI33" t="s">
        <v>58</v>
      </c>
    </row>
    <row r="34" spans="1:35" x14ac:dyDescent="0.25">
      <c r="A34" s="13" t="str">
        <f t="shared" si="0"/>
        <v>http://dodappwlsprd2.cloud.pge.com:8003/ilis_rpt/dailyeventlogdetail.jsp?odbeventlogid=13-0034389&amp;numberofmonths=24&amp;showchangehistorylog=1</v>
      </c>
      <c r="B34" s="14" t="str">
        <f>HYPERLINK(A34,V34)</f>
        <v>13-0034389</v>
      </c>
      <c r="C34" t="s">
        <v>38</v>
      </c>
      <c r="D34" t="s">
        <v>39</v>
      </c>
      <c r="E34" t="s">
        <v>59</v>
      </c>
      <c r="F34" t="s">
        <v>71</v>
      </c>
      <c r="G34" s="2">
        <v>83050402</v>
      </c>
      <c r="H34" t="s">
        <v>61</v>
      </c>
      <c r="I34">
        <v>5213</v>
      </c>
      <c r="J34">
        <v>20130525</v>
      </c>
      <c r="K34" s="4">
        <v>1510</v>
      </c>
      <c r="L34">
        <v>798303</v>
      </c>
      <c r="M34" s="5">
        <v>522</v>
      </c>
      <c r="N34" t="s">
        <v>43</v>
      </c>
      <c r="O34" t="s">
        <v>44</v>
      </c>
      <c r="P34" t="s">
        <v>111</v>
      </c>
      <c r="Q34" s="5">
        <v>51</v>
      </c>
      <c r="R34" s="5">
        <v>23850</v>
      </c>
      <c r="S34" t="s">
        <v>74</v>
      </c>
      <c r="T34" t="s">
        <v>47</v>
      </c>
      <c r="U34" t="s">
        <v>48</v>
      </c>
      <c r="V34" t="s">
        <v>137</v>
      </c>
      <c r="W34" t="s">
        <v>50</v>
      </c>
      <c r="X34" t="s">
        <v>51</v>
      </c>
      <c r="Y34">
        <v>41903858</v>
      </c>
      <c r="Z34" t="s">
        <v>52</v>
      </c>
      <c r="AA34">
        <v>2013</v>
      </c>
      <c r="AB34" t="s">
        <v>130</v>
      </c>
      <c r="AC34" t="s">
        <v>54</v>
      </c>
      <c r="AD34" t="s">
        <v>55</v>
      </c>
      <c r="AE34">
        <v>99283364</v>
      </c>
      <c r="AF34" t="s">
        <v>56</v>
      </c>
      <c r="AG34" t="s">
        <v>57</v>
      </c>
      <c r="AH34" t="s">
        <v>52</v>
      </c>
      <c r="AI34" t="s">
        <v>58</v>
      </c>
    </row>
    <row r="35" spans="1:35" x14ac:dyDescent="0.25">
      <c r="A35" s="13" t="str">
        <f t="shared" si="0"/>
        <v>http://dodappwlsprd2.cloud.pge.com:8003/ilis_rpt/dailyeventlogdetail.jsp?odbeventlogid=13-0034512&amp;numberofmonths=24&amp;showchangehistorylog=1</v>
      </c>
      <c r="B35" s="14" t="str">
        <f>HYPERLINK(A35,V35)</f>
        <v>13-0034512</v>
      </c>
      <c r="C35" t="s">
        <v>38</v>
      </c>
      <c r="D35" t="s">
        <v>39</v>
      </c>
      <c r="E35" t="s">
        <v>40</v>
      </c>
      <c r="F35" t="s">
        <v>88</v>
      </c>
      <c r="G35" s="2">
        <v>182852202</v>
      </c>
      <c r="H35" t="s">
        <v>61</v>
      </c>
      <c r="I35">
        <v>2567</v>
      </c>
      <c r="J35">
        <v>20130527</v>
      </c>
      <c r="K35" s="4">
        <v>247</v>
      </c>
      <c r="L35">
        <v>798934</v>
      </c>
      <c r="M35" s="5">
        <v>356</v>
      </c>
      <c r="N35" t="s">
        <v>43</v>
      </c>
      <c r="O35" t="s">
        <v>89</v>
      </c>
      <c r="P35" t="s">
        <v>138</v>
      </c>
      <c r="Q35" s="5">
        <v>47</v>
      </c>
      <c r="R35" s="5">
        <v>16732</v>
      </c>
      <c r="S35" t="s">
        <v>77</v>
      </c>
      <c r="T35" t="s">
        <v>139</v>
      </c>
      <c r="U35" t="s">
        <v>121</v>
      </c>
      <c r="V35" t="s">
        <v>140</v>
      </c>
      <c r="W35" t="s">
        <v>50</v>
      </c>
      <c r="X35" t="s">
        <v>51</v>
      </c>
      <c r="Y35">
        <v>41903986</v>
      </c>
      <c r="Z35" t="s">
        <v>94</v>
      </c>
      <c r="AA35">
        <v>2013</v>
      </c>
      <c r="AB35" t="s">
        <v>130</v>
      </c>
      <c r="AC35" t="s">
        <v>54</v>
      </c>
      <c r="AD35" t="s">
        <v>55</v>
      </c>
      <c r="AE35">
        <v>99283197</v>
      </c>
      <c r="AF35" t="s">
        <v>141</v>
      </c>
      <c r="AG35" t="s">
        <v>57</v>
      </c>
      <c r="AH35" t="s">
        <v>52</v>
      </c>
      <c r="AI35" t="s">
        <v>58</v>
      </c>
    </row>
    <row r="36" spans="1:35" x14ac:dyDescent="0.25">
      <c r="A36" s="13" t="str">
        <f t="shared" si="0"/>
        <v>http://dodappwlsprd2.cloud.pge.com:8003/ilis_rpt/dailyeventlogdetail.jsp?odbeventlogid=13-0035895&amp;numberofmonths=24&amp;showchangehistorylog=1</v>
      </c>
      <c r="B36" s="14" t="str">
        <f>HYPERLINK(A36,V36)</f>
        <v>13-0035895</v>
      </c>
      <c r="C36" t="s">
        <v>38</v>
      </c>
      <c r="D36" t="s">
        <v>39</v>
      </c>
      <c r="E36" t="s">
        <v>40</v>
      </c>
      <c r="F36" t="s">
        <v>128</v>
      </c>
      <c r="G36" s="2">
        <v>83692104</v>
      </c>
      <c r="H36" t="s">
        <v>81</v>
      </c>
      <c r="I36" t="s">
        <v>82</v>
      </c>
      <c r="J36">
        <v>20130602</v>
      </c>
      <c r="K36" s="4">
        <v>139</v>
      </c>
      <c r="L36">
        <v>802385</v>
      </c>
      <c r="M36" s="5">
        <v>621</v>
      </c>
      <c r="N36" t="s">
        <v>43</v>
      </c>
      <c r="O36" t="s">
        <v>83</v>
      </c>
      <c r="P36" t="s">
        <v>142</v>
      </c>
      <c r="Q36" s="5">
        <v>3576</v>
      </c>
      <c r="R36" s="5">
        <v>319991</v>
      </c>
      <c r="S36" t="s">
        <v>74</v>
      </c>
      <c r="T36" t="s">
        <v>47</v>
      </c>
      <c r="U36" t="s">
        <v>48</v>
      </c>
      <c r="V36" t="s">
        <v>143</v>
      </c>
      <c r="W36" t="s">
        <v>50</v>
      </c>
      <c r="X36" t="s">
        <v>51</v>
      </c>
      <c r="Y36">
        <v>41906342</v>
      </c>
      <c r="Z36" t="s">
        <v>52</v>
      </c>
      <c r="AA36">
        <v>2013</v>
      </c>
      <c r="AB36" t="s">
        <v>144</v>
      </c>
      <c r="AC36" t="s">
        <v>54</v>
      </c>
      <c r="AD36" t="s">
        <v>55</v>
      </c>
      <c r="AE36">
        <v>99282292</v>
      </c>
      <c r="AF36" t="s">
        <v>56</v>
      </c>
      <c r="AG36" t="s">
        <v>57</v>
      </c>
      <c r="AH36" t="s">
        <v>52</v>
      </c>
      <c r="AI36" t="s">
        <v>58</v>
      </c>
    </row>
    <row r="37" spans="1:35" x14ac:dyDescent="0.25">
      <c r="A37" s="13" t="str">
        <f t="shared" si="0"/>
        <v>http://dodappwlsprd2.cloud.pge.com:8003/ilis_rpt/dailyeventlogdetail.jsp?odbeventlogid=13-0037306&amp;numberofmonths=24&amp;showchangehistorylog=1</v>
      </c>
      <c r="B37" s="14" t="str">
        <f>HYPERLINK(A37,V37)</f>
        <v>13-0037306</v>
      </c>
      <c r="C37" t="s">
        <v>38</v>
      </c>
      <c r="D37" t="s">
        <v>39</v>
      </c>
      <c r="E37" t="s">
        <v>59</v>
      </c>
      <c r="F37" t="s">
        <v>145</v>
      </c>
      <c r="G37" s="2">
        <v>83252102</v>
      </c>
      <c r="H37" t="s">
        <v>61</v>
      </c>
      <c r="I37">
        <v>11105</v>
      </c>
      <c r="J37">
        <v>20130607</v>
      </c>
      <c r="K37" s="4">
        <v>348</v>
      </c>
      <c r="L37">
        <v>805184</v>
      </c>
      <c r="M37" s="5">
        <v>410</v>
      </c>
      <c r="N37" t="s">
        <v>43</v>
      </c>
      <c r="O37" t="s">
        <v>44</v>
      </c>
      <c r="P37" t="s">
        <v>111</v>
      </c>
      <c r="Q37" s="5">
        <v>6</v>
      </c>
      <c r="R37" s="5">
        <v>2460</v>
      </c>
      <c r="S37" t="s">
        <v>46</v>
      </c>
      <c r="T37" t="s">
        <v>47</v>
      </c>
      <c r="U37" t="s">
        <v>48</v>
      </c>
      <c r="V37" t="s">
        <v>146</v>
      </c>
      <c r="W37" t="s">
        <v>50</v>
      </c>
      <c r="X37" t="s">
        <v>51</v>
      </c>
      <c r="Y37">
        <v>31001204</v>
      </c>
      <c r="Z37" t="s">
        <v>94</v>
      </c>
      <c r="AA37">
        <v>2013</v>
      </c>
      <c r="AB37" t="s">
        <v>144</v>
      </c>
      <c r="AC37" t="s">
        <v>54</v>
      </c>
      <c r="AD37" t="s">
        <v>55</v>
      </c>
      <c r="AE37">
        <v>99281462</v>
      </c>
      <c r="AF37" t="s">
        <v>56</v>
      </c>
      <c r="AG37" t="s">
        <v>57</v>
      </c>
      <c r="AH37" t="s">
        <v>52</v>
      </c>
      <c r="AI37" t="s">
        <v>58</v>
      </c>
    </row>
    <row r="38" spans="1:35" x14ac:dyDescent="0.25">
      <c r="A38" s="13" t="str">
        <f t="shared" si="0"/>
        <v>http://dodappwlsprd2.cloud.pge.com:8003/ilis_rpt/dailyeventlogdetail.jsp?odbeventlogid=13-0039168&amp;numberofmonths=24&amp;showchangehistorylog=1</v>
      </c>
      <c r="B38" s="14" t="str">
        <f>HYPERLINK(A38,V38)</f>
        <v>13-0039168</v>
      </c>
      <c r="C38" t="s">
        <v>38</v>
      </c>
      <c r="D38" t="s">
        <v>39</v>
      </c>
      <c r="E38" t="s">
        <v>59</v>
      </c>
      <c r="F38" t="s">
        <v>128</v>
      </c>
      <c r="G38" s="2">
        <v>83692104</v>
      </c>
      <c r="H38" t="s">
        <v>72</v>
      </c>
      <c r="I38" t="s">
        <v>73</v>
      </c>
      <c r="J38">
        <v>20130612</v>
      </c>
      <c r="K38" s="4">
        <v>1610</v>
      </c>
      <c r="L38">
        <v>809547</v>
      </c>
      <c r="M38" s="5">
        <v>756</v>
      </c>
      <c r="N38" t="s">
        <v>43</v>
      </c>
      <c r="O38" t="s">
        <v>44</v>
      </c>
      <c r="P38" t="s">
        <v>45</v>
      </c>
      <c r="Q38" s="5">
        <v>73</v>
      </c>
      <c r="R38" s="5">
        <v>34308</v>
      </c>
      <c r="S38" t="s">
        <v>74</v>
      </c>
      <c r="T38" t="s">
        <v>47</v>
      </c>
      <c r="U38" t="s">
        <v>48</v>
      </c>
      <c r="V38" t="s">
        <v>147</v>
      </c>
      <c r="W38" t="s">
        <v>50</v>
      </c>
      <c r="X38" t="s">
        <v>51</v>
      </c>
      <c r="Y38">
        <v>31002476</v>
      </c>
      <c r="Z38" t="s">
        <v>52</v>
      </c>
      <c r="AA38">
        <v>2013</v>
      </c>
      <c r="AB38" t="s">
        <v>144</v>
      </c>
      <c r="AC38" t="s">
        <v>54</v>
      </c>
      <c r="AD38" t="s">
        <v>55</v>
      </c>
      <c r="AE38">
        <v>99280135</v>
      </c>
      <c r="AF38" t="s">
        <v>56</v>
      </c>
      <c r="AG38" t="s">
        <v>57</v>
      </c>
      <c r="AH38" t="s">
        <v>52</v>
      </c>
      <c r="AI38" t="s">
        <v>58</v>
      </c>
    </row>
    <row r="39" spans="1:35" x14ac:dyDescent="0.25">
      <c r="A39" s="13" t="str">
        <f t="shared" si="0"/>
        <v>http://dodappwlsprd2.cloud.pge.com:8003/ilis_rpt/dailyeventlogdetail.jsp?odbeventlogid=13-0040762&amp;numberofmonths=24&amp;showchangehistorylog=1</v>
      </c>
      <c r="B39" s="14" t="str">
        <f>HYPERLINK(A39,V39)</f>
        <v>13-0040762</v>
      </c>
      <c r="C39" t="s">
        <v>38</v>
      </c>
      <c r="D39" t="s">
        <v>39</v>
      </c>
      <c r="E39" t="s">
        <v>59</v>
      </c>
      <c r="F39" t="s">
        <v>65</v>
      </c>
      <c r="G39" s="2">
        <v>83622106</v>
      </c>
      <c r="H39" t="s">
        <v>61</v>
      </c>
      <c r="I39">
        <v>7593</v>
      </c>
      <c r="J39">
        <v>20130618</v>
      </c>
      <c r="K39" s="4">
        <v>1749</v>
      </c>
      <c r="L39">
        <v>812771</v>
      </c>
      <c r="M39" s="5">
        <v>453</v>
      </c>
      <c r="N39" t="s">
        <v>43</v>
      </c>
      <c r="O39" t="s">
        <v>44</v>
      </c>
      <c r="P39" t="s">
        <v>111</v>
      </c>
      <c r="Q39" s="5">
        <v>85</v>
      </c>
      <c r="R39" s="5">
        <v>29513</v>
      </c>
      <c r="S39" t="s">
        <v>74</v>
      </c>
      <c r="T39" t="s">
        <v>47</v>
      </c>
      <c r="U39" t="s">
        <v>121</v>
      </c>
      <c r="V39" t="s">
        <v>148</v>
      </c>
      <c r="W39" t="s">
        <v>50</v>
      </c>
      <c r="X39" t="s">
        <v>51</v>
      </c>
      <c r="Y39">
        <v>41915919</v>
      </c>
      <c r="Z39" t="s">
        <v>52</v>
      </c>
      <c r="AA39">
        <v>2013</v>
      </c>
      <c r="AB39" t="s">
        <v>144</v>
      </c>
      <c r="AC39" t="s">
        <v>54</v>
      </c>
      <c r="AD39" t="s">
        <v>55</v>
      </c>
      <c r="AE39">
        <v>99279190</v>
      </c>
      <c r="AF39" t="s">
        <v>56</v>
      </c>
      <c r="AG39" t="s">
        <v>57</v>
      </c>
      <c r="AH39" t="s">
        <v>52</v>
      </c>
      <c r="AI39" t="s">
        <v>58</v>
      </c>
    </row>
    <row r="40" spans="1:35" x14ac:dyDescent="0.25">
      <c r="A40" s="13" t="str">
        <f t="shared" si="0"/>
        <v>http://dodappwlsprd2.cloud.pge.com:8003/ilis_rpt/dailyeventlogdetail.jsp?odbeventlogid=13-0041295&amp;numberofmonths=24&amp;showchangehistorylog=1</v>
      </c>
      <c r="B40" s="14" t="str">
        <f>HYPERLINK(A40,V40)</f>
        <v>13-0041295</v>
      </c>
      <c r="C40" t="s">
        <v>38</v>
      </c>
      <c r="D40" t="s">
        <v>39</v>
      </c>
      <c r="E40" t="s">
        <v>59</v>
      </c>
      <c r="F40" t="s">
        <v>149</v>
      </c>
      <c r="G40" s="2">
        <v>88880401</v>
      </c>
      <c r="H40" t="s">
        <v>72</v>
      </c>
      <c r="I40" t="s">
        <v>73</v>
      </c>
      <c r="J40">
        <v>20130620</v>
      </c>
      <c r="K40" s="4">
        <v>1542</v>
      </c>
      <c r="L40">
        <v>813842</v>
      </c>
      <c r="M40" s="5">
        <v>1369</v>
      </c>
      <c r="N40" t="s">
        <v>43</v>
      </c>
      <c r="O40" t="s">
        <v>44</v>
      </c>
      <c r="P40" t="s">
        <v>45</v>
      </c>
      <c r="Q40" s="5">
        <v>487</v>
      </c>
      <c r="R40" s="5">
        <v>250138</v>
      </c>
      <c r="S40" t="s">
        <v>74</v>
      </c>
      <c r="T40" t="s">
        <v>78</v>
      </c>
      <c r="U40" t="s">
        <v>48</v>
      </c>
      <c r="V40" t="s">
        <v>150</v>
      </c>
      <c r="W40" t="s">
        <v>50</v>
      </c>
      <c r="X40" t="s">
        <v>51</v>
      </c>
      <c r="Y40">
        <v>31004148</v>
      </c>
      <c r="Z40" t="s">
        <v>52</v>
      </c>
      <c r="AA40">
        <v>2013</v>
      </c>
      <c r="AB40" t="s">
        <v>144</v>
      </c>
      <c r="AC40" t="s">
        <v>54</v>
      </c>
      <c r="AD40" t="s">
        <v>100</v>
      </c>
      <c r="AE40">
        <v>99278767</v>
      </c>
      <c r="AF40" t="s">
        <v>80</v>
      </c>
      <c r="AG40" t="s">
        <v>57</v>
      </c>
      <c r="AH40" t="s">
        <v>52</v>
      </c>
      <c r="AI40" t="s">
        <v>58</v>
      </c>
    </row>
    <row r="41" spans="1:35" x14ac:dyDescent="0.25">
      <c r="A41" s="13" t="str">
        <f t="shared" si="0"/>
        <v>http://dodappwlsprd2.cloud.pge.com:8003/ilis_rpt/dailyeventlogdetail.jsp?odbeventlogid=13-0041390&amp;numberofmonths=24&amp;showchangehistorylog=1</v>
      </c>
      <c r="B41" s="14" t="str">
        <f>HYPERLINK(A41,V41)</f>
        <v>13-0041390</v>
      </c>
      <c r="C41" t="s">
        <v>38</v>
      </c>
      <c r="D41" t="s">
        <v>39</v>
      </c>
      <c r="E41" t="s">
        <v>40</v>
      </c>
      <c r="F41" t="s">
        <v>151</v>
      </c>
      <c r="G41" s="2">
        <v>182941102</v>
      </c>
      <c r="H41" t="s">
        <v>61</v>
      </c>
      <c r="I41">
        <v>7791</v>
      </c>
      <c r="J41">
        <v>20130621</v>
      </c>
      <c r="K41" s="4">
        <v>250</v>
      </c>
      <c r="L41">
        <v>814107</v>
      </c>
      <c r="M41" s="5">
        <v>505</v>
      </c>
      <c r="N41" t="s">
        <v>43</v>
      </c>
      <c r="O41" t="s">
        <v>44</v>
      </c>
      <c r="P41" t="s">
        <v>111</v>
      </c>
      <c r="Q41" s="5">
        <v>18</v>
      </c>
      <c r="R41" s="5">
        <v>6750</v>
      </c>
      <c r="S41" t="s">
        <v>74</v>
      </c>
      <c r="T41" t="s">
        <v>47</v>
      </c>
      <c r="U41" t="s">
        <v>48</v>
      </c>
      <c r="V41" t="s">
        <v>152</v>
      </c>
      <c r="W41" t="s">
        <v>50</v>
      </c>
      <c r="X41" t="s">
        <v>51</v>
      </c>
      <c r="Y41">
        <v>0</v>
      </c>
      <c r="Z41" t="s">
        <v>52</v>
      </c>
      <c r="AA41">
        <v>2013</v>
      </c>
      <c r="AB41" t="s">
        <v>144</v>
      </c>
      <c r="AC41" t="s">
        <v>54</v>
      </c>
      <c r="AD41" t="s">
        <v>55</v>
      </c>
      <c r="AE41">
        <v>99278733</v>
      </c>
      <c r="AF41" t="s">
        <v>56</v>
      </c>
      <c r="AG41" t="s">
        <v>57</v>
      </c>
      <c r="AH41" t="s">
        <v>52</v>
      </c>
      <c r="AI41" t="s">
        <v>58</v>
      </c>
    </row>
    <row r="42" spans="1:35" x14ac:dyDescent="0.25">
      <c r="A42" s="13" t="str">
        <f t="shared" si="0"/>
        <v>http://dodappwlsprd2.cloud.pge.com:8003/ilis_rpt/dailyeventlogdetail.jsp?odbeventlogid=13-0041775&amp;numberofmonths=24&amp;showchangehistorylog=1</v>
      </c>
      <c r="B42" s="14" t="str">
        <f>HYPERLINK(A42,V42)</f>
        <v>13-0041775</v>
      </c>
      <c r="C42" t="s">
        <v>38</v>
      </c>
      <c r="D42" t="s">
        <v>39</v>
      </c>
      <c r="E42" t="s">
        <v>40</v>
      </c>
      <c r="F42" t="s">
        <v>153</v>
      </c>
      <c r="G42" s="2">
        <v>182981102</v>
      </c>
      <c r="H42" t="s">
        <v>120</v>
      </c>
      <c r="I42">
        <v>7531</v>
      </c>
      <c r="J42">
        <v>20130622</v>
      </c>
      <c r="K42" s="4">
        <v>2006</v>
      </c>
      <c r="L42">
        <v>814791</v>
      </c>
      <c r="M42" s="5">
        <v>336</v>
      </c>
      <c r="N42" t="s">
        <v>43</v>
      </c>
      <c r="O42" t="s">
        <v>89</v>
      </c>
      <c r="P42" t="s">
        <v>90</v>
      </c>
      <c r="Q42" s="5">
        <v>17</v>
      </c>
      <c r="R42" s="5">
        <v>1071</v>
      </c>
      <c r="S42" t="s">
        <v>74</v>
      </c>
      <c r="T42" t="s">
        <v>154</v>
      </c>
      <c r="U42" t="s">
        <v>48</v>
      </c>
      <c r="V42" t="s">
        <v>155</v>
      </c>
      <c r="W42" t="s">
        <v>50</v>
      </c>
      <c r="X42" t="s">
        <v>51</v>
      </c>
      <c r="Y42">
        <v>41917591</v>
      </c>
      <c r="Z42" t="s">
        <v>52</v>
      </c>
      <c r="AA42">
        <v>2013</v>
      </c>
      <c r="AB42" t="s">
        <v>144</v>
      </c>
      <c r="AC42" t="s">
        <v>54</v>
      </c>
      <c r="AD42" t="s">
        <v>55</v>
      </c>
      <c r="AE42">
        <v>99277873</v>
      </c>
      <c r="AF42" t="s">
        <v>156</v>
      </c>
      <c r="AG42" t="s">
        <v>57</v>
      </c>
      <c r="AH42" t="s">
        <v>52</v>
      </c>
      <c r="AI42" t="s">
        <v>58</v>
      </c>
    </row>
    <row r="43" spans="1:35" x14ac:dyDescent="0.25">
      <c r="A43" s="13" t="str">
        <f t="shared" si="0"/>
        <v>http://dodappwlsprd2.cloud.pge.com:8003/ilis_rpt/dailyeventlogdetail.jsp?odbeventlogid=13-0042694&amp;numberofmonths=24&amp;showchangehistorylog=1</v>
      </c>
      <c r="B43" s="14" t="str">
        <f>HYPERLINK(A43,V43)</f>
        <v>13-0042694</v>
      </c>
      <c r="C43" t="s">
        <v>38</v>
      </c>
      <c r="D43" t="s">
        <v>39</v>
      </c>
      <c r="E43" t="s">
        <v>59</v>
      </c>
      <c r="F43" t="s">
        <v>157</v>
      </c>
      <c r="G43" s="2">
        <v>83252105</v>
      </c>
      <c r="H43" t="s">
        <v>61</v>
      </c>
      <c r="I43">
        <v>4471</v>
      </c>
      <c r="J43">
        <v>20130625</v>
      </c>
      <c r="K43" s="4">
        <v>1812</v>
      </c>
      <c r="L43">
        <v>817362</v>
      </c>
      <c r="M43" s="5">
        <v>600</v>
      </c>
      <c r="N43" t="s">
        <v>43</v>
      </c>
      <c r="O43" t="s">
        <v>44</v>
      </c>
      <c r="P43" t="s">
        <v>45</v>
      </c>
      <c r="Q43" s="5">
        <v>201</v>
      </c>
      <c r="R43" s="5">
        <v>73122</v>
      </c>
      <c r="S43" t="s">
        <v>115</v>
      </c>
      <c r="T43" t="s">
        <v>47</v>
      </c>
      <c r="U43" t="s">
        <v>48</v>
      </c>
      <c r="V43" t="s">
        <v>158</v>
      </c>
      <c r="W43" t="s">
        <v>50</v>
      </c>
      <c r="X43" t="s">
        <v>51</v>
      </c>
      <c r="Y43">
        <v>31005254</v>
      </c>
      <c r="Z43" t="s">
        <v>94</v>
      </c>
      <c r="AA43">
        <v>2013</v>
      </c>
      <c r="AB43" t="s">
        <v>144</v>
      </c>
      <c r="AC43" t="s">
        <v>54</v>
      </c>
      <c r="AD43" t="s">
        <v>87</v>
      </c>
      <c r="AE43">
        <v>99277920</v>
      </c>
      <c r="AF43" t="s">
        <v>56</v>
      </c>
      <c r="AG43" t="s">
        <v>57</v>
      </c>
      <c r="AH43" t="s">
        <v>52</v>
      </c>
      <c r="AI43" t="s">
        <v>58</v>
      </c>
    </row>
    <row r="44" spans="1:35" x14ac:dyDescent="0.25">
      <c r="A44" s="13" t="str">
        <f t="shared" si="0"/>
        <v>http://dodappwlsprd2.cloud.pge.com:8003/ilis_rpt/dailyeventlogdetail.jsp?odbeventlogid=13-0043505&amp;numberofmonths=24&amp;showchangehistorylog=1</v>
      </c>
      <c r="B44" s="14" t="str">
        <f>HYPERLINK(A44,V44)</f>
        <v>13-0043505</v>
      </c>
      <c r="C44" t="s">
        <v>38</v>
      </c>
      <c r="D44" t="s">
        <v>39</v>
      </c>
      <c r="E44" t="s">
        <v>59</v>
      </c>
      <c r="F44" t="s">
        <v>159</v>
      </c>
      <c r="G44" s="2">
        <v>82841102</v>
      </c>
      <c r="H44" t="s">
        <v>61</v>
      </c>
      <c r="I44">
        <v>7017</v>
      </c>
      <c r="J44">
        <v>20130628</v>
      </c>
      <c r="K44" s="4">
        <v>1509</v>
      </c>
      <c r="L44">
        <v>819476</v>
      </c>
      <c r="M44" s="5">
        <v>961</v>
      </c>
      <c r="N44" t="s">
        <v>43</v>
      </c>
      <c r="O44" t="s">
        <v>44</v>
      </c>
      <c r="P44" t="s">
        <v>45</v>
      </c>
      <c r="Q44" s="5">
        <v>34</v>
      </c>
      <c r="R44" s="5">
        <v>6434</v>
      </c>
      <c r="S44" t="s">
        <v>115</v>
      </c>
      <c r="T44" t="s">
        <v>47</v>
      </c>
      <c r="U44" t="s">
        <v>48</v>
      </c>
      <c r="V44" t="s">
        <v>160</v>
      </c>
      <c r="W44" t="s">
        <v>50</v>
      </c>
      <c r="X44" t="s">
        <v>51</v>
      </c>
      <c r="Y44">
        <v>31005993</v>
      </c>
      <c r="Z44" t="s">
        <v>94</v>
      </c>
      <c r="AA44">
        <v>2013</v>
      </c>
      <c r="AB44" t="s">
        <v>144</v>
      </c>
      <c r="AC44" t="s">
        <v>54</v>
      </c>
      <c r="AD44" t="s">
        <v>55</v>
      </c>
      <c r="AE44">
        <v>99277229</v>
      </c>
      <c r="AF44" t="s">
        <v>56</v>
      </c>
      <c r="AG44" t="s">
        <v>57</v>
      </c>
      <c r="AH44" t="s">
        <v>52</v>
      </c>
      <c r="AI44" t="s">
        <v>58</v>
      </c>
    </row>
    <row r="45" spans="1:35" x14ac:dyDescent="0.25">
      <c r="A45" s="13" t="str">
        <f t="shared" si="0"/>
        <v>http://dodappwlsprd2.cloud.pge.com:8003/ilis_rpt/dailyeventlogdetail.jsp?odbeventlogid=13-0043781&amp;numberofmonths=24&amp;showchangehistorylog=1</v>
      </c>
      <c r="B45" s="14" t="str">
        <f>HYPERLINK(A45,V45)</f>
        <v>13-0043781</v>
      </c>
      <c r="C45" t="s">
        <v>38</v>
      </c>
      <c r="D45" t="s">
        <v>39</v>
      </c>
      <c r="E45" t="s">
        <v>59</v>
      </c>
      <c r="F45" t="s">
        <v>71</v>
      </c>
      <c r="G45" s="2">
        <v>83050402</v>
      </c>
      <c r="H45" t="s">
        <v>61</v>
      </c>
      <c r="I45">
        <v>5217</v>
      </c>
      <c r="J45">
        <v>20130629</v>
      </c>
      <c r="K45" s="4">
        <v>1713</v>
      </c>
      <c r="L45">
        <v>820711</v>
      </c>
      <c r="M45" s="5">
        <v>512</v>
      </c>
      <c r="N45" t="s">
        <v>43</v>
      </c>
      <c r="O45" t="s">
        <v>44</v>
      </c>
      <c r="P45" t="s">
        <v>45</v>
      </c>
      <c r="Q45" s="5">
        <v>15</v>
      </c>
      <c r="R45" s="5">
        <v>2350</v>
      </c>
      <c r="S45" t="s">
        <v>161</v>
      </c>
      <c r="T45" t="s">
        <v>47</v>
      </c>
      <c r="U45" t="s">
        <v>48</v>
      </c>
      <c r="V45" t="s">
        <v>162</v>
      </c>
      <c r="W45" t="s">
        <v>50</v>
      </c>
      <c r="X45" t="s">
        <v>51</v>
      </c>
      <c r="Y45">
        <v>41920058</v>
      </c>
      <c r="Z45" t="s">
        <v>94</v>
      </c>
      <c r="AA45">
        <v>2013</v>
      </c>
      <c r="AB45" t="s">
        <v>144</v>
      </c>
      <c r="AC45" t="s">
        <v>54</v>
      </c>
      <c r="AD45" t="s">
        <v>100</v>
      </c>
      <c r="AE45">
        <v>99277068</v>
      </c>
      <c r="AF45" t="s">
        <v>56</v>
      </c>
      <c r="AG45" t="s">
        <v>57</v>
      </c>
      <c r="AH45" t="s">
        <v>52</v>
      </c>
      <c r="AI45" t="s">
        <v>58</v>
      </c>
    </row>
    <row r="46" spans="1:35" x14ac:dyDescent="0.25">
      <c r="A46" s="13" t="str">
        <f t="shared" si="0"/>
        <v>http://dodappwlsprd2.cloud.pge.com:8003/ilis_rpt/dailyeventlogdetail.jsp?odbeventlogid=13-0043630&amp;numberofmonths=24&amp;showchangehistorylog=1</v>
      </c>
      <c r="B46" s="14" t="str">
        <f>HYPERLINK(A46,V46)</f>
        <v>13-0043630</v>
      </c>
      <c r="C46" t="s">
        <v>38</v>
      </c>
      <c r="D46" t="s">
        <v>39</v>
      </c>
      <c r="E46" t="s">
        <v>59</v>
      </c>
      <c r="F46" t="s">
        <v>163</v>
      </c>
      <c r="G46" s="2">
        <v>83622105</v>
      </c>
      <c r="H46" t="s">
        <v>61</v>
      </c>
      <c r="I46">
        <v>9435</v>
      </c>
      <c r="J46">
        <v>20130629</v>
      </c>
      <c r="K46" s="4">
        <v>601</v>
      </c>
      <c r="L46">
        <v>820088</v>
      </c>
      <c r="M46" s="5">
        <v>417</v>
      </c>
      <c r="N46" t="s">
        <v>43</v>
      </c>
      <c r="O46" t="s">
        <v>44</v>
      </c>
      <c r="P46" t="s">
        <v>45</v>
      </c>
      <c r="Q46" s="5">
        <v>14</v>
      </c>
      <c r="R46" s="5">
        <v>3028</v>
      </c>
      <c r="S46" t="s">
        <v>74</v>
      </c>
      <c r="T46" t="s">
        <v>47</v>
      </c>
      <c r="U46" t="s">
        <v>48</v>
      </c>
      <c r="V46" t="s">
        <v>164</v>
      </c>
      <c r="W46" t="s">
        <v>50</v>
      </c>
      <c r="X46" t="s">
        <v>51</v>
      </c>
      <c r="Y46">
        <v>41919911</v>
      </c>
      <c r="Z46" t="s">
        <v>94</v>
      </c>
      <c r="AA46">
        <v>2013</v>
      </c>
      <c r="AB46" t="s">
        <v>144</v>
      </c>
      <c r="AC46" t="s">
        <v>54</v>
      </c>
      <c r="AD46" t="s">
        <v>100</v>
      </c>
      <c r="AE46">
        <v>99277191</v>
      </c>
      <c r="AF46" t="s">
        <v>56</v>
      </c>
      <c r="AG46" t="s">
        <v>57</v>
      </c>
      <c r="AH46" t="s">
        <v>52</v>
      </c>
      <c r="AI46" t="s">
        <v>58</v>
      </c>
    </row>
    <row r="47" spans="1:35" x14ac:dyDescent="0.25">
      <c r="A47" s="13" t="str">
        <f t="shared" si="0"/>
        <v>http://dodappwlsprd2.cloud.pge.com:8003/ilis_rpt/dailyeventlogdetail.jsp?odbeventlogid=13-0043994&amp;numberofmonths=24&amp;showchangehistorylog=1</v>
      </c>
      <c r="B47" s="14" t="str">
        <f>HYPERLINK(A47,V47)</f>
        <v>13-0043994</v>
      </c>
      <c r="C47" t="s">
        <v>38</v>
      </c>
      <c r="D47" t="s">
        <v>39</v>
      </c>
      <c r="E47" t="s">
        <v>59</v>
      </c>
      <c r="F47" t="s">
        <v>165</v>
      </c>
      <c r="G47" s="2">
        <v>83192101</v>
      </c>
      <c r="H47" t="s">
        <v>61</v>
      </c>
      <c r="I47">
        <v>6597</v>
      </c>
      <c r="J47">
        <v>20130630</v>
      </c>
      <c r="K47" s="4">
        <v>1326</v>
      </c>
      <c r="L47">
        <v>821634</v>
      </c>
      <c r="M47" s="5">
        <v>427</v>
      </c>
      <c r="N47" t="s">
        <v>43</v>
      </c>
      <c r="O47" t="s">
        <v>44</v>
      </c>
      <c r="P47" t="s">
        <v>45</v>
      </c>
      <c r="Q47" s="5">
        <v>6</v>
      </c>
      <c r="R47" s="5">
        <v>1524</v>
      </c>
      <c r="S47" t="s">
        <v>74</v>
      </c>
      <c r="T47" t="s">
        <v>47</v>
      </c>
      <c r="U47" t="s">
        <v>48</v>
      </c>
      <c r="V47" t="s">
        <v>166</v>
      </c>
      <c r="W47" t="s">
        <v>50</v>
      </c>
      <c r="X47" t="s">
        <v>51</v>
      </c>
      <c r="Y47">
        <v>41920109</v>
      </c>
      <c r="Z47" t="s">
        <v>94</v>
      </c>
      <c r="AA47">
        <v>2013</v>
      </c>
      <c r="AB47" t="s">
        <v>144</v>
      </c>
      <c r="AC47" t="s">
        <v>54</v>
      </c>
      <c r="AD47" t="s">
        <v>55</v>
      </c>
      <c r="AE47">
        <v>99276810</v>
      </c>
      <c r="AF47" t="s">
        <v>56</v>
      </c>
      <c r="AG47" t="s">
        <v>57</v>
      </c>
      <c r="AH47" t="s">
        <v>52</v>
      </c>
      <c r="AI47" t="s">
        <v>58</v>
      </c>
    </row>
    <row r="48" spans="1:35" x14ac:dyDescent="0.25">
      <c r="A48" s="13" t="str">
        <f t="shared" si="0"/>
        <v>http://dodappwlsprd2.cloud.pge.com:8003/ilis_rpt/dailyeventlogdetail.jsp?odbeventlogid=13-0045622&amp;numberofmonths=24&amp;showchangehistorylog=1</v>
      </c>
      <c r="B48" s="14" t="str">
        <f>HYPERLINK(A48,V48)</f>
        <v>13-0045622</v>
      </c>
      <c r="C48" t="s">
        <v>38</v>
      </c>
      <c r="D48" t="s">
        <v>39</v>
      </c>
      <c r="E48" t="s">
        <v>59</v>
      </c>
      <c r="F48" t="s">
        <v>76</v>
      </c>
      <c r="G48" s="2">
        <v>83252104</v>
      </c>
      <c r="H48" t="s">
        <v>61</v>
      </c>
      <c r="I48">
        <v>7713</v>
      </c>
      <c r="J48">
        <v>20130707</v>
      </c>
      <c r="K48" s="4">
        <v>1420</v>
      </c>
      <c r="L48">
        <v>827194</v>
      </c>
      <c r="M48" s="5">
        <v>817</v>
      </c>
      <c r="N48" t="s">
        <v>43</v>
      </c>
      <c r="O48" t="s">
        <v>83</v>
      </c>
      <c r="P48" t="s">
        <v>124</v>
      </c>
      <c r="Q48" s="5">
        <v>227</v>
      </c>
      <c r="R48" s="5">
        <v>185459</v>
      </c>
      <c r="S48" t="s">
        <v>74</v>
      </c>
      <c r="T48" t="s">
        <v>78</v>
      </c>
      <c r="U48" t="s">
        <v>48</v>
      </c>
      <c r="V48" t="s">
        <v>167</v>
      </c>
      <c r="W48" t="s">
        <v>50</v>
      </c>
      <c r="X48" t="s">
        <v>51</v>
      </c>
      <c r="Y48">
        <v>31007188</v>
      </c>
      <c r="Z48" t="s">
        <v>52</v>
      </c>
      <c r="AA48">
        <v>2013</v>
      </c>
      <c r="AB48" t="s">
        <v>168</v>
      </c>
      <c r="AC48" t="s">
        <v>54</v>
      </c>
      <c r="AD48" t="s">
        <v>55</v>
      </c>
      <c r="AE48">
        <v>99275469</v>
      </c>
      <c r="AF48" t="s">
        <v>80</v>
      </c>
      <c r="AG48" t="s">
        <v>57</v>
      </c>
      <c r="AH48" t="s">
        <v>52</v>
      </c>
      <c r="AI48" t="s">
        <v>58</v>
      </c>
    </row>
    <row r="49" spans="1:35" x14ac:dyDescent="0.25">
      <c r="A49" s="13" t="str">
        <f t="shared" si="0"/>
        <v>http://dodappwlsprd2.cloud.pge.com:8003/ilis_rpt/dailyeventlogdetail.jsp?odbeventlogid=13-0045650&amp;numberofmonths=24&amp;showchangehistorylog=1</v>
      </c>
      <c r="B49" s="14" t="str">
        <f>HYPERLINK(A49,V49)</f>
        <v>13-0045650</v>
      </c>
      <c r="C49" t="s">
        <v>38</v>
      </c>
      <c r="D49" t="s">
        <v>39</v>
      </c>
      <c r="E49" t="s">
        <v>40</v>
      </c>
      <c r="F49" t="s">
        <v>169</v>
      </c>
      <c r="G49" s="2">
        <v>182391103</v>
      </c>
      <c r="H49" t="s">
        <v>72</v>
      </c>
      <c r="I49" t="s">
        <v>73</v>
      </c>
      <c r="J49">
        <v>20130708</v>
      </c>
      <c r="K49" s="4">
        <v>41</v>
      </c>
      <c r="L49">
        <v>827327</v>
      </c>
      <c r="M49" s="5">
        <v>332</v>
      </c>
      <c r="N49" t="s">
        <v>43</v>
      </c>
      <c r="O49" t="s">
        <v>44</v>
      </c>
      <c r="P49" t="s">
        <v>45</v>
      </c>
      <c r="Q49" s="5">
        <v>28</v>
      </c>
      <c r="R49" s="5">
        <v>6602</v>
      </c>
      <c r="S49" t="s">
        <v>74</v>
      </c>
      <c r="T49" t="s">
        <v>47</v>
      </c>
      <c r="U49" t="s">
        <v>48</v>
      </c>
      <c r="V49" t="s">
        <v>170</v>
      </c>
      <c r="W49" t="s">
        <v>50</v>
      </c>
      <c r="X49" t="s">
        <v>51</v>
      </c>
      <c r="Y49">
        <v>41922330</v>
      </c>
      <c r="Z49" t="s">
        <v>52</v>
      </c>
      <c r="AA49">
        <v>2013</v>
      </c>
      <c r="AB49" t="s">
        <v>168</v>
      </c>
      <c r="AC49" t="s">
        <v>54</v>
      </c>
      <c r="AD49" t="s">
        <v>64</v>
      </c>
      <c r="AE49">
        <v>99275422</v>
      </c>
      <c r="AF49" t="s">
        <v>56</v>
      </c>
      <c r="AG49" t="s">
        <v>57</v>
      </c>
      <c r="AH49" t="s">
        <v>52</v>
      </c>
      <c r="AI49" t="s">
        <v>58</v>
      </c>
    </row>
    <row r="50" spans="1:35" x14ac:dyDescent="0.25">
      <c r="A50" s="13" t="str">
        <f t="shared" si="0"/>
        <v>http://dodappwlsprd2.cloud.pge.com:8003/ilis_rpt/dailyeventlogdetail.jsp?odbeventlogid=13-0046537&amp;numberofmonths=24&amp;showchangehistorylog=1</v>
      </c>
      <c r="B50" s="14" t="str">
        <f>HYPERLINK(A50,V50)</f>
        <v>13-0046537</v>
      </c>
      <c r="C50" t="s">
        <v>38</v>
      </c>
      <c r="D50" t="s">
        <v>39</v>
      </c>
      <c r="E50" t="s">
        <v>40</v>
      </c>
      <c r="F50" t="s">
        <v>171</v>
      </c>
      <c r="G50" s="2">
        <v>182731101</v>
      </c>
      <c r="H50" t="s">
        <v>61</v>
      </c>
      <c r="I50">
        <v>5021</v>
      </c>
      <c r="J50">
        <v>20130710</v>
      </c>
      <c r="K50" s="4">
        <v>1849</v>
      </c>
      <c r="L50">
        <v>829420</v>
      </c>
      <c r="M50" s="5">
        <v>421</v>
      </c>
      <c r="N50" t="s">
        <v>43</v>
      </c>
      <c r="O50" t="s">
        <v>44</v>
      </c>
      <c r="P50" t="s">
        <v>45</v>
      </c>
      <c r="Q50" s="5">
        <v>34</v>
      </c>
      <c r="R50" s="5">
        <v>12074</v>
      </c>
      <c r="S50" t="s">
        <v>46</v>
      </c>
      <c r="T50" t="s">
        <v>47</v>
      </c>
      <c r="U50" t="s">
        <v>48</v>
      </c>
      <c r="V50" t="s">
        <v>172</v>
      </c>
      <c r="W50" t="s">
        <v>50</v>
      </c>
      <c r="X50" t="s">
        <v>51</v>
      </c>
      <c r="Y50">
        <v>41924872</v>
      </c>
      <c r="Z50" t="s">
        <v>52</v>
      </c>
      <c r="AA50">
        <v>2013</v>
      </c>
      <c r="AB50" t="s">
        <v>168</v>
      </c>
      <c r="AC50" t="s">
        <v>54</v>
      </c>
      <c r="AD50" t="s">
        <v>55</v>
      </c>
      <c r="AE50">
        <v>99274866</v>
      </c>
      <c r="AF50" t="s">
        <v>56</v>
      </c>
      <c r="AG50" t="s">
        <v>57</v>
      </c>
      <c r="AH50" t="s">
        <v>52</v>
      </c>
      <c r="AI50" t="s">
        <v>58</v>
      </c>
    </row>
    <row r="51" spans="1:35" x14ac:dyDescent="0.25">
      <c r="A51" s="13" t="str">
        <f t="shared" si="0"/>
        <v>http://dodappwlsprd2.cloud.pge.com:8003/ilis_rpt/dailyeventlogdetail.jsp?odbeventlogid=13-0047563&amp;numberofmonths=24&amp;showchangehistorylog=1</v>
      </c>
      <c r="B51" s="14" t="str">
        <f>HYPERLINK(A51,V51)</f>
        <v>13-0047563</v>
      </c>
      <c r="C51" t="s">
        <v>38</v>
      </c>
      <c r="D51" t="s">
        <v>39</v>
      </c>
      <c r="E51" t="s">
        <v>59</v>
      </c>
      <c r="F51" t="s">
        <v>65</v>
      </c>
      <c r="G51" s="2">
        <v>83622106</v>
      </c>
      <c r="H51" t="s">
        <v>61</v>
      </c>
      <c r="I51">
        <v>6037</v>
      </c>
      <c r="J51">
        <v>20130715</v>
      </c>
      <c r="K51" s="4">
        <v>1835</v>
      </c>
      <c r="L51">
        <v>831908</v>
      </c>
      <c r="M51" s="5">
        <v>580</v>
      </c>
      <c r="N51" t="s">
        <v>43</v>
      </c>
      <c r="O51" t="s">
        <v>44</v>
      </c>
      <c r="P51" t="s">
        <v>111</v>
      </c>
      <c r="Q51" s="5">
        <v>22</v>
      </c>
      <c r="R51" s="5">
        <v>12760</v>
      </c>
      <c r="S51" t="s">
        <v>74</v>
      </c>
      <c r="T51" t="s">
        <v>173</v>
      </c>
      <c r="U51" t="s">
        <v>48</v>
      </c>
      <c r="V51" t="s">
        <v>174</v>
      </c>
      <c r="W51" t="s">
        <v>50</v>
      </c>
      <c r="X51" t="s">
        <v>51</v>
      </c>
      <c r="Y51">
        <v>31008905</v>
      </c>
      <c r="Z51" t="s">
        <v>52</v>
      </c>
      <c r="AA51">
        <v>2013</v>
      </c>
      <c r="AB51" t="s">
        <v>168</v>
      </c>
      <c r="AC51" t="s">
        <v>54</v>
      </c>
      <c r="AD51" t="s">
        <v>55</v>
      </c>
      <c r="AE51">
        <v>99274143</v>
      </c>
      <c r="AF51" t="s">
        <v>175</v>
      </c>
      <c r="AG51" t="s">
        <v>57</v>
      </c>
      <c r="AH51" t="s">
        <v>52</v>
      </c>
      <c r="AI51" t="s">
        <v>58</v>
      </c>
    </row>
    <row r="52" spans="1:35" x14ac:dyDescent="0.25">
      <c r="A52" s="13" t="str">
        <f t="shared" si="0"/>
        <v>http://dodappwlsprd2.cloud.pge.com:8003/ilis_rpt/dailyeventlogdetail.jsp?odbeventlogid=13-0048805&amp;numberofmonths=24&amp;showchangehistorylog=1</v>
      </c>
      <c r="B52" s="14" t="str">
        <f>HYPERLINK(A52,V52)</f>
        <v>13-0048805</v>
      </c>
      <c r="C52" t="s">
        <v>38</v>
      </c>
      <c r="D52" t="s">
        <v>39</v>
      </c>
      <c r="E52" t="s">
        <v>59</v>
      </c>
      <c r="F52" t="s">
        <v>96</v>
      </c>
      <c r="G52" s="2">
        <v>83041101</v>
      </c>
      <c r="H52" t="s">
        <v>61</v>
      </c>
      <c r="I52">
        <v>9309</v>
      </c>
      <c r="J52">
        <v>20130720</v>
      </c>
      <c r="K52" s="4">
        <v>326</v>
      </c>
      <c r="L52">
        <v>835234</v>
      </c>
      <c r="M52" s="5">
        <v>597</v>
      </c>
      <c r="N52" t="s">
        <v>43</v>
      </c>
      <c r="O52" t="s">
        <v>44</v>
      </c>
      <c r="P52" t="s">
        <v>45</v>
      </c>
      <c r="Q52" s="5">
        <v>137</v>
      </c>
      <c r="R52" s="5">
        <v>24865</v>
      </c>
      <c r="S52" t="s">
        <v>74</v>
      </c>
      <c r="T52" t="s">
        <v>47</v>
      </c>
      <c r="U52" t="s">
        <v>48</v>
      </c>
      <c r="V52" t="s">
        <v>176</v>
      </c>
      <c r="W52" t="s">
        <v>50</v>
      </c>
      <c r="X52" t="s">
        <v>51</v>
      </c>
      <c r="Y52">
        <v>41930309</v>
      </c>
      <c r="Z52" t="s">
        <v>52</v>
      </c>
      <c r="AA52">
        <v>2013</v>
      </c>
      <c r="AB52" t="s">
        <v>168</v>
      </c>
      <c r="AC52" t="s">
        <v>54</v>
      </c>
      <c r="AD52" t="s">
        <v>55</v>
      </c>
      <c r="AE52">
        <v>99273308</v>
      </c>
      <c r="AF52" t="s">
        <v>56</v>
      </c>
      <c r="AG52" t="s">
        <v>57</v>
      </c>
      <c r="AH52" t="s">
        <v>52</v>
      </c>
      <c r="AI52" t="s">
        <v>58</v>
      </c>
    </row>
    <row r="53" spans="1:35" x14ac:dyDescent="0.25">
      <c r="A53" s="13" t="str">
        <f t="shared" si="0"/>
        <v>http://dodappwlsprd2.cloud.pge.com:8003/ilis_rpt/dailyeventlogdetail.jsp?odbeventlogid=13-0050469&amp;numberofmonths=24&amp;showchangehistorylog=1</v>
      </c>
      <c r="B53" s="14" t="str">
        <f>HYPERLINK(A53,V53)</f>
        <v>13-0050469</v>
      </c>
      <c r="C53" t="s">
        <v>38</v>
      </c>
      <c r="D53" t="s">
        <v>39</v>
      </c>
      <c r="E53" t="s">
        <v>59</v>
      </c>
      <c r="F53" t="s">
        <v>60</v>
      </c>
      <c r="G53" s="2">
        <v>82841101</v>
      </c>
      <c r="H53" t="s">
        <v>61</v>
      </c>
      <c r="I53">
        <v>5501</v>
      </c>
      <c r="J53">
        <v>20130726</v>
      </c>
      <c r="K53" s="4">
        <v>1427</v>
      </c>
      <c r="L53">
        <v>839042</v>
      </c>
      <c r="M53" s="5">
        <v>440</v>
      </c>
      <c r="N53" t="s">
        <v>43</v>
      </c>
      <c r="O53" t="s">
        <v>44</v>
      </c>
      <c r="P53" t="s">
        <v>45</v>
      </c>
      <c r="Q53" s="5">
        <v>141</v>
      </c>
      <c r="R53" s="5">
        <v>22978</v>
      </c>
      <c r="S53" t="s">
        <v>74</v>
      </c>
      <c r="T53" t="s">
        <v>47</v>
      </c>
      <c r="U53" t="s">
        <v>48</v>
      </c>
      <c r="V53" t="s">
        <v>177</v>
      </c>
      <c r="W53" t="s">
        <v>50</v>
      </c>
      <c r="X53" t="s">
        <v>51</v>
      </c>
      <c r="Y53">
        <v>41933652</v>
      </c>
      <c r="Z53" t="s">
        <v>52</v>
      </c>
      <c r="AA53">
        <v>2013</v>
      </c>
      <c r="AB53" t="s">
        <v>168</v>
      </c>
      <c r="AC53" t="s">
        <v>54</v>
      </c>
      <c r="AD53" t="s">
        <v>55</v>
      </c>
      <c r="AE53">
        <v>99272143</v>
      </c>
      <c r="AF53" t="s">
        <v>56</v>
      </c>
      <c r="AG53" t="s">
        <v>57</v>
      </c>
      <c r="AH53" t="s">
        <v>52</v>
      </c>
      <c r="AI53" t="s">
        <v>58</v>
      </c>
    </row>
    <row r="54" spans="1:35" x14ac:dyDescent="0.25">
      <c r="A54" s="13" t="str">
        <f t="shared" si="0"/>
        <v>http://dodappwlsprd2.cloud.pge.com:8003/ilis_rpt/dailyeventlogdetail.jsp?odbeventlogid=13-0051602&amp;numberofmonths=24&amp;showchangehistorylog=1</v>
      </c>
      <c r="B54" s="14" t="str">
        <f>HYPERLINK(A54,V54)</f>
        <v>13-0051602</v>
      </c>
      <c r="C54" t="s">
        <v>38</v>
      </c>
      <c r="D54" t="s">
        <v>39</v>
      </c>
      <c r="E54" t="s">
        <v>59</v>
      </c>
      <c r="F54" t="s">
        <v>60</v>
      </c>
      <c r="G54" s="2">
        <v>82841101</v>
      </c>
      <c r="H54" t="s">
        <v>61</v>
      </c>
      <c r="I54">
        <v>5487</v>
      </c>
      <c r="J54">
        <v>20130731</v>
      </c>
      <c r="K54" s="4">
        <v>2216</v>
      </c>
      <c r="L54">
        <v>841494</v>
      </c>
      <c r="M54" s="5">
        <v>419</v>
      </c>
      <c r="N54" t="s">
        <v>43</v>
      </c>
      <c r="O54" t="s">
        <v>44</v>
      </c>
      <c r="P54" t="s">
        <v>45</v>
      </c>
      <c r="Q54" s="5">
        <v>55</v>
      </c>
      <c r="R54" s="5">
        <v>23045</v>
      </c>
      <c r="S54" t="s">
        <v>46</v>
      </c>
      <c r="T54" t="s">
        <v>47</v>
      </c>
      <c r="U54" t="s">
        <v>48</v>
      </c>
      <c r="V54" t="s">
        <v>178</v>
      </c>
      <c r="W54" t="s">
        <v>50</v>
      </c>
      <c r="X54" t="s">
        <v>51</v>
      </c>
      <c r="Y54">
        <v>41935718</v>
      </c>
      <c r="Z54" t="s">
        <v>52</v>
      </c>
      <c r="AA54">
        <v>2013</v>
      </c>
      <c r="AB54" t="s">
        <v>168</v>
      </c>
      <c r="AC54" t="s">
        <v>54</v>
      </c>
      <c r="AD54" t="s">
        <v>87</v>
      </c>
      <c r="AE54">
        <v>99271442</v>
      </c>
      <c r="AF54" t="s">
        <v>56</v>
      </c>
      <c r="AG54" t="s">
        <v>57</v>
      </c>
      <c r="AH54" t="s">
        <v>52</v>
      </c>
      <c r="AI54" t="s">
        <v>58</v>
      </c>
    </row>
    <row r="55" spans="1:35" x14ac:dyDescent="0.25">
      <c r="A55" s="13" t="str">
        <f t="shared" si="0"/>
        <v>http://dodappwlsprd2.cloud.pge.com:8003/ilis_rpt/dailyeventlogdetail.jsp?odbeventlogid=13-0051606&amp;numberofmonths=24&amp;showchangehistorylog=1</v>
      </c>
      <c r="B55" s="14" t="str">
        <f>HYPERLINK(A55,V55)</f>
        <v>13-0051606</v>
      </c>
      <c r="C55" t="s">
        <v>38</v>
      </c>
      <c r="D55" t="s">
        <v>39</v>
      </c>
      <c r="E55" t="s">
        <v>59</v>
      </c>
      <c r="F55" t="s">
        <v>165</v>
      </c>
      <c r="G55" s="2">
        <v>83192101</v>
      </c>
      <c r="H55" t="s">
        <v>72</v>
      </c>
      <c r="I55" t="s">
        <v>73</v>
      </c>
      <c r="J55">
        <v>20130731</v>
      </c>
      <c r="K55" s="4">
        <v>2257</v>
      </c>
      <c r="L55">
        <v>841507</v>
      </c>
      <c r="M55" s="5">
        <v>688</v>
      </c>
      <c r="N55" t="s">
        <v>43</v>
      </c>
      <c r="O55" t="s">
        <v>44</v>
      </c>
      <c r="P55" t="s">
        <v>45</v>
      </c>
      <c r="Q55" s="5">
        <v>73</v>
      </c>
      <c r="R55" s="5">
        <v>40149</v>
      </c>
      <c r="S55" t="s">
        <v>46</v>
      </c>
      <c r="T55" t="s">
        <v>47</v>
      </c>
      <c r="U55" t="s">
        <v>48</v>
      </c>
      <c r="V55" t="s">
        <v>179</v>
      </c>
      <c r="W55" t="s">
        <v>50</v>
      </c>
      <c r="X55" t="s">
        <v>51</v>
      </c>
      <c r="Y55">
        <v>41936177</v>
      </c>
      <c r="Z55" t="s">
        <v>52</v>
      </c>
      <c r="AA55">
        <v>2013</v>
      </c>
      <c r="AB55" t="s">
        <v>168</v>
      </c>
      <c r="AC55" t="s">
        <v>54</v>
      </c>
      <c r="AD55" t="s">
        <v>100</v>
      </c>
      <c r="AE55">
        <v>99271415</v>
      </c>
      <c r="AF55" t="s">
        <v>56</v>
      </c>
      <c r="AG55" t="s">
        <v>57</v>
      </c>
      <c r="AH55" t="s">
        <v>52</v>
      </c>
      <c r="AI55" t="s">
        <v>58</v>
      </c>
    </row>
    <row r="56" spans="1:35" x14ac:dyDescent="0.25">
      <c r="A56" s="13" t="str">
        <f t="shared" si="0"/>
        <v>http://dodappwlsprd2.cloud.pge.com:8003/ilis_rpt/dailyeventlogdetail.jsp?odbeventlogid=13-0052241&amp;numberofmonths=24&amp;showchangehistorylog=1</v>
      </c>
      <c r="B56" s="14" t="str">
        <f>HYPERLINK(A56,V56)</f>
        <v>13-0052241</v>
      </c>
      <c r="C56" t="s">
        <v>38</v>
      </c>
      <c r="D56" t="s">
        <v>39</v>
      </c>
      <c r="E56" t="s">
        <v>59</v>
      </c>
      <c r="F56" t="s">
        <v>180</v>
      </c>
      <c r="G56" s="2">
        <v>83692105</v>
      </c>
      <c r="H56" t="s">
        <v>61</v>
      </c>
      <c r="I56">
        <v>3413</v>
      </c>
      <c r="J56">
        <v>20130804</v>
      </c>
      <c r="K56" s="4">
        <v>43</v>
      </c>
      <c r="L56">
        <v>842824</v>
      </c>
      <c r="M56" s="5">
        <v>526</v>
      </c>
      <c r="N56" t="s">
        <v>43</v>
      </c>
      <c r="O56" t="s">
        <v>44</v>
      </c>
      <c r="P56" t="s">
        <v>45</v>
      </c>
      <c r="Q56" s="5">
        <v>5</v>
      </c>
      <c r="R56" s="5">
        <v>1688</v>
      </c>
      <c r="S56" t="s">
        <v>181</v>
      </c>
      <c r="T56" t="s">
        <v>47</v>
      </c>
      <c r="U56" t="s">
        <v>48</v>
      </c>
      <c r="V56" t="s">
        <v>182</v>
      </c>
      <c r="W56" t="s">
        <v>50</v>
      </c>
      <c r="X56" t="s">
        <v>51</v>
      </c>
      <c r="Y56">
        <v>41937840</v>
      </c>
      <c r="Z56" t="s">
        <v>52</v>
      </c>
      <c r="AA56">
        <v>2013</v>
      </c>
      <c r="AB56" t="s">
        <v>183</v>
      </c>
      <c r="AC56" t="s">
        <v>54</v>
      </c>
      <c r="AD56" t="s">
        <v>55</v>
      </c>
      <c r="AE56">
        <v>99271027</v>
      </c>
      <c r="AF56" t="s">
        <v>56</v>
      </c>
      <c r="AG56" t="s">
        <v>57</v>
      </c>
      <c r="AH56" t="s">
        <v>52</v>
      </c>
      <c r="AI56" t="s">
        <v>58</v>
      </c>
    </row>
    <row r="57" spans="1:35" x14ac:dyDescent="0.25">
      <c r="A57" s="13" t="str">
        <f t="shared" si="0"/>
        <v>http://dodappwlsprd2.cloud.pge.com:8003/ilis_rpt/dailyeventlogdetail.jsp?odbeventlogid=13-0053820&amp;numberofmonths=24&amp;showchangehistorylog=1</v>
      </c>
      <c r="B57" s="14" t="str">
        <f>HYPERLINK(A57,V57)</f>
        <v>13-0053820</v>
      </c>
      <c r="C57" t="s">
        <v>38</v>
      </c>
      <c r="D57" t="s">
        <v>39</v>
      </c>
      <c r="E57" t="s">
        <v>59</v>
      </c>
      <c r="F57" t="s">
        <v>163</v>
      </c>
      <c r="G57" s="2">
        <v>83622105</v>
      </c>
      <c r="H57" t="s">
        <v>61</v>
      </c>
      <c r="I57">
        <v>7123</v>
      </c>
      <c r="J57">
        <v>20130810</v>
      </c>
      <c r="K57" s="4">
        <v>2137</v>
      </c>
      <c r="L57">
        <v>846289</v>
      </c>
      <c r="M57" s="5">
        <v>468</v>
      </c>
      <c r="N57" t="s">
        <v>43</v>
      </c>
      <c r="O57" t="s">
        <v>44</v>
      </c>
      <c r="P57" t="s">
        <v>45</v>
      </c>
      <c r="Q57" s="5">
        <v>11</v>
      </c>
      <c r="R57" s="5">
        <v>5148</v>
      </c>
      <c r="S57" t="s">
        <v>74</v>
      </c>
      <c r="T57" t="s">
        <v>47</v>
      </c>
      <c r="U57" t="s">
        <v>48</v>
      </c>
      <c r="V57" t="s">
        <v>184</v>
      </c>
      <c r="W57" t="s">
        <v>50</v>
      </c>
      <c r="X57" t="s">
        <v>51</v>
      </c>
      <c r="Y57">
        <v>0</v>
      </c>
      <c r="Z57" t="s">
        <v>52</v>
      </c>
      <c r="AA57">
        <v>2013</v>
      </c>
      <c r="AB57" t="s">
        <v>183</v>
      </c>
      <c r="AC57" t="s">
        <v>54</v>
      </c>
      <c r="AD57" t="s">
        <v>100</v>
      </c>
      <c r="AE57">
        <v>99269990</v>
      </c>
      <c r="AF57" t="s">
        <v>56</v>
      </c>
      <c r="AG57" t="s">
        <v>57</v>
      </c>
      <c r="AH57" t="s">
        <v>52</v>
      </c>
      <c r="AI57" t="s">
        <v>58</v>
      </c>
    </row>
    <row r="58" spans="1:35" x14ac:dyDescent="0.25">
      <c r="A58" s="13" t="str">
        <f t="shared" si="0"/>
        <v>http://dodappwlsprd2.cloud.pge.com:8003/ilis_rpt/dailyeventlogdetail.jsp?odbeventlogid=13-0054077&amp;numberofmonths=24&amp;showchangehistorylog=1</v>
      </c>
      <c r="B58" s="14" t="str">
        <f>HYPERLINK(A58,V58)</f>
        <v>13-0054077</v>
      </c>
      <c r="C58" t="s">
        <v>38</v>
      </c>
      <c r="D58" t="s">
        <v>39</v>
      </c>
      <c r="E58" t="s">
        <v>59</v>
      </c>
      <c r="F58" t="s">
        <v>185</v>
      </c>
      <c r="G58" s="2">
        <v>83622104</v>
      </c>
      <c r="H58" t="s">
        <v>61</v>
      </c>
      <c r="I58">
        <v>6087</v>
      </c>
      <c r="J58">
        <v>20130812</v>
      </c>
      <c r="K58" s="4">
        <v>1513</v>
      </c>
      <c r="L58">
        <v>847126</v>
      </c>
      <c r="M58" s="5">
        <v>636</v>
      </c>
      <c r="N58" t="s">
        <v>43</v>
      </c>
      <c r="O58" t="s">
        <v>44</v>
      </c>
      <c r="P58" t="s">
        <v>45</v>
      </c>
      <c r="Q58" s="5">
        <v>186</v>
      </c>
      <c r="R58" s="5">
        <v>60412</v>
      </c>
      <c r="S58" t="s">
        <v>74</v>
      </c>
      <c r="T58" t="s">
        <v>47</v>
      </c>
      <c r="U58" t="s">
        <v>48</v>
      </c>
      <c r="V58" t="s">
        <v>186</v>
      </c>
      <c r="W58" t="s">
        <v>50</v>
      </c>
      <c r="X58" t="s">
        <v>51</v>
      </c>
      <c r="Y58">
        <v>31014391</v>
      </c>
      <c r="Z58" t="s">
        <v>52</v>
      </c>
      <c r="AA58">
        <v>2013</v>
      </c>
      <c r="AB58" t="s">
        <v>183</v>
      </c>
      <c r="AC58" t="s">
        <v>54</v>
      </c>
      <c r="AD58" t="s">
        <v>64</v>
      </c>
      <c r="AE58">
        <v>99269750</v>
      </c>
      <c r="AF58" t="s">
        <v>56</v>
      </c>
      <c r="AG58" t="s">
        <v>57</v>
      </c>
      <c r="AH58" t="s">
        <v>52</v>
      </c>
      <c r="AI58" t="s">
        <v>58</v>
      </c>
    </row>
    <row r="59" spans="1:35" x14ac:dyDescent="0.25">
      <c r="A59" s="13" t="str">
        <f t="shared" si="0"/>
        <v>http://dodappwlsprd2.cloud.pge.com:8003/ilis_rpt/dailyeventlogdetail.jsp?odbeventlogid=13-0055150&amp;numberofmonths=24&amp;showchangehistorylog=1</v>
      </c>
      <c r="B59" s="14" t="str">
        <f>HYPERLINK(A59,V59)</f>
        <v>13-0055150</v>
      </c>
      <c r="C59" t="s">
        <v>38</v>
      </c>
      <c r="D59" t="s">
        <v>39</v>
      </c>
      <c r="E59" t="s">
        <v>40</v>
      </c>
      <c r="F59" t="s">
        <v>187</v>
      </c>
      <c r="G59" s="2">
        <v>182731102</v>
      </c>
      <c r="H59" t="s">
        <v>81</v>
      </c>
      <c r="I59" t="s">
        <v>82</v>
      </c>
      <c r="J59">
        <v>20130816</v>
      </c>
      <c r="K59" s="4">
        <v>1108</v>
      </c>
      <c r="L59">
        <v>849652</v>
      </c>
      <c r="M59" s="5">
        <v>250</v>
      </c>
      <c r="N59" t="s">
        <v>43</v>
      </c>
      <c r="O59" t="s">
        <v>89</v>
      </c>
      <c r="P59" t="s">
        <v>90</v>
      </c>
      <c r="Q59" s="5">
        <v>2103</v>
      </c>
      <c r="R59" s="5">
        <v>88950</v>
      </c>
      <c r="S59" t="s">
        <v>74</v>
      </c>
      <c r="T59" t="s">
        <v>106</v>
      </c>
      <c r="U59" t="s">
        <v>48</v>
      </c>
      <c r="V59" t="s">
        <v>188</v>
      </c>
      <c r="W59" t="s">
        <v>50</v>
      </c>
      <c r="X59" t="s">
        <v>51</v>
      </c>
      <c r="Y59">
        <v>41944601</v>
      </c>
      <c r="Z59" t="s">
        <v>52</v>
      </c>
      <c r="AA59">
        <v>2013</v>
      </c>
      <c r="AB59" t="s">
        <v>183</v>
      </c>
      <c r="AC59" t="s">
        <v>54</v>
      </c>
      <c r="AD59" t="s">
        <v>55</v>
      </c>
      <c r="AE59">
        <v>99268961</v>
      </c>
      <c r="AF59" t="s">
        <v>108</v>
      </c>
      <c r="AG59" t="s">
        <v>57</v>
      </c>
      <c r="AH59" t="s">
        <v>52</v>
      </c>
      <c r="AI59" t="s">
        <v>58</v>
      </c>
    </row>
    <row r="60" spans="1:35" x14ac:dyDescent="0.25">
      <c r="A60" s="13" t="str">
        <f t="shared" si="0"/>
        <v>http://dodappwlsprd2.cloud.pge.com:8003/ilis_rpt/dailyeventlogdetail.jsp?odbeventlogid=13-0056503&amp;numberofmonths=24&amp;showchangehistorylog=1</v>
      </c>
      <c r="B60" s="14" t="str">
        <f>HYPERLINK(A60,V60)</f>
        <v>13-0056503</v>
      </c>
      <c r="C60" t="s">
        <v>38</v>
      </c>
      <c r="D60" t="s">
        <v>39</v>
      </c>
      <c r="E60" t="s">
        <v>59</v>
      </c>
      <c r="F60" t="s">
        <v>189</v>
      </c>
      <c r="G60" s="2">
        <v>83040401</v>
      </c>
      <c r="H60" t="s">
        <v>61</v>
      </c>
      <c r="I60">
        <v>9125</v>
      </c>
      <c r="J60">
        <v>20130821</v>
      </c>
      <c r="K60" s="4">
        <v>1542</v>
      </c>
      <c r="L60">
        <v>853592</v>
      </c>
      <c r="M60" s="5">
        <v>733</v>
      </c>
      <c r="N60" t="s">
        <v>43</v>
      </c>
      <c r="O60" t="s">
        <v>44</v>
      </c>
      <c r="P60" t="s">
        <v>45</v>
      </c>
      <c r="Q60" s="5">
        <v>42</v>
      </c>
      <c r="R60" s="5">
        <v>8466</v>
      </c>
      <c r="S60" t="s">
        <v>74</v>
      </c>
      <c r="T60" t="s">
        <v>47</v>
      </c>
      <c r="U60" t="s">
        <v>48</v>
      </c>
      <c r="V60" t="s">
        <v>190</v>
      </c>
      <c r="W60" t="s">
        <v>50</v>
      </c>
      <c r="X60" t="s">
        <v>51</v>
      </c>
      <c r="Y60">
        <v>41946343</v>
      </c>
      <c r="Z60" t="s">
        <v>52</v>
      </c>
      <c r="AA60">
        <v>2013</v>
      </c>
      <c r="AB60" t="s">
        <v>183</v>
      </c>
      <c r="AC60" t="s">
        <v>54</v>
      </c>
      <c r="AD60" t="s">
        <v>55</v>
      </c>
      <c r="AE60">
        <v>99267813</v>
      </c>
      <c r="AF60" t="s">
        <v>56</v>
      </c>
      <c r="AG60" t="s">
        <v>57</v>
      </c>
      <c r="AH60" t="s">
        <v>52</v>
      </c>
      <c r="AI60" t="s">
        <v>58</v>
      </c>
    </row>
    <row r="61" spans="1:35" x14ac:dyDescent="0.25">
      <c r="A61" s="13" t="str">
        <f t="shared" si="0"/>
        <v>http://dodappwlsprd2.cloud.pge.com:8003/ilis_rpt/dailyeventlogdetail.jsp?odbeventlogid=13-0057297&amp;numberofmonths=24&amp;showchangehistorylog=1</v>
      </c>
      <c r="B61" s="14" t="str">
        <f>HYPERLINK(A61,V61)</f>
        <v>13-0057297</v>
      </c>
      <c r="C61" t="s">
        <v>38</v>
      </c>
      <c r="D61" t="s">
        <v>39</v>
      </c>
      <c r="E61" t="s">
        <v>59</v>
      </c>
      <c r="F61" t="s">
        <v>71</v>
      </c>
      <c r="G61" s="2">
        <v>83050402</v>
      </c>
      <c r="H61" t="s">
        <v>61</v>
      </c>
      <c r="I61">
        <v>11847</v>
      </c>
      <c r="J61">
        <v>20130825</v>
      </c>
      <c r="K61" s="4">
        <v>120</v>
      </c>
      <c r="L61">
        <v>855240</v>
      </c>
      <c r="M61" s="5">
        <v>670</v>
      </c>
      <c r="N61" t="s">
        <v>43</v>
      </c>
      <c r="O61" t="s">
        <v>44</v>
      </c>
      <c r="P61" t="s">
        <v>45</v>
      </c>
      <c r="Q61" s="5">
        <v>120</v>
      </c>
      <c r="R61" s="5">
        <v>48936</v>
      </c>
      <c r="S61" t="s">
        <v>74</v>
      </c>
      <c r="T61" t="s">
        <v>47</v>
      </c>
      <c r="U61" t="s">
        <v>48</v>
      </c>
      <c r="V61" t="s">
        <v>191</v>
      </c>
      <c r="W61" t="s">
        <v>50</v>
      </c>
      <c r="X61" t="s">
        <v>51</v>
      </c>
      <c r="Y61">
        <v>41947260</v>
      </c>
      <c r="Z61" t="s">
        <v>52</v>
      </c>
      <c r="AA61">
        <v>2013</v>
      </c>
      <c r="AB61" t="s">
        <v>183</v>
      </c>
      <c r="AC61" t="s">
        <v>54</v>
      </c>
      <c r="AD61" t="s">
        <v>55</v>
      </c>
      <c r="AE61">
        <v>99267267</v>
      </c>
      <c r="AF61" t="s">
        <v>56</v>
      </c>
      <c r="AG61" t="s">
        <v>57</v>
      </c>
      <c r="AH61" t="s">
        <v>52</v>
      </c>
      <c r="AI61" t="s">
        <v>58</v>
      </c>
    </row>
    <row r="62" spans="1:35" x14ac:dyDescent="0.25">
      <c r="A62" s="13" t="str">
        <f t="shared" si="0"/>
        <v>http://dodappwlsprd2.cloud.pge.com:8003/ilis_rpt/dailyeventlogdetail.jsp?odbeventlogid=13-0057705&amp;numberofmonths=24&amp;showchangehistorylog=1</v>
      </c>
      <c r="B62" s="14" t="str">
        <f>HYPERLINK(A62,V62)</f>
        <v>13-0057705</v>
      </c>
      <c r="C62" t="s">
        <v>38</v>
      </c>
      <c r="D62" t="s">
        <v>39</v>
      </c>
      <c r="E62" t="s">
        <v>59</v>
      </c>
      <c r="F62" t="s">
        <v>110</v>
      </c>
      <c r="G62" s="2">
        <v>83252106</v>
      </c>
      <c r="H62" t="s">
        <v>61</v>
      </c>
      <c r="I62">
        <v>11905</v>
      </c>
      <c r="J62">
        <v>20130827</v>
      </c>
      <c r="K62" s="4">
        <v>724</v>
      </c>
      <c r="L62">
        <v>856198</v>
      </c>
      <c r="M62" s="5">
        <v>346</v>
      </c>
      <c r="N62" t="s">
        <v>43</v>
      </c>
      <c r="O62" t="s">
        <v>44</v>
      </c>
      <c r="P62" t="s">
        <v>111</v>
      </c>
      <c r="Q62" s="5">
        <v>1</v>
      </c>
      <c r="R62" s="5">
        <v>346</v>
      </c>
      <c r="S62" t="s">
        <v>74</v>
      </c>
      <c r="T62" t="s">
        <v>47</v>
      </c>
      <c r="U62" t="s">
        <v>66</v>
      </c>
      <c r="V62" t="s">
        <v>192</v>
      </c>
      <c r="W62" t="s">
        <v>50</v>
      </c>
      <c r="X62" t="s">
        <v>51</v>
      </c>
      <c r="Y62">
        <v>41948144</v>
      </c>
      <c r="Z62" t="s">
        <v>52</v>
      </c>
      <c r="AA62">
        <v>2013</v>
      </c>
      <c r="AB62" t="s">
        <v>183</v>
      </c>
      <c r="AC62" t="s">
        <v>54</v>
      </c>
      <c r="AD62" t="s">
        <v>100</v>
      </c>
      <c r="AE62">
        <v>99266960</v>
      </c>
      <c r="AF62" t="s">
        <v>56</v>
      </c>
      <c r="AG62" t="s">
        <v>57</v>
      </c>
      <c r="AH62" t="s">
        <v>52</v>
      </c>
      <c r="AI62" t="s">
        <v>58</v>
      </c>
    </row>
    <row r="63" spans="1:35" x14ac:dyDescent="0.25">
      <c r="A63" s="13" t="str">
        <f t="shared" si="0"/>
        <v>http://dodappwlsprd2.cloud.pge.com:8003/ilis_rpt/dailyeventlogdetail.jsp?odbeventlogid=13-0059771&amp;numberofmonths=24&amp;showchangehistorylog=1</v>
      </c>
      <c r="B63" s="14" t="str">
        <f>HYPERLINK(A63,V63)</f>
        <v>13-0059771</v>
      </c>
      <c r="C63" t="s">
        <v>38</v>
      </c>
      <c r="D63" t="s">
        <v>39</v>
      </c>
      <c r="E63" t="s">
        <v>59</v>
      </c>
      <c r="F63" t="s">
        <v>65</v>
      </c>
      <c r="G63" s="2">
        <v>83622106</v>
      </c>
      <c r="H63" t="s">
        <v>42</v>
      </c>
      <c r="I63">
        <v>12840</v>
      </c>
      <c r="J63">
        <v>20130904</v>
      </c>
      <c r="K63" s="4">
        <v>1715</v>
      </c>
      <c r="L63">
        <v>860725</v>
      </c>
      <c r="M63" s="5">
        <v>660</v>
      </c>
      <c r="N63" t="s">
        <v>43</v>
      </c>
      <c r="O63" t="s">
        <v>44</v>
      </c>
      <c r="P63" t="s">
        <v>45</v>
      </c>
      <c r="Q63" s="5">
        <v>71</v>
      </c>
      <c r="R63" s="5">
        <v>21155</v>
      </c>
      <c r="S63" t="s">
        <v>74</v>
      </c>
      <c r="T63" t="s">
        <v>47</v>
      </c>
      <c r="U63" t="s">
        <v>48</v>
      </c>
      <c r="V63" t="s">
        <v>193</v>
      </c>
      <c r="W63" t="s">
        <v>50</v>
      </c>
      <c r="X63" t="s">
        <v>51</v>
      </c>
      <c r="Y63">
        <v>41950803</v>
      </c>
      <c r="Z63" t="s">
        <v>52</v>
      </c>
      <c r="AA63">
        <v>2013</v>
      </c>
      <c r="AB63" t="s">
        <v>194</v>
      </c>
      <c r="AC63" t="s">
        <v>54</v>
      </c>
      <c r="AD63" t="s">
        <v>55</v>
      </c>
      <c r="AE63">
        <v>99265577</v>
      </c>
      <c r="AF63" t="s">
        <v>56</v>
      </c>
      <c r="AG63" t="s">
        <v>57</v>
      </c>
      <c r="AH63" t="s">
        <v>52</v>
      </c>
      <c r="AI63" t="s">
        <v>58</v>
      </c>
    </row>
    <row r="64" spans="1:35" x14ac:dyDescent="0.25">
      <c r="A64" s="13" t="str">
        <f t="shared" si="0"/>
        <v>http://dodappwlsprd2.cloud.pge.com:8003/ilis_rpt/dailyeventlogdetail.jsp?odbeventlogid=13-0060295&amp;numberofmonths=24&amp;showchangehistorylog=1</v>
      </c>
      <c r="B64" s="14" t="str">
        <f>HYPERLINK(A64,V64)</f>
        <v>13-0060295</v>
      </c>
      <c r="C64" t="s">
        <v>38</v>
      </c>
      <c r="D64" t="s">
        <v>39</v>
      </c>
      <c r="E64" t="s">
        <v>40</v>
      </c>
      <c r="F64" t="s">
        <v>151</v>
      </c>
      <c r="G64" s="2">
        <v>182941102</v>
      </c>
      <c r="H64" t="s">
        <v>61</v>
      </c>
      <c r="I64">
        <v>88973</v>
      </c>
      <c r="J64">
        <v>20130906</v>
      </c>
      <c r="K64" s="4">
        <v>1322</v>
      </c>
      <c r="L64">
        <v>861732</v>
      </c>
      <c r="M64" s="5">
        <v>128</v>
      </c>
      <c r="N64" t="s">
        <v>43</v>
      </c>
      <c r="O64" t="s">
        <v>44</v>
      </c>
      <c r="P64" t="s">
        <v>45</v>
      </c>
      <c r="Q64" s="5">
        <v>1</v>
      </c>
      <c r="R64" s="5">
        <v>128</v>
      </c>
      <c r="S64" t="s">
        <v>74</v>
      </c>
      <c r="T64" t="s">
        <v>47</v>
      </c>
      <c r="U64" t="s">
        <v>66</v>
      </c>
      <c r="V64" t="s">
        <v>195</v>
      </c>
      <c r="W64" t="s">
        <v>50</v>
      </c>
      <c r="X64" t="s">
        <v>51</v>
      </c>
      <c r="Y64">
        <v>41951936</v>
      </c>
      <c r="Z64" t="s">
        <v>52</v>
      </c>
      <c r="AA64">
        <v>2013</v>
      </c>
      <c r="AB64" t="s">
        <v>194</v>
      </c>
      <c r="AC64" t="s">
        <v>54</v>
      </c>
      <c r="AD64" t="s">
        <v>55</v>
      </c>
      <c r="AE64">
        <v>99265265</v>
      </c>
      <c r="AF64" t="s">
        <v>56</v>
      </c>
      <c r="AG64" t="s">
        <v>57</v>
      </c>
      <c r="AH64" t="s">
        <v>52</v>
      </c>
      <c r="AI64" t="s">
        <v>58</v>
      </c>
    </row>
    <row r="65" spans="1:35" x14ac:dyDescent="0.25">
      <c r="A65" s="13" t="str">
        <f t="shared" si="0"/>
        <v>http://dodappwlsprd2.cloud.pge.com:8003/ilis_rpt/dailyeventlogdetail.jsp?odbeventlogid=13-0062392&amp;numberofmonths=24&amp;showchangehistorylog=1</v>
      </c>
      <c r="B65" s="14" t="str">
        <f>HYPERLINK(A65,V65)</f>
        <v>13-0062392</v>
      </c>
      <c r="C65" t="s">
        <v>38</v>
      </c>
      <c r="D65" t="s">
        <v>39</v>
      </c>
      <c r="E65" t="s">
        <v>59</v>
      </c>
      <c r="F65" t="s">
        <v>65</v>
      </c>
      <c r="G65" s="2">
        <v>83622106</v>
      </c>
      <c r="H65" t="s">
        <v>61</v>
      </c>
      <c r="I65">
        <v>7457</v>
      </c>
      <c r="J65">
        <v>20130916</v>
      </c>
      <c r="K65" s="4">
        <v>1718</v>
      </c>
      <c r="L65">
        <v>866965</v>
      </c>
      <c r="M65" s="5">
        <v>652</v>
      </c>
      <c r="N65" t="s">
        <v>43</v>
      </c>
      <c r="O65" t="s">
        <v>83</v>
      </c>
      <c r="P65" t="s">
        <v>124</v>
      </c>
      <c r="Q65" s="5">
        <v>328</v>
      </c>
      <c r="R65" s="5">
        <v>213856</v>
      </c>
      <c r="S65" t="s">
        <v>74</v>
      </c>
      <c r="T65" t="s">
        <v>78</v>
      </c>
      <c r="U65" t="s">
        <v>121</v>
      </c>
      <c r="V65" t="s">
        <v>196</v>
      </c>
      <c r="W65" t="s">
        <v>50</v>
      </c>
      <c r="X65" t="s">
        <v>51</v>
      </c>
      <c r="Y65">
        <v>31021858</v>
      </c>
      <c r="Z65" t="s">
        <v>52</v>
      </c>
      <c r="AA65">
        <v>2013</v>
      </c>
      <c r="AB65" t="s">
        <v>194</v>
      </c>
      <c r="AC65" t="s">
        <v>54</v>
      </c>
      <c r="AD65" t="s">
        <v>87</v>
      </c>
      <c r="AE65">
        <v>99263685</v>
      </c>
      <c r="AF65" t="s">
        <v>80</v>
      </c>
      <c r="AG65" t="s">
        <v>57</v>
      </c>
      <c r="AH65" t="s">
        <v>52</v>
      </c>
      <c r="AI65" t="s">
        <v>58</v>
      </c>
    </row>
    <row r="66" spans="1:35" x14ac:dyDescent="0.25">
      <c r="A66" s="13" t="str">
        <f t="shared" si="0"/>
        <v>http://dodappwlsprd2.cloud.pge.com:8003/ilis_rpt/dailyeventlogdetail.jsp?odbeventlogid=13-0062711&amp;numberofmonths=24&amp;showchangehistorylog=1</v>
      </c>
      <c r="B66" s="14" t="str">
        <f>HYPERLINK(A66,V66)</f>
        <v>13-0062711</v>
      </c>
      <c r="C66" t="s">
        <v>38</v>
      </c>
      <c r="D66" t="s">
        <v>39</v>
      </c>
      <c r="E66" t="s">
        <v>59</v>
      </c>
      <c r="F66" t="s">
        <v>197</v>
      </c>
      <c r="G66" s="2">
        <v>83140401</v>
      </c>
      <c r="H66" t="s">
        <v>81</v>
      </c>
      <c r="I66" t="s">
        <v>82</v>
      </c>
      <c r="J66">
        <v>20130918</v>
      </c>
      <c r="K66" s="4">
        <v>111</v>
      </c>
      <c r="L66">
        <v>867795</v>
      </c>
      <c r="M66" s="5">
        <v>508</v>
      </c>
      <c r="N66" t="s">
        <v>43</v>
      </c>
      <c r="O66" t="s">
        <v>44</v>
      </c>
      <c r="P66" t="s">
        <v>45</v>
      </c>
      <c r="Q66" s="5">
        <v>45</v>
      </c>
      <c r="R66" s="5">
        <v>9948</v>
      </c>
      <c r="S66" t="s">
        <v>74</v>
      </c>
      <c r="T66" t="s">
        <v>106</v>
      </c>
      <c r="U66" t="s">
        <v>48</v>
      </c>
      <c r="V66" t="s">
        <v>198</v>
      </c>
      <c r="W66" t="s">
        <v>50</v>
      </c>
      <c r="X66" t="s">
        <v>51</v>
      </c>
      <c r="Y66">
        <v>41960867</v>
      </c>
      <c r="Z66" t="s">
        <v>52</v>
      </c>
      <c r="AA66">
        <v>2013</v>
      </c>
      <c r="AB66" t="s">
        <v>194</v>
      </c>
      <c r="AC66" t="s">
        <v>54</v>
      </c>
      <c r="AD66" t="s">
        <v>55</v>
      </c>
      <c r="AE66">
        <v>99263463</v>
      </c>
      <c r="AF66" t="s">
        <v>108</v>
      </c>
      <c r="AG66" t="s">
        <v>57</v>
      </c>
      <c r="AH66" t="s">
        <v>52</v>
      </c>
      <c r="AI66" t="s">
        <v>58</v>
      </c>
    </row>
    <row r="67" spans="1:35" x14ac:dyDescent="0.25">
      <c r="A67" s="13" t="str">
        <f t="shared" si="0"/>
        <v>http://dodappwlsprd2.cloud.pge.com:8003/ilis_rpt/dailyeventlogdetail.jsp?odbeventlogid=13-0063197&amp;numberofmonths=24&amp;showchangehistorylog=1</v>
      </c>
      <c r="B67" s="14" t="str">
        <f>HYPERLINK(A67,V67)</f>
        <v>13-0063197</v>
      </c>
      <c r="C67" t="s">
        <v>38</v>
      </c>
      <c r="D67" t="s">
        <v>39</v>
      </c>
      <c r="E67" t="s">
        <v>40</v>
      </c>
      <c r="F67" t="s">
        <v>41</v>
      </c>
      <c r="G67" s="2">
        <v>182371111</v>
      </c>
      <c r="H67" t="s">
        <v>61</v>
      </c>
      <c r="I67">
        <v>6713</v>
      </c>
      <c r="J67">
        <v>20130919</v>
      </c>
      <c r="K67" s="4">
        <v>1443</v>
      </c>
      <c r="L67">
        <v>868761</v>
      </c>
      <c r="M67" s="5">
        <v>769</v>
      </c>
      <c r="N67" t="s">
        <v>43</v>
      </c>
      <c r="O67" t="s">
        <v>44</v>
      </c>
      <c r="P67" t="s">
        <v>111</v>
      </c>
      <c r="Q67" s="5">
        <v>93</v>
      </c>
      <c r="R67" s="5">
        <v>36166</v>
      </c>
      <c r="S67" t="s">
        <v>74</v>
      </c>
      <c r="T67" t="s">
        <v>47</v>
      </c>
      <c r="U67" t="s">
        <v>48</v>
      </c>
      <c r="V67" t="s">
        <v>199</v>
      </c>
      <c r="W67" t="s">
        <v>50</v>
      </c>
      <c r="X67" t="s">
        <v>51</v>
      </c>
      <c r="Y67">
        <v>31022761</v>
      </c>
      <c r="Z67" t="s">
        <v>52</v>
      </c>
      <c r="AA67">
        <v>2013</v>
      </c>
      <c r="AB67" t="s">
        <v>194</v>
      </c>
      <c r="AC67" t="s">
        <v>54</v>
      </c>
      <c r="AD67" t="s">
        <v>55</v>
      </c>
      <c r="AE67">
        <v>99263118</v>
      </c>
      <c r="AF67" t="s">
        <v>56</v>
      </c>
      <c r="AG67" t="s">
        <v>57</v>
      </c>
      <c r="AH67" t="s">
        <v>52</v>
      </c>
      <c r="AI67" t="s">
        <v>58</v>
      </c>
    </row>
    <row r="68" spans="1:35" x14ac:dyDescent="0.25">
      <c r="A68" s="13" t="str">
        <f t="shared" si="0"/>
        <v>http://dodappwlsprd2.cloud.pge.com:8003/ilis_rpt/dailyeventlogdetail.jsp?odbeventlogid=13-0063685&amp;numberofmonths=24&amp;showchangehistorylog=1</v>
      </c>
      <c r="B68" s="14" t="str">
        <f>HYPERLINK(A68,V68)</f>
        <v>13-0063685</v>
      </c>
      <c r="C68" t="s">
        <v>38</v>
      </c>
      <c r="D68" t="s">
        <v>39</v>
      </c>
      <c r="E68" t="s">
        <v>59</v>
      </c>
      <c r="F68" t="s">
        <v>65</v>
      </c>
      <c r="G68" s="2">
        <v>83622106</v>
      </c>
      <c r="H68" t="s">
        <v>42</v>
      </c>
      <c r="I68">
        <v>12760</v>
      </c>
      <c r="J68">
        <v>20130921</v>
      </c>
      <c r="K68" s="4">
        <v>1223</v>
      </c>
      <c r="L68">
        <v>870206</v>
      </c>
      <c r="M68" s="5">
        <v>547</v>
      </c>
      <c r="N68" t="s">
        <v>43</v>
      </c>
      <c r="O68" t="s">
        <v>89</v>
      </c>
      <c r="P68" t="s">
        <v>90</v>
      </c>
      <c r="Q68" s="5">
        <v>490</v>
      </c>
      <c r="R68" s="5">
        <v>73550</v>
      </c>
      <c r="S68" t="s">
        <v>91</v>
      </c>
      <c r="T68" t="s">
        <v>106</v>
      </c>
      <c r="U68" t="s">
        <v>48</v>
      </c>
      <c r="V68" t="s">
        <v>200</v>
      </c>
      <c r="W68" t="s">
        <v>50</v>
      </c>
      <c r="X68" t="s">
        <v>51</v>
      </c>
      <c r="Y68">
        <v>41962659</v>
      </c>
      <c r="Z68" t="s">
        <v>94</v>
      </c>
      <c r="AA68">
        <v>2013</v>
      </c>
      <c r="AB68" t="s">
        <v>194</v>
      </c>
      <c r="AC68" t="s">
        <v>54</v>
      </c>
      <c r="AD68" t="s">
        <v>55</v>
      </c>
      <c r="AE68">
        <v>99262809</v>
      </c>
      <c r="AF68" t="s">
        <v>108</v>
      </c>
      <c r="AG68" t="s">
        <v>57</v>
      </c>
      <c r="AH68" t="s">
        <v>52</v>
      </c>
      <c r="AI68" t="s">
        <v>58</v>
      </c>
    </row>
    <row r="69" spans="1:35" x14ac:dyDescent="0.25">
      <c r="A69" s="13" t="str">
        <f t="shared" si="0"/>
        <v>http://dodappwlsprd2.cloud.pge.com:8003/ilis_rpt/dailyeventlogdetail.jsp?odbeventlogid=13-0063874&amp;numberofmonths=24&amp;showchangehistorylog=1</v>
      </c>
      <c r="B69" s="14" t="str">
        <f>HYPERLINK(A69,V69)</f>
        <v>13-0063874</v>
      </c>
      <c r="C69" t="s">
        <v>38</v>
      </c>
      <c r="D69" t="s">
        <v>39</v>
      </c>
      <c r="E69" t="s">
        <v>59</v>
      </c>
      <c r="F69" t="s">
        <v>65</v>
      </c>
      <c r="G69" s="2">
        <v>83622106</v>
      </c>
      <c r="H69" t="s">
        <v>61</v>
      </c>
      <c r="I69">
        <v>6045</v>
      </c>
      <c r="J69">
        <v>20130921</v>
      </c>
      <c r="K69" s="4">
        <v>1343</v>
      </c>
      <c r="L69">
        <v>870966</v>
      </c>
      <c r="M69" s="5">
        <v>1302</v>
      </c>
      <c r="N69" t="s">
        <v>43</v>
      </c>
      <c r="O69" t="s">
        <v>44</v>
      </c>
      <c r="P69" t="s">
        <v>45</v>
      </c>
      <c r="Q69" s="5">
        <v>56</v>
      </c>
      <c r="R69" s="5">
        <v>72912</v>
      </c>
      <c r="S69" t="s">
        <v>74</v>
      </c>
      <c r="T69" t="s">
        <v>47</v>
      </c>
      <c r="U69" t="s">
        <v>48</v>
      </c>
      <c r="V69" t="s">
        <v>201</v>
      </c>
      <c r="W69" t="s">
        <v>50</v>
      </c>
      <c r="X69" t="s">
        <v>51</v>
      </c>
      <c r="Y69">
        <v>0</v>
      </c>
      <c r="Z69" t="s">
        <v>94</v>
      </c>
      <c r="AA69">
        <v>2013</v>
      </c>
      <c r="AB69" t="s">
        <v>194</v>
      </c>
      <c r="AC69" t="s">
        <v>54</v>
      </c>
      <c r="AD69" t="s">
        <v>55</v>
      </c>
      <c r="AE69">
        <v>99262601</v>
      </c>
      <c r="AF69" t="s">
        <v>56</v>
      </c>
      <c r="AG69" t="s">
        <v>57</v>
      </c>
      <c r="AH69" t="s">
        <v>52</v>
      </c>
      <c r="AI69" t="s">
        <v>58</v>
      </c>
    </row>
    <row r="70" spans="1:35" x14ac:dyDescent="0.25">
      <c r="A70" s="13" t="str">
        <f t="shared" ref="A70:A133" si="1">CONCATENATE("http://dodappwlsprd2.cloud.pge.com:8003/ilis_rpt/dailyeventlogdetail.jsp?odbeventlogid="&amp;V70&amp;"&amp;numberofmonths=24&amp;showchangehistorylog=1")</f>
        <v>http://dodappwlsprd2.cloud.pge.com:8003/ilis_rpt/dailyeventlogdetail.jsp?odbeventlogid=13-0064611&amp;numberofmonths=24&amp;showchangehistorylog=1</v>
      </c>
      <c r="B70" s="14" t="str">
        <f>HYPERLINK(A70,V70)</f>
        <v>13-0064611</v>
      </c>
      <c r="C70" t="s">
        <v>38</v>
      </c>
      <c r="D70" t="s">
        <v>39</v>
      </c>
      <c r="E70" t="s">
        <v>59</v>
      </c>
      <c r="F70" t="s">
        <v>98</v>
      </c>
      <c r="G70" s="2">
        <v>82931101</v>
      </c>
      <c r="H70" t="s">
        <v>61</v>
      </c>
      <c r="I70">
        <v>11737</v>
      </c>
      <c r="J70">
        <v>20130925</v>
      </c>
      <c r="K70" s="4">
        <v>104</v>
      </c>
      <c r="L70">
        <v>872729</v>
      </c>
      <c r="M70" s="5">
        <v>626</v>
      </c>
      <c r="N70" t="s">
        <v>43</v>
      </c>
      <c r="O70" t="s">
        <v>44</v>
      </c>
      <c r="P70" t="s">
        <v>111</v>
      </c>
      <c r="Q70" s="5">
        <v>21</v>
      </c>
      <c r="R70" s="5">
        <v>11196</v>
      </c>
      <c r="S70" t="s">
        <v>74</v>
      </c>
      <c r="T70" t="s">
        <v>47</v>
      </c>
      <c r="U70" t="s">
        <v>121</v>
      </c>
      <c r="V70" t="s">
        <v>202</v>
      </c>
      <c r="W70" t="s">
        <v>50</v>
      </c>
      <c r="X70" t="s">
        <v>51</v>
      </c>
      <c r="Y70">
        <v>41963909</v>
      </c>
      <c r="Z70" t="s">
        <v>52</v>
      </c>
      <c r="AA70">
        <v>2013</v>
      </c>
      <c r="AB70" t="s">
        <v>194</v>
      </c>
      <c r="AC70" t="s">
        <v>54</v>
      </c>
      <c r="AD70" t="s">
        <v>55</v>
      </c>
      <c r="AE70">
        <v>99261990</v>
      </c>
      <c r="AF70" t="s">
        <v>56</v>
      </c>
      <c r="AG70" t="s">
        <v>57</v>
      </c>
      <c r="AH70" t="s">
        <v>52</v>
      </c>
      <c r="AI70" t="s">
        <v>58</v>
      </c>
    </row>
    <row r="71" spans="1:35" x14ac:dyDescent="0.25">
      <c r="A71" s="13" t="str">
        <f t="shared" si="1"/>
        <v>http://dodappwlsprd2.cloud.pge.com:8003/ilis_rpt/dailyeventlogdetail.jsp?odbeventlogid=13-0066813&amp;numberofmonths=24&amp;showchangehistorylog=1</v>
      </c>
      <c r="B71" s="14" t="str">
        <f>HYPERLINK(A71,V71)</f>
        <v>13-0066813</v>
      </c>
      <c r="C71" t="s">
        <v>38</v>
      </c>
      <c r="D71" t="s">
        <v>39</v>
      </c>
      <c r="E71" t="s">
        <v>40</v>
      </c>
      <c r="F71" t="s">
        <v>123</v>
      </c>
      <c r="G71" s="2">
        <v>182222104</v>
      </c>
      <c r="H71" t="s">
        <v>72</v>
      </c>
      <c r="I71" t="s">
        <v>73</v>
      </c>
      <c r="J71">
        <v>20131003</v>
      </c>
      <c r="K71" s="4">
        <v>1107</v>
      </c>
      <c r="L71" t="s">
        <v>203</v>
      </c>
      <c r="M71" s="5">
        <v>466</v>
      </c>
      <c r="N71" t="s">
        <v>43</v>
      </c>
      <c r="O71" t="s">
        <v>83</v>
      </c>
      <c r="P71" t="s">
        <v>124</v>
      </c>
      <c r="Q71" s="5">
        <v>327</v>
      </c>
      <c r="R71" s="5">
        <v>62839</v>
      </c>
      <c r="S71" t="s">
        <v>74</v>
      </c>
      <c r="T71" t="s">
        <v>78</v>
      </c>
      <c r="U71" t="s">
        <v>48</v>
      </c>
      <c r="V71" t="s">
        <v>204</v>
      </c>
      <c r="W71" t="s">
        <v>50</v>
      </c>
      <c r="X71" t="s">
        <v>51</v>
      </c>
      <c r="Y71">
        <v>31025881</v>
      </c>
      <c r="Z71" t="s">
        <v>94</v>
      </c>
      <c r="AA71">
        <v>2013</v>
      </c>
      <c r="AB71" t="s">
        <v>205</v>
      </c>
      <c r="AC71" t="s">
        <v>54</v>
      </c>
      <c r="AD71" t="s">
        <v>100</v>
      </c>
      <c r="AE71">
        <v>99257816</v>
      </c>
      <c r="AF71" t="s">
        <v>80</v>
      </c>
      <c r="AG71" t="s">
        <v>57</v>
      </c>
      <c r="AH71" t="s">
        <v>52</v>
      </c>
      <c r="AI71" t="s">
        <v>58</v>
      </c>
    </row>
    <row r="72" spans="1:35" x14ac:dyDescent="0.25">
      <c r="A72" s="13" t="str">
        <f t="shared" si="1"/>
        <v>http://dodappwlsprd2.cloud.pge.com:8003/ilis_rpt/dailyeventlogdetail.jsp?odbeventlogid=13-0067178&amp;numberofmonths=24&amp;showchangehistorylog=1</v>
      </c>
      <c r="B72" s="14" t="str">
        <f>HYPERLINK(A72,V72)</f>
        <v>13-0067178</v>
      </c>
      <c r="C72" t="s">
        <v>38</v>
      </c>
      <c r="D72" t="s">
        <v>39</v>
      </c>
      <c r="E72" t="s">
        <v>59</v>
      </c>
      <c r="F72" t="s">
        <v>128</v>
      </c>
      <c r="G72" s="2">
        <v>83692104</v>
      </c>
      <c r="H72" t="s">
        <v>61</v>
      </c>
      <c r="I72">
        <v>6577</v>
      </c>
      <c r="J72">
        <v>20131004</v>
      </c>
      <c r="K72" s="4">
        <v>434</v>
      </c>
      <c r="L72">
        <v>878069</v>
      </c>
      <c r="M72" s="5">
        <v>868</v>
      </c>
      <c r="N72" t="s">
        <v>43</v>
      </c>
      <c r="O72" t="s">
        <v>89</v>
      </c>
      <c r="P72" t="s">
        <v>90</v>
      </c>
      <c r="Q72" s="5">
        <v>47</v>
      </c>
      <c r="R72" s="5">
        <v>28885</v>
      </c>
      <c r="S72" t="s">
        <v>74</v>
      </c>
      <c r="T72" t="s">
        <v>47</v>
      </c>
      <c r="U72" t="s">
        <v>66</v>
      </c>
      <c r="V72" t="s">
        <v>206</v>
      </c>
      <c r="W72" t="s">
        <v>50</v>
      </c>
      <c r="X72" t="s">
        <v>51</v>
      </c>
      <c r="Y72">
        <v>41967826</v>
      </c>
      <c r="Z72" t="s">
        <v>94</v>
      </c>
      <c r="AA72">
        <v>2013</v>
      </c>
      <c r="AB72" t="s">
        <v>205</v>
      </c>
      <c r="AC72" t="s">
        <v>54</v>
      </c>
      <c r="AD72" t="s">
        <v>100</v>
      </c>
      <c r="AE72">
        <v>99260269</v>
      </c>
      <c r="AF72" t="s">
        <v>56</v>
      </c>
      <c r="AG72" t="s">
        <v>57</v>
      </c>
      <c r="AH72" t="s">
        <v>52</v>
      </c>
      <c r="AI72" t="s">
        <v>58</v>
      </c>
    </row>
    <row r="73" spans="1:35" x14ac:dyDescent="0.25">
      <c r="A73" s="13" t="str">
        <f t="shared" si="1"/>
        <v>http://dodappwlsprd2.cloud.pge.com:8003/ilis_rpt/dailyeventlogdetail.jsp?odbeventlogid=13-0068205&amp;numberofmonths=24&amp;showchangehistorylog=1</v>
      </c>
      <c r="B73" s="14" t="str">
        <f>HYPERLINK(A73,V73)</f>
        <v>13-0068205</v>
      </c>
      <c r="C73" t="s">
        <v>38</v>
      </c>
      <c r="D73" t="s">
        <v>39</v>
      </c>
      <c r="E73" t="s">
        <v>40</v>
      </c>
      <c r="F73" t="s">
        <v>41</v>
      </c>
      <c r="G73" s="2">
        <v>182371111</v>
      </c>
      <c r="H73" t="s">
        <v>61</v>
      </c>
      <c r="I73">
        <v>7601</v>
      </c>
      <c r="J73">
        <v>20131008</v>
      </c>
      <c r="K73" s="4">
        <v>1703</v>
      </c>
      <c r="L73">
        <v>881443</v>
      </c>
      <c r="M73" s="5">
        <v>24</v>
      </c>
      <c r="N73" t="s">
        <v>43</v>
      </c>
      <c r="O73" t="s">
        <v>44</v>
      </c>
      <c r="P73" t="s">
        <v>45</v>
      </c>
      <c r="Q73" s="5">
        <v>1</v>
      </c>
      <c r="R73" s="5">
        <v>24</v>
      </c>
      <c r="S73" t="s">
        <v>46</v>
      </c>
      <c r="T73" t="s">
        <v>47</v>
      </c>
      <c r="U73" t="s">
        <v>66</v>
      </c>
      <c r="V73" t="s">
        <v>207</v>
      </c>
      <c r="W73" t="s">
        <v>50</v>
      </c>
      <c r="X73" t="s">
        <v>51</v>
      </c>
      <c r="Y73">
        <v>41969192</v>
      </c>
      <c r="Z73" t="s">
        <v>52</v>
      </c>
      <c r="AA73">
        <v>2013</v>
      </c>
      <c r="AB73" t="s">
        <v>205</v>
      </c>
      <c r="AC73" t="s">
        <v>54</v>
      </c>
      <c r="AD73" t="s">
        <v>208</v>
      </c>
      <c r="AE73">
        <v>99259498</v>
      </c>
      <c r="AF73" t="s">
        <v>56</v>
      </c>
      <c r="AG73" t="s">
        <v>57</v>
      </c>
      <c r="AH73" t="s">
        <v>52</v>
      </c>
      <c r="AI73" t="s">
        <v>58</v>
      </c>
    </row>
    <row r="74" spans="1:35" x14ac:dyDescent="0.25">
      <c r="A74" s="13" t="str">
        <f t="shared" si="1"/>
        <v>http://dodappwlsprd2.cloud.pge.com:8003/ilis_rpt/dailyeventlogdetail.jsp?odbeventlogid=13-0067945&amp;numberofmonths=24&amp;showchangehistorylog=1</v>
      </c>
      <c r="B74" s="14" t="str">
        <f>HYPERLINK(A74,V74)</f>
        <v>13-0067945</v>
      </c>
      <c r="C74" t="s">
        <v>38</v>
      </c>
      <c r="D74" t="s">
        <v>39</v>
      </c>
      <c r="E74" t="s">
        <v>59</v>
      </c>
      <c r="F74" t="s">
        <v>149</v>
      </c>
      <c r="G74" s="2">
        <v>88880401</v>
      </c>
      <c r="H74" t="s">
        <v>42</v>
      </c>
      <c r="I74">
        <v>10294</v>
      </c>
      <c r="J74">
        <v>20131008</v>
      </c>
      <c r="K74" s="4">
        <v>427</v>
      </c>
      <c r="L74">
        <v>881013</v>
      </c>
      <c r="M74" s="5">
        <v>706</v>
      </c>
      <c r="N74" t="s">
        <v>43</v>
      </c>
      <c r="O74" t="s">
        <v>89</v>
      </c>
      <c r="P74" t="s">
        <v>90</v>
      </c>
      <c r="Q74" s="5">
        <v>430</v>
      </c>
      <c r="R74" s="5">
        <v>130032</v>
      </c>
      <c r="S74" t="s">
        <v>74</v>
      </c>
      <c r="T74" t="s">
        <v>154</v>
      </c>
      <c r="U74" t="s">
        <v>48</v>
      </c>
      <c r="V74" t="s">
        <v>209</v>
      </c>
      <c r="W74" t="s">
        <v>50</v>
      </c>
      <c r="X74" t="s">
        <v>51</v>
      </c>
      <c r="Y74">
        <v>31026755</v>
      </c>
      <c r="Z74" t="s">
        <v>52</v>
      </c>
      <c r="AA74">
        <v>2013</v>
      </c>
      <c r="AB74" t="s">
        <v>205</v>
      </c>
      <c r="AC74" t="s">
        <v>54</v>
      </c>
      <c r="AD74" t="s">
        <v>117</v>
      </c>
      <c r="AE74">
        <v>99259623</v>
      </c>
      <c r="AF74" t="s">
        <v>156</v>
      </c>
      <c r="AG74" t="s">
        <v>57</v>
      </c>
      <c r="AH74" t="s">
        <v>52</v>
      </c>
      <c r="AI74" t="s">
        <v>58</v>
      </c>
    </row>
    <row r="75" spans="1:35" x14ac:dyDescent="0.25">
      <c r="A75" s="13" t="str">
        <f t="shared" si="1"/>
        <v>http://dodappwlsprd2.cloud.pge.com:8003/ilis_rpt/dailyeventlogdetail.jsp?odbeventlogid=13-0068196&amp;numberofmonths=24&amp;showchangehistorylog=1</v>
      </c>
      <c r="B75" s="14" t="str">
        <f>HYPERLINK(A75,V75)</f>
        <v>13-0068196</v>
      </c>
      <c r="C75" t="s">
        <v>38</v>
      </c>
      <c r="D75" t="s">
        <v>39</v>
      </c>
      <c r="E75" t="s">
        <v>59</v>
      </c>
      <c r="F75" t="s">
        <v>180</v>
      </c>
      <c r="G75" s="2">
        <v>83692105</v>
      </c>
      <c r="H75" t="s">
        <v>61</v>
      </c>
      <c r="I75">
        <v>3459</v>
      </c>
      <c r="J75">
        <v>20131008</v>
      </c>
      <c r="K75" s="4">
        <v>1448</v>
      </c>
      <c r="L75">
        <v>881420</v>
      </c>
      <c r="M75" s="5">
        <v>768</v>
      </c>
      <c r="N75" t="s">
        <v>43</v>
      </c>
      <c r="O75" t="s">
        <v>89</v>
      </c>
      <c r="P75" t="s">
        <v>90</v>
      </c>
      <c r="Q75" s="5">
        <v>63</v>
      </c>
      <c r="R75" s="5">
        <v>17591</v>
      </c>
      <c r="S75" t="s">
        <v>74</v>
      </c>
      <c r="T75" t="s">
        <v>47</v>
      </c>
      <c r="U75" t="s">
        <v>66</v>
      </c>
      <c r="V75" t="s">
        <v>210</v>
      </c>
      <c r="W75" t="s">
        <v>50</v>
      </c>
      <c r="X75" t="s">
        <v>51</v>
      </c>
      <c r="Y75">
        <v>31027029</v>
      </c>
      <c r="Z75" t="s">
        <v>52</v>
      </c>
      <c r="AA75">
        <v>2013</v>
      </c>
      <c r="AB75" t="s">
        <v>205</v>
      </c>
      <c r="AC75" t="s">
        <v>54</v>
      </c>
      <c r="AD75" t="s">
        <v>55</v>
      </c>
      <c r="AE75">
        <v>99259500</v>
      </c>
      <c r="AF75" t="s">
        <v>56</v>
      </c>
      <c r="AG75" t="s">
        <v>57</v>
      </c>
      <c r="AH75" t="s">
        <v>52</v>
      </c>
      <c r="AI75" t="s">
        <v>58</v>
      </c>
    </row>
    <row r="76" spans="1:35" x14ac:dyDescent="0.25">
      <c r="A76" s="13" t="str">
        <f t="shared" si="1"/>
        <v>http://dodappwlsprd2.cloud.pge.com:8003/ilis_rpt/dailyeventlogdetail.jsp?odbeventlogid=13-0072387&amp;numberofmonths=24&amp;showchangehistorylog=1</v>
      </c>
      <c r="B76" s="14" t="str">
        <f>HYPERLINK(A76,V76)</f>
        <v>13-0072387</v>
      </c>
      <c r="C76" t="s">
        <v>38</v>
      </c>
      <c r="D76" t="s">
        <v>39</v>
      </c>
      <c r="E76" t="s">
        <v>59</v>
      </c>
      <c r="F76" t="s">
        <v>163</v>
      </c>
      <c r="G76" s="2">
        <v>83622105</v>
      </c>
      <c r="H76" t="s">
        <v>61</v>
      </c>
      <c r="I76">
        <v>9443</v>
      </c>
      <c r="J76">
        <v>20131027</v>
      </c>
      <c r="K76" s="4">
        <v>1028</v>
      </c>
      <c r="L76">
        <v>890835</v>
      </c>
      <c r="M76" s="5">
        <v>379</v>
      </c>
      <c r="N76" t="s">
        <v>43</v>
      </c>
      <c r="O76" t="s">
        <v>44</v>
      </c>
      <c r="P76" t="s">
        <v>45</v>
      </c>
      <c r="Q76" s="5">
        <v>99</v>
      </c>
      <c r="R76" s="5">
        <v>37521</v>
      </c>
      <c r="S76" t="s">
        <v>74</v>
      </c>
      <c r="T76" t="s">
        <v>47</v>
      </c>
      <c r="U76" t="s">
        <v>48</v>
      </c>
      <c r="V76" t="s">
        <v>211</v>
      </c>
      <c r="W76" t="s">
        <v>50</v>
      </c>
      <c r="X76" t="s">
        <v>51</v>
      </c>
      <c r="Y76">
        <v>31031567</v>
      </c>
      <c r="Z76" t="s">
        <v>94</v>
      </c>
      <c r="AA76">
        <v>2013</v>
      </c>
      <c r="AB76" t="s">
        <v>205</v>
      </c>
      <c r="AC76" t="s">
        <v>54</v>
      </c>
      <c r="AD76" t="s">
        <v>100</v>
      </c>
      <c r="AE76">
        <v>99256471</v>
      </c>
      <c r="AF76" t="s">
        <v>56</v>
      </c>
      <c r="AG76" t="s">
        <v>57</v>
      </c>
      <c r="AH76" t="s">
        <v>52</v>
      </c>
      <c r="AI76" t="s">
        <v>58</v>
      </c>
    </row>
    <row r="77" spans="1:35" x14ac:dyDescent="0.25">
      <c r="A77" s="13" t="str">
        <f t="shared" si="1"/>
        <v>http://dodappwlsprd2.cloud.pge.com:8003/ilis_rpt/dailyeventlogdetail.jsp?odbeventlogid=13-0073108&amp;numberofmonths=24&amp;showchangehistorylog=1</v>
      </c>
      <c r="B77" s="14" t="str">
        <f>HYPERLINK(A77,V77)</f>
        <v>13-0073108</v>
      </c>
      <c r="C77" t="s">
        <v>38</v>
      </c>
      <c r="D77" t="s">
        <v>39</v>
      </c>
      <c r="E77" t="s">
        <v>59</v>
      </c>
      <c r="F77" t="s">
        <v>159</v>
      </c>
      <c r="G77" s="2">
        <v>82841102</v>
      </c>
      <c r="H77" t="s">
        <v>61</v>
      </c>
      <c r="I77">
        <v>7773</v>
      </c>
      <c r="J77">
        <v>20131029</v>
      </c>
      <c r="K77" s="4">
        <v>1133</v>
      </c>
      <c r="L77">
        <v>893407</v>
      </c>
      <c r="M77" s="5">
        <v>948</v>
      </c>
      <c r="N77" t="s">
        <v>43</v>
      </c>
      <c r="O77" t="s">
        <v>44</v>
      </c>
      <c r="P77" t="s">
        <v>45</v>
      </c>
      <c r="Q77" s="5">
        <v>34</v>
      </c>
      <c r="R77" s="5">
        <v>32232</v>
      </c>
      <c r="S77" t="s">
        <v>91</v>
      </c>
      <c r="T77" t="s">
        <v>92</v>
      </c>
      <c r="U77" t="s">
        <v>48</v>
      </c>
      <c r="V77" t="s">
        <v>212</v>
      </c>
      <c r="W77" t="s">
        <v>50</v>
      </c>
      <c r="X77" t="s">
        <v>51</v>
      </c>
      <c r="Y77">
        <v>31032181</v>
      </c>
      <c r="Z77" t="s">
        <v>52</v>
      </c>
      <c r="AA77">
        <v>2013</v>
      </c>
      <c r="AB77" t="s">
        <v>205</v>
      </c>
      <c r="AC77" t="s">
        <v>54</v>
      </c>
      <c r="AD77" t="s">
        <v>55</v>
      </c>
      <c r="AE77">
        <v>99255829</v>
      </c>
      <c r="AF77" t="s">
        <v>95</v>
      </c>
      <c r="AG77" t="s">
        <v>57</v>
      </c>
      <c r="AH77" t="s">
        <v>52</v>
      </c>
      <c r="AI77" t="s">
        <v>58</v>
      </c>
    </row>
    <row r="78" spans="1:35" x14ac:dyDescent="0.25">
      <c r="A78" s="13" t="str">
        <f t="shared" si="1"/>
        <v>http://dodappwlsprd2.cloud.pge.com:8003/ilis_rpt/dailyeventlogdetail.jsp?odbeventlogid=13-0077227&amp;numberofmonths=24&amp;showchangehistorylog=1</v>
      </c>
      <c r="B78" s="14" t="str">
        <f>HYPERLINK(A78,V78)</f>
        <v>13-0077227</v>
      </c>
      <c r="C78" t="s">
        <v>38</v>
      </c>
      <c r="D78" t="s">
        <v>39</v>
      </c>
      <c r="E78" t="s">
        <v>40</v>
      </c>
      <c r="F78" t="s">
        <v>128</v>
      </c>
      <c r="G78" s="2">
        <v>83692104</v>
      </c>
      <c r="H78" t="s">
        <v>61</v>
      </c>
      <c r="I78">
        <v>3029</v>
      </c>
      <c r="J78">
        <v>20131120</v>
      </c>
      <c r="K78" s="4">
        <v>214</v>
      </c>
      <c r="L78">
        <v>905236</v>
      </c>
      <c r="M78" s="5">
        <v>663</v>
      </c>
      <c r="N78" t="s">
        <v>43</v>
      </c>
      <c r="O78" t="s">
        <v>44</v>
      </c>
      <c r="P78" t="s">
        <v>45</v>
      </c>
      <c r="Q78" s="5">
        <v>45</v>
      </c>
      <c r="R78" s="5">
        <v>29835</v>
      </c>
      <c r="S78" t="s">
        <v>74</v>
      </c>
      <c r="T78" t="s">
        <v>47</v>
      </c>
      <c r="U78" t="s">
        <v>48</v>
      </c>
      <c r="V78" t="s">
        <v>213</v>
      </c>
      <c r="W78" t="s">
        <v>50</v>
      </c>
      <c r="X78" t="s">
        <v>51</v>
      </c>
      <c r="Y78">
        <v>31037239</v>
      </c>
      <c r="Z78" t="s">
        <v>94</v>
      </c>
      <c r="AA78">
        <v>2013</v>
      </c>
      <c r="AB78" t="s">
        <v>214</v>
      </c>
      <c r="AC78" t="s">
        <v>54</v>
      </c>
      <c r="AD78" t="s">
        <v>64</v>
      </c>
      <c r="AE78">
        <v>99252614</v>
      </c>
      <c r="AF78" t="s">
        <v>56</v>
      </c>
      <c r="AG78" t="s">
        <v>57</v>
      </c>
      <c r="AH78" t="s">
        <v>52</v>
      </c>
      <c r="AI78" t="s">
        <v>58</v>
      </c>
    </row>
    <row r="79" spans="1:35" x14ac:dyDescent="0.25">
      <c r="A79" s="13" t="str">
        <f t="shared" si="1"/>
        <v>http://dodappwlsprd2.cloud.pge.com:8003/ilis_rpt/dailyeventlogdetail.jsp?odbeventlogid=13-0081134&amp;numberofmonths=24&amp;showchangehistorylog=1</v>
      </c>
      <c r="B79" s="14" t="str">
        <f>HYPERLINK(A79,V79)</f>
        <v>13-0081134</v>
      </c>
      <c r="C79" t="s">
        <v>38</v>
      </c>
      <c r="D79" t="s">
        <v>39</v>
      </c>
      <c r="E79" t="s">
        <v>59</v>
      </c>
      <c r="F79" t="s">
        <v>163</v>
      </c>
      <c r="G79" s="2">
        <v>83622105</v>
      </c>
      <c r="H79" t="s">
        <v>72</v>
      </c>
      <c r="I79" t="s">
        <v>73</v>
      </c>
      <c r="J79">
        <v>20131206</v>
      </c>
      <c r="K79" s="4">
        <v>2357</v>
      </c>
      <c r="L79">
        <v>921537</v>
      </c>
      <c r="M79" s="5">
        <v>649</v>
      </c>
      <c r="N79" t="s">
        <v>43</v>
      </c>
      <c r="O79" t="s">
        <v>89</v>
      </c>
      <c r="P79" t="s">
        <v>90</v>
      </c>
      <c r="Q79" s="5">
        <v>23</v>
      </c>
      <c r="R79" s="5">
        <v>14033</v>
      </c>
      <c r="S79" t="s">
        <v>91</v>
      </c>
      <c r="T79" t="s">
        <v>47</v>
      </c>
      <c r="U79" t="s">
        <v>48</v>
      </c>
      <c r="V79" t="s">
        <v>215</v>
      </c>
      <c r="W79" t="s">
        <v>50</v>
      </c>
      <c r="X79" t="s">
        <v>51</v>
      </c>
      <c r="Y79">
        <v>31041165</v>
      </c>
      <c r="Z79" t="s">
        <v>94</v>
      </c>
      <c r="AA79">
        <v>2013</v>
      </c>
      <c r="AB79" t="s">
        <v>216</v>
      </c>
      <c r="AC79" t="s">
        <v>54</v>
      </c>
      <c r="AD79" t="s">
        <v>64</v>
      </c>
      <c r="AE79">
        <v>99249055</v>
      </c>
      <c r="AF79" t="s">
        <v>56</v>
      </c>
      <c r="AG79" t="s">
        <v>57</v>
      </c>
      <c r="AH79" t="s">
        <v>52</v>
      </c>
      <c r="AI79" t="s">
        <v>58</v>
      </c>
    </row>
    <row r="80" spans="1:35" x14ac:dyDescent="0.25">
      <c r="A80" s="13" t="str">
        <f t="shared" si="1"/>
        <v>http://dodappwlsprd2.cloud.pge.com:8003/ilis_rpt/dailyeventlogdetail.jsp?odbeventlogid=13-0081322&amp;numberofmonths=24&amp;showchangehistorylog=1</v>
      </c>
      <c r="B80" s="14" t="str">
        <f>HYPERLINK(A80,V80)</f>
        <v>13-0081322</v>
      </c>
      <c r="C80" t="s">
        <v>38</v>
      </c>
      <c r="D80" t="s">
        <v>39</v>
      </c>
      <c r="E80" t="s">
        <v>59</v>
      </c>
      <c r="F80" t="s">
        <v>71</v>
      </c>
      <c r="G80" s="2">
        <v>83050402</v>
      </c>
      <c r="H80" t="s">
        <v>61</v>
      </c>
      <c r="I80">
        <v>5215</v>
      </c>
      <c r="J80">
        <v>20131207</v>
      </c>
      <c r="K80" s="4">
        <v>1121</v>
      </c>
      <c r="L80">
        <v>922750</v>
      </c>
      <c r="M80" s="5">
        <v>416</v>
      </c>
      <c r="N80" t="s">
        <v>43</v>
      </c>
      <c r="O80" t="s">
        <v>44</v>
      </c>
      <c r="P80" t="s">
        <v>111</v>
      </c>
      <c r="Q80" s="5">
        <v>60</v>
      </c>
      <c r="R80" s="5">
        <v>24960</v>
      </c>
      <c r="S80" t="s">
        <v>46</v>
      </c>
      <c r="T80" t="s">
        <v>47</v>
      </c>
      <c r="U80" t="s">
        <v>48</v>
      </c>
      <c r="V80" t="s">
        <v>217</v>
      </c>
      <c r="W80" t="s">
        <v>50</v>
      </c>
      <c r="X80" t="s">
        <v>51</v>
      </c>
      <c r="Y80">
        <v>0</v>
      </c>
      <c r="Z80" t="s">
        <v>94</v>
      </c>
      <c r="AA80">
        <v>2013</v>
      </c>
      <c r="AB80" t="s">
        <v>216</v>
      </c>
      <c r="AC80" t="s">
        <v>54</v>
      </c>
      <c r="AD80" t="s">
        <v>55</v>
      </c>
      <c r="AE80">
        <v>99248901</v>
      </c>
      <c r="AF80" t="s">
        <v>56</v>
      </c>
      <c r="AG80" t="s">
        <v>57</v>
      </c>
      <c r="AH80" t="s">
        <v>52</v>
      </c>
      <c r="AI80" t="s">
        <v>58</v>
      </c>
    </row>
    <row r="81" spans="1:35" x14ac:dyDescent="0.25">
      <c r="A81" s="13" t="str">
        <f t="shared" si="1"/>
        <v>http://dodappwlsprd2.cloud.pge.com:8003/ilis_rpt/dailyeventlogdetail.jsp?odbeventlogid=13-0081800&amp;numberofmonths=24&amp;showchangehistorylog=1</v>
      </c>
      <c r="B81" s="14" t="str">
        <f>HYPERLINK(A81,V81)</f>
        <v>13-0081800</v>
      </c>
      <c r="C81" t="s">
        <v>38</v>
      </c>
      <c r="D81" t="s">
        <v>39</v>
      </c>
      <c r="E81" t="s">
        <v>40</v>
      </c>
      <c r="F81" t="s">
        <v>68</v>
      </c>
      <c r="G81" s="2">
        <v>182852203</v>
      </c>
      <c r="H81" t="s">
        <v>61</v>
      </c>
      <c r="I81">
        <v>1445</v>
      </c>
      <c r="J81">
        <v>20131210</v>
      </c>
      <c r="K81" s="4">
        <v>1317</v>
      </c>
      <c r="L81">
        <v>925099</v>
      </c>
      <c r="M81" s="5">
        <v>633</v>
      </c>
      <c r="N81" t="s">
        <v>43</v>
      </c>
      <c r="O81" t="s">
        <v>44</v>
      </c>
      <c r="P81" t="s">
        <v>45</v>
      </c>
      <c r="Q81" s="5">
        <v>48</v>
      </c>
      <c r="R81" s="5">
        <v>21031</v>
      </c>
      <c r="S81" t="s">
        <v>74</v>
      </c>
      <c r="T81" t="s">
        <v>47</v>
      </c>
      <c r="U81" t="s">
        <v>48</v>
      </c>
      <c r="V81" t="s">
        <v>218</v>
      </c>
      <c r="W81" t="s">
        <v>50</v>
      </c>
      <c r="X81" t="s">
        <v>51</v>
      </c>
      <c r="Y81">
        <v>42044588</v>
      </c>
      <c r="Z81" t="s">
        <v>52</v>
      </c>
      <c r="AA81">
        <v>2013</v>
      </c>
      <c r="AB81" t="s">
        <v>216</v>
      </c>
      <c r="AC81" t="s">
        <v>54</v>
      </c>
      <c r="AD81" t="s">
        <v>55</v>
      </c>
      <c r="AE81">
        <v>99248393</v>
      </c>
      <c r="AF81" t="s">
        <v>56</v>
      </c>
      <c r="AG81" t="s">
        <v>57</v>
      </c>
      <c r="AH81" t="s">
        <v>52</v>
      </c>
      <c r="AI81" t="s">
        <v>58</v>
      </c>
    </row>
    <row r="82" spans="1:35" x14ac:dyDescent="0.25">
      <c r="A82" s="13" t="str">
        <f t="shared" si="1"/>
        <v>http://dodappwlsprd2.cloud.pge.com:8003/ilis_rpt/dailyeventlogdetail.jsp?odbeventlogid=13-0082644&amp;numberofmonths=24&amp;showchangehistorylog=1</v>
      </c>
      <c r="B82" s="14" t="str">
        <f>HYPERLINK(A82,V82)</f>
        <v>13-0082644</v>
      </c>
      <c r="C82" t="s">
        <v>38</v>
      </c>
      <c r="D82" t="s">
        <v>39</v>
      </c>
      <c r="E82" t="s">
        <v>40</v>
      </c>
      <c r="F82" t="s">
        <v>151</v>
      </c>
      <c r="G82" s="2">
        <v>182941102</v>
      </c>
      <c r="H82" t="s">
        <v>61</v>
      </c>
      <c r="I82">
        <v>205</v>
      </c>
      <c r="J82">
        <v>20131217</v>
      </c>
      <c r="K82" s="4">
        <v>1155</v>
      </c>
      <c r="L82">
        <v>929065</v>
      </c>
      <c r="M82" s="5">
        <v>11518</v>
      </c>
      <c r="N82" t="s">
        <v>43</v>
      </c>
      <c r="O82" t="s">
        <v>89</v>
      </c>
      <c r="P82" t="s">
        <v>138</v>
      </c>
      <c r="Q82" s="5">
        <v>3</v>
      </c>
      <c r="R82" s="5">
        <v>18762</v>
      </c>
      <c r="S82" t="s">
        <v>46</v>
      </c>
      <c r="T82" t="s">
        <v>78</v>
      </c>
      <c r="U82" t="s">
        <v>48</v>
      </c>
      <c r="V82" t="s">
        <v>219</v>
      </c>
      <c r="W82" t="s">
        <v>50</v>
      </c>
      <c r="X82" t="s">
        <v>51</v>
      </c>
      <c r="Y82">
        <v>0</v>
      </c>
      <c r="Z82" t="s">
        <v>52</v>
      </c>
      <c r="AA82">
        <v>2013</v>
      </c>
      <c r="AB82" t="s">
        <v>216</v>
      </c>
      <c r="AC82" t="s">
        <v>54</v>
      </c>
      <c r="AD82" t="s">
        <v>70</v>
      </c>
      <c r="AE82">
        <v>99246506</v>
      </c>
      <c r="AF82" t="s">
        <v>80</v>
      </c>
      <c r="AG82" t="s">
        <v>57</v>
      </c>
      <c r="AH82" t="s">
        <v>52</v>
      </c>
      <c r="AI82" t="s">
        <v>58</v>
      </c>
    </row>
    <row r="83" spans="1:35" x14ac:dyDescent="0.25">
      <c r="A83" s="13" t="str">
        <f t="shared" si="1"/>
        <v>http://dodappwlsprd2.cloud.pge.com:8003/ilis_rpt/dailyeventlogdetail.jsp?odbeventlogid=13-0082926&amp;numberofmonths=24&amp;showchangehistorylog=1</v>
      </c>
      <c r="B83" s="14" t="str">
        <f>HYPERLINK(A83,V83)</f>
        <v>13-0082926</v>
      </c>
      <c r="C83" t="s">
        <v>38</v>
      </c>
      <c r="D83" t="s">
        <v>39</v>
      </c>
      <c r="E83" t="s">
        <v>59</v>
      </c>
      <c r="F83" t="s">
        <v>60</v>
      </c>
      <c r="G83" s="2">
        <v>82841101</v>
      </c>
      <c r="H83" t="s">
        <v>61</v>
      </c>
      <c r="I83">
        <v>5503</v>
      </c>
      <c r="J83">
        <v>20131219</v>
      </c>
      <c r="K83" s="4">
        <v>1326</v>
      </c>
      <c r="L83">
        <v>930223</v>
      </c>
      <c r="M83" s="5">
        <v>655</v>
      </c>
      <c r="N83" t="s">
        <v>43</v>
      </c>
      <c r="O83" t="s">
        <v>44</v>
      </c>
      <c r="P83" t="s">
        <v>111</v>
      </c>
      <c r="Q83" s="5">
        <v>38</v>
      </c>
      <c r="R83" s="5">
        <v>24890</v>
      </c>
      <c r="S83" t="s">
        <v>74</v>
      </c>
      <c r="T83" t="s">
        <v>47</v>
      </c>
      <c r="U83" t="s">
        <v>48</v>
      </c>
      <c r="V83" t="s">
        <v>220</v>
      </c>
      <c r="W83" t="s">
        <v>50</v>
      </c>
      <c r="X83" t="s">
        <v>51</v>
      </c>
      <c r="Y83">
        <v>42048939</v>
      </c>
      <c r="Z83" t="s">
        <v>94</v>
      </c>
      <c r="AA83">
        <v>2013</v>
      </c>
      <c r="AB83" t="s">
        <v>216</v>
      </c>
      <c r="AC83" t="s">
        <v>54</v>
      </c>
      <c r="AD83" t="s">
        <v>55</v>
      </c>
      <c r="AE83">
        <v>99246962</v>
      </c>
      <c r="AF83" t="s">
        <v>56</v>
      </c>
      <c r="AG83" t="s">
        <v>57</v>
      </c>
      <c r="AH83" t="s">
        <v>52</v>
      </c>
      <c r="AI83" t="s">
        <v>58</v>
      </c>
    </row>
    <row r="84" spans="1:35" x14ac:dyDescent="0.25">
      <c r="A84" s="13" t="str">
        <f t="shared" si="1"/>
        <v>http://dodappwlsprd2.cloud.pge.com:8003/ilis_rpt/dailyeventlogdetail.jsp?odbeventlogid=13-0083570&amp;numberofmonths=24&amp;showchangehistorylog=1</v>
      </c>
      <c r="B84" s="14" t="str">
        <f>HYPERLINK(A84,V84)</f>
        <v>13-0083570</v>
      </c>
      <c r="C84" t="s">
        <v>38</v>
      </c>
      <c r="D84" t="s">
        <v>39</v>
      </c>
      <c r="E84" t="s">
        <v>59</v>
      </c>
      <c r="F84" t="s">
        <v>65</v>
      </c>
      <c r="G84" s="2">
        <v>83622106</v>
      </c>
      <c r="H84" t="s">
        <v>61</v>
      </c>
      <c r="I84">
        <v>8243</v>
      </c>
      <c r="J84">
        <v>20131228</v>
      </c>
      <c r="K84" s="4">
        <v>1343</v>
      </c>
      <c r="L84">
        <v>934835</v>
      </c>
      <c r="M84" s="5">
        <v>1252</v>
      </c>
      <c r="N84" t="s">
        <v>43</v>
      </c>
      <c r="O84" t="s">
        <v>89</v>
      </c>
      <c r="P84" t="s">
        <v>90</v>
      </c>
      <c r="Q84" s="5">
        <v>12</v>
      </c>
      <c r="R84" s="5">
        <v>15024</v>
      </c>
      <c r="S84" t="s">
        <v>74</v>
      </c>
      <c r="T84" t="s">
        <v>106</v>
      </c>
      <c r="U84" t="s">
        <v>48</v>
      </c>
      <c r="V84" t="s">
        <v>221</v>
      </c>
      <c r="W84" t="s">
        <v>50</v>
      </c>
      <c r="X84" t="s">
        <v>51</v>
      </c>
      <c r="Y84">
        <v>42051336</v>
      </c>
      <c r="Z84" t="s">
        <v>52</v>
      </c>
      <c r="AA84">
        <v>2013</v>
      </c>
      <c r="AB84" t="s">
        <v>216</v>
      </c>
      <c r="AC84" t="s">
        <v>54</v>
      </c>
      <c r="AD84" t="s">
        <v>64</v>
      </c>
      <c r="AE84">
        <v>99245960</v>
      </c>
      <c r="AF84" t="s">
        <v>108</v>
      </c>
      <c r="AG84" t="s">
        <v>57</v>
      </c>
      <c r="AH84" t="s">
        <v>52</v>
      </c>
      <c r="AI84" t="s">
        <v>58</v>
      </c>
    </row>
    <row r="85" spans="1:35" x14ac:dyDescent="0.25">
      <c r="A85" s="13" t="str">
        <f t="shared" si="1"/>
        <v>http://dodappwlsprd2.cloud.pge.com:8003/ilis_rpt/dailyeventlogdetail.jsp?odbeventlogid=14-0004973&amp;numberofmonths=24&amp;showchangehistorylog=1</v>
      </c>
      <c r="B85" s="14" t="str">
        <f>HYPERLINK(A85,V85)</f>
        <v>14-0004973</v>
      </c>
      <c r="C85" t="s">
        <v>38</v>
      </c>
      <c r="D85" t="s">
        <v>39</v>
      </c>
      <c r="E85" t="s">
        <v>59</v>
      </c>
      <c r="F85" t="s">
        <v>163</v>
      </c>
      <c r="G85" s="2">
        <v>83622105</v>
      </c>
      <c r="H85" t="s">
        <v>61</v>
      </c>
      <c r="I85">
        <v>4741</v>
      </c>
      <c r="J85">
        <v>20140117</v>
      </c>
      <c r="K85" s="4">
        <v>1708</v>
      </c>
      <c r="L85">
        <v>943500</v>
      </c>
      <c r="M85" s="5">
        <v>612</v>
      </c>
      <c r="N85" t="s">
        <v>43</v>
      </c>
      <c r="O85" t="s">
        <v>44</v>
      </c>
      <c r="P85" t="s">
        <v>45</v>
      </c>
      <c r="Q85" s="5">
        <v>25</v>
      </c>
      <c r="R85" s="5">
        <v>13053</v>
      </c>
      <c r="S85" t="s">
        <v>74</v>
      </c>
      <c r="T85" t="s">
        <v>47</v>
      </c>
      <c r="U85" t="s">
        <v>66</v>
      </c>
      <c r="V85" t="s">
        <v>222</v>
      </c>
      <c r="W85" t="s">
        <v>50</v>
      </c>
      <c r="X85" t="s">
        <v>51</v>
      </c>
      <c r="Y85">
        <v>42062219</v>
      </c>
      <c r="Z85" t="s">
        <v>52</v>
      </c>
      <c r="AA85">
        <v>2014</v>
      </c>
      <c r="AB85" t="s">
        <v>53</v>
      </c>
      <c r="AC85" t="s">
        <v>54</v>
      </c>
      <c r="AD85" t="s">
        <v>208</v>
      </c>
      <c r="AE85">
        <v>99243839</v>
      </c>
      <c r="AF85" t="s">
        <v>56</v>
      </c>
      <c r="AG85" t="s">
        <v>57</v>
      </c>
      <c r="AH85" t="s">
        <v>52</v>
      </c>
      <c r="AI85" t="s">
        <v>58</v>
      </c>
    </row>
    <row r="86" spans="1:35" x14ac:dyDescent="0.25">
      <c r="A86" s="13" t="str">
        <f t="shared" si="1"/>
        <v>http://dodappwlsprd2.cloud.pge.com:8003/ilis_rpt/dailyeventlogdetail.jsp?odbeventlogid=14-0005480&amp;numberofmonths=24&amp;showchangehistorylog=1</v>
      </c>
      <c r="B86" s="14" t="str">
        <f>HYPERLINK(A86,V86)</f>
        <v>14-0005480</v>
      </c>
      <c r="C86" t="s">
        <v>38</v>
      </c>
      <c r="D86" t="s">
        <v>39</v>
      </c>
      <c r="E86" t="s">
        <v>59</v>
      </c>
      <c r="F86" t="s">
        <v>118</v>
      </c>
      <c r="G86" s="2">
        <v>83622103</v>
      </c>
      <c r="H86" t="s">
        <v>61</v>
      </c>
      <c r="I86">
        <v>5491</v>
      </c>
      <c r="J86">
        <v>20140121</v>
      </c>
      <c r="K86" s="4">
        <v>2127</v>
      </c>
      <c r="L86">
        <v>945083</v>
      </c>
      <c r="M86" s="5">
        <v>484</v>
      </c>
      <c r="N86" t="s">
        <v>43</v>
      </c>
      <c r="O86" t="s">
        <v>83</v>
      </c>
      <c r="P86" t="s">
        <v>124</v>
      </c>
      <c r="Q86" s="5">
        <v>194</v>
      </c>
      <c r="R86" s="5">
        <v>22804</v>
      </c>
      <c r="S86" t="s">
        <v>46</v>
      </c>
      <c r="T86" t="s">
        <v>78</v>
      </c>
      <c r="U86" t="s">
        <v>48</v>
      </c>
      <c r="V86" t="s">
        <v>223</v>
      </c>
      <c r="W86" t="s">
        <v>50</v>
      </c>
      <c r="X86" t="s">
        <v>51</v>
      </c>
      <c r="Y86">
        <v>31050951</v>
      </c>
      <c r="Z86" t="s">
        <v>52</v>
      </c>
      <c r="AA86">
        <v>2014</v>
      </c>
      <c r="AB86" t="s">
        <v>53</v>
      </c>
      <c r="AC86" t="s">
        <v>54</v>
      </c>
      <c r="AD86" t="s">
        <v>87</v>
      </c>
      <c r="AE86">
        <v>99243459</v>
      </c>
      <c r="AF86" t="s">
        <v>80</v>
      </c>
      <c r="AG86" t="s">
        <v>57</v>
      </c>
      <c r="AH86" t="s">
        <v>52</v>
      </c>
      <c r="AI86" t="s">
        <v>58</v>
      </c>
    </row>
    <row r="87" spans="1:35" x14ac:dyDescent="0.25">
      <c r="A87" s="13" t="str">
        <f t="shared" si="1"/>
        <v>http://dodappwlsprd2.cloud.pge.com:8003/ilis_rpt/dailyeventlogdetail.jsp?odbeventlogid=14-0008007&amp;numberofmonths=24&amp;showchangehistorylog=1</v>
      </c>
      <c r="B87" s="14" t="str">
        <f>HYPERLINK(A87,V87)</f>
        <v>14-0008007</v>
      </c>
      <c r="C87" t="s">
        <v>38</v>
      </c>
      <c r="D87" t="s">
        <v>39</v>
      </c>
      <c r="E87" t="s">
        <v>59</v>
      </c>
      <c r="F87" t="s">
        <v>96</v>
      </c>
      <c r="G87" s="2">
        <v>83041101</v>
      </c>
      <c r="H87" t="s">
        <v>61</v>
      </c>
      <c r="I87">
        <v>5183</v>
      </c>
      <c r="J87">
        <v>20140131</v>
      </c>
      <c r="K87" s="4">
        <v>1558</v>
      </c>
      <c r="L87">
        <v>955868</v>
      </c>
      <c r="M87" s="5">
        <v>670</v>
      </c>
      <c r="N87" t="s">
        <v>43</v>
      </c>
      <c r="O87" t="s">
        <v>44</v>
      </c>
      <c r="P87" t="s">
        <v>45</v>
      </c>
      <c r="Q87" s="5">
        <v>49</v>
      </c>
      <c r="R87" s="5">
        <v>11452</v>
      </c>
      <c r="S87" t="s">
        <v>46</v>
      </c>
      <c r="T87" t="s">
        <v>47</v>
      </c>
      <c r="U87" t="s">
        <v>66</v>
      </c>
      <c r="V87" t="s">
        <v>224</v>
      </c>
      <c r="W87" t="s">
        <v>50</v>
      </c>
      <c r="X87" t="s">
        <v>51</v>
      </c>
      <c r="Y87">
        <v>42068734</v>
      </c>
      <c r="Z87" t="s">
        <v>52</v>
      </c>
      <c r="AA87">
        <v>2014</v>
      </c>
      <c r="AB87" t="s">
        <v>53</v>
      </c>
      <c r="AC87" t="s">
        <v>54</v>
      </c>
      <c r="AD87" t="s">
        <v>55</v>
      </c>
      <c r="AE87">
        <v>99241886</v>
      </c>
      <c r="AF87" t="s">
        <v>56</v>
      </c>
      <c r="AG87" t="s">
        <v>57</v>
      </c>
      <c r="AH87" t="s">
        <v>52</v>
      </c>
      <c r="AI87" t="s">
        <v>58</v>
      </c>
    </row>
    <row r="88" spans="1:35" x14ac:dyDescent="0.25">
      <c r="A88" s="13" t="str">
        <f t="shared" si="1"/>
        <v>http://dodappwlsprd2.cloud.pge.com:8003/ilis_rpt/dailyeventlogdetail.jsp?odbeventlogid=14-0008209&amp;numberofmonths=24&amp;showchangehistorylog=1</v>
      </c>
      <c r="B88" s="14" t="str">
        <f>HYPERLINK(A88,V88)</f>
        <v>14-0008209</v>
      </c>
      <c r="C88" t="s">
        <v>38</v>
      </c>
      <c r="D88" t="s">
        <v>39</v>
      </c>
      <c r="E88" t="s">
        <v>59</v>
      </c>
      <c r="F88" t="s">
        <v>185</v>
      </c>
      <c r="G88" s="2">
        <v>83622104</v>
      </c>
      <c r="H88" t="s">
        <v>120</v>
      </c>
      <c r="I88">
        <v>12521</v>
      </c>
      <c r="J88">
        <v>20140202</v>
      </c>
      <c r="K88" s="4">
        <v>1918</v>
      </c>
      <c r="L88">
        <v>958699</v>
      </c>
      <c r="M88" s="5">
        <v>612</v>
      </c>
      <c r="N88" t="s">
        <v>43</v>
      </c>
      <c r="O88" t="s">
        <v>44</v>
      </c>
      <c r="P88" t="s">
        <v>45</v>
      </c>
      <c r="Q88" s="5">
        <v>20</v>
      </c>
      <c r="R88" s="5">
        <v>3740</v>
      </c>
      <c r="S88" t="s">
        <v>62</v>
      </c>
      <c r="T88" t="s">
        <v>47</v>
      </c>
      <c r="U88" t="s">
        <v>48</v>
      </c>
      <c r="V88" t="s">
        <v>225</v>
      </c>
      <c r="W88" t="s">
        <v>50</v>
      </c>
      <c r="X88" t="s">
        <v>51</v>
      </c>
      <c r="Y88">
        <v>31053961</v>
      </c>
      <c r="Z88" t="s">
        <v>94</v>
      </c>
      <c r="AA88">
        <v>2014</v>
      </c>
      <c r="AB88" t="s">
        <v>86</v>
      </c>
      <c r="AC88" t="s">
        <v>54</v>
      </c>
      <c r="AD88" t="s">
        <v>117</v>
      </c>
      <c r="AE88">
        <v>99241697</v>
      </c>
      <c r="AF88" t="s">
        <v>56</v>
      </c>
      <c r="AG88" t="s">
        <v>57</v>
      </c>
      <c r="AH88" t="s">
        <v>52</v>
      </c>
      <c r="AI88" t="s">
        <v>58</v>
      </c>
    </row>
    <row r="89" spans="1:35" x14ac:dyDescent="0.25">
      <c r="A89" s="13" t="str">
        <f t="shared" si="1"/>
        <v>http://dodappwlsprd2.cloud.pge.com:8003/ilis_rpt/dailyeventlogdetail.jsp?odbeventlogid=14-0009128&amp;numberofmonths=24&amp;showchangehistorylog=1</v>
      </c>
      <c r="B89" s="14" t="str">
        <f>HYPERLINK(A89,V89)</f>
        <v>14-0009128</v>
      </c>
      <c r="C89" t="s">
        <v>38</v>
      </c>
      <c r="D89" t="s">
        <v>39</v>
      </c>
      <c r="E89" t="s">
        <v>40</v>
      </c>
      <c r="F89" t="s">
        <v>134</v>
      </c>
      <c r="G89" s="2">
        <v>182222103</v>
      </c>
      <c r="H89" t="s">
        <v>61</v>
      </c>
      <c r="I89">
        <v>6813</v>
      </c>
      <c r="J89">
        <v>20140206</v>
      </c>
      <c r="K89" s="4">
        <v>529</v>
      </c>
      <c r="L89">
        <v>960481</v>
      </c>
      <c r="M89" s="5">
        <v>367</v>
      </c>
      <c r="N89" t="s">
        <v>43</v>
      </c>
      <c r="O89" t="s">
        <v>44</v>
      </c>
      <c r="P89" t="s">
        <v>45</v>
      </c>
      <c r="Q89" s="5">
        <v>13</v>
      </c>
      <c r="R89" s="5">
        <v>4771</v>
      </c>
      <c r="S89" t="s">
        <v>62</v>
      </c>
      <c r="T89" t="s">
        <v>47</v>
      </c>
      <c r="U89" t="s">
        <v>48</v>
      </c>
      <c r="V89" t="s">
        <v>226</v>
      </c>
      <c r="W89" t="s">
        <v>50</v>
      </c>
      <c r="X89" t="s">
        <v>51</v>
      </c>
      <c r="Y89">
        <v>42071586</v>
      </c>
      <c r="Z89" t="s">
        <v>94</v>
      </c>
      <c r="AA89">
        <v>2014</v>
      </c>
      <c r="AB89" t="s">
        <v>86</v>
      </c>
      <c r="AC89" t="s">
        <v>54</v>
      </c>
      <c r="AD89" t="s">
        <v>87</v>
      </c>
      <c r="AE89">
        <v>99241197</v>
      </c>
      <c r="AF89" t="s">
        <v>56</v>
      </c>
      <c r="AG89" t="s">
        <v>57</v>
      </c>
      <c r="AH89" t="s">
        <v>52</v>
      </c>
      <c r="AI89" t="s">
        <v>58</v>
      </c>
    </row>
    <row r="90" spans="1:35" x14ac:dyDescent="0.25">
      <c r="A90" s="13" t="str">
        <f t="shared" si="1"/>
        <v>http://dodappwlsprd2.cloud.pge.com:8003/ilis_rpt/dailyeventlogdetail.jsp?odbeventlogid=14-0009462&amp;numberofmonths=24&amp;showchangehistorylog=1</v>
      </c>
      <c r="B90" s="14" t="str">
        <f>HYPERLINK(A90,V90)</f>
        <v>14-0009462</v>
      </c>
      <c r="C90" t="s">
        <v>38</v>
      </c>
      <c r="D90" t="s">
        <v>39</v>
      </c>
      <c r="E90" t="s">
        <v>40</v>
      </c>
      <c r="F90" t="s">
        <v>180</v>
      </c>
      <c r="G90" s="2">
        <v>83692105</v>
      </c>
      <c r="H90" t="s">
        <v>72</v>
      </c>
      <c r="I90" t="s">
        <v>73</v>
      </c>
      <c r="J90">
        <v>20140206</v>
      </c>
      <c r="K90" s="4">
        <v>2206</v>
      </c>
      <c r="L90">
        <v>961124</v>
      </c>
      <c r="M90" s="5">
        <v>769</v>
      </c>
      <c r="N90" t="s">
        <v>43</v>
      </c>
      <c r="O90" t="s">
        <v>44</v>
      </c>
      <c r="P90" t="s">
        <v>45</v>
      </c>
      <c r="Q90" s="5">
        <v>74</v>
      </c>
      <c r="R90" s="5">
        <v>54959</v>
      </c>
      <c r="S90" t="s">
        <v>181</v>
      </c>
      <c r="T90" t="s">
        <v>47</v>
      </c>
      <c r="U90" t="s">
        <v>48</v>
      </c>
      <c r="V90" t="s">
        <v>227</v>
      </c>
      <c r="W90" t="s">
        <v>50</v>
      </c>
      <c r="X90" t="s">
        <v>51</v>
      </c>
      <c r="Y90">
        <v>31055235</v>
      </c>
      <c r="Z90" t="s">
        <v>94</v>
      </c>
      <c r="AA90">
        <v>2014</v>
      </c>
      <c r="AB90" t="s">
        <v>86</v>
      </c>
      <c r="AC90" t="s">
        <v>54</v>
      </c>
      <c r="AD90" t="s">
        <v>64</v>
      </c>
      <c r="AE90">
        <v>99241055</v>
      </c>
      <c r="AF90" t="s">
        <v>56</v>
      </c>
      <c r="AG90" t="s">
        <v>57</v>
      </c>
      <c r="AH90" t="s">
        <v>52</v>
      </c>
      <c r="AI90" t="s">
        <v>58</v>
      </c>
    </row>
    <row r="91" spans="1:35" x14ac:dyDescent="0.25">
      <c r="A91" s="13" t="str">
        <f t="shared" si="1"/>
        <v>http://dodappwlsprd2.cloud.pge.com:8003/ilis_rpt/dailyeventlogdetail.jsp?odbeventlogid=14-0009687&amp;numberofmonths=24&amp;showchangehistorylog=1</v>
      </c>
      <c r="B91" s="14" t="str">
        <f>HYPERLINK(A91,V91)</f>
        <v>14-0009687</v>
      </c>
      <c r="C91" t="s">
        <v>38</v>
      </c>
      <c r="D91" t="s">
        <v>39</v>
      </c>
      <c r="E91" t="s">
        <v>59</v>
      </c>
      <c r="F91" t="s">
        <v>60</v>
      </c>
      <c r="G91" s="2">
        <v>82841101</v>
      </c>
      <c r="H91" t="s">
        <v>61</v>
      </c>
      <c r="I91">
        <v>9373</v>
      </c>
      <c r="J91">
        <v>20140207</v>
      </c>
      <c r="K91" s="4">
        <v>1519</v>
      </c>
      <c r="L91">
        <v>961536</v>
      </c>
      <c r="M91" s="5">
        <v>581</v>
      </c>
      <c r="N91" t="s">
        <v>43</v>
      </c>
      <c r="O91" t="s">
        <v>44</v>
      </c>
      <c r="P91" t="s">
        <v>111</v>
      </c>
      <c r="Q91" s="5">
        <v>35</v>
      </c>
      <c r="R91" s="5">
        <v>16735</v>
      </c>
      <c r="S91" t="s">
        <v>62</v>
      </c>
      <c r="T91" t="s">
        <v>47</v>
      </c>
      <c r="U91" t="s">
        <v>48</v>
      </c>
      <c r="V91" t="s">
        <v>228</v>
      </c>
      <c r="W91" t="s">
        <v>50</v>
      </c>
      <c r="X91" t="s">
        <v>51</v>
      </c>
      <c r="Y91">
        <v>31055408</v>
      </c>
      <c r="Z91" t="s">
        <v>94</v>
      </c>
      <c r="AA91">
        <v>2014</v>
      </c>
      <c r="AB91" t="s">
        <v>86</v>
      </c>
      <c r="AC91" t="s">
        <v>54</v>
      </c>
      <c r="AD91" t="s">
        <v>55</v>
      </c>
      <c r="AE91">
        <v>99240954</v>
      </c>
      <c r="AF91" t="s">
        <v>56</v>
      </c>
      <c r="AG91" t="s">
        <v>57</v>
      </c>
      <c r="AH91" t="s">
        <v>52</v>
      </c>
      <c r="AI91" t="s">
        <v>58</v>
      </c>
    </row>
    <row r="92" spans="1:35" x14ac:dyDescent="0.25">
      <c r="A92" s="13" t="str">
        <f t="shared" si="1"/>
        <v>http://dodappwlsprd2.cloud.pge.com:8003/ilis_rpt/dailyeventlogdetail.jsp?odbeventlogid=14-0009854&amp;numberofmonths=24&amp;showchangehistorylog=1</v>
      </c>
      <c r="B92" s="14" t="str">
        <f>HYPERLINK(A92,V92)</f>
        <v>14-0009854</v>
      </c>
      <c r="C92" t="s">
        <v>38</v>
      </c>
      <c r="D92" t="s">
        <v>39</v>
      </c>
      <c r="E92" t="s">
        <v>59</v>
      </c>
      <c r="F92" t="s">
        <v>71</v>
      </c>
      <c r="G92" s="2">
        <v>83050402</v>
      </c>
      <c r="H92" t="s">
        <v>61</v>
      </c>
      <c r="I92">
        <v>7307</v>
      </c>
      <c r="J92">
        <v>20140208</v>
      </c>
      <c r="K92" s="4">
        <v>716</v>
      </c>
      <c r="L92">
        <v>962562</v>
      </c>
      <c r="M92" s="5">
        <v>395</v>
      </c>
      <c r="N92" t="s">
        <v>43</v>
      </c>
      <c r="O92" t="s">
        <v>44</v>
      </c>
      <c r="P92" t="s">
        <v>45</v>
      </c>
      <c r="Q92" s="5">
        <v>6</v>
      </c>
      <c r="R92" s="5">
        <v>2370</v>
      </c>
      <c r="S92" t="s">
        <v>229</v>
      </c>
      <c r="T92" t="s">
        <v>47</v>
      </c>
      <c r="U92" t="s">
        <v>48</v>
      </c>
      <c r="V92" t="s">
        <v>230</v>
      </c>
      <c r="W92" t="s">
        <v>50</v>
      </c>
      <c r="X92" t="s">
        <v>51</v>
      </c>
      <c r="Y92">
        <v>0</v>
      </c>
      <c r="Z92" t="s">
        <v>94</v>
      </c>
      <c r="AA92">
        <v>2014</v>
      </c>
      <c r="AB92" t="s">
        <v>86</v>
      </c>
      <c r="AC92" t="s">
        <v>54</v>
      </c>
      <c r="AD92" t="s">
        <v>55</v>
      </c>
      <c r="AE92">
        <v>99240766</v>
      </c>
      <c r="AF92" t="s">
        <v>56</v>
      </c>
      <c r="AG92" t="s">
        <v>57</v>
      </c>
      <c r="AH92" t="s">
        <v>52</v>
      </c>
      <c r="AI92" t="s">
        <v>58</v>
      </c>
    </row>
    <row r="93" spans="1:35" x14ac:dyDescent="0.25">
      <c r="A93" s="13" t="str">
        <f t="shared" si="1"/>
        <v>http://dodappwlsprd2.cloud.pge.com:8003/ilis_rpt/dailyeventlogdetail.jsp?odbeventlogid=14-0010155&amp;numberofmonths=24&amp;showchangehistorylog=1</v>
      </c>
      <c r="B93" s="14" t="str">
        <f>HYPERLINK(A93,V93)</f>
        <v>14-0010155</v>
      </c>
      <c r="C93" t="s">
        <v>38</v>
      </c>
      <c r="D93" t="s">
        <v>39</v>
      </c>
      <c r="E93" t="s">
        <v>59</v>
      </c>
      <c r="F93" t="s">
        <v>163</v>
      </c>
      <c r="G93" s="2">
        <v>83622105</v>
      </c>
      <c r="H93" t="s">
        <v>42</v>
      </c>
      <c r="I93">
        <v>10786</v>
      </c>
      <c r="J93">
        <v>20140209</v>
      </c>
      <c r="K93" s="4">
        <v>1352</v>
      </c>
      <c r="L93">
        <v>964322</v>
      </c>
      <c r="M93" s="5">
        <v>707</v>
      </c>
      <c r="N93" t="s">
        <v>43</v>
      </c>
      <c r="O93" t="s">
        <v>44</v>
      </c>
      <c r="P93" t="s">
        <v>45</v>
      </c>
      <c r="Q93" s="5">
        <v>124</v>
      </c>
      <c r="R93" s="5">
        <v>30785</v>
      </c>
      <c r="S93" t="s">
        <v>62</v>
      </c>
      <c r="T93" t="s">
        <v>47</v>
      </c>
      <c r="U93" t="s">
        <v>66</v>
      </c>
      <c r="V93" t="s">
        <v>231</v>
      </c>
      <c r="W93" t="s">
        <v>50</v>
      </c>
      <c r="X93" t="s">
        <v>51</v>
      </c>
      <c r="Y93">
        <v>31055653</v>
      </c>
      <c r="Z93" t="s">
        <v>94</v>
      </c>
      <c r="AA93">
        <v>2014</v>
      </c>
      <c r="AB93" t="s">
        <v>86</v>
      </c>
      <c r="AC93" t="s">
        <v>54</v>
      </c>
      <c r="AD93" t="s">
        <v>100</v>
      </c>
      <c r="AE93">
        <v>99240471</v>
      </c>
      <c r="AF93" t="s">
        <v>56</v>
      </c>
      <c r="AG93" t="s">
        <v>57</v>
      </c>
      <c r="AH93" t="s">
        <v>52</v>
      </c>
      <c r="AI93" t="s">
        <v>58</v>
      </c>
    </row>
    <row r="94" spans="1:35" x14ac:dyDescent="0.25">
      <c r="A94" s="13" t="str">
        <f t="shared" si="1"/>
        <v>http://dodappwlsprd2.cloud.pge.com:8003/ilis_rpt/dailyeventlogdetail.jsp?odbeventlogid=14-0010467&amp;numberofmonths=24&amp;showchangehistorylog=1</v>
      </c>
      <c r="B94" s="14" t="str">
        <f>HYPERLINK(A94,V94)</f>
        <v>14-0010467</v>
      </c>
      <c r="C94" t="s">
        <v>38</v>
      </c>
      <c r="D94" t="s">
        <v>39</v>
      </c>
      <c r="E94" t="s">
        <v>59</v>
      </c>
      <c r="F94" t="s">
        <v>159</v>
      </c>
      <c r="G94" s="2">
        <v>82841102</v>
      </c>
      <c r="H94" t="s">
        <v>72</v>
      </c>
      <c r="I94" t="s">
        <v>73</v>
      </c>
      <c r="J94">
        <v>20140210</v>
      </c>
      <c r="K94" s="4">
        <v>1430</v>
      </c>
      <c r="L94">
        <v>965284</v>
      </c>
      <c r="M94" s="5">
        <v>400</v>
      </c>
      <c r="N94" t="s">
        <v>43</v>
      </c>
      <c r="O94" t="s">
        <v>44</v>
      </c>
      <c r="P94" t="s">
        <v>45</v>
      </c>
      <c r="Q94" s="5">
        <v>1</v>
      </c>
      <c r="R94" s="5">
        <v>400</v>
      </c>
      <c r="S94" t="s">
        <v>46</v>
      </c>
      <c r="T94" t="s">
        <v>47</v>
      </c>
      <c r="U94" t="s">
        <v>66</v>
      </c>
      <c r="V94" t="s">
        <v>232</v>
      </c>
      <c r="W94" t="s">
        <v>50</v>
      </c>
      <c r="X94" t="s">
        <v>51</v>
      </c>
      <c r="Y94">
        <v>42075566</v>
      </c>
      <c r="Z94" t="s">
        <v>94</v>
      </c>
      <c r="AA94">
        <v>2014</v>
      </c>
      <c r="AB94" t="s">
        <v>86</v>
      </c>
      <c r="AC94" t="s">
        <v>54</v>
      </c>
      <c r="AD94" t="s">
        <v>117</v>
      </c>
      <c r="AE94">
        <v>99240241</v>
      </c>
      <c r="AF94" t="s">
        <v>56</v>
      </c>
      <c r="AG94" t="s">
        <v>57</v>
      </c>
      <c r="AH94" t="s">
        <v>52</v>
      </c>
      <c r="AI94" t="s">
        <v>58</v>
      </c>
    </row>
    <row r="95" spans="1:35" x14ac:dyDescent="0.25">
      <c r="A95" s="13" t="str">
        <f t="shared" si="1"/>
        <v>http://dodappwlsprd2.cloud.pge.com:8003/ilis_rpt/dailyeventlogdetail.jsp?odbeventlogid=14-0010545&amp;numberofmonths=24&amp;showchangehistorylog=1</v>
      </c>
      <c r="B95" s="14" t="str">
        <f>HYPERLINK(A95,V95)</f>
        <v>14-0010545</v>
      </c>
      <c r="C95" t="s">
        <v>38</v>
      </c>
      <c r="D95" t="s">
        <v>39</v>
      </c>
      <c r="E95" t="s">
        <v>59</v>
      </c>
      <c r="F95" t="s">
        <v>159</v>
      </c>
      <c r="G95" s="2">
        <v>82841102</v>
      </c>
      <c r="H95" t="s">
        <v>61</v>
      </c>
      <c r="I95">
        <v>9755</v>
      </c>
      <c r="J95">
        <v>20140210</v>
      </c>
      <c r="K95" s="4">
        <v>1958</v>
      </c>
      <c r="L95">
        <v>965493</v>
      </c>
      <c r="M95" s="5">
        <v>477</v>
      </c>
      <c r="N95" t="s">
        <v>43</v>
      </c>
      <c r="O95" t="s">
        <v>44</v>
      </c>
      <c r="P95" t="s">
        <v>45</v>
      </c>
      <c r="Q95" s="5">
        <v>11</v>
      </c>
      <c r="R95" s="5">
        <v>5247</v>
      </c>
      <c r="S95" t="s">
        <v>46</v>
      </c>
      <c r="T95" t="s">
        <v>47</v>
      </c>
      <c r="U95" t="s">
        <v>48</v>
      </c>
      <c r="V95" t="s">
        <v>233</v>
      </c>
      <c r="W95" t="s">
        <v>50</v>
      </c>
      <c r="X95" t="s">
        <v>51</v>
      </c>
      <c r="Y95">
        <v>42075703</v>
      </c>
      <c r="Z95" t="s">
        <v>94</v>
      </c>
      <c r="AA95">
        <v>2014</v>
      </c>
      <c r="AB95" t="s">
        <v>86</v>
      </c>
      <c r="AC95" t="s">
        <v>54</v>
      </c>
      <c r="AD95" t="s">
        <v>55</v>
      </c>
      <c r="AE95">
        <v>99240196</v>
      </c>
      <c r="AF95" t="s">
        <v>56</v>
      </c>
      <c r="AG95" t="s">
        <v>57</v>
      </c>
      <c r="AH95" t="s">
        <v>52</v>
      </c>
      <c r="AI95" t="s">
        <v>58</v>
      </c>
    </row>
    <row r="96" spans="1:35" x14ac:dyDescent="0.25">
      <c r="A96" s="13" t="str">
        <f t="shared" si="1"/>
        <v>http://dodappwlsprd2.cloud.pge.com:8003/ilis_rpt/dailyeventlogdetail.jsp?odbeventlogid=14-0010304&amp;numberofmonths=24&amp;showchangehistorylog=1</v>
      </c>
      <c r="B96" s="14" t="str">
        <f>HYPERLINK(A96,V96)</f>
        <v>14-0010304</v>
      </c>
      <c r="C96" t="s">
        <v>38</v>
      </c>
      <c r="D96" t="s">
        <v>39</v>
      </c>
      <c r="E96" t="s">
        <v>59</v>
      </c>
      <c r="F96" t="s">
        <v>128</v>
      </c>
      <c r="G96" s="2">
        <v>83692104</v>
      </c>
      <c r="H96" t="s">
        <v>61</v>
      </c>
      <c r="I96">
        <v>11301</v>
      </c>
      <c r="J96">
        <v>20140210</v>
      </c>
      <c r="K96" s="4">
        <v>208</v>
      </c>
      <c r="L96">
        <v>964697</v>
      </c>
      <c r="M96" s="5">
        <v>832</v>
      </c>
      <c r="N96" t="s">
        <v>43</v>
      </c>
      <c r="O96" t="s">
        <v>44</v>
      </c>
      <c r="P96" t="s">
        <v>45</v>
      </c>
      <c r="Q96" s="5">
        <v>1</v>
      </c>
      <c r="R96" s="5">
        <v>832</v>
      </c>
      <c r="S96" t="s">
        <v>62</v>
      </c>
      <c r="T96" t="s">
        <v>47</v>
      </c>
      <c r="U96" t="s">
        <v>48</v>
      </c>
      <c r="V96" t="s">
        <v>234</v>
      </c>
      <c r="W96" t="s">
        <v>50</v>
      </c>
      <c r="X96" t="s">
        <v>51</v>
      </c>
      <c r="Y96">
        <v>42075196</v>
      </c>
      <c r="Z96" t="s">
        <v>94</v>
      </c>
      <c r="AA96">
        <v>2014</v>
      </c>
      <c r="AB96" t="s">
        <v>86</v>
      </c>
      <c r="AC96" t="s">
        <v>54</v>
      </c>
      <c r="AD96" t="s">
        <v>117</v>
      </c>
      <c r="AE96">
        <v>99240319</v>
      </c>
      <c r="AF96" t="s">
        <v>56</v>
      </c>
      <c r="AG96" t="s">
        <v>57</v>
      </c>
      <c r="AH96" t="s">
        <v>52</v>
      </c>
      <c r="AI96" t="s">
        <v>58</v>
      </c>
    </row>
    <row r="97" spans="1:35" x14ac:dyDescent="0.25">
      <c r="A97" s="13" t="str">
        <f t="shared" si="1"/>
        <v>http://dodappwlsprd2.cloud.pge.com:8003/ilis_rpt/dailyeventlogdetail.jsp?odbeventlogid=14-0010547&amp;numberofmonths=24&amp;showchangehistorylog=1</v>
      </c>
      <c r="B97" s="14" t="str">
        <f>HYPERLINK(A97,V97)</f>
        <v>14-0010547</v>
      </c>
      <c r="C97" t="s">
        <v>38</v>
      </c>
      <c r="D97" t="s">
        <v>39</v>
      </c>
      <c r="E97" t="s">
        <v>59</v>
      </c>
      <c r="F97" t="s">
        <v>118</v>
      </c>
      <c r="G97" s="2">
        <v>83622103</v>
      </c>
      <c r="H97" t="s">
        <v>61</v>
      </c>
      <c r="I97">
        <v>6103</v>
      </c>
      <c r="J97">
        <v>20140211</v>
      </c>
      <c r="K97" s="4">
        <v>6</v>
      </c>
      <c r="L97">
        <v>965573</v>
      </c>
      <c r="M97" s="5">
        <v>704</v>
      </c>
      <c r="N97" t="s">
        <v>43</v>
      </c>
      <c r="O97" t="s">
        <v>44</v>
      </c>
      <c r="P97" t="s">
        <v>45</v>
      </c>
      <c r="Q97" s="5">
        <v>54</v>
      </c>
      <c r="R97" s="5">
        <v>5739</v>
      </c>
      <c r="S97" t="s">
        <v>46</v>
      </c>
      <c r="T97" t="s">
        <v>47</v>
      </c>
      <c r="U97" t="s">
        <v>66</v>
      </c>
      <c r="V97" t="s">
        <v>235</v>
      </c>
      <c r="W97" t="s">
        <v>50</v>
      </c>
      <c r="X97" t="s">
        <v>51</v>
      </c>
      <c r="Y97">
        <v>42075601</v>
      </c>
      <c r="Z97" t="s">
        <v>52</v>
      </c>
      <c r="AA97">
        <v>2014</v>
      </c>
      <c r="AB97" t="s">
        <v>86</v>
      </c>
      <c r="AC97" t="s">
        <v>54</v>
      </c>
      <c r="AD97" t="s">
        <v>64</v>
      </c>
      <c r="AE97">
        <v>99240170</v>
      </c>
      <c r="AF97" t="s">
        <v>56</v>
      </c>
      <c r="AG97" t="s">
        <v>57</v>
      </c>
      <c r="AH97" t="s">
        <v>52</v>
      </c>
      <c r="AI97" t="s">
        <v>58</v>
      </c>
    </row>
    <row r="98" spans="1:35" x14ac:dyDescent="0.25">
      <c r="A98" s="13" t="str">
        <f t="shared" si="1"/>
        <v>http://dodappwlsprd2.cloud.pge.com:8003/ilis_rpt/dailyeventlogdetail.jsp?odbeventlogid=14-0010668&amp;numberofmonths=24&amp;showchangehistorylog=1</v>
      </c>
      <c r="B98" s="14" t="str">
        <f>HYPERLINK(A98,V98)</f>
        <v>14-0010668</v>
      </c>
      <c r="C98" t="s">
        <v>38</v>
      </c>
      <c r="D98" t="s">
        <v>39</v>
      </c>
      <c r="E98" t="s">
        <v>59</v>
      </c>
      <c r="F98" t="s">
        <v>165</v>
      </c>
      <c r="G98" s="2">
        <v>83192101</v>
      </c>
      <c r="H98" t="s">
        <v>61</v>
      </c>
      <c r="I98">
        <v>7993</v>
      </c>
      <c r="J98">
        <v>20140211</v>
      </c>
      <c r="K98" s="4">
        <v>1044</v>
      </c>
      <c r="L98">
        <v>965841</v>
      </c>
      <c r="M98" s="5">
        <v>282</v>
      </c>
      <c r="N98" t="s">
        <v>43</v>
      </c>
      <c r="O98" t="s">
        <v>44</v>
      </c>
      <c r="P98" t="s">
        <v>45</v>
      </c>
      <c r="Q98" s="5">
        <v>38</v>
      </c>
      <c r="R98" s="5">
        <v>13957</v>
      </c>
      <c r="S98" t="s">
        <v>46</v>
      </c>
      <c r="T98" t="s">
        <v>47</v>
      </c>
      <c r="U98" t="s">
        <v>66</v>
      </c>
      <c r="V98" t="s">
        <v>236</v>
      </c>
      <c r="W98" t="s">
        <v>50</v>
      </c>
      <c r="X98" t="s">
        <v>51</v>
      </c>
      <c r="Y98">
        <v>0</v>
      </c>
      <c r="Z98" t="s">
        <v>52</v>
      </c>
      <c r="AA98">
        <v>2014</v>
      </c>
      <c r="AB98" t="s">
        <v>86</v>
      </c>
      <c r="AC98" t="s">
        <v>54</v>
      </c>
      <c r="AD98" t="s">
        <v>117</v>
      </c>
      <c r="AE98">
        <v>99240056</v>
      </c>
      <c r="AF98" t="s">
        <v>56</v>
      </c>
      <c r="AG98" t="s">
        <v>57</v>
      </c>
      <c r="AH98" t="s">
        <v>52</v>
      </c>
      <c r="AI98" t="s">
        <v>58</v>
      </c>
    </row>
    <row r="99" spans="1:35" x14ac:dyDescent="0.25">
      <c r="A99" s="13" t="str">
        <f t="shared" si="1"/>
        <v>http://dodappwlsprd2.cloud.pge.com:8003/ilis_rpt/dailyeventlogdetail.jsp?odbeventlogid=14-0011583&amp;numberofmonths=24&amp;showchangehistorylog=1</v>
      </c>
      <c r="B99" s="14" t="str">
        <f>HYPERLINK(A99,V99)</f>
        <v>14-0011583</v>
      </c>
      <c r="C99" t="s">
        <v>38</v>
      </c>
      <c r="D99" t="s">
        <v>39</v>
      </c>
      <c r="E99" t="s">
        <v>59</v>
      </c>
      <c r="F99" t="s">
        <v>60</v>
      </c>
      <c r="G99" s="2">
        <v>82841101</v>
      </c>
      <c r="H99" t="s">
        <v>72</v>
      </c>
      <c r="I99" t="s">
        <v>73</v>
      </c>
      <c r="J99">
        <v>20140216</v>
      </c>
      <c r="K99" s="4">
        <v>1400</v>
      </c>
      <c r="L99">
        <v>968202</v>
      </c>
      <c r="M99" s="5">
        <v>165</v>
      </c>
      <c r="N99" t="s">
        <v>43</v>
      </c>
      <c r="O99" t="s">
        <v>89</v>
      </c>
      <c r="P99" t="s">
        <v>90</v>
      </c>
      <c r="Q99" s="5">
        <v>3</v>
      </c>
      <c r="R99" s="5">
        <v>495</v>
      </c>
      <c r="S99" t="s">
        <v>74</v>
      </c>
      <c r="T99" t="s">
        <v>47</v>
      </c>
      <c r="U99" t="s">
        <v>48</v>
      </c>
      <c r="V99" t="s">
        <v>237</v>
      </c>
      <c r="W99" t="s">
        <v>50</v>
      </c>
      <c r="X99" t="s">
        <v>51</v>
      </c>
      <c r="Y99">
        <v>42079345</v>
      </c>
      <c r="Z99" t="s">
        <v>52</v>
      </c>
      <c r="AA99">
        <v>2014</v>
      </c>
      <c r="AB99" t="s">
        <v>86</v>
      </c>
      <c r="AC99" t="s">
        <v>54</v>
      </c>
      <c r="AD99" t="s">
        <v>100</v>
      </c>
      <c r="AE99">
        <v>99239421</v>
      </c>
      <c r="AF99" t="s">
        <v>56</v>
      </c>
      <c r="AG99" t="s">
        <v>57</v>
      </c>
      <c r="AH99" t="s">
        <v>52</v>
      </c>
      <c r="AI99" t="s">
        <v>58</v>
      </c>
    </row>
    <row r="100" spans="1:35" x14ac:dyDescent="0.25">
      <c r="A100" s="13" t="str">
        <f t="shared" si="1"/>
        <v>http://dodappwlsprd2.cloud.pge.com:8003/ilis_rpt/dailyeventlogdetail.jsp?odbeventlogid=14-0011731&amp;numberofmonths=24&amp;showchangehistorylog=1</v>
      </c>
      <c r="B100" s="14" t="str">
        <f>HYPERLINK(A100,V100)</f>
        <v>14-0011731</v>
      </c>
      <c r="C100" t="s">
        <v>38</v>
      </c>
      <c r="D100" t="s">
        <v>39</v>
      </c>
      <c r="E100" t="s">
        <v>40</v>
      </c>
      <c r="F100" t="s">
        <v>98</v>
      </c>
      <c r="G100" s="2">
        <v>82931101</v>
      </c>
      <c r="H100" t="s">
        <v>61</v>
      </c>
      <c r="I100">
        <v>8033</v>
      </c>
      <c r="J100">
        <v>20140218</v>
      </c>
      <c r="K100" s="4">
        <v>657</v>
      </c>
      <c r="L100">
        <v>968794</v>
      </c>
      <c r="M100" s="5">
        <v>504</v>
      </c>
      <c r="N100" t="s">
        <v>43</v>
      </c>
      <c r="O100" t="s">
        <v>44</v>
      </c>
      <c r="P100" t="s">
        <v>45</v>
      </c>
      <c r="Q100" s="5">
        <v>7</v>
      </c>
      <c r="R100" s="5">
        <v>3528</v>
      </c>
      <c r="S100" t="s">
        <v>181</v>
      </c>
      <c r="T100" t="s">
        <v>47</v>
      </c>
      <c r="U100" t="s">
        <v>48</v>
      </c>
      <c r="V100" t="s">
        <v>238</v>
      </c>
      <c r="W100" t="s">
        <v>50</v>
      </c>
      <c r="X100" t="s">
        <v>51</v>
      </c>
      <c r="Y100">
        <v>31057341</v>
      </c>
      <c r="Z100" t="s">
        <v>52</v>
      </c>
      <c r="AA100">
        <v>2014</v>
      </c>
      <c r="AB100" t="s">
        <v>86</v>
      </c>
      <c r="AC100" t="s">
        <v>54</v>
      </c>
      <c r="AD100" t="s">
        <v>55</v>
      </c>
      <c r="AE100">
        <v>99239281</v>
      </c>
      <c r="AF100" t="s">
        <v>56</v>
      </c>
      <c r="AG100" t="s">
        <v>57</v>
      </c>
      <c r="AH100" t="s">
        <v>52</v>
      </c>
      <c r="AI100" t="s">
        <v>58</v>
      </c>
    </row>
    <row r="101" spans="1:35" x14ac:dyDescent="0.25">
      <c r="A101" s="13" t="str">
        <f t="shared" si="1"/>
        <v>http://dodappwlsprd2.cloud.pge.com:8003/ilis_rpt/dailyeventlogdetail.jsp?odbeventlogid=14-0013683&amp;numberofmonths=24&amp;showchangehistorylog=1</v>
      </c>
      <c r="B101" s="14" t="str">
        <f>HYPERLINK(A101,V101)</f>
        <v>14-0013683</v>
      </c>
      <c r="C101" t="s">
        <v>38</v>
      </c>
      <c r="D101" t="s">
        <v>39</v>
      </c>
      <c r="E101" t="s">
        <v>59</v>
      </c>
      <c r="F101" t="s">
        <v>189</v>
      </c>
      <c r="G101" s="2">
        <v>83040401</v>
      </c>
      <c r="H101" t="s">
        <v>81</v>
      </c>
      <c r="I101" t="s">
        <v>82</v>
      </c>
      <c r="J101">
        <v>20140226</v>
      </c>
      <c r="K101" s="4">
        <v>2110</v>
      </c>
      <c r="L101">
        <v>973372</v>
      </c>
      <c r="M101" s="5">
        <v>553</v>
      </c>
      <c r="N101" t="s">
        <v>43</v>
      </c>
      <c r="O101" t="s">
        <v>44</v>
      </c>
      <c r="P101" t="s">
        <v>45</v>
      </c>
      <c r="Q101" s="5">
        <v>753</v>
      </c>
      <c r="R101" s="5">
        <v>180595</v>
      </c>
      <c r="S101" t="s">
        <v>77</v>
      </c>
      <c r="T101" t="s">
        <v>47</v>
      </c>
      <c r="U101" t="s">
        <v>48</v>
      </c>
      <c r="V101" t="s">
        <v>239</v>
      </c>
      <c r="W101" t="s">
        <v>50</v>
      </c>
      <c r="X101" t="s">
        <v>51</v>
      </c>
      <c r="Y101">
        <v>0</v>
      </c>
      <c r="Z101" t="s">
        <v>94</v>
      </c>
      <c r="AA101">
        <v>2014</v>
      </c>
      <c r="AB101" t="s">
        <v>86</v>
      </c>
      <c r="AC101" t="s">
        <v>54</v>
      </c>
      <c r="AD101" t="s">
        <v>100</v>
      </c>
      <c r="AE101">
        <v>99238006</v>
      </c>
      <c r="AF101" t="s">
        <v>56</v>
      </c>
      <c r="AG101" t="s">
        <v>57</v>
      </c>
      <c r="AH101" t="s">
        <v>52</v>
      </c>
      <c r="AI101" t="s">
        <v>58</v>
      </c>
    </row>
    <row r="102" spans="1:35" x14ac:dyDescent="0.25">
      <c r="A102" s="13" t="str">
        <f t="shared" si="1"/>
        <v>http://dodappwlsprd2.cloud.pge.com:8003/ilis_rpt/dailyeventlogdetail.jsp?odbeventlogid=14-0013607&amp;numberofmonths=24&amp;showchangehistorylog=1</v>
      </c>
      <c r="B102" s="14" t="str">
        <f>HYPERLINK(A102,V102)</f>
        <v>14-0013607</v>
      </c>
      <c r="C102" t="s">
        <v>38</v>
      </c>
      <c r="D102" t="s">
        <v>39</v>
      </c>
      <c r="E102" t="s">
        <v>59</v>
      </c>
      <c r="F102" t="s">
        <v>163</v>
      </c>
      <c r="G102" s="2">
        <v>83622105</v>
      </c>
      <c r="H102" t="s">
        <v>42</v>
      </c>
      <c r="I102">
        <v>10912</v>
      </c>
      <c r="J102">
        <v>20140226</v>
      </c>
      <c r="K102" s="4">
        <v>1955</v>
      </c>
      <c r="L102">
        <v>972914</v>
      </c>
      <c r="M102" s="5">
        <v>2649</v>
      </c>
      <c r="N102" t="s">
        <v>43</v>
      </c>
      <c r="O102" t="s">
        <v>44</v>
      </c>
      <c r="P102" t="s">
        <v>111</v>
      </c>
      <c r="Q102" s="5">
        <v>66</v>
      </c>
      <c r="R102" s="5">
        <v>74310</v>
      </c>
      <c r="S102" t="s">
        <v>62</v>
      </c>
      <c r="T102" t="s">
        <v>47</v>
      </c>
      <c r="U102" t="s">
        <v>48</v>
      </c>
      <c r="V102" t="s">
        <v>240</v>
      </c>
      <c r="W102" t="s">
        <v>50</v>
      </c>
      <c r="X102" t="s">
        <v>51</v>
      </c>
      <c r="Y102">
        <v>0</v>
      </c>
      <c r="Z102" t="s">
        <v>94</v>
      </c>
      <c r="AA102">
        <v>2014</v>
      </c>
      <c r="AB102" t="s">
        <v>86</v>
      </c>
      <c r="AC102" t="s">
        <v>54</v>
      </c>
      <c r="AD102" t="s">
        <v>55</v>
      </c>
      <c r="AE102">
        <v>99237733</v>
      </c>
      <c r="AF102" t="s">
        <v>56</v>
      </c>
      <c r="AG102" t="s">
        <v>57</v>
      </c>
      <c r="AH102" t="s">
        <v>52</v>
      </c>
      <c r="AI102" t="s">
        <v>58</v>
      </c>
    </row>
    <row r="103" spans="1:35" x14ac:dyDescent="0.25">
      <c r="A103" s="13" t="str">
        <f t="shared" si="1"/>
        <v>http://dodappwlsprd2.cloud.pge.com:8003/ilis_rpt/dailyeventlogdetail.jsp?odbeventlogid=14-0013698&amp;numberofmonths=24&amp;showchangehistorylog=1</v>
      </c>
      <c r="B103" s="14" t="str">
        <f>HYPERLINK(A103,V103)</f>
        <v>14-0013698</v>
      </c>
      <c r="C103" t="s">
        <v>38</v>
      </c>
      <c r="D103" t="s">
        <v>39</v>
      </c>
      <c r="E103" t="s">
        <v>59</v>
      </c>
      <c r="F103" t="s">
        <v>65</v>
      </c>
      <c r="G103" s="2">
        <v>83622106</v>
      </c>
      <c r="H103" t="s">
        <v>61</v>
      </c>
      <c r="I103">
        <v>7315</v>
      </c>
      <c r="J103">
        <v>20140226</v>
      </c>
      <c r="K103" s="4">
        <v>2035</v>
      </c>
      <c r="L103">
        <v>973144</v>
      </c>
      <c r="M103" s="5">
        <v>850</v>
      </c>
      <c r="N103" t="s">
        <v>43</v>
      </c>
      <c r="O103" t="s">
        <v>44</v>
      </c>
      <c r="P103" t="s">
        <v>111</v>
      </c>
      <c r="Q103" s="5">
        <v>42</v>
      </c>
      <c r="R103" s="5">
        <v>25710</v>
      </c>
      <c r="S103" t="s">
        <v>62</v>
      </c>
      <c r="T103" t="s">
        <v>47</v>
      </c>
      <c r="U103" t="s">
        <v>48</v>
      </c>
      <c r="V103" t="s">
        <v>241</v>
      </c>
      <c r="W103" t="s">
        <v>50</v>
      </c>
      <c r="X103" t="s">
        <v>51</v>
      </c>
      <c r="Y103">
        <v>0</v>
      </c>
      <c r="Z103" t="s">
        <v>94</v>
      </c>
      <c r="AA103">
        <v>2014</v>
      </c>
      <c r="AB103" t="s">
        <v>86</v>
      </c>
      <c r="AC103" t="s">
        <v>54</v>
      </c>
      <c r="AD103" t="s">
        <v>55</v>
      </c>
      <c r="AE103">
        <v>99238001</v>
      </c>
      <c r="AF103" t="s">
        <v>56</v>
      </c>
      <c r="AG103" t="s">
        <v>57</v>
      </c>
      <c r="AH103" t="s">
        <v>52</v>
      </c>
      <c r="AI103" t="s">
        <v>58</v>
      </c>
    </row>
    <row r="104" spans="1:35" x14ac:dyDescent="0.25">
      <c r="A104" s="13" t="str">
        <f t="shared" si="1"/>
        <v>http://dodappwlsprd2.cloud.pge.com:8003/ilis_rpt/dailyeventlogdetail.jsp?odbeventlogid=14-0013723&amp;numberofmonths=24&amp;showchangehistorylog=1</v>
      </c>
      <c r="B104" s="14" t="str">
        <f>HYPERLINK(A104,V104)</f>
        <v>14-0013723</v>
      </c>
      <c r="C104" t="s">
        <v>38</v>
      </c>
      <c r="D104" t="s">
        <v>39</v>
      </c>
      <c r="E104" t="s">
        <v>59</v>
      </c>
      <c r="F104" t="s">
        <v>110</v>
      </c>
      <c r="G104" s="2">
        <v>83252106</v>
      </c>
      <c r="H104" t="s">
        <v>61</v>
      </c>
      <c r="I104">
        <v>1519</v>
      </c>
      <c r="J104">
        <v>20140226</v>
      </c>
      <c r="K104" s="4">
        <v>2337</v>
      </c>
      <c r="L104">
        <v>973419</v>
      </c>
      <c r="M104" s="5">
        <v>773</v>
      </c>
      <c r="N104" t="s">
        <v>43</v>
      </c>
      <c r="O104" t="s">
        <v>44</v>
      </c>
      <c r="P104" t="s">
        <v>111</v>
      </c>
      <c r="Q104" s="5">
        <v>48</v>
      </c>
      <c r="R104" s="5">
        <v>30504</v>
      </c>
      <c r="S104" t="s">
        <v>91</v>
      </c>
      <c r="T104" t="s">
        <v>47</v>
      </c>
      <c r="U104" t="s">
        <v>48</v>
      </c>
      <c r="V104" t="s">
        <v>242</v>
      </c>
      <c r="W104" t="s">
        <v>50</v>
      </c>
      <c r="X104" t="s">
        <v>51</v>
      </c>
      <c r="Y104">
        <v>0</v>
      </c>
      <c r="Z104" t="s">
        <v>94</v>
      </c>
      <c r="AA104">
        <v>2014</v>
      </c>
      <c r="AB104" t="s">
        <v>86</v>
      </c>
      <c r="AC104" t="s">
        <v>54</v>
      </c>
      <c r="AD104" t="s">
        <v>55</v>
      </c>
      <c r="AE104">
        <v>99237992</v>
      </c>
      <c r="AF104" t="s">
        <v>56</v>
      </c>
      <c r="AG104" t="s">
        <v>57</v>
      </c>
      <c r="AH104" t="s">
        <v>52</v>
      </c>
      <c r="AI104" t="s">
        <v>58</v>
      </c>
    </row>
    <row r="105" spans="1:35" x14ac:dyDescent="0.25">
      <c r="A105" s="13" t="str">
        <f t="shared" si="1"/>
        <v>http://dodappwlsprd2.cloud.pge.com:8003/ilis_rpt/dailyeventlogdetail.jsp?odbeventlogid=14-0013563&amp;numberofmonths=24&amp;showchangehistorylog=1</v>
      </c>
      <c r="B105" s="14" t="str">
        <f>HYPERLINK(A105,V105)</f>
        <v>14-0013563</v>
      </c>
      <c r="C105" t="s">
        <v>38</v>
      </c>
      <c r="D105" t="s">
        <v>39</v>
      </c>
      <c r="E105" t="s">
        <v>59</v>
      </c>
      <c r="F105" t="s">
        <v>98</v>
      </c>
      <c r="G105" s="2">
        <v>82931101</v>
      </c>
      <c r="H105" t="s">
        <v>61</v>
      </c>
      <c r="I105">
        <v>711</v>
      </c>
      <c r="J105">
        <v>20140226</v>
      </c>
      <c r="K105" s="4">
        <v>1609</v>
      </c>
      <c r="L105">
        <v>972857</v>
      </c>
      <c r="M105" s="5">
        <v>1082</v>
      </c>
      <c r="N105" t="s">
        <v>43</v>
      </c>
      <c r="O105" t="s">
        <v>44</v>
      </c>
      <c r="P105" t="s">
        <v>45</v>
      </c>
      <c r="Q105" s="5">
        <v>21</v>
      </c>
      <c r="R105" s="5">
        <v>22722</v>
      </c>
      <c r="S105" t="s">
        <v>62</v>
      </c>
      <c r="T105" t="s">
        <v>47</v>
      </c>
      <c r="U105" t="s">
        <v>121</v>
      </c>
      <c r="V105" t="s">
        <v>243</v>
      </c>
      <c r="W105" t="s">
        <v>50</v>
      </c>
      <c r="X105" t="s">
        <v>51</v>
      </c>
      <c r="Y105">
        <v>42083725</v>
      </c>
      <c r="Z105" t="s">
        <v>94</v>
      </c>
      <c r="AA105">
        <v>2014</v>
      </c>
      <c r="AB105" t="s">
        <v>86</v>
      </c>
      <c r="AC105" t="s">
        <v>54</v>
      </c>
      <c r="AD105" t="s">
        <v>55</v>
      </c>
      <c r="AE105">
        <v>99238019</v>
      </c>
      <c r="AF105" t="s">
        <v>56</v>
      </c>
      <c r="AG105" t="s">
        <v>57</v>
      </c>
      <c r="AH105" t="s">
        <v>52</v>
      </c>
      <c r="AI105" t="s">
        <v>58</v>
      </c>
    </row>
    <row r="106" spans="1:35" x14ac:dyDescent="0.25">
      <c r="A106" s="13" t="str">
        <f t="shared" si="1"/>
        <v>http://dodappwlsprd2.cloud.pge.com:8003/ilis_rpt/dailyeventlogdetail.jsp?odbeventlogid=14-0013578&amp;numberofmonths=24&amp;showchangehistorylog=1</v>
      </c>
      <c r="B106" s="14" t="str">
        <f>HYPERLINK(A106,V106)</f>
        <v>14-0013578</v>
      </c>
      <c r="C106" t="s">
        <v>38</v>
      </c>
      <c r="D106" t="s">
        <v>39</v>
      </c>
      <c r="E106" t="s">
        <v>40</v>
      </c>
      <c r="F106" t="s">
        <v>98</v>
      </c>
      <c r="G106" s="2">
        <v>82931101</v>
      </c>
      <c r="H106" t="s">
        <v>61</v>
      </c>
      <c r="I106">
        <v>8033</v>
      </c>
      <c r="J106">
        <v>20140226</v>
      </c>
      <c r="K106" s="4">
        <v>1520</v>
      </c>
      <c r="L106">
        <v>972803</v>
      </c>
      <c r="M106" s="5">
        <v>457</v>
      </c>
      <c r="N106" t="s">
        <v>43</v>
      </c>
      <c r="O106" t="s">
        <v>44</v>
      </c>
      <c r="P106" t="s">
        <v>45</v>
      </c>
      <c r="Q106" s="5">
        <v>7</v>
      </c>
      <c r="R106" s="5">
        <v>3199</v>
      </c>
      <c r="S106" t="s">
        <v>62</v>
      </c>
      <c r="T106" t="s">
        <v>47</v>
      </c>
      <c r="U106" t="s">
        <v>48</v>
      </c>
      <c r="V106" t="s">
        <v>244</v>
      </c>
      <c r="W106" t="s">
        <v>50</v>
      </c>
      <c r="X106" t="s">
        <v>51</v>
      </c>
      <c r="Y106">
        <v>0</v>
      </c>
      <c r="Z106" t="s">
        <v>94</v>
      </c>
      <c r="AA106">
        <v>2014</v>
      </c>
      <c r="AB106" t="s">
        <v>86</v>
      </c>
      <c r="AC106" t="s">
        <v>54</v>
      </c>
      <c r="AD106" t="s">
        <v>100</v>
      </c>
      <c r="AE106">
        <v>99238017</v>
      </c>
      <c r="AF106" t="s">
        <v>56</v>
      </c>
      <c r="AG106" t="s">
        <v>57</v>
      </c>
      <c r="AH106" t="s">
        <v>52</v>
      </c>
      <c r="AI106" t="s">
        <v>58</v>
      </c>
    </row>
    <row r="107" spans="1:35" x14ac:dyDescent="0.25">
      <c r="A107" s="13" t="str">
        <f t="shared" si="1"/>
        <v>http://dodappwlsprd2.cloud.pge.com:8003/ilis_rpt/dailyeventlogdetail.jsp?odbeventlogid=14-0013742&amp;numberofmonths=24&amp;showchangehistorylog=1</v>
      </c>
      <c r="B107" s="14" t="str">
        <f>HYPERLINK(A107,V107)</f>
        <v>14-0013742</v>
      </c>
      <c r="C107" t="s">
        <v>38</v>
      </c>
      <c r="D107" t="s">
        <v>39</v>
      </c>
      <c r="E107" t="s">
        <v>59</v>
      </c>
      <c r="F107" t="s">
        <v>96</v>
      </c>
      <c r="G107" s="2">
        <v>83041101</v>
      </c>
      <c r="H107" t="s">
        <v>61</v>
      </c>
      <c r="I107">
        <v>7279</v>
      </c>
      <c r="J107">
        <v>20140227</v>
      </c>
      <c r="K107" s="4">
        <v>243</v>
      </c>
      <c r="L107">
        <v>973430</v>
      </c>
      <c r="M107" s="5">
        <v>840</v>
      </c>
      <c r="N107" t="s">
        <v>43</v>
      </c>
      <c r="O107" t="s">
        <v>44</v>
      </c>
      <c r="P107" t="s">
        <v>111</v>
      </c>
      <c r="Q107" s="5">
        <v>6</v>
      </c>
      <c r="R107" s="5">
        <v>5040</v>
      </c>
      <c r="S107" t="s">
        <v>91</v>
      </c>
      <c r="T107" t="s">
        <v>47</v>
      </c>
      <c r="U107" t="s">
        <v>48</v>
      </c>
      <c r="V107" t="s">
        <v>245</v>
      </c>
      <c r="W107" t="s">
        <v>50</v>
      </c>
      <c r="X107" t="s">
        <v>51</v>
      </c>
      <c r="Y107">
        <v>31058669</v>
      </c>
      <c r="Z107" t="s">
        <v>94</v>
      </c>
      <c r="AA107">
        <v>2014</v>
      </c>
      <c r="AB107" t="s">
        <v>86</v>
      </c>
      <c r="AC107" t="s">
        <v>54</v>
      </c>
      <c r="AD107" t="s">
        <v>87</v>
      </c>
      <c r="AE107">
        <v>99237984</v>
      </c>
      <c r="AF107" t="s">
        <v>56</v>
      </c>
      <c r="AG107" t="s">
        <v>57</v>
      </c>
      <c r="AH107" t="s">
        <v>52</v>
      </c>
      <c r="AI107" t="s">
        <v>58</v>
      </c>
    </row>
    <row r="108" spans="1:35" x14ac:dyDescent="0.25">
      <c r="A108" s="13" t="str">
        <f t="shared" si="1"/>
        <v>http://dodappwlsprd2.cloud.pge.com:8003/ilis_rpt/dailyeventlogdetail.jsp?odbeventlogid=14-0013820&amp;numberofmonths=24&amp;showchangehistorylog=1</v>
      </c>
      <c r="B108" s="14" t="str">
        <f>HYPERLINK(A108,V108)</f>
        <v>14-0013820</v>
      </c>
      <c r="C108" t="s">
        <v>38</v>
      </c>
      <c r="D108" t="s">
        <v>39</v>
      </c>
      <c r="E108" t="s">
        <v>40</v>
      </c>
      <c r="F108" t="s">
        <v>159</v>
      </c>
      <c r="G108" s="2">
        <v>82841102</v>
      </c>
      <c r="H108" t="s">
        <v>61</v>
      </c>
      <c r="I108">
        <v>8503</v>
      </c>
      <c r="J108">
        <v>20140227</v>
      </c>
      <c r="K108" s="4">
        <v>854</v>
      </c>
      <c r="L108">
        <v>973609</v>
      </c>
      <c r="M108" s="5">
        <v>866</v>
      </c>
      <c r="N108" t="s">
        <v>43</v>
      </c>
      <c r="O108" t="s">
        <v>44</v>
      </c>
      <c r="P108" t="s">
        <v>45</v>
      </c>
      <c r="Q108" s="5">
        <v>2</v>
      </c>
      <c r="R108" s="5">
        <v>1732</v>
      </c>
      <c r="S108" t="s">
        <v>115</v>
      </c>
      <c r="T108" t="s">
        <v>47</v>
      </c>
      <c r="U108" t="s">
        <v>48</v>
      </c>
      <c r="V108" t="s">
        <v>246</v>
      </c>
      <c r="W108" t="s">
        <v>50</v>
      </c>
      <c r="X108" t="s">
        <v>51</v>
      </c>
      <c r="Y108">
        <v>0</v>
      </c>
      <c r="Z108" t="s">
        <v>94</v>
      </c>
      <c r="AA108">
        <v>2014</v>
      </c>
      <c r="AB108" t="s">
        <v>86</v>
      </c>
      <c r="AC108" t="s">
        <v>54</v>
      </c>
      <c r="AD108" t="s">
        <v>87</v>
      </c>
      <c r="AE108">
        <v>99237730</v>
      </c>
      <c r="AF108" t="s">
        <v>56</v>
      </c>
      <c r="AG108" t="s">
        <v>57</v>
      </c>
      <c r="AH108" t="s">
        <v>52</v>
      </c>
      <c r="AI108" t="s">
        <v>58</v>
      </c>
    </row>
    <row r="109" spans="1:35" x14ac:dyDescent="0.25">
      <c r="A109" s="13" t="str">
        <f t="shared" si="1"/>
        <v>http://dodappwlsprd2.cloud.pge.com:8003/ilis_rpt/dailyeventlogdetail.jsp?odbeventlogid=14-0013737&amp;numberofmonths=24&amp;showchangehistorylog=1</v>
      </c>
      <c r="B109" s="14" t="str">
        <f>HYPERLINK(A109,V109)</f>
        <v>14-0013737</v>
      </c>
      <c r="C109" t="s">
        <v>38</v>
      </c>
      <c r="D109" t="s">
        <v>39</v>
      </c>
      <c r="E109" t="s">
        <v>59</v>
      </c>
      <c r="F109" t="s">
        <v>149</v>
      </c>
      <c r="G109" s="2">
        <v>88880401</v>
      </c>
      <c r="H109" t="s">
        <v>72</v>
      </c>
      <c r="I109" t="s">
        <v>73</v>
      </c>
      <c r="J109">
        <v>20140227</v>
      </c>
      <c r="K109" s="4">
        <v>323</v>
      </c>
      <c r="L109">
        <v>973445</v>
      </c>
      <c r="M109" s="5">
        <v>581</v>
      </c>
      <c r="N109" t="s">
        <v>43</v>
      </c>
      <c r="O109" t="s">
        <v>89</v>
      </c>
      <c r="P109" t="s">
        <v>90</v>
      </c>
      <c r="Q109" s="5">
        <v>66</v>
      </c>
      <c r="R109" s="5">
        <v>34615</v>
      </c>
      <c r="S109" t="s">
        <v>115</v>
      </c>
      <c r="T109" t="s">
        <v>47</v>
      </c>
      <c r="U109" t="s">
        <v>48</v>
      </c>
      <c r="V109" t="s">
        <v>247</v>
      </c>
      <c r="W109" t="s">
        <v>50</v>
      </c>
      <c r="X109" t="s">
        <v>51</v>
      </c>
      <c r="Y109">
        <v>0</v>
      </c>
      <c r="Z109" t="s">
        <v>94</v>
      </c>
      <c r="AA109">
        <v>2014</v>
      </c>
      <c r="AB109" t="s">
        <v>86</v>
      </c>
      <c r="AC109" t="s">
        <v>54</v>
      </c>
      <c r="AD109" t="s">
        <v>55</v>
      </c>
      <c r="AE109">
        <v>99237987</v>
      </c>
      <c r="AF109" t="s">
        <v>56</v>
      </c>
      <c r="AG109" t="s">
        <v>57</v>
      </c>
      <c r="AH109" t="s">
        <v>52</v>
      </c>
      <c r="AI109" t="s">
        <v>58</v>
      </c>
    </row>
    <row r="110" spans="1:35" x14ac:dyDescent="0.25">
      <c r="A110" s="13" t="str">
        <f t="shared" si="1"/>
        <v>http://dodappwlsprd2.cloud.pge.com:8003/ilis_rpt/dailyeventlogdetail.jsp?odbeventlogid=14-0013785&amp;numberofmonths=24&amp;showchangehistorylog=1</v>
      </c>
      <c r="B110" s="14" t="str">
        <f>HYPERLINK(A110,V110)</f>
        <v>14-0013785</v>
      </c>
      <c r="C110" t="s">
        <v>38</v>
      </c>
      <c r="D110" t="s">
        <v>39</v>
      </c>
      <c r="E110" t="s">
        <v>40</v>
      </c>
      <c r="F110" t="s">
        <v>98</v>
      </c>
      <c r="G110" s="2">
        <v>82931101</v>
      </c>
      <c r="H110" t="s">
        <v>61</v>
      </c>
      <c r="I110">
        <v>8033</v>
      </c>
      <c r="J110">
        <v>20140227</v>
      </c>
      <c r="K110" s="4">
        <v>800</v>
      </c>
      <c r="L110">
        <v>973552</v>
      </c>
      <c r="M110" s="5">
        <v>205</v>
      </c>
      <c r="N110" t="s">
        <v>43</v>
      </c>
      <c r="O110" t="s">
        <v>44</v>
      </c>
      <c r="P110" t="s">
        <v>45</v>
      </c>
      <c r="Q110" s="5">
        <v>7</v>
      </c>
      <c r="R110" s="5">
        <v>1435</v>
      </c>
      <c r="S110" t="s">
        <v>91</v>
      </c>
      <c r="T110" t="s">
        <v>47</v>
      </c>
      <c r="U110" t="s">
        <v>48</v>
      </c>
      <c r="V110" t="s">
        <v>248</v>
      </c>
      <c r="W110" t="s">
        <v>50</v>
      </c>
      <c r="X110" t="s">
        <v>51</v>
      </c>
      <c r="Y110">
        <v>0</v>
      </c>
      <c r="Z110" t="s">
        <v>94</v>
      </c>
      <c r="AA110">
        <v>2014</v>
      </c>
      <c r="AB110" t="s">
        <v>86</v>
      </c>
      <c r="AC110" t="s">
        <v>54</v>
      </c>
      <c r="AD110" t="s">
        <v>70</v>
      </c>
      <c r="AE110">
        <v>99237957</v>
      </c>
      <c r="AF110" t="s">
        <v>56</v>
      </c>
      <c r="AG110" t="s">
        <v>57</v>
      </c>
      <c r="AH110" t="s">
        <v>52</v>
      </c>
      <c r="AI110" t="s">
        <v>58</v>
      </c>
    </row>
    <row r="111" spans="1:35" x14ac:dyDescent="0.25">
      <c r="A111" s="13" t="str">
        <f t="shared" si="1"/>
        <v>http://dodappwlsprd2.cloud.pge.com:8003/ilis_rpt/dailyeventlogdetail.jsp?odbeventlogid=14-0014210&amp;numberofmonths=24&amp;showchangehistorylog=1</v>
      </c>
      <c r="B111" s="14" t="str">
        <f>HYPERLINK(A111,V111)</f>
        <v>14-0014210</v>
      </c>
      <c r="C111" t="s">
        <v>38</v>
      </c>
      <c r="D111" t="s">
        <v>39</v>
      </c>
      <c r="E111" t="s">
        <v>59</v>
      </c>
      <c r="F111" t="s">
        <v>60</v>
      </c>
      <c r="G111" s="2">
        <v>82841101</v>
      </c>
      <c r="H111" t="s">
        <v>61</v>
      </c>
      <c r="I111">
        <v>5421</v>
      </c>
      <c r="J111">
        <v>20140228</v>
      </c>
      <c r="K111" s="4">
        <v>503</v>
      </c>
      <c r="L111">
        <v>974421</v>
      </c>
      <c r="M111" s="5">
        <v>530</v>
      </c>
      <c r="N111" t="s">
        <v>43</v>
      </c>
      <c r="O111" t="s">
        <v>44</v>
      </c>
      <c r="P111" t="s">
        <v>45</v>
      </c>
      <c r="Q111" s="5">
        <v>114</v>
      </c>
      <c r="R111" s="5">
        <v>60420</v>
      </c>
      <c r="S111" t="s">
        <v>62</v>
      </c>
      <c r="T111" t="s">
        <v>47</v>
      </c>
      <c r="U111" t="s">
        <v>66</v>
      </c>
      <c r="V111" t="s">
        <v>249</v>
      </c>
      <c r="W111" t="s">
        <v>50</v>
      </c>
      <c r="X111" t="s">
        <v>51</v>
      </c>
      <c r="Y111">
        <v>0</v>
      </c>
      <c r="Z111" t="s">
        <v>94</v>
      </c>
      <c r="AA111">
        <v>2014</v>
      </c>
      <c r="AB111" t="s">
        <v>86</v>
      </c>
      <c r="AC111" t="s">
        <v>54</v>
      </c>
      <c r="AD111" t="s">
        <v>70</v>
      </c>
      <c r="AE111">
        <v>99237683</v>
      </c>
      <c r="AF111" t="s">
        <v>56</v>
      </c>
      <c r="AG111" t="s">
        <v>57</v>
      </c>
      <c r="AH111" t="s">
        <v>52</v>
      </c>
      <c r="AI111" t="s">
        <v>58</v>
      </c>
    </row>
    <row r="112" spans="1:35" x14ac:dyDescent="0.25">
      <c r="A112" s="13" t="str">
        <f t="shared" si="1"/>
        <v>http://dodappwlsprd2.cloud.pge.com:8003/ilis_rpt/dailyeventlogdetail.jsp?odbeventlogid=14-0014229&amp;numberofmonths=24&amp;showchangehistorylog=1</v>
      </c>
      <c r="B112" s="14" t="str">
        <f>HYPERLINK(A112,V112)</f>
        <v>14-0014229</v>
      </c>
      <c r="C112" t="s">
        <v>38</v>
      </c>
      <c r="D112" t="s">
        <v>39</v>
      </c>
      <c r="E112" t="s">
        <v>59</v>
      </c>
      <c r="F112" t="s">
        <v>159</v>
      </c>
      <c r="G112" s="2">
        <v>82841102</v>
      </c>
      <c r="H112" t="s">
        <v>42</v>
      </c>
      <c r="I112">
        <v>5066</v>
      </c>
      <c r="J112">
        <v>20140228</v>
      </c>
      <c r="K112" s="4">
        <v>704</v>
      </c>
      <c r="L112">
        <v>974526</v>
      </c>
      <c r="M112" s="5">
        <v>3321</v>
      </c>
      <c r="N112" t="s">
        <v>43</v>
      </c>
      <c r="O112" t="s">
        <v>44</v>
      </c>
      <c r="P112" t="s">
        <v>111</v>
      </c>
      <c r="Q112" s="5">
        <v>108</v>
      </c>
      <c r="R112" s="5">
        <v>79489</v>
      </c>
      <c r="S112" t="s">
        <v>62</v>
      </c>
      <c r="T112" t="s">
        <v>47</v>
      </c>
      <c r="U112" t="s">
        <v>48</v>
      </c>
      <c r="V112" t="s">
        <v>250</v>
      </c>
      <c r="W112" t="s">
        <v>50</v>
      </c>
      <c r="X112" t="s">
        <v>51</v>
      </c>
      <c r="Y112">
        <v>0</v>
      </c>
      <c r="Z112" t="s">
        <v>94</v>
      </c>
      <c r="AA112">
        <v>2014</v>
      </c>
      <c r="AB112" t="s">
        <v>86</v>
      </c>
      <c r="AC112" t="s">
        <v>54</v>
      </c>
      <c r="AD112" t="s">
        <v>87</v>
      </c>
      <c r="AE112">
        <v>99236855</v>
      </c>
      <c r="AF112" t="s">
        <v>56</v>
      </c>
      <c r="AG112" t="s">
        <v>57</v>
      </c>
      <c r="AH112" t="s">
        <v>52</v>
      </c>
      <c r="AI112" t="s">
        <v>58</v>
      </c>
    </row>
    <row r="113" spans="1:35" x14ac:dyDescent="0.25">
      <c r="A113" s="13" t="str">
        <f t="shared" si="1"/>
        <v>http://dodappwlsprd2.cloud.pge.com:8003/ilis_rpt/dailyeventlogdetail.jsp?odbeventlogid=14-0014164&amp;numberofmonths=24&amp;showchangehistorylog=1</v>
      </c>
      <c r="B113" s="14" t="str">
        <f>HYPERLINK(A113,V113)</f>
        <v>14-0014164</v>
      </c>
      <c r="C113" t="s">
        <v>38</v>
      </c>
      <c r="D113" t="s">
        <v>39</v>
      </c>
      <c r="E113" t="s">
        <v>40</v>
      </c>
      <c r="F113" t="s">
        <v>151</v>
      </c>
      <c r="G113" s="2">
        <v>182941102</v>
      </c>
      <c r="H113" t="s">
        <v>42</v>
      </c>
      <c r="I113">
        <v>2002</v>
      </c>
      <c r="J113">
        <v>20140228</v>
      </c>
      <c r="K113" s="4">
        <v>356</v>
      </c>
      <c r="L113">
        <v>974315</v>
      </c>
      <c r="M113" s="5">
        <v>948</v>
      </c>
      <c r="N113" t="s">
        <v>43</v>
      </c>
      <c r="O113" t="s">
        <v>89</v>
      </c>
      <c r="P113" t="s">
        <v>90</v>
      </c>
      <c r="Q113" s="5">
        <v>123</v>
      </c>
      <c r="R113" s="5">
        <v>108612</v>
      </c>
      <c r="S113" t="s">
        <v>115</v>
      </c>
      <c r="T113" t="s">
        <v>47</v>
      </c>
      <c r="U113" t="s">
        <v>48</v>
      </c>
      <c r="V113" t="s">
        <v>251</v>
      </c>
      <c r="W113" t="s">
        <v>50</v>
      </c>
      <c r="X113" t="s">
        <v>51</v>
      </c>
      <c r="Y113">
        <v>31058675</v>
      </c>
      <c r="Z113" t="s">
        <v>94</v>
      </c>
      <c r="AA113">
        <v>2014</v>
      </c>
      <c r="AB113" t="s">
        <v>86</v>
      </c>
      <c r="AC113" t="s">
        <v>54</v>
      </c>
      <c r="AD113" t="s">
        <v>87</v>
      </c>
      <c r="AE113">
        <v>99237334</v>
      </c>
      <c r="AF113" t="s">
        <v>56</v>
      </c>
      <c r="AG113" t="s">
        <v>57</v>
      </c>
      <c r="AH113" t="s">
        <v>52</v>
      </c>
      <c r="AI113" t="s">
        <v>58</v>
      </c>
    </row>
    <row r="114" spans="1:35" x14ac:dyDescent="0.25">
      <c r="A114" s="13" t="str">
        <f t="shared" si="1"/>
        <v>http://dodappwlsprd2.cloud.pge.com:8003/ilis_rpt/dailyeventlogdetail.jsp?odbeventlogid=14-0014287&amp;numberofmonths=24&amp;showchangehistorylog=1</v>
      </c>
      <c r="B114" s="14" t="str">
        <f>HYPERLINK(A114,V114)</f>
        <v>14-0014287</v>
      </c>
      <c r="C114" t="s">
        <v>38</v>
      </c>
      <c r="D114" t="s">
        <v>39</v>
      </c>
      <c r="E114" t="s">
        <v>40</v>
      </c>
      <c r="F114" t="s">
        <v>252</v>
      </c>
      <c r="G114" s="2">
        <v>182852201</v>
      </c>
      <c r="H114" t="s">
        <v>61</v>
      </c>
      <c r="I114">
        <v>1489</v>
      </c>
      <c r="J114">
        <v>20140228</v>
      </c>
      <c r="K114" s="4">
        <v>747</v>
      </c>
      <c r="L114">
        <v>974604</v>
      </c>
      <c r="M114" s="5">
        <v>291</v>
      </c>
      <c r="N114" t="s">
        <v>43</v>
      </c>
      <c r="O114" t="s">
        <v>89</v>
      </c>
      <c r="P114" t="s">
        <v>90</v>
      </c>
      <c r="Q114" s="5">
        <v>11</v>
      </c>
      <c r="R114" s="5">
        <v>3201</v>
      </c>
      <c r="S114" t="s">
        <v>62</v>
      </c>
      <c r="T114" t="s">
        <v>47</v>
      </c>
      <c r="U114" t="s">
        <v>48</v>
      </c>
      <c r="V114" t="s">
        <v>253</v>
      </c>
      <c r="W114" t="s">
        <v>50</v>
      </c>
      <c r="X114" t="s">
        <v>51</v>
      </c>
      <c r="Y114">
        <v>31058675</v>
      </c>
      <c r="Z114" t="s">
        <v>94</v>
      </c>
      <c r="AA114">
        <v>2014</v>
      </c>
      <c r="AB114" t="s">
        <v>86</v>
      </c>
      <c r="AC114" t="s">
        <v>54</v>
      </c>
      <c r="AD114" t="s">
        <v>55</v>
      </c>
      <c r="AE114">
        <v>99237623</v>
      </c>
      <c r="AF114" t="s">
        <v>56</v>
      </c>
      <c r="AG114" t="s">
        <v>57</v>
      </c>
      <c r="AH114" t="s">
        <v>52</v>
      </c>
      <c r="AI114" t="s">
        <v>58</v>
      </c>
    </row>
    <row r="115" spans="1:35" x14ac:dyDescent="0.25">
      <c r="A115" s="13" t="str">
        <f t="shared" si="1"/>
        <v>http://dodappwlsprd2.cloud.pge.com:8003/ilis_rpt/dailyeventlogdetail.jsp?odbeventlogid=14-0014721&amp;numberofmonths=24&amp;showchangehistorylog=1</v>
      </c>
      <c r="B115" s="14" t="str">
        <f>HYPERLINK(A115,V115)</f>
        <v>14-0014721</v>
      </c>
      <c r="C115" t="s">
        <v>38</v>
      </c>
      <c r="D115" t="s">
        <v>39</v>
      </c>
      <c r="E115" t="s">
        <v>59</v>
      </c>
      <c r="F115" t="s">
        <v>60</v>
      </c>
      <c r="G115" s="2">
        <v>82841101</v>
      </c>
      <c r="H115" t="s">
        <v>61</v>
      </c>
      <c r="I115">
        <v>9597</v>
      </c>
      <c r="J115">
        <v>20140301</v>
      </c>
      <c r="K115" s="4">
        <v>521</v>
      </c>
      <c r="L115">
        <v>976035</v>
      </c>
      <c r="M115" s="5">
        <v>492</v>
      </c>
      <c r="N115" t="s">
        <v>43</v>
      </c>
      <c r="O115" t="s">
        <v>44</v>
      </c>
      <c r="P115" t="s">
        <v>45</v>
      </c>
      <c r="Q115" s="5">
        <v>5</v>
      </c>
      <c r="R115" s="5">
        <v>2460</v>
      </c>
      <c r="S115" t="s">
        <v>91</v>
      </c>
      <c r="T115" t="s">
        <v>47</v>
      </c>
      <c r="U115" t="s">
        <v>66</v>
      </c>
      <c r="V115" t="s">
        <v>254</v>
      </c>
      <c r="W115" t="s">
        <v>50</v>
      </c>
      <c r="X115" t="s">
        <v>51</v>
      </c>
      <c r="Y115">
        <v>0</v>
      </c>
      <c r="Z115" t="s">
        <v>94</v>
      </c>
      <c r="AA115">
        <v>2014</v>
      </c>
      <c r="AB115" t="s">
        <v>103</v>
      </c>
      <c r="AC115" t="s">
        <v>54</v>
      </c>
      <c r="AD115" t="s">
        <v>87</v>
      </c>
      <c r="AE115">
        <v>99237303</v>
      </c>
      <c r="AF115" t="s">
        <v>56</v>
      </c>
      <c r="AG115" t="s">
        <v>57</v>
      </c>
      <c r="AH115" t="s">
        <v>52</v>
      </c>
      <c r="AI115" t="s">
        <v>58</v>
      </c>
    </row>
    <row r="116" spans="1:35" x14ac:dyDescent="0.25">
      <c r="A116" s="13" t="str">
        <f t="shared" si="1"/>
        <v>http://dodappwlsprd2.cloud.pge.com:8003/ilis_rpt/dailyeventlogdetail.jsp?odbeventlogid=14-0014824&amp;numberofmonths=24&amp;showchangehistorylog=1</v>
      </c>
      <c r="B116" s="14" t="str">
        <f>HYPERLINK(A116,V116)</f>
        <v>14-0014824</v>
      </c>
      <c r="C116" t="s">
        <v>38</v>
      </c>
      <c r="D116" t="s">
        <v>39</v>
      </c>
      <c r="E116" t="s">
        <v>40</v>
      </c>
      <c r="F116" t="s">
        <v>151</v>
      </c>
      <c r="G116" s="2">
        <v>182941102</v>
      </c>
      <c r="H116" t="s">
        <v>42</v>
      </c>
      <c r="I116">
        <v>98036</v>
      </c>
      <c r="J116">
        <v>20140301</v>
      </c>
      <c r="K116" s="4">
        <v>1435</v>
      </c>
      <c r="L116">
        <v>976545</v>
      </c>
      <c r="M116" s="5">
        <v>29</v>
      </c>
      <c r="N116" t="s">
        <v>43</v>
      </c>
      <c r="O116" t="s">
        <v>44</v>
      </c>
      <c r="P116" t="s">
        <v>45</v>
      </c>
      <c r="Q116" s="5">
        <v>59</v>
      </c>
      <c r="R116" s="5">
        <v>1437</v>
      </c>
      <c r="S116" t="s">
        <v>91</v>
      </c>
      <c r="T116" t="s">
        <v>47</v>
      </c>
      <c r="U116" t="s">
        <v>48</v>
      </c>
      <c r="V116" t="s">
        <v>255</v>
      </c>
      <c r="W116" t="s">
        <v>50</v>
      </c>
      <c r="X116" t="s">
        <v>51</v>
      </c>
      <c r="Y116">
        <v>0</v>
      </c>
      <c r="Z116" t="s">
        <v>94</v>
      </c>
      <c r="AA116">
        <v>2014</v>
      </c>
      <c r="AB116" t="s">
        <v>103</v>
      </c>
      <c r="AC116" t="s">
        <v>54</v>
      </c>
      <c r="AD116" t="s">
        <v>117</v>
      </c>
      <c r="AE116">
        <v>99237113</v>
      </c>
      <c r="AF116" t="s">
        <v>56</v>
      </c>
      <c r="AG116" t="s">
        <v>57</v>
      </c>
      <c r="AH116" t="s">
        <v>52</v>
      </c>
      <c r="AI116" t="s">
        <v>58</v>
      </c>
    </row>
    <row r="117" spans="1:35" x14ac:dyDescent="0.25">
      <c r="A117" s="13" t="str">
        <f t="shared" si="1"/>
        <v>http://dodappwlsprd2.cloud.pge.com:8003/ilis_rpt/dailyeventlogdetail.jsp?odbeventlogid=14-0014811&amp;numberofmonths=24&amp;showchangehistorylog=1</v>
      </c>
      <c r="B117" s="14" t="str">
        <f>HYPERLINK(A117,V117)</f>
        <v>14-0014811</v>
      </c>
      <c r="C117" t="s">
        <v>38</v>
      </c>
      <c r="D117" t="s">
        <v>39</v>
      </c>
      <c r="E117" t="s">
        <v>59</v>
      </c>
      <c r="F117" t="s">
        <v>98</v>
      </c>
      <c r="G117" s="2">
        <v>82931101</v>
      </c>
      <c r="H117" t="s">
        <v>61</v>
      </c>
      <c r="I117">
        <v>815</v>
      </c>
      <c r="J117">
        <v>20140301</v>
      </c>
      <c r="K117" s="4">
        <v>1212</v>
      </c>
      <c r="L117">
        <v>976415</v>
      </c>
      <c r="M117" s="5">
        <v>419</v>
      </c>
      <c r="N117" t="s">
        <v>43</v>
      </c>
      <c r="O117" t="s">
        <v>44</v>
      </c>
      <c r="P117" t="s">
        <v>45</v>
      </c>
      <c r="Q117" s="5">
        <v>1</v>
      </c>
      <c r="R117" s="5">
        <v>419</v>
      </c>
      <c r="S117" t="s">
        <v>46</v>
      </c>
      <c r="T117" t="s">
        <v>47</v>
      </c>
      <c r="U117" t="s">
        <v>48</v>
      </c>
      <c r="V117" t="s">
        <v>256</v>
      </c>
      <c r="W117" t="s">
        <v>50</v>
      </c>
      <c r="X117" t="s">
        <v>51</v>
      </c>
      <c r="Y117">
        <v>0</v>
      </c>
      <c r="Z117" t="s">
        <v>94</v>
      </c>
      <c r="AA117">
        <v>2014</v>
      </c>
      <c r="AB117" t="s">
        <v>103</v>
      </c>
      <c r="AC117" t="s">
        <v>54</v>
      </c>
      <c r="AD117" t="s">
        <v>87</v>
      </c>
      <c r="AE117">
        <v>99237227</v>
      </c>
      <c r="AF117" t="s">
        <v>56</v>
      </c>
      <c r="AG117" t="s">
        <v>57</v>
      </c>
      <c r="AH117" t="s">
        <v>52</v>
      </c>
      <c r="AI117" t="s">
        <v>58</v>
      </c>
    </row>
    <row r="118" spans="1:35" x14ac:dyDescent="0.25">
      <c r="A118" s="13" t="str">
        <f t="shared" si="1"/>
        <v>http://dodappwlsprd2.cloud.pge.com:8003/ilis_rpt/dailyeventlogdetail.jsp?odbeventlogid=14-0014807&amp;numberofmonths=24&amp;showchangehistorylog=1</v>
      </c>
      <c r="B118" s="14" t="str">
        <f>HYPERLINK(A118,V118)</f>
        <v>14-0014807</v>
      </c>
      <c r="C118" t="s">
        <v>38</v>
      </c>
      <c r="D118" t="s">
        <v>39</v>
      </c>
      <c r="E118" t="s">
        <v>40</v>
      </c>
      <c r="F118" t="s">
        <v>128</v>
      </c>
      <c r="G118" s="2">
        <v>83692104</v>
      </c>
      <c r="H118" t="s">
        <v>120</v>
      </c>
      <c r="I118">
        <v>12103</v>
      </c>
      <c r="J118">
        <v>20140301</v>
      </c>
      <c r="K118" s="4">
        <v>1355</v>
      </c>
      <c r="L118">
        <v>976484</v>
      </c>
      <c r="M118" s="5">
        <v>515</v>
      </c>
      <c r="N118" t="s">
        <v>43</v>
      </c>
      <c r="O118" t="s">
        <v>44</v>
      </c>
      <c r="P118" t="s">
        <v>45</v>
      </c>
      <c r="Q118" s="5">
        <v>3</v>
      </c>
      <c r="R118" s="5">
        <v>1179</v>
      </c>
      <c r="S118" t="s">
        <v>181</v>
      </c>
      <c r="T118" t="s">
        <v>47</v>
      </c>
      <c r="U118" t="s">
        <v>48</v>
      </c>
      <c r="V118" t="s">
        <v>257</v>
      </c>
      <c r="W118" t="s">
        <v>50</v>
      </c>
      <c r="X118" t="s">
        <v>51</v>
      </c>
      <c r="Y118">
        <v>0</v>
      </c>
      <c r="Z118" t="s">
        <v>94</v>
      </c>
      <c r="AA118">
        <v>2014</v>
      </c>
      <c r="AB118" t="s">
        <v>103</v>
      </c>
      <c r="AC118" t="s">
        <v>54</v>
      </c>
      <c r="AD118" t="s">
        <v>100</v>
      </c>
      <c r="AE118">
        <v>99237232</v>
      </c>
      <c r="AF118" t="s">
        <v>56</v>
      </c>
      <c r="AG118" t="s">
        <v>57</v>
      </c>
      <c r="AH118" t="s">
        <v>52</v>
      </c>
      <c r="AI118" t="s">
        <v>58</v>
      </c>
    </row>
    <row r="119" spans="1:35" x14ac:dyDescent="0.25">
      <c r="A119" s="13" t="str">
        <f t="shared" si="1"/>
        <v>http://dodappwlsprd2.cloud.pge.com:8003/ilis_rpt/dailyeventlogdetail.jsp?odbeventlogid=14-0015110&amp;numberofmonths=24&amp;showchangehistorylog=1</v>
      </c>
      <c r="B119" s="14" t="str">
        <f>HYPERLINK(A119,V119)</f>
        <v>14-0015110</v>
      </c>
      <c r="C119" t="s">
        <v>38</v>
      </c>
      <c r="D119" t="s">
        <v>39</v>
      </c>
      <c r="E119" t="s">
        <v>40</v>
      </c>
      <c r="F119" t="s">
        <v>159</v>
      </c>
      <c r="G119" s="2">
        <v>82841102</v>
      </c>
      <c r="H119" t="s">
        <v>61</v>
      </c>
      <c r="I119">
        <v>8505</v>
      </c>
      <c r="J119">
        <v>20140303</v>
      </c>
      <c r="K119" s="4">
        <v>848</v>
      </c>
      <c r="L119">
        <v>977683</v>
      </c>
      <c r="M119" s="5">
        <v>412</v>
      </c>
      <c r="N119" t="s">
        <v>43</v>
      </c>
      <c r="O119" t="s">
        <v>44</v>
      </c>
      <c r="P119" t="s">
        <v>45</v>
      </c>
      <c r="Q119" s="5">
        <v>4</v>
      </c>
      <c r="R119" s="5">
        <v>1648</v>
      </c>
      <c r="S119" t="s">
        <v>91</v>
      </c>
      <c r="T119" t="s">
        <v>47</v>
      </c>
      <c r="U119" t="s">
        <v>48</v>
      </c>
      <c r="V119" t="s">
        <v>258</v>
      </c>
      <c r="W119" t="s">
        <v>50</v>
      </c>
      <c r="X119" t="s">
        <v>51</v>
      </c>
      <c r="Y119">
        <v>42085439</v>
      </c>
      <c r="Z119" t="s">
        <v>52</v>
      </c>
      <c r="AA119">
        <v>2014</v>
      </c>
      <c r="AB119" t="s">
        <v>103</v>
      </c>
      <c r="AC119" t="s">
        <v>54</v>
      </c>
      <c r="AD119" t="s">
        <v>87</v>
      </c>
      <c r="AE119">
        <v>99236924</v>
      </c>
      <c r="AF119" t="s">
        <v>56</v>
      </c>
      <c r="AG119" t="s">
        <v>57</v>
      </c>
      <c r="AH119" t="s">
        <v>52</v>
      </c>
      <c r="AI119" t="s">
        <v>58</v>
      </c>
    </row>
    <row r="120" spans="1:35" x14ac:dyDescent="0.25">
      <c r="A120" s="13" t="str">
        <f t="shared" si="1"/>
        <v>http://dodappwlsprd2.cloud.pge.com:8003/ilis_rpt/dailyeventlogdetail.jsp?odbeventlogid=14-0015503&amp;numberofmonths=24&amp;showchangehistorylog=1</v>
      </c>
      <c r="B120" s="14" t="str">
        <f>HYPERLINK(A120,V120)</f>
        <v>14-0015503</v>
      </c>
      <c r="C120" t="s">
        <v>38</v>
      </c>
      <c r="D120" t="s">
        <v>39</v>
      </c>
      <c r="E120" t="s">
        <v>59</v>
      </c>
      <c r="F120" t="s">
        <v>159</v>
      </c>
      <c r="G120" s="2">
        <v>82841102</v>
      </c>
      <c r="H120" t="s">
        <v>259</v>
      </c>
      <c r="I120">
        <v>11029</v>
      </c>
      <c r="J120">
        <v>20140305</v>
      </c>
      <c r="K120" s="4">
        <v>127</v>
      </c>
      <c r="L120">
        <v>978675</v>
      </c>
      <c r="M120" s="5">
        <v>749</v>
      </c>
      <c r="N120" t="s">
        <v>43</v>
      </c>
      <c r="O120" t="s">
        <v>44</v>
      </c>
      <c r="P120" t="s">
        <v>45</v>
      </c>
      <c r="Q120" s="5">
        <v>591</v>
      </c>
      <c r="R120" s="5">
        <v>156483</v>
      </c>
      <c r="S120" t="s">
        <v>181</v>
      </c>
      <c r="T120" t="s">
        <v>78</v>
      </c>
      <c r="U120" t="s">
        <v>48</v>
      </c>
      <c r="V120" t="s">
        <v>260</v>
      </c>
      <c r="W120" t="s">
        <v>50</v>
      </c>
      <c r="X120" t="s">
        <v>51</v>
      </c>
      <c r="Y120">
        <v>31060751</v>
      </c>
      <c r="Z120" t="s">
        <v>94</v>
      </c>
      <c r="AA120">
        <v>2014</v>
      </c>
      <c r="AB120" t="s">
        <v>103</v>
      </c>
      <c r="AC120" t="s">
        <v>54</v>
      </c>
      <c r="AD120" t="s">
        <v>70</v>
      </c>
      <c r="AE120">
        <v>99236692</v>
      </c>
      <c r="AF120" t="s">
        <v>80</v>
      </c>
      <c r="AG120" t="s">
        <v>57</v>
      </c>
      <c r="AH120" t="s">
        <v>52</v>
      </c>
      <c r="AI120" t="s">
        <v>58</v>
      </c>
    </row>
    <row r="121" spans="1:35" x14ac:dyDescent="0.25">
      <c r="A121" s="13" t="str">
        <f t="shared" si="1"/>
        <v>http://dodappwlsprd2.cloud.pge.com:8003/ilis_rpt/dailyeventlogdetail.jsp?odbeventlogid=14-0015508&amp;numberofmonths=24&amp;showchangehistorylog=1</v>
      </c>
      <c r="B121" s="14" t="str">
        <f>HYPERLINK(A121,V121)</f>
        <v>14-0015508</v>
      </c>
      <c r="C121" t="s">
        <v>38</v>
      </c>
      <c r="D121" t="s">
        <v>39</v>
      </c>
      <c r="E121" t="s">
        <v>59</v>
      </c>
      <c r="F121" t="s">
        <v>185</v>
      </c>
      <c r="G121" s="2">
        <v>83622104</v>
      </c>
      <c r="H121" t="s">
        <v>42</v>
      </c>
      <c r="I121">
        <v>5096</v>
      </c>
      <c r="J121">
        <v>20140305</v>
      </c>
      <c r="K121" s="4">
        <v>507</v>
      </c>
      <c r="L121">
        <v>978693</v>
      </c>
      <c r="M121" s="5">
        <v>597</v>
      </c>
      <c r="N121" t="s">
        <v>43</v>
      </c>
      <c r="O121" t="s">
        <v>44</v>
      </c>
      <c r="P121" t="s">
        <v>45</v>
      </c>
      <c r="Q121" s="5">
        <v>526</v>
      </c>
      <c r="R121" s="5">
        <v>151014</v>
      </c>
      <c r="S121" t="s">
        <v>115</v>
      </c>
      <c r="T121" t="s">
        <v>47</v>
      </c>
      <c r="U121" t="s">
        <v>48</v>
      </c>
      <c r="V121" t="s">
        <v>261</v>
      </c>
      <c r="W121" t="s">
        <v>50</v>
      </c>
      <c r="X121" t="s">
        <v>51</v>
      </c>
      <c r="Y121">
        <v>42086770</v>
      </c>
      <c r="Z121" t="s">
        <v>94</v>
      </c>
      <c r="AA121">
        <v>2014</v>
      </c>
      <c r="AB121" t="s">
        <v>103</v>
      </c>
      <c r="AC121" t="s">
        <v>54</v>
      </c>
      <c r="AD121" t="s">
        <v>208</v>
      </c>
      <c r="AE121">
        <v>99236688</v>
      </c>
      <c r="AF121" t="s">
        <v>56</v>
      </c>
      <c r="AG121" t="s">
        <v>57</v>
      </c>
      <c r="AH121" t="s">
        <v>52</v>
      </c>
      <c r="AI121" t="s">
        <v>58</v>
      </c>
    </row>
    <row r="122" spans="1:35" x14ac:dyDescent="0.25">
      <c r="A122" s="13" t="str">
        <f t="shared" si="1"/>
        <v>http://dodappwlsprd2.cloud.pge.com:8003/ilis_rpt/dailyeventlogdetail.jsp?odbeventlogid=14-0016290&amp;numberofmonths=24&amp;showchangehistorylog=1</v>
      </c>
      <c r="B122" s="14" t="str">
        <f>HYPERLINK(A122,V122)</f>
        <v>14-0016290</v>
      </c>
      <c r="C122" t="s">
        <v>38</v>
      </c>
      <c r="D122" t="s">
        <v>39</v>
      </c>
      <c r="E122" t="s">
        <v>59</v>
      </c>
      <c r="F122" t="s">
        <v>165</v>
      </c>
      <c r="G122" s="2">
        <v>83192101</v>
      </c>
      <c r="H122" t="s">
        <v>61</v>
      </c>
      <c r="I122">
        <v>12155</v>
      </c>
      <c r="J122">
        <v>20140306</v>
      </c>
      <c r="K122" s="4">
        <v>1640</v>
      </c>
      <c r="L122">
        <v>980125</v>
      </c>
      <c r="M122" s="5">
        <v>149</v>
      </c>
      <c r="N122" t="s">
        <v>43</v>
      </c>
      <c r="O122" t="s">
        <v>44</v>
      </c>
      <c r="P122" t="s">
        <v>45</v>
      </c>
      <c r="Q122" s="5">
        <v>3</v>
      </c>
      <c r="R122" s="5">
        <v>447</v>
      </c>
      <c r="S122" t="s">
        <v>46</v>
      </c>
      <c r="T122" t="s">
        <v>47</v>
      </c>
      <c r="U122" t="s">
        <v>48</v>
      </c>
      <c r="V122" t="s">
        <v>262</v>
      </c>
      <c r="W122" t="s">
        <v>50</v>
      </c>
      <c r="X122" t="s">
        <v>51</v>
      </c>
      <c r="Y122">
        <v>31061447</v>
      </c>
      <c r="Z122" t="s">
        <v>94</v>
      </c>
      <c r="AA122">
        <v>2014</v>
      </c>
      <c r="AB122" t="s">
        <v>103</v>
      </c>
      <c r="AC122" t="s">
        <v>54</v>
      </c>
      <c r="AD122" t="s">
        <v>55</v>
      </c>
      <c r="AE122">
        <v>99236144</v>
      </c>
      <c r="AF122" t="s">
        <v>56</v>
      </c>
      <c r="AG122" t="s">
        <v>57</v>
      </c>
      <c r="AH122" t="s">
        <v>52</v>
      </c>
      <c r="AI122" t="s">
        <v>58</v>
      </c>
    </row>
    <row r="123" spans="1:35" x14ac:dyDescent="0.25">
      <c r="A123" s="13" t="str">
        <f t="shared" si="1"/>
        <v>http://dodappwlsprd2.cloud.pge.com:8003/ilis_rpt/dailyeventlogdetail.jsp?odbeventlogid=14-0016740&amp;numberofmonths=24&amp;showchangehistorylog=1</v>
      </c>
      <c r="B123" s="14" t="str">
        <f>HYPERLINK(A123,V123)</f>
        <v>14-0016740</v>
      </c>
      <c r="C123" t="s">
        <v>38</v>
      </c>
      <c r="D123" t="s">
        <v>39</v>
      </c>
      <c r="E123" t="s">
        <v>40</v>
      </c>
      <c r="F123" t="s">
        <v>263</v>
      </c>
      <c r="G123" s="2">
        <v>182742102</v>
      </c>
      <c r="H123" t="s">
        <v>61</v>
      </c>
      <c r="I123">
        <v>4351</v>
      </c>
      <c r="J123">
        <v>20140309</v>
      </c>
      <c r="K123" s="4">
        <v>703</v>
      </c>
      <c r="L123">
        <v>981093</v>
      </c>
      <c r="M123" s="5">
        <v>467</v>
      </c>
      <c r="N123" t="s">
        <v>43</v>
      </c>
      <c r="O123" t="s">
        <v>89</v>
      </c>
      <c r="P123" t="s">
        <v>90</v>
      </c>
      <c r="Q123" s="5">
        <v>59</v>
      </c>
      <c r="R123" s="5">
        <v>14133</v>
      </c>
      <c r="S123" t="s">
        <v>46</v>
      </c>
      <c r="T123" t="s">
        <v>47</v>
      </c>
      <c r="U123" t="s">
        <v>48</v>
      </c>
      <c r="V123" t="s">
        <v>264</v>
      </c>
      <c r="W123" t="s">
        <v>50</v>
      </c>
      <c r="X123" t="s">
        <v>51</v>
      </c>
      <c r="Y123">
        <v>42088889</v>
      </c>
      <c r="Z123" t="s">
        <v>52</v>
      </c>
      <c r="AA123">
        <v>2014</v>
      </c>
      <c r="AB123" t="s">
        <v>103</v>
      </c>
      <c r="AC123" t="s">
        <v>54</v>
      </c>
      <c r="AD123" t="s">
        <v>55</v>
      </c>
      <c r="AE123">
        <v>99235851</v>
      </c>
      <c r="AF123" t="s">
        <v>56</v>
      </c>
      <c r="AG123" t="s">
        <v>57</v>
      </c>
      <c r="AH123" t="s">
        <v>52</v>
      </c>
      <c r="AI123" t="s">
        <v>58</v>
      </c>
    </row>
    <row r="124" spans="1:35" x14ac:dyDescent="0.25">
      <c r="A124" s="13" t="str">
        <f t="shared" si="1"/>
        <v>http://dodappwlsprd2.cloud.pge.com:8003/ilis_rpt/dailyeventlogdetail.jsp?odbeventlogid=14-0017110&amp;numberofmonths=24&amp;showchangehistorylog=1</v>
      </c>
      <c r="B124" s="14" t="str">
        <f>HYPERLINK(A124,V124)</f>
        <v>14-0017110</v>
      </c>
      <c r="C124" t="s">
        <v>38</v>
      </c>
      <c r="D124" t="s">
        <v>39</v>
      </c>
      <c r="E124" t="s">
        <v>59</v>
      </c>
      <c r="F124" t="s">
        <v>110</v>
      </c>
      <c r="G124" s="2">
        <v>83252106</v>
      </c>
      <c r="H124" t="s">
        <v>61</v>
      </c>
      <c r="I124">
        <v>8353</v>
      </c>
      <c r="J124">
        <v>20140311</v>
      </c>
      <c r="K124" s="4">
        <v>542</v>
      </c>
      <c r="L124">
        <v>981999</v>
      </c>
      <c r="M124" s="5">
        <v>445</v>
      </c>
      <c r="N124" t="s">
        <v>43</v>
      </c>
      <c r="O124" t="s">
        <v>44</v>
      </c>
      <c r="P124" t="s">
        <v>45</v>
      </c>
      <c r="Q124" s="5">
        <v>9</v>
      </c>
      <c r="R124" s="5">
        <v>4005</v>
      </c>
      <c r="S124" t="s">
        <v>74</v>
      </c>
      <c r="T124" t="s">
        <v>47</v>
      </c>
      <c r="U124" t="s">
        <v>66</v>
      </c>
      <c r="V124" t="s">
        <v>265</v>
      </c>
      <c r="W124" t="s">
        <v>50</v>
      </c>
      <c r="X124" t="s">
        <v>51</v>
      </c>
      <c r="Y124">
        <v>42090675</v>
      </c>
      <c r="Z124" t="s">
        <v>94</v>
      </c>
      <c r="AA124">
        <v>2014</v>
      </c>
      <c r="AB124" t="s">
        <v>103</v>
      </c>
      <c r="AC124" t="s">
        <v>54</v>
      </c>
      <c r="AD124" t="s">
        <v>55</v>
      </c>
      <c r="AE124">
        <v>99235599</v>
      </c>
      <c r="AF124" t="s">
        <v>56</v>
      </c>
      <c r="AG124" t="s">
        <v>57</v>
      </c>
      <c r="AH124" t="s">
        <v>52</v>
      </c>
      <c r="AI124" t="s">
        <v>58</v>
      </c>
    </row>
    <row r="125" spans="1:35" x14ac:dyDescent="0.25">
      <c r="A125" s="13" t="str">
        <f t="shared" si="1"/>
        <v>http://dodappwlsprd2.cloud.pge.com:8003/ilis_rpt/dailyeventlogdetail.jsp?odbeventlogid=14-0017723&amp;numberofmonths=24&amp;showchangehistorylog=1</v>
      </c>
      <c r="B125" s="14" t="str">
        <f>HYPERLINK(A125,V125)</f>
        <v>14-0017723</v>
      </c>
      <c r="C125" t="s">
        <v>38</v>
      </c>
      <c r="D125" t="s">
        <v>39</v>
      </c>
      <c r="E125" t="s">
        <v>40</v>
      </c>
      <c r="F125" t="s">
        <v>151</v>
      </c>
      <c r="G125" s="2">
        <v>182941102</v>
      </c>
      <c r="H125" t="s">
        <v>61</v>
      </c>
      <c r="I125">
        <v>7343</v>
      </c>
      <c r="J125">
        <v>20140312</v>
      </c>
      <c r="K125" s="4">
        <v>2151</v>
      </c>
      <c r="L125">
        <v>983828</v>
      </c>
      <c r="M125" s="5">
        <v>2665</v>
      </c>
      <c r="N125" t="s">
        <v>43</v>
      </c>
      <c r="O125" t="s">
        <v>44</v>
      </c>
      <c r="P125" t="s">
        <v>45</v>
      </c>
      <c r="Q125" s="5">
        <v>11</v>
      </c>
      <c r="R125" s="5">
        <v>9987</v>
      </c>
      <c r="S125" t="s">
        <v>74</v>
      </c>
      <c r="T125" t="s">
        <v>78</v>
      </c>
      <c r="U125" t="s">
        <v>48</v>
      </c>
      <c r="V125" t="s">
        <v>266</v>
      </c>
      <c r="W125" t="s">
        <v>50</v>
      </c>
      <c r="X125" t="s">
        <v>51</v>
      </c>
      <c r="Y125">
        <v>0</v>
      </c>
      <c r="Z125" t="s">
        <v>94</v>
      </c>
      <c r="AA125">
        <v>2014</v>
      </c>
      <c r="AB125" t="s">
        <v>103</v>
      </c>
      <c r="AC125" t="s">
        <v>54</v>
      </c>
      <c r="AD125" t="s">
        <v>100</v>
      </c>
      <c r="AE125">
        <v>99234941</v>
      </c>
      <c r="AF125" t="s">
        <v>80</v>
      </c>
      <c r="AG125" t="s">
        <v>57</v>
      </c>
      <c r="AH125" t="s">
        <v>52</v>
      </c>
      <c r="AI125" t="s">
        <v>58</v>
      </c>
    </row>
    <row r="126" spans="1:35" x14ac:dyDescent="0.25">
      <c r="A126" s="13" t="str">
        <f t="shared" si="1"/>
        <v>http://dodappwlsprd2.cloud.pge.com:8003/ilis_rpt/dailyeventlogdetail.jsp?odbeventlogid=14-0019006&amp;numberofmonths=24&amp;showchangehistorylog=1</v>
      </c>
      <c r="B126" s="14" t="str">
        <f>HYPERLINK(A126,V126)</f>
        <v>14-0019006</v>
      </c>
      <c r="C126" t="s">
        <v>38</v>
      </c>
      <c r="D126" t="s">
        <v>39</v>
      </c>
      <c r="E126" t="s">
        <v>59</v>
      </c>
      <c r="F126" t="s">
        <v>163</v>
      </c>
      <c r="G126" s="2">
        <v>83622105</v>
      </c>
      <c r="H126" t="s">
        <v>61</v>
      </c>
      <c r="I126">
        <v>9699</v>
      </c>
      <c r="J126">
        <v>20140318</v>
      </c>
      <c r="K126" s="4">
        <v>1943</v>
      </c>
      <c r="L126">
        <v>986567</v>
      </c>
      <c r="M126" s="5">
        <v>962</v>
      </c>
      <c r="N126" t="s">
        <v>43</v>
      </c>
      <c r="O126" t="s">
        <v>44</v>
      </c>
      <c r="P126" t="s">
        <v>45</v>
      </c>
      <c r="Q126" s="5">
        <v>2</v>
      </c>
      <c r="R126" s="5">
        <v>1924</v>
      </c>
      <c r="S126" t="s">
        <v>74</v>
      </c>
      <c r="T126" t="s">
        <v>92</v>
      </c>
      <c r="U126" t="s">
        <v>48</v>
      </c>
      <c r="V126" t="s">
        <v>267</v>
      </c>
      <c r="W126" t="s">
        <v>50</v>
      </c>
      <c r="X126" t="s">
        <v>51</v>
      </c>
      <c r="Y126">
        <v>31063949</v>
      </c>
      <c r="Z126" t="s">
        <v>52</v>
      </c>
      <c r="AA126">
        <v>2014</v>
      </c>
      <c r="AB126" t="s">
        <v>103</v>
      </c>
      <c r="AC126" t="s">
        <v>54</v>
      </c>
      <c r="AD126" t="s">
        <v>55</v>
      </c>
      <c r="AE126">
        <v>99234249</v>
      </c>
      <c r="AF126" t="s">
        <v>95</v>
      </c>
      <c r="AG126" t="s">
        <v>57</v>
      </c>
      <c r="AH126" t="s">
        <v>52</v>
      </c>
      <c r="AI126" t="s">
        <v>58</v>
      </c>
    </row>
    <row r="127" spans="1:35" x14ac:dyDescent="0.25">
      <c r="A127" s="13" t="str">
        <f t="shared" si="1"/>
        <v>http://dodappwlsprd2.cloud.pge.com:8003/ilis_rpt/dailyeventlogdetail.jsp?odbeventlogid=14-0019271&amp;numberofmonths=24&amp;showchangehistorylog=1</v>
      </c>
      <c r="B127" s="14" t="str">
        <f>HYPERLINK(A127,V127)</f>
        <v>14-0019271</v>
      </c>
      <c r="C127" t="s">
        <v>38</v>
      </c>
      <c r="D127" t="s">
        <v>39</v>
      </c>
      <c r="E127" t="s">
        <v>59</v>
      </c>
      <c r="F127" t="s">
        <v>65</v>
      </c>
      <c r="G127" s="2">
        <v>83622106</v>
      </c>
      <c r="H127" t="s">
        <v>61</v>
      </c>
      <c r="I127">
        <v>12613</v>
      </c>
      <c r="J127">
        <v>20140320</v>
      </c>
      <c r="K127" s="4">
        <v>233</v>
      </c>
      <c r="L127">
        <v>987108</v>
      </c>
      <c r="M127" s="5">
        <v>582</v>
      </c>
      <c r="N127" t="s">
        <v>43</v>
      </c>
      <c r="O127" t="s">
        <v>44</v>
      </c>
      <c r="P127" t="s">
        <v>45</v>
      </c>
      <c r="Q127" s="5">
        <v>4</v>
      </c>
      <c r="R127" s="5">
        <v>2328</v>
      </c>
      <c r="S127" t="s">
        <v>46</v>
      </c>
      <c r="T127" t="s">
        <v>47</v>
      </c>
      <c r="U127" t="s">
        <v>48</v>
      </c>
      <c r="V127" t="s">
        <v>268</v>
      </c>
      <c r="W127" t="s">
        <v>50</v>
      </c>
      <c r="X127" t="s">
        <v>51</v>
      </c>
      <c r="Y127">
        <v>42095801</v>
      </c>
      <c r="Z127" t="s">
        <v>52</v>
      </c>
      <c r="AA127">
        <v>2014</v>
      </c>
      <c r="AB127" t="s">
        <v>103</v>
      </c>
      <c r="AC127" t="s">
        <v>54</v>
      </c>
      <c r="AD127" t="s">
        <v>55</v>
      </c>
      <c r="AE127">
        <v>99234087</v>
      </c>
      <c r="AF127" t="s">
        <v>56</v>
      </c>
      <c r="AG127" t="s">
        <v>57</v>
      </c>
      <c r="AH127" t="s">
        <v>52</v>
      </c>
      <c r="AI127" t="s">
        <v>58</v>
      </c>
    </row>
    <row r="128" spans="1:35" x14ac:dyDescent="0.25">
      <c r="A128" s="13" t="str">
        <f t="shared" si="1"/>
        <v>http://dodappwlsprd2.cloud.pge.com:8003/ilis_rpt/dailyeventlogdetail.jsp?odbeventlogid=14-0020192&amp;numberofmonths=24&amp;showchangehistorylog=1</v>
      </c>
      <c r="B128" s="14" t="str">
        <f>HYPERLINK(A128,V128)</f>
        <v>14-0020192</v>
      </c>
      <c r="C128" t="s">
        <v>38</v>
      </c>
      <c r="D128" t="s">
        <v>39</v>
      </c>
      <c r="E128" t="s">
        <v>40</v>
      </c>
      <c r="F128" t="s">
        <v>101</v>
      </c>
      <c r="G128" s="2">
        <v>182941101</v>
      </c>
      <c r="H128" t="s">
        <v>61</v>
      </c>
      <c r="I128">
        <v>2181</v>
      </c>
      <c r="J128">
        <v>20140324</v>
      </c>
      <c r="K128" s="4">
        <v>2318</v>
      </c>
      <c r="L128">
        <v>989078</v>
      </c>
      <c r="M128" s="5">
        <v>1022</v>
      </c>
      <c r="N128" t="s">
        <v>43</v>
      </c>
      <c r="O128" t="s">
        <v>44</v>
      </c>
      <c r="P128" t="s">
        <v>45</v>
      </c>
      <c r="Q128" s="5">
        <v>80</v>
      </c>
      <c r="R128" s="5">
        <v>47845</v>
      </c>
      <c r="S128" t="s">
        <v>46</v>
      </c>
      <c r="T128" t="s">
        <v>78</v>
      </c>
      <c r="U128" t="s">
        <v>48</v>
      </c>
      <c r="V128" t="s">
        <v>269</v>
      </c>
      <c r="W128" t="s">
        <v>50</v>
      </c>
      <c r="X128" t="s">
        <v>51</v>
      </c>
      <c r="Y128">
        <v>31065056</v>
      </c>
      <c r="Z128" t="s">
        <v>52</v>
      </c>
      <c r="AA128">
        <v>2014</v>
      </c>
      <c r="AB128" t="s">
        <v>103</v>
      </c>
      <c r="AC128" t="s">
        <v>54</v>
      </c>
      <c r="AD128" t="s">
        <v>70</v>
      </c>
      <c r="AE128">
        <v>99233396</v>
      </c>
      <c r="AF128" t="s">
        <v>80</v>
      </c>
      <c r="AG128" t="s">
        <v>57</v>
      </c>
      <c r="AH128" t="s">
        <v>52</v>
      </c>
      <c r="AI128" t="s">
        <v>58</v>
      </c>
    </row>
    <row r="129" spans="1:35" x14ac:dyDescent="0.25">
      <c r="A129" s="13" t="str">
        <f t="shared" si="1"/>
        <v>http://dodappwlsprd2.cloud.pge.com:8003/ilis_rpt/dailyeventlogdetail.jsp?odbeventlogid=14-0020488&amp;numberofmonths=24&amp;showchangehistorylog=1</v>
      </c>
      <c r="B129" s="14" t="str">
        <f>HYPERLINK(A129,V129)</f>
        <v>14-0020488</v>
      </c>
      <c r="C129" t="s">
        <v>38</v>
      </c>
      <c r="D129" t="s">
        <v>39</v>
      </c>
      <c r="E129" t="s">
        <v>59</v>
      </c>
      <c r="F129" t="s">
        <v>96</v>
      </c>
      <c r="G129" s="2">
        <v>83041101</v>
      </c>
      <c r="H129" t="s">
        <v>61</v>
      </c>
      <c r="I129">
        <v>9309</v>
      </c>
      <c r="J129">
        <v>20140325</v>
      </c>
      <c r="K129" s="4">
        <v>2316</v>
      </c>
      <c r="L129">
        <v>989752</v>
      </c>
      <c r="M129" s="5">
        <v>390</v>
      </c>
      <c r="N129" t="s">
        <v>43</v>
      </c>
      <c r="O129" t="s">
        <v>44</v>
      </c>
      <c r="P129" t="s">
        <v>45</v>
      </c>
      <c r="Q129" s="5">
        <v>137</v>
      </c>
      <c r="R129" s="5">
        <v>21029</v>
      </c>
      <c r="S129" t="s">
        <v>181</v>
      </c>
      <c r="T129" t="s">
        <v>47</v>
      </c>
      <c r="U129" t="s">
        <v>48</v>
      </c>
      <c r="V129" t="s">
        <v>270</v>
      </c>
      <c r="W129" t="s">
        <v>50</v>
      </c>
      <c r="X129" t="s">
        <v>51</v>
      </c>
      <c r="Y129">
        <v>42098068</v>
      </c>
      <c r="Z129" t="s">
        <v>52</v>
      </c>
      <c r="AA129">
        <v>2014</v>
      </c>
      <c r="AB129" t="s">
        <v>103</v>
      </c>
      <c r="AC129" t="s">
        <v>54</v>
      </c>
      <c r="AD129" t="s">
        <v>100</v>
      </c>
      <c r="AE129">
        <v>99233207</v>
      </c>
      <c r="AF129" t="s">
        <v>56</v>
      </c>
      <c r="AG129" t="s">
        <v>57</v>
      </c>
      <c r="AH129" t="s">
        <v>52</v>
      </c>
      <c r="AI129" t="s">
        <v>58</v>
      </c>
    </row>
    <row r="130" spans="1:35" x14ac:dyDescent="0.25">
      <c r="A130" s="13" t="str">
        <f t="shared" si="1"/>
        <v>http://dodappwlsprd2.cloud.pge.com:8003/ilis_rpt/dailyeventlogdetail.jsp?odbeventlogid=14-0020602&amp;numberofmonths=24&amp;showchangehistorylog=1</v>
      </c>
      <c r="B130" s="14" t="str">
        <f>HYPERLINK(A130,V130)</f>
        <v>14-0020602</v>
      </c>
      <c r="C130" t="s">
        <v>38</v>
      </c>
      <c r="D130" t="s">
        <v>39</v>
      </c>
      <c r="E130" t="s">
        <v>59</v>
      </c>
      <c r="F130" t="s">
        <v>163</v>
      </c>
      <c r="G130" s="2">
        <v>83622105</v>
      </c>
      <c r="H130" t="s">
        <v>61</v>
      </c>
      <c r="I130">
        <v>169</v>
      </c>
      <c r="J130">
        <v>20140326</v>
      </c>
      <c r="K130" s="4">
        <v>936</v>
      </c>
      <c r="L130">
        <v>989916</v>
      </c>
      <c r="M130" s="5">
        <v>575</v>
      </c>
      <c r="N130" t="s">
        <v>43</v>
      </c>
      <c r="O130" t="s">
        <v>83</v>
      </c>
      <c r="P130" t="s">
        <v>124</v>
      </c>
      <c r="Q130" s="5">
        <v>5</v>
      </c>
      <c r="R130" s="5">
        <v>1523</v>
      </c>
      <c r="S130" t="s">
        <v>62</v>
      </c>
      <c r="T130" t="s">
        <v>78</v>
      </c>
      <c r="U130" t="s">
        <v>121</v>
      </c>
      <c r="V130" t="s">
        <v>271</v>
      </c>
      <c r="W130" t="s">
        <v>50</v>
      </c>
      <c r="X130" t="s">
        <v>51</v>
      </c>
      <c r="Y130">
        <v>31065450</v>
      </c>
      <c r="Z130" t="s">
        <v>94</v>
      </c>
      <c r="AA130">
        <v>2014</v>
      </c>
      <c r="AB130" t="s">
        <v>103</v>
      </c>
      <c r="AC130" t="s">
        <v>54</v>
      </c>
      <c r="AD130" t="s">
        <v>55</v>
      </c>
      <c r="AE130">
        <v>99233149</v>
      </c>
      <c r="AF130" t="s">
        <v>80</v>
      </c>
      <c r="AG130" t="s">
        <v>57</v>
      </c>
      <c r="AH130" t="s">
        <v>52</v>
      </c>
      <c r="AI130" t="s">
        <v>58</v>
      </c>
    </row>
    <row r="131" spans="1:35" x14ac:dyDescent="0.25">
      <c r="A131" s="13" t="str">
        <f t="shared" si="1"/>
        <v>http://dodappwlsprd2.cloud.pge.com:8003/ilis_rpt/dailyeventlogdetail.jsp?odbeventlogid=14-0020646&amp;numberofmonths=24&amp;showchangehistorylog=1</v>
      </c>
      <c r="B131" s="14" t="str">
        <f>HYPERLINK(A131,V131)</f>
        <v>14-0020646</v>
      </c>
      <c r="C131" t="s">
        <v>38</v>
      </c>
      <c r="D131" t="s">
        <v>39</v>
      </c>
      <c r="E131" t="s">
        <v>59</v>
      </c>
      <c r="F131" t="s">
        <v>128</v>
      </c>
      <c r="G131" s="2">
        <v>83692104</v>
      </c>
      <c r="H131" t="s">
        <v>61</v>
      </c>
      <c r="I131">
        <v>9949</v>
      </c>
      <c r="J131">
        <v>20140326</v>
      </c>
      <c r="K131" s="4">
        <v>1018</v>
      </c>
      <c r="L131">
        <v>989933</v>
      </c>
      <c r="M131" s="5">
        <v>372</v>
      </c>
      <c r="N131" t="s">
        <v>43</v>
      </c>
      <c r="O131" t="s">
        <v>44</v>
      </c>
      <c r="P131" t="s">
        <v>45</v>
      </c>
      <c r="Q131" s="5">
        <v>77</v>
      </c>
      <c r="R131" s="5">
        <v>14522</v>
      </c>
      <c r="S131" t="s">
        <v>62</v>
      </c>
      <c r="T131" t="s">
        <v>47</v>
      </c>
      <c r="U131" t="s">
        <v>48</v>
      </c>
      <c r="V131" t="s">
        <v>272</v>
      </c>
      <c r="W131" t="s">
        <v>50</v>
      </c>
      <c r="X131" t="s">
        <v>51</v>
      </c>
      <c r="Y131">
        <v>42098392</v>
      </c>
      <c r="Z131" t="s">
        <v>94</v>
      </c>
      <c r="AA131">
        <v>2014</v>
      </c>
      <c r="AB131" t="s">
        <v>103</v>
      </c>
      <c r="AC131" t="s">
        <v>54</v>
      </c>
      <c r="AD131" t="s">
        <v>55</v>
      </c>
      <c r="AE131">
        <v>99233133</v>
      </c>
      <c r="AF131" t="s">
        <v>56</v>
      </c>
      <c r="AG131" t="s">
        <v>57</v>
      </c>
      <c r="AH131" t="s">
        <v>52</v>
      </c>
      <c r="AI131" t="s">
        <v>58</v>
      </c>
    </row>
    <row r="132" spans="1:35" x14ac:dyDescent="0.25">
      <c r="A132" s="13" t="str">
        <f t="shared" si="1"/>
        <v>http://dodappwlsprd2.cloud.pge.com:8003/ilis_rpt/dailyeventlogdetail.jsp?odbeventlogid=14-0021416&amp;numberofmonths=24&amp;showchangehistorylog=1</v>
      </c>
      <c r="B132" s="14" t="str">
        <f>HYPERLINK(A132,V132)</f>
        <v>14-0021416</v>
      </c>
      <c r="C132" t="s">
        <v>38</v>
      </c>
      <c r="D132" t="s">
        <v>39</v>
      </c>
      <c r="E132" t="s">
        <v>59</v>
      </c>
      <c r="F132" t="s">
        <v>159</v>
      </c>
      <c r="G132" s="2">
        <v>82841102</v>
      </c>
      <c r="H132" t="s">
        <v>72</v>
      </c>
      <c r="I132" t="s">
        <v>73</v>
      </c>
      <c r="J132">
        <v>20140329</v>
      </c>
      <c r="K132" s="4">
        <v>1520</v>
      </c>
      <c r="L132">
        <v>991442</v>
      </c>
      <c r="M132" s="5">
        <v>678</v>
      </c>
      <c r="N132" t="s">
        <v>43</v>
      </c>
      <c r="O132" t="s">
        <v>44</v>
      </c>
      <c r="P132" t="s">
        <v>45</v>
      </c>
      <c r="Q132" s="5">
        <v>295</v>
      </c>
      <c r="R132" s="5">
        <v>36577</v>
      </c>
      <c r="S132" t="s">
        <v>91</v>
      </c>
      <c r="T132" t="s">
        <v>47</v>
      </c>
      <c r="U132" t="s">
        <v>48</v>
      </c>
      <c r="V132" t="s">
        <v>273</v>
      </c>
      <c r="W132" t="s">
        <v>50</v>
      </c>
      <c r="X132" t="s">
        <v>51</v>
      </c>
      <c r="Y132">
        <v>31066085</v>
      </c>
      <c r="Z132" t="s">
        <v>94</v>
      </c>
      <c r="AA132">
        <v>2014</v>
      </c>
      <c r="AB132" t="s">
        <v>103</v>
      </c>
      <c r="AC132" t="s">
        <v>54</v>
      </c>
      <c r="AD132" t="s">
        <v>87</v>
      </c>
      <c r="AE132">
        <v>99232561</v>
      </c>
      <c r="AF132" t="s">
        <v>56</v>
      </c>
      <c r="AG132" t="s">
        <v>57</v>
      </c>
      <c r="AH132" t="s">
        <v>52</v>
      </c>
      <c r="AI132" t="s">
        <v>58</v>
      </c>
    </row>
    <row r="133" spans="1:35" x14ac:dyDescent="0.25">
      <c r="A133" s="13" t="str">
        <f t="shared" si="1"/>
        <v>http://dodappwlsprd2.cloud.pge.com:8003/ilis_rpt/dailyeventlogdetail.jsp?odbeventlogid=14-0021561&amp;numberofmonths=24&amp;showchangehistorylog=1</v>
      </c>
      <c r="B133" s="14" t="str">
        <f>HYPERLINK(A133,V133)</f>
        <v>14-0021561</v>
      </c>
      <c r="C133" t="s">
        <v>38</v>
      </c>
      <c r="D133" t="s">
        <v>39</v>
      </c>
      <c r="E133" t="s">
        <v>59</v>
      </c>
      <c r="F133" t="s">
        <v>163</v>
      </c>
      <c r="G133" s="2">
        <v>83622105</v>
      </c>
      <c r="H133" t="s">
        <v>61</v>
      </c>
      <c r="I133">
        <v>8929</v>
      </c>
      <c r="J133">
        <v>20140330</v>
      </c>
      <c r="K133" s="4">
        <v>1223</v>
      </c>
      <c r="L133">
        <v>991971</v>
      </c>
      <c r="M133" s="5">
        <v>262</v>
      </c>
      <c r="N133" t="s">
        <v>43</v>
      </c>
      <c r="O133" t="s">
        <v>89</v>
      </c>
      <c r="P133" t="s">
        <v>90</v>
      </c>
      <c r="Q133" s="5">
        <v>57</v>
      </c>
      <c r="R133" s="5">
        <v>14934</v>
      </c>
      <c r="S133" t="s">
        <v>46</v>
      </c>
      <c r="T133" t="s">
        <v>47</v>
      </c>
      <c r="U133" t="s">
        <v>66</v>
      </c>
      <c r="V133" t="s">
        <v>274</v>
      </c>
      <c r="W133" t="s">
        <v>50</v>
      </c>
      <c r="X133" t="s">
        <v>51</v>
      </c>
      <c r="Y133">
        <v>42099726</v>
      </c>
      <c r="Z133" t="s">
        <v>94</v>
      </c>
      <c r="AA133">
        <v>2014</v>
      </c>
      <c r="AB133" t="s">
        <v>103</v>
      </c>
      <c r="AC133" t="s">
        <v>54</v>
      </c>
      <c r="AD133" t="s">
        <v>117</v>
      </c>
      <c r="AE133">
        <v>99232479</v>
      </c>
      <c r="AF133" t="s">
        <v>56</v>
      </c>
      <c r="AG133" t="s">
        <v>57</v>
      </c>
      <c r="AH133" t="s">
        <v>52</v>
      </c>
      <c r="AI133" t="s">
        <v>58</v>
      </c>
    </row>
    <row r="134" spans="1:35" x14ac:dyDescent="0.25">
      <c r="A134" s="13" t="str">
        <f t="shared" ref="A134:A197" si="2">CONCATENATE("http://dodappwlsprd2.cloud.pge.com:8003/ilis_rpt/dailyeventlogdetail.jsp?odbeventlogid="&amp;V134&amp;"&amp;numberofmonths=24&amp;showchangehistorylog=1")</f>
        <v>http://dodappwlsprd2.cloud.pge.com:8003/ilis_rpt/dailyeventlogdetail.jsp?odbeventlogid=14-0021880&amp;numberofmonths=24&amp;showchangehistorylog=1</v>
      </c>
      <c r="B134" s="14" t="str">
        <f>HYPERLINK(A134,V134)</f>
        <v>14-0021880</v>
      </c>
      <c r="C134" t="s">
        <v>38</v>
      </c>
      <c r="D134" t="s">
        <v>39</v>
      </c>
      <c r="E134" t="s">
        <v>59</v>
      </c>
      <c r="F134" t="s">
        <v>110</v>
      </c>
      <c r="G134" s="2">
        <v>83252106</v>
      </c>
      <c r="H134" t="s">
        <v>61</v>
      </c>
      <c r="I134">
        <v>8353</v>
      </c>
      <c r="J134">
        <v>20140331</v>
      </c>
      <c r="K134" s="4">
        <v>1438</v>
      </c>
      <c r="L134">
        <v>992569</v>
      </c>
      <c r="M134" s="5">
        <v>725</v>
      </c>
      <c r="N134" t="s">
        <v>43</v>
      </c>
      <c r="O134" t="s">
        <v>44</v>
      </c>
      <c r="P134" t="s">
        <v>45</v>
      </c>
      <c r="Q134" s="5">
        <v>9</v>
      </c>
      <c r="R134" s="5">
        <v>6525</v>
      </c>
      <c r="S134" t="s">
        <v>62</v>
      </c>
      <c r="T134" t="s">
        <v>47</v>
      </c>
      <c r="U134" t="s">
        <v>48</v>
      </c>
      <c r="V134" t="s">
        <v>275</v>
      </c>
      <c r="W134" t="s">
        <v>50</v>
      </c>
      <c r="X134" t="s">
        <v>51</v>
      </c>
      <c r="Y134">
        <v>42100383</v>
      </c>
      <c r="Z134" t="s">
        <v>94</v>
      </c>
      <c r="AA134">
        <v>2014</v>
      </c>
      <c r="AB134" t="s">
        <v>103</v>
      </c>
      <c r="AC134" t="s">
        <v>54</v>
      </c>
      <c r="AD134" t="s">
        <v>55</v>
      </c>
      <c r="AE134">
        <v>99232279</v>
      </c>
      <c r="AF134" t="s">
        <v>56</v>
      </c>
      <c r="AG134" t="s">
        <v>57</v>
      </c>
      <c r="AH134" t="s">
        <v>52</v>
      </c>
      <c r="AI134" t="s">
        <v>58</v>
      </c>
    </row>
    <row r="135" spans="1:35" x14ac:dyDescent="0.25">
      <c r="A135" s="13" t="str">
        <f t="shared" si="2"/>
        <v>http://dodappwlsprd2.cloud.pge.com:8003/ilis_rpt/dailyeventlogdetail.jsp?odbeventlogid=14-0022071&amp;numberofmonths=24&amp;showchangehistorylog=1</v>
      </c>
      <c r="B135" s="14" t="str">
        <f>HYPERLINK(A135,V135)</f>
        <v>14-0022071</v>
      </c>
      <c r="C135" t="s">
        <v>38</v>
      </c>
      <c r="D135" t="s">
        <v>39</v>
      </c>
      <c r="E135" t="s">
        <v>59</v>
      </c>
      <c r="F135" t="s">
        <v>159</v>
      </c>
      <c r="G135" s="2">
        <v>82841102</v>
      </c>
      <c r="H135" t="s">
        <v>72</v>
      </c>
      <c r="I135" t="s">
        <v>73</v>
      </c>
      <c r="J135">
        <v>20140401</v>
      </c>
      <c r="K135" s="4">
        <v>929</v>
      </c>
      <c r="L135">
        <v>993211</v>
      </c>
      <c r="M135" s="5">
        <v>474</v>
      </c>
      <c r="N135" t="s">
        <v>43</v>
      </c>
      <c r="O135" t="s">
        <v>44</v>
      </c>
      <c r="P135" t="s">
        <v>45</v>
      </c>
      <c r="Q135" s="5">
        <v>108</v>
      </c>
      <c r="R135" s="5">
        <v>47325</v>
      </c>
      <c r="S135" t="s">
        <v>91</v>
      </c>
      <c r="T135" t="s">
        <v>47</v>
      </c>
      <c r="U135" t="s">
        <v>48</v>
      </c>
      <c r="V135" t="s">
        <v>276</v>
      </c>
      <c r="W135" t="s">
        <v>50</v>
      </c>
      <c r="X135" t="s">
        <v>51</v>
      </c>
      <c r="Y135">
        <v>42100678</v>
      </c>
      <c r="Z135" t="s">
        <v>94</v>
      </c>
      <c r="AA135">
        <v>2014</v>
      </c>
      <c r="AB135" t="s">
        <v>114</v>
      </c>
      <c r="AC135" t="s">
        <v>54</v>
      </c>
      <c r="AD135" t="s">
        <v>100</v>
      </c>
      <c r="AE135">
        <v>99232097</v>
      </c>
      <c r="AF135" t="s">
        <v>56</v>
      </c>
      <c r="AG135" t="s">
        <v>57</v>
      </c>
      <c r="AH135" t="s">
        <v>52</v>
      </c>
      <c r="AI135" t="s">
        <v>58</v>
      </c>
    </row>
    <row r="136" spans="1:35" x14ac:dyDescent="0.25">
      <c r="A136" s="13" t="str">
        <f t="shared" si="2"/>
        <v>http://dodappwlsprd2.cloud.pge.com:8003/ilis_rpt/dailyeventlogdetail.jsp?odbeventlogid=14-0022314&amp;numberofmonths=24&amp;showchangehistorylog=1</v>
      </c>
      <c r="B136" s="14" t="str">
        <f>HYPERLINK(A136,V136)</f>
        <v>14-0022314</v>
      </c>
      <c r="C136" t="s">
        <v>38</v>
      </c>
      <c r="D136" t="s">
        <v>39</v>
      </c>
      <c r="E136" t="s">
        <v>59</v>
      </c>
      <c r="F136" t="s">
        <v>159</v>
      </c>
      <c r="G136" s="2">
        <v>82841102</v>
      </c>
      <c r="H136" t="s">
        <v>61</v>
      </c>
      <c r="I136">
        <v>8365</v>
      </c>
      <c r="J136">
        <v>20140401</v>
      </c>
      <c r="K136" s="4">
        <v>2101</v>
      </c>
      <c r="L136">
        <v>993797</v>
      </c>
      <c r="M136" s="5">
        <v>548</v>
      </c>
      <c r="N136" t="s">
        <v>43</v>
      </c>
      <c r="O136" t="s">
        <v>44</v>
      </c>
      <c r="P136" t="s">
        <v>45</v>
      </c>
      <c r="Q136" s="5">
        <v>29</v>
      </c>
      <c r="R136" s="5">
        <v>15892</v>
      </c>
      <c r="S136" t="s">
        <v>91</v>
      </c>
      <c r="T136" t="s">
        <v>47</v>
      </c>
      <c r="U136" t="s">
        <v>48</v>
      </c>
      <c r="V136" t="s">
        <v>277</v>
      </c>
      <c r="W136" t="s">
        <v>50</v>
      </c>
      <c r="X136" t="s">
        <v>51</v>
      </c>
      <c r="Y136">
        <v>42100865</v>
      </c>
      <c r="Z136" t="s">
        <v>94</v>
      </c>
      <c r="AA136">
        <v>2014</v>
      </c>
      <c r="AB136" t="s">
        <v>114</v>
      </c>
      <c r="AC136" t="s">
        <v>54</v>
      </c>
      <c r="AD136" t="s">
        <v>70</v>
      </c>
      <c r="AE136">
        <v>99231946</v>
      </c>
      <c r="AF136" t="s">
        <v>56</v>
      </c>
      <c r="AG136" t="s">
        <v>57</v>
      </c>
      <c r="AH136" t="s">
        <v>52</v>
      </c>
      <c r="AI136" t="s">
        <v>58</v>
      </c>
    </row>
    <row r="137" spans="1:35" x14ac:dyDescent="0.25">
      <c r="A137" s="13" t="str">
        <f t="shared" si="2"/>
        <v>http://dodappwlsprd2.cloud.pge.com:8003/ilis_rpt/dailyeventlogdetail.jsp?odbeventlogid=14-0022464&amp;numberofmonths=24&amp;showchangehistorylog=1</v>
      </c>
      <c r="B137" s="14" t="str">
        <f>HYPERLINK(A137,V137)</f>
        <v>14-0022464</v>
      </c>
      <c r="C137" t="s">
        <v>38</v>
      </c>
      <c r="D137" t="s">
        <v>39</v>
      </c>
      <c r="E137" t="s">
        <v>59</v>
      </c>
      <c r="F137" t="s">
        <v>159</v>
      </c>
      <c r="G137" s="2">
        <v>82841102</v>
      </c>
      <c r="H137" t="s">
        <v>72</v>
      </c>
      <c r="I137" t="s">
        <v>73</v>
      </c>
      <c r="J137">
        <v>20140402</v>
      </c>
      <c r="K137" s="4">
        <v>750</v>
      </c>
      <c r="L137">
        <v>994210</v>
      </c>
      <c r="M137" s="5">
        <v>510</v>
      </c>
      <c r="N137" t="s">
        <v>43</v>
      </c>
      <c r="O137" t="s">
        <v>44</v>
      </c>
      <c r="P137" t="s">
        <v>45</v>
      </c>
      <c r="Q137" s="5">
        <v>2</v>
      </c>
      <c r="R137" s="5">
        <v>1020</v>
      </c>
      <c r="S137" t="s">
        <v>46</v>
      </c>
      <c r="T137" t="s">
        <v>47</v>
      </c>
      <c r="U137" t="s">
        <v>48</v>
      </c>
      <c r="V137" t="s">
        <v>278</v>
      </c>
      <c r="W137" t="s">
        <v>50</v>
      </c>
      <c r="X137" t="s">
        <v>51</v>
      </c>
      <c r="Y137">
        <v>0</v>
      </c>
      <c r="Z137" t="s">
        <v>94</v>
      </c>
      <c r="AA137">
        <v>2014</v>
      </c>
      <c r="AB137" t="s">
        <v>114</v>
      </c>
      <c r="AC137" t="s">
        <v>54</v>
      </c>
      <c r="AD137" t="s">
        <v>64</v>
      </c>
      <c r="AE137">
        <v>99231835</v>
      </c>
      <c r="AF137" t="s">
        <v>56</v>
      </c>
      <c r="AG137" t="s">
        <v>57</v>
      </c>
      <c r="AH137" t="s">
        <v>52</v>
      </c>
      <c r="AI137" t="s">
        <v>58</v>
      </c>
    </row>
    <row r="138" spans="1:35" x14ac:dyDescent="0.25">
      <c r="A138" s="13" t="str">
        <f t="shared" si="2"/>
        <v>http://dodappwlsprd2.cloud.pge.com:8003/ilis_rpt/dailyeventlogdetail.jsp?odbeventlogid=14-0022336&amp;numberofmonths=24&amp;showchangehistorylog=1</v>
      </c>
      <c r="B138" s="14" t="str">
        <f>HYPERLINK(A138,V138)</f>
        <v>14-0022336</v>
      </c>
      <c r="C138" t="s">
        <v>38</v>
      </c>
      <c r="D138" t="s">
        <v>39</v>
      </c>
      <c r="E138" t="s">
        <v>40</v>
      </c>
      <c r="F138" t="s">
        <v>128</v>
      </c>
      <c r="G138" s="2">
        <v>83692104</v>
      </c>
      <c r="H138" t="s">
        <v>61</v>
      </c>
      <c r="I138">
        <v>6673</v>
      </c>
      <c r="J138">
        <v>20140402</v>
      </c>
      <c r="K138" s="4">
        <v>134</v>
      </c>
      <c r="L138">
        <v>993924</v>
      </c>
      <c r="M138" s="5">
        <v>622</v>
      </c>
      <c r="N138" t="s">
        <v>43</v>
      </c>
      <c r="O138" t="s">
        <v>44</v>
      </c>
      <c r="P138" t="s">
        <v>45</v>
      </c>
      <c r="Q138" s="5">
        <v>93</v>
      </c>
      <c r="R138" s="5">
        <v>57846</v>
      </c>
      <c r="S138" t="s">
        <v>77</v>
      </c>
      <c r="T138" t="s">
        <v>47</v>
      </c>
      <c r="U138" t="s">
        <v>66</v>
      </c>
      <c r="V138" t="s">
        <v>279</v>
      </c>
      <c r="W138" t="s">
        <v>50</v>
      </c>
      <c r="X138" t="s">
        <v>51</v>
      </c>
      <c r="Y138">
        <v>42100971</v>
      </c>
      <c r="Z138" t="s">
        <v>94</v>
      </c>
      <c r="AA138">
        <v>2014</v>
      </c>
      <c r="AB138" t="s">
        <v>114</v>
      </c>
      <c r="AC138" t="s">
        <v>54</v>
      </c>
      <c r="AD138" t="s">
        <v>100</v>
      </c>
      <c r="AE138">
        <v>99231938</v>
      </c>
      <c r="AF138" t="s">
        <v>56</v>
      </c>
      <c r="AG138" t="s">
        <v>57</v>
      </c>
      <c r="AH138" t="s">
        <v>52</v>
      </c>
      <c r="AI138" t="s">
        <v>58</v>
      </c>
    </row>
    <row r="139" spans="1:35" x14ac:dyDescent="0.25">
      <c r="A139" s="13" t="str">
        <f t="shared" si="2"/>
        <v>http://dodappwlsprd2.cloud.pge.com:8003/ilis_rpt/dailyeventlogdetail.jsp?odbeventlogid=14-0023294&amp;numberofmonths=24&amp;showchangehistorylog=1</v>
      </c>
      <c r="B139" s="14" t="str">
        <f>HYPERLINK(A139,V139)</f>
        <v>14-0023294</v>
      </c>
      <c r="C139" t="s">
        <v>38</v>
      </c>
      <c r="D139" t="s">
        <v>39</v>
      </c>
      <c r="E139" t="s">
        <v>59</v>
      </c>
      <c r="F139" t="s">
        <v>65</v>
      </c>
      <c r="G139" s="2">
        <v>83622106</v>
      </c>
      <c r="H139" t="s">
        <v>61</v>
      </c>
      <c r="I139">
        <v>5263</v>
      </c>
      <c r="J139">
        <v>20140406</v>
      </c>
      <c r="K139" s="4">
        <v>1818</v>
      </c>
      <c r="L139">
        <v>995862</v>
      </c>
      <c r="M139" s="5">
        <v>1122</v>
      </c>
      <c r="N139" t="s">
        <v>43</v>
      </c>
      <c r="O139" t="s">
        <v>44</v>
      </c>
      <c r="P139" t="s">
        <v>45</v>
      </c>
      <c r="Q139" s="5">
        <v>1</v>
      </c>
      <c r="R139" s="5">
        <v>1122</v>
      </c>
      <c r="S139" t="s">
        <v>74</v>
      </c>
      <c r="T139" t="s">
        <v>47</v>
      </c>
      <c r="U139" t="s">
        <v>48</v>
      </c>
      <c r="V139" t="s">
        <v>280</v>
      </c>
      <c r="W139" t="s">
        <v>50</v>
      </c>
      <c r="X139" t="s">
        <v>51</v>
      </c>
      <c r="Y139">
        <v>31067696</v>
      </c>
      <c r="Z139" t="s">
        <v>52</v>
      </c>
      <c r="AA139">
        <v>2014</v>
      </c>
      <c r="AB139" t="s">
        <v>114</v>
      </c>
      <c r="AC139" t="s">
        <v>54</v>
      </c>
      <c r="AD139" t="s">
        <v>55</v>
      </c>
      <c r="AE139">
        <v>99231299</v>
      </c>
      <c r="AF139" t="s">
        <v>56</v>
      </c>
      <c r="AG139" t="s">
        <v>57</v>
      </c>
      <c r="AH139" t="s">
        <v>52</v>
      </c>
      <c r="AI139" t="s">
        <v>58</v>
      </c>
    </row>
    <row r="140" spans="1:35" x14ac:dyDescent="0.25">
      <c r="A140" s="13" t="str">
        <f t="shared" si="2"/>
        <v>http://dodappwlsprd2.cloud.pge.com:8003/ilis_rpt/dailyeventlogdetail.jsp?odbeventlogid=14-0023836&amp;numberofmonths=24&amp;showchangehistorylog=1</v>
      </c>
      <c r="B140" s="14" t="str">
        <f>HYPERLINK(A140,V140)</f>
        <v>14-0023836</v>
      </c>
      <c r="C140" t="s">
        <v>38</v>
      </c>
      <c r="D140" t="s">
        <v>39</v>
      </c>
      <c r="E140" t="s">
        <v>59</v>
      </c>
      <c r="F140" t="s">
        <v>163</v>
      </c>
      <c r="G140" s="2">
        <v>83622105</v>
      </c>
      <c r="H140" t="s">
        <v>120</v>
      </c>
      <c r="I140">
        <v>5607</v>
      </c>
      <c r="J140">
        <v>20140408</v>
      </c>
      <c r="K140" s="4">
        <v>1657</v>
      </c>
      <c r="L140">
        <v>996929</v>
      </c>
      <c r="M140" s="5">
        <v>831</v>
      </c>
      <c r="N140" t="s">
        <v>43</v>
      </c>
      <c r="O140" t="s">
        <v>83</v>
      </c>
      <c r="P140" t="s">
        <v>124</v>
      </c>
      <c r="Q140" s="5">
        <v>191</v>
      </c>
      <c r="R140" s="5">
        <v>79433</v>
      </c>
      <c r="S140" t="s">
        <v>46</v>
      </c>
      <c r="T140" t="s">
        <v>78</v>
      </c>
      <c r="U140" t="s">
        <v>48</v>
      </c>
      <c r="V140" t="s">
        <v>281</v>
      </c>
      <c r="W140" t="s">
        <v>50</v>
      </c>
      <c r="X140" t="s">
        <v>51</v>
      </c>
      <c r="Y140">
        <v>31068258</v>
      </c>
      <c r="Z140" t="s">
        <v>52</v>
      </c>
      <c r="AA140">
        <v>2014</v>
      </c>
      <c r="AB140" t="s">
        <v>114</v>
      </c>
      <c r="AC140" t="s">
        <v>54</v>
      </c>
      <c r="AD140" t="s">
        <v>117</v>
      </c>
      <c r="AE140">
        <v>99230955</v>
      </c>
      <c r="AF140" t="s">
        <v>80</v>
      </c>
      <c r="AG140" t="s">
        <v>57</v>
      </c>
      <c r="AH140" t="s">
        <v>52</v>
      </c>
      <c r="AI140" t="s">
        <v>58</v>
      </c>
    </row>
    <row r="141" spans="1:35" x14ac:dyDescent="0.25">
      <c r="A141" s="13" t="str">
        <f t="shared" si="2"/>
        <v>http://dodappwlsprd2.cloud.pge.com:8003/ilis_rpt/dailyeventlogdetail.jsp?odbeventlogid=14-0024377&amp;numberofmonths=24&amp;showchangehistorylog=1</v>
      </c>
      <c r="B141" s="14" t="str">
        <f>HYPERLINK(A141,V141)</f>
        <v>14-0024377</v>
      </c>
      <c r="C141" t="s">
        <v>38</v>
      </c>
      <c r="D141" t="s">
        <v>39</v>
      </c>
      <c r="E141" t="s">
        <v>59</v>
      </c>
      <c r="F141" t="s">
        <v>118</v>
      </c>
      <c r="G141" s="2">
        <v>83622103</v>
      </c>
      <c r="H141" t="s">
        <v>72</v>
      </c>
      <c r="I141" t="s">
        <v>73</v>
      </c>
      <c r="J141">
        <v>20140410</v>
      </c>
      <c r="K141" s="4">
        <v>1631</v>
      </c>
      <c r="L141">
        <v>997989</v>
      </c>
      <c r="M141" s="5">
        <v>834</v>
      </c>
      <c r="N141" t="s">
        <v>43</v>
      </c>
      <c r="O141" t="s">
        <v>89</v>
      </c>
      <c r="P141" t="s">
        <v>90</v>
      </c>
      <c r="Q141" s="5">
        <v>787</v>
      </c>
      <c r="R141" s="5">
        <v>91979</v>
      </c>
      <c r="S141" t="s">
        <v>46</v>
      </c>
      <c r="T141" t="s">
        <v>78</v>
      </c>
      <c r="U141" t="s">
        <v>48</v>
      </c>
      <c r="V141" t="s">
        <v>282</v>
      </c>
      <c r="W141" t="s">
        <v>50</v>
      </c>
      <c r="X141" t="s">
        <v>51</v>
      </c>
      <c r="Y141">
        <v>31068743</v>
      </c>
      <c r="Z141" t="s">
        <v>52</v>
      </c>
      <c r="AA141">
        <v>2014</v>
      </c>
      <c r="AB141" t="s">
        <v>114</v>
      </c>
      <c r="AC141" t="s">
        <v>54</v>
      </c>
      <c r="AD141" t="s">
        <v>117</v>
      </c>
      <c r="AE141">
        <v>99230619</v>
      </c>
      <c r="AF141" t="s">
        <v>80</v>
      </c>
      <c r="AG141" t="s">
        <v>57</v>
      </c>
      <c r="AH141" t="s">
        <v>52</v>
      </c>
      <c r="AI141" t="s">
        <v>58</v>
      </c>
    </row>
    <row r="142" spans="1:35" x14ac:dyDescent="0.25">
      <c r="A142" s="13" t="str">
        <f t="shared" si="2"/>
        <v>http://dodappwlsprd2.cloud.pge.com:8003/ilis_rpt/dailyeventlogdetail.jsp?odbeventlogid=14-0024639&amp;numberofmonths=24&amp;showchangehistorylog=1</v>
      </c>
      <c r="B142" s="14" t="str">
        <f>HYPERLINK(A142,V142)</f>
        <v>14-0024639</v>
      </c>
      <c r="C142" t="s">
        <v>38</v>
      </c>
      <c r="D142" t="s">
        <v>39</v>
      </c>
      <c r="E142" t="s">
        <v>59</v>
      </c>
      <c r="F142" t="s">
        <v>128</v>
      </c>
      <c r="G142" s="2">
        <v>83692104</v>
      </c>
      <c r="H142" t="s">
        <v>72</v>
      </c>
      <c r="I142" t="s">
        <v>73</v>
      </c>
      <c r="J142">
        <v>20140411</v>
      </c>
      <c r="K142" s="4">
        <v>1735</v>
      </c>
      <c r="L142">
        <v>998471</v>
      </c>
      <c r="M142" s="5">
        <v>388</v>
      </c>
      <c r="N142" t="s">
        <v>43</v>
      </c>
      <c r="O142" t="s">
        <v>89</v>
      </c>
      <c r="P142" t="s">
        <v>90</v>
      </c>
      <c r="Q142" s="5">
        <v>91</v>
      </c>
      <c r="R142" s="5">
        <v>30444</v>
      </c>
      <c r="S142" t="s">
        <v>46</v>
      </c>
      <c r="T142" t="s">
        <v>106</v>
      </c>
      <c r="U142" t="s">
        <v>48</v>
      </c>
      <c r="V142" t="s">
        <v>283</v>
      </c>
      <c r="W142" t="s">
        <v>50</v>
      </c>
      <c r="X142" t="s">
        <v>51</v>
      </c>
      <c r="Y142">
        <v>42106867</v>
      </c>
      <c r="Z142" t="s">
        <v>52</v>
      </c>
      <c r="AA142">
        <v>2014</v>
      </c>
      <c r="AB142" t="s">
        <v>114</v>
      </c>
      <c r="AC142" t="s">
        <v>54</v>
      </c>
      <c r="AD142" t="s">
        <v>64</v>
      </c>
      <c r="AE142">
        <v>99230501</v>
      </c>
      <c r="AF142" t="s">
        <v>108</v>
      </c>
      <c r="AG142" t="s">
        <v>57</v>
      </c>
      <c r="AH142" t="s">
        <v>52</v>
      </c>
      <c r="AI142" t="s">
        <v>58</v>
      </c>
    </row>
    <row r="143" spans="1:35" x14ac:dyDescent="0.25">
      <c r="A143" s="13" t="str">
        <f t="shared" si="2"/>
        <v>http://dodappwlsprd2.cloud.pge.com:8003/ilis_rpt/dailyeventlogdetail.jsp?odbeventlogid=14-0024639&amp;numberofmonths=24&amp;showchangehistorylog=1</v>
      </c>
      <c r="B143" s="14" t="str">
        <f>HYPERLINK(A143,V143)</f>
        <v>14-0024639</v>
      </c>
      <c r="C143" t="s">
        <v>38</v>
      </c>
      <c r="D143" t="s">
        <v>39</v>
      </c>
      <c r="E143" t="s">
        <v>59</v>
      </c>
      <c r="F143" t="s">
        <v>128</v>
      </c>
      <c r="G143" s="2">
        <v>83692104</v>
      </c>
      <c r="H143" t="s">
        <v>61</v>
      </c>
      <c r="I143">
        <v>6851</v>
      </c>
      <c r="J143">
        <v>20140411</v>
      </c>
      <c r="K143" s="4">
        <v>1735</v>
      </c>
      <c r="L143">
        <v>998514</v>
      </c>
      <c r="M143" s="5">
        <v>670</v>
      </c>
      <c r="N143" t="s">
        <v>43</v>
      </c>
      <c r="O143" t="s">
        <v>44</v>
      </c>
      <c r="P143" t="s">
        <v>45</v>
      </c>
      <c r="Q143" s="5">
        <v>17</v>
      </c>
      <c r="R143" s="5">
        <v>11390</v>
      </c>
      <c r="S143" t="s">
        <v>181</v>
      </c>
      <c r="T143" t="s">
        <v>47</v>
      </c>
      <c r="U143" t="s">
        <v>48</v>
      </c>
      <c r="V143" t="s">
        <v>283</v>
      </c>
      <c r="W143" t="s">
        <v>50</v>
      </c>
      <c r="X143" t="s">
        <v>51</v>
      </c>
      <c r="Y143">
        <v>42106867</v>
      </c>
      <c r="Z143" t="s">
        <v>52</v>
      </c>
      <c r="AA143">
        <v>2014</v>
      </c>
      <c r="AB143" t="s">
        <v>114</v>
      </c>
      <c r="AC143" t="s">
        <v>54</v>
      </c>
      <c r="AD143" t="s">
        <v>55</v>
      </c>
      <c r="AE143">
        <v>99230024</v>
      </c>
      <c r="AF143" t="s">
        <v>56</v>
      </c>
      <c r="AG143" t="s">
        <v>57</v>
      </c>
      <c r="AH143" t="s">
        <v>52</v>
      </c>
      <c r="AI143" t="s">
        <v>58</v>
      </c>
    </row>
    <row r="144" spans="1:35" x14ac:dyDescent="0.25">
      <c r="A144" s="13" t="str">
        <f t="shared" si="2"/>
        <v>http://dodappwlsprd2.cloud.pge.com:8003/ilis_rpt/dailyeventlogdetail.jsp?odbeventlogid=14-0024803&amp;numberofmonths=24&amp;showchangehistorylog=1</v>
      </c>
      <c r="B144" s="14" t="str">
        <f>HYPERLINK(A144,V144)</f>
        <v>14-0024803</v>
      </c>
      <c r="C144" t="s">
        <v>38</v>
      </c>
      <c r="D144" t="s">
        <v>39</v>
      </c>
      <c r="E144" t="s">
        <v>59</v>
      </c>
      <c r="F144" t="s">
        <v>60</v>
      </c>
      <c r="G144" s="2">
        <v>82841101</v>
      </c>
      <c r="H144" t="s">
        <v>61</v>
      </c>
      <c r="I144" s="3">
        <v>5477</v>
      </c>
      <c r="J144">
        <v>20140413</v>
      </c>
      <c r="K144" s="4">
        <v>1937</v>
      </c>
      <c r="L144">
        <v>999052</v>
      </c>
      <c r="M144" s="5">
        <v>379</v>
      </c>
      <c r="N144" t="s">
        <v>43</v>
      </c>
      <c r="O144" t="s">
        <v>89</v>
      </c>
      <c r="P144" t="s">
        <v>90</v>
      </c>
      <c r="Q144" s="5">
        <v>53</v>
      </c>
      <c r="R144" s="5">
        <v>20087</v>
      </c>
      <c r="S144" t="s">
        <v>74</v>
      </c>
      <c r="T144" t="s">
        <v>106</v>
      </c>
      <c r="U144" t="s">
        <v>121</v>
      </c>
      <c r="V144" t="s">
        <v>284</v>
      </c>
      <c r="W144" t="s">
        <v>50</v>
      </c>
      <c r="X144" t="s">
        <v>51</v>
      </c>
      <c r="Y144">
        <v>42107046</v>
      </c>
      <c r="Z144" t="s">
        <v>52</v>
      </c>
      <c r="AA144">
        <v>2014</v>
      </c>
      <c r="AB144" t="s">
        <v>114</v>
      </c>
      <c r="AC144" t="s">
        <v>54</v>
      </c>
      <c r="AD144" t="s">
        <v>55</v>
      </c>
      <c r="AE144">
        <v>99230332</v>
      </c>
      <c r="AF144" t="s">
        <v>108</v>
      </c>
      <c r="AG144" t="s">
        <v>57</v>
      </c>
      <c r="AH144" t="s">
        <v>52</v>
      </c>
      <c r="AI144" t="s">
        <v>58</v>
      </c>
    </row>
    <row r="145" spans="1:35" x14ac:dyDescent="0.25">
      <c r="A145" s="13" t="str">
        <f t="shared" si="2"/>
        <v>http://dodappwlsprd2.cloud.pge.com:8003/ilis_rpt/dailyeventlogdetail.jsp?odbeventlogid=14-0025062&amp;numberofmonths=24&amp;showchangehistorylog=1</v>
      </c>
      <c r="B145" s="14" t="str">
        <f>HYPERLINK(A145,V145)</f>
        <v>14-0025062</v>
      </c>
      <c r="C145" t="s">
        <v>38</v>
      </c>
      <c r="D145" t="s">
        <v>39</v>
      </c>
      <c r="E145" t="s">
        <v>59</v>
      </c>
      <c r="F145" t="s">
        <v>128</v>
      </c>
      <c r="G145" s="2">
        <v>83692104</v>
      </c>
      <c r="H145" t="s">
        <v>61</v>
      </c>
      <c r="I145" s="3">
        <v>6577</v>
      </c>
      <c r="J145">
        <v>20140414</v>
      </c>
      <c r="K145" s="4">
        <v>2247</v>
      </c>
      <c r="L145">
        <v>999560</v>
      </c>
      <c r="M145" s="5">
        <v>989</v>
      </c>
      <c r="N145" t="s">
        <v>43</v>
      </c>
      <c r="O145" t="s">
        <v>44</v>
      </c>
      <c r="P145" t="s">
        <v>45</v>
      </c>
      <c r="Q145" s="5">
        <v>47</v>
      </c>
      <c r="R145" s="5">
        <v>46483</v>
      </c>
      <c r="S145" t="s">
        <v>46</v>
      </c>
      <c r="T145" t="s">
        <v>47</v>
      </c>
      <c r="U145" t="s">
        <v>48</v>
      </c>
      <c r="V145" t="s">
        <v>285</v>
      </c>
      <c r="W145" t="s">
        <v>50</v>
      </c>
      <c r="X145" t="s">
        <v>51</v>
      </c>
      <c r="Y145">
        <v>42107625</v>
      </c>
      <c r="Z145" t="s">
        <v>52</v>
      </c>
      <c r="AA145">
        <v>2014</v>
      </c>
      <c r="AB145" t="s">
        <v>114</v>
      </c>
      <c r="AC145" t="s">
        <v>54</v>
      </c>
      <c r="AD145" t="s">
        <v>87</v>
      </c>
      <c r="AE145">
        <v>99230174</v>
      </c>
      <c r="AF145" t="s">
        <v>56</v>
      </c>
      <c r="AG145" t="s">
        <v>57</v>
      </c>
      <c r="AH145" t="s">
        <v>52</v>
      </c>
      <c r="AI145" t="s">
        <v>58</v>
      </c>
    </row>
    <row r="146" spans="1:35" x14ac:dyDescent="0.25">
      <c r="A146" s="13" t="str">
        <f t="shared" si="2"/>
        <v>http://dodappwlsprd2.cloud.pge.com:8003/ilis_rpt/dailyeventlogdetail.jsp?odbeventlogid=14-0025978&amp;numberofmonths=24&amp;showchangehistorylog=1</v>
      </c>
      <c r="B146" s="14" t="str">
        <f>HYPERLINK(A146,V146)</f>
        <v>14-0025978</v>
      </c>
      <c r="C146" t="s">
        <v>38</v>
      </c>
      <c r="D146" t="s">
        <v>39</v>
      </c>
      <c r="E146" t="s">
        <v>40</v>
      </c>
      <c r="F146" t="s">
        <v>41</v>
      </c>
      <c r="G146" s="2">
        <v>182371111</v>
      </c>
      <c r="H146" t="s">
        <v>61</v>
      </c>
      <c r="I146" s="3">
        <v>6091</v>
      </c>
      <c r="J146">
        <v>20140418</v>
      </c>
      <c r="K146" s="4">
        <v>2126</v>
      </c>
      <c r="L146">
        <v>1001451</v>
      </c>
      <c r="M146" s="5">
        <v>545</v>
      </c>
      <c r="N146" t="s">
        <v>43</v>
      </c>
      <c r="O146" t="s">
        <v>44</v>
      </c>
      <c r="P146" t="s">
        <v>45</v>
      </c>
      <c r="Q146" s="5">
        <v>236</v>
      </c>
      <c r="R146" s="5">
        <v>152572</v>
      </c>
      <c r="S146" t="s">
        <v>46</v>
      </c>
      <c r="T146" t="s">
        <v>92</v>
      </c>
      <c r="U146" t="s">
        <v>48</v>
      </c>
      <c r="V146" t="s">
        <v>286</v>
      </c>
      <c r="W146" t="s">
        <v>50</v>
      </c>
      <c r="X146" t="s">
        <v>51</v>
      </c>
      <c r="Y146">
        <v>31070370</v>
      </c>
      <c r="Z146" t="s">
        <v>52</v>
      </c>
      <c r="AA146">
        <v>2014</v>
      </c>
      <c r="AB146" t="s">
        <v>114</v>
      </c>
      <c r="AC146" t="s">
        <v>54</v>
      </c>
      <c r="AD146" t="s">
        <v>55</v>
      </c>
      <c r="AE146">
        <v>99229620</v>
      </c>
      <c r="AF146" t="s">
        <v>95</v>
      </c>
      <c r="AG146" t="s">
        <v>57</v>
      </c>
      <c r="AH146" t="s">
        <v>52</v>
      </c>
      <c r="AI146" t="s">
        <v>58</v>
      </c>
    </row>
    <row r="147" spans="1:35" x14ac:dyDescent="0.25">
      <c r="A147" s="13" t="str">
        <f t="shared" si="2"/>
        <v>http://dodappwlsprd2.cloud.pge.com:8003/ilis_rpt/dailyeventlogdetail.jsp?odbeventlogid=14-0026037&amp;numberofmonths=24&amp;showchangehistorylog=1</v>
      </c>
      <c r="B147" s="14" t="str">
        <f>HYPERLINK(A147,V147)</f>
        <v>14-0026037</v>
      </c>
      <c r="C147" t="s">
        <v>38</v>
      </c>
      <c r="D147" t="s">
        <v>39</v>
      </c>
      <c r="E147" t="s">
        <v>59</v>
      </c>
      <c r="F147" t="s">
        <v>185</v>
      </c>
      <c r="G147" s="2">
        <v>83622104</v>
      </c>
      <c r="H147" t="s">
        <v>42</v>
      </c>
      <c r="I147" s="3">
        <v>5096</v>
      </c>
      <c r="J147">
        <v>20140419</v>
      </c>
      <c r="K147" s="4">
        <v>1713</v>
      </c>
      <c r="L147">
        <v>1001663</v>
      </c>
      <c r="M147" s="5">
        <v>547</v>
      </c>
      <c r="N147" t="s">
        <v>43</v>
      </c>
      <c r="O147" t="s">
        <v>89</v>
      </c>
      <c r="P147" t="s">
        <v>90</v>
      </c>
      <c r="Q147" s="5">
        <v>745</v>
      </c>
      <c r="R147" s="5">
        <v>84842</v>
      </c>
      <c r="S147" t="s">
        <v>74</v>
      </c>
      <c r="T147" t="s">
        <v>106</v>
      </c>
      <c r="U147" t="s">
        <v>48</v>
      </c>
      <c r="V147" t="s">
        <v>287</v>
      </c>
      <c r="W147" t="s">
        <v>50</v>
      </c>
      <c r="X147" t="s">
        <v>51</v>
      </c>
      <c r="Y147">
        <v>42110940</v>
      </c>
      <c r="Z147" t="s">
        <v>52</v>
      </c>
      <c r="AA147">
        <v>2014</v>
      </c>
      <c r="AB147" t="s">
        <v>114</v>
      </c>
      <c r="AC147" t="s">
        <v>54</v>
      </c>
      <c r="AD147" t="s">
        <v>55</v>
      </c>
      <c r="AE147">
        <v>99229566</v>
      </c>
      <c r="AF147" t="s">
        <v>108</v>
      </c>
      <c r="AG147" t="s">
        <v>57</v>
      </c>
      <c r="AH147" t="s">
        <v>52</v>
      </c>
      <c r="AI147" t="s">
        <v>58</v>
      </c>
    </row>
    <row r="148" spans="1:35" x14ac:dyDescent="0.25">
      <c r="A148" s="13" t="str">
        <f t="shared" si="2"/>
        <v>http://dodappwlsprd2.cloud.pge.com:8003/ilis_rpt/dailyeventlogdetail.jsp?odbeventlogid=14-0025988&amp;numberofmonths=24&amp;showchangehistorylog=1</v>
      </c>
      <c r="B148" s="14" t="str">
        <f>HYPERLINK(A148,V148)</f>
        <v>14-0025988</v>
      </c>
      <c r="C148" t="s">
        <v>38</v>
      </c>
      <c r="D148" t="s">
        <v>39</v>
      </c>
      <c r="E148" t="s">
        <v>40</v>
      </c>
      <c r="F148" t="s">
        <v>151</v>
      </c>
      <c r="G148" s="2">
        <v>182941102</v>
      </c>
      <c r="H148" t="s">
        <v>42</v>
      </c>
      <c r="I148" s="3">
        <v>2012</v>
      </c>
      <c r="J148">
        <v>20140419</v>
      </c>
      <c r="K148" s="4">
        <v>244</v>
      </c>
      <c r="L148">
        <v>1001472</v>
      </c>
      <c r="M148" s="5">
        <v>606</v>
      </c>
      <c r="N148" t="s">
        <v>43</v>
      </c>
      <c r="O148" t="s">
        <v>89</v>
      </c>
      <c r="P148" t="s">
        <v>90</v>
      </c>
      <c r="Q148" s="5">
        <v>506</v>
      </c>
      <c r="R148" s="5">
        <v>306636</v>
      </c>
      <c r="S148" t="s">
        <v>74</v>
      </c>
      <c r="T148" t="s">
        <v>47</v>
      </c>
      <c r="U148" t="s">
        <v>48</v>
      </c>
      <c r="V148" t="s">
        <v>288</v>
      </c>
      <c r="W148" t="s">
        <v>50</v>
      </c>
      <c r="X148" t="s">
        <v>51</v>
      </c>
      <c r="Y148">
        <v>31070285</v>
      </c>
      <c r="Z148" t="s">
        <v>52</v>
      </c>
      <c r="AA148">
        <v>2014</v>
      </c>
      <c r="AB148" t="s">
        <v>114</v>
      </c>
      <c r="AC148" t="s">
        <v>54</v>
      </c>
      <c r="AD148" t="s">
        <v>55</v>
      </c>
      <c r="AE148">
        <v>99229615</v>
      </c>
      <c r="AF148" t="s">
        <v>56</v>
      </c>
      <c r="AG148" t="s">
        <v>57</v>
      </c>
      <c r="AH148" t="s">
        <v>52</v>
      </c>
      <c r="AI148" t="s">
        <v>58</v>
      </c>
    </row>
    <row r="149" spans="1:35" x14ac:dyDescent="0.25">
      <c r="A149" s="13" t="str">
        <f t="shared" si="2"/>
        <v>http://dodappwlsprd2.cloud.pge.com:8003/ilis_rpt/dailyeventlogdetail.jsp?odbeventlogid=14-0027527&amp;numberofmonths=24&amp;showchangehistorylog=1</v>
      </c>
      <c r="B149" s="14" t="str">
        <f>HYPERLINK(A149,V149)</f>
        <v>14-0027527</v>
      </c>
      <c r="C149" t="s">
        <v>38</v>
      </c>
      <c r="D149" t="s">
        <v>39</v>
      </c>
      <c r="E149" t="s">
        <v>40</v>
      </c>
      <c r="F149" t="s">
        <v>41</v>
      </c>
      <c r="G149" s="2">
        <v>182371111</v>
      </c>
      <c r="H149" t="s">
        <v>61</v>
      </c>
      <c r="I149" s="3">
        <v>2949</v>
      </c>
      <c r="J149">
        <v>20140426</v>
      </c>
      <c r="K149" s="4">
        <v>712</v>
      </c>
      <c r="L149">
        <v>1004990</v>
      </c>
      <c r="M149" s="5">
        <v>538</v>
      </c>
      <c r="N149" t="s">
        <v>43</v>
      </c>
      <c r="O149" t="s">
        <v>44</v>
      </c>
      <c r="P149" t="s">
        <v>45</v>
      </c>
      <c r="Q149" s="5">
        <v>62</v>
      </c>
      <c r="R149" s="5">
        <v>33356</v>
      </c>
      <c r="S149" t="s">
        <v>46</v>
      </c>
      <c r="T149" t="s">
        <v>47</v>
      </c>
      <c r="U149" t="s">
        <v>48</v>
      </c>
      <c r="V149" t="s">
        <v>289</v>
      </c>
      <c r="W149" t="s">
        <v>50</v>
      </c>
      <c r="X149" t="s">
        <v>51</v>
      </c>
      <c r="Y149">
        <v>31071866</v>
      </c>
      <c r="Z149" t="s">
        <v>94</v>
      </c>
      <c r="AA149">
        <v>2014</v>
      </c>
      <c r="AB149" t="s">
        <v>114</v>
      </c>
      <c r="AC149" t="s">
        <v>54</v>
      </c>
      <c r="AD149" t="s">
        <v>55</v>
      </c>
      <c r="AE149">
        <v>99228531</v>
      </c>
      <c r="AF149" t="s">
        <v>56</v>
      </c>
      <c r="AG149" t="s">
        <v>57</v>
      </c>
      <c r="AH149" t="s">
        <v>52</v>
      </c>
      <c r="AI149" t="s">
        <v>58</v>
      </c>
    </row>
    <row r="150" spans="1:35" x14ac:dyDescent="0.25">
      <c r="A150" s="13" t="str">
        <f t="shared" si="2"/>
        <v>http://dodappwlsprd2.cloud.pge.com:8003/ilis_rpt/dailyeventlogdetail.jsp?odbeventlogid=14-0029808&amp;numberofmonths=24&amp;showchangehistorylog=1</v>
      </c>
      <c r="B150" s="14" t="str">
        <f>HYPERLINK(A150,V150)</f>
        <v>14-0029808</v>
      </c>
      <c r="C150" t="s">
        <v>38</v>
      </c>
      <c r="D150" t="s">
        <v>39</v>
      </c>
      <c r="E150" t="s">
        <v>40</v>
      </c>
      <c r="F150" t="s">
        <v>134</v>
      </c>
      <c r="G150" s="2">
        <v>182222103</v>
      </c>
      <c r="H150" t="s">
        <v>61</v>
      </c>
      <c r="I150" s="3">
        <v>2835</v>
      </c>
      <c r="J150">
        <v>20140506</v>
      </c>
      <c r="K150" s="4">
        <v>1649</v>
      </c>
      <c r="L150">
        <v>1011198</v>
      </c>
      <c r="M150" s="5">
        <v>110</v>
      </c>
      <c r="N150" t="s">
        <v>43</v>
      </c>
      <c r="O150" t="s">
        <v>44</v>
      </c>
      <c r="P150" t="s">
        <v>45</v>
      </c>
      <c r="Q150" s="5">
        <v>33</v>
      </c>
      <c r="R150" s="5">
        <v>3630</v>
      </c>
      <c r="S150" t="s">
        <v>46</v>
      </c>
      <c r="T150" t="s">
        <v>47</v>
      </c>
      <c r="U150" t="s">
        <v>48</v>
      </c>
      <c r="V150" t="s">
        <v>290</v>
      </c>
      <c r="W150" t="s">
        <v>50</v>
      </c>
      <c r="X150" t="s">
        <v>51</v>
      </c>
      <c r="Y150">
        <v>42118080</v>
      </c>
      <c r="Z150" t="s">
        <v>94</v>
      </c>
      <c r="AA150">
        <v>2014</v>
      </c>
      <c r="AB150" t="s">
        <v>130</v>
      </c>
      <c r="AC150" t="s">
        <v>54</v>
      </c>
      <c r="AD150" t="s">
        <v>55</v>
      </c>
      <c r="AE150">
        <v>99226996</v>
      </c>
      <c r="AF150" t="s">
        <v>56</v>
      </c>
      <c r="AG150" t="s">
        <v>57</v>
      </c>
      <c r="AH150" t="s">
        <v>52</v>
      </c>
      <c r="AI150" t="s">
        <v>58</v>
      </c>
    </row>
    <row r="151" spans="1:35" x14ac:dyDescent="0.25">
      <c r="A151" s="13" t="str">
        <f t="shared" si="2"/>
        <v>http://dodappwlsprd2.cloud.pge.com:8003/ilis_rpt/dailyeventlogdetail.jsp?odbeventlogid=14-0030846&amp;numberofmonths=24&amp;showchangehistorylog=1</v>
      </c>
      <c r="B151" s="14" t="str">
        <f>HYPERLINK(A151,V151)</f>
        <v>14-0030846</v>
      </c>
      <c r="C151" t="s">
        <v>38</v>
      </c>
      <c r="D151" t="s">
        <v>39</v>
      </c>
      <c r="E151" t="s">
        <v>59</v>
      </c>
      <c r="F151" t="s">
        <v>98</v>
      </c>
      <c r="G151" s="2">
        <v>82931101</v>
      </c>
      <c r="H151" t="s">
        <v>61</v>
      </c>
      <c r="I151" s="3">
        <v>709</v>
      </c>
      <c r="J151">
        <v>20140510</v>
      </c>
      <c r="K151" s="4">
        <v>1619</v>
      </c>
      <c r="L151">
        <v>1013186</v>
      </c>
      <c r="M151" s="5">
        <v>700</v>
      </c>
      <c r="N151" t="s">
        <v>43</v>
      </c>
      <c r="O151" t="s">
        <v>44</v>
      </c>
      <c r="P151" t="s">
        <v>111</v>
      </c>
      <c r="Q151" s="5">
        <v>2</v>
      </c>
      <c r="R151" s="5">
        <v>1400</v>
      </c>
      <c r="S151" t="s">
        <v>74</v>
      </c>
      <c r="T151" t="s">
        <v>47</v>
      </c>
      <c r="U151" t="s">
        <v>48</v>
      </c>
      <c r="V151" t="s">
        <v>291</v>
      </c>
      <c r="W151" t="s">
        <v>50</v>
      </c>
      <c r="X151" t="s">
        <v>51</v>
      </c>
      <c r="Y151">
        <v>42120991</v>
      </c>
      <c r="Z151" t="s">
        <v>94</v>
      </c>
      <c r="AA151">
        <v>2014</v>
      </c>
      <c r="AB151" t="s">
        <v>130</v>
      </c>
      <c r="AC151" t="s">
        <v>54</v>
      </c>
      <c r="AD151" t="s">
        <v>87</v>
      </c>
      <c r="AE151">
        <v>99226359</v>
      </c>
      <c r="AF151" t="s">
        <v>56</v>
      </c>
      <c r="AG151" t="s">
        <v>57</v>
      </c>
      <c r="AH151" t="s">
        <v>52</v>
      </c>
      <c r="AI151" t="s">
        <v>58</v>
      </c>
    </row>
    <row r="152" spans="1:35" x14ac:dyDescent="0.25">
      <c r="A152" s="13" t="str">
        <f t="shared" si="2"/>
        <v>http://dodappwlsprd2.cloud.pge.com:8003/ilis_rpt/dailyeventlogdetail.jsp?odbeventlogid=14-0030952&amp;numberofmonths=24&amp;showchangehistorylog=1</v>
      </c>
      <c r="B152" s="14" t="str">
        <f>HYPERLINK(A152,V152)</f>
        <v>14-0030952</v>
      </c>
      <c r="C152" t="s">
        <v>38</v>
      </c>
      <c r="D152" t="s">
        <v>39</v>
      </c>
      <c r="E152" t="s">
        <v>59</v>
      </c>
      <c r="F152" t="s">
        <v>65</v>
      </c>
      <c r="G152" s="2">
        <v>83622106</v>
      </c>
      <c r="H152" t="s">
        <v>72</v>
      </c>
      <c r="I152" s="3" t="s">
        <v>73</v>
      </c>
      <c r="J152">
        <v>20140511</v>
      </c>
      <c r="K152" s="4">
        <v>1102</v>
      </c>
      <c r="L152">
        <v>1013535</v>
      </c>
      <c r="M152" s="5">
        <v>418</v>
      </c>
      <c r="N152" t="s">
        <v>43</v>
      </c>
      <c r="O152" t="s">
        <v>44</v>
      </c>
      <c r="P152" t="s">
        <v>111</v>
      </c>
      <c r="Q152" s="5">
        <v>5</v>
      </c>
      <c r="R152" s="5">
        <v>2090</v>
      </c>
      <c r="S152" t="s">
        <v>74</v>
      </c>
      <c r="T152" t="s">
        <v>47</v>
      </c>
      <c r="U152" t="s">
        <v>48</v>
      </c>
      <c r="V152" t="s">
        <v>292</v>
      </c>
      <c r="W152" t="s">
        <v>50</v>
      </c>
      <c r="X152" t="s">
        <v>51</v>
      </c>
      <c r="Y152">
        <v>42121054</v>
      </c>
      <c r="Z152" t="s">
        <v>52</v>
      </c>
      <c r="AA152">
        <v>2014</v>
      </c>
      <c r="AB152" t="s">
        <v>130</v>
      </c>
      <c r="AC152" t="s">
        <v>54</v>
      </c>
      <c r="AD152" t="s">
        <v>64</v>
      </c>
      <c r="AE152">
        <v>99226254</v>
      </c>
      <c r="AF152" t="s">
        <v>56</v>
      </c>
      <c r="AG152" t="s">
        <v>57</v>
      </c>
      <c r="AH152" t="s">
        <v>52</v>
      </c>
      <c r="AI152" t="s">
        <v>58</v>
      </c>
    </row>
    <row r="153" spans="1:35" x14ac:dyDescent="0.25">
      <c r="A153" s="13" t="str">
        <f t="shared" si="2"/>
        <v>http://dodappwlsprd2.cloud.pge.com:8003/ilis_rpt/dailyeventlogdetail.jsp?odbeventlogid=14-0032222&amp;numberofmonths=24&amp;showchangehistorylog=1</v>
      </c>
      <c r="B153" s="14" t="str">
        <f>HYPERLINK(A153,V153)</f>
        <v>14-0032222</v>
      </c>
      <c r="C153" t="s">
        <v>38</v>
      </c>
      <c r="D153" t="s">
        <v>39</v>
      </c>
      <c r="E153" t="s">
        <v>59</v>
      </c>
      <c r="F153" t="s">
        <v>159</v>
      </c>
      <c r="G153" s="2">
        <v>82841102</v>
      </c>
      <c r="H153" t="s">
        <v>72</v>
      </c>
      <c r="I153" s="3" t="s">
        <v>73</v>
      </c>
      <c r="J153">
        <v>20140515</v>
      </c>
      <c r="K153" s="4">
        <v>1310</v>
      </c>
      <c r="L153">
        <v>1016345</v>
      </c>
      <c r="M153" s="5">
        <v>730</v>
      </c>
      <c r="N153" t="s">
        <v>43</v>
      </c>
      <c r="O153" t="s">
        <v>44</v>
      </c>
      <c r="P153" t="s">
        <v>45</v>
      </c>
      <c r="Q153" s="5">
        <v>29</v>
      </c>
      <c r="R153" s="5">
        <v>20804</v>
      </c>
      <c r="S153" t="s">
        <v>115</v>
      </c>
      <c r="T153" t="s">
        <v>47</v>
      </c>
      <c r="U153" t="s">
        <v>48</v>
      </c>
      <c r="V153" t="s">
        <v>293</v>
      </c>
      <c r="W153" t="s">
        <v>50</v>
      </c>
      <c r="X153" t="s">
        <v>51</v>
      </c>
      <c r="Y153">
        <v>42124811</v>
      </c>
      <c r="Z153" t="s">
        <v>94</v>
      </c>
      <c r="AA153">
        <v>2014</v>
      </c>
      <c r="AB153" t="s">
        <v>130</v>
      </c>
      <c r="AC153" t="s">
        <v>54</v>
      </c>
      <c r="AD153" t="s">
        <v>64</v>
      </c>
      <c r="AE153">
        <v>99225474</v>
      </c>
      <c r="AF153" t="s">
        <v>56</v>
      </c>
      <c r="AG153" t="s">
        <v>57</v>
      </c>
      <c r="AH153" t="s">
        <v>52</v>
      </c>
      <c r="AI153" t="s">
        <v>58</v>
      </c>
    </row>
    <row r="154" spans="1:35" x14ac:dyDescent="0.25">
      <c r="A154" s="13" t="str">
        <f t="shared" si="2"/>
        <v>http://dodappwlsprd2.cloud.pge.com:8003/ilis_rpt/dailyeventlogdetail.jsp?odbeventlogid=14-0032027&amp;numberofmonths=24&amp;showchangehistorylog=1</v>
      </c>
      <c r="B154" s="14" t="str">
        <f>HYPERLINK(A154,V154)</f>
        <v>14-0032027</v>
      </c>
      <c r="C154" t="s">
        <v>38</v>
      </c>
      <c r="D154" t="s">
        <v>39</v>
      </c>
      <c r="E154" t="s">
        <v>40</v>
      </c>
      <c r="F154" t="s">
        <v>134</v>
      </c>
      <c r="G154" s="2">
        <v>182222103</v>
      </c>
      <c r="H154" t="s">
        <v>61</v>
      </c>
      <c r="I154" s="3">
        <v>6753</v>
      </c>
      <c r="J154">
        <v>20140515</v>
      </c>
      <c r="K154" s="4">
        <v>856</v>
      </c>
      <c r="L154">
        <v>1016037</v>
      </c>
      <c r="M154" s="5">
        <v>379</v>
      </c>
      <c r="N154" t="s">
        <v>43</v>
      </c>
      <c r="O154" t="s">
        <v>44</v>
      </c>
      <c r="P154" t="s">
        <v>45</v>
      </c>
      <c r="Q154" s="5">
        <v>38</v>
      </c>
      <c r="R154" s="5">
        <v>2747</v>
      </c>
      <c r="S154" t="s">
        <v>74</v>
      </c>
      <c r="T154" t="s">
        <v>47</v>
      </c>
      <c r="U154" t="s">
        <v>48</v>
      </c>
      <c r="V154" t="s">
        <v>294</v>
      </c>
      <c r="W154" t="s">
        <v>50</v>
      </c>
      <c r="X154" t="s">
        <v>51</v>
      </c>
      <c r="Y154">
        <v>42124533</v>
      </c>
      <c r="Z154" t="s">
        <v>94</v>
      </c>
      <c r="AA154">
        <v>2014</v>
      </c>
      <c r="AB154" t="s">
        <v>130</v>
      </c>
      <c r="AC154" t="s">
        <v>54</v>
      </c>
      <c r="AD154" t="s">
        <v>55</v>
      </c>
      <c r="AE154">
        <v>99225547</v>
      </c>
      <c r="AF154" t="s">
        <v>56</v>
      </c>
      <c r="AG154" t="s">
        <v>57</v>
      </c>
      <c r="AH154" t="s">
        <v>52</v>
      </c>
      <c r="AI154" t="s">
        <v>58</v>
      </c>
    </row>
    <row r="155" spans="1:35" x14ac:dyDescent="0.25">
      <c r="A155" s="13" t="str">
        <f t="shared" si="2"/>
        <v>http://dodappwlsprd2.cloud.pge.com:8003/ilis_rpt/dailyeventlogdetail.jsp?odbeventlogid=14-0032731&amp;numberofmonths=24&amp;showchangehistorylog=1</v>
      </c>
      <c r="B155" s="14" t="str">
        <f>HYPERLINK(A155,V155)</f>
        <v>14-0032731</v>
      </c>
      <c r="C155" t="s">
        <v>38</v>
      </c>
      <c r="D155" t="s">
        <v>39</v>
      </c>
      <c r="E155" t="s">
        <v>59</v>
      </c>
      <c r="F155" t="s">
        <v>60</v>
      </c>
      <c r="G155" s="2">
        <v>82841101</v>
      </c>
      <c r="H155" t="s">
        <v>61</v>
      </c>
      <c r="I155" s="3">
        <v>5509</v>
      </c>
      <c r="J155">
        <v>20140519</v>
      </c>
      <c r="K155" s="4">
        <v>449</v>
      </c>
      <c r="L155">
        <v>1020495</v>
      </c>
      <c r="M155" s="5">
        <v>531</v>
      </c>
      <c r="N155" t="s">
        <v>43</v>
      </c>
      <c r="O155" t="s">
        <v>44</v>
      </c>
      <c r="P155" t="s">
        <v>45</v>
      </c>
      <c r="Q155" s="5">
        <v>19</v>
      </c>
      <c r="R155" s="5">
        <v>10089</v>
      </c>
      <c r="S155" t="s">
        <v>46</v>
      </c>
      <c r="T155" t="s">
        <v>47</v>
      </c>
      <c r="U155" t="s">
        <v>66</v>
      </c>
      <c r="V155" t="s">
        <v>295</v>
      </c>
      <c r="W155" t="s">
        <v>50</v>
      </c>
      <c r="X155" t="s">
        <v>51</v>
      </c>
      <c r="Y155">
        <v>42125945</v>
      </c>
      <c r="Z155" t="s">
        <v>94</v>
      </c>
      <c r="AA155">
        <v>2014</v>
      </c>
      <c r="AB155" t="s">
        <v>130</v>
      </c>
      <c r="AC155" t="s">
        <v>54</v>
      </c>
      <c r="AD155" t="s">
        <v>64</v>
      </c>
      <c r="AE155">
        <v>99225010</v>
      </c>
      <c r="AF155" t="s">
        <v>56</v>
      </c>
      <c r="AG155" t="s">
        <v>57</v>
      </c>
      <c r="AH155" t="s">
        <v>52</v>
      </c>
      <c r="AI155" t="s">
        <v>58</v>
      </c>
    </row>
    <row r="156" spans="1:35" x14ac:dyDescent="0.25">
      <c r="A156" s="13" t="str">
        <f t="shared" si="2"/>
        <v>http://dodappwlsprd2.cloud.pge.com:8003/ilis_rpt/dailyeventlogdetail.jsp?odbeventlogid=14-0032953&amp;numberofmonths=24&amp;showchangehistorylog=1</v>
      </c>
      <c r="B156" s="14" t="str">
        <f>HYPERLINK(A156,V156)</f>
        <v>14-0032953</v>
      </c>
      <c r="C156" t="s">
        <v>38</v>
      </c>
      <c r="D156" t="s">
        <v>39</v>
      </c>
      <c r="E156" t="s">
        <v>59</v>
      </c>
      <c r="F156" t="s">
        <v>157</v>
      </c>
      <c r="G156" s="2">
        <v>83252105</v>
      </c>
      <c r="H156" t="s">
        <v>61</v>
      </c>
      <c r="I156" s="3">
        <v>10031</v>
      </c>
      <c r="J156">
        <v>20140519</v>
      </c>
      <c r="K156" s="4">
        <v>1314</v>
      </c>
      <c r="L156">
        <v>1020873</v>
      </c>
      <c r="M156" s="5">
        <v>380</v>
      </c>
      <c r="N156" t="s">
        <v>43</v>
      </c>
      <c r="O156" t="s">
        <v>44</v>
      </c>
      <c r="P156" t="s">
        <v>45</v>
      </c>
      <c r="Q156" s="5">
        <v>2</v>
      </c>
      <c r="R156" s="5">
        <v>760</v>
      </c>
      <c r="S156" t="s">
        <v>46</v>
      </c>
      <c r="T156" t="s">
        <v>47</v>
      </c>
      <c r="U156" t="s">
        <v>48</v>
      </c>
      <c r="V156" t="s">
        <v>296</v>
      </c>
      <c r="W156" t="s">
        <v>50</v>
      </c>
      <c r="X156" t="s">
        <v>51</v>
      </c>
      <c r="Y156">
        <v>31077257</v>
      </c>
      <c r="Z156" t="s">
        <v>94</v>
      </c>
      <c r="AA156">
        <v>2014</v>
      </c>
      <c r="AB156" t="s">
        <v>130</v>
      </c>
      <c r="AC156" t="s">
        <v>54</v>
      </c>
      <c r="AD156" t="s">
        <v>64</v>
      </c>
      <c r="AE156">
        <v>99224877</v>
      </c>
      <c r="AF156" t="s">
        <v>56</v>
      </c>
      <c r="AG156" t="s">
        <v>57</v>
      </c>
      <c r="AH156" t="s">
        <v>52</v>
      </c>
      <c r="AI156" t="s">
        <v>58</v>
      </c>
    </row>
    <row r="157" spans="1:35" x14ac:dyDescent="0.25">
      <c r="A157" s="13" t="str">
        <f t="shared" si="2"/>
        <v>http://dodappwlsprd2.cloud.pge.com:8003/ilis_rpt/dailyeventlogdetail.jsp?odbeventlogid=14-0033046&amp;numberofmonths=24&amp;showchangehistorylog=1</v>
      </c>
      <c r="B157" s="14" t="str">
        <f>HYPERLINK(A157,V157)</f>
        <v>14-0033046</v>
      </c>
      <c r="C157" t="s">
        <v>38</v>
      </c>
      <c r="D157" t="s">
        <v>39</v>
      </c>
      <c r="E157" t="s">
        <v>40</v>
      </c>
      <c r="F157" t="s">
        <v>68</v>
      </c>
      <c r="G157" s="2">
        <v>182852203</v>
      </c>
      <c r="H157" t="s">
        <v>61</v>
      </c>
      <c r="I157" s="3">
        <v>1445</v>
      </c>
      <c r="J157">
        <v>20140520</v>
      </c>
      <c r="K157" s="4">
        <v>209</v>
      </c>
      <c r="L157">
        <v>1021241</v>
      </c>
      <c r="M157" s="5">
        <v>340</v>
      </c>
      <c r="N157" t="s">
        <v>43</v>
      </c>
      <c r="O157" t="s">
        <v>89</v>
      </c>
      <c r="P157" t="s">
        <v>90</v>
      </c>
      <c r="Q157" s="5">
        <v>49</v>
      </c>
      <c r="R157" s="5">
        <v>22774</v>
      </c>
      <c r="S157" t="s">
        <v>46</v>
      </c>
      <c r="T157" t="s">
        <v>106</v>
      </c>
      <c r="U157" t="s">
        <v>48</v>
      </c>
      <c r="V157" t="s">
        <v>297</v>
      </c>
      <c r="W157" t="s">
        <v>50</v>
      </c>
      <c r="X157" t="s">
        <v>51</v>
      </c>
      <c r="Y157">
        <v>0</v>
      </c>
      <c r="Z157" t="s">
        <v>52</v>
      </c>
      <c r="AA157">
        <v>2014</v>
      </c>
      <c r="AB157" t="s">
        <v>130</v>
      </c>
      <c r="AC157" t="s">
        <v>54</v>
      </c>
      <c r="AD157" t="s">
        <v>55</v>
      </c>
      <c r="AE157">
        <v>99224779</v>
      </c>
      <c r="AF157" t="s">
        <v>108</v>
      </c>
      <c r="AG157" t="s">
        <v>57</v>
      </c>
      <c r="AH157" t="s">
        <v>52</v>
      </c>
      <c r="AI157" t="s">
        <v>58</v>
      </c>
    </row>
    <row r="158" spans="1:35" x14ac:dyDescent="0.25">
      <c r="A158" s="13" t="str">
        <f t="shared" si="2"/>
        <v>http://dodappwlsprd2.cloud.pge.com:8003/ilis_rpt/dailyeventlogdetail.jsp?odbeventlogid=14-0034315&amp;numberofmonths=24&amp;showchangehistorylog=1</v>
      </c>
      <c r="B158" s="14" t="str">
        <f>HYPERLINK(A158,V158)</f>
        <v>14-0034315</v>
      </c>
      <c r="C158" t="s">
        <v>38</v>
      </c>
      <c r="D158" t="s">
        <v>39</v>
      </c>
      <c r="E158" t="s">
        <v>40</v>
      </c>
      <c r="F158" t="s">
        <v>88</v>
      </c>
      <c r="G158" s="2">
        <v>182852202</v>
      </c>
      <c r="H158" t="s">
        <v>61</v>
      </c>
      <c r="I158" s="3">
        <v>8163</v>
      </c>
      <c r="J158">
        <v>20140526</v>
      </c>
      <c r="K158" s="4">
        <v>1715</v>
      </c>
      <c r="L158">
        <v>1024279</v>
      </c>
      <c r="M158" s="5">
        <v>349</v>
      </c>
      <c r="N158" t="s">
        <v>43</v>
      </c>
      <c r="O158" t="s">
        <v>44</v>
      </c>
      <c r="P158" t="s">
        <v>111</v>
      </c>
      <c r="Q158" s="5">
        <v>29</v>
      </c>
      <c r="R158" s="5">
        <v>4961</v>
      </c>
      <c r="S158" t="s">
        <v>74</v>
      </c>
      <c r="T158" t="s">
        <v>47</v>
      </c>
      <c r="U158" t="s">
        <v>48</v>
      </c>
      <c r="V158" t="s">
        <v>298</v>
      </c>
      <c r="W158" t="s">
        <v>50</v>
      </c>
      <c r="X158" t="s">
        <v>51</v>
      </c>
      <c r="Y158">
        <v>42129842</v>
      </c>
      <c r="Z158" t="s">
        <v>52</v>
      </c>
      <c r="AA158">
        <v>2014</v>
      </c>
      <c r="AB158" t="s">
        <v>130</v>
      </c>
      <c r="AC158" t="s">
        <v>54</v>
      </c>
      <c r="AD158" t="s">
        <v>55</v>
      </c>
      <c r="AE158">
        <v>99223918</v>
      </c>
      <c r="AF158" t="s">
        <v>56</v>
      </c>
      <c r="AG158" t="s">
        <v>57</v>
      </c>
      <c r="AH158" t="s">
        <v>52</v>
      </c>
      <c r="AI158" t="s">
        <v>58</v>
      </c>
    </row>
    <row r="159" spans="1:35" x14ac:dyDescent="0.25">
      <c r="A159" s="13" t="str">
        <f t="shared" si="2"/>
        <v>http://dodappwlsprd2.cloud.pge.com:8003/ilis_rpt/dailyeventlogdetail.jsp?odbeventlogid=14-0035717&amp;numberofmonths=24&amp;showchangehistorylog=1</v>
      </c>
      <c r="B159" s="14" t="str">
        <f>HYPERLINK(A159,V159)</f>
        <v>14-0035717</v>
      </c>
      <c r="C159" t="s">
        <v>38</v>
      </c>
      <c r="D159" t="s">
        <v>39</v>
      </c>
      <c r="E159" t="s">
        <v>59</v>
      </c>
      <c r="F159" t="s">
        <v>60</v>
      </c>
      <c r="G159" s="2">
        <v>82841101</v>
      </c>
      <c r="H159" t="s">
        <v>61</v>
      </c>
      <c r="I159" s="3">
        <v>9597</v>
      </c>
      <c r="J159">
        <v>20140602</v>
      </c>
      <c r="K159" s="4">
        <v>1912</v>
      </c>
      <c r="L159">
        <v>1027672</v>
      </c>
      <c r="M159" s="5">
        <v>636</v>
      </c>
      <c r="N159" t="s">
        <v>43</v>
      </c>
      <c r="O159" t="s">
        <v>44</v>
      </c>
      <c r="P159" t="s">
        <v>45</v>
      </c>
      <c r="Q159" s="5">
        <v>5</v>
      </c>
      <c r="R159" s="5">
        <v>3180</v>
      </c>
      <c r="S159" t="s">
        <v>74</v>
      </c>
      <c r="T159" t="s">
        <v>47</v>
      </c>
      <c r="U159" t="s">
        <v>48</v>
      </c>
      <c r="V159" t="s">
        <v>299</v>
      </c>
      <c r="W159" t="s">
        <v>50</v>
      </c>
      <c r="X159" t="s">
        <v>51</v>
      </c>
      <c r="Y159">
        <v>42132877</v>
      </c>
      <c r="Z159" t="s">
        <v>52</v>
      </c>
      <c r="AA159">
        <v>2014</v>
      </c>
      <c r="AB159" t="s">
        <v>144</v>
      </c>
      <c r="AC159" t="s">
        <v>54</v>
      </c>
      <c r="AD159" t="s">
        <v>87</v>
      </c>
      <c r="AE159">
        <v>99222935</v>
      </c>
      <c r="AF159" t="s">
        <v>56</v>
      </c>
      <c r="AG159" t="s">
        <v>57</v>
      </c>
      <c r="AH159" t="s">
        <v>52</v>
      </c>
      <c r="AI159" t="s">
        <v>58</v>
      </c>
    </row>
    <row r="160" spans="1:35" x14ac:dyDescent="0.25">
      <c r="A160" s="13" t="str">
        <f t="shared" si="2"/>
        <v>http://dodappwlsprd2.cloud.pge.com:8003/ilis_rpt/dailyeventlogdetail.jsp?odbeventlogid=14-0035460&amp;numberofmonths=24&amp;showchangehistorylog=1</v>
      </c>
      <c r="B160" s="14" t="str">
        <f>HYPERLINK(A160,V160)</f>
        <v>14-0035460</v>
      </c>
      <c r="C160" t="s">
        <v>38</v>
      </c>
      <c r="D160" t="s">
        <v>39</v>
      </c>
      <c r="E160" t="s">
        <v>40</v>
      </c>
      <c r="F160" t="s">
        <v>68</v>
      </c>
      <c r="G160" s="2">
        <v>182852203</v>
      </c>
      <c r="H160" t="s">
        <v>61</v>
      </c>
      <c r="I160" s="3">
        <v>1445</v>
      </c>
      <c r="J160">
        <v>20140602</v>
      </c>
      <c r="K160" s="4">
        <v>423</v>
      </c>
      <c r="L160">
        <v>1027234</v>
      </c>
      <c r="M160" s="5">
        <v>477</v>
      </c>
      <c r="N160" t="s">
        <v>43</v>
      </c>
      <c r="O160" t="s">
        <v>44</v>
      </c>
      <c r="P160" t="s">
        <v>45</v>
      </c>
      <c r="Q160" s="5">
        <v>49</v>
      </c>
      <c r="R160" s="5">
        <v>23373</v>
      </c>
      <c r="S160" t="s">
        <v>181</v>
      </c>
      <c r="T160" t="s">
        <v>47</v>
      </c>
      <c r="U160" t="s">
        <v>48</v>
      </c>
      <c r="V160" t="s">
        <v>300</v>
      </c>
      <c r="W160" t="s">
        <v>50</v>
      </c>
      <c r="X160" t="s">
        <v>51</v>
      </c>
      <c r="Y160">
        <v>31079767</v>
      </c>
      <c r="Z160" t="s">
        <v>52</v>
      </c>
      <c r="AA160">
        <v>2014</v>
      </c>
      <c r="AB160" t="s">
        <v>144</v>
      </c>
      <c r="AC160" t="s">
        <v>54</v>
      </c>
      <c r="AD160" t="s">
        <v>100</v>
      </c>
      <c r="AE160">
        <v>99223054</v>
      </c>
      <c r="AF160" t="s">
        <v>56</v>
      </c>
      <c r="AG160" t="s">
        <v>57</v>
      </c>
      <c r="AH160" t="s">
        <v>52</v>
      </c>
      <c r="AI160" t="s">
        <v>58</v>
      </c>
    </row>
    <row r="161" spans="1:35" x14ac:dyDescent="0.25">
      <c r="A161" s="13" t="str">
        <f t="shared" si="2"/>
        <v>http://dodappwlsprd2.cloud.pge.com:8003/ilis_rpt/dailyeventlogdetail.jsp?odbeventlogid=14-0036109&amp;numberofmonths=24&amp;showchangehistorylog=1</v>
      </c>
      <c r="B161" s="14" t="str">
        <f>HYPERLINK(A161,V161)</f>
        <v>14-0036109</v>
      </c>
      <c r="C161" t="s">
        <v>38</v>
      </c>
      <c r="D161" t="s">
        <v>39</v>
      </c>
      <c r="E161" t="s">
        <v>59</v>
      </c>
      <c r="F161" t="s">
        <v>159</v>
      </c>
      <c r="G161" s="2">
        <v>82841102</v>
      </c>
      <c r="H161" t="s">
        <v>61</v>
      </c>
      <c r="I161" s="3">
        <v>3729</v>
      </c>
      <c r="J161">
        <v>20140604</v>
      </c>
      <c r="K161" s="4">
        <v>1005</v>
      </c>
      <c r="L161">
        <v>1028390</v>
      </c>
      <c r="M161" s="5">
        <v>935</v>
      </c>
      <c r="N161" t="s">
        <v>43</v>
      </c>
      <c r="O161" t="s">
        <v>44</v>
      </c>
      <c r="P161" t="s">
        <v>45</v>
      </c>
      <c r="Q161" s="5">
        <v>3</v>
      </c>
      <c r="R161" s="5">
        <v>2805</v>
      </c>
      <c r="S161" t="s">
        <v>74</v>
      </c>
      <c r="T161" t="s">
        <v>47</v>
      </c>
      <c r="U161" t="s">
        <v>48</v>
      </c>
      <c r="V161" t="s">
        <v>301</v>
      </c>
      <c r="W161" t="s">
        <v>50</v>
      </c>
      <c r="X161" t="s">
        <v>51</v>
      </c>
      <c r="Y161">
        <v>42133942</v>
      </c>
      <c r="Z161" t="s">
        <v>52</v>
      </c>
      <c r="AA161">
        <v>2014</v>
      </c>
      <c r="AB161" t="s">
        <v>144</v>
      </c>
      <c r="AC161" t="s">
        <v>54</v>
      </c>
      <c r="AD161" t="s">
        <v>87</v>
      </c>
      <c r="AE161">
        <v>99222660</v>
      </c>
      <c r="AF161" t="s">
        <v>56</v>
      </c>
      <c r="AG161" t="s">
        <v>57</v>
      </c>
      <c r="AH161" t="s">
        <v>52</v>
      </c>
      <c r="AI161" t="s">
        <v>58</v>
      </c>
    </row>
    <row r="162" spans="1:35" x14ac:dyDescent="0.25">
      <c r="A162" s="13" t="str">
        <f t="shared" si="2"/>
        <v>http://dodappwlsprd2.cloud.pge.com:8003/ilis_rpt/dailyeventlogdetail.jsp?odbeventlogid=14-0036861&amp;numberofmonths=24&amp;showchangehistorylog=1</v>
      </c>
      <c r="B162" s="14" t="str">
        <f>HYPERLINK(A162,V162)</f>
        <v>14-0036861</v>
      </c>
      <c r="C162" t="s">
        <v>38</v>
      </c>
      <c r="D162" t="s">
        <v>39</v>
      </c>
      <c r="E162" t="s">
        <v>59</v>
      </c>
      <c r="F162" t="s">
        <v>159</v>
      </c>
      <c r="G162" s="2">
        <v>82841102</v>
      </c>
      <c r="H162" t="s">
        <v>61</v>
      </c>
      <c r="I162" s="3">
        <v>7805</v>
      </c>
      <c r="J162">
        <v>20140608</v>
      </c>
      <c r="K162" s="4">
        <v>258</v>
      </c>
      <c r="L162">
        <v>1030235</v>
      </c>
      <c r="M162" s="5">
        <v>732</v>
      </c>
      <c r="N162" t="s">
        <v>43</v>
      </c>
      <c r="O162" t="s">
        <v>44</v>
      </c>
      <c r="P162" t="s">
        <v>45</v>
      </c>
      <c r="Q162" s="5">
        <v>2</v>
      </c>
      <c r="R162" s="5">
        <v>1464</v>
      </c>
      <c r="S162" t="s">
        <v>74</v>
      </c>
      <c r="T162" t="s">
        <v>47</v>
      </c>
      <c r="U162" t="s">
        <v>48</v>
      </c>
      <c r="V162" t="s">
        <v>302</v>
      </c>
      <c r="W162" t="s">
        <v>50</v>
      </c>
      <c r="X162" t="s">
        <v>51</v>
      </c>
      <c r="Y162">
        <v>42135261</v>
      </c>
      <c r="Z162" t="s">
        <v>94</v>
      </c>
      <c r="AA162">
        <v>2014</v>
      </c>
      <c r="AB162" t="s">
        <v>144</v>
      </c>
      <c r="AC162" t="s">
        <v>54</v>
      </c>
      <c r="AD162" t="s">
        <v>100</v>
      </c>
      <c r="AE162">
        <v>99222181</v>
      </c>
      <c r="AF162" t="s">
        <v>56</v>
      </c>
      <c r="AG162" t="s">
        <v>57</v>
      </c>
      <c r="AH162" t="s">
        <v>52</v>
      </c>
      <c r="AI162" t="s">
        <v>58</v>
      </c>
    </row>
    <row r="163" spans="1:35" x14ac:dyDescent="0.25">
      <c r="A163" s="13" t="str">
        <f t="shared" si="2"/>
        <v>http://dodappwlsprd2.cloud.pge.com:8003/ilis_rpt/dailyeventlogdetail.jsp?odbeventlogid=14-0038731&amp;numberofmonths=24&amp;showchangehistorylog=1</v>
      </c>
      <c r="B163" s="14" t="str">
        <f>HYPERLINK(A163,V163)</f>
        <v>14-0038731</v>
      </c>
      <c r="C163" t="s">
        <v>38</v>
      </c>
      <c r="D163" t="s">
        <v>39</v>
      </c>
      <c r="E163" t="s">
        <v>59</v>
      </c>
      <c r="F163" t="s">
        <v>118</v>
      </c>
      <c r="G163" s="2">
        <v>83622103</v>
      </c>
      <c r="H163" t="s">
        <v>42</v>
      </c>
      <c r="I163" s="3">
        <v>5404</v>
      </c>
      <c r="J163">
        <v>20140616</v>
      </c>
      <c r="K163" s="4">
        <v>1754</v>
      </c>
      <c r="L163">
        <v>1035445</v>
      </c>
      <c r="M163" s="5">
        <v>2514</v>
      </c>
      <c r="N163" t="s">
        <v>43</v>
      </c>
      <c r="O163" t="s">
        <v>83</v>
      </c>
      <c r="P163" t="s">
        <v>303</v>
      </c>
      <c r="Q163" s="5">
        <v>737</v>
      </c>
      <c r="R163" s="5">
        <v>172538</v>
      </c>
      <c r="S163" t="s">
        <v>74</v>
      </c>
      <c r="T163" t="s">
        <v>47</v>
      </c>
      <c r="U163" t="s">
        <v>48</v>
      </c>
      <c r="V163" t="s">
        <v>304</v>
      </c>
      <c r="W163" t="s">
        <v>50</v>
      </c>
      <c r="X163" t="s">
        <v>51</v>
      </c>
      <c r="Y163">
        <v>31082991</v>
      </c>
      <c r="Z163" t="s">
        <v>52</v>
      </c>
      <c r="AA163">
        <v>2014</v>
      </c>
      <c r="AB163" t="s">
        <v>144</v>
      </c>
      <c r="AC163" t="s">
        <v>54</v>
      </c>
      <c r="AD163" t="s">
        <v>100</v>
      </c>
      <c r="AE163">
        <v>99220599</v>
      </c>
      <c r="AF163" t="s">
        <v>56</v>
      </c>
      <c r="AG163" t="s">
        <v>57</v>
      </c>
      <c r="AH163" t="s">
        <v>52</v>
      </c>
      <c r="AI163" t="s">
        <v>58</v>
      </c>
    </row>
    <row r="164" spans="1:35" x14ac:dyDescent="0.25">
      <c r="A164" s="13" t="str">
        <f t="shared" si="2"/>
        <v>http://dodappwlsprd2.cloud.pge.com:8003/ilis_rpt/dailyeventlogdetail.jsp?odbeventlogid=14-0038731&amp;numberofmonths=24&amp;showchangehistorylog=1</v>
      </c>
      <c r="B164" s="14" t="str">
        <f>HYPERLINK(A164,V164)</f>
        <v>14-0038731</v>
      </c>
      <c r="C164" t="s">
        <v>38</v>
      </c>
      <c r="D164" t="s">
        <v>39</v>
      </c>
      <c r="E164" t="s">
        <v>59</v>
      </c>
      <c r="F164" t="s">
        <v>118</v>
      </c>
      <c r="G164" s="2">
        <v>83622103</v>
      </c>
      <c r="H164" t="s">
        <v>120</v>
      </c>
      <c r="I164" s="3">
        <v>11009</v>
      </c>
      <c r="J164">
        <v>20140618</v>
      </c>
      <c r="K164" s="4">
        <v>1506</v>
      </c>
      <c r="L164">
        <v>1036281</v>
      </c>
      <c r="M164" s="5">
        <v>10</v>
      </c>
      <c r="N164" t="s">
        <v>43</v>
      </c>
      <c r="O164" t="s">
        <v>83</v>
      </c>
      <c r="P164" t="s">
        <v>303</v>
      </c>
      <c r="Q164" s="5">
        <v>580</v>
      </c>
      <c r="R164" s="5">
        <v>5800</v>
      </c>
      <c r="S164" t="s">
        <v>74</v>
      </c>
      <c r="T164" t="s">
        <v>47</v>
      </c>
      <c r="U164" t="s">
        <v>48</v>
      </c>
      <c r="V164" t="s">
        <v>304</v>
      </c>
      <c r="W164" t="s">
        <v>50</v>
      </c>
      <c r="X164" t="s">
        <v>51</v>
      </c>
      <c r="Y164">
        <v>31082991</v>
      </c>
      <c r="Z164" t="s">
        <v>52</v>
      </c>
      <c r="AA164">
        <v>2014</v>
      </c>
      <c r="AB164" t="s">
        <v>144</v>
      </c>
      <c r="AC164" t="s">
        <v>54</v>
      </c>
      <c r="AD164" t="s">
        <v>208</v>
      </c>
      <c r="AE164">
        <v>99220501</v>
      </c>
      <c r="AF164" t="s">
        <v>56</v>
      </c>
      <c r="AG164" t="s">
        <v>57</v>
      </c>
      <c r="AH164" t="s">
        <v>52</v>
      </c>
      <c r="AI164" t="s">
        <v>58</v>
      </c>
    </row>
    <row r="165" spans="1:35" x14ac:dyDescent="0.25">
      <c r="A165" s="13" t="str">
        <f t="shared" si="2"/>
        <v>http://dodappwlsprd2.cloud.pge.com:8003/ilis_rpt/dailyeventlogdetail.jsp?odbeventlogid=14-0039466&amp;numberofmonths=24&amp;showchangehistorylog=1</v>
      </c>
      <c r="B165" s="14" t="str">
        <f>HYPERLINK(A165,V165)</f>
        <v>14-0039466</v>
      </c>
      <c r="C165" t="s">
        <v>38</v>
      </c>
      <c r="D165" t="s">
        <v>39</v>
      </c>
      <c r="E165" t="s">
        <v>59</v>
      </c>
      <c r="F165" t="s">
        <v>60</v>
      </c>
      <c r="G165" s="2">
        <v>82841101</v>
      </c>
      <c r="H165" t="s">
        <v>61</v>
      </c>
      <c r="I165" s="3">
        <v>5503</v>
      </c>
      <c r="J165">
        <v>20140619</v>
      </c>
      <c r="K165" s="4">
        <v>1729</v>
      </c>
      <c r="L165">
        <v>1036830</v>
      </c>
      <c r="M165" s="5">
        <v>412</v>
      </c>
      <c r="N165" t="s">
        <v>43</v>
      </c>
      <c r="O165" t="s">
        <v>44</v>
      </c>
      <c r="P165" t="s">
        <v>111</v>
      </c>
      <c r="Q165" s="5">
        <v>38</v>
      </c>
      <c r="R165" s="5">
        <v>15656</v>
      </c>
      <c r="S165" t="s">
        <v>74</v>
      </c>
      <c r="T165" t="s">
        <v>47</v>
      </c>
      <c r="U165" t="s">
        <v>48</v>
      </c>
      <c r="V165" t="s">
        <v>305</v>
      </c>
      <c r="W165" t="s">
        <v>50</v>
      </c>
      <c r="X165" t="s">
        <v>51</v>
      </c>
      <c r="Y165">
        <v>42142064</v>
      </c>
      <c r="Z165" t="s">
        <v>52</v>
      </c>
      <c r="AA165">
        <v>2014</v>
      </c>
      <c r="AB165" t="s">
        <v>144</v>
      </c>
      <c r="AC165" t="s">
        <v>54</v>
      </c>
      <c r="AD165" t="s">
        <v>70</v>
      </c>
      <c r="AE165">
        <v>99220322</v>
      </c>
      <c r="AF165" t="s">
        <v>56</v>
      </c>
      <c r="AG165" t="s">
        <v>57</v>
      </c>
      <c r="AH165" t="s">
        <v>52</v>
      </c>
      <c r="AI165" t="s">
        <v>58</v>
      </c>
    </row>
    <row r="166" spans="1:35" x14ac:dyDescent="0.25">
      <c r="A166" s="13" t="str">
        <f t="shared" si="2"/>
        <v>http://dodappwlsprd2.cloud.pge.com:8003/ilis_rpt/dailyeventlogdetail.jsp?odbeventlogid=14-0040329&amp;numberofmonths=24&amp;showchangehistorylog=1</v>
      </c>
      <c r="B166" s="14" t="str">
        <f>HYPERLINK(A166,V166)</f>
        <v>14-0040329</v>
      </c>
      <c r="C166" t="s">
        <v>38</v>
      </c>
      <c r="D166" t="s">
        <v>39</v>
      </c>
      <c r="E166" t="s">
        <v>59</v>
      </c>
      <c r="F166" t="s">
        <v>189</v>
      </c>
      <c r="G166" s="2">
        <v>83040401</v>
      </c>
      <c r="H166" t="s">
        <v>61</v>
      </c>
      <c r="I166" s="3">
        <v>5143</v>
      </c>
      <c r="J166">
        <v>20140624</v>
      </c>
      <c r="K166" s="4">
        <v>1848</v>
      </c>
      <c r="L166" t="s">
        <v>306</v>
      </c>
      <c r="M166" s="5">
        <v>577</v>
      </c>
      <c r="N166" t="s">
        <v>43</v>
      </c>
      <c r="O166" t="s">
        <v>44</v>
      </c>
      <c r="P166" t="s">
        <v>45</v>
      </c>
      <c r="Q166" s="5">
        <v>26</v>
      </c>
      <c r="R166" s="5">
        <v>15002</v>
      </c>
      <c r="S166" t="s">
        <v>74</v>
      </c>
      <c r="T166" t="s">
        <v>47</v>
      </c>
      <c r="U166" t="s">
        <v>48</v>
      </c>
      <c r="V166" t="s">
        <v>307</v>
      </c>
      <c r="W166" t="s">
        <v>50</v>
      </c>
      <c r="X166" t="s">
        <v>51</v>
      </c>
      <c r="Y166">
        <v>0</v>
      </c>
      <c r="Z166" t="s">
        <v>52</v>
      </c>
      <c r="AA166">
        <v>2014</v>
      </c>
      <c r="AB166" t="s">
        <v>144</v>
      </c>
      <c r="AC166" t="s">
        <v>54</v>
      </c>
      <c r="AD166" t="s">
        <v>100</v>
      </c>
      <c r="AE166">
        <v>99219640</v>
      </c>
      <c r="AF166" t="s">
        <v>56</v>
      </c>
      <c r="AG166" t="s">
        <v>57</v>
      </c>
      <c r="AH166" t="s">
        <v>52</v>
      </c>
      <c r="AI166" t="s">
        <v>58</v>
      </c>
    </row>
    <row r="167" spans="1:35" x14ac:dyDescent="0.25">
      <c r="A167" s="13" t="str">
        <f t="shared" si="2"/>
        <v>http://dodappwlsprd2.cloud.pge.com:8003/ilis_rpt/dailyeventlogdetail.jsp?odbeventlogid=14-0040351&amp;numberofmonths=24&amp;showchangehistorylog=1</v>
      </c>
      <c r="B167" s="14" t="str">
        <f>HYPERLINK(A167,V167)</f>
        <v>14-0040351</v>
      </c>
      <c r="C167" t="s">
        <v>38</v>
      </c>
      <c r="D167" t="s">
        <v>39</v>
      </c>
      <c r="E167" t="s">
        <v>40</v>
      </c>
      <c r="F167" t="s">
        <v>98</v>
      </c>
      <c r="G167" s="2">
        <v>82931101</v>
      </c>
      <c r="H167" t="s">
        <v>61</v>
      </c>
      <c r="I167" s="3">
        <v>5995</v>
      </c>
      <c r="J167">
        <v>20140624</v>
      </c>
      <c r="K167" s="4">
        <v>2306</v>
      </c>
      <c r="L167">
        <v>1039199</v>
      </c>
      <c r="M167" s="5">
        <v>770</v>
      </c>
      <c r="N167" t="s">
        <v>43</v>
      </c>
      <c r="O167" t="s">
        <v>44</v>
      </c>
      <c r="P167" t="s">
        <v>45</v>
      </c>
      <c r="Q167" s="5">
        <v>7</v>
      </c>
      <c r="R167" s="5">
        <v>5390</v>
      </c>
      <c r="S167" t="s">
        <v>46</v>
      </c>
      <c r="T167" t="s">
        <v>47</v>
      </c>
      <c r="U167" t="s">
        <v>48</v>
      </c>
      <c r="V167" t="s">
        <v>308</v>
      </c>
      <c r="W167" t="s">
        <v>50</v>
      </c>
      <c r="X167" t="s">
        <v>51</v>
      </c>
      <c r="Y167">
        <v>42144626</v>
      </c>
      <c r="Z167" t="s">
        <v>52</v>
      </c>
      <c r="AA167">
        <v>2014</v>
      </c>
      <c r="AB167" t="s">
        <v>144</v>
      </c>
      <c r="AC167" t="s">
        <v>54</v>
      </c>
      <c r="AD167" t="s">
        <v>55</v>
      </c>
      <c r="AE167">
        <v>99219604</v>
      </c>
      <c r="AF167" t="s">
        <v>56</v>
      </c>
      <c r="AG167" t="s">
        <v>57</v>
      </c>
      <c r="AH167" t="s">
        <v>52</v>
      </c>
      <c r="AI167" t="s">
        <v>58</v>
      </c>
    </row>
    <row r="168" spans="1:35" x14ac:dyDescent="0.25">
      <c r="A168" s="13" t="str">
        <f t="shared" si="2"/>
        <v>http://dodappwlsprd2.cloud.pge.com:8003/ilis_rpt/dailyeventlogdetail.jsp?odbeventlogid=14-0041134&amp;numberofmonths=24&amp;showchangehistorylog=1</v>
      </c>
      <c r="B168" s="14" t="str">
        <f>HYPERLINK(A168,V168)</f>
        <v>14-0041134</v>
      </c>
      <c r="C168" t="s">
        <v>38</v>
      </c>
      <c r="D168" t="s">
        <v>39</v>
      </c>
      <c r="E168" t="s">
        <v>59</v>
      </c>
      <c r="F168" t="s">
        <v>110</v>
      </c>
      <c r="G168" s="2">
        <v>83252106</v>
      </c>
      <c r="H168" t="s">
        <v>61</v>
      </c>
      <c r="I168" s="3">
        <v>8095</v>
      </c>
      <c r="J168">
        <v>20140627</v>
      </c>
      <c r="K168" s="4">
        <v>1750</v>
      </c>
      <c r="L168">
        <v>1040816</v>
      </c>
      <c r="M168" s="5">
        <v>507</v>
      </c>
      <c r="N168" t="s">
        <v>43</v>
      </c>
      <c r="O168" t="s">
        <v>44</v>
      </c>
      <c r="P168" t="s">
        <v>45</v>
      </c>
      <c r="Q168" s="5">
        <v>15</v>
      </c>
      <c r="R168" s="5">
        <v>7605</v>
      </c>
      <c r="S168" t="s">
        <v>74</v>
      </c>
      <c r="T168" t="s">
        <v>47</v>
      </c>
      <c r="U168" t="s">
        <v>48</v>
      </c>
      <c r="V168" t="s">
        <v>309</v>
      </c>
      <c r="W168" t="s">
        <v>50</v>
      </c>
      <c r="X168" t="s">
        <v>51</v>
      </c>
      <c r="Y168">
        <v>0</v>
      </c>
      <c r="Z168" t="s">
        <v>52</v>
      </c>
      <c r="AA168">
        <v>2014</v>
      </c>
      <c r="AB168" t="s">
        <v>144</v>
      </c>
      <c r="AC168" t="s">
        <v>54</v>
      </c>
      <c r="AD168" t="s">
        <v>55</v>
      </c>
      <c r="AE168">
        <v>99219114</v>
      </c>
      <c r="AF168" t="s">
        <v>56</v>
      </c>
      <c r="AG168" t="s">
        <v>57</v>
      </c>
      <c r="AH168" t="s">
        <v>52</v>
      </c>
      <c r="AI168" t="s">
        <v>58</v>
      </c>
    </row>
    <row r="169" spans="1:35" x14ac:dyDescent="0.25">
      <c r="A169" s="13" t="str">
        <f t="shared" si="2"/>
        <v>http://dodappwlsprd2.cloud.pge.com:8003/ilis_rpt/dailyeventlogdetail.jsp?odbeventlogid=14-0041592&amp;numberofmonths=24&amp;showchangehistorylog=1</v>
      </c>
      <c r="B169" s="14" t="str">
        <f>HYPERLINK(A169,V169)</f>
        <v>14-0041592</v>
      </c>
      <c r="C169" t="s">
        <v>38</v>
      </c>
      <c r="D169" t="s">
        <v>39</v>
      </c>
      <c r="E169" t="s">
        <v>59</v>
      </c>
      <c r="F169" t="s">
        <v>159</v>
      </c>
      <c r="G169" s="2">
        <v>82841102</v>
      </c>
      <c r="H169" t="s">
        <v>42</v>
      </c>
      <c r="I169" s="3">
        <v>12758</v>
      </c>
      <c r="J169">
        <v>20140630</v>
      </c>
      <c r="K169" s="4">
        <v>2144</v>
      </c>
      <c r="L169">
        <v>1042381</v>
      </c>
      <c r="M169" s="5">
        <v>846</v>
      </c>
      <c r="N169" t="s">
        <v>43</v>
      </c>
      <c r="O169" t="s">
        <v>44</v>
      </c>
      <c r="P169" t="s">
        <v>45</v>
      </c>
      <c r="Q169" s="5">
        <v>295</v>
      </c>
      <c r="R169" s="5">
        <v>57067</v>
      </c>
      <c r="S169" t="s">
        <v>74</v>
      </c>
      <c r="T169" t="s">
        <v>47</v>
      </c>
      <c r="U169" t="s">
        <v>48</v>
      </c>
      <c r="V169" t="s">
        <v>310</v>
      </c>
      <c r="W169" t="s">
        <v>50</v>
      </c>
      <c r="X169" t="s">
        <v>51</v>
      </c>
      <c r="Y169">
        <v>31086154</v>
      </c>
      <c r="Z169" t="s">
        <v>52</v>
      </c>
      <c r="AA169">
        <v>2014</v>
      </c>
      <c r="AB169" t="s">
        <v>144</v>
      </c>
      <c r="AC169" t="s">
        <v>54</v>
      </c>
      <c r="AD169" t="s">
        <v>87</v>
      </c>
      <c r="AE169">
        <v>99218681</v>
      </c>
      <c r="AF169" t="s">
        <v>56</v>
      </c>
      <c r="AG169" t="s">
        <v>57</v>
      </c>
      <c r="AH169" t="s">
        <v>52</v>
      </c>
      <c r="AI169" t="s">
        <v>58</v>
      </c>
    </row>
    <row r="170" spans="1:35" x14ac:dyDescent="0.25">
      <c r="A170" s="13" t="str">
        <f t="shared" si="2"/>
        <v>http://dodappwlsprd2.cloud.pge.com:8003/ilis_rpt/dailyeventlogdetail.jsp?odbeventlogid=14-0041910&amp;numberofmonths=24&amp;showchangehistorylog=1</v>
      </c>
      <c r="B170" s="14" t="str">
        <f>HYPERLINK(A170,V170)</f>
        <v>14-0041910</v>
      </c>
      <c r="C170" t="s">
        <v>38</v>
      </c>
      <c r="D170" t="s">
        <v>39</v>
      </c>
      <c r="E170" t="s">
        <v>40</v>
      </c>
      <c r="F170" t="s">
        <v>128</v>
      </c>
      <c r="G170" s="2">
        <v>83692104</v>
      </c>
      <c r="H170" t="s">
        <v>81</v>
      </c>
      <c r="I170" s="3" t="s">
        <v>82</v>
      </c>
      <c r="J170">
        <v>20140701</v>
      </c>
      <c r="K170" s="4">
        <v>2311</v>
      </c>
      <c r="L170">
        <v>1043176</v>
      </c>
      <c r="M170" s="5">
        <v>1185</v>
      </c>
      <c r="N170" t="s">
        <v>43</v>
      </c>
      <c r="O170" t="s">
        <v>83</v>
      </c>
      <c r="P170" t="s">
        <v>124</v>
      </c>
      <c r="Q170" s="5">
        <v>453</v>
      </c>
      <c r="R170" s="5">
        <v>0</v>
      </c>
      <c r="S170" t="s">
        <v>46</v>
      </c>
      <c r="T170" t="s">
        <v>78</v>
      </c>
      <c r="U170" t="s">
        <v>48</v>
      </c>
      <c r="V170" t="s">
        <v>311</v>
      </c>
      <c r="W170" t="s">
        <v>50</v>
      </c>
      <c r="X170" t="s">
        <v>51</v>
      </c>
      <c r="Y170">
        <v>31086382</v>
      </c>
      <c r="Z170" t="s">
        <v>94</v>
      </c>
      <c r="AA170">
        <v>2014</v>
      </c>
      <c r="AB170" t="s">
        <v>168</v>
      </c>
      <c r="AC170" t="s">
        <v>54</v>
      </c>
      <c r="AD170" t="s">
        <v>100</v>
      </c>
      <c r="AE170">
        <v>99218467</v>
      </c>
      <c r="AF170" t="s">
        <v>80</v>
      </c>
      <c r="AG170" t="s">
        <v>57</v>
      </c>
      <c r="AH170" t="s">
        <v>52</v>
      </c>
      <c r="AI170" t="s">
        <v>58</v>
      </c>
    </row>
    <row r="171" spans="1:35" x14ac:dyDescent="0.25">
      <c r="A171" s="13" t="str">
        <f t="shared" si="2"/>
        <v>http://dodappwlsprd2.cloud.pge.com:8003/ilis_rpt/dailyeventlogdetail.jsp?odbeventlogid=14-0042514&amp;numberofmonths=24&amp;showchangehistorylog=1</v>
      </c>
      <c r="B171" s="14" t="str">
        <f>HYPERLINK(A171,V171)</f>
        <v>14-0042514</v>
      </c>
      <c r="C171" t="s">
        <v>38</v>
      </c>
      <c r="D171" t="s">
        <v>39</v>
      </c>
      <c r="E171" t="s">
        <v>40</v>
      </c>
      <c r="F171" t="s">
        <v>187</v>
      </c>
      <c r="G171" s="2">
        <v>182731102</v>
      </c>
      <c r="H171" t="s">
        <v>81</v>
      </c>
      <c r="I171" s="3" t="s">
        <v>82</v>
      </c>
      <c r="J171">
        <v>20140704</v>
      </c>
      <c r="K171" s="4">
        <v>156</v>
      </c>
      <c r="L171">
        <v>1044236</v>
      </c>
      <c r="M171" s="5">
        <v>364</v>
      </c>
      <c r="N171" t="s">
        <v>43</v>
      </c>
      <c r="O171" t="s">
        <v>83</v>
      </c>
      <c r="P171" t="s">
        <v>124</v>
      </c>
      <c r="Q171" s="5">
        <v>2106</v>
      </c>
      <c r="R171" s="5">
        <v>205617</v>
      </c>
      <c r="S171" t="s">
        <v>46</v>
      </c>
      <c r="T171" t="s">
        <v>312</v>
      </c>
      <c r="U171" t="s">
        <v>48</v>
      </c>
      <c r="V171" t="s">
        <v>313</v>
      </c>
      <c r="W171" t="s">
        <v>50</v>
      </c>
      <c r="X171" t="s">
        <v>51</v>
      </c>
      <c r="Y171">
        <v>31086891</v>
      </c>
      <c r="Z171" t="s">
        <v>52</v>
      </c>
      <c r="AA171">
        <v>2014</v>
      </c>
      <c r="AB171" t="s">
        <v>168</v>
      </c>
      <c r="AC171" t="s">
        <v>54</v>
      </c>
      <c r="AD171" t="s">
        <v>117</v>
      </c>
      <c r="AE171">
        <v>99218143</v>
      </c>
      <c r="AF171" t="s">
        <v>314</v>
      </c>
      <c r="AG171" t="s">
        <v>57</v>
      </c>
      <c r="AH171" t="s">
        <v>52</v>
      </c>
      <c r="AI171" t="s">
        <v>58</v>
      </c>
    </row>
    <row r="172" spans="1:35" x14ac:dyDescent="0.25">
      <c r="A172" s="13" t="str">
        <f t="shared" si="2"/>
        <v>http://dodappwlsprd2.cloud.pge.com:8003/ilis_rpt/dailyeventlogdetail.jsp?odbeventlogid=14-0043182&amp;numberofmonths=24&amp;showchangehistorylog=1</v>
      </c>
      <c r="B172" s="14" t="str">
        <f>HYPERLINK(A172,V172)</f>
        <v>14-0043182</v>
      </c>
      <c r="C172" t="s">
        <v>38</v>
      </c>
      <c r="D172" t="s">
        <v>39</v>
      </c>
      <c r="E172" t="s">
        <v>40</v>
      </c>
      <c r="F172" t="s">
        <v>41</v>
      </c>
      <c r="G172" s="2">
        <v>182371111</v>
      </c>
      <c r="H172" t="s">
        <v>42</v>
      </c>
      <c r="I172" s="3">
        <v>2020</v>
      </c>
      <c r="J172">
        <v>20140708</v>
      </c>
      <c r="K172" s="4">
        <v>1234</v>
      </c>
      <c r="L172">
        <v>1046367</v>
      </c>
      <c r="M172" s="5">
        <v>308</v>
      </c>
      <c r="N172" t="s">
        <v>43</v>
      </c>
      <c r="O172" t="s">
        <v>44</v>
      </c>
      <c r="P172" t="s">
        <v>45</v>
      </c>
      <c r="Q172" s="5">
        <v>846</v>
      </c>
      <c r="R172" s="5">
        <v>119733</v>
      </c>
      <c r="S172" t="s">
        <v>74</v>
      </c>
      <c r="T172" t="s">
        <v>47</v>
      </c>
      <c r="U172" t="s">
        <v>48</v>
      </c>
      <c r="V172" t="s">
        <v>315</v>
      </c>
      <c r="W172" t="s">
        <v>50</v>
      </c>
      <c r="X172" t="s">
        <v>51</v>
      </c>
      <c r="Y172">
        <v>0</v>
      </c>
      <c r="Z172" t="s">
        <v>52</v>
      </c>
      <c r="AA172">
        <v>2014</v>
      </c>
      <c r="AB172" t="s">
        <v>168</v>
      </c>
      <c r="AC172" t="s">
        <v>54</v>
      </c>
      <c r="AD172" t="s">
        <v>87</v>
      </c>
      <c r="AE172">
        <v>99217586</v>
      </c>
      <c r="AF172" t="s">
        <v>56</v>
      </c>
      <c r="AG172" t="s">
        <v>57</v>
      </c>
      <c r="AH172" t="s">
        <v>52</v>
      </c>
      <c r="AI172" t="s">
        <v>58</v>
      </c>
    </row>
    <row r="173" spans="1:35" x14ac:dyDescent="0.25">
      <c r="A173" s="13" t="str">
        <f t="shared" si="2"/>
        <v>http://dodappwlsprd2.cloud.pge.com:8003/ilis_rpt/dailyeventlogdetail.jsp?odbeventlogid=14-0043335&amp;numberofmonths=24&amp;showchangehistorylog=1</v>
      </c>
      <c r="B173" s="14" t="str">
        <f>HYPERLINK(A173,V173)</f>
        <v>14-0043335</v>
      </c>
      <c r="C173" t="s">
        <v>38</v>
      </c>
      <c r="D173" t="s">
        <v>39</v>
      </c>
      <c r="E173" t="s">
        <v>59</v>
      </c>
      <c r="F173" t="s">
        <v>189</v>
      </c>
      <c r="G173" s="2">
        <v>83040401</v>
      </c>
      <c r="H173" t="s">
        <v>42</v>
      </c>
      <c r="I173" s="3">
        <v>5206</v>
      </c>
      <c r="J173">
        <v>20140709</v>
      </c>
      <c r="K173" s="4">
        <v>116</v>
      </c>
      <c r="L173">
        <v>1046645</v>
      </c>
      <c r="M173" s="5">
        <v>724</v>
      </c>
      <c r="N173" t="s">
        <v>43</v>
      </c>
      <c r="O173" t="s">
        <v>44</v>
      </c>
      <c r="P173" t="s">
        <v>45</v>
      </c>
      <c r="Q173" s="5">
        <v>120</v>
      </c>
      <c r="R173" s="5">
        <v>56446</v>
      </c>
      <c r="S173" t="s">
        <v>46</v>
      </c>
      <c r="T173" t="s">
        <v>47</v>
      </c>
      <c r="U173" t="s">
        <v>48</v>
      </c>
      <c r="V173" t="s">
        <v>316</v>
      </c>
      <c r="W173" t="s">
        <v>50</v>
      </c>
      <c r="X173" t="s">
        <v>51</v>
      </c>
      <c r="Y173">
        <v>42150539</v>
      </c>
      <c r="Z173" t="s">
        <v>52</v>
      </c>
      <c r="AA173">
        <v>2014</v>
      </c>
      <c r="AB173" t="s">
        <v>168</v>
      </c>
      <c r="AC173" t="s">
        <v>54</v>
      </c>
      <c r="AD173" t="s">
        <v>208</v>
      </c>
      <c r="AE173">
        <v>99217507</v>
      </c>
      <c r="AF173" t="s">
        <v>56</v>
      </c>
      <c r="AG173" t="s">
        <v>57</v>
      </c>
      <c r="AH173" t="s">
        <v>52</v>
      </c>
      <c r="AI173" t="s">
        <v>58</v>
      </c>
    </row>
    <row r="174" spans="1:35" x14ac:dyDescent="0.25">
      <c r="A174" s="13" t="str">
        <f t="shared" si="2"/>
        <v>http://dodappwlsprd2.cloud.pge.com:8003/ilis_rpt/dailyeventlogdetail.jsp?odbeventlogid=14-0044106&amp;numberofmonths=24&amp;showchangehistorylog=1</v>
      </c>
      <c r="B174" s="14" t="str">
        <f>HYPERLINK(A174,V174)</f>
        <v>14-0044106</v>
      </c>
      <c r="C174" t="s">
        <v>38</v>
      </c>
      <c r="D174" t="s">
        <v>39</v>
      </c>
      <c r="E174" t="s">
        <v>59</v>
      </c>
      <c r="F174" t="s">
        <v>128</v>
      </c>
      <c r="G174" s="2">
        <v>83692104</v>
      </c>
      <c r="H174" t="s">
        <v>61</v>
      </c>
      <c r="I174" s="3" t="s">
        <v>317</v>
      </c>
      <c r="J174">
        <v>20140712</v>
      </c>
      <c r="K174" s="4">
        <v>2113</v>
      </c>
      <c r="L174">
        <v>1048413</v>
      </c>
      <c r="M174" s="5">
        <v>505</v>
      </c>
      <c r="N174" t="s">
        <v>43</v>
      </c>
      <c r="O174" t="s">
        <v>44</v>
      </c>
      <c r="P174" t="s">
        <v>45</v>
      </c>
      <c r="Q174" s="5">
        <v>3</v>
      </c>
      <c r="R174" s="5">
        <v>1515</v>
      </c>
      <c r="S174" t="s">
        <v>46</v>
      </c>
      <c r="T174" t="s">
        <v>47</v>
      </c>
      <c r="U174" t="s">
        <v>48</v>
      </c>
      <c r="V174" t="s">
        <v>318</v>
      </c>
      <c r="W174" t="s">
        <v>50</v>
      </c>
      <c r="X174" t="s">
        <v>51</v>
      </c>
      <c r="Y174">
        <v>42153521</v>
      </c>
      <c r="Z174" t="s">
        <v>52</v>
      </c>
      <c r="AA174">
        <v>2014</v>
      </c>
      <c r="AB174" t="s">
        <v>168</v>
      </c>
      <c r="AC174" t="s">
        <v>54</v>
      </c>
      <c r="AD174" t="s">
        <v>55</v>
      </c>
      <c r="AE174">
        <v>99216953</v>
      </c>
      <c r="AF174" t="s">
        <v>56</v>
      </c>
      <c r="AG174" t="s">
        <v>57</v>
      </c>
      <c r="AH174" t="s">
        <v>52</v>
      </c>
      <c r="AI174" t="s">
        <v>58</v>
      </c>
    </row>
    <row r="175" spans="1:35" x14ac:dyDescent="0.25">
      <c r="A175" s="13" t="str">
        <f t="shared" si="2"/>
        <v>http://dodappwlsprd2.cloud.pge.com:8003/ilis_rpt/dailyeventlogdetail.jsp?odbeventlogid=14-0045701&amp;numberofmonths=24&amp;showchangehistorylog=1</v>
      </c>
      <c r="B175" s="14" t="str">
        <f>HYPERLINK(A175,V175)</f>
        <v>14-0045701</v>
      </c>
      <c r="C175" t="s">
        <v>38</v>
      </c>
      <c r="D175" t="s">
        <v>39</v>
      </c>
      <c r="E175" t="s">
        <v>59</v>
      </c>
      <c r="F175" t="s">
        <v>65</v>
      </c>
      <c r="G175" s="2">
        <v>83622106</v>
      </c>
      <c r="H175" t="s">
        <v>61</v>
      </c>
      <c r="I175" s="3" t="s">
        <v>317</v>
      </c>
      <c r="J175">
        <v>20140720</v>
      </c>
      <c r="K175" s="4">
        <v>1825</v>
      </c>
      <c r="L175">
        <v>1052536</v>
      </c>
      <c r="M175" s="5">
        <v>792</v>
      </c>
      <c r="N175" t="s">
        <v>43</v>
      </c>
      <c r="O175" t="s">
        <v>44</v>
      </c>
      <c r="P175" t="s">
        <v>45</v>
      </c>
      <c r="Q175" s="5">
        <v>1</v>
      </c>
      <c r="R175" s="5">
        <v>792</v>
      </c>
      <c r="S175" t="s">
        <v>46</v>
      </c>
      <c r="T175" t="s">
        <v>47</v>
      </c>
      <c r="U175" t="s">
        <v>48</v>
      </c>
      <c r="V175" t="s">
        <v>319</v>
      </c>
      <c r="W175" t="s">
        <v>50</v>
      </c>
      <c r="X175" t="s">
        <v>51</v>
      </c>
      <c r="Y175">
        <v>31089911</v>
      </c>
      <c r="Z175" t="s">
        <v>94</v>
      </c>
      <c r="AA175">
        <v>2014</v>
      </c>
      <c r="AB175" t="s">
        <v>168</v>
      </c>
      <c r="AC175" t="s">
        <v>54</v>
      </c>
      <c r="AD175" t="s">
        <v>64</v>
      </c>
      <c r="AE175">
        <v>99215812</v>
      </c>
      <c r="AF175" t="s">
        <v>56</v>
      </c>
      <c r="AG175" t="s">
        <v>57</v>
      </c>
      <c r="AH175" t="s">
        <v>52</v>
      </c>
      <c r="AI175" t="s">
        <v>58</v>
      </c>
    </row>
    <row r="176" spans="1:35" x14ac:dyDescent="0.25">
      <c r="A176" s="13" t="str">
        <f t="shared" si="2"/>
        <v>http://dodappwlsprd2.cloud.pge.com:8003/ilis_rpt/dailyeventlogdetail.jsp?odbeventlogid=14-0046538&amp;numberofmonths=24&amp;showchangehistorylog=1</v>
      </c>
      <c r="B176" s="14" t="str">
        <f>HYPERLINK(A176,V176)</f>
        <v>14-0046538</v>
      </c>
      <c r="C176" t="s">
        <v>38</v>
      </c>
      <c r="D176" t="s">
        <v>39</v>
      </c>
      <c r="E176" t="s">
        <v>59</v>
      </c>
      <c r="F176" t="s">
        <v>98</v>
      </c>
      <c r="G176" s="2">
        <v>82931101</v>
      </c>
      <c r="H176" t="s">
        <v>72</v>
      </c>
      <c r="I176" s="3" t="s">
        <v>73</v>
      </c>
      <c r="J176">
        <v>20140724</v>
      </c>
      <c r="K176" s="4">
        <v>104</v>
      </c>
      <c r="L176">
        <v>1054294</v>
      </c>
      <c r="M176" s="5">
        <v>654</v>
      </c>
      <c r="N176" t="s">
        <v>43</v>
      </c>
      <c r="O176" t="s">
        <v>44</v>
      </c>
      <c r="P176" t="s">
        <v>111</v>
      </c>
      <c r="Q176" s="5">
        <v>10</v>
      </c>
      <c r="R176" s="5">
        <v>2868</v>
      </c>
      <c r="S176" t="s">
        <v>74</v>
      </c>
      <c r="T176" t="s">
        <v>47</v>
      </c>
      <c r="U176" t="s">
        <v>48</v>
      </c>
      <c r="V176" t="s">
        <v>320</v>
      </c>
      <c r="W176" t="s">
        <v>50</v>
      </c>
      <c r="X176" t="s">
        <v>51</v>
      </c>
      <c r="Y176">
        <v>42158631</v>
      </c>
      <c r="Z176" t="s">
        <v>94</v>
      </c>
      <c r="AA176">
        <v>2014</v>
      </c>
      <c r="AB176" t="s">
        <v>168</v>
      </c>
      <c r="AC176" t="s">
        <v>54</v>
      </c>
      <c r="AD176" t="s">
        <v>64</v>
      </c>
      <c r="AE176">
        <v>99215290</v>
      </c>
      <c r="AF176" t="s">
        <v>56</v>
      </c>
      <c r="AG176" t="s">
        <v>57</v>
      </c>
      <c r="AH176" t="s">
        <v>52</v>
      </c>
      <c r="AI176" t="s">
        <v>58</v>
      </c>
    </row>
    <row r="177" spans="1:35" x14ac:dyDescent="0.25">
      <c r="A177" s="13" t="str">
        <f t="shared" si="2"/>
        <v>http://dodappwlsprd2.cloud.pge.com:8003/ilis_rpt/dailyeventlogdetail.jsp?odbeventlogid=14-0047312&amp;numberofmonths=24&amp;showchangehistorylog=1</v>
      </c>
      <c r="B177" s="14" t="str">
        <f>HYPERLINK(A177,V177)</f>
        <v>14-0047312</v>
      </c>
      <c r="C177" t="s">
        <v>38</v>
      </c>
      <c r="D177" t="s">
        <v>39</v>
      </c>
      <c r="E177" t="s">
        <v>59</v>
      </c>
      <c r="F177" t="s">
        <v>163</v>
      </c>
      <c r="G177" s="2">
        <v>83622105</v>
      </c>
      <c r="H177" t="s">
        <v>61</v>
      </c>
      <c r="I177" s="3">
        <v>4743</v>
      </c>
      <c r="J177">
        <v>20140727</v>
      </c>
      <c r="K177" s="4">
        <v>1631</v>
      </c>
      <c r="L177">
        <v>1056276</v>
      </c>
      <c r="M177" s="5">
        <v>404</v>
      </c>
      <c r="N177" t="s">
        <v>43</v>
      </c>
      <c r="O177" t="s">
        <v>44</v>
      </c>
      <c r="P177" t="s">
        <v>45</v>
      </c>
      <c r="Q177" s="5">
        <v>1</v>
      </c>
      <c r="R177" s="5">
        <v>404</v>
      </c>
      <c r="S177" t="s">
        <v>46</v>
      </c>
      <c r="T177" t="s">
        <v>47</v>
      </c>
      <c r="U177" t="s">
        <v>48</v>
      </c>
      <c r="V177" t="s">
        <v>321</v>
      </c>
      <c r="W177" t="s">
        <v>50</v>
      </c>
      <c r="X177" t="s">
        <v>51</v>
      </c>
      <c r="Y177">
        <v>42159931</v>
      </c>
      <c r="Z177" t="s">
        <v>52</v>
      </c>
      <c r="AA177">
        <v>2014</v>
      </c>
      <c r="AB177" t="s">
        <v>168</v>
      </c>
      <c r="AC177" t="s">
        <v>54</v>
      </c>
      <c r="AD177" t="s">
        <v>55</v>
      </c>
      <c r="AE177">
        <v>99214732</v>
      </c>
      <c r="AF177" t="s">
        <v>56</v>
      </c>
      <c r="AG177" t="s">
        <v>57</v>
      </c>
      <c r="AH177" t="s">
        <v>52</v>
      </c>
      <c r="AI177" t="s">
        <v>58</v>
      </c>
    </row>
    <row r="178" spans="1:35" x14ac:dyDescent="0.25">
      <c r="A178" s="13" t="str">
        <f t="shared" si="2"/>
        <v>http://dodappwlsprd2.cloud.pge.com:8003/ilis_rpt/dailyeventlogdetail.jsp?odbeventlogid=14-0048622&amp;numberofmonths=24&amp;showchangehistorylog=1</v>
      </c>
      <c r="B178" s="14" t="str">
        <f>HYPERLINK(A178,V178)</f>
        <v>14-0048622</v>
      </c>
      <c r="C178" t="s">
        <v>38</v>
      </c>
      <c r="D178" t="s">
        <v>39</v>
      </c>
      <c r="E178" t="s">
        <v>40</v>
      </c>
      <c r="F178" t="s">
        <v>159</v>
      </c>
      <c r="G178" s="2">
        <v>82841102</v>
      </c>
      <c r="H178" t="s">
        <v>61</v>
      </c>
      <c r="I178" s="3">
        <v>8505</v>
      </c>
      <c r="J178">
        <v>20140801</v>
      </c>
      <c r="K178" s="4">
        <v>1118</v>
      </c>
      <c r="L178">
        <v>1059438</v>
      </c>
      <c r="M178" s="5">
        <v>952</v>
      </c>
      <c r="N178" t="s">
        <v>43</v>
      </c>
      <c r="O178" t="s">
        <v>44</v>
      </c>
      <c r="P178" t="s">
        <v>45</v>
      </c>
      <c r="Q178" s="5">
        <v>4</v>
      </c>
      <c r="R178" s="5">
        <v>3808</v>
      </c>
      <c r="S178" t="s">
        <v>74</v>
      </c>
      <c r="T178" t="s">
        <v>78</v>
      </c>
      <c r="U178" t="s">
        <v>48</v>
      </c>
      <c r="V178" t="s">
        <v>322</v>
      </c>
      <c r="W178" t="s">
        <v>50</v>
      </c>
      <c r="X178" t="s">
        <v>51</v>
      </c>
      <c r="Y178">
        <v>31092588</v>
      </c>
      <c r="Z178" t="s">
        <v>94</v>
      </c>
      <c r="AA178">
        <v>2014</v>
      </c>
      <c r="AB178" t="s">
        <v>183</v>
      </c>
      <c r="AC178" t="s">
        <v>54</v>
      </c>
      <c r="AD178" t="s">
        <v>87</v>
      </c>
      <c r="AE178">
        <v>99213842</v>
      </c>
      <c r="AF178" t="s">
        <v>80</v>
      </c>
      <c r="AG178" t="s">
        <v>57</v>
      </c>
      <c r="AH178" t="s">
        <v>52</v>
      </c>
      <c r="AI178" t="s">
        <v>58</v>
      </c>
    </row>
    <row r="179" spans="1:35" x14ac:dyDescent="0.25">
      <c r="A179" s="13" t="str">
        <f t="shared" si="2"/>
        <v>http://dodappwlsprd2.cloud.pge.com:8003/ilis_rpt/dailyeventlogdetail.jsp?odbeventlogid=14-0048751&amp;numberofmonths=24&amp;showchangehistorylog=1</v>
      </c>
      <c r="B179" s="14" t="str">
        <f>HYPERLINK(A179,V179)</f>
        <v>14-0048751</v>
      </c>
      <c r="C179" t="s">
        <v>38</v>
      </c>
      <c r="D179" t="s">
        <v>39</v>
      </c>
      <c r="E179" t="s">
        <v>59</v>
      </c>
      <c r="F179" t="s">
        <v>65</v>
      </c>
      <c r="G179" s="2">
        <v>83622106</v>
      </c>
      <c r="H179" t="s">
        <v>61</v>
      </c>
      <c r="I179" s="3">
        <v>5569</v>
      </c>
      <c r="J179">
        <v>20140802</v>
      </c>
      <c r="K179" s="4">
        <v>1420</v>
      </c>
      <c r="L179">
        <v>1060039</v>
      </c>
      <c r="M179" s="5">
        <v>680</v>
      </c>
      <c r="N179" t="s">
        <v>43</v>
      </c>
      <c r="O179" t="s">
        <v>44</v>
      </c>
      <c r="P179" t="s">
        <v>45</v>
      </c>
      <c r="Q179" s="5">
        <v>53</v>
      </c>
      <c r="R179" s="5">
        <v>10120</v>
      </c>
      <c r="S179" t="s">
        <v>74</v>
      </c>
      <c r="T179" t="s">
        <v>106</v>
      </c>
      <c r="U179" t="s">
        <v>48</v>
      </c>
      <c r="V179" t="s">
        <v>323</v>
      </c>
      <c r="W179" t="s">
        <v>50</v>
      </c>
      <c r="X179" t="s">
        <v>51</v>
      </c>
      <c r="Y179">
        <v>31092612</v>
      </c>
      <c r="Z179" t="s">
        <v>52</v>
      </c>
      <c r="AA179">
        <v>2014</v>
      </c>
      <c r="AB179" t="s">
        <v>183</v>
      </c>
      <c r="AC179" t="s">
        <v>54</v>
      </c>
      <c r="AD179" t="s">
        <v>55</v>
      </c>
      <c r="AE179">
        <v>99213728</v>
      </c>
      <c r="AF179" t="s">
        <v>108</v>
      </c>
      <c r="AG179" t="s">
        <v>57</v>
      </c>
      <c r="AH179" t="s">
        <v>52</v>
      </c>
      <c r="AI179" t="s">
        <v>58</v>
      </c>
    </row>
    <row r="180" spans="1:35" x14ac:dyDescent="0.25">
      <c r="A180" s="13" t="str">
        <f t="shared" si="2"/>
        <v>http://dodappwlsprd2.cloud.pge.com:8003/ilis_rpt/dailyeventlogdetail.jsp?odbeventlogid=14-0049585&amp;numberofmonths=24&amp;showchangehistorylog=1</v>
      </c>
      <c r="B180" s="14" t="str">
        <f>HYPERLINK(A180,V180)</f>
        <v>14-0049585</v>
      </c>
      <c r="C180" t="s">
        <v>38</v>
      </c>
      <c r="D180" t="s">
        <v>39</v>
      </c>
      <c r="E180" t="s">
        <v>59</v>
      </c>
      <c r="F180" t="s">
        <v>96</v>
      </c>
      <c r="G180" s="2">
        <v>83041101</v>
      </c>
      <c r="H180" t="s">
        <v>61</v>
      </c>
      <c r="I180" s="3">
        <v>9307</v>
      </c>
      <c r="J180">
        <v>20140806</v>
      </c>
      <c r="K180" s="4">
        <v>2132</v>
      </c>
      <c r="L180">
        <v>1062399</v>
      </c>
      <c r="M180" s="5">
        <v>548</v>
      </c>
      <c r="N180" t="s">
        <v>43</v>
      </c>
      <c r="O180" t="s">
        <v>44</v>
      </c>
      <c r="P180" t="s">
        <v>45</v>
      </c>
      <c r="Q180" s="5">
        <v>4</v>
      </c>
      <c r="R180" s="5">
        <v>2192</v>
      </c>
      <c r="S180" t="s">
        <v>46</v>
      </c>
      <c r="T180" t="s">
        <v>47</v>
      </c>
      <c r="U180" t="s">
        <v>48</v>
      </c>
      <c r="V180" t="s">
        <v>324</v>
      </c>
      <c r="W180" t="s">
        <v>50</v>
      </c>
      <c r="X180" t="s">
        <v>51</v>
      </c>
      <c r="Y180">
        <v>42165075</v>
      </c>
      <c r="Z180" t="s">
        <v>52</v>
      </c>
      <c r="AA180">
        <v>2014</v>
      </c>
      <c r="AB180" t="s">
        <v>183</v>
      </c>
      <c r="AC180" t="s">
        <v>54</v>
      </c>
      <c r="AD180" t="s">
        <v>55</v>
      </c>
      <c r="AE180">
        <v>99213116</v>
      </c>
      <c r="AF180" t="s">
        <v>56</v>
      </c>
      <c r="AG180" t="s">
        <v>57</v>
      </c>
      <c r="AH180" t="s">
        <v>52</v>
      </c>
      <c r="AI180" t="s">
        <v>58</v>
      </c>
    </row>
    <row r="181" spans="1:35" x14ac:dyDescent="0.25">
      <c r="A181" s="13" t="str">
        <f t="shared" si="2"/>
        <v>http://dodappwlsprd2.cloud.pge.com:8003/ilis_rpt/dailyeventlogdetail.jsp?odbeventlogid=14-0051341&amp;numberofmonths=24&amp;showchangehistorylog=1</v>
      </c>
      <c r="B181" s="14" t="str">
        <f>HYPERLINK(A181,V181)</f>
        <v>14-0051341</v>
      </c>
      <c r="C181" t="s">
        <v>38</v>
      </c>
      <c r="D181" t="s">
        <v>39</v>
      </c>
      <c r="E181" t="s">
        <v>59</v>
      </c>
      <c r="F181" t="s">
        <v>159</v>
      </c>
      <c r="G181" s="2">
        <v>82841102</v>
      </c>
      <c r="H181" t="s">
        <v>61</v>
      </c>
      <c r="I181" s="3">
        <v>5459</v>
      </c>
      <c r="J181">
        <v>20140816</v>
      </c>
      <c r="K181" s="4">
        <v>834</v>
      </c>
      <c r="L181">
        <v>1067253</v>
      </c>
      <c r="M181" s="5">
        <v>581</v>
      </c>
      <c r="N181" t="s">
        <v>43</v>
      </c>
      <c r="O181" t="s">
        <v>44</v>
      </c>
      <c r="P181" t="s">
        <v>45</v>
      </c>
      <c r="Q181" s="5">
        <v>28</v>
      </c>
      <c r="R181" s="5">
        <v>10933</v>
      </c>
      <c r="S181" t="s">
        <v>74</v>
      </c>
      <c r="T181" t="s">
        <v>92</v>
      </c>
      <c r="U181" t="s">
        <v>48</v>
      </c>
      <c r="V181" t="s">
        <v>325</v>
      </c>
      <c r="W181" t="s">
        <v>50</v>
      </c>
      <c r="X181" t="s">
        <v>51</v>
      </c>
      <c r="Y181">
        <v>31095257</v>
      </c>
      <c r="Z181" t="s">
        <v>52</v>
      </c>
      <c r="AA181">
        <v>2014</v>
      </c>
      <c r="AB181" t="s">
        <v>183</v>
      </c>
      <c r="AC181" t="s">
        <v>54</v>
      </c>
      <c r="AD181" t="s">
        <v>100</v>
      </c>
      <c r="AE181">
        <v>99211854</v>
      </c>
      <c r="AF181" t="s">
        <v>95</v>
      </c>
      <c r="AG181" t="s">
        <v>57</v>
      </c>
      <c r="AH181" t="s">
        <v>52</v>
      </c>
      <c r="AI181" t="s">
        <v>58</v>
      </c>
    </row>
    <row r="182" spans="1:35" x14ac:dyDescent="0.25">
      <c r="A182" s="13" t="str">
        <f t="shared" si="2"/>
        <v>http://dodappwlsprd2.cloud.pge.com:8003/ilis_rpt/dailyeventlogdetail.jsp?odbeventlogid=14-0054422&amp;numberofmonths=24&amp;showchangehistorylog=1</v>
      </c>
      <c r="B182" s="14" t="str">
        <f>HYPERLINK(A182,V182)</f>
        <v>14-0054422</v>
      </c>
      <c r="C182" t="s">
        <v>38</v>
      </c>
      <c r="D182" t="s">
        <v>39</v>
      </c>
      <c r="E182" t="s">
        <v>59</v>
      </c>
      <c r="F182" t="s">
        <v>98</v>
      </c>
      <c r="G182" s="2">
        <v>82931101</v>
      </c>
      <c r="H182" t="s">
        <v>61</v>
      </c>
      <c r="I182" s="3">
        <v>3147</v>
      </c>
      <c r="J182">
        <v>20140901</v>
      </c>
      <c r="K182" s="4">
        <v>1558</v>
      </c>
      <c r="L182">
        <v>1075738</v>
      </c>
      <c r="M182" s="5">
        <v>506</v>
      </c>
      <c r="N182" t="s">
        <v>43</v>
      </c>
      <c r="O182" t="s">
        <v>44</v>
      </c>
      <c r="P182" t="s">
        <v>45</v>
      </c>
      <c r="Q182" s="5">
        <v>8</v>
      </c>
      <c r="R182" s="5">
        <v>4048</v>
      </c>
      <c r="S182" t="s">
        <v>74</v>
      </c>
      <c r="T182" t="s">
        <v>47</v>
      </c>
      <c r="U182" t="s">
        <v>48</v>
      </c>
      <c r="V182" t="s">
        <v>326</v>
      </c>
      <c r="W182" t="s">
        <v>50</v>
      </c>
      <c r="X182" t="s">
        <v>51</v>
      </c>
      <c r="Y182">
        <v>31098268</v>
      </c>
      <c r="Z182" t="s">
        <v>52</v>
      </c>
      <c r="AA182">
        <v>2014</v>
      </c>
      <c r="AB182" t="s">
        <v>194</v>
      </c>
      <c r="AC182" t="s">
        <v>54</v>
      </c>
      <c r="AD182" t="s">
        <v>55</v>
      </c>
      <c r="AE182">
        <v>99209652</v>
      </c>
      <c r="AF182" t="s">
        <v>56</v>
      </c>
      <c r="AG182" t="s">
        <v>57</v>
      </c>
      <c r="AH182" t="s">
        <v>52</v>
      </c>
      <c r="AI182" t="s">
        <v>58</v>
      </c>
    </row>
    <row r="183" spans="1:35" x14ac:dyDescent="0.25">
      <c r="A183" s="13" t="str">
        <f t="shared" si="2"/>
        <v>http://dodappwlsprd2.cloud.pge.com:8003/ilis_rpt/dailyeventlogdetail.jsp?odbeventlogid=14-0054760&amp;numberofmonths=24&amp;showchangehistorylog=1</v>
      </c>
      <c r="B183" s="14" t="str">
        <f>HYPERLINK(A183,V183)</f>
        <v>14-0054760</v>
      </c>
      <c r="C183" t="s">
        <v>38</v>
      </c>
      <c r="D183" t="s">
        <v>39</v>
      </c>
      <c r="E183" t="s">
        <v>59</v>
      </c>
      <c r="F183" t="s">
        <v>163</v>
      </c>
      <c r="G183" s="2">
        <v>83622105</v>
      </c>
      <c r="H183" t="s">
        <v>61</v>
      </c>
      <c r="I183" s="3">
        <v>7613</v>
      </c>
      <c r="J183">
        <v>20140903</v>
      </c>
      <c r="K183" s="4">
        <v>746</v>
      </c>
      <c r="L183">
        <v>1076510</v>
      </c>
      <c r="M183" s="5">
        <v>349</v>
      </c>
      <c r="N183" t="s">
        <v>43</v>
      </c>
      <c r="O183" t="s">
        <v>44</v>
      </c>
      <c r="P183" t="s">
        <v>45</v>
      </c>
      <c r="Q183" s="5">
        <v>8</v>
      </c>
      <c r="R183" s="5">
        <v>2552</v>
      </c>
      <c r="S183" t="s">
        <v>181</v>
      </c>
      <c r="T183" t="s">
        <v>47</v>
      </c>
      <c r="U183" t="s">
        <v>48</v>
      </c>
      <c r="V183" t="s">
        <v>327</v>
      </c>
      <c r="W183" t="s">
        <v>50</v>
      </c>
      <c r="X183" t="s">
        <v>51</v>
      </c>
      <c r="Y183">
        <v>31098653</v>
      </c>
      <c r="Z183" t="s">
        <v>52</v>
      </c>
      <c r="AA183">
        <v>2014</v>
      </c>
      <c r="AB183" t="s">
        <v>194</v>
      </c>
      <c r="AC183" t="s">
        <v>54</v>
      </c>
      <c r="AD183" t="s">
        <v>55</v>
      </c>
      <c r="AE183">
        <v>99209413</v>
      </c>
      <c r="AF183" t="s">
        <v>56</v>
      </c>
      <c r="AG183" t="s">
        <v>57</v>
      </c>
      <c r="AH183" t="s">
        <v>52</v>
      </c>
      <c r="AI183" t="s">
        <v>58</v>
      </c>
    </row>
    <row r="184" spans="1:35" x14ac:dyDescent="0.25">
      <c r="A184" s="13" t="str">
        <f t="shared" si="2"/>
        <v>http://dodappwlsprd2.cloud.pge.com:8003/ilis_rpt/dailyeventlogdetail.jsp?odbeventlogid=14-0056080&amp;numberofmonths=24&amp;showchangehistorylog=1</v>
      </c>
      <c r="B184" s="14" t="str">
        <f>HYPERLINK(A184,V184)</f>
        <v>14-0056080</v>
      </c>
      <c r="C184" t="s">
        <v>38</v>
      </c>
      <c r="D184" t="s">
        <v>39</v>
      </c>
      <c r="E184" t="s">
        <v>40</v>
      </c>
      <c r="F184" t="s">
        <v>187</v>
      </c>
      <c r="G184" s="2">
        <v>182731102</v>
      </c>
      <c r="H184" t="s">
        <v>61</v>
      </c>
      <c r="I184" s="3">
        <v>24517</v>
      </c>
      <c r="J184">
        <v>20140910</v>
      </c>
      <c r="K184" s="4">
        <v>842</v>
      </c>
      <c r="L184">
        <v>1079357</v>
      </c>
      <c r="M184" s="5">
        <v>328</v>
      </c>
      <c r="N184" t="s">
        <v>43</v>
      </c>
      <c r="O184" t="s">
        <v>89</v>
      </c>
      <c r="P184" t="s">
        <v>90</v>
      </c>
      <c r="Q184" s="5">
        <v>9</v>
      </c>
      <c r="R184" s="5">
        <v>2952</v>
      </c>
      <c r="S184" t="s">
        <v>74</v>
      </c>
      <c r="T184" t="s">
        <v>47</v>
      </c>
      <c r="U184" t="s">
        <v>48</v>
      </c>
      <c r="V184" t="s">
        <v>328</v>
      </c>
      <c r="W184" t="s">
        <v>50</v>
      </c>
      <c r="X184" t="s">
        <v>51</v>
      </c>
      <c r="Y184">
        <v>42188070</v>
      </c>
      <c r="Z184" t="s">
        <v>52</v>
      </c>
      <c r="AA184">
        <v>2014</v>
      </c>
      <c r="AB184" t="s">
        <v>194</v>
      </c>
      <c r="AC184" t="s">
        <v>54</v>
      </c>
      <c r="AD184" t="s">
        <v>87</v>
      </c>
      <c r="AE184">
        <v>99208543</v>
      </c>
      <c r="AF184" t="s">
        <v>56</v>
      </c>
      <c r="AG184" t="s">
        <v>57</v>
      </c>
      <c r="AH184" t="s">
        <v>52</v>
      </c>
      <c r="AI184" t="s">
        <v>58</v>
      </c>
    </row>
    <row r="185" spans="1:35" x14ac:dyDescent="0.25">
      <c r="A185" s="13" t="str">
        <f t="shared" si="2"/>
        <v>http://dodappwlsprd2.cloud.pge.com:8003/ilis_rpt/dailyeventlogdetail.jsp?odbeventlogid=14-0056697&amp;numberofmonths=24&amp;showchangehistorylog=1</v>
      </c>
      <c r="B185" s="14" t="str">
        <f>HYPERLINK(A185,V185)</f>
        <v>14-0056697</v>
      </c>
      <c r="C185" t="s">
        <v>38</v>
      </c>
      <c r="D185" t="s">
        <v>39</v>
      </c>
      <c r="E185" t="s">
        <v>59</v>
      </c>
      <c r="F185" t="s">
        <v>159</v>
      </c>
      <c r="G185" s="2">
        <v>82841102</v>
      </c>
      <c r="H185" t="s">
        <v>61</v>
      </c>
      <c r="I185" s="3">
        <v>3575</v>
      </c>
      <c r="J185">
        <v>20140912</v>
      </c>
      <c r="K185" s="4">
        <v>1800</v>
      </c>
      <c r="L185">
        <v>1080540</v>
      </c>
      <c r="M185" s="5">
        <v>1260</v>
      </c>
      <c r="N185" t="s">
        <v>43</v>
      </c>
      <c r="O185" t="s">
        <v>44</v>
      </c>
      <c r="P185" t="s">
        <v>45</v>
      </c>
      <c r="Q185" s="5">
        <v>13</v>
      </c>
      <c r="R185" s="5">
        <v>9727</v>
      </c>
      <c r="S185" t="s">
        <v>74</v>
      </c>
      <c r="T185" t="s">
        <v>78</v>
      </c>
      <c r="U185" t="s">
        <v>48</v>
      </c>
      <c r="V185" t="s">
        <v>329</v>
      </c>
      <c r="W185" t="s">
        <v>50</v>
      </c>
      <c r="X185" t="s">
        <v>51</v>
      </c>
      <c r="Y185">
        <v>31100974</v>
      </c>
      <c r="Z185" t="s">
        <v>52</v>
      </c>
      <c r="AA185">
        <v>2014</v>
      </c>
      <c r="AB185" t="s">
        <v>194</v>
      </c>
      <c r="AC185" t="s">
        <v>54</v>
      </c>
      <c r="AD185" t="s">
        <v>55</v>
      </c>
      <c r="AE185">
        <v>99208175</v>
      </c>
      <c r="AF185" t="s">
        <v>80</v>
      </c>
      <c r="AG185" t="s">
        <v>57</v>
      </c>
      <c r="AH185" t="s">
        <v>52</v>
      </c>
      <c r="AI185" t="s">
        <v>58</v>
      </c>
    </row>
    <row r="186" spans="1:35" x14ac:dyDescent="0.25">
      <c r="A186" s="13" t="str">
        <f t="shared" si="2"/>
        <v>http://dodappwlsprd2.cloud.pge.com:8003/ilis_rpt/dailyeventlogdetail.jsp?odbeventlogid=14-0056888&amp;numberofmonths=24&amp;showchangehistorylog=1</v>
      </c>
      <c r="B186" s="14" t="str">
        <f>HYPERLINK(A186,V186)</f>
        <v>14-0056888</v>
      </c>
      <c r="C186" t="s">
        <v>38</v>
      </c>
      <c r="D186" t="s">
        <v>39</v>
      </c>
      <c r="E186" t="s">
        <v>59</v>
      </c>
      <c r="F186" t="s">
        <v>98</v>
      </c>
      <c r="G186" s="2">
        <v>82931101</v>
      </c>
      <c r="H186" t="s">
        <v>61</v>
      </c>
      <c r="I186" s="3">
        <v>5405</v>
      </c>
      <c r="J186">
        <v>20140914</v>
      </c>
      <c r="K186" s="4">
        <v>1806</v>
      </c>
      <c r="L186">
        <v>1081264</v>
      </c>
      <c r="M186" s="5">
        <v>1149</v>
      </c>
      <c r="N186" t="s">
        <v>43</v>
      </c>
      <c r="O186" t="s">
        <v>44</v>
      </c>
      <c r="P186" t="s">
        <v>45</v>
      </c>
      <c r="Q186" s="5">
        <v>12</v>
      </c>
      <c r="R186" s="5">
        <v>13788</v>
      </c>
      <c r="S186" t="s">
        <v>74</v>
      </c>
      <c r="T186" t="s">
        <v>47</v>
      </c>
      <c r="U186" t="s">
        <v>48</v>
      </c>
      <c r="V186" t="s">
        <v>330</v>
      </c>
      <c r="W186" t="s">
        <v>50</v>
      </c>
      <c r="X186" t="s">
        <v>51</v>
      </c>
      <c r="Y186">
        <v>31101114</v>
      </c>
      <c r="Z186" t="s">
        <v>52</v>
      </c>
      <c r="AA186">
        <v>2014</v>
      </c>
      <c r="AB186" t="s">
        <v>194</v>
      </c>
      <c r="AC186" t="s">
        <v>54</v>
      </c>
      <c r="AD186" t="s">
        <v>100</v>
      </c>
      <c r="AE186">
        <v>99207980</v>
      </c>
      <c r="AF186" t="s">
        <v>56</v>
      </c>
      <c r="AG186" t="s">
        <v>57</v>
      </c>
      <c r="AH186" t="s">
        <v>52</v>
      </c>
      <c r="AI186" t="s">
        <v>58</v>
      </c>
    </row>
    <row r="187" spans="1:35" x14ac:dyDescent="0.25">
      <c r="A187" s="13" t="str">
        <f t="shared" si="2"/>
        <v>http://dodappwlsprd2.cloud.pge.com:8003/ilis_rpt/dailyeventlogdetail.jsp?odbeventlogid=14-0057294&amp;numberofmonths=24&amp;showchangehistorylog=1</v>
      </c>
      <c r="B187" s="14" t="str">
        <f>HYPERLINK(A187,V187)</f>
        <v>14-0057294</v>
      </c>
      <c r="C187" t="s">
        <v>38</v>
      </c>
      <c r="D187" t="s">
        <v>39</v>
      </c>
      <c r="E187" t="s">
        <v>59</v>
      </c>
      <c r="F187" t="s">
        <v>71</v>
      </c>
      <c r="G187" s="2">
        <v>83050402</v>
      </c>
      <c r="H187" t="s">
        <v>42</v>
      </c>
      <c r="I187" s="3">
        <v>5300</v>
      </c>
      <c r="J187">
        <v>20140916</v>
      </c>
      <c r="K187" s="4">
        <v>1334</v>
      </c>
      <c r="L187">
        <v>1082747</v>
      </c>
      <c r="M187" s="5">
        <v>841</v>
      </c>
      <c r="N187" t="s">
        <v>43</v>
      </c>
      <c r="O187" t="s">
        <v>44</v>
      </c>
      <c r="P187" t="s">
        <v>45</v>
      </c>
      <c r="Q187" s="5">
        <v>368</v>
      </c>
      <c r="R187" s="5">
        <v>248183</v>
      </c>
      <c r="S187" t="s">
        <v>74</v>
      </c>
      <c r="T187" t="s">
        <v>47</v>
      </c>
      <c r="U187" t="s">
        <v>48</v>
      </c>
      <c r="V187" t="s">
        <v>331</v>
      </c>
      <c r="W187" t="s">
        <v>50</v>
      </c>
      <c r="X187" t="s">
        <v>51</v>
      </c>
      <c r="Y187">
        <v>0</v>
      </c>
      <c r="Z187" t="s">
        <v>52</v>
      </c>
      <c r="AA187">
        <v>2014</v>
      </c>
      <c r="AB187" t="s">
        <v>194</v>
      </c>
      <c r="AC187" t="s">
        <v>54</v>
      </c>
      <c r="AD187" t="s">
        <v>100</v>
      </c>
      <c r="AE187">
        <v>99207746</v>
      </c>
      <c r="AF187" t="s">
        <v>56</v>
      </c>
      <c r="AG187" t="s">
        <v>57</v>
      </c>
      <c r="AH187" t="s">
        <v>52</v>
      </c>
      <c r="AI187" t="s">
        <v>58</v>
      </c>
    </row>
    <row r="188" spans="1:35" x14ac:dyDescent="0.25">
      <c r="A188" s="13" t="str">
        <f t="shared" si="2"/>
        <v>http://dodappwlsprd2.cloud.pge.com:8003/ilis_rpt/dailyeventlogdetail.jsp?odbeventlogid=14-0057442&amp;numberofmonths=24&amp;showchangehistorylog=1</v>
      </c>
      <c r="B188" s="14" t="str">
        <f>HYPERLINK(A188,V188)</f>
        <v>14-0057442</v>
      </c>
      <c r="C188" t="s">
        <v>38</v>
      </c>
      <c r="D188" t="s">
        <v>39</v>
      </c>
      <c r="E188" t="s">
        <v>40</v>
      </c>
      <c r="F188" t="s">
        <v>332</v>
      </c>
      <c r="G188" s="2">
        <v>182742101</v>
      </c>
      <c r="H188" t="s">
        <v>61</v>
      </c>
      <c r="I188" s="3">
        <v>4801</v>
      </c>
      <c r="J188">
        <v>20140917</v>
      </c>
      <c r="K188" s="4">
        <v>836</v>
      </c>
      <c r="L188">
        <v>1083005</v>
      </c>
      <c r="M188" s="5">
        <v>324</v>
      </c>
      <c r="N188" t="s">
        <v>43</v>
      </c>
      <c r="O188" t="s">
        <v>89</v>
      </c>
      <c r="P188" t="s">
        <v>90</v>
      </c>
      <c r="Q188" s="5">
        <v>11</v>
      </c>
      <c r="R188" s="5">
        <v>3564</v>
      </c>
      <c r="S188" t="s">
        <v>77</v>
      </c>
      <c r="T188" t="s">
        <v>106</v>
      </c>
      <c r="U188" t="s">
        <v>48</v>
      </c>
      <c r="V188" t="s">
        <v>333</v>
      </c>
      <c r="W188" t="s">
        <v>50</v>
      </c>
      <c r="X188" t="s">
        <v>51</v>
      </c>
      <c r="Y188">
        <v>31101608</v>
      </c>
      <c r="Z188" t="s">
        <v>52</v>
      </c>
      <c r="AA188">
        <v>2014</v>
      </c>
      <c r="AB188" t="s">
        <v>194</v>
      </c>
      <c r="AC188" t="s">
        <v>54</v>
      </c>
      <c r="AD188" t="s">
        <v>55</v>
      </c>
      <c r="AE188">
        <v>99207637</v>
      </c>
      <c r="AF188" t="s">
        <v>108</v>
      </c>
      <c r="AG188" t="s">
        <v>57</v>
      </c>
      <c r="AH188" t="s">
        <v>52</v>
      </c>
      <c r="AI188" t="s">
        <v>58</v>
      </c>
    </row>
    <row r="189" spans="1:35" x14ac:dyDescent="0.25">
      <c r="A189" s="13" t="str">
        <f t="shared" si="2"/>
        <v>http://dodappwlsprd2.cloud.pge.com:8003/ilis_rpt/dailyeventlogdetail.jsp?odbeventlogid=14-0057967&amp;numberofmonths=24&amp;showchangehistorylog=1</v>
      </c>
      <c r="B189" s="14" t="str">
        <f>HYPERLINK(A189,V189)</f>
        <v>14-0057967</v>
      </c>
      <c r="C189" t="s">
        <v>38</v>
      </c>
      <c r="D189" t="s">
        <v>39</v>
      </c>
      <c r="E189" t="s">
        <v>59</v>
      </c>
      <c r="F189" t="s">
        <v>98</v>
      </c>
      <c r="G189" s="2">
        <v>82931101</v>
      </c>
      <c r="H189" t="s">
        <v>61</v>
      </c>
      <c r="I189" s="3">
        <v>1859</v>
      </c>
      <c r="J189">
        <v>20140919</v>
      </c>
      <c r="K189" s="4">
        <v>723</v>
      </c>
      <c r="L189">
        <v>1084392</v>
      </c>
      <c r="M189" s="5">
        <v>516</v>
      </c>
      <c r="N189" t="s">
        <v>43</v>
      </c>
      <c r="O189" t="s">
        <v>44</v>
      </c>
      <c r="P189" t="s">
        <v>111</v>
      </c>
      <c r="Q189" s="5">
        <v>5</v>
      </c>
      <c r="R189" s="5">
        <v>2580</v>
      </c>
      <c r="S189" t="s">
        <v>46</v>
      </c>
      <c r="T189" t="s">
        <v>47</v>
      </c>
      <c r="U189" t="s">
        <v>66</v>
      </c>
      <c r="V189" t="s">
        <v>334</v>
      </c>
      <c r="W189" t="s">
        <v>50</v>
      </c>
      <c r="X189" t="s">
        <v>51</v>
      </c>
      <c r="Y189">
        <v>31102133</v>
      </c>
      <c r="Z189" t="s">
        <v>52</v>
      </c>
      <c r="AA189">
        <v>2014</v>
      </c>
      <c r="AB189" t="s">
        <v>194</v>
      </c>
      <c r="AC189" t="s">
        <v>54</v>
      </c>
      <c r="AD189" t="s">
        <v>55</v>
      </c>
      <c r="AE189">
        <v>99207296</v>
      </c>
      <c r="AF189" t="s">
        <v>56</v>
      </c>
      <c r="AG189" t="s">
        <v>57</v>
      </c>
      <c r="AH189" t="s">
        <v>52</v>
      </c>
      <c r="AI189" t="s">
        <v>58</v>
      </c>
    </row>
    <row r="190" spans="1:35" x14ac:dyDescent="0.25">
      <c r="A190" s="13" t="str">
        <f t="shared" si="2"/>
        <v>http://dodappwlsprd2.cloud.pge.com:8003/ilis_rpt/dailyeventlogdetail.jsp?odbeventlogid=14-0058948&amp;numberofmonths=24&amp;showchangehistorylog=1</v>
      </c>
      <c r="B190" s="14" t="str">
        <f>HYPERLINK(A190,V190)</f>
        <v>14-0058948</v>
      </c>
      <c r="C190" t="s">
        <v>38</v>
      </c>
      <c r="D190" t="s">
        <v>39</v>
      </c>
      <c r="E190" t="s">
        <v>59</v>
      </c>
      <c r="F190" t="s">
        <v>71</v>
      </c>
      <c r="G190" s="2">
        <v>83050402</v>
      </c>
      <c r="H190" t="s">
        <v>61</v>
      </c>
      <c r="I190" s="3">
        <v>7295</v>
      </c>
      <c r="J190">
        <v>20140924</v>
      </c>
      <c r="K190" s="4">
        <v>1150</v>
      </c>
      <c r="L190">
        <v>1086767</v>
      </c>
      <c r="M190" s="5">
        <v>315</v>
      </c>
      <c r="N190" t="s">
        <v>43</v>
      </c>
      <c r="O190" t="s">
        <v>44</v>
      </c>
      <c r="P190" t="s">
        <v>111</v>
      </c>
      <c r="Q190" s="5">
        <v>57</v>
      </c>
      <c r="R190" s="5">
        <v>7830</v>
      </c>
      <c r="S190" t="s">
        <v>74</v>
      </c>
      <c r="T190" t="s">
        <v>47</v>
      </c>
      <c r="U190" t="s">
        <v>48</v>
      </c>
      <c r="V190" t="s">
        <v>335</v>
      </c>
      <c r="W190" t="s">
        <v>50</v>
      </c>
      <c r="X190" t="s">
        <v>51</v>
      </c>
      <c r="Y190">
        <v>42196412</v>
      </c>
      <c r="Z190" t="s">
        <v>52</v>
      </c>
      <c r="AA190">
        <v>2014</v>
      </c>
      <c r="AB190" t="s">
        <v>194</v>
      </c>
      <c r="AC190" t="s">
        <v>54</v>
      </c>
      <c r="AD190" t="s">
        <v>55</v>
      </c>
      <c r="AE190">
        <v>99206583</v>
      </c>
      <c r="AF190" t="s">
        <v>56</v>
      </c>
      <c r="AG190" t="s">
        <v>57</v>
      </c>
      <c r="AH190" t="s">
        <v>52</v>
      </c>
      <c r="AI190" t="s">
        <v>58</v>
      </c>
    </row>
    <row r="191" spans="1:35" x14ac:dyDescent="0.25">
      <c r="A191" s="13" t="str">
        <f t="shared" si="2"/>
        <v>http://dodappwlsprd2.cloud.pge.com:8003/ilis_rpt/dailyeventlogdetail.jsp?odbeventlogid=14-0059299&amp;numberofmonths=24&amp;showchangehistorylog=1</v>
      </c>
      <c r="B191" s="14" t="str">
        <f>HYPERLINK(A191,V191)</f>
        <v>14-0059299</v>
      </c>
      <c r="C191" t="s">
        <v>38</v>
      </c>
      <c r="D191" t="s">
        <v>39</v>
      </c>
      <c r="E191" t="s">
        <v>59</v>
      </c>
      <c r="F191" t="s">
        <v>180</v>
      </c>
      <c r="G191" s="2">
        <v>83692105</v>
      </c>
      <c r="H191" t="s">
        <v>61</v>
      </c>
      <c r="I191" s="3">
        <v>3459</v>
      </c>
      <c r="J191">
        <v>20140925</v>
      </c>
      <c r="K191" s="4">
        <v>743</v>
      </c>
      <c r="L191">
        <v>1087497</v>
      </c>
      <c r="M191" s="5">
        <v>569</v>
      </c>
      <c r="N191" t="s">
        <v>43</v>
      </c>
      <c r="O191" t="s">
        <v>89</v>
      </c>
      <c r="P191" t="s">
        <v>90</v>
      </c>
      <c r="Q191" s="5">
        <v>63</v>
      </c>
      <c r="R191" s="5">
        <v>13666</v>
      </c>
      <c r="S191" t="s">
        <v>181</v>
      </c>
      <c r="T191" t="s">
        <v>47</v>
      </c>
      <c r="U191" t="s">
        <v>48</v>
      </c>
      <c r="V191" t="s">
        <v>336</v>
      </c>
      <c r="W191" t="s">
        <v>50</v>
      </c>
      <c r="X191" t="s">
        <v>51</v>
      </c>
      <c r="Y191">
        <v>0</v>
      </c>
      <c r="Z191" t="s">
        <v>94</v>
      </c>
      <c r="AA191">
        <v>2014</v>
      </c>
      <c r="AB191" t="s">
        <v>194</v>
      </c>
      <c r="AC191" t="s">
        <v>54</v>
      </c>
      <c r="AD191" t="s">
        <v>55</v>
      </c>
      <c r="AE191">
        <v>99206342</v>
      </c>
      <c r="AF191" t="s">
        <v>56</v>
      </c>
      <c r="AG191" t="s">
        <v>57</v>
      </c>
      <c r="AH191" t="s">
        <v>52</v>
      </c>
      <c r="AI191" t="s">
        <v>58</v>
      </c>
    </row>
    <row r="192" spans="1:35" x14ac:dyDescent="0.25">
      <c r="A192" s="13" t="str">
        <f t="shared" si="2"/>
        <v>http://dodappwlsprd2.cloud.pge.com:8003/ilis_rpt/dailyeventlogdetail.jsp?odbeventlogid=14-0060337&amp;numberofmonths=24&amp;showchangehistorylog=1</v>
      </c>
      <c r="B192" s="14" t="str">
        <f>HYPERLINK(A192,V192)</f>
        <v>14-0060337</v>
      </c>
      <c r="C192" t="s">
        <v>38</v>
      </c>
      <c r="D192" t="s">
        <v>39</v>
      </c>
      <c r="E192" t="s">
        <v>59</v>
      </c>
      <c r="F192" t="s">
        <v>163</v>
      </c>
      <c r="G192" s="2">
        <v>83622105</v>
      </c>
      <c r="H192" t="s">
        <v>42</v>
      </c>
      <c r="I192" s="3">
        <v>5146</v>
      </c>
      <c r="J192">
        <v>20140929</v>
      </c>
      <c r="K192" s="4">
        <v>1850</v>
      </c>
      <c r="L192">
        <v>1090452</v>
      </c>
      <c r="M192" s="5">
        <v>586</v>
      </c>
      <c r="N192" t="s">
        <v>43</v>
      </c>
      <c r="O192" t="s">
        <v>44</v>
      </c>
      <c r="P192" t="s">
        <v>45</v>
      </c>
      <c r="Q192" s="5">
        <v>1101</v>
      </c>
      <c r="R192" s="5">
        <v>85425</v>
      </c>
      <c r="S192" t="s">
        <v>46</v>
      </c>
      <c r="T192" t="s">
        <v>92</v>
      </c>
      <c r="U192" t="s">
        <v>48</v>
      </c>
      <c r="V192" t="s">
        <v>337</v>
      </c>
      <c r="W192" t="s">
        <v>50</v>
      </c>
      <c r="X192" t="s">
        <v>51</v>
      </c>
      <c r="Y192">
        <v>31104281</v>
      </c>
      <c r="Z192" t="s">
        <v>52</v>
      </c>
      <c r="AA192">
        <v>2014</v>
      </c>
      <c r="AB192" t="s">
        <v>194</v>
      </c>
      <c r="AC192" t="s">
        <v>54</v>
      </c>
      <c r="AD192" t="s">
        <v>100</v>
      </c>
      <c r="AE192">
        <v>99199475</v>
      </c>
      <c r="AF192" t="s">
        <v>95</v>
      </c>
      <c r="AG192" t="s">
        <v>57</v>
      </c>
      <c r="AH192" t="s">
        <v>52</v>
      </c>
      <c r="AI192" t="s">
        <v>58</v>
      </c>
    </row>
    <row r="193" spans="1:35" x14ac:dyDescent="0.25">
      <c r="A193" s="13" t="str">
        <f t="shared" si="2"/>
        <v>http://dodappwlsprd2.cloud.pge.com:8003/ilis_rpt/dailyeventlogdetail.jsp?odbeventlogid=14-0060568&amp;numberofmonths=24&amp;showchangehistorylog=1</v>
      </c>
      <c r="B193" s="14" t="str">
        <f>HYPERLINK(A193,V193)</f>
        <v>14-0060568</v>
      </c>
      <c r="C193" t="s">
        <v>38</v>
      </c>
      <c r="D193" t="s">
        <v>39</v>
      </c>
      <c r="E193" t="s">
        <v>59</v>
      </c>
      <c r="F193" t="s">
        <v>163</v>
      </c>
      <c r="G193" s="2">
        <v>83622105</v>
      </c>
      <c r="H193" t="s">
        <v>61</v>
      </c>
      <c r="I193" s="3">
        <v>5225</v>
      </c>
      <c r="J193">
        <v>20140930</v>
      </c>
      <c r="K193" s="4">
        <v>2008</v>
      </c>
      <c r="L193">
        <v>1090967</v>
      </c>
      <c r="M193" s="5">
        <v>526</v>
      </c>
      <c r="N193" t="s">
        <v>43</v>
      </c>
      <c r="O193" t="s">
        <v>83</v>
      </c>
      <c r="P193" t="s">
        <v>124</v>
      </c>
      <c r="Q193" s="5">
        <v>10</v>
      </c>
      <c r="R193" s="5">
        <v>5260</v>
      </c>
      <c r="S193" t="s">
        <v>74</v>
      </c>
      <c r="T193" t="s">
        <v>78</v>
      </c>
      <c r="U193" t="s">
        <v>48</v>
      </c>
      <c r="V193" t="s">
        <v>338</v>
      </c>
      <c r="W193" t="s">
        <v>50</v>
      </c>
      <c r="X193" t="s">
        <v>51</v>
      </c>
      <c r="Y193">
        <v>31104491</v>
      </c>
      <c r="Z193" t="s">
        <v>52</v>
      </c>
      <c r="AA193">
        <v>2014</v>
      </c>
      <c r="AB193" t="s">
        <v>194</v>
      </c>
      <c r="AC193" t="s">
        <v>54</v>
      </c>
      <c r="AD193" t="s">
        <v>117</v>
      </c>
      <c r="AE193">
        <v>99205482</v>
      </c>
      <c r="AF193" t="s">
        <v>80</v>
      </c>
      <c r="AG193" t="s">
        <v>57</v>
      </c>
      <c r="AH193" t="s">
        <v>52</v>
      </c>
      <c r="AI193" t="s">
        <v>58</v>
      </c>
    </row>
    <row r="194" spans="1:35" x14ac:dyDescent="0.25">
      <c r="A194" s="13" t="str">
        <f t="shared" si="2"/>
        <v>http://dodappwlsprd2.cloud.pge.com:8003/ilis_rpt/dailyeventlogdetail.jsp?odbeventlogid=14-0061429&amp;numberofmonths=24&amp;showchangehistorylog=1</v>
      </c>
      <c r="B194" s="14" t="str">
        <f>HYPERLINK(A194,V194)</f>
        <v>14-0061429</v>
      </c>
      <c r="C194" t="s">
        <v>38</v>
      </c>
      <c r="D194" t="s">
        <v>39</v>
      </c>
      <c r="E194" t="s">
        <v>40</v>
      </c>
      <c r="F194" t="s">
        <v>339</v>
      </c>
      <c r="G194" s="2">
        <v>83260402</v>
      </c>
      <c r="H194" t="s">
        <v>61</v>
      </c>
      <c r="I194" s="3">
        <v>6137</v>
      </c>
      <c r="J194">
        <v>20141004</v>
      </c>
      <c r="K194" s="4">
        <v>1805</v>
      </c>
      <c r="L194">
        <v>1092779</v>
      </c>
      <c r="M194" s="5">
        <v>809</v>
      </c>
      <c r="N194" t="s">
        <v>43</v>
      </c>
      <c r="O194" t="s">
        <v>44</v>
      </c>
      <c r="P194" t="s">
        <v>45</v>
      </c>
      <c r="Q194" s="5">
        <v>38</v>
      </c>
      <c r="R194" s="5">
        <v>30742</v>
      </c>
      <c r="S194" t="s">
        <v>74</v>
      </c>
      <c r="T194" t="s">
        <v>47</v>
      </c>
      <c r="U194" t="s">
        <v>66</v>
      </c>
      <c r="V194" t="s">
        <v>340</v>
      </c>
      <c r="W194" t="s">
        <v>50</v>
      </c>
      <c r="X194" t="s">
        <v>51</v>
      </c>
      <c r="Y194">
        <v>31105506</v>
      </c>
      <c r="Z194" t="s">
        <v>52</v>
      </c>
      <c r="AA194">
        <v>2014</v>
      </c>
      <c r="AB194" t="s">
        <v>205</v>
      </c>
      <c r="AC194" t="s">
        <v>54</v>
      </c>
      <c r="AD194" t="s">
        <v>117</v>
      </c>
      <c r="AE194">
        <v>99204903</v>
      </c>
      <c r="AF194" t="s">
        <v>56</v>
      </c>
      <c r="AG194" t="s">
        <v>57</v>
      </c>
      <c r="AH194" t="s">
        <v>52</v>
      </c>
      <c r="AI194" t="s">
        <v>58</v>
      </c>
    </row>
    <row r="195" spans="1:35" x14ac:dyDescent="0.25">
      <c r="A195" s="13" t="str">
        <f t="shared" si="2"/>
        <v>http://dodappwlsprd2.cloud.pge.com:8003/ilis_rpt/dailyeventlogdetail.jsp?odbeventlogid=14-0062933&amp;numberofmonths=24&amp;showchangehistorylog=1</v>
      </c>
      <c r="B195" s="14" t="str">
        <f>HYPERLINK(A195,V195)</f>
        <v>14-0062933</v>
      </c>
      <c r="C195" t="s">
        <v>38</v>
      </c>
      <c r="D195" t="s">
        <v>39</v>
      </c>
      <c r="E195" t="s">
        <v>40</v>
      </c>
      <c r="F195" t="s">
        <v>41</v>
      </c>
      <c r="G195" s="2">
        <v>182371111</v>
      </c>
      <c r="H195" t="s">
        <v>42</v>
      </c>
      <c r="I195" s="3">
        <v>2020</v>
      </c>
      <c r="J195">
        <v>20141011</v>
      </c>
      <c r="K195" s="4">
        <v>310</v>
      </c>
      <c r="L195">
        <v>1095914</v>
      </c>
      <c r="M195" s="5">
        <v>551</v>
      </c>
      <c r="N195" t="s">
        <v>43</v>
      </c>
      <c r="O195" t="s">
        <v>44</v>
      </c>
      <c r="P195" t="s">
        <v>111</v>
      </c>
      <c r="Q195" s="5">
        <v>849</v>
      </c>
      <c r="R195" s="5">
        <v>282941</v>
      </c>
      <c r="S195" t="s">
        <v>46</v>
      </c>
      <c r="T195" t="s">
        <v>47</v>
      </c>
      <c r="U195" t="s">
        <v>48</v>
      </c>
      <c r="V195" t="s">
        <v>341</v>
      </c>
      <c r="W195" t="s">
        <v>50</v>
      </c>
      <c r="X195" t="s">
        <v>51</v>
      </c>
      <c r="Y195">
        <v>42205787</v>
      </c>
      <c r="Z195" t="s">
        <v>52</v>
      </c>
      <c r="AA195">
        <v>2014</v>
      </c>
      <c r="AB195" t="s">
        <v>205</v>
      </c>
      <c r="AC195" t="s">
        <v>54</v>
      </c>
      <c r="AD195" t="s">
        <v>87</v>
      </c>
      <c r="AE195">
        <v>99204018</v>
      </c>
      <c r="AF195" t="s">
        <v>56</v>
      </c>
      <c r="AG195" t="s">
        <v>57</v>
      </c>
      <c r="AH195" t="s">
        <v>52</v>
      </c>
      <c r="AI195" t="s">
        <v>58</v>
      </c>
    </row>
    <row r="196" spans="1:35" x14ac:dyDescent="0.25">
      <c r="A196" s="13" t="str">
        <f t="shared" si="2"/>
        <v>http://dodappwlsprd2.cloud.pge.com:8003/ilis_rpt/dailyeventlogdetail.jsp?odbeventlogid=14-0062998&amp;numberofmonths=24&amp;showchangehistorylog=1</v>
      </c>
      <c r="B196" s="14" t="str">
        <f>HYPERLINK(A196,V196)</f>
        <v>14-0062998</v>
      </c>
      <c r="C196" t="s">
        <v>38</v>
      </c>
      <c r="D196" t="s">
        <v>39</v>
      </c>
      <c r="E196" t="s">
        <v>59</v>
      </c>
      <c r="F196" t="s">
        <v>60</v>
      </c>
      <c r="G196" s="2">
        <v>82841101</v>
      </c>
      <c r="H196" t="s">
        <v>61</v>
      </c>
      <c r="I196" s="3">
        <v>5511</v>
      </c>
      <c r="J196">
        <v>20141012</v>
      </c>
      <c r="K196" s="4">
        <v>133</v>
      </c>
      <c r="L196">
        <v>1096206</v>
      </c>
      <c r="M196" s="5">
        <v>569</v>
      </c>
      <c r="N196" t="s">
        <v>43</v>
      </c>
      <c r="O196" t="s">
        <v>83</v>
      </c>
      <c r="P196" t="s">
        <v>124</v>
      </c>
      <c r="Q196" s="5">
        <v>41</v>
      </c>
      <c r="R196" s="5">
        <v>23329</v>
      </c>
      <c r="S196" t="s">
        <v>74</v>
      </c>
      <c r="T196" t="s">
        <v>78</v>
      </c>
      <c r="U196" t="s">
        <v>48</v>
      </c>
      <c r="V196" t="s">
        <v>342</v>
      </c>
      <c r="W196" t="s">
        <v>50</v>
      </c>
      <c r="X196" t="s">
        <v>51</v>
      </c>
      <c r="Y196">
        <v>31106882</v>
      </c>
      <c r="Z196" t="s">
        <v>52</v>
      </c>
      <c r="AA196">
        <v>2014</v>
      </c>
      <c r="AB196" t="s">
        <v>205</v>
      </c>
      <c r="AC196" t="s">
        <v>54</v>
      </c>
      <c r="AD196" t="s">
        <v>55</v>
      </c>
      <c r="AE196">
        <v>99203928</v>
      </c>
      <c r="AF196" t="s">
        <v>80</v>
      </c>
      <c r="AG196" t="s">
        <v>57</v>
      </c>
      <c r="AH196" t="s">
        <v>52</v>
      </c>
      <c r="AI196" t="s">
        <v>58</v>
      </c>
    </row>
    <row r="197" spans="1:35" x14ac:dyDescent="0.25">
      <c r="A197" s="13" t="str">
        <f t="shared" si="2"/>
        <v>http://dodappwlsprd2.cloud.pge.com:8003/ilis_rpt/dailyeventlogdetail.jsp?odbeventlogid=14-0063036&amp;numberofmonths=24&amp;showchangehistorylog=1</v>
      </c>
      <c r="B197" s="14" t="str">
        <f>HYPERLINK(A197,V197)</f>
        <v>14-0063036</v>
      </c>
      <c r="C197" t="s">
        <v>38</v>
      </c>
      <c r="D197" t="s">
        <v>39</v>
      </c>
      <c r="E197" t="s">
        <v>59</v>
      </c>
      <c r="F197" t="s">
        <v>159</v>
      </c>
      <c r="G197" s="2">
        <v>82841102</v>
      </c>
      <c r="H197" t="s">
        <v>42</v>
      </c>
      <c r="I197" s="3">
        <v>12758</v>
      </c>
      <c r="J197">
        <v>20141012</v>
      </c>
      <c r="K197" s="4">
        <v>1254</v>
      </c>
      <c r="L197">
        <v>1096323</v>
      </c>
      <c r="M197" s="5">
        <v>1004</v>
      </c>
      <c r="N197" t="s">
        <v>43</v>
      </c>
      <c r="O197" t="s">
        <v>44</v>
      </c>
      <c r="P197" t="s">
        <v>45</v>
      </c>
      <c r="Q197" s="5">
        <v>295</v>
      </c>
      <c r="R197" s="5">
        <v>137138</v>
      </c>
      <c r="S197" t="s">
        <v>74</v>
      </c>
      <c r="T197" t="s">
        <v>47</v>
      </c>
      <c r="U197" t="s">
        <v>48</v>
      </c>
      <c r="V197" t="s">
        <v>343</v>
      </c>
      <c r="W197" t="s">
        <v>50</v>
      </c>
      <c r="X197" t="s">
        <v>51</v>
      </c>
      <c r="Y197">
        <v>31106899</v>
      </c>
      <c r="Z197" t="s">
        <v>52</v>
      </c>
      <c r="AA197">
        <v>2014</v>
      </c>
      <c r="AB197" t="s">
        <v>205</v>
      </c>
      <c r="AC197" t="s">
        <v>54</v>
      </c>
      <c r="AD197" t="s">
        <v>87</v>
      </c>
      <c r="AE197">
        <v>99203862</v>
      </c>
      <c r="AF197" t="s">
        <v>56</v>
      </c>
      <c r="AG197" t="s">
        <v>57</v>
      </c>
      <c r="AH197" t="s">
        <v>52</v>
      </c>
      <c r="AI197" t="s">
        <v>58</v>
      </c>
    </row>
    <row r="198" spans="1:35" x14ac:dyDescent="0.25">
      <c r="A198" s="13" t="str">
        <f t="shared" ref="A198:A261" si="3">CONCATENATE("http://dodappwlsprd2.cloud.pge.com:8003/ilis_rpt/dailyeventlogdetail.jsp?odbeventlogid="&amp;V198&amp;"&amp;numberofmonths=24&amp;showchangehistorylog=1")</f>
        <v>http://dodappwlsprd2.cloud.pge.com:8003/ilis_rpt/dailyeventlogdetail.jsp?odbeventlogid=14-0063575&amp;numberofmonths=24&amp;showchangehistorylog=1</v>
      </c>
      <c r="B198" s="14" t="str">
        <f>HYPERLINK(A198,V198)</f>
        <v>14-0063575</v>
      </c>
      <c r="C198" t="s">
        <v>38</v>
      </c>
      <c r="D198" t="s">
        <v>39</v>
      </c>
      <c r="E198" t="s">
        <v>59</v>
      </c>
      <c r="F198" t="s">
        <v>163</v>
      </c>
      <c r="G198" s="2">
        <v>83622105</v>
      </c>
      <c r="H198" t="s">
        <v>61</v>
      </c>
      <c r="I198" s="3">
        <v>4477</v>
      </c>
      <c r="J198">
        <v>20141014</v>
      </c>
      <c r="K198" s="4">
        <v>1302</v>
      </c>
      <c r="L198">
        <v>1097042</v>
      </c>
      <c r="M198" s="5">
        <v>903</v>
      </c>
      <c r="N198" t="s">
        <v>43</v>
      </c>
      <c r="O198" t="s">
        <v>44</v>
      </c>
      <c r="P198" t="s">
        <v>45</v>
      </c>
      <c r="Q198" s="5">
        <v>30</v>
      </c>
      <c r="R198" s="5">
        <v>27090</v>
      </c>
      <c r="S198" t="s">
        <v>46</v>
      </c>
      <c r="T198" t="s">
        <v>47</v>
      </c>
      <c r="U198" t="s">
        <v>48</v>
      </c>
      <c r="V198" t="s">
        <v>344</v>
      </c>
      <c r="W198" t="s">
        <v>50</v>
      </c>
      <c r="X198" t="s">
        <v>51</v>
      </c>
      <c r="Y198">
        <v>31107409</v>
      </c>
      <c r="Z198" t="s">
        <v>52</v>
      </c>
      <c r="AA198">
        <v>2014</v>
      </c>
      <c r="AB198" t="s">
        <v>205</v>
      </c>
      <c r="AC198" t="s">
        <v>54</v>
      </c>
      <c r="AD198" t="s">
        <v>55</v>
      </c>
      <c r="AE198">
        <v>99203617</v>
      </c>
      <c r="AF198" t="s">
        <v>56</v>
      </c>
      <c r="AG198" t="s">
        <v>57</v>
      </c>
      <c r="AH198" t="s">
        <v>52</v>
      </c>
      <c r="AI198" t="s">
        <v>58</v>
      </c>
    </row>
    <row r="199" spans="1:35" x14ac:dyDescent="0.25">
      <c r="A199" s="13" t="str">
        <f t="shared" si="3"/>
        <v>http://dodappwlsprd2.cloud.pge.com:8003/ilis_rpt/dailyeventlogdetail.jsp?odbeventlogid=14-0063654&amp;numberofmonths=24&amp;showchangehistorylog=1</v>
      </c>
      <c r="B199" s="14" t="str">
        <f>HYPERLINK(A199,V199)</f>
        <v>14-0063654</v>
      </c>
      <c r="C199" t="s">
        <v>38</v>
      </c>
      <c r="D199" t="s">
        <v>39</v>
      </c>
      <c r="E199" t="s">
        <v>59</v>
      </c>
      <c r="F199" t="s">
        <v>165</v>
      </c>
      <c r="G199" s="2">
        <v>83192101</v>
      </c>
      <c r="H199" t="s">
        <v>61</v>
      </c>
      <c r="I199" s="3">
        <v>5725</v>
      </c>
      <c r="J199">
        <v>20141014</v>
      </c>
      <c r="K199" s="4">
        <v>1718</v>
      </c>
      <c r="L199">
        <v>1097295</v>
      </c>
      <c r="M199" s="5">
        <v>644</v>
      </c>
      <c r="N199" t="s">
        <v>43</v>
      </c>
      <c r="O199" t="s">
        <v>44</v>
      </c>
      <c r="P199" t="s">
        <v>45</v>
      </c>
      <c r="Q199" s="5">
        <v>14</v>
      </c>
      <c r="R199" s="5">
        <v>9016</v>
      </c>
      <c r="S199" t="s">
        <v>74</v>
      </c>
      <c r="T199" t="s">
        <v>47</v>
      </c>
      <c r="U199" t="s">
        <v>48</v>
      </c>
      <c r="V199" t="s">
        <v>345</v>
      </c>
      <c r="W199" t="s">
        <v>50</v>
      </c>
      <c r="X199" t="s">
        <v>51</v>
      </c>
      <c r="Y199">
        <v>0</v>
      </c>
      <c r="Z199" t="s">
        <v>52</v>
      </c>
      <c r="AA199">
        <v>2014</v>
      </c>
      <c r="AB199" t="s">
        <v>205</v>
      </c>
      <c r="AC199" t="s">
        <v>54</v>
      </c>
      <c r="AD199" t="s">
        <v>55</v>
      </c>
      <c r="AE199">
        <v>99203565</v>
      </c>
      <c r="AF199" t="s">
        <v>56</v>
      </c>
      <c r="AG199" t="s">
        <v>57</v>
      </c>
      <c r="AH199" t="s">
        <v>52</v>
      </c>
      <c r="AI199" t="s">
        <v>58</v>
      </c>
    </row>
    <row r="200" spans="1:35" x14ac:dyDescent="0.25">
      <c r="A200" s="13" t="str">
        <f t="shared" si="3"/>
        <v>http://dodappwlsprd2.cloud.pge.com:8003/ilis_rpt/dailyeventlogdetail.jsp?odbeventlogid=14-0065648&amp;numberofmonths=24&amp;showchangehistorylog=1</v>
      </c>
      <c r="B200" s="14" t="str">
        <f>HYPERLINK(A200,V200)</f>
        <v>14-0065648</v>
      </c>
      <c r="C200" t="s">
        <v>38</v>
      </c>
      <c r="D200" t="s">
        <v>39</v>
      </c>
      <c r="E200" t="s">
        <v>40</v>
      </c>
      <c r="F200" t="s">
        <v>346</v>
      </c>
      <c r="G200" s="2">
        <v>182331101</v>
      </c>
      <c r="H200" t="s">
        <v>61</v>
      </c>
      <c r="I200" s="3">
        <v>25027</v>
      </c>
      <c r="J200">
        <v>20141024</v>
      </c>
      <c r="K200" s="4">
        <v>815</v>
      </c>
      <c r="L200">
        <v>1101572</v>
      </c>
      <c r="M200" s="5">
        <v>152</v>
      </c>
      <c r="N200" t="s">
        <v>43</v>
      </c>
      <c r="O200" t="s">
        <v>44</v>
      </c>
      <c r="P200" t="s">
        <v>111</v>
      </c>
      <c r="Q200" s="5">
        <v>1</v>
      </c>
      <c r="R200" s="5">
        <v>152</v>
      </c>
      <c r="S200" t="s">
        <v>74</v>
      </c>
      <c r="T200" t="s">
        <v>47</v>
      </c>
      <c r="U200" t="s">
        <v>66</v>
      </c>
      <c r="V200" t="s">
        <v>347</v>
      </c>
      <c r="W200" t="s">
        <v>50</v>
      </c>
      <c r="X200" t="s">
        <v>51</v>
      </c>
      <c r="Y200">
        <v>0</v>
      </c>
      <c r="Z200" t="s">
        <v>52</v>
      </c>
      <c r="AA200">
        <v>2014</v>
      </c>
      <c r="AB200" t="s">
        <v>205</v>
      </c>
      <c r="AC200" t="s">
        <v>54</v>
      </c>
      <c r="AD200" t="s">
        <v>55</v>
      </c>
      <c r="AE200">
        <v>99202326</v>
      </c>
      <c r="AF200" t="s">
        <v>56</v>
      </c>
      <c r="AG200" t="s">
        <v>57</v>
      </c>
      <c r="AH200" t="s">
        <v>52</v>
      </c>
      <c r="AI200" t="s">
        <v>58</v>
      </c>
    </row>
    <row r="201" spans="1:35" x14ac:dyDescent="0.25">
      <c r="A201" s="13" t="str">
        <f t="shared" si="3"/>
        <v>http://dodappwlsprd2.cloud.pge.com:8003/ilis_rpt/dailyeventlogdetail.jsp?odbeventlogid=14-0066137&amp;numberofmonths=24&amp;showchangehistorylog=1</v>
      </c>
      <c r="B201" s="14" t="str">
        <f>HYPERLINK(A201,V201)</f>
        <v>14-0066137</v>
      </c>
      <c r="C201" t="s">
        <v>38</v>
      </c>
      <c r="D201" t="s">
        <v>39</v>
      </c>
      <c r="E201" t="s">
        <v>40</v>
      </c>
      <c r="F201" t="s">
        <v>128</v>
      </c>
      <c r="G201" s="2">
        <v>83692104</v>
      </c>
      <c r="H201" t="s">
        <v>61</v>
      </c>
      <c r="I201" s="3">
        <v>6151</v>
      </c>
      <c r="J201">
        <v>20141025</v>
      </c>
      <c r="K201" s="4">
        <v>2003</v>
      </c>
      <c r="L201">
        <v>1102937</v>
      </c>
      <c r="M201" s="5">
        <v>612</v>
      </c>
      <c r="N201" t="s">
        <v>43</v>
      </c>
      <c r="O201" t="s">
        <v>44</v>
      </c>
      <c r="P201" t="s">
        <v>45</v>
      </c>
      <c r="Q201" s="5">
        <v>7</v>
      </c>
      <c r="R201" s="5">
        <v>4284</v>
      </c>
      <c r="S201" t="s">
        <v>46</v>
      </c>
      <c r="T201" t="s">
        <v>47</v>
      </c>
      <c r="U201" t="s">
        <v>48</v>
      </c>
      <c r="V201" t="s">
        <v>348</v>
      </c>
      <c r="W201" t="s">
        <v>50</v>
      </c>
      <c r="X201" t="s">
        <v>51</v>
      </c>
      <c r="Y201">
        <v>42215941</v>
      </c>
      <c r="Z201" t="s">
        <v>94</v>
      </c>
      <c r="AA201">
        <v>2014</v>
      </c>
      <c r="AB201" t="s">
        <v>205</v>
      </c>
      <c r="AC201" t="s">
        <v>54</v>
      </c>
      <c r="AD201" t="s">
        <v>55</v>
      </c>
      <c r="AE201">
        <v>99201944</v>
      </c>
      <c r="AF201" t="s">
        <v>56</v>
      </c>
      <c r="AG201" t="s">
        <v>57</v>
      </c>
      <c r="AH201" t="s">
        <v>52</v>
      </c>
      <c r="AI201" t="s">
        <v>58</v>
      </c>
    </row>
    <row r="202" spans="1:35" x14ac:dyDescent="0.25">
      <c r="A202" s="13" t="str">
        <f t="shared" si="3"/>
        <v>http://dodappwlsprd2.cloud.pge.com:8003/ilis_rpt/dailyeventlogdetail.jsp?odbeventlogid=14-0066203&amp;numberofmonths=24&amp;showchangehistorylog=1</v>
      </c>
      <c r="B202" s="14" t="str">
        <f>HYPERLINK(A202,V202)</f>
        <v>14-0066203</v>
      </c>
      <c r="C202" t="s">
        <v>38</v>
      </c>
      <c r="D202" t="s">
        <v>39</v>
      </c>
      <c r="E202" t="s">
        <v>59</v>
      </c>
      <c r="F202" t="s">
        <v>165</v>
      </c>
      <c r="G202" s="2">
        <v>83192101</v>
      </c>
      <c r="H202" t="s">
        <v>61</v>
      </c>
      <c r="I202" s="3">
        <v>11865</v>
      </c>
      <c r="J202">
        <v>20141026</v>
      </c>
      <c r="K202" s="4">
        <v>1209</v>
      </c>
      <c r="L202">
        <v>1103161</v>
      </c>
      <c r="M202" s="5">
        <v>866</v>
      </c>
      <c r="N202" t="s">
        <v>43</v>
      </c>
      <c r="O202" t="s">
        <v>44</v>
      </c>
      <c r="P202" t="s">
        <v>45</v>
      </c>
      <c r="Q202" s="5">
        <v>73</v>
      </c>
      <c r="R202" s="5">
        <v>19993</v>
      </c>
      <c r="S202" t="s">
        <v>74</v>
      </c>
      <c r="T202" t="s">
        <v>47</v>
      </c>
      <c r="U202" t="s">
        <v>66</v>
      </c>
      <c r="V202" t="s">
        <v>349</v>
      </c>
      <c r="W202" t="s">
        <v>50</v>
      </c>
      <c r="X202" t="s">
        <v>51</v>
      </c>
      <c r="Y202">
        <v>0</v>
      </c>
      <c r="Z202" t="s">
        <v>52</v>
      </c>
      <c r="AA202">
        <v>2014</v>
      </c>
      <c r="AB202" t="s">
        <v>205</v>
      </c>
      <c r="AC202" t="s">
        <v>54</v>
      </c>
      <c r="AD202" t="s">
        <v>87</v>
      </c>
      <c r="AE202">
        <v>99201829</v>
      </c>
      <c r="AF202" t="s">
        <v>56</v>
      </c>
      <c r="AG202" t="s">
        <v>57</v>
      </c>
      <c r="AH202" t="s">
        <v>52</v>
      </c>
      <c r="AI202" t="s">
        <v>58</v>
      </c>
    </row>
    <row r="203" spans="1:35" x14ac:dyDescent="0.25">
      <c r="A203" s="13" t="str">
        <f t="shared" si="3"/>
        <v>http://dodappwlsprd2.cloud.pge.com:8003/ilis_rpt/dailyeventlogdetail.jsp?odbeventlogid=14-0067719&amp;numberofmonths=24&amp;showchangehistorylog=1</v>
      </c>
      <c r="B203" s="14" t="str">
        <f>HYPERLINK(A203,V203)</f>
        <v>14-0067719</v>
      </c>
      <c r="C203" t="s">
        <v>38</v>
      </c>
      <c r="D203" t="s">
        <v>39</v>
      </c>
      <c r="E203" t="s">
        <v>59</v>
      </c>
      <c r="F203" t="s">
        <v>189</v>
      </c>
      <c r="G203" s="2">
        <v>83040401</v>
      </c>
      <c r="H203" t="s">
        <v>61</v>
      </c>
      <c r="I203" s="3">
        <v>5151</v>
      </c>
      <c r="J203">
        <v>20141101</v>
      </c>
      <c r="K203" s="4">
        <v>842</v>
      </c>
      <c r="L203">
        <v>1107591</v>
      </c>
      <c r="M203" s="5">
        <v>778</v>
      </c>
      <c r="N203" t="s">
        <v>43</v>
      </c>
      <c r="O203" t="s">
        <v>44</v>
      </c>
      <c r="P203" t="s">
        <v>111</v>
      </c>
      <c r="Q203" s="5">
        <v>6</v>
      </c>
      <c r="R203" s="5">
        <v>4668</v>
      </c>
      <c r="S203" t="s">
        <v>91</v>
      </c>
      <c r="T203" t="s">
        <v>47</v>
      </c>
      <c r="U203" t="s">
        <v>48</v>
      </c>
      <c r="V203" t="s">
        <v>350</v>
      </c>
      <c r="W203" t="s">
        <v>50</v>
      </c>
      <c r="X203" t="s">
        <v>51</v>
      </c>
      <c r="Y203">
        <v>0</v>
      </c>
      <c r="Z203" t="s">
        <v>94</v>
      </c>
      <c r="AA203">
        <v>2014</v>
      </c>
      <c r="AB203" t="s">
        <v>214</v>
      </c>
      <c r="AC203" t="s">
        <v>54</v>
      </c>
      <c r="AD203" t="s">
        <v>55</v>
      </c>
      <c r="AE203">
        <v>99200866</v>
      </c>
      <c r="AF203" t="s">
        <v>56</v>
      </c>
      <c r="AG203" t="s">
        <v>57</v>
      </c>
      <c r="AH203" t="s">
        <v>52</v>
      </c>
      <c r="AI203" t="s">
        <v>58</v>
      </c>
    </row>
    <row r="204" spans="1:35" x14ac:dyDescent="0.25">
      <c r="A204" s="13" t="str">
        <f t="shared" si="3"/>
        <v>http://dodappwlsprd2.cloud.pge.com:8003/ilis_rpt/dailyeventlogdetail.jsp?odbeventlogid=14-0068762&amp;numberofmonths=24&amp;showchangehistorylog=1</v>
      </c>
      <c r="B204" s="14" t="str">
        <f>HYPERLINK(A204,V204)</f>
        <v>14-0068762</v>
      </c>
      <c r="C204" t="s">
        <v>38</v>
      </c>
      <c r="D204" t="s">
        <v>39</v>
      </c>
      <c r="E204" t="s">
        <v>59</v>
      </c>
      <c r="F204" t="s">
        <v>65</v>
      </c>
      <c r="G204" s="2">
        <v>83622106</v>
      </c>
      <c r="H204" t="s">
        <v>61</v>
      </c>
      <c r="I204" s="3">
        <v>12455</v>
      </c>
      <c r="J204">
        <v>20141106</v>
      </c>
      <c r="K204" s="4">
        <v>1159</v>
      </c>
      <c r="L204">
        <v>1109917</v>
      </c>
      <c r="M204" s="5">
        <v>403</v>
      </c>
      <c r="N204" t="s">
        <v>43</v>
      </c>
      <c r="O204" t="s">
        <v>44</v>
      </c>
      <c r="P204" t="s">
        <v>45</v>
      </c>
      <c r="Q204" s="5">
        <v>24</v>
      </c>
      <c r="R204" s="5">
        <v>4600</v>
      </c>
      <c r="S204" t="s">
        <v>46</v>
      </c>
      <c r="T204" t="s">
        <v>47</v>
      </c>
      <c r="U204" t="s">
        <v>48</v>
      </c>
      <c r="V204" t="s">
        <v>351</v>
      </c>
      <c r="W204" t="s">
        <v>50</v>
      </c>
      <c r="X204" t="s">
        <v>51</v>
      </c>
      <c r="Y204">
        <v>42224733</v>
      </c>
      <c r="Z204" t="s">
        <v>52</v>
      </c>
      <c r="AA204">
        <v>2014</v>
      </c>
      <c r="AB204" t="s">
        <v>214</v>
      </c>
      <c r="AC204" t="s">
        <v>54</v>
      </c>
      <c r="AD204" t="s">
        <v>87</v>
      </c>
      <c r="AE204">
        <v>99200137</v>
      </c>
      <c r="AF204" t="s">
        <v>56</v>
      </c>
      <c r="AG204" t="s">
        <v>57</v>
      </c>
      <c r="AH204" t="s">
        <v>52</v>
      </c>
      <c r="AI204" t="s">
        <v>58</v>
      </c>
    </row>
    <row r="205" spans="1:35" x14ac:dyDescent="0.25">
      <c r="A205" s="13" t="str">
        <f t="shared" si="3"/>
        <v>http://dodappwlsprd2.cloud.pge.com:8003/ilis_rpt/dailyeventlogdetail.jsp?odbeventlogid=14-0069058&amp;numberofmonths=24&amp;showchangehistorylog=1</v>
      </c>
      <c r="B205" s="14" t="str">
        <f>HYPERLINK(A205,V205)</f>
        <v>14-0069058</v>
      </c>
      <c r="C205" t="s">
        <v>38</v>
      </c>
      <c r="D205" t="s">
        <v>39</v>
      </c>
      <c r="E205" t="s">
        <v>59</v>
      </c>
      <c r="F205" t="s">
        <v>71</v>
      </c>
      <c r="G205" s="2">
        <v>83050402</v>
      </c>
      <c r="H205" t="s">
        <v>61</v>
      </c>
      <c r="I205" s="3">
        <v>5219</v>
      </c>
      <c r="J205">
        <v>20141107</v>
      </c>
      <c r="K205" s="4">
        <v>1613</v>
      </c>
      <c r="L205">
        <v>1110451</v>
      </c>
      <c r="M205" s="5">
        <v>708</v>
      </c>
      <c r="N205" t="s">
        <v>43</v>
      </c>
      <c r="O205" t="s">
        <v>44</v>
      </c>
      <c r="P205" t="s">
        <v>111</v>
      </c>
      <c r="Q205" s="5">
        <v>21</v>
      </c>
      <c r="R205" s="5">
        <v>14868</v>
      </c>
      <c r="S205" t="s">
        <v>74</v>
      </c>
      <c r="T205" t="s">
        <v>47</v>
      </c>
      <c r="U205" t="s">
        <v>48</v>
      </c>
      <c r="V205" t="s">
        <v>352</v>
      </c>
      <c r="W205" t="s">
        <v>50</v>
      </c>
      <c r="X205" t="s">
        <v>51</v>
      </c>
      <c r="Y205">
        <v>42243797</v>
      </c>
      <c r="Z205" t="s">
        <v>52</v>
      </c>
      <c r="AA205">
        <v>2014</v>
      </c>
      <c r="AB205" t="s">
        <v>214</v>
      </c>
      <c r="AC205" t="s">
        <v>54</v>
      </c>
      <c r="AD205" t="s">
        <v>117</v>
      </c>
      <c r="AE205">
        <v>99199965</v>
      </c>
      <c r="AF205" t="s">
        <v>56</v>
      </c>
      <c r="AG205" t="s">
        <v>57</v>
      </c>
      <c r="AH205" t="s">
        <v>52</v>
      </c>
      <c r="AI205" t="s">
        <v>58</v>
      </c>
    </row>
    <row r="206" spans="1:35" x14ac:dyDescent="0.25">
      <c r="A206" s="13" t="str">
        <f t="shared" si="3"/>
        <v>http://dodappwlsprd2.cloud.pge.com:8003/ilis_rpt/dailyeventlogdetail.jsp?odbeventlogid=14-0069144&amp;numberofmonths=24&amp;showchangehistorylog=1</v>
      </c>
      <c r="B206" s="14" t="str">
        <f>HYPERLINK(A206,V206)</f>
        <v>14-0069144</v>
      </c>
      <c r="C206" t="s">
        <v>38</v>
      </c>
      <c r="D206" t="s">
        <v>39</v>
      </c>
      <c r="E206" t="s">
        <v>59</v>
      </c>
      <c r="F206" t="s">
        <v>180</v>
      </c>
      <c r="G206" s="2">
        <v>83692105</v>
      </c>
      <c r="H206" t="s">
        <v>42</v>
      </c>
      <c r="I206" s="3">
        <v>5090</v>
      </c>
      <c r="J206">
        <v>20141109</v>
      </c>
      <c r="K206" s="4">
        <v>403</v>
      </c>
      <c r="L206">
        <v>1110776</v>
      </c>
      <c r="M206" s="5">
        <v>1317</v>
      </c>
      <c r="N206" t="s">
        <v>43</v>
      </c>
      <c r="O206" t="s">
        <v>83</v>
      </c>
      <c r="P206" t="s">
        <v>124</v>
      </c>
      <c r="Q206" s="5">
        <v>390</v>
      </c>
      <c r="R206" s="5">
        <v>90649</v>
      </c>
      <c r="S206" t="s">
        <v>74</v>
      </c>
      <c r="T206" t="s">
        <v>78</v>
      </c>
      <c r="U206" t="s">
        <v>48</v>
      </c>
      <c r="V206" t="s">
        <v>353</v>
      </c>
      <c r="W206" t="s">
        <v>50</v>
      </c>
      <c r="X206" t="s">
        <v>51</v>
      </c>
      <c r="Y206">
        <v>31114010</v>
      </c>
      <c r="Z206" t="s">
        <v>52</v>
      </c>
      <c r="AA206">
        <v>2014</v>
      </c>
      <c r="AB206" t="s">
        <v>214</v>
      </c>
      <c r="AC206" t="s">
        <v>54</v>
      </c>
      <c r="AD206" t="s">
        <v>87</v>
      </c>
      <c r="AE206">
        <v>99199866</v>
      </c>
      <c r="AF206" t="s">
        <v>80</v>
      </c>
      <c r="AG206" t="s">
        <v>57</v>
      </c>
      <c r="AH206" t="s">
        <v>52</v>
      </c>
      <c r="AI206" t="s">
        <v>58</v>
      </c>
    </row>
    <row r="207" spans="1:35" x14ac:dyDescent="0.25">
      <c r="A207" s="13" t="str">
        <f t="shared" si="3"/>
        <v>http://dodappwlsprd2.cloud.pge.com:8003/ilis_rpt/dailyeventlogdetail.jsp?odbeventlogid=14-0070261&amp;numberofmonths=24&amp;showchangehistorylog=1</v>
      </c>
      <c r="B207" s="14" t="str">
        <f>HYPERLINK(A207,V207)</f>
        <v>14-0070261</v>
      </c>
      <c r="C207" t="s">
        <v>38</v>
      </c>
      <c r="D207" t="s">
        <v>39</v>
      </c>
      <c r="E207" t="s">
        <v>40</v>
      </c>
      <c r="F207" t="s">
        <v>41</v>
      </c>
      <c r="G207" s="2">
        <v>182371111</v>
      </c>
      <c r="H207" t="s">
        <v>61</v>
      </c>
      <c r="I207" s="3">
        <v>10705</v>
      </c>
      <c r="J207">
        <v>20141115</v>
      </c>
      <c r="K207" s="4">
        <v>2100</v>
      </c>
      <c r="L207">
        <v>1113390</v>
      </c>
      <c r="M207" s="5">
        <v>420</v>
      </c>
      <c r="N207" t="s">
        <v>43</v>
      </c>
      <c r="O207" t="s">
        <v>44</v>
      </c>
      <c r="P207" t="s">
        <v>45</v>
      </c>
      <c r="Q207" s="5">
        <v>5</v>
      </c>
      <c r="R207" s="5">
        <v>1740</v>
      </c>
      <c r="S207" t="s">
        <v>74</v>
      </c>
      <c r="T207" t="s">
        <v>47</v>
      </c>
      <c r="U207" t="s">
        <v>48</v>
      </c>
      <c r="V207" t="s">
        <v>354</v>
      </c>
      <c r="W207" t="s">
        <v>50</v>
      </c>
      <c r="X207" t="s">
        <v>51</v>
      </c>
      <c r="Y207">
        <v>0</v>
      </c>
      <c r="Z207" t="s">
        <v>52</v>
      </c>
      <c r="AA207">
        <v>2014</v>
      </c>
      <c r="AB207" t="s">
        <v>214</v>
      </c>
      <c r="AC207" t="s">
        <v>54</v>
      </c>
      <c r="AD207" t="s">
        <v>87</v>
      </c>
      <c r="AE207">
        <v>99199116</v>
      </c>
      <c r="AF207" t="s">
        <v>56</v>
      </c>
      <c r="AG207" t="s">
        <v>57</v>
      </c>
      <c r="AH207" t="s">
        <v>52</v>
      </c>
      <c r="AI207" t="s">
        <v>58</v>
      </c>
    </row>
    <row r="208" spans="1:35" x14ac:dyDescent="0.25">
      <c r="A208" s="13" t="str">
        <f t="shared" si="3"/>
        <v>http://dodappwlsprd2.cloud.pge.com:8003/ilis_rpt/dailyeventlogdetail.jsp?odbeventlogid=14-0070715&amp;numberofmonths=24&amp;showchangehistorylog=1</v>
      </c>
      <c r="B208" s="14" t="str">
        <f>HYPERLINK(A208,V208)</f>
        <v>14-0070715</v>
      </c>
      <c r="C208" t="s">
        <v>38</v>
      </c>
      <c r="D208" t="s">
        <v>39</v>
      </c>
      <c r="E208" t="s">
        <v>40</v>
      </c>
      <c r="F208" t="s">
        <v>65</v>
      </c>
      <c r="G208" s="2">
        <v>83622106</v>
      </c>
      <c r="H208" t="s">
        <v>42</v>
      </c>
      <c r="I208" s="3">
        <v>5302</v>
      </c>
      <c r="J208">
        <v>20141118</v>
      </c>
      <c r="K208" s="4">
        <v>1416</v>
      </c>
      <c r="L208">
        <v>1114684</v>
      </c>
      <c r="M208" s="5">
        <v>912</v>
      </c>
      <c r="N208" t="s">
        <v>43</v>
      </c>
      <c r="O208" t="s">
        <v>44</v>
      </c>
      <c r="P208" t="s">
        <v>45</v>
      </c>
      <c r="Q208" s="5">
        <v>578</v>
      </c>
      <c r="R208" s="5">
        <v>42048</v>
      </c>
      <c r="S208" t="s">
        <v>46</v>
      </c>
      <c r="T208" t="s">
        <v>47</v>
      </c>
      <c r="U208" t="s">
        <v>48</v>
      </c>
      <c r="V208" t="s">
        <v>355</v>
      </c>
      <c r="W208" t="s">
        <v>50</v>
      </c>
      <c r="X208" t="s">
        <v>51</v>
      </c>
      <c r="Y208">
        <v>31116022</v>
      </c>
      <c r="Z208" t="s">
        <v>52</v>
      </c>
      <c r="AA208">
        <v>2014</v>
      </c>
      <c r="AB208" t="s">
        <v>214</v>
      </c>
      <c r="AC208" t="s">
        <v>54</v>
      </c>
      <c r="AD208" t="s">
        <v>100</v>
      </c>
      <c r="AE208">
        <v>99198771</v>
      </c>
      <c r="AF208" t="s">
        <v>56</v>
      </c>
      <c r="AG208" t="s">
        <v>57</v>
      </c>
      <c r="AH208" t="s">
        <v>52</v>
      </c>
      <c r="AI208" t="s">
        <v>58</v>
      </c>
    </row>
    <row r="209" spans="1:35" x14ac:dyDescent="0.25">
      <c r="A209" s="13" t="str">
        <f t="shared" si="3"/>
        <v>http://dodappwlsprd2.cloud.pge.com:8003/ilis_rpt/dailyeventlogdetail.jsp?odbeventlogid=14-0071275&amp;numberofmonths=24&amp;showchangehistorylog=1</v>
      </c>
      <c r="B209" s="14" t="str">
        <f>HYPERLINK(A209,V209)</f>
        <v>14-0071275</v>
      </c>
      <c r="C209" t="s">
        <v>38</v>
      </c>
      <c r="D209" t="s">
        <v>39</v>
      </c>
      <c r="E209" t="s">
        <v>40</v>
      </c>
      <c r="F209" t="s">
        <v>151</v>
      </c>
      <c r="G209" s="2">
        <v>182941102</v>
      </c>
      <c r="H209" t="s">
        <v>42</v>
      </c>
      <c r="I209" s="3">
        <v>2166</v>
      </c>
      <c r="J209">
        <v>20141120</v>
      </c>
      <c r="K209" s="4">
        <v>1909</v>
      </c>
      <c r="L209">
        <v>1115897</v>
      </c>
      <c r="M209" s="5">
        <v>461</v>
      </c>
      <c r="N209" t="s">
        <v>43</v>
      </c>
      <c r="O209" t="s">
        <v>44</v>
      </c>
      <c r="P209" t="s">
        <v>111</v>
      </c>
      <c r="Q209" s="5">
        <v>480</v>
      </c>
      <c r="R209" s="5">
        <v>221280</v>
      </c>
      <c r="S209" t="s">
        <v>74</v>
      </c>
      <c r="T209" t="s">
        <v>47</v>
      </c>
      <c r="U209" t="s">
        <v>48</v>
      </c>
      <c r="V209" t="s">
        <v>356</v>
      </c>
      <c r="W209" t="s">
        <v>50</v>
      </c>
      <c r="X209" t="s">
        <v>51</v>
      </c>
      <c r="Y209">
        <v>0</v>
      </c>
      <c r="Z209" t="s">
        <v>52</v>
      </c>
      <c r="AA209">
        <v>2014</v>
      </c>
      <c r="AB209" t="s">
        <v>214</v>
      </c>
      <c r="AC209" t="s">
        <v>54</v>
      </c>
      <c r="AD209" t="s">
        <v>55</v>
      </c>
      <c r="AE209">
        <v>99198502</v>
      </c>
      <c r="AF209" t="s">
        <v>56</v>
      </c>
      <c r="AG209" t="s">
        <v>57</v>
      </c>
      <c r="AH209" t="s">
        <v>52</v>
      </c>
      <c r="AI209" t="s">
        <v>58</v>
      </c>
    </row>
    <row r="210" spans="1:35" x14ac:dyDescent="0.25">
      <c r="A210" s="13" t="str">
        <f t="shared" si="3"/>
        <v>http://dodappwlsprd2.cloud.pge.com:8003/ilis_rpt/dailyeventlogdetail.jsp?odbeventlogid=14-0071388&amp;numberofmonths=24&amp;showchangehistorylog=1</v>
      </c>
      <c r="B210" s="14" t="str">
        <f>HYPERLINK(A210,V210)</f>
        <v>14-0071388</v>
      </c>
      <c r="C210" t="s">
        <v>38</v>
      </c>
      <c r="D210" t="s">
        <v>39</v>
      </c>
      <c r="E210" t="s">
        <v>59</v>
      </c>
      <c r="F210" t="s">
        <v>60</v>
      </c>
      <c r="G210" s="2">
        <v>82841101</v>
      </c>
      <c r="H210" t="s">
        <v>61</v>
      </c>
      <c r="I210" s="3">
        <v>7219</v>
      </c>
      <c r="J210">
        <v>20141121</v>
      </c>
      <c r="K210" s="4">
        <v>907</v>
      </c>
      <c r="L210">
        <v>1116146</v>
      </c>
      <c r="M210" s="5">
        <v>1048</v>
      </c>
      <c r="N210" t="s">
        <v>43</v>
      </c>
      <c r="O210" t="s">
        <v>44</v>
      </c>
      <c r="P210" t="s">
        <v>45</v>
      </c>
      <c r="Q210" s="5">
        <v>19</v>
      </c>
      <c r="R210" s="5">
        <v>8062</v>
      </c>
      <c r="S210" t="s">
        <v>77</v>
      </c>
      <c r="T210" t="s">
        <v>47</v>
      </c>
      <c r="U210" t="s">
        <v>48</v>
      </c>
      <c r="V210" t="s">
        <v>357</v>
      </c>
      <c r="W210" t="s">
        <v>50</v>
      </c>
      <c r="X210" t="s">
        <v>51</v>
      </c>
      <c r="Y210">
        <v>31117106</v>
      </c>
      <c r="Z210" t="s">
        <v>52</v>
      </c>
      <c r="AA210">
        <v>2014</v>
      </c>
      <c r="AB210" t="s">
        <v>214</v>
      </c>
      <c r="AC210" t="s">
        <v>54</v>
      </c>
      <c r="AD210" t="s">
        <v>100</v>
      </c>
      <c r="AE210">
        <v>99198362</v>
      </c>
      <c r="AF210" t="s">
        <v>56</v>
      </c>
      <c r="AG210" t="s">
        <v>57</v>
      </c>
      <c r="AH210" t="s">
        <v>52</v>
      </c>
      <c r="AI210" t="s">
        <v>58</v>
      </c>
    </row>
    <row r="211" spans="1:35" x14ac:dyDescent="0.25">
      <c r="A211" s="13" t="str">
        <f t="shared" si="3"/>
        <v>http://dodappwlsprd2.cloud.pge.com:8003/ilis_rpt/dailyeventlogdetail.jsp?odbeventlogid=14-0071407&amp;numberofmonths=24&amp;showchangehistorylog=1</v>
      </c>
      <c r="B211" s="14" t="str">
        <f>HYPERLINK(A211,V211)</f>
        <v>14-0071407</v>
      </c>
      <c r="C211" t="s">
        <v>38</v>
      </c>
      <c r="D211" t="s">
        <v>39</v>
      </c>
      <c r="E211" t="s">
        <v>59</v>
      </c>
      <c r="F211" t="s">
        <v>71</v>
      </c>
      <c r="G211" s="2">
        <v>83050402</v>
      </c>
      <c r="H211" t="s">
        <v>61</v>
      </c>
      <c r="I211" s="3">
        <v>3233</v>
      </c>
      <c r="J211">
        <v>20141121</v>
      </c>
      <c r="K211" s="4">
        <v>1128</v>
      </c>
      <c r="L211">
        <v>1116148</v>
      </c>
      <c r="M211" s="5">
        <v>298</v>
      </c>
      <c r="N211" t="s">
        <v>43</v>
      </c>
      <c r="O211" t="s">
        <v>44</v>
      </c>
      <c r="P211" t="s">
        <v>111</v>
      </c>
      <c r="Q211" s="5">
        <v>37</v>
      </c>
      <c r="R211" s="5">
        <v>11026</v>
      </c>
      <c r="S211" t="s">
        <v>77</v>
      </c>
      <c r="T211" t="s">
        <v>47</v>
      </c>
      <c r="U211" t="s">
        <v>48</v>
      </c>
      <c r="V211" t="s">
        <v>358</v>
      </c>
      <c r="W211" t="s">
        <v>50</v>
      </c>
      <c r="X211" t="s">
        <v>51</v>
      </c>
      <c r="Y211">
        <v>42279951</v>
      </c>
      <c r="Z211" t="s">
        <v>52</v>
      </c>
      <c r="AA211">
        <v>2014</v>
      </c>
      <c r="AB211" t="s">
        <v>214</v>
      </c>
      <c r="AC211" t="s">
        <v>54</v>
      </c>
      <c r="AD211" t="s">
        <v>55</v>
      </c>
      <c r="AE211">
        <v>99198357</v>
      </c>
      <c r="AF211" t="s">
        <v>56</v>
      </c>
      <c r="AG211" t="s">
        <v>57</v>
      </c>
      <c r="AH211" t="s">
        <v>52</v>
      </c>
      <c r="AI211" t="s">
        <v>58</v>
      </c>
    </row>
    <row r="212" spans="1:35" x14ac:dyDescent="0.25">
      <c r="A212" s="13" t="str">
        <f t="shared" si="3"/>
        <v>http://dodappwlsprd2.cloud.pge.com:8003/ilis_rpt/dailyeventlogdetail.jsp?odbeventlogid=14-0071823&amp;numberofmonths=24&amp;showchangehistorylog=1</v>
      </c>
      <c r="B212" s="14" t="str">
        <f>HYPERLINK(A212,V212)</f>
        <v>14-0071823</v>
      </c>
      <c r="C212" t="s">
        <v>38</v>
      </c>
      <c r="D212" t="s">
        <v>39</v>
      </c>
      <c r="E212" t="s">
        <v>59</v>
      </c>
      <c r="F212" t="s">
        <v>60</v>
      </c>
      <c r="G212" s="2">
        <v>82841101</v>
      </c>
      <c r="H212" t="s">
        <v>81</v>
      </c>
      <c r="I212" s="3" t="s">
        <v>82</v>
      </c>
      <c r="J212">
        <v>20141124</v>
      </c>
      <c r="K212" s="4">
        <v>1137</v>
      </c>
      <c r="L212">
        <v>1117555</v>
      </c>
      <c r="M212" s="5">
        <v>1031</v>
      </c>
      <c r="N212" t="s">
        <v>43</v>
      </c>
      <c r="O212" t="s">
        <v>89</v>
      </c>
      <c r="P212" t="s">
        <v>90</v>
      </c>
      <c r="Q212" s="5">
        <v>2395</v>
      </c>
      <c r="R212" s="5">
        <v>529706</v>
      </c>
      <c r="S212" t="s">
        <v>74</v>
      </c>
      <c r="T212" t="s">
        <v>78</v>
      </c>
      <c r="U212" t="s">
        <v>48</v>
      </c>
      <c r="V212" t="s">
        <v>359</v>
      </c>
      <c r="W212" t="s">
        <v>50</v>
      </c>
      <c r="X212" t="s">
        <v>51</v>
      </c>
      <c r="Y212">
        <v>31117524</v>
      </c>
      <c r="Z212" t="s">
        <v>52</v>
      </c>
      <c r="AA212">
        <v>2014</v>
      </c>
      <c r="AB212" t="s">
        <v>214</v>
      </c>
      <c r="AC212" t="s">
        <v>54</v>
      </c>
      <c r="AD212" t="s">
        <v>55</v>
      </c>
      <c r="AE212">
        <v>99197934</v>
      </c>
      <c r="AF212" t="s">
        <v>80</v>
      </c>
      <c r="AG212" t="s">
        <v>57</v>
      </c>
      <c r="AH212" t="s">
        <v>52</v>
      </c>
      <c r="AI212" t="s">
        <v>58</v>
      </c>
    </row>
    <row r="213" spans="1:35" x14ac:dyDescent="0.25">
      <c r="A213" s="13" t="str">
        <f t="shared" si="3"/>
        <v>http://dodappwlsprd2.cloud.pge.com:8003/ilis_rpt/dailyeventlogdetail.jsp?odbeventlogid=14-0072424&amp;numberofmonths=24&amp;showchangehistorylog=1</v>
      </c>
      <c r="B213" s="14" t="str">
        <f>HYPERLINK(A213,V213)</f>
        <v>14-0072424</v>
      </c>
      <c r="C213" t="s">
        <v>38</v>
      </c>
      <c r="D213" t="s">
        <v>39</v>
      </c>
      <c r="E213" t="s">
        <v>59</v>
      </c>
      <c r="F213" t="s">
        <v>110</v>
      </c>
      <c r="G213" s="2">
        <v>83252106</v>
      </c>
      <c r="H213" t="s">
        <v>61</v>
      </c>
      <c r="I213" s="3">
        <v>12019</v>
      </c>
      <c r="J213">
        <v>20141129</v>
      </c>
      <c r="K213" s="4">
        <v>1230</v>
      </c>
      <c r="L213">
        <v>1119326</v>
      </c>
      <c r="M213" s="5">
        <v>145</v>
      </c>
      <c r="N213" t="s">
        <v>43</v>
      </c>
      <c r="O213" t="s">
        <v>44</v>
      </c>
      <c r="P213" t="s">
        <v>45</v>
      </c>
      <c r="Q213" s="5">
        <v>5</v>
      </c>
      <c r="R213" s="5">
        <v>725</v>
      </c>
      <c r="S213" t="s">
        <v>77</v>
      </c>
      <c r="T213" t="s">
        <v>47</v>
      </c>
      <c r="U213" t="s">
        <v>48</v>
      </c>
      <c r="V213" t="s">
        <v>360</v>
      </c>
      <c r="W213" t="s">
        <v>50</v>
      </c>
      <c r="X213" t="s">
        <v>51</v>
      </c>
      <c r="Y213">
        <v>42282010</v>
      </c>
      <c r="Z213" t="s">
        <v>52</v>
      </c>
      <c r="AA213">
        <v>2014</v>
      </c>
      <c r="AB213" t="s">
        <v>214</v>
      </c>
      <c r="AC213" t="s">
        <v>54</v>
      </c>
      <c r="AD213" t="s">
        <v>55</v>
      </c>
      <c r="AE213">
        <v>99197561</v>
      </c>
      <c r="AF213" t="s">
        <v>56</v>
      </c>
      <c r="AG213" t="s">
        <v>57</v>
      </c>
      <c r="AH213" t="s">
        <v>52</v>
      </c>
      <c r="AI213" t="s">
        <v>58</v>
      </c>
    </row>
    <row r="214" spans="1:35" x14ac:dyDescent="0.25">
      <c r="A214" s="13" t="str">
        <f t="shared" si="3"/>
        <v>http://dodappwlsprd2.cloud.pge.com:8003/ilis_rpt/dailyeventlogdetail.jsp?odbeventlogid=14-0072526&amp;numberofmonths=24&amp;showchangehistorylog=1</v>
      </c>
      <c r="B214" s="14" t="str">
        <f>HYPERLINK(A214,V214)</f>
        <v>14-0072526</v>
      </c>
      <c r="C214" t="s">
        <v>38</v>
      </c>
      <c r="D214" t="s">
        <v>39</v>
      </c>
      <c r="E214" t="s">
        <v>59</v>
      </c>
      <c r="F214" t="s">
        <v>149</v>
      </c>
      <c r="G214" s="2">
        <v>88880401</v>
      </c>
      <c r="H214" t="s">
        <v>42</v>
      </c>
      <c r="I214" s="3">
        <v>10294</v>
      </c>
      <c r="J214">
        <v>20141130</v>
      </c>
      <c r="K214" s="4">
        <v>1623</v>
      </c>
      <c r="L214">
        <v>1119743</v>
      </c>
      <c r="M214" s="5">
        <v>647</v>
      </c>
      <c r="N214" t="s">
        <v>43</v>
      </c>
      <c r="O214" t="s">
        <v>44</v>
      </c>
      <c r="P214" t="s">
        <v>111</v>
      </c>
      <c r="Q214" s="5">
        <v>429</v>
      </c>
      <c r="R214" s="5">
        <v>84437</v>
      </c>
      <c r="S214" t="s">
        <v>181</v>
      </c>
      <c r="T214" t="s">
        <v>47</v>
      </c>
      <c r="U214" t="s">
        <v>48</v>
      </c>
      <c r="V214" t="s">
        <v>361</v>
      </c>
      <c r="W214" t="s">
        <v>50</v>
      </c>
      <c r="X214" t="s">
        <v>51</v>
      </c>
      <c r="Y214">
        <v>0</v>
      </c>
      <c r="Z214" t="s">
        <v>52</v>
      </c>
      <c r="AA214">
        <v>2014</v>
      </c>
      <c r="AB214" t="s">
        <v>214</v>
      </c>
      <c r="AC214" t="s">
        <v>54</v>
      </c>
      <c r="AD214" t="s">
        <v>100</v>
      </c>
      <c r="AE214">
        <v>99197452</v>
      </c>
      <c r="AF214" t="s">
        <v>56</v>
      </c>
      <c r="AG214" t="s">
        <v>57</v>
      </c>
      <c r="AH214" t="s">
        <v>52</v>
      </c>
      <c r="AI214" t="s">
        <v>58</v>
      </c>
    </row>
    <row r="215" spans="1:35" x14ac:dyDescent="0.25">
      <c r="A215" s="13" t="str">
        <f t="shared" si="3"/>
        <v>http://dodappwlsprd2.cloud.pge.com:8003/ilis_rpt/dailyeventlogdetail.jsp?odbeventlogid=14-0072968&amp;numberofmonths=24&amp;showchangehistorylog=1</v>
      </c>
      <c r="B215" s="14" t="str">
        <f>HYPERLINK(A215,V215)</f>
        <v>14-0072968</v>
      </c>
      <c r="C215" t="s">
        <v>38</v>
      </c>
      <c r="D215" t="s">
        <v>39</v>
      </c>
      <c r="E215" t="s">
        <v>59</v>
      </c>
      <c r="F215" t="s">
        <v>71</v>
      </c>
      <c r="G215" s="2">
        <v>83050402</v>
      </c>
      <c r="H215" t="s">
        <v>61</v>
      </c>
      <c r="I215" s="3">
        <v>5217</v>
      </c>
      <c r="J215">
        <v>20141202</v>
      </c>
      <c r="K215" s="4">
        <v>1247</v>
      </c>
      <c r="L215">
        <v>1121001</v>
      </c>
      <c r="M215" s="5">
        <v>713</v>
      </c>
      <c r="N215" t="s">
        <v>43</v>
      </c>
      <c r="O215" t="s">
        <v>44</v>
      </c>
      <c r="P215" t="s">
        <v>45</v>
      </c>
      <c r="Q215" s="5">
        <v>15</v>
      </c>
      <c r="R215" s="5">
        <v>10695</v>
      </c>
      <c r="S215" t="s">
        <v>229</v>
      </c>
      <c r="T215" t="s">
        <v>47</v>
      </c>
      <c r="U215" t="s">
        <v>48</v>
      </c>
      <c r="V215" t="s">
        <v>362</v>
      </c>
      <c r="W215" t="s">
        <v>50</v>
      </c>
      <c r="X215" t="s">
        <v>51</v>
      </c>
      <c r="Y215">
        <v>0</v>
      </c>
      <c r="Z215" t="s">
        <v>94</v>
      </c>
      <c r="AA215">
        <v>2014</v>
      </c>
      <c r="AB215" t="s">
        <v>216</v>
      </c>
      <c r="AC215" t="s">
        <v>54</v>
      </c>
      <c r="AD215" t="s">
        <v>55</v>
      </c>
      <c r="AE215">
        <v>99197149</v>
      </c>
      <c r="AF215" t="s">
        <v>56</v>
      </c>
      <c r="AG215" t="s">
        <v>57</v>
      </c>
      <c r="AH215" t="s">
        <v>52</v>
      </c>
      <c r="AI215" t="s">
        <v>58</v>
      </c>
    </row>
    <row r="216" spans="1:35" x14ac:dyDescent="0.25">
      <c r="A216" s="13" t="str">
        <f t="shared" si="3"/>
        <v>http://dodappwlsprd2.cloud.pge.com:8003/ilis_rpt/dailyeventlogdetail.jsp?odbeventlogid=14-0072773&amp;numberofmonths=24&amp;showchangehistorylog=1</v>
      </c>
      <c r="B216" s="14" t="str">
        <f>HYPERLINK(A216,V216)</f>
        <v>14-0072773</v>
      </c>
      <c r="C216" t="s">
        <v>38</v>
      </c>
      <c r="D216" t="s">
        <v>39</v>
      </c>
      <c r="E216" t="s">
        <v>59</v>
      </c>
      <c r="F216" t="s">
        <v>118</v>
      </c>
      <c r="G216" s="2">
        <v>83622103</v>
      </c>
      <c r="H216" t="s">
        <v>61</v>
      </c>
      <c r="I216" s="3">
        <v>11943</v>
      </c>
      <c r="J216">
        <v>20141202</v>
      </c>
      <c r="K216" s="4">
        <v>511</v>
      </c>
      <c r="L216">
        <v>1120455</v>
      </c>
      <c r="M216" s="5">
        <v>469</v>
      </c>
      <c r="N216" t="s">
        <v>43</v>
      </c>
      <c r="O216" t="s">
        <v>44</v>
      </c>
      <c r="P216" t="s">
        <v>111</v>
      </c>
      <c r="Q216" s="5">
        <v>79</v>
      </c>
      <c r="R216" s="5">
        <v>37051</v>
      </c>
      <c r="S216" t="s">
        <v>62</v>
      </c>
      <c r="T216" t="s">
        <v>47</v>
      </c>
      <c r="U216" t="s">
        <v>48</v>
      </c>
      <c r="V216" t="s">
        <v>363</v>
      </c>
      <c r="W216" t="s">
        <v>50</v>
      </c>
      <c r="X216" t="s">
        <v>51</v>
      </c>
      <c r="Y216">
        <v>0</v>
      </c>
      <c r="Z216" t="s">
        <v>94</v>
      </c>
      <c r="AA216">
        <v>2014</v>
      </c>
      <c r="AB216" t="s">
        <v>216</v>
      </c>
      <c r="AC216" t="s">
        <v>54</v>
      </c>
      <c r="AD216" t="s">
        <v>55</v>
      </c>
      <c r="AE216">
        <v>99197254</v>
      </c>
      <c r="AF216" t="s">
        <v>56</v>
      </c>
      <c r="AG216" t="s">
        <v>57</v>
      </c>
      <c r="AH216" t="s">
        <v>52</v>
      </c>
      <c r="AI216" t="s">
        <v>58</v>
      </c>
    </row>
    <row r="217" spans="1:35" x14ac:dyDescent="0.25">
      <c r="A217" s="13" t="str">
        <f t="shared" si="3"/>
        <v>http://dodappwlsprd2.cloud.pge.com:8003/ilis_rpt/dailyeventlogdetail.jsp?odbeventlogid=14-0072950&amp;numberofmonths=24&amp;showchangehistorylog=1</v>
      </c>
      <c r="B217" s="14" t="str">
        <f>HYPERLINK(A217,V217)</f>
        <v>14-0072950</v>
      </c>
      <c r="C217" t="s">
        <v>38</v>
      </c>
      <c r="D217" t="s">
        <v>39</v>
      </c>
      <c r="E217" t="s">
        <v>40</v>
      </c>
      <c r="F217" t="s">
        <v>364</v>
      </c>
      <c r="G217" s="2">
        <v>182291102</v>
      </c>
      <c r="H217" t="s">
        <v>42</v>
      </c>
      <c r="I217" s="3">
        <v>2010</v>
      </c>
      <c r="J217">
        <v>20141202</v>
      </c>
      <c r="K217" s="4">
        <v>1312</v>
      </c>
      <c r="L217">
        <v>1121064</v>
      </c>
      <c r="M217" s="5">
        <v>786</v>
      </c>
      <c r="N217" t="s">
        <v>43</v>
      </c>
      <c r="O217" t="s">
        <v>44</v>
      </c>
      <c r="P217" t="s">
        <v>45</v>
      </c>
      <c r="Q217" s="5">
        <v>122</v>
      </c>
      <c r="R217" s="5">
        <v>16712</v>
      </c>
      <c r="S217" t="s">
        <v>62</v>
      </c>
      <c r="T217" t="s">
        <v>47</v>
      </c>
      <c r="U217" t="s">
        <v>48</v>
      </c>
      <c r="V217" t="s">
        <v>365</v>
      </c>
      <c r="W217" t="s">
        <v>50</v>
      </c>
      <c r="X217" t="s">
        <v>51</v>
      </c>
      <c r="Y217">
        <v>31117940</v>
      </c>
      <c r="Z217" t="s">
        <v>94</v>
      </c>
      <c r="AA217">
        <v>2014</v>
      </c>
      <c r="AB217" t="s">
        <v>216</v>
      </c>
      <c r="AC217" t="s">
        <v>54</v>
      </c>
      <c r="AD217" t="s">
        <v>100</v>
      </c>
      <c r="AE217">
        <v>99197158</v>
      </c>
      <c r="AF217" t="s">
        <v>56</v>
      </c>
      <c r="AG217" t="s">
        <v>57</v>
      </c>
      <c r="AH217" t="s">
        <v>52</v>
      </c>
      <c r="AI217" t="s">
        <v>58</v>
      </c>
    </row>
    <row r="218" spans="1:35" x14ac:dyDescent="0.25">
      <c r="A218" s="13" t="str">
        <f t="shared" si="3"/>
        <v>http://dodappwlsprd2.cloud.pge.com:8003/ilis_rpt/dailyeventlogdetail.jsp?odbeventlogid=14-0072955&amp;numberofmonths=24&amp;showchangehistorylog=1</v>
      </c>
      <c r="B218" s="14" t="str">
        <f>HYPERLINK(A218,V218)</f>
        <v>14-0072955</v>
      </c>
      <c r="C218" t="s">
        <v>38</v>
      </c>
      <c r="D218" t="s">
        <v>39</v>
      </c>
      <c r="E218" t="s">
        <v>40</v>
      </c>
      <c r="F218" t="s">
        <v>151</v>
      </c>
      <c r="G218" s="2">
        <v>182941102</v>
      </c>
      <c r="H218" t="s">
        <v>42</v>
      </c>
      <c r="I218" s="3">
        <v>2012</v>
      </c>
      <c r="J218">
        <v>20141202</v>
      </c>
      <c r="K218" s="4">
        <v>1130</v>
      </c>
      <c r="L218">
        <v>1121020</v>
      </c>
      <c r="M218" s="5">
        <v>414</v>
      </c>
      <c r="N218" t="s">
        <v>43</v>
      </c>
      <c r="O218" t="s">
        <v>89</v>
      </c>
      <c r="P218" t="s">
        <v>90</v>
      </c>
      <c r="Q218" s="5">
        <v>506</v>
      </c>
      <c r="R218" s="5">
        <v>209484</v>
      </c>
      <c r="S218" t="s">
        <v>62</v>
      </c>
      <c r="T218" t="s">
        <v>47</v>
      </c>
      <c r="U218" t="s">
        <v>48</v>
      </c>
      <c r="V218" t="s">
        <v>366</v>
      </c>
      <c r="W218" t="s">
        <v>50</v>
      </c>
      <c r="X218" t="s">
        <v>51</v>
      </c>
      <c r="Y218">
        <v>31117940</v>
      </c>
      <c r="Z218" t="s">
        <v>94</v>
      </c>
      <c r="AA218">
        <v>2014</v>
      </c>
      <c r="AB218" t="s">
        <v>216</v>
      </c>
      <c r="AC218" t="s">
        <v>54</v>
      </c>
      <c r="AD218" t="s">
        <v>100</v>
      </c>
      <c r="AE218">
        <v>99197155</v>
      </c>
      <c r="AF218" t="s">
        <v>56</v>
      </c>
      <c r="AG218" t="s">
        <v>57</v>
      </c>
      <c r="AH218" t="s">
        <v>52</v>
      </c>
      <c r="AI218" t="s">
        <v>58</v>
      </c>
    </row>
    <row r="219" spans="1:35" x14ac:dyDescent="0.25">
      <c r="A219" s="13" t="str">
        <f t="shared" si="3"/>
        <v>http://dodappwlsprd2.cloud.pge.com:8003/ilis_rpt/dailyeventlogdetail.jsp?odbeventlogid=14-0074099&amp;numberofmonths=24&amp;showchangehistorylog=1</v>
      </c>
      <c r="B219" s="14" t="str">
        <f>HYPERLINK(A219,V219)</f>
        <v>14-0074099</v>
      </c>
      <c r="C219" t="s">
        <v>38</v>
      </c>
      <c r="D219" t="s">
        <v>39</v>
      </c>
      <c r="E219" t="s">
        <v>59</v>
      </c>
      <c r="F219" t="s">
        <v>101</v>
      </c>
      <c r="G219" s="2">
        <v>182941101</v>
      </c>
      <c r="H219" t="s">
        <v>61</v>
      </c>
      <c r="I219" s="3">
        <v>1295</v>
      </c>
      <c r="J219">
        <v>20141205</v>
      </c>
      <c r="K219" s="4">
        <v>1812</v>
      </c>
      <c r="L219">
        <v>1125499</v>
      </c>
      <c r="M219" s="5">
        <v>1108</v>
      </c>
      <c r="N219" t="s">
        <v>43</v>
      </c>
      <c r="O219" t="s">
        <v>44</v>
      </c>
      <c r="P219" t="s">
        <v>45</v>
      </c>
      <c r="Q219" s="5">
        <v>12</v>
      </c>
      <c r="R219" s="5">
        <v>13296</v>
      </c>
      <c r="S219" t="s">
        <v>115</v>
      </c>
      <c r="T219" t="s">
        <v>47</v>
      </c>
      <c r="U219" t="s">
        <v>48</v>
      </c>
      <c r="V219" t="s">
        <v>367</v>
      </c>
      <c r="W219" t="s">
        <v>50</v>
      </c>
      <c r="X219" t="s">
        <v>51</v>
      </c>
      <c r="Y219">
        <v>31119751</v>
      </c>
      <c r="Z219" t="s">
        <v>52</v>
      </c>
      <c r="AA219">
        <v>2014</v>
      </c>
      <c r="AB219" t="s">
        <v>216</v>
      </c>
      <c r="AC219" t="s">
        <v>54</v>
      </c>
      <c r="AD219" t="s">
        <v>55</v>
      </c>
      <c r="AE219">
        <v>99196148</v>
      </c>
      <c r="AF219" t="s">
        <v>56</v>
      </c>
      <c r="AG219" t="s">
        <v>57</v>
      </c>
      <c r="AH219" t="s">
        <v>52</v>
      </c>
      <c r="AI219" t="s">
        <v>58</v>
      </c>
    </row>
    <row r="220" spans="1:35" x14ac:dyDescent="0.25">
      <c r="A220" s="13" t="str">
        <f t="shared" si="3"/>
        <v>http://dodappwlsprd2.cloud.pge.com:8003/ilis_rpt/dailyeventlogdetail.jsp?odbeventlogid=14-0074194&amp;numberofmonths=24&amp;showchangehistorylog=1</v>
      </c>
      <c r="B220" s="14" t="str">
        <f>HYPERLINK(A220,V220)</f>
        <v>14-0074194</v>
      </c>
      <c r="C220" t="s">
        <v>38</v>
      </c>
      <c r="D220" t="s">
        <v>39</v>
      </c>
      <c r="E220" t="s">
        <v>59</v>
      </c>
      <c r="F220" t="s">
        <v>189</v>
      </c>
      <c r="G220" s="2">
        <v>83040401</v>
      </c>
      <c r="H220" t="s">
        <v>72</v>
      </c>
      <c r="I220" s="3" t="s">
        <v>73</v>
      </c>
      <c r="J220">
        <v>20141206</v>
      </c>
      <c r="K220" s="4">
        <v>1709</v>
      </c>
      <c r="L220">
        <v>1126158</v>
      </c>
      <c r="M220" s="5">
        <v>501</v>
      </c>
      <c r="N220" t="s">
        <v>43</v>
      </c>
      <c r="O220" t="s">
        <v>44</v>
      </c>
      <c r="P220" t="s">
        <v>111</v>
      </c>
      <c r="Q220" s="5">
        <v>3</v>
      </c>
      <c r="R220" s="5">
        <v>1503</v>
      </c>
      <c r="S220" t="s">
        <v>77</v>
      </c>
      <c r="T220" t="s">
        <v>47</v>
      </c>
      <c r="U220" t="s">
        <v>66</v>
      </c>
      <c r="V220" t="s">
        <v>368</v>
      </c>
      <c r="W220" t="s">
        <v>50</v>
      </c>
      <c r="X220" t="s">
        <v>51</v>
      </c>
      <c r="Y220">
        <v>0</v>
      </c>
      <c r="Z220" t="s">
        <v>52</v>
      </c>
      <c r="AA220">
        <v>2014</v>
      </c>
      <c r="AB220" t="s">
        <v>216</v>
      </c>
      <c r="AC220" t="s">
        <v>54</v>
      </c>
      <c r="AD220" t="s">
        <v>55</v>
      </c>
      <c r="AE220">
        <v>99196037</v>
      </c>
      <c r="AF220" t="s">
        <v>56</v>
      </c>
      <c r="AG220" t="s">
        <v>57</v>
      </c>
      <c r="AH220" t="s">
        <v>52</v>
      </c>
      <c r="AI220" t="s">
        <v>58</v>
      </c>
    </row>
    <row r="221" spans="1:35" x14ac:dyDescent="0.25">
      <c r="A221" s="13" t="str">
        <f t="shared" si="3"/>
        <v>http://dodappwlsprd2.cloud.pge.com:8003/ilis_rpt/dailyeventlogdetail.jsp?odbeventlogid=14-0074152&amp;numberofmonths=24&amp;showchangehistorylog=1</v>
      </c>
      <c r="B221" s="14" t="str">
        <f>HYPERLINK(A221,V221)</f>
        <v>14-0074152</v>
      </c>
      <c r="C221" t="s">
        <v>38</v>
      </c>
      <c r="D221" t="s">
        <v>39</v>
      </c>
      <c r="E221" t="s">
        <v>59</v>
      </c>
      <c r="F221" t="s">
        <v>163</v>
      </c>
      <c r="G221" s="2">
        <v>83622105</v>
      </c>
      <c r="H221" t="s">
        <v>72</v>
      </c>
      <c r="I221" s="3" t="s">
        <v>73</v>
      </c>
      <c r="J221">
        <v>20141206</v>
      </c>
      <c r="K221" s="4">
        <v>726</v>
      </c>
      <c r="L221">
        <v>1125793</v>
      </c>
      <c r="M221" s="5">
        <v>816</v>
      </c>
      <c r="N221" t="s">
        <v>43</v>
      </c>
      <c r="O221" t="s">
        <v>44</v>
      </c>
      <c r="P221" t="s">
        <v>45</v>
      </c>
      <c r="Q221" s="5">
        <v>30</v>
      </c>
      <c r="R221" s="5">
        <v>12748</v>
      </c>
      <c r="S221" t="s">
        <v>91</v>
      </c>
      <c r="T221" t="s">
        <v>47</v>
      </c>
      <c r="U221" t="s">
        <v>48</v>
      </c>
      <c r="V221" t="s">
        <v>369</v>
      </c>
      <c r="W221" t="s">
        <v>50</v>
      </c>
      <c r="X221" t="s">
        <v>51</v>
      </c>
      <c r="Y221">
        <v>0</v>
      </c>
      <c r="Z221" t="s">
        <v>52</v>
      </c>
      <c r="AA221">
        <v>2014</v>
      </c>
      <c r="AB221" t="s">
        <v>216</v>
      </c>
      <c r="AC221" t="s">
        <v>54</v>
      </c>
      <c r="AD221" t="s">
        <v>55</v>
      </c>
      <c r="AE221">
        <v>99196085</v>
      </c>
      <c r="AF221" t="s">
        <v>56</v>
      </c>
      <c r="AG221" t="s">
        <v>57</v>
      </c>
      <c r="AH221" t="s">
        <v>52</v>
      </c>
      <c r="AI221" t="s">
        <v>58</v>
      </c>
    </row>
    <row r="222" spans="1:35" x14ac:dyDescent="0.25">
      <c r="A222" s="13" t="str">
        <f t="shared" si="3"/>
        <v>http://dodappwlsprd2.cloud.pge.com:8003/ilis_rpt/dailyeventlogdetail.jsp?odbeventlogid=14-0074163&amp;numberofmonths=24&amp;showchangehistorylog=1</v>
      </c>
      <c r="B222" s="14" t="str">
        <f>HYPERLINK(A222,V222)</f>
        <v>14-0074163</v>
      </c>
      <c r="C222" t="s">
        <v>38</v>
      </c>
      <c r="D222" t="s">
        <v>39</v>
      </c>
      <c r="E222" t="s">
        <v>59</v>
      </c>
      <c r="F222" t="s">
        <v>98</v>
      </c>
      <c r="G222" s="2">
        <v>82931101</v>
      </c>
      <c r="H222" t="s">
        <v>61</v>
      </c>
      <c r="I222" s="3">
        <v>8985</v>
      </c>
      <c r="J222">
        <v>20141206</v>
      </c>
      <c r="K222" s="4">
        <v>906</v>
      </c>
      <c r="L222">
        <v>1125894</v>
      </c>
      <c r="M222" s="5">
        <v>434</v>
      </c>
      <c r="N222" t="s">
        <v>43</v>
      </c>
      <c r="O222" t="s">
        <v>44</v>
      </c>
      <c r="P222" t="s">
        <v>45</v>
      </c>
      <c r="Q222" s="5">
        <v>19</v>
      </c>
      <c r="R222" s="5">
        <v>8246</v>
      </c>
      <c r="S222" t="s">
        <v>181</v>
      </c>
      <c r="T222" t="s">
        <v>47</v>
      </c>
      <c r="U222" t="s">
        <v>66</v>
      </c>
      <c r="V222" t="s">
        <v>370</v>
      </c>
      <c r="W222" t="s">
        <v>50</v>
      </c>
      <c r="X222" t="s">
        <v>51</v>
      </c>
      <c r="Y222">
        <v>0</v>
      </c>
      <c r="Z222" t="s">
        <v>52</v>
      </c>
      <c r="AA222">
        <v>2014</v>
      </c>
      <c r="AB222" t="s">
        <v>216</v>
      </c>
      <c r="AC222" t="s">
        <v>54</v>
      </c>
      <c r="AD222" t="s">
        <v>100</v>
      </c>
      <c r="AE222">
        <v>99196071</v>
      </c>
      <c r="AF222" t="s">
        <v>56</v>
      </c>
      <c r="AG222" t="s">
        <v>57</v>
      </c>
      <c r="AH222" t="s">
        <v>52</v>
      </c>
      <c r="AI222" t="s">
        <v>58</v>
      </c>
    </row>
    <row r="223" spans="1:35" x14ac:dyDescent="0.25">
      <c r="A223" s="13" t="str">
        <f t="shared" si="3"/>
        <v>http://dodappwlsprd2.cloud.pge.com:8003/ilis_rpt/dailyeventlogdetail.jsp?odbeventlogid=14-0074208&amp;numberofmonths=24&amp;showchangehistorylog=1</v>
      </c>
      <c r="B223" s="14" t="str">
        <f>HYPERLINK(A223,V223)</f>
        <v>14-0074208</v>
      </c>
      <c r="C223" t="s">
        <v>38</v>
      </c>
      <c r="D223" t="s">
        <v>39</v>
      </c>
      <c r="E223" t="s">
        <v>59</v>
      </c>
      <c r="F223" t="s">
        <v>163</v>
      </c>
      <c r="G223" s="2">
        <v>83622105</v>
      </c>
      <c r="H223" t="s">
        <v>61</v>
      </c>
      <c r="I223" s="3">
        <v>5617</v>
      </c>
      <c r="J223">
        <v>20141207</v>
      </c>
      <c r="K223" s="4">
        <v>237</v>
      </c>
      <c r="L223">
        <v>1126242</v>
      </c>
      <c r="M223" s="5">
        <v>718</v>
      </c>
      <c r="N223" t="s">
        <v>43</v>
      </c>
      <c r="O223" t="s">
        <v>44</v>
      </c>
      <c r="P223" t="s">
        <v>45</v>
      </c>
      <c r="Q223" s="5">
        <v>9</v>
      </c>
      <c r="R223" s="5">
        <v>6462</v>
      </c>
      <c r="S223" t="s">
        <v>46</v>
      </c>
      <c r="T223" t="s">
        <v>47</v>
      </c>
      <c r="U223" t="s">
        <v>48</v>
      </c>
      <c r="V223" t="s">
        <v>371</v>
      </c>
      <c r="W223" t="s">
        <v>50</v>
      </c>
      <c r="X223" t="s">
        <v>51</v>
      </c>
      <c r="Y223">
        <v>31119880</v>
      </c>
      <c r="Z223" t="s">
        <v>52</v>
      </c>
      <c r="AA223">
        <v>2014</v>
      </c>
      <c r="AB223" t="s">
        <v>216</v>
      </c>
      <c r="AC223" t="s">
        <v>54</v>
      </c>
      <c r="AD223" t="s">
        <v>55</v>
      </c>
      <c r="AE223">
        <v>99196006</v>
      </c>
      <c r="AF223" t="s">
        <v>56</v>
      </c>
      <c r="AG223" t="s">
        <v>57</v>
      </c>
      <c r="AH223" t="s">
        <v>52</v>
      </c>
      <c r="AI223" t="s">
        <v>58</v>
      </c>
    </row>
    <row r="224" spans="1:35" x14ac:dyDescent="0.25">
      <c r="A224" s="13" t="str">
        <f t="shared" si="3"/>
        <v>http://dodappwlsprd2.cloud.pge.com:8003/ilis_rpt/dailyeventlogdetail.jsp?odbeventlogid=14-0074774&amp;numberofmonths=24&amp;showchangehistorylog=1</v>
      </c>
      <c r="B224" s="14" t="str">
        <f>HYPERLINK(A224,V224)</f>
        <v>14-0074774</v>
      </c>
      <c r="C224" t="s">
        <v>38</v>
      </c>
      <c r="D224" t="s">
        <v>39</v>
      </c>
      <c r="E224" t="s">
        <v>59</v>
      </c>
      <c r="F224" t="s">
        <v>60</v>
      </c>
      <c r="G224" s="2">
        <v>82841101</v>
      </c>
      <c r="H224" t="s">
        <v>72</v>
      </c>
      <c r="I224" s="3" t="s">
        <v>73</v>
      </c>
      <c r="J224">
        <v>20141210</v>
      </c>
      <c r="K224" s="4">
        <v>2305</v>
      </c>
      <c r="L224">
        <v>1128701</v>
      </c>
      <c r="M224" s="5">
        <v>1078</v>
      </c>
      <c r="N224" t="s">
        <v>43</v>
      </c>
      <c r="O224" t="s">
        <v>44</v>
      </c>
      <c r="P224" t="s">
        <v>111</v>
      </c>
      <c r="Q224" s="5">
        <v>769</v>
      </c>
      <c r="R224" s="5">
        <v>425878</v>
      </c>
      <c r="S224" t="s">
        <v>46</v>
      </c>
      <c r="T224" t="s">
        <v>47</v>
      </c>
      <c r="U224" t="s">
        <v>48</v>
      </c>
      <c r="V224" t="s">
        <v>372</v>
      </c>
      <c r="W224" t="s">
        <v>50</v>
      </c>
      <c r="X224" t="s">
        <v>51</v>
      </c>
      <c r="Y224">
        <v>0</v>
      </c>
      <c r="Z224" t="s">
        <v>94</v>
      </c>
      <c r="AA224">
        <v>2014</v>
      </c>
      <c r="AB224" t="s">
        <v>216</v>
      </c>
      <c r="AC224" t="s">
        <v>54</v>
      </c>
      <c r="AD224" t="s">
        <v>117</v>
      </c>
      <c r="AE224">
        <v>99194420</v>
      </c>
      <c r="AF224" t="s">
        <v>56</v>
      </c>
      <c r="AG224" t="s">
        <v>57</v>
      </c>
      <c r="AH224" t="s">
        <v>52</v>
      </c>
      <c r="AI224" t="s">
        <v>58</v>
      </c>
    </row>
    <row r="225" spans="1:35" x14ac:dyDescent="0.25">
      <c r="A225" s="13" t="str">
        <f t="shared" si="3"/>
        <v>http://dodappwlsprd2.cloud.pge.com:8003/ilis_rpt/dailyeventlogdetail.jsp?odbeventlogid=14-0076789&amp;numberofmonths=24&amp;showchangehistorylog=1</v>
      </c>
      <c r="B225" s="14" t="str">
        <f>HYPERLINK(A225,V225)</f>
        <v>14-0076789</v>
      </c>
      <c r="C225" t="s">
        <v>38</v>
      </c>
      <c r="D225" t="s">
        <v>39</v>
      </c>
      <c r="E225" t="s">
        <v>59</v>
      </c>
      <c r="F225" t="s">
        <v>71</v>
      </c>
      <c r="G225" s="2">
        <v>83050402</v>
      </c>
      <c r="H225" t="s">
        <v>72</v>
      </c>
      <c r="I225" s="3" t="s">
        <v>73</v>
      </c>
      <c r="J225">
        <v>20141213</v>
      </c>
      <c r="K225" s="4">
        <v>1554</v>
      </c>
      <c r="L225">
        <v>1140025</v>
      </c>
      <c r="M225" s="5">
        <v>126</v>
      </c>
      <c r="N225" t="s">
        <v>43</v>
      </c>
      <c r="O225" t="s">
        <v>89</v>
      </c>
      <c r="P225" t="s">
        <v>90</v>
      </c>
      <c r="Q225" s="5">
        <v>3</v>
      </c>
      <c r="R225" s="5">
        <v>378</v>
      </c>
      <c r="S225" t="s">
        <v>46</v>
      </c>
      <c r="T225" t="s">
        <v>47</v>
      </c>
      <c r="U225" t="s">
        <v>48</v>
      </c>
      <c r="V225" t="s">
        <v>373</v>
      </c>
      <c r="W225" t="s">
        <v>50</v>
      </c>
      <c r="X225" t="s">
        <v>51</v>
      </c>
      <c r="Y225">
        <v>0</v>
      </c>
      <c r="Z225" t="s">
        <v>94</v>
      </c>
      <c r="AA225">
        <v>2014</v>
      </c>
      <c r="AB225" t="s">
        <v>216</v>
      </c>
      <c r="AC225" t="s">
        <v>54</v>
      </c>
      <c r="AD225" t="s">
        <v>64</v>
      </c>
      <c r="AE225">
        <v>99193308</v>
      </c>
      <c r="AF225" t="s">
        <v>56</v>
      </c>
      <c r="AG225" t="s">
        <v>57</v>
      </c>
      <c r="AH225" t="s">
        <v>52</v>
      </c>
      <c r="AI225" t="s">
        <v>58</v>
      </c>
    </row>
    <row r="226" spans="1:35" x14ac:dyDescent="0.25">
      <c r="A226" s="13" t="str">
        <f t="shared" si="3"/>
        <v>http://dodappwlsprd2.cloud.pge.com:8003/ilis_rpt/dailyeventlogdetail.jsp?odbeventlogid=14-0076675&amp;numberofmonths=24&amp;showchangehistorylog=1</v>
      </c>
      <c r="B226" s="14" t="str">
        <f>HYPERLINK(A226,V226)</f>
        <v>14-0076675</v>
      </c>
      <c r="C226" t="s">
        <v>38</v>
      </c>
      <c r="D226" t="s">
        <v>39</v>
      </c>
      <c r="E226" t="s">
        <v>59</v>
      </c>
      <c r="F226" t="s">
        <v>165</v>
      </c>
      <c r="G226" s="2">
        <v>83192101</v>
      </c>
      <c r="H226" t="s">
        <v>61</v>
      </c>
      <c r="I226" s="3">
        <v>12155</v>
      </c>
      <c r="J226">
        <v>20141213</v>
      </c>
      <c r="K226" s="4">
        <v>720</v>
      </c>
      <c r="L226">
        <v>1139474</v>
      </c>
      <c r="M226" s="5">
        <v>310</v>
      </c>
      <c r="N226" t="s">
        <v>43</v>
      </c>
      <c r="O226" t="s">
        <v>89</v>
      </c>
      <c r="P226" t="s">
        <v>90</v>
      </c>
      <c r="Q226" s="5">
        <v>3</v>
      </c>
      <c r="R226" s="5">
        <v>930</v>
      </c>
      <c r="S226" t="s">
        <v>77</v>
      </c>
      <c r="T226" t="s">
        <v>47</v>
      </c>
      <c r="U226" t="s">
        <v>48</v>
      </c>
      <c r="V226" t="s">
        <v>374</v>
      </c>
      <c r="W226" t="s">
        <v>50</v>
      </c>
      <c r="X226" t="s">
        <v>51</v>
      </c>
      <c r="Y226">
        <v>0</v>
      </c>
      <c r="Z226" t="s">
        <v>94</v>
      </c>
      <c r="AA226">
        <v>2014</v>
      </c>
      <c r="AB226" t="s">
        <v>216</v>
      </c>
      <c r="AC226" t="s">
        <v>54</v>
      </c>
      <c r="AD226" t="s">
        <v>55</v>
      </c>
      <c r="AE226">
        <v>99193406</v>
      </c>
      <c r="AF226" t="s">
        <v>56</v>
      </c>
      <c r="AG226" t="s">
        <v>57</v>
      </c>
      <c r="AH226" t="s">
        <v>52</v>
      </c>
      <c r="AI226" t="s">
        <v>58</v>
      </c>
    </row>
    <row r="227" spans="1:35" x14ac:dyDescent="0.25">
      <c r="A227" s="13" t="str">
        <f t="shared" si="3"/>
        <v>http://dodappwlsprd2.cloud.pge.com:8003/ilis_rpt/dailyeventlogdetail.jsp?odbeventlogid=14-0076722&amp;numberofmonths=24&amp;showchangehistorylog=1</v>
      </c>
      <c r="B227" s="14" t="str">
        <f>HYPERLINK(A227,V227)</f>
        <v>14-0076722</v>
      </c>
      <c r="C227" t="s">
        <v>38</v>
      </c>
      <c r="D227" t="s">
        <v>39</v>
      </c>
      <c r="E227" t="s">
        <v>40</v>
      </c>
      <c r="F227" t="s">
        <v>375</v>
      </c>
      <c r="G227" s="2">
        <v>182492105</v>
      </c>
      <c r="H227" t="s">
        <v>61</v>
      </c>
      <c r="I227" s="3">
        <v>4257</v>
      </c>
      <c r="J227">
        <v>20141213</v>
      </c>
      <c r="K227" s="4">
        <v>1045</v>
      </c>
      <c r="L227">
        <v>1139719</v>
      </c>
      <c r="M227" s="5">
        <v>218</v>
      </c>
      <c r="N227" t="s">
        <v>43</v>
      </c>
      <c r="O227" t="s">
        <v>89</v>
      </c>
      <c r="P227" t="s">
        <v>90</v>
      </c>
      <c r="Q227" s="5">
        <v>42</v>
      </c>
      <c r="R227" s="5">
        <v>9156</v>
      </c>
      <c r="S227" t="s">
        <v>46</v>
      </c>
      <c r="T227" t="s">
        <v>47</v>
      </c>
      <c r="U227" t="s">
        <v>66</v>
      </c>
      <c r="V227" t="s">
        <v>376</v>
      </c>
      <c r="W227" t="s">
        <v>50</v>
      </c>
      <c r="X227" t="s">
        <v>51</v>
      </c>
      <c r="Y227">
        <v>0</v>
      </c>
      <c r="Z227" t="s">
        <v>94</v>
      </c>
      <c r="AA227">
        <v>2014</v>
      </c>
      <c r="AB227" t="s">
        <v>216</v>
      </c>
      <c r="AC227" t="s">
        <v>54</v>
      </c>
      <c r="AD227" t="s">
        <v>100</v>
      </c>
      <c r="AE227">
        <v>99193366</v>
      </c>
      <c r="AF227" t="s">
        <v>56</v>
      </c>
      <c r="AG227" t="s">
        <v>57</v>
      </c>
      <c r="AH227" t="s">
        <v>52</v>
      </c>
      <c r="AI227" t="s">
        <v>58</v>
      </c>
    </row>
    <row r="228" spans="1:35" x14ac:dyDescent="0.25">
      <c r="A228" s="13" t="str">
        <f t="shared" si="3"/>
        <v>http://dodappwlsprd2.cloud.pge.com:8003/ilis_rpt/dailyeventlogdetail.jsp?odbeventlogid=14-0076710&amp;numberofmonths=24&amp;showchangehistorylog=1</v>
      </c>
      <c r="B228" s="14" t="str">
        <f>HYPERLINK(A228,V228)</f>
        <v>14-0076710</v>
      </c>
      <c r="C228" t="s">
        <v>38</v>
      </c>
      <c r="D228" t="s">
        <v>39</v>
      </c>
      <c r="E228" t="s">
        <v>40</v>
      </c>
      <c r="F228" t="s">
        <v>151</v>
      </c>
      <c r="G228" s="2">
        <v>182941102</v>
      </c>
      <c r="H228" t="s">
        <v>61</v>
      </c>
      <c r="I228" s="3">
        <v>2867</v>
      </c>
      <c r="J228">
        <v>20141213</v>
      </c>
      <c r="K228" s="4">
        <v>950</v>
      </c>
      <c r="L228">
        <v>1139646</v>
      </c>
      <c r="M228" s="5">
        <v>276</v>
      </c>
      <c r="N228" t="s">
        <v>43</v>
      </c>
      <c r="O228" t="s">
        <v>44</v>
      </c>
      <c r="P228" t="s">
        <v>45</v>
      </c>
      <c r="Q228" s="5">
        <v>3</v>
      </c>
      <c r="R228" s="5">
        <v>828</v>
      </c>
      <c r="S228" t="s">
        <v>74</v>
      </c>
      <c r="T228" t="s">
        <v>47</v>
      </c>
      <c r="U228" t="s">
        <v>48</v>
      </c>
      <c r="V228" t="s">
        <v>377</v>
      </c>
      <c r="W228" t="s">
        <v>50</v>
      </c>
      <c r="X228" t="s">
        <v>51</v>
      </c>
      <c r="Y228">
        <v>0</v>
      </c>
      <c r="Z228" t="s">
        <v>94</v>
      </c>
      <c r="AA228">
        <v>2014</v>
      </c>
      <c r="AB228" t="s">
        <v>216</v>
      </c>
      <c r="AC228" t="s">
        <v>54</v>
      </c>
      <c r="AD228" t="s">
        <v>100</v>
      </c>
      <c r="AE228">
        <v>99193378</v>
      </c>
      <c r="AF228" t="s">
        <v>56</v>
      </c>
      <c r="AG228" t="s">
        <v>57</v>
      </c>
      <c r="AH228" t="s">
        <v>52</v>
      </c>
      <c r="AI228" t="s">
        <v>58</v>
      </c>
    </row>
    <row r="229" spans="1:35" x14ac:dyDescent="0.25">
      <c r="A229" s="13" t="str">
        <f t="shared" si="3"/>
        <v>http://dodappwlsprd2.cloud.pge.com:8003/ilis_rpt/dailyeventlogdetail.jsp?odbeventlogid=14-0076731&amp;numberofmonths=24&amp;showchangehistorylog=1</v>
      </c>
      <c r="B229" s="14" t="str">
        <f>HYPERLINK(A229,V229)</f>
        <v>14-0076731</v>
      </c>
      <c r="C229" t="s">
        <v>38</v>
      </c>
      <c r="D229" t="s">
        <v>39</v>
      </c>
      <c r="E229" t="s">
        <v>40</v>
      </c>
      <c r="F229" t="s">
        <v>151</v>
      </c>
      <c r="G229" s="2">
        <v>182941102</v>
      </c>
      <c r="H229" t="s">
        <v>72</v>
      </c>
      <c r="I229" s="3" t="s">
        <v>73</v>
      </c>
      <c r="J229">
        <v>20141213</v>
      </c>
      <c r="K229" s="4">
        <v>819</v>
      </c>
      <c r="L229">
        <v>1139636</v>
      </c>
      <c r="M229" s="5">
        <v>571</v>
      </c>
      <c r="N229" t="s">
        <v>43</v>
      </c>
      <c r="O229" t="s">
        <v>89</v>
      </c>
      <c r="P229" t="s">
        <v>90</v>
      </c>
      <c r="Q229" s="5">
        <v>59</v>
      </c>
      <c r="R229" s="5">
        <v>32471</v>
      </c>
      <c r="S229" t="s">
        <v>46</v>
      </c>
      <c r="T229" t="s">
        <v>47</v>
      </c>
      <c r="U229" t="s">
        <v>48</v>
      </c>
      <c r="V229" t="s">
        <v>378</v>
      </c>
      <c r="W229" t="s">
        <v>50</v>
      </c>
      <c r="X229" t="s">
        <v>51</v>
      </c>
      <c r="Y229">
        <v>0</v>
      </c>
      <c r="Z229" t="s">
        <v>94</v>
      </c>
      <c r="AA229">
        <v>2014</v>
      </c>
      <c r="AB229" t="s">
        <v>216</v>
      </c>
      <c r="AC229" t="s">
        <v>54</v>
      </c>
      <c r="AD229" t="s">
        <v>117</v>
      </c>
      <c r="AE229">
        <v>99193357</v>
      </c>
      <c r="AF229" t="s">
        <v>56</v>
      </c>
      <c r="AG229" t="s">
        <v>57</v>
      </c>
      <c r="AH229" t="s">
        <v>52</v>
      </c>
      <c r="AI229" t="s">
        <v>58</v>
      </c>
    </row>
    <row r="230" spans="1:35" x14ac:dyDescent="0.25">
      <c r="A230" s="13" t="str">
        <f t="shared" si="3"/>
        <v>http://dodappwlsprd2.cloud.pge.com:8003/ilis_rpt/dailyeventlogdetail.jsp?odbeventlogid=14-0076991&amp;numberofmonths=24&amp;showchangehistorylog=1</v>
      </c>
      <c r="B230" s="14" t="str">
        <f>HYPERLINK(A230,V230)</f>
        <v>14-0076991</v>
      </c>
      <c r="C230" t="s">
        <v>38</v>
      </c>
      <c r="D230" t="s">
        <v>39</v>
      </c>
      <c r="E230" t="s">
        <v>59</v>
      </c>
      <c r="F230" t="s">
        <v>163</v>
      </c>
      <c r="G230" s="2">
        <v>83622105</v>
      </c>
      <c r="H230" t="s">
        <v>61</v>
      </c>
      <c r="I230" s="3">
        <v>5617</v>
      </c>
      <c r="J230">
        <v>20141215</v>
      </c>
      <c r="K230" s="4">
        <v>827</v>
      </c>
      <c r="L230">
        <v>1140964</v>
      </c>
      <c r="M230" s="5">
        <v>518</v>
      </c>
      <c r="N230" t="s">
        <v>43</v>
      </c>
      <c r="O230" t="s">
        <v>44</v>
      </c>
      <c r="P230" t="s">
        <v>45</v>
      </c>
      <c r="Q230" s="5">
        <v>9</v>
      </c>
      <c r="R230" s="5">
        <v>4662</v>
      </c>
      <c r="S230" t="s">
        <v>62</v>
      </c>
      <c r="T230" t="s">
        <v>47</v>
      </c>
      <c r="U230" t="s">
        <v>48</v>
      </c>
      <c r="V230" t="s">
        <v>379</v>
      </c>
      <c r="W230" t="s">
        <v>50</v>
      </c>
      <c r="X230" t="s">
        <v>51</v>
      </c>
      <c r="Y230">
        <v>0</v>
      </c>
      <c r="Z230" t="s">
        <v>94</v>
      </c>
      <c r="AA230">
        <v>2014</v>
      </c>
      <c r="AB230" t="s">
        <v>216</v>
      </c>
      <c r="AC230" t="s">
        <v>54</v>
      </c>
      <c r="AD230" t="s">
        <v>64</v>
      </c>
      <c r="AE230">
        <v>99193008</v>
      </c>
      <c r="AF230" t="s">
        <v>56</v>
      </c>
      <c r="AG230" t="s">
        <v>57</v>
      </c>
      <c r="AH230" t="s">
        <v>52</v>
      </c>
      <c r="AI230" t="s">
        <v>58</v>
      </c>
    </row>
    <row r="231" spans="1:35" x14ac:dyDescent="0.25">
      <c r="A231" s="13" t="str">
        <f t="shared" si="3"/>
        <v>http://dodappwlsprd2.cloud.pge.com:8003/ilis_rpt/dailyeventlogdetail.jsp?odbeventlogid=14-0076970&amp;numberofmonths=24&amp;showchangehistorylog=1</v>
      </c>
      <c r="B231" s="14" t="str">
        <f>HYPERLINK(A231,V231)</f>
        <v>14-0076970</v>
      </c>
      <c r="C231" t="s">
        <v>38</v>
      </c>
      <c r="D231" t="s">
        <v>39</v>
      </c>
      <c r="E231" t="s">
        <v>40</v>
      </c>
      <c r="F231" t="s">
        <v>134</v>
      </c>
      <c r="G231" s="2">
        <v>182222103</v>
      </c>
      <c r="H231" t="s">
        <v>61</v>
      </c>
      <c r="I231" s="3">
        <v>9167</v>
      </c>
      <c r="J231">
        <v>20141215</v>
      </c>
      <c r="K231" s="4">
        <v>811</v>
      </c>
      <c r="L231">
        <v>1140946</v>
      </c>
      <c r="M231" s="5">
        <v>289</v>
      </c>
      <c r="N231" t="s">
        <v>43</v>
      </c>
      <c r="O231" t="s">
        <v>44</v>
      </c>
      <c r="P231" t="s">
        <v>111</v>
      </c>
      <c r="Q231" s="5">
        <v>1</v>
      </c>
      <c r="R231" s="5">
        <v>289</v>
      </c>
      <c r="S231" t="s">
        <v>62</v>
      </c>
      <c r="T231" t="s">
        <v>47</v>
      </c>
      <c r="U231" t="s">
        <v>48</v>
      </c>
      <c r="V231" t="s">
        <v>380</v>
      </c>
      <c r="W231" t="s">
        <v>50</v>
      </c>
      <c r="X231" t="s">
        <v>51</v>
      </c>
      <c r="Y231">
        <v>0</v>
      </c>
      <c r="Z231" t="s">
        <v>94</v>
      </c>
      <c r="AA231">
        <v>2014</v>
      </c>
      <c r="AB231" t="s">
        <v>216</v>
      </c>
      <c r="AC231" t="s">
        <v>54</v>
      </c>
      <c r="AD231" t="s">
        <v>64</v>
      </c>
      <c r="AE231">
        <v>99193020</v>
      </c>
      <c r="AF231" t="s">
        <v>56</v>
      </c>
      <c r="AG231" t="s">
        <v>57</v>
      </c>
      <c r="AH231" t="s">
        <v>52</v>
      </c>
      <c r="AI231" t="s">
        <v>58</v>
      </c>
    </row>
    <row r="232" spans="1:35" x14ac:dyDescent="0.25">
      <c r="A232" s="13" t="str">
        <f t="shared" si="3"/>
        <v>http://dodappwlsprd2.cloud.pge.com:8003/ilis_rpt/dailyeventlogdetail.jsp?odbeventlogid=14-0077061&amp;numberofmonths=24&amp;showchangehistorylog=1</v>
      </c>
      <c r="B232" s="14" t="str">
        <f>HYPERLINK(A232,V232)</f>
        <v>14-0077061</v>
      </c>
      <c r="C232" t="s">
        <v>38</v>
      </c>
      <c r="D232" t="s">
        <v>39</v>
      </c>
      <c r="E232" t="s">
        <v>40</v>
      </c>
      <c r="F232" t="s">
        <v>252</v>
      </c>
      <c r="G232" s="2">
        <v>182852201</v>
      </c>
      <c r="H232" t="s">
        <v>81</v>
      </c>
      <c r="I232" s="3" t="s">
        <v>82</v>
      </c>
      <c r="J232">
        <v>20141215</v>
      </c>
      <c r="K232" s="4">
        <v>1421</v>
      </c>
      <c r="L232">
        <v>1141410</v>
      </c>
      <c r="M232" s="5">
        <v>943</v>
      </c>
      <c r="N232" t="s">
        <v>43</v>
      </c>
      <c r="O232" t="s">
        <v>44</v>
      </c>
      <c r="P232" t="s">
        <v>45</v>
      </c>
      <c r="Q232" s="5">
        <v>1676</v>
      </c>
      <c r="R232" s="5">
        <v>245653</v>
      </c>
      <c r="S232" t="s">
        <v>62</v>
      </c>
      <c r="T232" t="s">
        <v>78</v>
      </c>
      <c r="U232" t="s">
        <v>48</v>
      </c>
      <c r="V232" t="s">
        <v>381</v>
      </c>
      <c r="W232" t="s">
        <v>50</v>
      </c>
      <c r="X232" t="s">
        <v>51</v>
      </c>
      <c r="Y232">
        <v>31120494</v>
      </c>
      <c r="Z232" t="s">
        <v>94</v>
      </c>
      <c r="AA232">
        <v>2014</v>
      </c>
      <c r="AB232" t="s">
        <v>216</v>
      </c>
      <c r="AC232" t="s">
        <v>54</v>
      </c>
      <c r="AD232" t="s">
        <v>208</v>
      </c>
      <c r="AE232">
        <v>99192860</v>
      </c>
      <c r="AF232" t="s">
        <v>80</v>
      </c>
      <c r="AG232" t="s">
        <v>57</v>
      </c>
      <c r="AH232" t="s">
        <v>52</v>
      </c>
      <c r="AI232" t="s">
        <v>58</v>
      </c>
    </row>
    <row r="233" spans="1:35" x14ac:dyDescent="0.25">
      <c r="A233" s="13" t="str">
        <f t="shared" si="3"/>
        <v>http://dodappwlsprd2.cloud.pge.com:8003/ilis_rpt/dailyeventlogdetail.jsp?odbeventlogid=14-0077326&amp;numberofmonths=24&amp;showchangehistorylog=1</v>
      </c>
      <c r="B233" s="14" t="str">
        <f>HYPERLINK(A233,V233)</f>
        <v>14-0077326</v>
      </c>
      <c r="C233" t="s">
        <v>38</v>
      </c>
      <c r="D233" t="s">
        <v>39</v>
      </c>
      <c r="E233" t="s">
        <v>59</v>
      </c>
      <c r="F233" t="s">
        <v>163</v>
      </c>
      <c r="G233" s="2">
        <v>83622105</v>
      </c>
      <c r="H233" t="s">
        <v>61</v>
      </c>
      <c r="I233" s="3">
        <v>5157</v>
      </c>
      <c r="J233">
        <v>20141216</v>
      </c>
      <c r="K233" s="4">
        <v>1845</v>
      </c>
      <c r="L233">
        <v>1142491</v>
      </c>
      <c r="M233" s="5">
        <v>610</v>
      </c>
      <c r="N233" t="s">
        <v>43</v>
      </c>
      <c r="O233" t="s">
        <v>44</v>
      </c>
      <c r="P233" t="s">
        <v>45</v>
      </c>
      <c r="Q233" s="5">
        <v>171</v>
      </c>
      <c r="R233" s="5">
        <v>104310</v>
      </c>
      <c r="S233" t="s">
        <v>62</v>
      </c>
      <c r="T233" t="s">
        <v>92</v>
      </c>
      <c r="U233" t="s">
        <v>48</v>
      </c>
      <c r="V233" t="s">
        <v>382</v>
      </c>
      <c r="W233" t="s">
        <v>50</v>
      </c>
      <c r="X233" t="s">
        <v>51</v>
      </c>
      <c r="Y233">
        <v>0</v>
      </c>
      <c r="Z233" t="s">
        <v>94</v>
      </c>
      <c r="AA233">
        <v>2014</v>
      </c>
      <c r="AB233" t="s">
        <v>216</v>
      </c>
      <c r="AC233" t="s">
        <v>54</v>
      </c>
      <c r="AD233" t="s">
        <v>55</v>
      </c>
      <c r="AE233">
        <v>99192643</v>
      </c>
      <c r="AF233" t="s">
        <v>95</v>
      </c>
      <c r="AG233" t="s">
        <v>57</v>
      </c>
      <c r="AH233" t="s">
        <v>52</v>
      </c>
      <c r="AI233" t="s">
        <v>58</v>
      </c>
    </row>
    <row r="234" spans="1:35" x14ac:dyDescent="0.25">
      <c r="A234" s="13" t="str">
        <f t="shared" si="3"/>
        <v>http://dodappwlsprd2.cloud.pge.com:8003/ilis_rpt/dailyeventlogdetail.jsp?odbeventlogid=14-0077373&amp;numberofmonths=24&amp;showchangehistorylog=1</v>
      </c>
      <c r="B234" s="14" t="str">
        <f>HYPERLINK(A234,V234)</f>
        <v>14-0077373</v>
      </c>
      <c r="C234" t="s">
        <v>38</v>
      </c>
      <c r="D234" t="s">
        <v>39</v>
      </c>
      <c r="E234" t="s">
        <v>40</v>
      </c>
      <c r="F234" t="s">
        <v>134</v>
      </c>
      <c r="G234" s="2">
        <v>182222103</v>
      </c>
      <c r="H234" t="s">
        <v>61</v>
      </c>
      <c r="I234" s="3">
        <v>6737</v>
      </c>
      <c r="J234">
        <v>20141217</v>
      </c>
      <c r="K234" s="4">
        <v>713</v>
      </c>
      <c r="L234">
        <v>1142708</v>
      </c>
      <c r="M234" s="5">
        <v>1002</v>
      </c>
      <c r="N234" t="s">
        <v>43</v>
      </c>
      <c r="O234" t="s">
        <v>44</v>
      </c>
      <c r="P234" t="s">
        <v>45</v>
      </c>
      <c r="Q234" s="5">
        <v>56</v>
      </c>
      <c r="R234" s="5">
        <v>15994</v>
      </c>
      <c r="S234" t="s">
        <v>181</v>
      </c>
      <c r="T234" t="s">
        <v>47</v>
      </c>
      <c r="U234" t="s">
        <v>48</v>
      </c>
      <c r="V234" t="s">
        <v>383</v>
      </c>
      <c r="W234" t="s">
        <v>50</v>
      </c>
      <c r="X234" t="s">
        <v>51</v>
      </c>
      <c r="Y234">
        <v>31121625</v>
      </c>
      <c r="Z234" t="s">
        <v>52</v>
      </c>
      <c r="AA234">
        <v>2014</v>
      </c>
      <c r="AB234" t="s">
        <v>216</v>
      </c>
      <c r="AC234" t="s">
        <v>54</v>
      </c>
      <c r="AD234" t="s">
        <v>70</v>
      </c>
      <c r="AE234">
        <v>99192460</v>
      </c>
      <c r="AF234" t="s">
        <v>56</v>
      </c>
      <c r="AG234" t="s">
        <v>57</v>
      </c>
      <c r="AH234" t="s">
        <v>52</v>
      </c>
      <c r="AI234" t="s">
        <v>58</v>
      </c>
    </row>
    <row r="235" spans="1:35" x14ac:dyDescent="0.25">
      <c r="A235" s="13" t="str">
        <f t="shared" si="3"/>
        <v>http://dodappwlsprd2.cloud.pge.com:8003/ilis_rpt/dailyeventlogdetail.jsp?odbeventlogid=14-0077473&amp;numberofmonths=24&amp;showchangehistorylog=1</v>
      </c>
      <c r="B235" s="14" t="str">
        <f>HYPERLINK(A235,V235)</f>
        <v>14-0077473</v>
      </c>
      <c r="C235" t="s">
        <v>38</v>
      </c>
      <c r="D235" t="s">
        <v>39</v>
      </c>
      <c r="E235" t="s">
        <v>40</v>
      </c>
      <c r="F235" t="s">
        <v>123</v>
      </c>
      <c r="G235" s="2">
        <v>182222104</v>
      </c>
      <c r="H235" t="s">
        <v>42</v>
      </c>
      <c r="I235" s="3">
        <v>2762</v>
      </c>
      <c r="J235">
        <v>20141217</v>
      </c>
      <c r="K235" s="4">
        <v>1549</v>
      </c>
      <c r="L235">
        <v>1143151</v>
      </c>
      <c r="M235" s="5">
        <v>694</v>
      </c>
      <c r="N235" t="s">
        <v>43</v>
      </c>
      <c r="O235" t="s">
        <v>44</v>
      </c>
      <c r="P235" t="s">
        <v>45</v>
      </c>
      <c r="Q235" s="5">
        <v>1187</v>
      </c>
      <c r="R235" s="5">
        <v>41138</v>
      </c>
      <c r="S235" t="s">
        <v>181</v>
      </c>
      <c r="T235" t="s">
        <v>47</v>
      </c>
      <c r="U235" t="s">
        <v>48</v>
      </c>
      <c r="V235" t="s">
        <v>384</v>
      </c>
      <c r="W235" t="s">
        <v>50</v>
      </c>
      <c r="X235" t="s">
        <v>51</v>
      </c>
      <c r="Y235">
        <v>31121831</v>
      </c>
      <c r="Z235" t="s">
        <v>52</v>
      </c>
      <c r="AA235">
        <v>2014</v>
      </c>
      <c r="AB235" t="s">
        <v>216</v>
      </c>
      <c r="AC235" t="s">
        <v>54</v>
      </c>
      <c r="AD235" t="s">
        <v>55</v>
      </c>
      <c r="AE235">
        <v>99192456</v>
      </c>
      <c r="AF235" t="s">
        <v>56</v>
      </c>
      <c r="AG235" t="s">
        <v>57</v>
      </c>
      <c r="AH235" t="s">
        <v>52</v>
      </c>
      <c r="AI235" t="s">
        <v>58</v>
      </c>
    </row>
    <row r="236" spans="1:35" x14ac:dyDescent="0.25">
      <c r="A236" s="13" t="str">
        <f t="shared" si="3"/>
        <v>http://dodappwlsprd2.cloud.pge.com:8003/ilis_rpt/dailyeventlogdetail.jsp?odbeventlogid=14-0077505&amp;numberofmonths=24&amp;showchangehistorylog=1</v>
      </c>
      <c r="B236" s="14" t="str">
        <f>HYPERLINK(A236,V236)</f>
        <v>14-0077505</v>
      </c>
      <c r="C236" t="s">
        <v>38</v>
      </c>
      <c r="D236" t="s">
        <v>39</v>
      </c>
      <c r="E236" t="s">
        <v>40</v>
      </c>
      <c r="F236" t="s">
        <v>88</v>
      </c>
      <c r="G236" s="2">
        <v>182852202</v>
      </c>
      <c r="H236" t="s">
        <v>61</v>
      </c>
      <c r="I236" s="3">
        <v>1421</v>
      </c>
      <c r="J236">
        <v>20141217</v>
      </c>
      <c r="K236" s="4">
        <v>2323</v>
      </c>
      <c r="L236">
        <v>1143357</v>
      </c>
      <c r="M236" s="5">
        <v>1212</v>
      </c>
      <c r="N236" t="s">
        <v>43</v>
      </c>
      <c r="O236" t="s">
        <v>44</v>
      </c>
      <c r="P236" t="s">
        <v>45</v>
      </c>
      <c r="Q236" s="5">
        <v>20</v>
      </c>
      <c r="R236" s="5">
        <v>24240</v>
      </c>
      <c r="S236" t="s">
        <v>181</v>
      </c>
      <c r="T236" t="s">
        <v>47</v>
      </c>
      <c r="U236" t="s">
        <v>48</v>
      </c>
      <c r="V236" t="s">
        <v>385</v>
      </c>
      <c r="W236" t="s">
        <v>50</v>
      </c>
      <c r="X236" t="s">
        <v>51</v>
      </c>
      <c r="Y236">
        <v>31121904</v>
      </c>
      <c r="Z236" t="s">
        <v>52</v>
      </c>
      <c r="AA236">
        <v>2014</v>
      </c>
      <c r="AB236" t="s">
        <v>216</v>
      </c>
      <c r="AC236" t="s">
        <v>54</v>
      </c>
      <c r="AD236" t="s">
        <v>87</v>
      </c>
      <c r="AE236">
        <v>99192453</v>
      </c>
      <c r="AF236" t="s">
        <v>56</v>
      </c>
      <c r="AG236" t="s">
        <v>57</v>
      </c>
      <c r="AH236" t="s">
        <v>52</v>
      </c>
      <c r="AI236" t="s">
        <v>58</v>
      </c>
    </row>
    <row r="237" spans="1:35" x14ac:dyDescent="0.25">
      <c r="A237" s="13" t="str">
        <f t="shared" si="3"/>
        <v>http://dodappwlsprd2.cloud.pge.com:8003/ilis_rpt/dailyeventlogdetail.jsp?odbeventlogid=14-0077430&amp;numberofmonths=24&amp;showchangehistorylog=1</v>
      </c>
      <c r="B237" s="14" t="str">
        <f>HYPERLINK(A237,V237)</f>
        <v>14-0077430</v>
      </c>
      <c r="C237" t="s">
        <v>38</v>
      </c>
      <c r="D237" t="s">
        <v>39</v>
      </c>
      <c r="E237" t="s">
        <v>40</v>
      </c>
      <c r="F237" t="s">
        <v>68</v>
      </c>
      <c r="G237" s="2">
        <v>182852203</v>
      </c>
      <c r="H237" t="s">
        <v>72</v>
      </c>
      <c r="I237" s="3" t="s">
        <v>73</v>
      </c>
      <c r="J237">
        <v>20141217</v>
      </c>
      <c r="K237" s="4">
        <v>1237</v>
      </c>
      <c r="L237">
        <v>1143016</v>
      </c>
      <c r="M237" s="5">
        <v>166</v>
      </c>
      <c r="N237" t="s">
        <v>43</v>
      </c>
      <c r="O237" t="s">
        <v>44</v>
      </c>
      <c r="P237" t="s">
        <v>45</v>
      </c>
      <c r="Q237" s="5">
        <v>5</v>
      </c>
      <c r="R237" s="5">
        <v>544</v>
      </c>
      <c r="S237" t="s">
        <v>91</v>
      </c>
      <c r="T237" t="s">
        <v>47</v>
      </c>
      <c r="U237" t="s">
        <v>48</v>
      </c>
      <c r="V237" t="s">
        <v>386</v>
      </c>
      <c r="W237" t="s">
        <v>50</v>
      </c>
      <c r="X237" t="s">
        <v>51</v>
      </c>
      <c r="Y237">
        <v>42299668</v>
      </c>
      <c r="Z237" t="s">
        <v>52</v>
      </c>
      <c r="AA237">
        <v>2014</v>
      </c>
      <c r="AB237" t="s">
        <v>216</v>
      </c>
      <c r="AC237" t="s">
        <v>54</v>
      </c>
      <c r="AD237" t="s">
        <v>117</v>
      </c>
      <c r="AE237">
        <v>99192553</v>
      </c>
      <c r="AF237" t="s">
        <v>56</v>
      </c>
      <c r="AG237" t="s">
        <v>57</v>
      </c>
      <c r="AH237" t="s">
        <v>52</v>
      </c>
      <c r="AI237" t="s">
        <v>58</v>
      </c>
    </row>
    <row r="238" spans="1:35" x14ac:dyDescent="0.25">
      <c r="A238" s="13" t="str">
        <f t="shared" si="3"/>
        <v>http://dodappwlsprd2.cloud.pge.com:8003/ilis_rpt/dailyeventlogdetail.jsp?odbeventlogid=14-0077767&amp;numberofmonths=24&amp;showchangehistorylog=1</v>
      </c>
      <c r="B238" s="14" t="str">
        <f>HYPERLINK(A238,V238)</f>
        <v>14-0077767</v>
      </c>
      <c r="C238" t="s">
        <v>38</v>
      </c>
      <c r="D238" t="s">
        <v>39</v>
      </c>
      <c r="E238" t="s">
        <v>59</v>
      </c>
      <c r="F238" t="s">
        <v>118</v>
      </c>
      <c r="G238" s="2">
        <v>83622103</v>
      </c>
      <c r="H238" t="s">
        <v>61</v>
      </c>
      <c r="I238" s="3">
        <v>2615</v>
      </c>
      <c r="J238">
        <v>20141219</v>
      </c>
      <c r="K238" s="4">
        <v>1821</v>
      </c>
      <c r="L238">
        <v>1144737</v>
      </c>
      <c r="M238" s="5">
        <v>1339</v>
      </c>
      <c r="N238" t="s">
        <v>43</v>
      </c>
      <c r="O238" t="s">
        <v>44</v>
      </c>
      <c r="P238" t="s">
        <v>45</v>
      </c>
      <c r="Q238" s="5">
        <v>3</v>
      </c>
      <c r="R238" s="5">
        <v>4017</v>
      </c>
      <c r="S238" t="s">
        <v>181</v>
      </c>
      <c r="T238" t="s">
        <v>92</v>
      </c>
      <c r="U238" t="s">
        <v>48</v>
      </c>
      <c r="V238" t="s">
        <v>387</v>
      </c>
      <c r="W238" t="s">
        <v>50</v>
      </c>
      <c r="X238" t="s">
        <v>51</v>
      </c>
      <c r="Y238">
        <v>31122388</v>
      </c>
      <c r="Z238" t="s">
        <v>52</v>
      </c>
      <c r="AA238">
        <v>2014</v>
      </c>
      <c r="AB238" t="s">
        <v>216</v>
      </c>
      <c r="AC238" t="s">
        <v>54</v>
      </c>
      <c r="AD238" t="s">
        <v>55</v>
      </c>
      <c r="AE238">
        <v>99192136</v>
      </c>
      <c r="AF238" t="s">
        <v>95</v>
      </c>
      <c r="AG238" t="s">
        <v>57</v>
      </c>
      <c r="AH238" t="s">
        <v>52</v>
      </c>
      <c r="AI238" t="s">
        <v>58</v>
      </c>
    </row>
    <row r="239" spans="1:35" x14ac:dyDescent="0.25">
      <c r="A239" s="13" t="str">
        <f t="shared" si="3"/>
        <v>http://dodappwlsprd2.cloud.pge.com:8003/ilis_rpt/dailyeventlogdetail.jsp?odbeventlogid=14-0077773&amp;numberofmonths=24&amp;showchangehistorylog=1</v>
      </c>
      <c r="B239" s="14" t="str">
        <f>HYPERLINK(A239,V239)</f>
        <v>14-0077773</v>
      </c>
      <c r="C239" t="s">
        <v>38</v>
      </c>
      <c r="D239" t="s">
        <v>39</v>
      </c>
      <c r="E239" t="s">
        <v>59</v>
      </c>
      <c r="F239" t="s">
        <v>165</v>
      </c>
      <c r="G239" s="2">
        <v>83192101</v>
      </c>
      <c r="H239" t="s">
        <v>61</v>
      </c>
      <c r="I239" s="3">
        <v>6605</v>
      </c>
      <c r="J239">
        <v>20141219</v>
      </c>
      <c r="K239" s="4">
        <v>2034</v>
      </c>
      <c r="L239">
        <v>1144792</v>
      </c>
      <c r="M239" s="5">
        <v>1136</v>
      </c>
      <c r="N239" t="s">
        <v>43</v>
      </c>
      <c r="O239" t="s">
        <v>44</v>
      </c>
      <c r="P239" t="s">
        <v>45</v>
      </c>
      <c r="Q239" s="5">
        <v>9</v>
      </c>
      <c r="R239" s="5">
        <v>7966</v>
      </c>
      <c r="S239" t="s">
        <v>181</v>
      </c>
      <c r="T239" t="s">
        <v>47</v>
      </c>
      <c r="U239" t="s">
        <v>48</v>
      </c>
      <c r="V239" t="s">
        <v>388</v>
      </c>
      <c r="W239" t="s">
        <v>50</v>
      </c>
      <c r="X239" t="s">
        <v>51</v>
      </c>
      <c r="Y239">
        <v>42301460</v>
      </c>
      <c r="Z239" t="s">
        <v>52</v>
      </c>
      <c r="AA239">
        <v>2014</v>
      </c>
      <c r="AB239" t="s">
        <v>216</v>
      </c>
      <c r="AC239" t="s">
        <v>54</v>
      </c>
      <c r="AD239" t="s">
        <v>55</v>
      </c>
      <c r="AE239">
        <v>99192134</v>
      </c>
      <c r="AF239" t="s">
        <v>56</v>
      </c>
      <c r="AG239" t="s">
        <v>57</v>
      </c>
      <c r="AH239" t="s">
        <v>52</v>
      </c>
      <c r="AI239" t="s">
        <v>58</v>
      </c>
    </row>
    <row r="240" spans="1:35" x14ac:dyDescent="0.25">
      <c r="A240" s="13" t="str">
        <f t="shared" si="3"/>
        <v>http://dodappwlsprd2.cloud.pge.com:8003/ilis_rpt/dailyeventlogdetail.jsp?odbeventlogid=14-0077734&amp;numberofmonths=24&amp;showchangehistorylog=1</v>
      </c>
      <c r="B240" s="14" t="str">
        <f>HYPERLINK(A240,V240)</f>
        <v>14-0077734</v>
      </c>
      <c r="C240" t="s">
        <v>38</v>
      </c>
      <c r="D240" t="s">
        <v>39</v>
      </c>
      <c r="E240" t="s">
        <v>40</v>
      </c>
      <c r="F240" t="s">
        <v>389</v>
      </c>
      <c r="G240" s="2">
        <v>182852204</v>
      </c>
      <c r="H240" t="s">
        <v>61</v>
      </c>
      <c r="I240" s="3">
        <v>7159</v>
      </c>
      <c r="J240">
        <v>20141219</v>
      </c>
      <c r="K240" s="4">
        <v>1350</v>
      </c>
      <c r="L240">
        <v>1144508</v>
      </c>
      <c r="M240" s="5">
        <v>656</v>
      </c>
      <c r="N240" t="s">
        <v>43</v>
      </c>
      <c r="O240" t="s">
        <v>83</v>
      </c>
      <c r="P240" t="s">
        <v>124</v>
      </c>
      <c r="Q240" s="5">
        <v>23</v>
      </c>
      <c r="R240" s="5">
        <v>15088</v>
      </c>
      <c r="S240" t="s">
        <v>91</v>
      </c>
      <c r="T240" t="s">
        <v>78</v>
      </c>
      <c r="U240" t="s">
        <v>48</v>
      </c>
      <c r="V240" t="s">
        <v>390</v>
      </c>
      <c r="W240" t="s">
        <v>50</v>
      </c>
      <c r="X240" t="s">
        <v>51</v>
      </c>
      <c r="Y240">
        <v>31122318</v>
      </c>
      <c r="Z240" t="s">
        <v>52</v>
      </c>
      <c r="AA240">
        <v>2014</v>
      </c>
      <c r="AB240" t="s">
        <v>216</v>
      </c>
      <c r="AC240" t="s">
        <v>54</v>
      </c>
      <c r="AD240" t="s">
        <v>55</v>
      </c>
      <c r="AE240">
        <v>99192187</v>
      </c>
      <c r="AF240" t="s">
        <v>80</v>
      </c>
      <c r="AG240" t="s">
        <v>57</v>
      </c>
      <c r="AH240" t="s">
        <v>52</v>
      </c>
      <c r="AI240" t="s">
        <v>58</v>
      </c>
    </row>
    <row r="241" spans="1:35" x14ac:dyDescent="0.25">
      <c r="A241" s="13" t="str">
        <f t="shared" si="3"/>
        <v>http://dodappwlsprd2.cloud.pge.com:8003/ilis_rpt/dailyeventlogdetail.jsp?odbeventlogid=14-0077800&amp;numberofmonths=24&amp;showchangehistorylog=1</v>
      </c>
      <c r="B241" s="14" t="str">
        <f>HYPERLINK(A241,V241)</f>
        <v>14-0077800</v>
      </c>
      <c r="C241" t="s">
        <v>38</v>
      </c>
      <c r="D241" t="s">
        <v>39</v>
      </c>
      <c r="E241" t="s">
        <v>59</v>
      </c>
      <c r="F241" t="s">
        <v>71</v>
      </c>
      <c r="G241" s="2">
        <v>83050402</v>
      </c>
      <c r="H241" t="s">
        <v>61</v>
      </c>
      <c r="I241" s="3">
        <v>7309</v>
      </c>
      <c r="J241">
        <v>20141220</v>
      </c>
      <c r="K241" s="4">
        <v>815</v>
      </c>
      <c r="L241">
        <v>1144905</v>
      </c>
      <c r="M241" s="5">
        <v>665</v>
      </c>
      <c r="N241" t="s">
        <v>43</v>
      </c>
      <c r="O241" t="s">
        <v>44</v>
      </c>
      <c r="P241" t="s">
        <v>45</v>
      </c>
      <c r="Q241" s="5">
        <v>17</v>
      </c>
      <c r="R241" s="5">
        <v>11305</v>
      </c>
      <c r="S241" t="s">
        <v>181</v>
      </c>
      <c r="T241" t="s">
        <v>47</v>
      </c>
      <c r="U241" t="s">
        <v>48</v>
      </c>
      <c r="V241" t="s">
        <v>391</v>
      </c>
      <c r="W241" t="s">
        <v>50</v>
      </c>
      <c r="X241" t="s">
        <v>51</v>
      </c>
      <c r="Y241">
        <v>31122400</v>
      </c>
      <c r="Z241" t="s">
        <v>52</v>
      </c>
      <c r="AA241">
        <v>2014</v>
      </c>
      <c r="AB241" t="s">
        <v>216</v>
      </c>
      <c r="AC241" t="s">
        <v>54</v>
      </c>
      <c r="AD241" t="s">
        <v>55</v>
      </c>
      <c r="AE241">
        <v>99192098</v>
      </c>
      <c r="AF241" t="s">
        <v>56</v>
      </c>
      <c r="AG241" t="s">
        <v>57</v>
      </c>
      <c r="AH241" t="s">
        <v>52</v>
      </c>
      <c r="AI241" t="s">
        <v>58</v>
      </c>
    </row>
    <row r="242" spans="1:35" x14ac:dyDescent="0.25">
      <c r="A242" s="13" t="str">
        <f t="shared" si="3"/>
        <v>http://dodappwlsprd2.cloud.pge.com:8003/ilis_rpt/dailyeventlogdetail.jsp?odbeventlogid=14-0077781&amp;numberofmonths=24&amp;showchangehistorylog=1</v>
      </c>
      <c r="B242" s="14" t="str">
        <f>HYPERLINK(A242,V242)</f>
        <v>14-0077781</v>
      </c>
      <c r="C242" t="s">
        <v>38</v>
      </c>
      <c r="D242" t="s">
        <v>39</v>
      </c>
      <c r="E242" t="s">
        <v>40</v>
      </c>
      <c r="F242" t="s">
        <v>88</v>
      </c>
      <c r="G242" s="2">
        <v>182852202</v>
      </c>
      <c r="H242" t="s">
        <v>42</v>
      </c>
      <c r="I242" s="3">
        <v>92792</v>
      </c>
      <c r="J242">
        <v>20141220</v>
      </c>
      <c r="K242" s="4">
        <v>544</v>
      </c>
      <c r="L242">
        <v>1144864</v>
      </c>
      <c r="M242" s="5">
        <v>399</v>
      </c>
      <c r="N242" t="s">
        <v>43</v>
      </c>
      <c r="O242" t="s">
        <v>44</v>
      </c>
      <c r="P242" t="s">
        <v>111</v>
      </c>
      <c r="Q242" s="5">
        <v>141</v>
      </c>
      <c r="R242" s="5">
        <v>30799</v>
      </c>
      <c r="S242" t="s">
        <v>181</v>
      </c>
      <c r="T242" t="s">
        <v>47</v>
      </c>
      <c r="U242" t="s">
        <v>48</v>
      </c>
      <c r="V242" t="s">
        <v>392</v>
      </c>
      <c r="W242" t="s">
        <v>50</v>
      </c>
      <c r="X242" t="s">
        <v>51</v>
      </c>
      <c r="Y242">
        <v>42301472</v>
      </c>
      <c r="Z242" t="s">
        <v>52</v>
      </c>
      <c r="AA242">
        <v>2014</v>
      </c>
      <c r="AB242" t="s">
        <v>216</v>
      </c>
      <c r="AC242" t="s">
        <v>54</v>
      </c>
      <c r="AD242" t="s">
        <v>55</v>
      </c>
      <c r="AE242">
        <v>99192128</v>
      </c>
      <c r="AF242" t="s">
        <v>56</v>
      </c>
      <c r="AG242" t="s">
        <v>57</v>
      </c>
      <c r="AH242" t="s">
        <v>52</v>
      </c>
      <c r="AI242" t="s">
        <v>58</v>
      </c>
    </row>
    <row r="243" spans="1:35" x14ac:dyDescent="0.25">
      <c r="A243" s="13" t="str">
        <f t="shared" si="3"/>
        <v>http://dodappwlsprd2.cloud.pge.com:8003/ilis_rpt/dailyeventlogdetail.jsp?odbeventlogid=14-0077935&amp;numberofmonths=24&amp;showchangehistorylog=1</v>
      </c>
      <c r="B243" s="14" t="str">
        <f>HYPERLINK(A243,V243)</f>
        <v>14-0077935</v>
      </c>
      <c r="C243" t="s">
        <v>38</v>
      </c>
      <c r="D243" t="s">
        <v>39</v>
      </c>
      <c r="E243" t="s">
        <v>59</v>
      </c>
      <c r="F243" t="s">
        <v>96</v>
      </c>
      <c r="G243" s="2">
        <v>83041101</v>
      </c>
      <c r="H243" t="s">
        <v>61</v>
      </c>
      <c r="I243" s="3">
        <v>9307</v>
      </c>
      <c r="J243">
        <v>20141222</v>
      </c>
      <c r="K243" s="4">
        <v>307</v>
      </c>
      <c r="L243">
        <v>1145785</v>
      </c>
      <c r="M243" s="5">
        <v>578</v>
      </c>
      <c r="N243" t="s">
        <v>43</v>
      </c>
      <c r="O243" t="s">
        <v>44</v>
      </c>
      <c r="P243" t="s">
        <v>45</v>
      </c>
      <c r="Q243" s="5">
        <v>4</v>
      </c>
      <c r="R243" s="5">
        <v>2312</v>
      </c>
      <c r="S243" t="s">
        <v>181</v>
      </c>
      <c r="T243" t="s">
        <v>47</v>
      </c>
      <c r="U243" t="s">
        <v>66</v>
      </c>
      <c r="V243" t="s">
        <v>393</v>
      </c>
      <c r="W243" t="s">
        <v>50</v>
      </c>
      <c r="X243" t="s">
        <v>51</v>
      </c>
      <c r="Y243">
        <v>31122501</v>
      </c>
      <c r="Z243" t="s">
        <v>52</v>
      </c>
      <c r="AA243">
        <v>2014</v>
      </c>
      <c r="AB243" t="s">
        <v>216</v>
      </c>
      <c r="AC243" t="s">
        <v>54</v>
      </c>
      <c r="AD243" t="s">
        <v>55</v>
      </c>
      <c r="AE243">
        <v>99191931</v>
      </c>
      <c r="AF243" t="s">
        <v>56</v>
      </c>
      <c r="AG243" t="s">
        <v>57</v>
      </c>
      <c r="AH243" t="s">
        <v>52</v>
      </c>
      <c r="AI243" t="s">
        <v>58</v>
      </c>
    </row>
    <row r="244" spans="1:35" x14ac:dyDescent="0.25">
      <c r="A244" s="13" t="str">
        <f t="shared" si="3"/>
        <v>http://dodappwlsprd2.cloud.pge.com:8003/ilis_rpt/dailyeventlogdetail.jsp?odbeventlogid=14-0078384&amp;numberofmonths=24&amp;showchangehistorylog=1</v>
      </c>
      <c r="B244" s="14" t="str">
        <f>HYPERLINK(A244,V244)</f>
        <v>14-0078384</v>
      </c>
      <c r="C244" t="s">
        <v>38</v>
      </c>
      <c r="D244" t="s">
        <v>39</v>
      </c>
      <c r="E244" t="s">
        <v>59</v>
      </c>
      <c r="F244" t="s">
        <v>65</v>
      </c>
      <c r="G244" s="2">
        <v>83622106</v>
      </c>
      <c r="H244" t="s">
        <v>61</v>
      </c>
      <c r="I244" s="3">
        <v>1117</v>
      </c>
      <c r="J244">
        <v>20141224</v>
      </c>
      <c r="K244" s="4">
        <v>2047</v>
      </c>
      <c r="L244">
        <v>1147997</v>
      </c>
      <c r="M244" s="5">
        <v>1799</v>
      </c>
      <c r="N244" t="s">
        <v>43</v>
      </c>
      <c r="O244" t="s">
        <v>44</v>
      </c>
      <c r="P244" t="s">
        <v>45</v>
      </c>
      <c r="Q244" s="5">
        <v>20</v>
      </c>
      <c r="R244" s="5">
        <v>35980</v>
      </c>
      <c r="S244" t="s">
        <v>181</v>
      </c>
      <c r="T244" t="s">
        <v>47</v>
      </c>
      <c r="U244" t="s">
        <v>48</v>
      </c>
      <c r="V244" t="s">
        <v>394</v>
      </c>
      <c r="W244" t="s">
        <v>50</v>
      </c>
      <c r="X244" t="s">
        <v>51</v>
      </c>
      <c r="Y244">
        <v>0</v>
      </c>
      <c r="Z244" t="s">
        <v>94</v>
      </c>
      <c r="AA244">
        <v>2014</v>
      </c>
      <c r="AB244" t="s">
        <v>216</v>
      </c>
      <c r="AC244" t="s">
        <v>54</v>
      </c>
      <c r="AD244" t="s">
        <v>55</v>
      </c>
      <c r="AE244">
        <v>99191263</v>
      </c>
      <c r="AF244" t="s">
        <v>56</v>
      </c>
      <c r="AG244" t="s">
        <v>57</v>
      </c>
      <c r="AH244" t="s">
        <v>52</v>
      </c>
      <c r="AI244" t="s">
        <v>58</v>
      </c>
    </row>
    <row r="245" spans="1:35" x14ac:dyDescent="0.25">
      <c r="A245" s="13" t="str">
        <f t="shared" si="3"/>
        <v>http://dodappwlsprd2.cloud.pge.com:8003/ilis_rpt/dailyeventlogdetail.jsp?odbeventlogid=14-0078343&amp;numberofmonths=24&amp;showchangehistorylog=1</v>
      </c>
      <c r="B245" s="14" t="str">
        <f>HYPERLINK(A245,V245)</f>
        <v>14-0078343</v>
      </c>
      <c r="C245" t="s">
        <v>38</v>
      </c>
      <c r="D245" t="s">
        <v>39</v>
      </c>
      <c r="E245" t="s">
        <v>40</v>
      </c>
      <c r="F245" t="s">
        <v>134</v>
      </c>
      <c r="G245" s="2">
        <v>182222103</v>
      </c>
      <c r="H245" t="s">
        <v>61</v>
      </c>
      <c r="I245" s="3">
        <v>8405</v>
      </c>
      <c r="J245">
        <v>20141224</v>
      </c>
      <c r="K245" s="4">
        <v>1609</v>
      </c>
      <c r="L245">
        <v>1147748</v>
      </c>
      <c r="M245" s="5">
        <v>1216</v>
      </c>
      <c r="N245" t="s">
        <v>43</v>
      </c>
      <c r="O245" t="s">
        <v>44</v>
      </c>
      <c r="P245" t="s">
        <v>45</v>
      </c>
      <c r="Q245" s="5">
        <v>44</v>
      </c>
      <c r="R245" s="5">
        <v>22004</v>
      </c>
      <c r="S245" t="s">
        <v>91</v>
      </c>
      <c r="T245" t="s">
        <v>47</v>
      </c>
      <c r="U245" t="s">
        <v>48</v>
      </c>
      <c r="V245" t="s">
        <v>395</v>
      </c>
      <c r="W245" t="s">
        <v>50</v>
      </c>
      <c r="X245" t="s">
        <v>51</v>
      </c>
      <c r="Y245">
        <v>0</v>
      </c>
      <c r="Z245" t="s">
        <v>94</v>
      </c>
      <c r="AA245">
        <v>2014</v>
      </c>
      <c r="AB245" t="s">
        <v>216</v>
      </c>
      <c r="AC245" t="s">
        <v>54</v>
      </c>
      <c r="AD245" t="s">
        <v>55</v>
      </c>
      <c r="AE245">
        <v>99191388</v>
      </c>
      <c r="AF245" t="s">
        <v>56</v>
      </c>
      <c r="AG245" t="s">
        <v>57</v>
      </c>
      <c r="AH245" t="s">
        <v>52</v>
      </c>
      <c r="AI245" t="s">
        <v>58</v>
      </c>
    </row>
    <row r="246" spans="1:35" x14ac:dyDescent="0.25">
      <c r="A246" s="13" t="str">
        <f t="shared" si="3"/>
        <v>http://dodappwlsprd2.cloud.pge.com:8003/ilis_rpt/dailyeventlogdetail.jsp?odbeventlogid=14-0078374&amp;numberofmonths=24&amp;showchangehistorylog=1</v>
      </c>
      <c r="B246" s="14" t="str">
        <f>HYPERLINK(A246,V246)</f>
        <v>14-0078374</v>
      </c>
      <c r="C246" t="s">
        <v>38</v>
      </c>
      <c r="D246" t="s">
        <v>39</v>
      </c>
      <c r="E246" t="s">
        <v>40</v>
      </c>
      <c r="F246" t="s">
        <v>41</v>
      </c>
      <c r="G246" s="2">
        <v>182371111</v>
      </c>
      <c r="H246" t="s">
        <v>61</v>
      </c>
      <c r="I246" s="3">
        <v>6713</v>
      </c>
      <c r="J246">
        <v>20141224</v>
      </c>
      <c r="K246" s="4">
        <v>1954</v>
      </c>
      <c r="L246">
        <v>1147974</v>
      </c>
      <c r="M246" s="5">
        <v>356</v>
      </c>
      <c r="N246" t="s">
        <v>43</v>
      </c>
      <c r="O246" t="s">
        <v>44</v>
      </c>
      <c r="P246" t="s">
        <v>45</v>
      </c>
      <c r="Q246" s="5">
        <v>93</v>
      </c>
      <c r="R246" s="5">
        <v>22903</v>
      </c>
      <c r="S246" t="s">
        <v>181</v>
      </c>
      <c r="T246" t="s">
        <v>47</v>
      </c>
      <c r="U246" t="s">
        <v>48</v>
      </c>
      <c r="V246" t="s">
        <v>396</v>
      </c>
      <c r="W246" t="s">
        <v>50</v>
      </c>
      <c r="X246" t="s">
        <v>51</v>
      </c>
      <c r="Y246">
        <v>0</v>
      </c>
      <c r="Z246" t="s">
        <v>94</v>
      </c>
      <c r="AA246">
        <v>2014</v>
      </c>
      <c r="AB246" t="s">
        <v>216</v>
      </c>
      <c r="AC246" t="s">
        <v>54</v>
      </c>
      <c r="AD246" t="s">
        <v>55</v>
      </c>
      <c r="AE246">
        <v>99191447</v>
      </c>
      <c r="AF246" t="s">
        <v>56</v>
      </c>
      <c r="AG246" t="s">
        <v>57</v>
      </c>
      <c r="AH246" t="s">
        <v>52</v>
      </c>
      <c r="AI246" t="s">
        <v>58</v>
      </c>
    </row>
    <row r="247" spans="1:35" x14ac:dyDescent="0.25">
      <c r="A247" s="13" t="str">
        <f t="shared" si="3"/>
        <v>http://dodappwlsprd2.cloud.pge.com:8003/ilis_rpt/dailyeventlogdetail.jsp?odbeventlogid=14-0078395&amp;numberofmonths=24&amp;showchangehistorylog=1</v>
      </c>
      <c r="B247" s="14" t="str">
        <f>HYPERLINK(A247,V247)</f>
        <v>14-0078395</v>
      </c>
      <c r="C247" t="s">
        <v>38</v>
      </c>
      <c r="D247" t="s">
        <v>39</v>
      </c>
      <c r="E247" t="s">
        <v>40</v>
      </c>
      <c r="F247" t="s">
        <v>252</v>
      </c>
      <c r="G247" s="2">
        <v>182852201</v>
      </c>
      <c r="H247" t="s">
        <v>61</v>
      </c>
      <c r="I247" s="3">
        <v>7257</v>
      </c>
      <c r="J247">
        <v>20141224</v>
      </c>
      <c r="K247" s="4">
        <v>2102</v>
      </c>
      <c r="L247">
        <v>1148008</v>
      </c>
      <c r="M247" s="5">
        <v>1578</v>
      </c>
      <c r="N247" t="s">
        <v>43</v>
      </c>
      <c r="O247" t="s">
        <v>44</v>
      </c>
      <c r="P247" t="s">
        <v>111</v>
      </c>
      <c r="Q247" s="5">
        <v>83</v>
      </c>
      <c r="R247" s="5">
        <v>42389</v>
      </c>
      <c r="S247" t="s">
        <v>181</v>
      </c>
      <c r="T247" t="s">
        <v>78</v>
      </c>
      <c r="U247" t="s">
        <v>48</v>
      </c>
      <c r="V247" t="s">
        <v>397</v>
      </c>
      <c r="W247" t="s">
        <v>50</v>
      </c>
      <c r="X247" t="s">
        <v>51</v>
      </c>
      <c r="Y247">
        <v>0</v>
      </c>
      <c r="Z247" t="s">
        <v>94</v>
      </c>
      <c r="AA247">
        <v>2014</v>
      </c>
      <c r="AB247" t="s">
        <v>216</v>
      </c>
      <c r="AC247" t="s">
        <v>54</v>
      </c>
      <c r="AD247" t="s">
        <v>55</v>
      </c>
      <c r="AE247">
        <v>99191378</v>
      </c>
      <c r="AF247" t="s">
        <v>80</v>
      </c>
      <c r="AG247" t="s">
        <v>57</v>
      </c>
      <c r="AH247" t="s">
        <v>52</v>
      </c>
      <c r="AI247" t="s">
        <v>58</v>
      </c>
    </row>
    <row r="248" spans="1:35" x14ac:dyDescent="0.25">
      <c r="A248" s="13" t="str">
        <f t="shared" si="3"/>
        <v>http://dodappwlsprd2.cloud.pge.com:8003/ilis_rpt/dailyeventlogdetail.jsp?odbeventlogid=14-0078482&amp;numberofmonths=24&amp;showchangehistorylog=1</v>
      </c>
      <c r="B248" s="14" t="str">
        <f>HYPERLINK(A248,V248)</f>
        <v>14-0078482</v>
      </c>
      <c r="C248" t="s">
        <v>38</v>
      </c>
      <c r="D248" t="s">
        <v>39</v>
      </c>
      <c r="E248" t="s">
        <v>59</v>
      </c>
      <c r="F248" t="s">
        <v>163</v>
      </c>
      <c r="G248" s="2">
        <v>83622105</v>
      </c>
      <c r="H248" t="s">
        <v>61</v>
      </c>
      <c r="I248" s="3">
        <v>4355</v>
      </c>
      <c r="J248">
        <v>20141225</v>
      </c>
      <c r="K248" s="4">
        <v>1214</v>
      </c>
      <c r="L248">
        <v>1148264</v>
      </c>
      <c r="M248" s="5">
        <v>1542</v>
      </c>
      <c r="N248" t="s">
        <v>43</v>
      </c>
      <c r="O248" t="s">
        <v>44</v>
      </c>
      <c r="P248" t="s">
        <v>111</v>
      </c>
      <c r="Q248" s="5">
        <v>22</v>
      </c>
      <c r="R248" s="5">
        <v>33924</v>
      </c>
      <c r="S248" t="s">
        <v>115</v>
      </c>
      <c r="T248" t="s">
        <v>47</v>
      </c>
      <c r="U248" t="s">
        <v>48</v>
      </c>
      <c r="V248" t="s">
        <v>398</v>
      </c>
      <c r="W248" t="s">
        <v>50</v>
      </c>
      <c r="X248" t="s">
        <v>51</v>
      </c>
      <c r="Y248">
        <v>0</v>
      </c>
      <c r="Z248" t="s">
        <v>52</v>
      </c>
      <c r="AA248">
        <v>2014</v>
      </c>
      <c r="AB248" t="s">
        <v>216</v>
      </c>
      <c r="AC248" t="s">
        <v>54</v>
      </c>
      <c r="AD248" t="s">
        <v>55</v>
      </c>
      <c r="AE248">
        <v>99191259</v>
      </c>
      <c r="AF248" t="s">
        <v>56</v>
      </c>
      <c r="AG248" t="s">
        <v>57</v>
      </c>
      <c r="AH248" t="s">
        <v>52</v>
      </c>
      <c r="AI248" t="s">
        <v>58</v>
      </c>
    </row>
    <row r="249" spans="1:35" x14ac:dyDescent="0.25">
      <c r="A249" s="13" t="str">
        <f t="shared" si="3"/>
        <v>http://dodappwlsprd2.cloud.pge.com:8003/ilis_rpt/dailyeventlogdetail.jsp?odbeventlogid=14-0078481&amp;numberofmonths=24&amp;showchangehistorylog=1</v>
      </c>
      <c r="B249" s="14" t="str">
        <f>HYPERLINK(A249,V249)</f>
        <v>14-0078481</v>
      </c>
      <c r="C249" t="s">
        <v>38</v>
      </c>
      <c r="D249" t="s">
        <v>39</v>
      </c>
      <c r="E249" t="s">
        <v>59</v>
      </c>
      <c r="F249" t="s">
        <v>65</v>
      </c>
      <c r="G249" s="2">
        <v>83622106</v>
      </c>
      <c r="H249" t="s">
        <v>61</v>
      </c>
      <c r="I249" s="3">
        <v>8497</v>
      </c>
      <c r="J249">
        <v>20141225</v>
      </c>
      <c r="K249" s="4">
        <v>1345</v>
      </c>
      <c r="L249">
        <v>1148373</v>
      </c>
      <c r="M249" s="5">
        <v>828</v>
      </c>
      <c r="N249" t="s">
        <v>43</v>
      </c>
      <c r="O249" t="s">
        <v>44</v>
      </c>
      <c r="P249" t="s">
        <v>45</v>
      </c>
      <c r="Q249" s="5">
        <v>11</v>
      </c>
      <c r="R249" s="5">
        <v>2321</v>
      </c>
      <c r="S249" t="s">
        <v>115</v>
      </c>
      <c r="T249" t="s">
        <v>47</v>
      </c>
      <c r="U249" t="s">
        <v>48</v>
      </c>
      <c r="V249" t="s">
        <v>399</v>
      </c>
      <c r="W249" t="s">
        <v>50</v>
      </c>
      <c r="X249" t="s">
        <v>51</v>
      </c>
      <c r="Y249">
        <v>0</v>
      </c>
      <c r="Z249" t="s">
        <v>52</v>
      </c>
      <c r="AA249">
        <v>2014</v>
      </c>
      <c r="AB249" t="s">
        <v>216</v>
      </c>
      <c r="AC249" t="s">
        <v>54</v>
      </c>
      <c r="AD249" t="s">
        <v>55</v>
      </c>
      <c r="AE249">
        <v>99191326</v>
      </c>
      <c r="AF249" t="s">
        <v>56</v>
      </c>
      <c r="AG249" t="s">
        <v>57</v>
      </c>
      <c r="AH249" t="s">
        <v>52</v>
      </c>
      <c r="AI249" t="s">
        <v>58</v>
      </c>
    </row>
    <row r="250" spans="1:35" x14ac:dyDescent="0.25">
      <c r="A250" s="13" t="str">
        <f t="shared" si="3"/>
        <v>http://dodappwlsprd2.cloud.pge.com:8003/ilis_rpt/dailyeventlogdetail.jsp?odbeventlogid=14-0078421&amp;numberofmonths=24&amp;showchangehistorylog=1</v>
      </c>
      <c r="B250" s="14" t="str">
        <f>HYPERLINK(A250,V250)</f>
        <v>14-0078421</v>
      </c>
      <c r="C250" t="s">
        <v>38</v>
      </c>
      <c r="D250" t="s">
        <v>39</v>
      </c>
      <c r="E250" t="s">
        <v>59</v>
      </c>
      <c r="F250" t="s">
        <v>101</v>
      </c>
      <c r="G250" s="2">
        <v>182941101</v>
      </c>
      <c r="H250" t="s">
        <v>61</v>
      </c>
      <c r="I250" s="3">
        <v>7079</v>
      </c>
      <c r="J250">
        <v>20141225</v>
      </c>
      <c r="K250" s="4">
        <v>306</v>
      </c>
      <c r="L250">
        <v>1148120</v>
      </c>
      <c r="M250" s="5">
        <v>879</v>
      </c>
      <c r="N250" t="s">
        <v>43</v>
      </c>
      <c r="O250" t="s">
        <v>89</v>
      </c>
      <c r="P250" t="s">
        <v>90</v>
      </c>
      <c r="Q250" s="5">
        <v>4</v>
      </c>
      <c r="R250" s="5">
        <v>3516</v>
      </c>
      <c r="S250" t="s">
        <v>181</v>
      </c>
      <c r="T250" t="s">
        <v>47</v>
      </c>
      <c r="U250" t="s">
        <v>48</v>
      </c>
      <c r="V250" t="s">
        <v>400</v>
      </c>
      <c r="W250" t="s">
        <v>50</v>
      </c>
      <c r="X250" t="s">
        <v>51</v>
      </c>
      <c r="Y250">
        <v>0</v>
      </c>
      <c r="Z250" t="s">
        <v>52</v>
      </c>
      <c r="AA250">
        <v>2014</v>
      </c>
      <c r="AB250" t="s">
        <v>216</v>
      </c>
      <c r="AC250" t="s">
        <v>54</v>
      </c>
      <c r="AD250" t="s">
        <v>55</v>
      </c>
      <c r="AE250">
        <v>99191372</v>
      </c>
      <c r="AF250" t="s">
        <v>56</v>
      </c>
      <c r="AG250" t="s">
        <v>57</v>
      </c>
      <c r="AH250" t="s">
        <v>52</v>
      </c>
      <c r="AI250" t="s">
        <v>58</v>
      </c>
    </row>
    <row r="251" spans="1:35" x14ac:dyDescent="0.25">
      <c r="A251" s="13" t="str">
        <f t="shared" si="3"/>
        <v>http://dodappwlsprd2.cloud.pge.com:8003/ilis_rpt/dailyeventlogdetail.jsp?odbeventlogid=14-0078453&amp;numberofmonths=24&amp;showchangehistorylog=1</v>
      </c>
      <c r="B251" s="14" t="str">
        <f>HYPERLINK(A251,V251)</f>
        <v>14-0078453</v>
      </c>
      <c r="C251" t="s">
        <v>38</v>
      </c>
      <c r="D251" t="s">
        <v>39</v>
      </c>
      <c r="E251" t="s">
        <v>59</v>
      </c>
      <c r="F251" t="s">
        <v>101</v>
      </c>
      <c r="G251" s="2">
        <v>182941101</v>
      </c>
      <c r="H251" t="s">
        <v>42</v>
      </c>
      <c r="I251" s="3">
        <v>2052</v>
      </c>
      <c r="J251">
        <v>20141225</v>
      </c>
      <c r="K251" s="4">
        <v>1050</v>
      </c>
      <c r="L251">
        <v>1148236</v>
      </c>
      <c r="M251" s="5">
        <v>275</v>
      </c>
      <c r="N251" t="s">
        <v>43</v>
      </c>
      <c r="O251" t="s">
        <v>44</v>
      </c>
      <c r="P251" t="s">
        <v>111</v>
      </c>
      <c r="Q251" s="5">
        <v>137</v>
      </c>
      <c r="R251" s="5">
        <v>35931</v>
      </c>
      <c r="S251" t="s">
        <v>181</v>
      </c>
      <c r="T251" t="s">
        <v>47</v>
      </c>
      <c r="U251" t="s">
        <v>48</v>
      </c>
      <c r="V251" t="s">
        <v>401</v>
      </c>
      <c r="W251" t="s">
        <v>50</v>
      </c>
      <c r="X251" t="s">
        <v>51</v>
      </c>
      <c r="Y251">
        <v>0</v>
      </c>
      <c r="Z251" t="s">
        <v>52</v>
      </c>
      <c r="AA251">
        <v>2014</v>
      </c>
      <c r="AB251" t="s">
        <v>216</v>
      </c>
      <c r="AC251" t="s">
        <v>54</v>
      </c>
      <c r="AD251" t="s">
        <v>117</v>
      </c>
      <c r="AE251">
        <v>99191353</v>
      </c>
      <c r="AF251" t="s">
        <v>56</v>
      </c>
      <c r="AG251" t="s">
        <v>57</v>
      </c>
      <c r="AH251" t="s">
        <v>52</v>
      </c>
      <c r="AI251" t="s">
        <v>58</v>
      </c>
    </row>
    <row r="252" spans="1:35" x14ac:dyDescent="0.25">
      <c r="A252" s="13" t="str">
        <f t="shared" si="3"/>
        <v>http://dodappwlsprd2.cloud.pge.com:8003/ilis_rpt/dailyeventlogdetail.jsp?odbeventlogid=14-0078459&amp;numberofmonths=24&amp;showchangehistorylog=1</v>
      </c>
      <c r="B252" s="14" t="str">
        <f>HYPERLINK(A252,V252)</f>
        <v>14-0078459</v>
      </c>
      <c r="C252" t="s">
        <v>38</v>
      </c>
      <c r="D252" t="s">
        <v>39</v>
      </c>
      <c r="E252" t="s">
        <v>59</v>
      </c>
      <c r="F252" t="s">
        <v>98</v>
      </c>
      <c r="G252" s="2">
        <v>82931101</v>
      </c>
      <c r="H252" t="s">
        <v>61</v>
      </c>
      <c r="I252" s="3">
        <v>8525</v>
      </c>
      <c r="J252">
        <v>20141225</v>
      </c>
      <c r="K252" s="4">
        <v>1022</v>
      </c>
      <c r="L252">
        <v>1148268</v>
      </c>
      <c r="M252" s="5">
        <v>1477</v>
      </c>
      <c r="N252" t="s">
        <v>43</v>
      </c>
      <c r="O252" t="s">
        <v>44</v>
      </c>
      <c r="P252" t="s">
        <v>111</v>
      </c>
      <c r="Q252" s="5">
        <v>34</v>
      </c>
      <c r="R252" s="5">
        <v>18250</v>
      </c>
      <c r="S252" t="s">
        <v>181</v>
      </c>
      <c r="T252" t="s">
        <v>47</v>
      </c>
      <c r="U252" t="s">
        <v>48</v>
      </c>
      <c r="V252" t="s">
        <v>402</v>
      </c>
      <c r="W252" t="s">
        <v>50</v>
      </c>
      <c r="X252" t="s">
        <v>51</v>
      </c>
      <c r="Y252">
        <v>0</v>
      </c>
      <c r="Z252" t="s">
        <v>52</v>
      </c>
      <c r="AA252">
        <v>2014</v>
      </c>
      <c r="AB252" t="s">
        <v>216</v>
      </c>
      <c r="AC252" t="s">
        <v>54</v>
      </c>
      <c r="AD252" t="s">
        <v>87</v>
      </c>
      <c r="AE252">
        <v>99191260</v>
      </c>
      <c r="AF252" t="s">
        <v>56</v>
      </c>
      <c r="AG252" t="s">
        <v>57</v>
      </c>
      <c r="AH252" t="s">
        <v>52</v>
      </c>
      <c r="AI252" t="s">
        <v>58</v>
      </c>
    </row>
    <row r="253" spans="1:35" x14ac:dyDescent="0.25">
      <c r="A253" s="13" t="str">
        <f t="shared" si="3"/>
        <v>http://dodappwlsprd2.cloud.pge.com:8003/ilis_rpt/dailyeventlogdetail.jsp?odbeventlogid=14-0078646&amp;numberofmonths=24&amp;showchangehistorylog=1</v>
      </c>
      <c r="B253" s="14" t="str">
        <f>HYPERLINK(A253,V253)</f>
        <v>14-0078646</v>
      </c>
      <c r="C253" t="s">
        <v>38</v>
      </c>
      <c r="D253" t="s">
        <v>39</v>
      </c>
      <c r="E253" t="s">
        <v>40</v>
      </c>
      <c r="F253" t="s">
        <v>375</v>
      </c>
      <c r="G253" s="2">
        <v>182492105</v>
      </c>
      <c r="H253" t="s">
        <v>72</v>
      </c>
      <c r="I253" s="3" t="s">
        <v>73</v>
      </c>
      <c r="J253">
        <v>20141227</v>
      </c>
      <c r="K253" s="4">
        <v>1137</v>
      </c>
      <c r="L253">
        <v>1149165</v>
      </c>
      <c r="M253" s="5">
        <v>271</v>
      </c>
      <c r="N253" t="s">
        <v>43</v>
      </c>
      <c r="O253" t="s">
        <v>44</v>
      </c>
      <c r="P253" t="s">
        <v>111</v>
      </c>
      <c r="Q253" s="5">
        <v>3</v>
      </c>
      <c r="R253" s="5">
        <v>813</v>
      </c>
      <c r="S253" t="s">
        <v>46</v>
      </c>
      <c r="T253" t="s">
        <v>47</v>
      </c>
      <c r="U253" t="s">
        <v>48</v>
      </c>
      <c r="V253" t="s">
        <v>403</v>
      </c>
      <c r="W253" t="s">
        <v>50</v>
      </c>
      <c r="X253" t="s">
        <v>51</v>
      </c>
      <c r="Y253">
        <v>0</v>
      </c>
      <c r="Z253" t="s">
        <v>52</v>
      </c>
      <c r="AA253">
        <v>2014</v>
      </c>
      <c r="AB253" t="s">
        <v>216</v>
      </c>
      <c r="AC253" t="s">
        <v>54</v>
      </c>
      <c r="AD253" t="s">
        <v>55</v>
      </c>
      <c r="AE253">
        <v>99191104</v>
      </c>
      <c r="AF253" t="s">
        <v>56</v>
      </c>
      <c r="AG253" t="s">
        <v>57</v>
      </c>
      <c r="AH253" t="s">
        <v>52</v>
      </c>
      <c r="AI253" t="s">
        <v>58</v>
      </c>
    </row>
    <row r="254" spans="1:35" x14ac:dyDescent="0.25">
      <c r="A254" s="13" t="str">
        <f t="shared" si="3"/>
        <v>http://dodappwlsprd2.cloud.pge.com:8003/ilis_rpt/dailyeventlogdetail.jsp?odbeventlogid=14-0078838&amp;numberofmonths=24&amp;showchangehistorylog=1</v>
      </c>
      <c r="B254" s="14" t="str">
        <f>HYPERLINK(A254,V254)</f>
        <v>14-0078838</v>
      </c>
      <c r="C254" t="s">
        <v>38</v>
      </c>
      <c r="D254" t="s">
        <v>39</v>
      </c>
      <c r="E254" t="s">
        <v>59</v>
      </c>
      <c r="F254" t="s">
        <v>157</v>
      </c>
      <c r="G254" s="2">
        <v>83252105</v>
      </c>
      <c r="H254" t="s">
        <v>61</v>
      </c>
      <c r="I254" s="3">
        <v>2455</v>
      </c>
      <c r="J254">
        <v>20141229</v>
      </c>
      <c r="K254" s="4">
        <v>1159</v>
      </c>
      <c r="L254">
        <v>1149967</v>
      </c>
      <c r="M254" s="5">
        <v>646</v>
      </c>
      <c r="N254" t="s">
        <v>43</v>
      </c>
      <c r="O254" t="s">
        <v>44</v>
      </c>
      <c r="P254" t="s">
        <v>45</v>
      </c>
      <c r="Q254" s="5">
        <v>24</v>
      </c>
      <c r="R254" s="5">
        <v>15504</v>
      </c>
      <c r="S254" t="s">
        <v>46</v>
      </c>
      <c r="T254" t="s">
        <v>47</v>
      </c>
      <c r="U254" t="s">
        <v>48</v>
      </c>
      <c r="V254" t="s">
        <v>404</v>
      </c>
      <c r="W254" t="s">
        <v>50</v>
      </c>
      <c r="X254" t="s">
        <v>51</v>
      </c>
      <c r="Y254">
        <v>31123891</v>
      </c>
      <c r="Z254" t="s">
        <v>52</v>
      </c>
      <c r="AA254">
        <v>2014</v>
      </c>
      <c r="AB254" t="s">
        <v>216</v>
      </c>
      <c r="AC254" t="s">
        <v>54</v>
      </c>
      <c r="AD254" t="s">
        <v>117</v>
      </c>
      <c r="AE254">
        <v>99190846</v>
      </c>
      <c r="AF254" t="s">
        <v>56</v>
      </c>
      <c r="AG254" t="s">
        <v>57</v>
      </c>
      <c r="AH254" t="s">
        <v>52</v>
      </c>
      <c r="AI254" t="s">
        <v>58</v>
      </c>
    </row>
    <row r="255" spans="1:35" x14ac:dyDescent="0.25">
      <c r="A255" s="13" t="str">
        <f t="shared" si="3"/>
        <v>http://dodappwlsprd2.cloud.pge.com:8003/ilis_rpt/dailyeventlogdetail.jsp?odbeventlogid=14-0079786&amp;numberofmonths=24&amp;showchangehistorylog=1</v>
      </c>
      <c r="B255" s="14" t="str">
        <f>HYPERLINK(A255,V255)</f>
        <v>14-0079786</v>
      </c>
      <c r="C255" t="s">
        <v>38</v>
      </c>
      <c r="D255" t="s">
        <v>39</v>
      </c>
      <c r="E255" t="s">
        <v>59</v>
      </c>
      <c r="F255" t="s">
        <v>159</v>
      </c>
      <c r="G255" s="2">
        <v>82841102</v>
      </c>
      <c r="H255" t="s">
        <v>61</v>
      </c>
      <c r="I255" s="3">
        <v>1071</v>
      </c>
      <c r="J255">
        <v>20141231</v>
      </c>
      <c r="K255" s="4">
        <v>1926</v>
      </c>
      <c r="L255">
        <v>1157559</v>
      </c>
      <c r="M255" s="5">
        <v>675</v>
      </c>
      <c r="N255" t="s">
        <v>43</v>
      </c>
      <c r="O255" t="s">
        <v>44</v>
      </c>
      <c r="P255" t="s">
        <v>111</v>
      </c>
      <c r="Q255" s="5">
        <v>22</v>
      </c>
      <c r="R255" s="5">
        <v>3096</v>
      </c>
      <c r="S255" t="s">
        <v>115</v>
      </c>
      <c r="T255" t="s">
        <v>47</v>
      </c>
      <c r="U255" t="s">
        <v>48</v>
      </c>
      <c r="V255" t="s">
        <v>405</v>
      </c>
      <c r="W255" t="s">
        <v>50</v>
      </c>
      <c r="X255" t="s">
        <v>51</v>
      </c>
      <c r="Y255">
        <v>0</v>
      </c>
      <c r="Z255" t="s">
        <v>94</v>
      </c>
      <c r="AA255">
        <v>2014</v>
      </c>
      <c r="AB255" t="s">
        <v>216</v>
      </c>
      <c r="AC255" t="s">
        <v>54</v>
      </c>
      <c r="AD255" t="s">
        <v>55</v>
      </c>
      <c r="AE255">
        <v>99189692</v>
      </c>
      <c r="AF255" t="s">
        <v>56</v>
      </c>
      <c r="AG255" t="s">
        <v>57</v>
      </c>
      <c r="AH255" t="s">
        <v>52</v>
      </c>
      <c r="AI255" t="s">
        <v>58</v>
      </c>
    </row>
    <row r="256" spans="1:35" x14ac:dyDescent="0.25">
      <c r="A256" s="13" t="str">
        <f t="shared" si="3"/>
        <v>http://dodappwlsprd2.cloud.pge.com:8003/ilis_rpt/dailyeventlogdetail.jsp?odbeventlogid=14-0079568&amp;numberofmonths=24&amp;showchangehistorylog=1</v>
      </c>
      <c r="B256" s="14" t="str">
        <f>HYPERLINK(A256,V256)</f>
        <v>14-0079568</v>
      </c>
      <c r="C256" t="s">
        <v>38</v>
      </c>
      <c r="D256" t="s">
        <v>39</v>
      </c>
      <c r="E256" t="s">
        <v>59</v>
      </c>
      <c r="F256" t="s">
        <v>65</v>
      </c>
      <c r="G256" s="2">
        <v>83622106</v>
      </c>
      <c r="H256" t="s">
        <v>120</v>
      </c>
      <c r="I256" s="3">
        <v>9285</v>
      </c>
      <c r="J256">
        <v>20141231</v>
      </c>
      <c r="K256" s="4">
        <v>113</v>
      </c>
      <c r="L256">
        <v>1155996</v>
      </c>
      <c r="M256" s="5">
        <v>1677</v>
      </c>
      <c r="N256" t="s">
        <v>43</v>
      </c>
      <c r="O256" t="s">
        <v>44</v>
      </c>
      <c r="P256" t="s">
        <v>45</v>
      </c>
      <c r="Q256" s="5">
        <v>6</v>
      </c>
      <c r="R256" s="5">
        <v>10062</v>
      </c>
      <c r="S256" t="s">
        <v>115</v>
      </c>
      <c r="T256" t="s">
        <v>78</v>
      </c>
      <c r="U256" t="s">
        <v>48</v>
      </c>
      <c r="V256" t="s">
        <v>406</v>
      </c>
      <c r="W256" t="s">
        <v>50</v>
      </c>
      <c r="X256" t="s">
        <v>51</v>
      </c>
      <c r="Y256">
        <v>0</v>
      </c>
      <c r="Z256" t="s">
        <v>94</v>
      </c>
      <c r="AA256">
        <v>2014</v>
      </c>
      <c r="AB256" t="s">
        <v>216</v>
      </c>
      <c r="AC256" t="s">
        <v>54</v>
      </c>
      <c r="AD256" t="s">
        <v>55</v>
      </c>
      <c r="AE256">
        <v>99190103</v>
      </c>
      <c r="AF256" t="s">
        <v>80</v>
      </c>
      <c r="AG256" t="s">
        <v>57</v>
      </c>
      <c r="AH256" t="s">
        <v>52</v>
      </c>
      <c r="AI256" t="s">
        <v>58</v>
      </c>
    </row>
    <row r="257" spans="1:35" x14ac:dyDescent="0.25">
      <c r="A257" s="13" t="str">
        <f t="shared" si="3"/>
        <v>http://dodappwlsprd2.cloud.pge.com:8003/ilis_rpt/dailyeventlogdetail.jsp?odbeventlogid=14-0079742&amp;numberofmonths=24&amp;showchangehistorylog=1</v>
      </c>
      <c r="B257" s="14" t="str">
        <f>HYPERLINK(A257,V257)</f>
        <v>14-0079742</v>
      </c>
      <c r="C257" t="s">
        <v>38</v>
      </c>
      <c r="D257" t="s">
        <v>39</v>
      </c>
      <c r="E257" t="s">
        <v>40</v>
      </c>
      <c r="F257" t="s">
        <v>128</v>
      </c>
      <c r="G257" s="2">
        <v>83692104</v>
      </c>
      <c r="H257" t="s">
        <v>61</v>
      </c>
      <c r="I257" s="3">
        <v>2311</v>
      </c>
      <c r="J257">
        <v>20141231</v>
      </c>
      <c r="K257" s="4">
        <v>1214</v>
      </c>
      <c r="L257">
        <v>1157015</v>
      </c>
      <c r="M257" s="5">
        <v>1366</v>
      </c>
      <c r="N257" t="s">
        <v>43</v>
      </c>
      <c r="O257" t="s">
        <v>44</v>
      </c>
      <c r="P257" t="s">
        <v>45</v>
      </c>
      <c r="Q257" s="5">
        <v>4</v>
      </c>
      <c r="R257" s="5">
        <v>5464</v>
      </c>
      <c r="S257" t="s">
        <v>74</v>
      </c>
      <c r="T257" t="s">
        <v>47</v>
      </c>
      <c r="U257" t="s">
        <v>48</v>
      </c>
      <c r="V257" t="s">
        <v>407</v>
      </c>
      <c r="W257" t="s">
        <v>50</v>
      </c>
      <c r="X257" t="s">
        <v>51</v>
      </c>
      <c r="Y257">
        <v>0</v>
      </c>
      <c r="Z257" t="s">
        <v>94</v>
      </c>
      <c r="AA257">
        <v>2014</v>
      </c>
      <c r="AB257" t="s">
        <v>216</v>
      </c>
      <c r="AC257" t="s">
        <v>54</v>
      </c>
      <c r="AD257" t="s">
        <v>55</v>
      </c>
      <c r="AE257">
        <v>99189701</v>
      </c>
      <c r="AF257" t="s">
        <v>56</v>
      </c>
      <c r="AG257" t="s">
        <v>57</v>
      </c>
      <c r="AH257" t="s">
        <v>52</v>
      </c>
      <c r="AI257" t="s">
        <v>58</v>
      </c>
    </row>
    <row r="258" spans="1:35" x14ac:dyDescent="0.25">
      <c r="A258" s="13" t="str">
        <f t="shared" si="3"/>
        <v>http://dodappwlsprd2.cloud.pge.com:8003/ilis_rpt/dailyeventlogdetail.jsp?odbeventlogid=14-0079778&amp;numberofmonths=24&amp;showchangehistorylog=1</v>
      </c>
      <c r="B258" s="14" t="str">
        <f>HYPERLINK(A258,V258)</f>
        <v>14-0079778</v>
      </c>
      <c r="C258" t="s">
        <v>38</v>
      </c>
      <c r="D258" t="s">
        <v>39</v>
      </c>
      <c r="E258" t="s">
        <v>59</v>
      </c>
      <c r="F258" t="s">
        <v>128</v>
      </c>
      <c r="G258" s="2">
        <v>83692104</v>
      </c>
      <c r="H258" t="s">
        <v>61</v>
      </c>
      <c r="I258" s="3">
        <v>11297</v>
      </c>
      <c r="J258">
        <v>20141231</v>
      </c>
      <c r="K258" s="4">
        <v>134</v>
      </c>
      <c r="L258">
        <v>1156007</v>
      </c>
      <c r="M258" s="5">
        <v>1980</v>
      </c>
      <c r="N258" t="s">
        <v>43</v>
      </c>
      <c r="O258" t="s">
        <v>44</v>
      </c>
      <c r="P258" t="s">
        <v>45</v>
      </c>
      <c r="Q258" s="5">
        <v>11</v>
      </c>
      <c r="R258" s="5">
        <v>21780</v>
      </c>
      <c r="S258" t="s">
        <v>115</v>
      </c>
      <c r="T258" t="s">
        <v>47</v>
      </c>
      <c r="U258" t="s">
        <v>48</v>
      </c>
      <c r="V258" t="s">
        <v>408</v>
      </c>
      <c r="W258" t="s">
        <v>50</v>
      </c>
      <c r="X258" t="s">
        <v>51</v>
      </c>
      <c r="Y258">
        <v>0</v>
      </c>
      <c r="Z258" t="s">
        <v>94</v>
      </c>
      <c r="AA258">
        <v>2014</v>
      </c>
      <c r="AB258" t="s">
        <v>216</v>
      </c>
      <c r="AC258" t="s">
        <v>54</v>
      </c>
      <c r="AD258" t="s">
        <v>55</v>
      </c>
      <c r="AE258">
        <v>99189695</v>
      </c>
      <c r="AF258" t="s">
        <v>56</v>
      </c>
      <c r="AG258" t="s">
        <v>57</v>
      </c>
      <c r="AH258" t="s">
        <v>52</v>
      </c>
      <c r="AI258" t="s">
        <v>58</v>
      </c>
    </row>
    <row r="259" spans="1:35" x14ac:dyDescent="0.25">
      <c r="A259" s="13" t="str">
        <f t="shared" si="3"/>
        <v>http://dodappwlsprd2.cloud.pge.com:8003/ilis_rpt/dailyeventlogdetail.jsp?odbeventlogid=14-0079809&amp;numberofmonths=24&amp;showchangehistorylog=1</v>
      </c>
      <c r="B259" s="14" t="str">
        <f>HYPERLINK(A259,V259)</f>
        <v>14-0079809</v>
      </c>
      <c r="C259" t="s">
        <v>38</v>
      </c>
      <c r="D259" t="s">
        <v>39</v>
      </c>
      <c r="E259" t="s">
        <v>40</v>
      </c>
      <c r="F259" t="s">
        <v>128</v>
      </c>
      <c r="G259" s="2">
        <v>83692104</v>
      </c>
      <c r="H259" t="s">
        <v>61</v>
      </c>
      <c r="I259" s="3">
        <v>4427</v>
      </c>
      <c r="J259">
        <v>20141231</v>
      </c>
      <c r="K259" s="4">
        <v>623</v>
      </c>
      <c r="L259">
        <v>1156605</v>
      </c>
      <c r="M259" s="5">
        <v>1728</v>
      </c>
      <c r="N259" t="s">
        <v>43</v>
      </c>
      <c r="O259" t="s">
        <v>44</v>
      </c>
      <c r="P259" t="s">
        <v>45</v>
      </c>
      <c r="Q259" s="5">
        <v>4</v>
      </c>
      <c r="R259" s="5">
        <v>6912</v>
      </c>
      <c r="S259" t="s">
        <v>74</v>
      </c>
      <c r="T259" t="s">
        <v>47</v>
      </c>
      <c r="U259" t="s">
        <v>48</v>
      </c>
      <c r="V259" t="s">
        <v>409</v>
      </c>
      <c r="W259" t="s">
        <v>50</v>
      </c>
      <c r="X259" t="s">
        <v>51</v>
      </c>
      <c r="Y259">
        <v>0</v>
      </c>
      <c r="Z259" t="s">
        <v>94</v>
      </c>
      <c r="AA259">
        <v>2014</v>
      </c>
      <c r="AB259" t="s">
        <v>216</v>
      </c>
      <c r="AC259" t="s">
        <v>54</v>
      </c>
      <c r="AD259" t="s">
        <v>55</v>
      </c>
      <c r="AE259">
        <v>99189686</v>
      </c>
      <c r="AF259" t="s">
        <v>56</v>
      </c>
      <c r="AG259" t="s">
        <v>57</v>
      </c>
      <c r="AH259" t="s">
        <v>52</v>
      </c>
      <c r="AI259" t="s">
        <v>58</v>
      </c>
    </row>
    <row r="260" spans="1:35" x14ac:dyDescent="0.25">
      <c r="A260" s="13" t="str">
        <f t="shared" si="3"/>
        <v>http://dodappwlsprd2.cloud.pge.com:8003/ilis_rpt/dailyeventlogdetail.jsp?odbeventlogid=14-0079643&amp;numberofmonths=24&amp;showchangehistorylog=1</v>
      </c>
      <c r="B260" s="14" t="str">
        <f>HYPERLINK(A260,V260)</f>
        <v>14-0079643</v>
      </c>
      <c r="C260" t="s">
        <v>38</v>
      </c>
      <c r="D260" t="s">
        <v>39</v>
      </c>
      <c r="E260" t="s">
        <v>59</v>
      </c>
      <c r="F260" t="s">
        <v>180</v>
      </c>
      <c r="G260" s="2">
        <v>83692105</v>
      </c>
      <c r="H260" t="s">
        <v>61</v>
      </c>
      <c r="I260" s="3">
        <v>8643</v>
      </c>
      <c r="J260">
        <v>20141231</v>
      </c>
      <c r="K260" s="4">
        <v>608</v>
      </c>
      <c r="L260">
        <v>1156173</v>
      </c>
      <c r="M260" s="5">
        <v>1387</v>
      </c>
      <c r="N260" t="s">
        <v>43</v>
      </c>
      <c r="O260" t="s">
        <v>44</v>
      </c>
      <c r="P260" t="s">
        <v>45</v>
      </c>
      <c r="Q260" s="5">
        <v>46</v>
      </c>
      <c r="R260" s="5">
        <v>38142</v>
      </c>
      <c r="S260" t="s">
        <v>115</v>
      </c>
      <c r="T260" t="s">
        <v>47</v>
      </c>
      <c r="U260" t="s">
        <v>48</v>
      </c>
      <c r="V260" t="s">
        <v>410</v>
      </c>
      <c r="W260" t="s">
        <v>50</v>
      </c>
      <c r="X260" t="s">
        <v>51</v>
      </c>
      <c r="Y260">
        <v>0</v>
      </c>
      <c r="Z260" t="s">
        <v>94</v>
      </c>
      <c r="AA260">
        <v>2014</v>
      </c>
      <c r="AB260" t="s">
        <v>216</v>
      </c>
      <c r="AC260" t="s">
        <v>54</v>
      </c>
      <c r="AD260" t="s">
        <v>87</v>
      </c>
      <c r="AE260">
        <v>99189709</v>
      </c>
      <c r="AF260" t="s">
        <v>56</v>
      </c>
      <c r="AG260" t="s">
        <v>57</v>
      </c>
      <c r="AH260" t="s">
        <v>52</v>
      </c>
      <c r="AI260" t="s">
        <v>58</v>
      </c>
    </row>
    <row r="261" spans="1:35" x14ac:dyDescent="0.25">
      <c r="A261" s="13" t="str">
        <f t="shared" si="3"/>
        <v>http://dodappwlsprd2.cloud.pge.com:8003/ilis_rpt/dailyeventlogdetail.jsp?odbeventlogid=15-0002187&amp;numberofmonths=24&amp;showchangehistorylog=1</v>
      </c>
      <c r="B261" s="14" t="str">
        <f>HYPERLINK(A261,V261)</f>
        <v>15-0002187</v>
      </c>
      <c r="C261" t="s">
        <v>38</v>
      </c>
      <c r="D261" t="s">
        <v>39</v>
      </c>
      <c r="E261" t="s">
        <v>59</v>
      </c>
      <c r="F261" t="s">
        <v>163</v>
      </c>
      <c r="G261" s="2">
        <v>83622105</v>
      </c>
      <c r="H261" t="s">
        <v>61</v>
      </c>
      <c r="I261" s="3">
        <v>1847</v>
      </c>
      <c r="J261">
        <v>20150102</v>
      </c>
      <c r="K261" s="4">
        <v>1021</v>
      </c>
      <c r="L261">
        <v>1158298</v>
      </c>
      <c r="M261" s="5">
        <v>294</v>
      </c>
      <c r="N261" t="s">
        <v>43</v>
      </c>
      <c r="O261" t="s">
        <v>44</v>
      </c>
      <c r="P261" t="s">
        <v>45</v>
      </c>
      <c r="Q261" s="5">
        <v>1</v>
      </c>
      <c r="R261" s="5">
        <v>294</v>
      </c>
      <c r="S261" t="s">
        <v>115</v>
      </c>
      <c r="T261" t="s">
        <v>47</v>
      </c>
      <c r="U261" t="s">
        <v>48</v>
      </c>
      <c r="V261" t="s">
        <v>411</v>
      </c>
      <c r="W261" t="s">
        <v>50</v>
      </c>
      <c r="X261" t="s">
        <v>51</v>
      </c>
      <c r="Y261">
        <v>0</v>
      </c>
      <c r="Z261" t="s">
        <v>52</v>
      </c>
      <c r="AA261">
        <v>2015</v>
      </c>
      <c r="AB261" t="s">
        <v>53</v>
      </c>
      <c r="AC261" t="s">
        <v>54</v>
      </c>
      <c r="AD261" t="s">
        <v>55</v>
      </c>
      <c r="AE261">
        <v>99189508</v>
      </c>
      <c r="AF261" t="s">
        <v>56</v>
      </c>
      <c r="AG261" t="s">
        <v>57</v>
      </c>
      <c r="AH261" t="s">
        <v>52</v>
      </c>
      <c r="AI261" t="s">
        <v>58</v>
      </c>
    </row>
    <row r="262" spans="1:35" x14ac:dyDescent="0.25">
      <c r="A262" s="13" t="str">
        <f t="shared" ref="A262:A325" si="4">CONCATENATE("http://dodappwlsprd2.cloud.pge.com:8003/ilis_rpt/dailyeventlogdetail.jsp?odbeventlogid="&amp;V262&amp;"&amp;numberofmonths=24&amp;showchangehistorylog=1")</f>
        <v>http://dodappwlsprd2.cloud.pge.com:8003/ilis_rpt/dailyeventlogdetail.jsp?odbeventlogid=15-0003183&amp;numberofmonths=24&amp;showchangehistorylog=1</v>
      </c>
      <c r="B262" s="14" t="str">
        <f>HYPERLINK(A262,V262)</f>
        <v>15-0003183</v>
      </c>
      <c r="C262" t="s">
        <v>38</v>
      </c>
      <c r="D262" t="s">
        <v>39</v>
      </c>
      <c r="E262" t="s">
        <v>40</v>
      </c>
      <c r="F262" t="s">
        <v>180</v>
      </c>
      <c r="G262" s="2">
        <v>83692105</v>
      </c>
      <c r="H262" t="s">
        <v>72</v>
      </c>
      <c r="I262" s="3" t="s">
        <v>73</v>
      </c>
      <c r="J262">
        <v>20150107</v>
      </c>
      <c r="K262" s="4">
        <v>1652</v>
      </c>
      <c r="L262">
        <v>1160773</v>
      </c>
      <c r="M262" s="5">
        <v>698</v>
      </c>
      <c r="N262" t="s">
        <v>43</v>
      </c>
      <c r="O262" t="s">
        <v>44</v>
      </c>
      <c r="P262" t="s">
        <v>45</v>
      </c>
      <c r="Q262" s="5">
        <v>8</v>
      </c>
      <c r="R262" s="5">
        <v>5584</v>
      </c>
      <c r="S262" t="s">
        <v>74</v>
      </c>
      <c r="T262" t="s">
        <v>78</v>
      </c>
      <c r="U262" t="s">
        <v>48</v>
      </c>
      <c r="V262" t="s">
        <v>412</v>
      </c>
      <c r="W262" t="s">
        <v>50</v>
      </c>
      <c r="X262" t="s">
        <v>51</v>
      </c>
      <c r="Y262">
        <v>31126260</v>
      </c>
      <c r="Z262" t="s">
        <v>52</v>
      </c>
      <c r="AA262">
        <v>2015</v>
      </c>
      <c r="AB262" t="s">
        <v>53</v>
      </c>
      <c r="AC262" t="s">
        <v>54</v>
      </c>
      <c r="AD262" t="s">
        <v>117</v>
      </c>
      <c r="AE262">
        <v>99188865</v>
      </c>
      <c r="AF262" t="s">
        <v>80</v>
      </c>
      <c r="AG262" t="s">
        <v>57</v>
      </c>
      <c r="AH262" t="s">
        <v>52</v>
      </c>
      <c r="AI262" t="s">
        <v>58</v>
      </c>
    </row>
    <row r="263" spans="1:35" x14ac:dyDescent="0.25">
      <c r="A263" s="13" t="str">
        <f t="shared" si="4"/>
        <v>http://dodappwlsprd2.cloud.pge.com:8003/ilis_rpt/dailyeventlogdetail.jsp?odbeventlogid=15-0003442&amp;numberofmonths=24&amp;showchangehistorylog=1</v>
      </c>
      <c r="B263" s="14" t="str">
        <f>HYPERLINK(A263,V263)</f>
        <v>15-0003442</v>
      </c>
      <c r="C263" t="s">
        <v>38</v>
      </c>
      <c r="D263" t="s">
        <v>39</v>
      </c>
      <c r="E263" t="s">
        <v>40</v>
      </c>
      <c r="F263" t="s">
        <v>252</v>
      </c>
      <c r="G263" s="2">
        <v>182852201</v>
      </c>
      <c r="H263" t="s">
        <v>42</v>
      </c>
      <c r="I263" s="3">
        <v>9114</v>
      </c>
      <c r="J263">
        <v>20150108</v>
      </c>
      <c r="K263" s="4">
        <v>1728</v>
      </c>
      <c r="L263">
        <v>1161291</v>
      </c>
      <c r="M263" s="5">
        <v>270</v>
      </c>
      <c r="N263" t="s">
        <v>43</v>
      </c>
      <c r="O263" t="s">
        <v>89</v>
      </c>
      <c r="P263" t="s">
        <v>90</v>
      </c>
      <c r="Q263" s="5">
        <v>5671</v>
      </c>
      <c r="R263" s="5">
        <v>215143</v>
      </c>
      <c r="S263" t="s">
        <v>46</v>
      </c>
      <c r="T263" t="s">
        <v>47</v>
      </c>
      <c r="U263" t="s">
        <v>66</v>
      </c>
      <c r="V263" t="s">
        <v>413</v>
      </c>
      <c r="W263" t="s">
        <v>50</v>
      </c>
      <c r="X263" t="s">
        <v>51</v>
      </c>
      <c r="Y263">
        <v>42310913</v>
      </c>
      <c r="Z263" t="s">
        <v>52</v>
      </c>
      <c r="AA263">
        <v>2015</v>
      </c>
      <c r="AB263" t="s">
        <v>53</v>
      </c>
      <c r="AC263" t="s">
        <v>54</v>
      </c>
      <c r="AD263" t="s">
        <v>55</v>
      </c>
      <c r="AE263">
        <v>99188733</v>
      </c>
      <c r="AF263" t="s">
        <v>56</v>
      </c>
      <c r="AG263" t="s">
        <v>57</v>
      </c>
      <c r="AH263" t="s">
        <v>52</v>
      </c>
      <c r="AI263" t="s">
        <v>58</v>
      </c>
    </row>
    <row r="264" spans="1:35" x14ac:dyDescent="0.25">
      <c r="A264" s="13" t="str">
        <f t="shared" si="4"/>
        <v>http://dodappwlsprd2.cloud.pge.com:8003/ilis_rpt/dailyeventlogdetail.jsp?odbeventlogid=15-0003680&amp;numberofmonths=24&amp;showchangehistorylog=1</v>
      </c>
      <c r="B264" s="14" t="str">
        <f>HYPERLINK(A264,V264)</f>
        <v>15-0003680</v>
      </c>
      <c r="C264" t="s">
        <v>38</v>
      </c>
      <c r="D264" t="s">
        <v>39</v>
      </c>
      <c r="E264" t="s">
        <v>59</v>
      </c>
      <c r="F264" t="s">
        <v>71</v>
      </c>
      <c r="G264" s="2">
        <v>83050402</v>
      </c>
      <c r="H264" t="s">
        <v>61</v>
      </c>
      <c r="I264" s="3">
        <v>5217</v>
      </c>
      <c r="J264">
        <v>20150109</v>
      </c>
      <c r="K264" s="4">
        <v>1644</v>
      </c>
      <c r="L264">
        <v>1161758</v>
      </c>
      <c r="M264" s="5">
        <v>1119</v>
      </c>
      <c r="N264" t="s">
        <v>43</v>
      </c>
      <c r="O264" t="s">
        <v>44</v>
      </c>
      <c r="P264" t="s">
        <v>45</v>
      </c>
      <c r="Q264" s="5">
        <v>15</v>
      </c>
      <c r="R264" s="5">
        <v>16785</v>
      </c>
      <c r="S264" t="s">
        <v>74</v>
      </c>
      <c r="T264" t="s">
        <v>47</v>
      </c>
      <c r="U264" t="s">
        <v>48</v>
      </c>
      <c r="V264" t="s">
        <v>414</v>
      </c>
      <c r="W264" t="s">
        <v>50</v>
      </c>
      <c r="X264" t="s">
        <v>51</v>
      </c>
      <c r="Y264">
        <v>42312146</v>
      </c>
      <c r="Z264" t="s">
        <v>52</v>
      </c>
      <c r="AA264">
        <v>2015</v>
      </c>
      <c r="AB264" t="s">
        <v>53</v>
      </c>
      <c r="AC264" t="s">
        <v>54</v>
      </c>
      <c r="AD264" t="s">
        <v>55</v>
      </c>
      <c r="AE264">
        <v>99188583</v>
      </c>
      <c r="AF264" t="s">
        <v>56</v>
      </c>
      <c r="AG264" t="s">
        <v>57</v>
      </c>
      <c r="AH264" t="s">
        <v>52</v>
      </c>
      <c r="AI264" t="s">
        <v>58</v>
      </c>
    </row>
    <row r="265" spans="1:35" x14ac:dyDescent="0.25">
      <c r="A265" s="13" t="str">
        <f t="shared" si="4"/>
        <v>http://dodappwlsprd2.cloud.pge.com:8003/ilis_rpt/dailyeventlogdetail.jsp?odbeventlogid=15-0004118&amp;numberofmonths=24&amp;showchangehistorylog=1</v>
      </c>
      <c r="B265" s="14" t="str">
        <f>HYPERLINK(A265,V265)</f>
        <v>15-0004118</v>
      </c>
      <c r="C265" t="s">
        <v>38</v>
      </c>
      <c r="D265" t="s">
        <v>39</v>
      </c>
      <c r="E265" t="s">
        <v>59</v>
      </c>
      <c r="F265" t="s">
        <v>159</v>
      </c>
      <c r="G265" s="2">
        <v>82841102</v>
      </c>
      <c r="H265" t="s">
        <v>61</v>
      </c>
      <c r="I265" s="3">
        <v>10641</v>
      </c>
      <c r="J265">
        <v>20150113</v>
      </c>
      <c r="K265" s="4">
        <v>37</v>
      </c>
      <c r="L265">
        <v>1163005</v>
      </c>
      <c r="M265" s="5">
        <v>673</v>
      </c>
      <c r="N265" t="s">
        <v>43</v>
      </c>
      <c r="O265" t="s">
        <v>44</v>
      </c>
      <c r="P265" t="s">
        <v>45</v>
      </c>
      <c r="Q265" s="5">
        <v>1</v>
      </c>
      <c r="R265" s="5">
        <v>673</v>
      </c>
      <c r="S265" t="s">
        <v>74</v>
      </c>
      <c r="T265" t="s">
        <v>47</v>
      </c>
      <c r="U265" t="s">
        <v>48</v>
      </c>
      <c r="V265" t="s">
        <v>415</v>
      </c>
      <c r="W265" t="s">
        <v>50</v>
      </c>
      <c r="X265" t="s">
        <v>51</v>
      </c>
      <c r="Y265">
        <v>42314069</v>
      </c>
      <c r="Z265" t="s">
        <v>52</v>
      </c>
      <c r="AA265">
        <v>2015</v>
      </c>
      <c r="AB265" t="s">
        <v>53</v>
      </c>
      <c r="AC265" t="s">
        <v>54</v>
      </c>
      <c r="AD265" t="s">
        <v>55</v>
      </c>
      <c r="AE265">
        <v>99188305</v>
      </c>
      <c r="AF265" t="s">
        <v>56</v>
      </c>
      <c r="AG265" t="s">
        <v>57</v>
      </c>
      <c r="AH265" t="s">
        <v>52</v>
      </c>
      <c r="AI265" t="s">
        <v>58</v>
      </c>
    </row>
    <row r="266" spans="1:35" x14ac:dyDescent="0.25">
      <c r="A266" s="13" t="str">
        <f t="shared" si="4"/>
        <v>http://dodappwlsprd2.cloud.pge.com:8003/ilis_rpt/dailyeventlogdetail.jsp?odbeventlogid=15-0004201&amp;numberofmonths=24&amp;showchangehistorylog=1</v>
      </c>
      <c r="B266" s="14" t="str">
        <f>HYPERLINK(A266,V266)</f>
        <v>15-0004201</v>
      </c>
      <c r="C266" t="s">
        <v>38</v>
      </c>
      <c r="D266" t="s">
        <v>39</v>
      </c>
      <c r="E266" t="s">
        <v>59</v>
      </c>
      <c r="F266" t="s">
        <v>98</v>
      </c>
      <c r="G266" s="2">
        <v>82931101</v>
      </c>
      <c r="H266" t="s">
        <v>61</v>
      </c>
      <c r="I266" s="3">
        <v>8985</v>
      </c>
      <c r="J266">
        <v>20150113</v>
      </c>
      <c r="K266" s="4">
        <v>901</v>
      </c>
      <c r="L266">
        <v>1163147</v>
      </c>
      <c r="M266" s="5">
        <v>1017</v>
      </c>
      <c r="N266" t="s">
        <v>43</v>
      </c>
      <c r="O266" t="s">
        <v>89</v>
      </c>
      <c r="P266" t="s">
        <v>90</v>
      </c>
      <c r="Q266" s="5">
        <v>19</v>
      </c>
      <c r="R266" s="5">
        <v>10647</v>
      </c>
      <c r="S266" t="s">
        <v>74</v>
      </c>
      <c r="T266" t="s">
        <v>78</v>
      </c>
      <c r="U266" t="s">
        <v>48</v>
      </c>
      <c r="V266" t="s">
        <v>416</v>
      </c>
      <c r="W266" t="s">
        <v>50</v>
      </c>
      <c r="X266" t="s">
        <v>51</v>
      </c>
      <c r="Y266">
        <v>31127935</v>
      </c>
      <c r="Z266" t="s">
        <v>52</v>
      </c>
      <c r="AA266">
        <v>2015</v>
      </c>
      <c r="AB266" t="s">
        <v>53</v>
      </c>
      <c r="AC266" t="s">
        <v>54</v>
      </c>
      <c r="AD266" t="s">
        <v>55</v>
      </c>
      <c r="AE266">
        <v>99188258</v>
      </c>
      <c r="AF266" t="s">
        <v>80</v>
      </c>
      <c r="AG266" t="s">
        <v>57</v>
      </c>
      <c r="AH266" t="s">
        <v>52</v>
      </c>
      <c r="AI266" t="s">
        <v>58</v>
      </c>
    </row>
    <row r="267" spans="1:35" x14ac:dyDescent="0.25">
      <c r="A267" s="13" t="str">
        <f t="shared" si="4"/>
        <v>http://dodappwlsprd2.cloud.pge.com:8003/ilis_rpt/dailyeventlogdetail.jsp?odbeventlogid=15-0004286&amp;numberofmonths=24&amp;showchangehistorylog=1</v>
      </c>
      <c r="B267" s="14" t="str">
        <f>HYPERLINK(A267,V267)</f>
        <v>15-0004286</v>
      </c>
      <c r="C267" t="s">
        <v>38</v>
      </c>
      <c r="D267" t="s">
        <v>39</v>
      </c>
      <c r="E267" t="s">
        <v>59</v>
      </c>
      <c r="F267" t="s">
        <v>180</v>
      </c>
      <c r="G267" s="2">
        <v>83692105</v>
      </c>
      <c r="H267" t="s">
        <v>120</v>
      </c>
      <c r="I267" s="3">
        <v>12675</v>
      </c>
      <c r="J267">
        <v>20150113</v>
      </c>
      <c r="K267" s="4">
        <v>943</v>
      </c>
      <c r="L267">
        <v>1163137</v>
      </c>
      <c r="M267" s="5">
        <v>402</v>
      </c>
      <c r="N267" t="s">
        <v>43</v>
      </c>
      <c r="O267" t="s">
        <v>44</v>
      </c>
      <c r="P267" t="s">
        <v>45</v>
      </c>
      <c r="Q267" s="5">
        <v>10</v>
      </c>
      <c r="R267" s="5">
        <v>4020</v>
      </c>
      <c r="S267" t="s">
        <v>74</v>
      </c>
      <c r="T267" t="s">
        <v>47</v>
      </c>
      <c r="U267" t="s">
        <v>48</v>
      </c>
      <c r="V267" t="s">
        <v>417</v>
      </c>
      <c r="W267" t="s">
        <v>50</v>
      </c>
      <c r="X267" t="s">
        <v>51</v>
      </c>
      <c r="Y267">
        <v>42314507</v>
      </c>
      <c r="Z267" t="s">
        <v>52</v>
      </c>
      <c r="AA267">
        <v>2015</v>
      </c>
      <c r="AB267" t="s">
        <v>53</v>
      </c>
      <c r="AC267" t="s">
        <v>54</v>
      </c>
      <c r="AD267" t="s">
        <v>55</v>
      </c>
      <c r="AE267">
        <v>99188226</v>
      </c>
      <c r="AF267" t="s">
        <v>56</v>
      </c>
      <c r="AG267" t="s">
        <v>57</v>
      </c>
      <c r="AH267" t="s">
        <v>52</v>
      </c>
      <c r="AI267" t="s">
        <v>58</v>
      </c>
    </row>
    <row r="268" spans="1:35" x14ac:dyDescent="0.25">
      <c r="A268" s="13" t="str">
        <f t="shared" si="4"/>
        <v>http://dodappwlsprd2.cloud.pge.com:8003/ilis_rpt/dailyeventlogdetail.jsp?odbeventlogid=15-0006136&amp;numberofmonths=24&amp;showchangehistorylog=1</v>
      </c>
      <c r="B268" s="14" t="str">
        <f>HYPERLINK(A268,V268)</f>
        <v>15-0006136</v>
      </c>
      <c r="C268" t="s">
        <v>38</v>
      </c>
      <c r="D268" t="s">
        <v>39</v>
      </c>
      <c r="E268" t="s">
        <v>59</v>
      </c>
      <c r="F268" t="s">
        <v>163</v>
      </c>
      <c r="G268" s="2">
        <v>83622105</v>
      </c>
      <c r="H268" t="s">
        <v>61</v>
      </c>
      <c r="I268" s="3">
        <v>81217</v>
      </c>
      <c r="J268">
        <v>20150121</v>
      </c>
      <c r="K268" s="4">
        <v>1557</v>
      </c>
      <c r="L268">
        <v>1166954</v>
      </c>
      <c r="M268" s="5">
        <v>403</v>
      </c>
      <c r="N268" t="s">
        <v>43</v>
      </c>
      <c r="O268" t="s">
        <v>44</v>
      </c>
      <c r="P268" t="s">
        <v>45</v>
      </c>
      <c r="Q268" s="5">
        <v>8</v>
      </c>
      <c r="R268" s="5">
        <v>3224</v>
      </c>
      <c r="S268" t="s">
        <v>74</v>
      </c>
      <c r="T268" t="s">
        <v>47</v>
      </c>
      <c r="U268" t="s">
        <v>48</v>
      </c>
      <c r="V268" t="s">
        <v>418</v>
      </c>
      <c r="W268" t="s">
        <v>50</v>
      </c>
      <c r="X268" t="s">
        <v>51</v>
      </c>
      <c r="Y268">
        <v>42319500</v>
      </c>
      <c r="Z268" t="s">
        <v>52</v>
      </c>
      <c r="AA268">
        <v>2015</v>
      </c>
      <c r="AB268" t="s">
        <v>53</v>
      </c>
      <c r="AC268" t="s">
        <v>54</v>
      </c>
      <c r="AD268" t="s">
        <v>55</v>
      </c>
      <c r="AE268">
        <v>99187270</v>
      </c>
      <c r="AF268" t="s">
        <v>56</v>
      </c>
      <c r="AG268" t="s">
        <v>57</v>
      </c>
      <c r="AH268" t="s">
        <v>52</v>
      </c>
      <c r="AI268" t="s">
        <v>58</v>
      </c>
    </row>
    <row r="269" spans="1:35" x14ac:dyDescent="0.25">
      <c r="A269" s="13" t="str">
        <f t="shared" si="4"/>
        <v>http://dodappwlsprd2.cloud.pge.com:8003/ilis_rpt/dailyeventlogdetail.jsp?odbeventlogid=15-0006444&amp;numberofmonths=24&amp;showchangehistorylog=1</v>
      </c>
      <c r="B269" s="14" t="str">
        <f>HYPERLINK(A269,V269)</f>
        <v>15-0006444</v>
      </c>
      <c r="C269" t="s">
        <v>38</v>
      </c>
      <c r="D269" t="s">
        <v>39</v>
      </c>
      <c r="E269" t="s">
        <v>59</v>
      </c>
      <c r="F269" t="s">
        <v>163</v>
      </c>
      <c r="G269" s="2">
        <v>83622105</v>
      </c>
      <c r="H269" t="s">
        <v>61</v>
      </c>
      <c r="I269" s="3">
        <v>8929</v>
      </c>
      <c r="J269">
        <v>20150122</v>
      </c>
      <c r="K269" s="4">
        <v>1612</v>
      </c>
      <c r="L269">
        <v>1167407</v>
      </c>
      <c r="M269" s="5">
        <v>418</v>
      </c>
      <c r="N269" t="s">
        <v>43</v>
      </c>
      <c r="O269" t="s">
        <v>89</v>
      </c>
      <c r="P269" t="s">
        <v>90</v>
      </c>
      <c r="Q269" s="5">
        <v>57</v>
      </c>
      <c r="R269" s="5">
        <v>23826</v>
      </c>
      <c r="S269" t="s">
        <v>74</v>
      </c>
      <c r="T269" t="s">
        <v>47</v>
      </c>
      <c r="U269" t="s">
        <v>48</v>
      </c>
      <c r="V269" t="s">
        <v>419</v>
      </c>
      <c r="W269" t="s">
        <v>50</v>
      </c>
      <c r="X269" t="s">
        <v>51</v>
      </c>
      <c r="Y269">
        <v>42320169</v>
      </c>
      <c r="Z269" t="s">
        <v>52</v>
      </c>
      <c r="AA269">
        <v>2015</v>
      </c>
      <c r="AB269" t="s">
        <v>53</v>
      </c>
      <c r="AC269" t="s">
        <v>54</v>
      </c>
      <c r="AD269" t="s">
        <v>55</v>
      </c>
      <c r="AE269">
        <v>99187139</v>
      </c>
      <c r="AF269" t="s">
        <v>56</v>
      </c>
      <c r="AG269" t="s">
        <v>57</v>
      </c>
      <c r="AH269" t="s">
        <v>52</v>
      </c>
      <c r="AI269" t="s">
        <v>58</v>
      </c>
    </row>
    <row r="270" spans="1:35" x14ac:dyDescent="0.25">
      <c r="A270" s="13" t="str">
        <f t="shared" si="4"/>
        <v>http://dodappwlsprd2.cloud.pge.com:8003/ilis_rpt/dailyeventlogdetail.jsp?odbeventlogid=15-0007000&amp;numberofmonths=24&amp;showchangehistorylog=1</v>
      </c>
      <c r="B270" s="14" t="str">
        <f>HYPERLINK(A270,V270)</f>
        <v>15-0007000</v>
      </c>
      <c r="C270" t="s">
        <v>38</v>
      </c>
      <c r="D270" t="s">
        <v>39</v>
      </c>
      <c r="E270" t="s">
        <v>59</v>
      </c>
      <c r="F270" t="s">
        <v>98</v>
      </c>
      <c r="G270" s="2">
        <v>82931101</v>
      </c>
      <c r="H270" t="s">
        <v>61</v>
      </c>
      <c r="I270" s="3">
        <v>711</v>
      </c>
      <c r="J270">
        <v>20150126</v>
      </c>
      <c r="K270" s="4">
        <v>351</v>
      </c>
      <c r="L270">
        <v>1168347</v>
      </c>
      <c r="M270" s="5">
        <v>362</v>
      </c>
      <c r="N270" t="s">
        <v>43</v>
      </c>
      <c r="O270" t="s">
        <v>44</v>
      </c>
      <c r="P270" t="s">
        <v>45</v>
      </c>
      <c r="Q270" s="5">
        <v>21</v>
      </c>
      <c r="R270" s="5">
        <v>7602</v>
      </c>
      <c r="S270" t="s">
        <v>74</v>
      </c>
      <c r="T270" t="s">
        <v>47</v>
      </c>
      <c r="U270" t="s">
        <v>48</v>
      </c>
      <c r="V270" t="s">
        <v>420</v>
      </c>
      <c r="W270" t="s">
        <v>50</v>
      </c>
      <c r="X270" t="s">
        <v>51</v>
      </c>
      <c r="Y270">
        <v>31130629</v>
      </c>
      <c r="Z270" t="s">
        <v>52</v>
      </c>
      <c r="AA270">
        <v>2015</v>
      </c>
      <c r="AB270" t="s">
        <v>53</v>
      </c>
      <c r="AC270" t="s">
        <v>54</v>
      </c>
      <c r="AD270" t="s">
        <v>55</v>
      </c>
      <c r="AE270">
        <v>99186870</v>
      </c>
      <c r="AF270" t="s">
        <v>56</v>
      </c>
      <c r="AG270" t="s">
        <v>57</v>
      </c>
      <c r="AH270" t="s">
        <v>52</v>
      </c>
      <c r="AI270" t="s">
        <v>58</v>
      </c>
    </row>
    <row r="271" spans="1:35" x14ac:dyDescent="0.25">
      <c r="A271" s="13" t="str">
        <f t="shared" si="4"/>
        <v>http://dodappwlsprd2.cloud.pge.com:8003/ilis_rpt/dailyeventlogdetail.jsp?odbeventlogid=15-0007955&amp;numberofmonths=24&amp;showchangehistorylog=1</v>
      </c>
      <c r="B271" s="14" t="str">
        <f>HYPERLINK(A271,V271)</f>
        <v>15-0007955</v>
      </c>
      <c r="C271" t="s">
        <v>38</v>
      </c>
      <c r="D271" t="s">
        <v>39</v>
      </c>
      <c r="E271" t="s">
        <v>40</v>
      </c>
      <c r="F271" t="s">
        <v>153</v>
      </c>
      <c r="G271" s="2">
        <v>182981102</v>
      </c>
      <c r="H271" t="s">
        <v>42</v>
      </c>
      <c r="I271" s="3">
        <v>7040</v>
      </c>
      <c r="J271">
        <v>20150129</v>
      </c>
      <c r="K271" s="4">
        <v>944</v>
      </c>
      <c r="L271">
        <v>1169781</v>
      </c>
      <c r="M271" s="5">
        <v>77</v>
      </c>
      <c r="N271" t="s">
        <v>43</v>
      </c>
      <c r="O271" t="s">
        <v>83</v>
      </c>
      <c r="P271" t="s">
        <v>421</v>
      </c>
      <c r="Q271" s="5">
        <v>116</v>
      </c>
      <c r="R271" s="5">
        <v>6644</v>
      </c>
      <c r="S271" t="s">
        <v>74</v>
      </c>
      <c r="T271" t="s">
        <v>47</v>
      </c>
      <c r="U271" t="s">
        <v>48</v>
      </c>
      <c r="V271" t="s">
        <v>422</v>
      </c>
      <c r="W271" t="s">
        <v>50</v>
      </c>
      <c r="X271" t="s">
        <v>51</v>
      </c>
      <c r="Y271">
        <v>42324210</v>
      </c>
      <c r="Z271" t="s">
        <v>52</v>
      </c>
      <c r="AA271">
        <v>2015</v>
      </c>
      <c r="AB271" t="s">
        <v>53</v>
      </c>
      <c r="AC271" t="s">
        <v>54</v>
      </c>
      <c r="AD271" t="s">
        <v>55</v>
      </c>
      <c r="AE271">
        <v>99186368</v>
      </c>
      <c r="AF271" t="s">
        <v>56</v>
      </c>
      <c r="AG271" t="s">
        <v>57</v>
      </c>
      <c r="AH271" t="s">
        <v>52</v>
      </c>
      <c r="AI271" t="s">
        <v>58</v>
      </c>
    </row>
    <row r="272" spans="1:35" x14ac:dyDescent="0.25">
      <c r="A272" s="13" t="str">
        <f t="shared" si="4"/>
        <v>http://dodappwlsprd2.cloud.pge.com:8003/ilis_rpt/dailyeventlogdetail.jsp?odbeventlogid=15-0011995&amp;numberofmonths=24&amp;showchangehistorylog=1</v>
      </c>
      <c r="B272" s="14" t="str">
        <f>HYPERLINK(A272,V272)</f>
        <v>15-0011995</v>
      </c>
      <c r="C272" t="s">
        <v>38</v>
      </c>
      <c r="D272" t="s">
        <v>39</v>
      </c>
      <c r="E272" t="s">
        <v>59</v>
      </c>
      <c r="F272" t="s">
        <v>159</v>
      </c>
      <c r="G272" s="2">
        <v>82841102</v>
      </c>
      <c r="H272" t="s">
        <v>61</v>
      </c>
      <c r="I272" s="3">
        <v>9181</v>
      </c>
      <c r="J272">
        <v>20150209</v>
      </c>
      <c r="K272" s="4">
        <v>404</v>
      </c>
      <c r="L272">
        <v>1185595</v>
      </c>
      <c r="M272" s="5">
        <v>1466</v>
      </c>
      <c r="N272" t="s">
        <v>43</v>
      </c>
      <c r="O272" t="s">
        <v>423</v>
      </c>
      <c r="P272" t="s">
        <v>424</v>
      </c>
      <c r="Q272" s="5">
        <v>15</v>
      </c>
      <c r="R272" s="5">
        <v>8295</v>
      </c>
      <c r="S272" t="s">
        <v>115</v>
      </c>
      <c r="T272" t="s">
        <v>78</v>
      </c>
      <c r="U272" t="s">
        <v>48</v>
      </c>
      <c r="V272" t="s">
        <v>425</v>
      </c>
      <c r="W272" t="s">
        <v>50</v>
      </c>
      <c r="X272" t="s">
        <v>51</v>
      </c>
      <c r="Y272">
        <v>0</v>
      </c>
      <c r="Z272" t="s">
        <v>94</v>
      </c>
      <c r="AA272">
        <v>2015</v>
      </c>
      <c r="AB272" t="s">
        <v>86</v>
      </c>
      <c r="AC272" t="s">
        <v>54</v>
      </c>
      <c r="AD272" t="s">
        <v>55</v>
      </c>
      <c r="AE272">
        <v>99183239</v>
      </c>
      <c r="AF272" t="s">
        <v>80</v>
      </c>
      <c r="AG272" t="s">
        <v>57</v>
      </c>
      <c r="AH272" t="s">
        <v>52</v>
      </c>
      <c r="AI272" t="s">
        <v>58</v>
      </c>
    </row>
    <row r="273" spans="1:35" x14ac:dyDescent="0.25">
      <c r="A273" s="13" t="str">
        <f t="shared" si="4"/>
        <v>http://dodappwlsprd2.cloud.pge.com:8003/ilis_rpt/dailyeventlogdetail.jsp?odbeventlogid=15-0012255&amp;numberofmonths=24&amp;showchangehistorylog=1</v>
      </c>
      <c r="B273" s="14" t="str">
        <f>HYPERLINK(A273,V273)</f>
        <v>15-0012255</v>
      </c>
      <c r="C273" t="s">
        <v>38</v>
      </c>
      <c r="D273" t="s">
        <v>39</v>
      </c>
      <c r="E273" t="s">
        <v>59</v>
      </c>
      <c r="F273" t="s">
        <v>165</v>
      </c>
      <c r="G273" s="2">
        <v>83192101</v>
      </c>
      <c r="H273" t="s">
        <v>61</v>
      </c>
      <c r="I273" s="3">
        <v>6597</v>
      </c>
      <c r="J273">
        <v>20150209</v>
      </c>
      <c r="K273" s="4">
        <v>1450</v>
      </c>
      <c r="L273">
        <v>1186789</v>
      </c>
      <c r="M273" s="5">
        <v>1490</v>
      </c>
      <c r="N273" t="s">
        <v>43</v>
      </c>
      <c r="O273" t="s">
        <v>44</v>
      </c>
      <c r="P273" t="s">
        <v>45</v>
      </c>
      <c r="Q273" s="5">
        <v>6</v>
      </c>
      <c r="R273" s="5">
        <v>8940</v>
      </c>
      <c r="S273" t="s">
        <v>115</v>
      </c>
      <c r="T273" t="s">
        <v>47</v>
      </c>
      <c r="U273" t="s">
        <v>48</v>
      </c>
      <c r="V273" t="s">
        <v>426</v>
      </c>
      <c r="W273" t="s">
        <v>50</v>
      </c>
      <c r="X273" t="s">
        <v>51</v>
      </c>
      <c r="Y273">
        <v>0</v>
      </c>
      <c r="Z273" t="s">
        <v>94</v>
      </c>
      <c r="AA273">
        <v>2015</v>
      </c>
      <c r="AB273" t="s">
        <v>86</v>
      </c>
      <c r="AC273" t="s">
        <v>54</v>
      </c>
      <c r="AD273" t="s">
        <v>55</v>
      </c>
      <c r="AE273">
        <v>99182763</v>
      </c>
      <c r="AF273" t="s">
        <v>56</v>
      </c>
      <c r="AG273" t="s">
        <v>57</v>
      </c>
      <c r="AH273" t="s">
        <v>52</v>
      </c>
      <c r="AI273" t="s">
        <v>58</v>
      </c>
    </row>
    <row r="274" spans="1:35" x14ac:dyDescent="0.25">
      <c r="A274" s="13" t="str">
        <f t="shared" si="4"/>
        <v>http://dodappwlsprd2.cloud.pge.com:8003/ilis_rpt/dailyeventlogdetail.jsp?odbeventlogid=15-0012489&amp;numberofmonths=24&amp;showchangehistorylog=1</v>
      </c>
      <c r="B274" s="14" t="str">
        <f>HYPERLINK(A274,V274)</f>
        <v>15-0012489</v>
      </c>
      <c r="C274" t="s">
        <v>38</v>
      </c>
      <c r="D274" t="s">
        <v>39</v>
      </c>
      <c r="E274" t="s">
        <v>59</v>
      </c>
      <c r="F274" t="s">
        <v>163</v>
      </c>
      <c r="G274" s="2">
        <v>83622105</v>
      </c>
      <c r="H274" t="s">
        <v>72</v>
      </c>
      <c r="I274" s="3" t="s">
        <v>73</v>
      </c>
      <c r="J274">
        <v>20150210</v>
      </c>
      <c r="K274" s="4">
        <v>838</v>
      </c>
      <c r="L274">
        <v>1187602</v>
      </c>
      <c r="M274" s="5">
        <v>1112</v>
      </c>
      <c r="N274" t="s">
        <v>43</v>
      </c>
      <c r="O274" t="s">
        <v>44</v>
      </c>
      <c r="P274" t="s">
        <v>45</v>
      </c>
      <c r="Q274" s="5">
        <v>2</v>
      </c>
      <c r="R274" s="5">
        <v>2224</v>
      </c>
      <c r="S274" t="s">
        <v>181</v>
      </c>
      <c r="T274" t="s">
        <v>47</v>
      </c>
      <c r="U274" t="s">
        <v>48</v>
      </c>
      <c r="V274" t="s">
        <v>427</v>
      </c>
      <c r="W274" t="s">
        <v>50</v>
      </c>
      <c r="X274" t="s">
        <v>51</v>
      </c>
      <c r="Y274">
        <v>0</v>
      </c>
      <c r="Z274" t="s">
        <v>94</v>
      </c>
      <c r="AA274">
        <v>2015</v>
      </c>
      <c r="AB274" t="s">
        <v>86</v>
      </c>
      <c r="AC274" t="s">
        <v>54</v>
      </c>
      <c r="AD274" t="s">
        <v>55</v>
      </c>
      <c r="AE274">
        <v>99182645</v>
      </c>
      <c r="AF274" t="s">
        <v>56</v>
      </c>
      <c r="AG274" t="s">
        <v>57</v>
      </c>
      <c r="AH274" t="s">
        <v>52</v>
      </c>
      <c r="AI274" t="s">
        <v>58</v>
      </c>
    </row>
    <row r="275" spans="1:35" x14ac:dyDescent="0.25">
      <c r="A275" s="13" t="str">
        <f t="shared" si="4"/>
        <v>http://dodappwlsprd2.cloud.pge.com:8003/ilis_rpt/dailyeventlogdetail.jsp?odbeventlogid=15-0013200&amp;numberofmonths=24&amp;showchangehistorylog=1</v>
      </c>
      <c r="B275" s="14" t="str">
        <f>HYPERLINK(A275,V275)</f>
        <v>15-0013200</v>
      </c>
      <c r="C275" t="s">
        <v>38</v>
      </c>
      <c r="D275" t="s">
        <v>39</v>
      </c>
      <c r="E275" t="s">
        <v>59</v>
      </c>
      <c r="F275" t="s">
        <v>149</v>
      </c>
      <c r="G275" s="2">
        <v>88880401</v>
      </c>
      <c r="H275" t="s">
        <v>61</v>
      </c>
      <c r="I275" s="3">
        <v>5621</v>
      </c>
      <c r="J275">
        <v>20150213</v>
      </c>
      <c r="K275" s="4">
        <v>1143</v>
      </c>
      <c r="L275">
        <v>1189735</v>
      </c>
      <c r="M275" s="5">
        <v>757</v>
      </c>
      <c r="N275" t="s">
        <v>43</v>
      </c>
      <c r="O275" t="s">
        <v>44</v>
      </c>
      <c r="P275" t="s">
        <v>45</v>
      </c>
      <c r="Q275" s="5">
        <v>46</v>
      </c>
      <c r="R275" s="5">
        <v>10106</v>
      </c>
      <c r="S275" t="s">
        <v>181</v>
      </c>
      <c r="T275" t="s">
        <v>47</v>
      </c>
      <c r="U275" t="s">
        <v>48</v>
      </c>
      <c r="V275" t="s">
        <v>428</v>
      </c>
      <c r="W275" t="s">
        <v>50</v>
      </c>
      <c r="X275" t="s">
        <v>51</v>
      </c>
      <c r="Y275">
        <v>31134578</v>
      </c>
      <c r="Z275" t="s">
        <v>52</v>
      </c>
      <c r="AA275">
        <v>2015</v>
      </c>
      <c r="AB275" t="s">
        <v>86</v>
      </c>
      <c r="AC275" t="s">
        <v>54</v>
      </c>
      <c r="AD275" t="s">
        <v>55</v>
      </c>
      <c r="AE275">
        <v>99182107</v>
      </c>
      <c r="AF275" t="s">
        <v>56</v>
      </c>
      <c r="AG275" t="s">
        <v>57</v>
      </c>
      <c r="AH275" t="s">
        <v>52</v>
      </c>
      <c r="AI275" t="s">
        <v>58</v>
      </c>
    </row>
    <row r="276" spans="1:35" x14ac:dyDescent="0.25">
      <c r="A276" s="13" t="str">
        <f t="shared" si="4"/>
        <v>http://dodappwlsprd2.cloud.pge.com:8003/ilis_rpt/dailyeventlogdetail.jsp?odbeventlogid=15-0013313&amp;numberofmonths=24&amp;showchangehistorylog=1</v>
      </c>
      <c r="B276" s="14" t="str">
        <f>HYPERLINK(A276,V276)</f>
        <v>15-0013313</v>
      </c>
      <c r="C276" t="s">
        <v>38</v>
      </c>
      <c r="D276" t="s">
        <v>39</v>
      </c>
      <c r="E276" t="s">
        <v>59</v>
      </c>
      <c r="F276" t="s">
        <v>163</v>
      </c>
      <c r="G276" s="2">
        <v>83622105</v>
      </c>
      <c r="H276" t="s">
        <v>42</v>
      </c>
      <c r="I276" s="3">
        <v>10912</v>
      </c>
      <c r="J276">
        <v>20150214</v>
      </c>
      <c r="K276" s="4">
        <v>421</v>
      </c>
      <c r="L276">
        <v>1189990</v>
      </c>
      <c r="M276" s="5">
        <v>511</v>
      </c>
      <c r="N276" t="s">
        <v>43</v>
      </c>
      <c r="O276" t="s">
        <v>89</v>
      </c>
      <c r="P276" t="s">
        <v>90</v>
      </c>
      <c r="Q276" s="5">
        <v>66</v>
      </c>
      <c r="R276" s="5">
        <v>8546</v>
      </c>
      <c r="S276" t="s">
        <v>181</v>
      </c>
      <c r="T276" t="s">
        <v>106</v>
      </c>
      <c r="U276" t="s">
        <v>48</v>
      </c>
      <c r="V276" t="s">
        <v>429</v>
      </c>
      <c r="W276" t="s">
        <v>50</v>
      </c>
      <c r="X276" t="s">
        <v>51</v>
      </c>
      <c r="Y276">
        <v>42333850</v>
      </c>
      <c r="Z276" t="s">
        <v>52</v>
      </c>
      <c r="AA276">
        <v>2015</v>
      </c>
      <c r="AB276" t="s">
        <v>86</v>
      </c>
      <c r="AC276" t="s">
        <v>54</v>
      </c>
      <c r="AD276" t="s">
        <v>55</v>
      </c>
      <c r="AE276">
        <v>99182044</v>
      </c>
      <c r="AF276" t="s">
        <v>108</v>
      </c>
      <c r="AG276" t="s">
        <v>57</v>
      </c>
      <c r="AH276" t="s">
        <v>52</v>
      </c>
      <c r="AI276" t="s">
        <v>58</v>
      </c>
    </row>
    <row r="277" spans="1:35" x14ac:dyDescent="0.25">
      <c r="A277" s="13" t="str">
        <f t="shared" si="4"/>
        <v>http://dodappwlsprd2.cloud.pge.com:8003/ilis_rpt/dailyeventlogdetail.jsp?odbeventlogid=15-0013473&amp;numberofmonths=24&amp;showchangehistorylog=1</v>
      </c>
      <c r="B277" s="14" t="str">
        <f>HYPERLINK(A277,V277)</f>
        <v>15-0013473</v>
      </c>
      <c r="C277" t="s">
        <v>38</v>
      </c>
      <c r="D277" t="s">
        <v>39</v>
      </c>
      <c r="E277" t="s">
        <v>59</v>
      </c>
      <c r="F277" t="s">
        <v>60</v>
      </c>
      <c r="G277" s="2">
        <v>82841101</v>
      </c>
      <c r="H277" t="s">
        <v>61</v>
      </c>
      <c r="I277" s="3">
        <v>9775</v>
      </c>
      <c r="J277">
        <v>20150215</v>
      </c>
      <c r="K277" s="4">
        <v>1640</v>
      </c>
      <c r="L277">
        <v>1190566</v>
      </c>
      <c r="M277" s="5">
        <v>1569</v>
      </c>
      <c r="N277" t="s">
        <v>43</v>
      </c>
      <c r="O277" t="s">
        <v>44</v>
      </c>
      <c r="P277" t="s">
        <v>45</v>
      </c>
      <c r="Q277" s="5">
        <v>39</v>
      </c>
      <c r="R277" s="5">
        <v>36881</v>
      </c>
      <c r="S277" t="s">
        <v>181</v>
      </c>
      <c r="T277" t="s">
        <v>47</v>
      </c>
      <c r="U277" t="s">
        <v>48</v>
      </c>
      <c r="V277" t="s">
        <v>430</v>
      </c>
      <c r="W277" t="s">
        <v>50</v>
      </c>
      <c r="X277" t="s">
        <v>51</v>
      </c>
      <c r="Y277">
        <v>31134924</v>
      </c>
      <c r="Z277" t="s">
        <v>52</v>
      </c>
      <c r="AA277">
        <v>2015</v>
      </c>
      <c r="AB277" t="s">
        <v>86</v>
      </c>
      <c r="AC277" t="s">
        <v>54</v>
      </c>
      <c r="AD277" t="s">
        <v>87</v>
      </c>
      <c r="AE277">
        <v>99181886</v>
      </c>
      <c r="AF277" t="s">
        <v>56</v>
      </c>
      <c r="AG277" t="s">
        <v>57</v>
      </c>
      <c r="AH277" t="s">
        <v>52</v>
      </c>
      <c r="AI277" t="s">
        <v>58</v>
      </c>
    </row>
    <row r="278" spans="1:35" x14ac:dyDescent="0.25">
      <c r="A278" s="13" t="str">
        <f t="shared" si="4"/>
        <v>http://dodappwlsprd2.cloud.pge.com:8003/ilis_rpt/dailyeventlogdetail.jsp?odbeventlogid=15-0013478&amp;numberofmonths=24&amp;showchangehistorylog=1</v>
      </c>
      <c r="B278" s="14" t="str">
        <f>HYPERLINK(A278,V278)</f>
        <v>15-0013478</v>
      </c>
      <c r="C278" t="s">
        <v>38</v>
      </c>
      <c r="D278" t="s">
        <v>39</v>
      </c>
      <c r="E278" t="s">
        <v>59</v>
      </c>
      <c r="F278" t="s">
        <v>159</v>
      </c>
      <c r="G278" s="2">
        <v>82841102</v>
      </c>
      <c r="H278" t="s">
        <v>259</v>
      </c>
      <c r="I278" s="3">
        <v>11029</v>
      </c>
      <c r="J278">
        <v>20150215</v>
      </c>
      <c r="K278" s="4">
        <v>1943</v>
      </c>
      <c r="L278">
        <v>1190718</v>
      </c>
      <c r="M278" s="5">
        <v>1026</v>
      </c>
      <c r="N278" t="s">
        <v>43</v>
      </c>
      <c r="O278" t="s">
        <v>89</v>
      </c>
      <c r="P278" t="s">
        <v>90</v>
      </c>
      <c r="Q278" s="5">
        <v>594</v>
      </c>
      <c r="R278" s="5">
        <v>218850</v>
      </c>
      <c r="S278" t="s">
        <v>181</v>
      </c>
      <c r="T278" t="s">
        <v>106</v>
      </c>
      <c r="U278" t="s">
        <v>48</v>
      </c>
      <c r="V278" t="s">
        <v>431</v>
      </c>
      <c r="W278" t="s">
        <v>50</v>
      </c>
      <c r="X278" t="s">
        <v>51</v>
      </c>
      <c r="Y278">
        <v>31134928</v>
      </c>
      <c r="Z278" t="s">
        <v>52</v>
      </c>
      <c r="AA278">
        <v>2015</v>
      </c>
      <c r="AB278" t="s">
        <v>86</v>
      </c>
      <c r="AC278" t="s">
        <v>54</v>
      </c>
      <c r="AD278" t="s">
        <v>55</v>
      </c>
      <c r="AE278">
        <v>99181884</v>
      </c>
      <c r="AF278" t="s">
        <v>108</v>
      </c>
      <c r="AG278" t="s">
        <v>57</v>
      </c>
      <c r="AH278" t="s">
        <v>52</v>
      </c>
      <c r="AI278" t="s">
        <v>58</v>
      </c>
    </row>
    <row r="279" spans="1:35" x14ac:dyDescent="0.25">
      <c r="A279" s="13" t="str">
        <f t="shared" si="4"/>
        <v>http://dodappwlsprd2.cloud.pge.com:8003/ilis_rpt/dailyeventlogdetail.jsp?odbeventlogid=15-0014729&amp;numberofmonths=24&amp;showchangehistorylog=1</v>
      </c>
      <c r="B279" s="14" t="str">
        <f>HYPERLINK(A279,V279)</f>
        <v>15-0014729</v>
      </c>
      <c r="C279" t="s">
        <v>38</v>
      </c>
      <c r="D279" t="s">
        <v>39</v>
      </c>
      <c r="E279" t="s">
        <v>59</v>
      </c>
      <c r="F279" t="s">
        <v>96</v>
      </c>
      <c r="G279" s="2">
        <v>83041101</v>
      </c>
      <c r="H279" t="s">
        <v>61</v>
      </c>
      <c r="I279" s="3">
        <v>9309</v>
      </c>
      <c r="J279">
        <v>20150221</v>
      </c>
      <c r="K279" s="4">
        <v>604</v>
      </c>
      <c r="L279">
        <v>1193386</v>
      </c>
      <c r="M279" s="5">
        <v>556</v>
      </c>
      <c r="N279" t="s">
        <v>43</v>
      </c>
      <c r="O279" t="s">
        <v>44</v>
      </c>
      <c r="P279" t="s">
        <v>45</v>
      </c>
      <c r="Q279" s="5">
        <v>137</v>
      </c>
      <c r="R279" s="5">
        <v>22891</v>
      </c>
      <c r="S279" t="s">
        <v>181</v>
      </c>
      <c r="T279" t="s">
        <v>47</v>
      </c>
      <c r="U279" t="s">
        <v>48</v>
      </c>
      <c r="V279" t="s">
        <v>432</v>
      </c>
      <c r="W279" t="s">
        <v>50</v>
      </c>
      <c r="X279" t="s">
        <v>51</v>
      </c>
      <c r="Y279">
        <v>42337030</v>
      </c>
      <c r="Z279" t="s">
        <v>52</v>
      </c>
      <c r="AA279">
        <v>2015</v>
      </c>
      <c r="AB279" t="s">
        <v>86</v>
      </c>
      <c r="AC279" t="s">
        <v>54</v>
      </c>
      <c r="AD279" t="s">
        <v>55</v>
      </c>
      <c r="AE279">
        <v>99181102</v>
      </c>
      <c r="AF279" t="s">
        <v>56</v>
      </c>
      <c r="AG279" t="s">
        <v>57</v>
      </c>
      <c r="AH279" t="s">
        <v>52</v>
      </c>
      <c r="AI279" t="s">
        <v>58</v>
      </c>
    </row>
    <row r="280" spans="1:35" x14ac:dyDescent="0.25">
      <c r="A280" s="13" t="str">
        <f t="shared" si="4"/>
        <v>http://dodappwlsprd2.cloud.pge.com:8003/ilis_rpt/dailyeventlogdetail.jsp?odbeventlogid=15-0015729&amp;numberofmonths=24&amp;showchangehistorylog=1</v>
      </c>
      <c r="B280" s="14" t="str">
        <f>HYPERLINK(A280,V280)</f>
        <v>15-0015729</v>
      </c>
      <c r="C280" t="s">
        <v>38</v>
      </c>
      <c r="D280" t="s">
        <v>39</v>
      </c>
      <c r="E280" t="s">
        <v>59</v>
      </c>
      <c r="F280" t="s">
        <v>118</v>
      </c>
      <c r="G280" s="2">
        <v>83622103</v>
      </c>
      <c r="H280" t="s">
        <v>61</v>
      </c>
      <c r="I280" s="3">
        <v>6093</v>
      </c>
      <c r="J280">
        <v>20150225</v>
      </c>
      <c r="K280" s="4">
        <v>1345</v>
      </c>
      <c r="L280">
        <v>1195846</v>
      </c>
      <c r="M280" s="5">
        <v>670</v>
      </c>
      <c r="N280" t="s">
        <v>43</v>
      </c>
      <c r="O280" t="s">
        <v>44</v>
      </c>
      <c r="P280" t="s">
        <v>45</v>
      </c>
      <c r="Q280" s="5">
        <v>38</v>
      </c>
      <c r="R280" s="5">
        <v>5844</v>
      </c>
      <c r="S280" t="s">
        <v>62</v>
      </c>
      <c r="T280" t="s">
        <v>78</v>
      </c>
      <c r="U280" t="s">
        <v>48</v>
      </c>
      <c r="V280" t="s">
        <v>433</v>
      </c>
      <c r="W280" t="s">
        <v>50</v>
      </c>
      <c r="X280" t="s">
        <v>51</v>
      </c>
      <c r="Y280">
        <v>31137008</v>
      </c>
      <c r="Z280" t="s">
        <v>52</v>
      </c>
      <c r="AA280">
        <v>2015</v>
      </c>
      <c r="AB280" t="s">
        <v>86</v>
      </c>
      <c r="AC280" t="s">
        <v>54</v>
      </c>
      <c r="AD280" t="s">
        <v>55</v>
      </c>
      <c r="AE280">
        <v>99180449</v>
      </c>
      <c r="AF280" t="s">
        <v>80</v>
      </c>
      <c r="AG280" t="s">
        <v>57</v>
      </c>
      <c r="AH280" t="s">
        <v>52</v>
      </c>
      <c r="AI280" t="s">
        <v>58</v>
      </c>
    </row>
    <row r="281" spans="1:35" x14ac:dyDescent="0.25">
      <c r="A281" s="13" t="str">
        <f t="shared" si="4"/>
        <v>http://dodappwlsprd2.cloud.pge.com:8003/ilis_rpt/dailyeventlogdetail.jsp?odbeventlogid=15-0016215&amp;numberofmonths=24&amp;showchangehistorylog=1</v>
      </c>
      <c r="B281" s="14" t="str">
        <f>HYPERLINK(A281,V281)</f>
        <v>15-0016215</v>
      </c>
      <c r="C281" t="s">
        <v>38</v>
      </c>
      <c r="D281" t="s">
        <v>39</v>
      </c>
      <c r="E281" t="s">
        <v>59</v>
      </c>
      <c r="F281" t="s">
        <v>151</v>
      </c>
      <c r="G281" s="2">
        <v>182941102</v>
      </c>
      <c r="H281" t="s">
        <v>81</v>
      </c>
      <c r="I281" s="3" t="s">
        <v>82</v>
      </c>
      <c r="J281">
        <v>20150227</v>
      </c>
      <c r="K281" s="4">
        <v>1311</v>
      </c>
      <c r="L281">
        <v>1196550</v>
      </c>
      <c r="M281" s="5">
        <v>371</v>
      </c>
      <c r="N281" t="s">
        <v>43</v>
      </c>
      <c r="O281" t="s">
        <v>89</v>
      </c>
      <c r="P281" t="s">
        <v>90</v>
      </c>
      <c r="Q281" s="5">
        <v>533</v>
      </c>
      <c r="R281" s="5">
        <v>190356</v>
      </c>
      <c r="S281" t="s">
        <v>74</v>
      </c>
      <c r="T281" t="s">
        <v>92</v>
      </c>
      <c r="U281" t="s">
        <v>48</v>
      </c>
      <c r="V281" t="s">
        <v>434</v>
      </c>
      <c r="W281" t="s">
        <v>50</v>
      </c>
      <c r="X281" t="s">
        <v>51</v>
      </c>
      <c r="Y281">
        <v>31137638</v>
      </c>
      <c r="Z281" t="s">
        <v>52</v>
      </c>
      <c r="AA281">
        <v>2015</v>
      </c>
      <c r="AB281" t="s">
        <v>86</v>
      </c>
      <c r="AC281" t="s">
        <v>54</v>
      </c>
      <c r="AD281" t="s">
        <v>55</v>
      </c>
      <c r="AE281">
        <v>99180137</v>
      </c>
      <c r="AF281" t="s">
        <v>95</v>
      </c>
      <c r="AG281" t="s">
        <v>57</v>
      </c>
      <c r="AH281" t="s">
        <v>52</v>
      </c>
      <c r="AI281" t="s">
        <v>58</v>
      </c>
    </row>
    <row r="282" spans="1:35" x14ac:dyDescent="0.25">
      <c r="A282" s="13" t="str">
        <f t="shared" si="4"/>
        <v>http://dodappwlsprd2.cloud.pge.com:8003/ilis_rpt/dailyeventlogdetail.jsp?odbeventlogid=15-0018087&amp;numberofmonths=24&amp;showchangehistorylog=1</v>
      </c>
      <c r="B282" s="14" t="str">
        <f>HYPERLINK(A282,V282)</f>
        <v>15-0018087</v>
      </c>
      <c r="C282" t="s">
        <v>38</v>
      </c>
      <c r="D282" t="s">
        <v>39</v>
      </c>
      <c r="E282" t="s">
        <v>59</v>
      </c>
      <c r="F282" t="s">
        <v>60</v>
      </c>
      <c r="G282" s="2">
        <v>82841101</v>
      </c>
      <c r="H282" t="s">
        <v>72</v>
      </c>
      <c r="I282" s="3" t="s">
        <v>73</v>
      </c>
      <c r="J282">
        <v>20150308</v>
      </c>
      <c r="K282" s="4">
        <v>1511</v>
      </c>
      <c r="L282">
        <v>1200773</v>
      </c>
      <c r="M282" s="5">
        <v>634</v>
      </c>
      <c r="N282" t="s">
        <v>43</v>
      </c>
      <c r="O282" t="s">
        <v>83</v>
      </c>
      <c r="P282" t="s">
        <v>84</v>
      </c>
      <c r="Q282" s="5">
        <v>3</v>
      </c>
      <c r="R282" s="5">
        <v>1902</v>
      </c>
      <c r="S282" t="s">
        <v>46</v>
      </c>
      <c r="T282" t="s">
        <v>47</v>
      </c>
      <c r="U282" t="s">
        <v>48</v>
      </c>
      <c r="V282" t="s">
        <v>435</v>
      </c>
      <c r="W282" t="s">
        <v>50</v>
      </c>
      <c r="X282" t="s">
        <v>51</v>
      </c>
      <c r="Y282">
        <v>31139412</v>
      </c>
      <c r="Z282" t="s">
        <v>52</v>
      </c>
      <c r="AA282">
        <v>2015</v>
      </c>
      <c r="AB282" t="s">
        <v>103</v>
      </c>
      <c r="AC282" t="s">
        <v>54</v>
      </c>
      <c r="AD282" t="s">
        <v>55</v>
      </c>
      <c r="AE282">
        <v>99178957</v>
      </c>
      <c r="AF282" t="s">
        <v>56</v>
      </c>
      <c r="AG282" t="s">
        <v>57</v>
      </c>
      <c r="AH282" t="s">
        <v>52</v>
      </c>
      <c r="AI282" t="s">
        <v>58</v>
      </c>
    </row>
    <row r="283" spans="1:35" x14ac:dyDescent="0.25">
      <c r="A283" s="13" t="str">
        <f t="shared" si="4"/>
        <v>http://dodappwlsprd2.cloud.pge.com:8003/ilis_rpt/dailyeventlogdetail.jsp?odbeventlogid=15-0018394&amp;numberofmonths=24&amp;showchangehistorylog=1</v>
      </c>
      <c r="B283" s="14" t="str">
        <f>HYPERLINK(A283,V283)</f>
        <v>15-0018394</v>
      </c>
      <c r="C283" t="s">
        <v>38</v>
      </c>
      <c r="D283" t="s">
        <v>39</v>
      </c>
      <c r="E283" t="s">
        <v>40</v>
      </c>
      <c r="F283" t="s">
        <v>41</v>
      </c>
      <c r="G283" s="2">
        <v>182371111</v>
      </c>
      <c r="H283" t="s">
        <v>61</v>
      </c>
      <c r="I283" s="3">
        <v>6091</v>
      </c>
      <c r="J283">
        <v>20150309</v>
      </c>
      <c r="K283" s="4">
        <v>1550</v>
      </c>
      <c r="L283">
        <v>1201238</v>
      </c>
      <c r="M283" s="5">
        <v>640</v>
      </c>
      <c r="N283" t="s">
        <v>43</v>
      </c>
      <c r="O283" t="s">
        <v>44</v>
      </c>
      <c r="P283" t="s">
        <v>45</v>
      </c>
      <c r="Q283" s="5">
        <v>238</v>
      </c>
      <c r="R283" s="5">
        <v>56194</v>
      </c>
      <c r="S283" t="s">
        <v>46</v>
      </c>
      <c r="T283" t="s">
        <v>47</v>
      </c>
      <c r="U283" t="s">
        <v>48</v>
      </c>
      <c r="V283" t="s">
        <v>436</v>
      </c>
      <c r="W283" t="s">
        <v>50</v>
      </c>
      <c r="X283" t="s">
        <v>51</v>
      </c>
      <c r="Y283">
        <v>31139832</v>
      </c>
      <c r="Z283" t="s">
        <v>52</v>
      </c>
      <c r="AA283">
        <v>2015</v>
      </c>
      <c r="AB283" t="s">
        <v>103</v>
      </c>
      <c r="AC283" t="s">
        <v>54</v>
      </c>
      <c r="AD283" t="s">
        <v>55</v>
      </c>
      <c r="AE283">
        <v>99178814</v>
      </c>
      <c r="AF283" t="s">
        <v>56</v>
      </c>
      <c r="AG283" t="s">
        <v>57</v>
      </c>
      <c r="AH283" t="s">
        <v>52</v>
      </c>
      <c r="AI283" t="s">
        <v>58</v>
      </c>
    </row>
    <row r="284" spans="1:35" x14ac:dyDescent="0.25">
      <c r="A284" s="13" t="str">
        <f t="shared" si="4"/>
        <v>http://dodappwlsprd2.cloud.pge.com:8003/ilis_rpt/dailyeventlogdetail.jsp?odbeventlogid=15-0020978&amp;numberofmonths=24&amp;showchangehistorylog=1</v>
      </c>
      <c r="B284" s="14" t="str">
        <f>HYPERLINK(A284,V284)</f>
        <v>15-0020978</v>
      </c>
      <c r="C284" t="s">
        <v>38</v>
      </c>
      <c r="D284" t="s">
        <v>39</v>
      </c>
      <c r="E284" t="s">
        <v>59</v>
      </c>
      <c r="F284" t="s">
        <v>159</v>
      </c>
      <c r="G284" s="2">
        <v>82841102</v>
      </c>
      <c r="H284" t="s">
        <v>72</v>
      </c>
      <c r="I284" s="3" t="s">
        <v>73</v>
      </c>
      <c r="J284">
        <v>20150320</v>
      </c>
      <c r="K284" s="4">
        <v>831</v>
      </c>
      <c r="L284">
        <v>1205871</v>
      </c>
      <c r="M284" s="5">
        <v>654</v>
      </c>
      <c r="N284" t="s">
        <v>43</v>
      </c>
      <c r="O284" t="s">
        <v>44</v>
      </c>
      <c r="P284" t="s">
        <v>45</v>
      </c>
      <c r="Q284" s="5">
        <v>3</v>
      </c>
      <c r="R284" s="5">
        <v>1962</v>
      </c>
      <c r="S284" t="s">
        <v>74</v>
      </c>
      <c r="T284" t="s">
        <v>437</v>
      </c>
      <c r="U284" t="s">
        <v>48</v>
      </c>
      <c r="V284" t="s">
        <v>438</v>
      </c>
      <c r="W284" t="s">
        <v>50</v>
      </c>
      <c r="X284" t="s">
        <v>51</v>
      </c>
      <c r="Y284">
        <v>31142560</v>
      </c>
      <c r="Z284" t="s">
        <v>52</v>
      </c>
      <c r="AA284">
        <v>2015</v>
      </c>
      <c r="AB284" t="s">
        <v>103</v>
      </c>
      <c r="AC284" t="s">
        <v>54</v>
      </c>
      <c r="AD284" t="s">
        <v>55</v>
      </c>
      <c r="AE284">
        <v>99177376</v>
      </c>
      <c r="AF284" t="s">
        <v>439</v>
      </c>
      <c r="AG284" t="s">
        <v>57</v>
      </c>
      <c r="AH284" t="s">
        <v>52</v>
      </c>
      <c r="AI284" t="s">
        <v>58</v>
      </c>
    </row>
    <row r="285" spans="1:35" x14ac:dyDescent="0.25">
      <c r="A285" s="13" t="str">
        <f t="shared" si="4"/>
        <v>http://dodappwlsprd2.cloud.pge.com:8003/ilis_rpt/dailyeventlogdetail.jsp?odbeventlogid=15-0020949&amp;numberofmonths=24&amp;showchangehistorylog=1</v>
      </c>
      <c r="B285" s="14" t="str">
        <f>HYPERLINK(A285,V285)</f>
        <v>15-0020949</v>
      </c>
      <c r="C285" t="s">
        <v>38</v>
      </c>
      <c r="D285" t="s">
        <v>39</v>
      </c>
      <c r="E285" t="s">
        <v>40</v>
      </c>
      <c r="F285" t="s">
        <v>41</v>
      </c>
      <c r="G285" s="2">
        <v>182371111</v>
      </c>
      <c r="H285" t="s">
        <v>42</v>
      </c>
      <c r="I285" s="3">
        <v>2020</v>
      </c>
      <c r="J285">
        <v>20150320</v>
      </c>
      <c r="K285" s="4">
        <v>1029</v>
      </c>
      <c r="L285">
        <v>1205968</v>
      </c>
      <c r="M285" s="5">
        <v>321</v>
      </c>
      <c r="N285" t="s">
        <v>43</v>
      </c>
      <c r="O285" t="s">
        <v>44</v>
      </c>
      <c r="P285" t="s">
        <v>111</v>
      </c>
      <c r="Q285" s="5">
        <v>851</v>
      </c>
      <c r="R285" s="5">
        <v>232425</v>
      </c>
      <c r="S285" t="s">
        <v>74</v>
      </c>
      <c r="T285" t="s">
        <v>47</v>
      </c>
      <c r="U285" t="s">
        <v>48</v>
      </c>
      <c r="V285" t="s">
        <v>440</v>
      </c>
      <c r="W285" t="s">
        <v>50</v>
      </c>
      <c r="X285" t="s">
        <v>51</v>
      </c>
      <c r="Y285">
        <v>42354215</v>
      </c>
      <c r="Z285" t="s">
        <v>52</v>
      </c>
      <c r="AA285">
        <v>2015</v>
      </c>
      <c r="AB285" t="s">
        <v>103</v>
      </c>
      <c r="AC285" t="s">
        <v>54</v>
      </c>
      <c r="AD285" t="s">
        <v>87</v>
      </c>
      <c r="AE285">
        <v>99177387</v>
      </c>
      <c r="AF285" t="s">
        <v>56</v>
      </c>
      <c r="AG285" t="s">
        <v>57</v>
      </c>
      <c r="AH285" t="s">
        <v>52</v>
      </c>
      <c r="AI285" t="s">
        <v>58</v>
      </c>
    </row>
    <row r="286" spans="1:35" x14ac:dyDescent="0.25">
      <c r="A286" s="13" t="str">
        <f t="shared" si="4"/>
        <v>http://dodappwlsprd2.cloud.pge.com:8003/ilis_rpt/dailyeventlogdetail.jsp?odbeventlogid=15-0021284&amp;numberofmonths=24&amp;showchangehistorylog=1</v>
      </c>
      <c r="B286" s="14" t="str">
        <f>HYPERLINK(A286,V286)</f>
        <v>15-0021284</v>
      </c>
      <c r="C286" t="s">
        <v>38</v>
      </c>
      <c r="D286" t="s">
        <v>39</v>
      </c>
      <c r="E286" t="s">
        <v>59</v>
      </c>
      <c r="F286" t="s">
        <v>96</v>
      </c>
      <c r="G286" s="2">
        <v>83041101</v>
      </c>
      <c r="H286" t="s">
        <v>61</v>
      </c>
      <c r="I286" s="3">
        <v>5443</v>
      </c>
      <c r="J286">
        <v>20150323</v>
      </c>
      <c r="K286" s="4">
        <v>507</v>
      </c>
      <c r="L286">
        <v>1206749</v>
      </c>
      <c r="M286" s="5">
        <v>339</v>
      </c>
      <c r="N286" t="s">
        <v>43</v>
      </c>
      <c r="O286" t="s">
        <v>44</v>
      </c>
      <c r="P286" t="s">
        <v>111</v>
      </c>
      <c r="Q286" s="5">
        <v>6</v>
      </c>
      <c r="R286" s="5">
        <v>2034</v>
      </c>
      <c r="S286" t="s">
        <v>74</v>
      </c>
      <c r="T286" t="s">
        <v>47</v>
      </c>
      <c r="U286" t="s">
        <v>48</v>
      </c>
      <c r="V286" t="s">
        <v>441</v>
      </c>
      <c r="W286" t="s">
        <v>50</v>
      </c>
      <c r="X286" t="s">
        <v>51</v>
      </c>
      <c r="Y286">
        <v>42355483</v>
      </c>
      <c r="Z286" t="s">
        <v>52</v>
      </c>
      <c r="AA286">
        <v>2015</v>
      </c>
      <c r="AB286" t="s">
        <v>103</v>
      </c>
      <c r="AC286" t="s">
        <v>54</v>
      </c>
      <c r="AD286" t="s">
        <v>87</v>
      </c>
      <c r="AE286">
        <v>99177181</v>
      </c>
      <c r="AF286" t="s">
        <v>56</v>
      </c>
      <c r="AG286" t="s">
        <v>57</v>
      </c>
      <c r="AH286" t="s">
        <v>52</v>
      </c>
      <c r="AI286" t="s">
        <v>58</v>
      </c>
    </row>
    <row r="287" spans="1:35" x14ac:dyDescent="0.25">
      <c r="A287" s="13" t="str">
        <f t="shared" si="4"/>
        <v>http://dodappwlsprd2.cloud.pge.com:8003/ilis_rpt/dailyeventlogdetail.jsp?odbeventlogid=15-0021525&amp;numberofmonths=24&amp;showchangehistorylog=1</v>
      </c>
      <c r="B287" s="14" t="str">
        <f>HYPERLINK(A287,V287)</f>
        <v>15-0021525</v>
      </c>
      <c r="C287" t="s">
        <v>38</v>
      </c>
      <c r="D287" t="s">
        <v>39</v>
      </c>
      <c r="E287" t="s">
        <v>59</v>
      </c>
      <c r="F287" t="s">
        <v>159</v>
      </c>
      <c r="G287" s="2">
        <v>82841102</v>
      </c>
      <c r="H287" t="s">
        <v>61</v>
      </c>
      <c r="I287" s="3">
        <v>2913</v>
      </c>
      <c r="J287">
        <v>20150323</v>
      </c>
      <c r="K287" s="4">
        <v>1345</v>
      </c>
      <c r="L287">
        <v>1207027</v>
      </c>
      <c r="M287" s="5">
        <v>774</v>
      </c>
      <c r="N287" t="s">
        <v>43</v>
      </c>
      <c r="O287" t="s">
        <v>44</v>
      </c>
      <c r="P287" t="s">
        <v>45</v>
      </c>
      <c r="Q287" s="5">
        <v>7</v>
      </c>
      <c r="R287" s="5">
        <v>3608</v>
      </c>
      <c r="S287" t="s">
        <v>74</v>
      </c>
      <c r="T287" t="s">
        <v>47</v>
      </c>
      <c r="U287" t="s">
        <v>48</v>
      </c>
      <c r="V287" t="s">
        <v>442</v>
      </c>
      <c r="W287" t="s">
        <v>50</v>
      </c>
      <c r="X287" t="s">
        <v>51</v>
      </c>
      <c r="Y287">
        <v>31143055</v>
      </c>
      <c r="Z287" t="s">
        <v>52</v>
      </c>
      <c r="AA287">
        <v>2015</v>
      </c>
      <c r="AB287" t="s">
        <v>103</v>
      </c>
      <c r="AC287" t="s">
        <v>54</v>
      </c>
      <c r="AD287" t="s">
        <v>87</v>
      </c>
      <c r="AE287">
        <v>99177094</v>
      </c>
      <c r="AF287" t="s">
        <v>56</v>
      </c>
      <c r="AG287" t="s">
        <v>57</v>
      </c>
      <c r="AH287" t="s">
        <v>52</v>
      </c>
      <c r="AI287" t="s">
        <v>58</v>
      </c>
    </row>
    <row r="288" spans="1:35" x14ac:dyDescent="0.25">
      <c r="A288" s="13" t="str">
        <f t="shared" si="4"/>
        <v>http://dodappwlsprd2.cloud.pge.com:8003/ilis_rpt/dailyeventlogdetail.jsp?odbeventlogid=15-0021836&amp;numberofmonths=24&amp;showchangehistorylog=1</v>
      </c>
      <c r="B288" s="14" t="str">
        <f>HYPERLINK(A288,V288)</f>
        <v>15-0021836</v>
      </c>
      <c r="C288" t="s">
        <v>38</v>
      </c>
      <c r="D288" t="s">
        <v>39</v>
      </c>
      <c r="E288" t="s">
        <v>59</v>
      </c>
      <c r="F288" t="s">
        <v>101</v>
      </c>
      <c r="G288" s="2">
        <v>182941101</v>
      </c>
      <c r="H288" t="s">
        <v>42</v>
      </c>
      <c r="I288" s="3">
        <v>2052</v>
      </c>
      <c r="J288">
        <v>20150324</v>
      </c>
      <c r="K288" s="4">
        <v>1431</v>
      </c>
      <c r="L288">
        <v>1207529</v>
      </c>
      <c r="M288" s="5">
        <v>854</v>
      </c>
      <c r="N288" t="s">
        <v>43</v>
      </c>
      <c r="O288" t="s">
        <v>44</v>
      </c>
      <c r="P288" t="s">
        <v>45</v>
      </c>
      <c r="Q288" s="5">
        <v>137</v>
      </c>
      <c r="R288" s="5">
        <v>111586</v>
      </c>
      <c r="S288" t="s">
        <v>74</v>
      </c>
      <c r="T288" t="s">
        <v>78</v>
      </c>
      <c r="U288" t="s">
        <v>48</v>
      </c>
      <c r="V288" t="s">
        <v>443</v>
      </c>
      <c r="W288" t="s">
        <v>50</v>
      </c>
      <c r="X288" t="s">
        <v>51</v>
      </c>
      <c r="Y288">
        <v>31143237</v>
      </c>
      <c r="Z288" t="s">
        <v>52</v>
      </c>
      <c r="AA288">
        <v>2015</v>
      </c>
      <c r="AB288" t="s">
        <v>103</v>
      </c>
      <c r="AC288" t="s">
        <v>54</v>
      </c>
      <c r="AD288" t="s">
        <v>208</v>
      </c>
      <c r="AE288">
        <v>99176941</v>
      </c>
      <c r="AF288" t="s">
        <v>80</v>
      </c>
      <c r="AG288" t="s">
        <v>57</v>
      </c>
      <c r="AH288" t="s">
        <v>52</v>
      </c>
      <c r="AI288" t="s">
        <v>58</v>
      </c>
    </row>
    <row r="289" spans="1:35" x14ac:dyDescent="0.25">
      <c r="A289" s="13" t="str">
        <f t="shared" si="4"/>
        <v>http://dodappwlsprd2.cloud.pge.com:8003/ilis_rpt/dailyeventlogdetail.jsp?odbeventlogid=15-0022418&amp;numberofmonths=24&amp;showchangehistorylog=1</v>
      </c>
      <c r="B289" s="14" t="str">
        <f>HYPERLINK(A289,V289)</f>
        <v>15-0022418</v>
      </c>
      <c r="C289" t="s">
        <v>38</v>
      </c>
      <c r="D289" t="s">
        <v>39</v>
      </c>
      <c r="E289" t="s">
        <v>59</v>
      </c>
      <c r="F289" t="s">
        <v>98</v>
      </c>
      <c r="G289" s="2">
        <v>82931101</v>
      </c>
      <c r="H289" t="s">
        <v>120</v>
      </c>
      <c r="I289" s="3">
        <v>8759</v>
      </c>
      <c r="J289">
        <v>20150326</v>
      </c>
      <c r="K289" s="4">
        <v>2142</v>
      </c>
      <c r="L289">
        <v>1208588</v>
      </c>
      <c r="M289" s="5">
        <v>471</v>
      </c>
      <c r="N289" t="s">
        <v>43</v>
      </c>
      <c r="O289" t="s">
        <v>83</v>
      </c>
      <c r="P289" t="s">
        <v>124</v>
      </c>
      <c r="Q289" s="5">
        <v>294</v>
      </c>
      <c r="R289" s="5">
        <v>18246</v>
      </c>
      <c r="S289" t="s">
        <v>74</v>
      </c>
      <c r="T289" t="s">
        <v>78</v>
      </c>
      <c r="U289" t="s">
        <v>121</v>
      </c>
      <c r="V289" t="s">
        <v>444</v>
      </c>
      <c r="W289" t="s">
        <v>50</v>
      </c>
      <c r="X289" t="s">
        <v>51</v>
      </c>
      <c r="Y289">
        <v>31143989</v>
      </c>
      <c r="Z289" t="s">
        <v>52</v>
      </c>
      <c r="AA289">
        <v>2015</v>
      </c>
      <c r="AB289" t="s">
        <v>103</v>
      </c>
      <c r="AC289" t="s">
        <v>54</v>
      </c>
      <c r="AD289" t="s">
        <v>117</v>
      </c>
      <c r="AE289">
        <v>99176616</v>
      </c>
      <c r="AF289" t="s">
        <v>80</v>
      </c>
      <c r="AG289" t="s">
        <v>57</v>
      </c>
      <c r="AH289" t="s">
        <v>52</v>
      </c>
      <c r="AI289" t="s">
        <v>58</v>
      </c>
    </row>
    <row r="290" spans="1:35" x14ac:dyDescent="0.25">
      <c r="A290" s="13" t="str">
        <f t="shared" si="4"/>
        <v>http://dodappwlsprd2.cloud.pge.com:8003/ilis_rpt/dailyeventlogdetail.jsp?odbeventlogid=15-0023388&amp;numberofmonths=24&amp;showchangehistorylog=1</v>
      </c>
      <c r="B290" s="14" t="str">
        <f>HYPERLINK(A290,V290)</f>
        <v>15-0023388</v>
      </c>
      <c r="C290" t="s">
        <v>38</v>
      </c>
      <c r="D290" t="s">
        <v>39</v>
      </c>
      <c r="E290" t="s">
        <v>40</v>
      </c>
      <c r="F290" t="s">
        <v>88</v>
      </c>
      <c r="G290" s="2">
        <v>182852202</v>
      </c>
      <c r="H290" t="s">
        <v>61</v>
      </c>
      <c r="I290" s="3">
        <v>6029</v>
      </c>
      <c r="J290">
        <v>20150331</v>
      </c>
      <c r="K290" s="4">
        <v>1753</v>
      </c>
      <c r="L290">
        <v>1210873</v>
      </c>
      <c r="M290" s="5">
        <v>578</v>
      </c>
      <c r="N290" t="s">
        <v>43</v>
      </c>
      <c r="O290" t="s">
        <v>44</v>
      </c>
      <c r="P290" t="s">
        <v>111</v>
      </c>
      <c r="Q290" s="5">
        <v>132</v>
      </c>
      <c r="R290" s="5">
        <v>16167</v>
      </c>
      <c r="S290" t="s">
        <v>74</v>
      </c>
      <c r="T290" t="s">
        <v>47</v>
      </c>
      <c r="U290" t="s">
        <v>48</v>
      </c>
      <c r="V290" t="s">
        <v>445</v>
      </c>
      <c r="W290" t="s">
        <v>50</v>
      </c>
      <c r="X290" t="s">
        <v>51</v>
      </c>
      <c r="Y290">
        <v>42360422</v>
      </c>
      <c r="Z290" t="s">
        <v>52</v>
      </c>
      <c r="AA290">
        <v>2015</v>
      </c>
      <c r="AB290" t="s">
        <v>103</v>
      </c>
      <c r="AC290" t="s">
        <v>54</v>
      </c>
      <c r="AD290" t="s">
        <v>55</v>
      </c>
      <c r="AE290">
        <v>99176016</v>
      </c>
      <c r="AF290" t="s">
        <v>56</v>
      </c>
      <c r="AG290" t="s">
        <v>57</v>
      </c>
      <c r="AH290" t="s">
        <v>52</v>
      </c>
      <c r="AI290" t="s">
        <v>58</v>
      </c>
    </row>
    <row r="291" spans="1:35" x14ac:dyDescent="0.25">
      <c r="A291" s="13" t="str">
        <f t="shared" si="4"/>
        <v>http://dodappwlsprd2.cloud.pge.com:8003/ilis_rpt/dailyeventlogdetail.jsp?odbeventlogid=15-0023498&amp;numberofmonths=24&amp;showchangehistorylog=1</v>
      </c>
      <c r="B291" s="14" t="str">
        <f>HYPERLINK(A291,V291)</f>
        <v>15-0023498</v>
      </c>
      <c r="C291" t="s">
        <v>38</v>
      </c>
      <c r="D291" t="s">
        <v>39</v>
      </c>
      <c r="E291" t="s">
        <v>59</v>
      </c>
      <c r="F291" t="s">
        <v>101</v>
      </c>
      <c r="G291" s="2">
        <v>182941101</v>
      </c>
      <c r="H291" t="s">
        <v>61</v>
      </c>
      <c r="I291" s="3">
        <v>1291</v>
      </c>
      <c r="J291">
        <v>20150401</v>
      </c>
      <c r="K291" s="4">
        <v>714</v>
      </c>
      <c r="L291">
        <v>1211202</v>
      </c>
      <c r="M291" s="5">
        <v>461</v>
      </c>
      <c r="N291" t="s">
        <v>43</v>
      </c>
      <c r="O291" t="s">
        <v>44</v>
      </c>
      <c r="P291" t="s">
        <v>111</v>
      </c>
      <c r="Q291" s="5">
        <v>3</v>
      </c>
      <c r="R291" s="5">
        <v>1383</v>
      </c>
      <c r="S291" t="s">
        <v>74</v>
      </c>
      <c r="T291" t="s">
        <v>47</v>
      </c>
      <c r="U291" t="s">
        <v>48</v>
      </c>
      <c r="V291" t="s">
        <v>446</v>
      </c>
      <c r="W291" t="s">
        <v>50</v>
      </c>
      <c r="X291" t="s">
        <v>51</v>
      </c>
      <c r="Y291">
        <v>0</v>
      </c>
      <c r="Z291" t="s">
        <v>52</v>
      </c>
      <c r="AA291">
        <v>2015</v>
      </c>
      <c r="AB291" t="s">
        <v>114</v>
      </c>
      <c r="AC291" t="s">
        <v>54</v>
      </c>
      <c r="AD291" t="s">
        <v>55</v>
      </c>
      <c r="AE291">
        <v>99175849</v>
      </c>
      <c r="AF291" t="s">
        <v>56</v>
      </c>
      <c r="AG291" t="s">
        <v>57</v>
      </c>
      <c r="AH291" t="s">
        <v>52</v>
      </c>
      <c r="AI291" t="s">
        <v>58</v>
      </c>
    </row>
    <row r="292" spans="1:35" x14ac:dyDescent="0.25">
      <c r="A292" s="13" t="str">
        <f t="shared" si="4"/>
        <v>http://dodappwlsprd2.cloud.pge.com:8003/ilis_rpt/dailyeventlogdetail.jsp?odbeventlogid=15-0024864&amp;numberofmonths=24&amp;showchangehistorylog=1</v>
      </c>
      <c r="B292" s="14" t="str">
        <f>HYPERLINK(A292,V292)</f>
        <v>15-0024864</v>
      </c>
      <c r="C292" t="s">
        <v>38</v>
      </c>
      <c r="D292" t="s">
        <v>39</v>
      </c>
      <c r="E292" t="s">
        <v>59</v>
      </c>
      <c r="F292" t="s">
        <v>163</v>
      </c>
      <c r="G292" s="2">
        <v>83622105</v>
      </c>
      <c r="H292" t="s">
        <v>61</v>
      </c>
      <c r="I292" s="3">
        <v>5617</v>
      </c>
      <c r="J292">
        <v>20150407</v>
      </c>
      <c r="K292" s="4">
        <v>1046</v>
      </c>
      <c r="L292">
        <v>1214818</v>
      </c>
      <c r="M292" s="5">
        <v>383</v>
      </c>
      <c r="N292" t="s">
        <v>43</v>
      </c>
      <c r="O292" t="s">
        <v>44</v>
      </c>
      <c r="P292" t="s">
        <v>45</v>
      </c>
      <c r="Q292" s="5">
        <v>9</v>
      </c>
      <c r="R292" s="5">
        <v>3447</v>
      </c>
      <c r="S292" t="s">
        <v>62</v>
      </c>
      <c r="T292" t="s">
        <v>47</v>
      </c>
      <c r="U292" t="s">
        <v>48</v>
      </c>
      <c r="V292" t="s">
        <v>447</v>
      </c>
      <c r="W292" t="s">
        <v>50</v>
      </c>
      <c r="X292" t="s">
        <v>51</v>
      </c>
      <c r="Y292">
        <v>0</v>
      </c>
      <c r="Z292" t="s">
        <v>94</v>
      </c>
      <c r="AA292">
        <v>2015</v>
      </c>
      <c r="AB292" t="s">
        <v>114</v>
      </c>
      <c r="AC292" t="s">
        <v>54</v>
      </c>
      <c r="AD292" t="s">
        <v>55</v>
      </c>
      <c r="AE292">
        <v>99174984</v>
      </c>
      <c r="AF292" t="s">
        <v>56</v>
      </c>
      <c r="AG292" t="s">
        <v>57</v>
      </c>
      <c r="AH292" t="s">
        <v>52</v>
      </c>
      <c r="AI292" t="s">
        <v>58</v>
      </c>
    </row>
    <row r="293" spans="1:35" x14ac:dyDescent="0.25">
      <c r="A293" s="13" t="str">
        <f t="shared" si="4"/>
        <v>http://dodappwlsprd2.cloud.pge.com:8003/ilis_rpt/dailyeventlogdetail.jsp?odbeventlogid=15-0026736&amp;numberofmonths=24&amp;showchangehistorylog=1</v>
      </c>
      <c r="B293" s="14" t="str">
        <f>HYPERLINK(A293,V293)</f>
        <v>15-0026736</v>
      </c>
      <c r="C293" t="s">
        <v>38</v>
      </c>
      <c r="D293" t="s">
        <v>39</v>
      </c>
      <c r="E293" t="s">
        <v>59</v>
      </c>
      <c r="F293" t="s">
        <v>163</v>
      </c>
      <c r="G293" s="2">
        <v>83622105</v>
      </c>
      <c r="H293" t="s">
        <v>61</v>
      </c>
      <c r="I293" s="3">
        <v>9071</v>
      </c>
      <c r="J293">
        <v>20150414</v>
      </c>
      <c r="K293" s="4">
        <v>2234</v>
      </c>
      <c r="L293">
        <v>1219606</v>
      </c>
      <c r="M293" s="5">
        <v>985</v>
      </c>
      <c r="N293" t="s">
        <v>43</v>
      </c>
      <c r="O293" t="s">
        <v>44</v>
      </c>
      <c r="P293" t="s">
        <v>45</v>
      </c>
      <c r="Q293" s="5">
        <v>122</v>
      </c>
      <c r="R293" s="5">
        <v>41954</v>
      </c>
      <c r="S293" t="s">
        <v>115</v>
      </c>
      <c r="T293" t="s">
        <v>78</v>
      </c>
      <c r="U293" t="s">
        <v>48</v>
      </c>
      <c r="V293" t="s">
        <v>448</v>
      </c>
      <c r="W293" t="s">
        <v>50</v>
      </c>
      <c r="X293" t="s">
        <v>51</v>
      </c>
      <c r="Y293">
        <v>31148340</v>
      </c>
      <c r="Z293" t="s">
        <v>52</v>
      </c>
      <c r="AA293">
        <v>2015</v>
      </c>
      <c r="AB293" t="s">
        <v>114</v>
      </c>
      <c r="AC293" t="s">
        <v>54</v>
      </c>
      <c r="AD293" t="s">
        <v>87</v>
      </c>
      <c r="AE293">
        <v>99173542</v>
      </c>
      <c r="AF293" t="s">
        <v>80</v>
      </c>
      <c r="AG293" t="s">
        <v>57</v>
      </c>
      <c r="AH293" t="s">
        <v>52</v>
      </c>
      <c r="AI293" t="s">
        <v>58</v>
      </c>
    </row>
    <row r="294" spans="1:35" x14ac:dyDescent="0.25">
      <c r="A294" s="13" t="str">
        <f t="shared" si="4"/>
        <v>http://dodappwlsprd2.cloud.pge.com:8003/ilis_rpt/dailyeventlogdetail.jsp?odbeventlogid=15-0026719&amp;numberofmonths=24&amp;showchangehistorylog=1</v>
      </c>
      <c r="B294" s="14" t="str">
        <f>HYPERLINK(A294,V294)</f>
        <v>15-0026719</v>
      </c>
      <c r="C294" t="s">
        <v>38</v>
      </c>
      <c r="D294" t="s">
        <v>39</v>
      </c>
      <c r="E294" t="s">
        <v>40</v>
      </c>
      <c r="F294" t="s">
        <v>151</v>
      </c>
      <c r="G294" s="2">
        <v>182941102</v>
      </c>
      <c r="H294" t="s">
        <v>61</v>
      </c>
      <c r="I294" s="3">
        <v>6087</v>
      </c>
      <c r="J294">
        <v>20150414</v>
      </c>
      <c r="K294" s="4">
        <v>1906</v>
      </c>
      <c r="L294">
        <v>1219550</v>
      </c>
      <c r="M294" s="5">
        <v>1209</v>
      </c>
      <c r="N294" t="s">
        <v>43</v>
      </c>
      <c r="O294" t="s">
        <v>44</v>
      </c>
      <c r="P294" t="s">
        <v>111</v>
      </c>
      <c r="Q294" s="5">
        <v>3</v>
      </c>
      <c r="R294" s="5">
        <v>3627</v>
      </c>
      <c r="S294" t="s">
        <v>115</v>
      </c>
      <c r="T294" t="s">
        <v>47</v>
      </c>
      <c r="U294" t="s">
        <v>48</v>
      </c>
      <c r="V294" t="s">
        <v>449</v>
      </c>
      <c r="W294" t="s">
        <v>50</v>
      </c>
      <c r="X294" t="s">
        <v>51</v>
      </c>
      <c r="Y294">
        <v>31148336</v>
      </c>
      <c r="Z294" t="s">
        <v>52</v>
      </c>
      <c r="AA294">
        <v>2015</v>
      </c>
      <c r="AB294" t="s">
        <v>114</v>
      </c>
      <c r="AC294" t="s">
        <v>54</v>
      </c>
      <c r="AD294" t="s">
        <v>87</v>
      </c>
      <c r="AE294">
        <v>99173581</v>
      </c>
      <c r="AF294" t="s">
        <v>56</v>
      </c>
      <c r="AG294" t="s">
        <v>57</v>
      </c>
      <c r="AH294" t="s">
        <v>52</v>
      </c>
      <c r="AI294" t="s">
        <v>58</v>
      </c>
    </row>
    <row r="295" spans="1:35" x14ac:dyDescent="0.25">
      <c r="A295" s="13" t="str">
        <f t="shared" si="4"/>
        <v>http://dodappwlsprd2.cloud.pge.com:8003/ilis_rpt/dailyeventlogdetail.jsp?odbeventlogid=15-0026627&amp;numberofmonths=24&amp;showchangehistorylog=1</v>
      </c>
      <c r="B295" s="14" t="str">
        <f>HYPERLINK(A295,V295)</f>
        <v>15-0026627</v>
      </c>
      <c r="C295" t="s">
        <v>38</v>
      </c>
      <c r="D295" t="s">
        <v>39</v>
      </c>
      <c r="E295" t="s">
        <v>59</v>
      </c>
      <c r="F295" t="s">
        <v>128</v>
      </c>
      <c r="G295" s="2">
        <v>83692104</v>
      </c>
      <c r="H295" t="s">
        <v>61</v>
      </c>
      <c r="I295" s="3">
        <v>6651</v>
      </c>
      <c r="J295">
        <v>20150414</v>
      </c>
      <c r="K295" s="4">
        <v>1059</v>
      </c>
      <c r="L295">
        <v>1219263</v>
      </c>
      <c r="M295" s="5">
        <v>526</v>
      </c>
      <c r="N295" t="s">
        <v>43</v>
      </c>
      <c r="O295" t="s">
        <v>44</v>
      </c>
      <c r="P295" t="s">
        <v>45</v>
      </c>
      <c r="Q295" s="5">
        <v>5</v>
      </c>
      <c r="R295" s="5">
        <v>2630</v>
      </c>
      <c r="S295" t="s">
        <v>46</v>
      </c>
      <c r="T295" t="s">
        <v>47</v>
      </c>
      <c r="U295" t="s">
        <v>48</v>
      </c>
      <c r="V295" t="s">
        <v>450</v>
      </c>
      <c r="W295" t="s">
        <v>50</v>
      </c>
      <c r="X295" t="s">
        <v>51</v>
      </c>
      <c r="Y295">
        <v>42368636</v>
      </c>
      <c r="Z295" t="s">
        <v>52</v>
      </c>
      <c r="AA295">
        <v>2015</v>
      </c>
      <c r="AB295" t="s">
        <v>114</v>
      </c>
      <c r="AC295" t="s">
        <v>54</v>
      </c>
      <c r="AD295" t="s">
        <v>55</v>
      </c>
      <c r="AE295">
        <v>99173621</v>
      </c>
      <c r="AF295" t="s">
        <v>56</v>
      </c>
      <c r="AG295" t="s">
        <v>57</v>
      </c>
      <c r="AH295" t="s">
        <v>52</v>
      </c>
      <c r="AI295" t="s">
        <v>58</v>
      </c>
    </row>
    <row r="296" spans="1:35" x14ac:dyDescent="0.25">
      <c r="A296" s="13" t="str">
        <f t="shared" si="4"/>
        <v>http://dodappwlsprd2.cloud.pge.com:8003/ilis_rpt/dailyeventlogdetail.jsp?odbeventlogid=15-0031196&amp;numberofmonths=24&amp;showchangehistorylog=1</v>
      </c>
      <c r="B296" s="14" t="str">
        <f>HYPERLINK(A296,V296)</f>
        <v>15-0031196</v>
      </c>
      <c r="C296" t="s">
        <v>38</v>
      </c>
      <c r="D296" t="s">
        <v>39</v>
      </c>
      <c r="E296" t="s">
        <v>59</v>
      </c>
      <c r="F296" t="s">
        <v>165</v>
      </c>
      <c r="G296" s="2">
        <v>83192101</v>
      </c>
      <c r="H296" t="s">
        <v>61</v>
      </c>
      <c r="I296" s="3">
        <v>12155</v>
      </c>
      <c r="J296">
        <v>20150501</v>
      </c>
      <c r="K296" s="4">
        <v>1915</v>
      </c>
      <c r="L296">
        <v>1228164</v>
      </c>
      <c r="M296" s="5">
        <v>108</v>
      </c>
      <c r="N296" t="s">
        <v>43</v>
      </c>
      <c r="O296" t="s">
        <v>44</v>
      </c>
      <c r="P296" t="s">
        <v>45</v>
      </c>
      <c r="Q296" s="5">
        <v>6</v>
      </c>
      <c r="R296" s="5">
        <v>375</v>
      </c>
      <c r="S296" t="s">
        <v>115</v>
      </c>
      <c r="T296" t="s">
        <v>47</v>
      </c>
      <c r="U296" t="s">
        <v>48</v>
      </c>
      <c r="V296" t="s">
        <v>451</v>
      </c>
      <c r="W296" t="s">
        <v>50</v>
      </c>
      <c r="X296" t="s">
        <v>51</v>
      </c>
      <c r="Y296">
        <v>42380398</v>
      </c>
      <c r="Z296" t="s">
        <v>52</v>
      </c>
      <c r="AA296">
        <v>2015</v>
      </c>
      <c r="AB296" t="s">
        <v>130</v>
      </c>
      <c r="AC296" t="s">
        <v>54</v>
      </c>
      <c r="AD296" t="s">
        <v>117</v>
      </c>
      <c r="AE296">
        <v>99170775</v>
      </c>
      <c r="AF296" t="s">
        <v>56</v>
      </c>
      <c r="AG296" t="s">
        <v>57</v>
      </c>
      <c r="AH296" t="s">
        <v>52</v>
      </c>
      <c r="AI296" t="s">
        <v>58</v>
      </c>
    </row>
    <row r="297" spans="1:35" x14ac:dyDescent="0.25">
      <c r="A297" s="13" t="str">
        <f t="shared" si="4"/>
        <v>http://dodappwlsprd2.cloud.pge.com:8003/ilis_rpt/dailyeventlogdetail.jsp?odbeventlogid=15-0033046&amp;numberofmonths=24&amp;showchangehistorylog=1</v>
      </c>
      <c r="B297" s="14" t="str">
        <f>HYPERLINK(A297,V297)</f>
        <v>15-0033046</v>
      </c>
      <c r="C297" t="s">
        <v>38</v>
      </c>
      <c r="D297" t="s">
        <v>39</v>
      </c>
      <c r="E297" t="s">
        <v>59</v>
      </c>
      <c r="F297" t="s">
        <v>65</v>
      </c>
      <c r="G297" s="2">
        <v>83622106</v>
      </c>
      <c r="H297" t="s">
        <v>72</v>
      </c>
      <c r="I297" s="3" t="s">
        <v>73</v>
      </c>
      <c r="J297">
        <v>20150509</v>
      </c>
      <c r="K297" s="4">
        <v>433</v>
      </c>
      <c r="L297">
        <v>1231893</v>
      </c>
      <c r="M297" s="5">
        <v>597</v>
      </c>
      <c r="N297" t="s">
        <v>43</v>
      </c>
      <c r="O297" t="s">
        <v>44</v>
      </c>
      <c r="P297" t="s">
        <v>45</v>
      </c>
      <c r="Q297" s="5">
        <v>10</v>
      </c>
      <c r="R297" s="5">
        <v>3616</v>
      </c>
      <c r="S297" t="s">
        <v>74</v>
      </c>
      <c r="T297" t="s">
        <v>47</v>
      </c>
      <c r="U297" t="s">
        <v>48</v>
      </c>
      <c r="V297" t="s">
        <v>452</v>
      </c>
      <c r="W297" t="s">
        <v>50</v>
      </c>
      <c r="X297" t="s">
        <v>51</v>
      </c>
      <c r="Y297">
        <v>31153863</v>
      </c>
      <c r="Z297" t="s">
        <v>52</v>
      </c>
      <c r="AA297">
        <v>2015</v>
      </c>
      <c r="AB297" t="s">
        <v>130</v>
      </c>
      <c r="AC297" t="s">
        <v>54</v>
      </c>
      <c r="AD297" t="s">
        <v>64</v>
      </c>
      <c r="AE297">
        <v>99169478</v>
      </c>
      <c r="AF297" t="s">
        <v>56</v>
      </c>
      <c r="AG297" t="s">
        <v>57</v>
      </c>
      <c r="AH297" t="s">
        <v>52</v>
      </c>
      <c r="AI297" t="s">
        <v>58</v>
      </c>
    </row>
    <row r="298" spans="1:35" x14ac:dyDescent="0.25">
      <c r="A298" s="13" t="str">
        <f t="shared" si="4"/>
        <v>http://dodappwlsprd2.cloud.pge.com:8003/ilis_rpt/dailyeventlogdetail.jsp?odbeventlogid=15-0035205&amp;numberofmonths=24&amp;showchangehistorylog=1</v>
      </c>
      <c r="B298" s="14" t="str">
        <f>HYPERLINK(A298,V298)</f>
        <v>15-0035205</v>
      </c>
      <c r="C298" t="s">
        <v>38</v>
      </c>
      <c r="D298" t="s">
        <v>39</v>
      </c>
      <c r="E298" t="s">
        <v>59</v>
      </c>
      <c r="F298" t="s">
        <v>60</v>
      </c>
      <c r="G298" s="2">
        <v>82841101</v>
      </c>
      <c r="H298" t="s">
        <v>61</v>
      </c>
      <c r="I298" s="3">
        <v>7219</v>
      </c>
      <c r="J298">
        <v>20150519</v>
      </c>
      <c r="K298" s="4">
        <v>1026</v>
      </c>
      <c r="L298">
        <v>1236892</v>
      </c>
      <c r="M298" s="5">
        <v>944</v>
      </c>
      <c r="N298" t="s">
        <v>43</v>
      </c>
      <c r="O298" t="s">
        <v>83</v>
      </c>
      <c r="P298" t="s">
        <v>84</v>
      </c>
      <c r="Q298" s="5">
        <v>19</v>
      </c>
      <c r="R298" s="5">
        <v>11708</v>
      </c>
      <c r="S298" t="s">
        <v>74</v>
      </c>
      <c r="T298" t="s">
        <v>47</v>
      </c>
      <c r="U298" t="s">
        <v>48</v>
      </c>
      <c r="V298" t="s">
        <v>453</v>
      </c>
      <c r="W298" t="s">
        <v>50</v>
      </c>
      <c r="X298" t="s">
        <v>51</v>
      </c>
      <c r="Y298">
        <v>42391692</v>
      </c>
      <c r="Z298" t="s">
        <v>52</v>
      </c>
      <c r="AA298">
        <v>2015</v>
      </c>
      <c r="AB298" t="s">
        <v>130</v>
      </c>
      <c r="AC298" t="s">
        <v>54</v>
      </c>
      <c r="AD298" t="s">
        <v>55</v>
      </c>
      <c r="AE298">
        <v>99167840</v>
      </c>
      <c r="AF298" t="s">
        <v>56</v>
      </c>
      <c r="AG298" t="s">
        <v>57</v>
      </c>
      <c r="AH298" t="s">
        <v>52</v>
      </c>
      <c r="AI298" t="s">
        <v>58</v>
      </c>
    </row>
    <row r="299" spans="1:35" x14ac:dyDescent="0.25">
      <c r="A299" s="13" t="str">
        <f t="shared" si="4"/>
        <v>http://dodappwlsprd2.cloud.pge.com:8003/ilis_rpt/dailyeventlogdetail.jsp?odbeventlogid=15-0035994&amp;numberofmonths=24&amp;showchangehistorylog=1</v>
      </c>
      <c r="B299" s="14" t="str">
        <f>HYPERLINK(A299,V299)</f>
        <v>15-0035994</v>
      </c>
      <c r="C299" t="s">
        <v>38</v>
      </c>
      <c r="D299" t="s">
        <v>39</v>
      </c>
      <c r="E299" t="s">
        <v>40</v>
      </c>
      <c r="F299" t="s">
        <v>454</v>
      </c>
      <c r="G299" s="2">
        <v>182052102</v>
      </c>
      <c r="H299" t="s">
        <v>72</v>
      </c>
      <c r="I299" s="3" t="s">
        <v>73</v>
      </c>
      <c r="J299">
        <v>20150522</v>
      </c>
      <c r="K299" s="4">
        <v>1044</v>
      </c>
      <c r="L299">
        <v>1238397</v>
      </c>
      <c r="M299" s="5">
        <v>237</v>
      </c>
      <c r="N299" t="s">
        <v>43</v>
      </c>
      <c r="O299" t="s">
        <v>89</v>
      </c>
      <c r="P299" t="s">
        <v>455</v>
      </c>
      <c r="Q299" s="5">
        <v>118</v>
      </c>
      <c r="R299" s="5">
        <v>7707</v>
      </c>
      <c r="S299" t="s">
        <v>74</v>
      </c>
      <c r="T299" t="s">
        <v>47</v>
      </c>
      <c r="U299" t="s">
        <v>48</v>
      </c>
      <c r="V299" t="s">
        <v>456</v>
      </c>
      <c r="W299" t="s">
        <v>50</v>
      </c>
      <c r="X299" t="s">
        <v>51</v>
      </c>
      <c r="Y299">
        <v>42394358</v>
      </c>
      <c r="Z299" t="s">
        <v>52</v>
      </c>
      <c r="AA299">
        <v>2015</v>
      </c>
      <c r="AB299" t="s">
        <v>130</v>
      </c>
      <c r="AC299" t="s">
        <v>54</v>
      </c>
      <c r="AD299" t="s">
        <v>64</v>
      </c>
      <c r="AE299">
        <v>99167348</v>
      </c>
      <c r="AF299" t="s">
        <v>56</v>
      </c>
      <c r="AG299" t="s">
        <v>57</v>
      </c>
      <c r="AH299" t="s">
        <v>52</v>
      </c>
      <c r="AI299" t="s">
        <v>58</v>
      </c>
    </row>
    <row r="300" spans="1:35" x14ac:dyDescent="0.25">
      <c r="A300" s="13" t="str">
        <f t="shared" si="4"/>
        <v>http://dodappwlsprd2.cloud.pge.com:8003/ilis_rpt/dailyeventlogdetail.jsp?odbeventlogid=15-0036330&amp;numberofmonths=24&amp;showchangehistorylog=1</v>
      </c>
      <c r="B300" s="14" t="str">
        <f>HYPERLINK(A300,V300)</f>
        <v>15-0036330</v>
      </c>
      <c r="C300" t="s">
        <v>38</v>
      </c>
      <c r="D300" t="s">
        <v>39</v>
      </c>
      <c r="E300" t="s">
        <v>59</v>
      </c>
      <c r="F300" t="s">
        <v>118</v>
      </c>
      <c r="G300" s="2">
        <v>83622103</v>
      </c>
      <c r="H300" t="s">
        <v>61</v>
      </c>
      <c r="I300" s="3">
        <v>5335</v>
      </c>
      <c r="J300">
        <v>20150525</v>
      </c>
      <c r="K300" s="4">
        <v>2128</v>
      </c>
      <c r="L300">
        <v>1239353</v>
      </c>
      <c r="M300" s="5">
        <v>487</v>
      </c>
      <c r="N300" t="s">
        <v>43</v>
      </c>
      <c r="O300" t="s">
        <v>44</v>
      </c>
      <c r="P300" t="s">
        <v>45</v>
      </c>
      <c r="Q300" s="5">
        <v>74</v>
      </c>
      <c r="R300" s="5">
        <v>36038</v>
      </c>
      <c r="S300" t="s">
        <v>74</v>
      </c>
      <c r="T300" t="s">
        <v>47</v>
      </c>
      <c r="U300" t="s">
        <v>48</v>
      </c>
      <c r="V300" t="s">
        <v>457</v>
      </c>
      <c r="W300" t="s">
        <v>50</v>
      </c>
      <c r="X300" t="s">
        <v>51</v>
      </c>
      <c r="Y300">
        <v>42394753</v>
      </c>
      <c r="Z300" t="s">
        <v>52</v>
      </c>
      <c r="AA300">
        <v>2015</v>
      </c>
      <c r="AB300" t="s">
        <v>130</v>
      </c>
      <c r="AC300" t="s">
        <v>54</v>
      </c>
      <c r="AD300" t="s">
        <v>55</v>
      </c>
      <c r="AE300">
        <v>99167087</v>
      </c>
      <c r="AF300" t="s">
        <v>56</v>
      </c>
      <c r="AG300" t="s">
        <v>57</v>
      </c>
      <c r="AH300" t="s">
        <v>52</v>
      </c>
      <c r="AI300" t="s">
        <v>58</v>
      </c>
    </row>
    <row r="301" spans="1:35" x14ac:dyDescent="0.25">
      <c r="A301" s="13" t="str">
        <f t="shared" si="4"/>
        <v>http://dodappwlsprd2.cloud.pge.com:8003/ilis_rpt/dailyeventlogdetail.jsp?odbeventlogid=15-0036758&amp;numberofmonths=24&amp;showchangehistorylog=1</v>
      </c>
      <c r="B301" s="14" t="str">
        <f>HYPERLINK(A301,V301)</f>
        <v>15-0036758</v>
      </c>
      <c r="C301" t="s">
        <v>38</v>
      </c>
      <c r="D301" t="s">
        <v>39</v>
      </c>
      <c r="E301" t="s">
        <v>59</v>
      </c>
      <c r="F301" t="s">
        <v>163</v>
      </c>
      <c r="G301" s="2">
        <v>83622105</v>
      </c>
      <c r="H301" t="s">
        <v>61</v>
      </c>
      <c r="I301" s="3">
        <v>5163</v>
      </c>
      <c r="J301">
        <v>20150527</v>
      </c>
      <c r="K301" s="4">
        <v>1322</v>
      </c>
      <c r="L301">
        <v>1240222</v>
      </c>
      <c r="M301" s="5">
        <v>94</v>
      </c>
      <c r="N301" t="s">
        <v>43</v>
      </c>
      <c r="O301" t="s">
        <v>44</v>
      </c>
      <c r="P301" t="s">
        <v>45</v>
      </c>
      <c r="Q301" s="5">
        <v>25</v>
      </c>
      <c r="R301" s="5">
        <v>2350</v>
      </c>
      <c r="S301" t="s">
        <v>74</v>
      </c>
      <c r="T301" t="s">
        <v>47</v>
      </c>
      <c r="U301" t="s">
        <v>48</v>
      </c>
      <c r="V301" t="s">
        <v>458</v>
      </c>
      <c r="W301" t="s">
        <v>50</v>
      </c>
      <c r="X301" t="s">
        <v>51</v>
      </c>
      <c r="Y301">
        <v>31157394</v>
      </c>
      <c r="Z301" t="s">
        <v>52</v>
      </c>
      <c r="AA301">
        <v>2015</v>
      </c>
      <c r="AB301" t="s">
        <v>130</v>
      </c>
      <c r="AC301" t="s">
        <v>54</v>
      </c>
      <c r="AD301" t="s">
        <v>55</v>
      </c>
      <c r="AE301">
        <v>99166084</v>
      </c>
      <c r="AF301" t="s">
        <v>56</v>
      </c>
      <c r="AG301" t="s">
        <v>57</v>
      </c>
      <c r="AH301" t="s">
        <v>52</v>
      </c>
      <c r="AI301" t="s">
        <v>58</v>
      </c>
    </row>
    <row r="302" spans="1:35" x14ac:dyDescent="0.25">
      <c r="A302" s="13" t="str">
        <f t="shared" si="4"/>
        <v>http://dodappwlsprd2.cloud.pge.com:8003/ilis_rpt/dailyeventlogdetail.jsp?odbeventlogid=15-0037526&amp;numberofmonths=24&amp;showchangehistorylog=1</v>
      </c>
      <c r="B302" s="14" t="str">
        <f>HYPERLINK(A302,V302)</f>
        <v>15-0037526</v>
      </c>
      <c r="C302" t="s">
        <v>38</v>
      </c>
      <c r="D302" t="s">
        <v>39</v>
      </c>
      <c r="E302" t="s">
        <v>59</v>
      </c>
      <c r="F302" t="s">
        <v>165</v>
      </c>
      <c r="G302" s="2">
        <v>83192101</v>
      </c>
      <c r="H302" t="s">
        <v>61</v>
      </c>
      <c r="I302" s="3">
        <v>2705</v>
      </c>
      <c r="J302">
        <v>20150601</v>
      </c>
      <c r="K302" s="4">
        <v>42</v>
      </c>
      <c r="L302">
        <v>1241911</v>
      </c>
      <c r="M302" s="5">
        <v>749</v>
      </c>
      <c r="N302" t="s">
        <v>43</v>
      </c>
      <c r="O302" t="s">
        <v>44</v>
      </c>
      <c r="P302" t="s">
        <v>45</v>
      </c>
      <c r="Q302" s="5">
        <v>24</v>
      </c>
      <c r="R302" s="5">
        <v>17976</v>
      </c>
      <c r="S302" t="s">
        <v>46</v>
      </c>
      <c r="T302" t="s">
        <v>47</v>
      </c>
      <c r="U302" t="s">
        <v>48</v>
      </c>
      <c r="V302" t="s">
        <v>459</v>
      </c>
      <c r="W302" t="s">
        <v>50</v>
      </c>
      <c r="X302" t="s">
        <v>51</v>
      </c>
      <c r="Y302">
        <v>31158290</v>
      </c>
      <c r="Z302" t="s">
        <v>52</v>
      </c>
      <c r="AA302">
        <v>2015</v>
      </c>
      <c r="AB302" t="s">
        <v>144</v>
      </c>
      <c r="AC302" t="s">
        <v>54</v>
      </c>
      <c r="AD302" t="s">
        <v>55</v>
      </c>
      <c r="AE302">
        <v>99166247</v>
      </c>
      <c r="AF302" t="s">
        <v>56</v>
      </c>
      <c r="AG302" t="s">
        <v>57</v>
      </c>
      <c r="AH302" t="s">
        <v>52</v>
      </c>
      <c r="AI302" t="s">
        <v>58</v>
      </c>
    </row>
    <row r="303" spans="1:35" x14ac:dyDescent="0.25">
      <c r="A303" s="13" t="str">
        <f t="shared" si="4"/>
        <v>http://dodappwlsprd2.cloud.pge.com:8003/ilis_rpt/dailyeventlogdetail.jsp?odbeventlogid=15-0038584&amp;numberofmonths=24&amp;showchangehistorylog=1</v>
      </c>
      <c r="B303" s="14" t="str">
        <f>HYPERLINK(A303,V303)</f>
        <v>15-0038584</v>
      </c>
      <c r="C303" t="s">
        <v>38</v>
      </c>
      <c r="D303" t="s">
        <v>39</v>
      </c>
      <c r="E303" t="s">
        <v>40</v>
      </c>
      <c r="F303" t="s">
        <v>159</v>
      </c>
      <c r="G303" s="2">
        <v>82841102</v>
      </c>
      <c r="H303" t="s">
        <v>72</v>
      </c>
      <c r="I303" s="3" t="s">
        <v>73</v>
      </c>
      <c r="J303">
        <v>20150604</v>
      </c>
      <c r="K303" s="4">
        <v>1624</v>
      </c>
      <c r="L303">
        <v>1243768</v>
      </c>
      <c r="M303" s="5">
        <v>696</v>
      </c>
      <c r="N303" t="s">
        <v>43</v>
      </c>
      <c r="O303" t="s">
        <v>44</v>
      </c>
      <c r="P303" t="s">
        <v>45</v>
      </c>
      <c r="Q303" s="5">
        <v>2</v>
      </c>
      <c r="R303" s="5">
        <v>1392</v>
      </c>
      <c r="S303" t="s">
        <v>181</v>
      </c>
      <c r="T303" t="s">
        <v>47</v>
      </c>
      <c r="U303" t="s">
        <v>48</v>
      </c>
      <c r="V303" t="s">
        <v>460</v>
      </c>
      <c r="W303" t="s">
        <v>50</v>
      </c>
      <c r="X303" t="s">
        <v>51</v>
      </c>
      <c r="Y303">
        <v>42401069</v>
      </c>
      <c r="Z303" t="s">
        <v>52</v>
      </c>
      <c r="AA303">
        <v>2015</v>
      </c>
      <c r="AB303" t="s">
        <v>144</v>
      </c>
      <c r="AC303" t="s">
        <v>54</v>
      </c>
      <c r="AD303" t="s">
        <v>64</v>
      </c>
      <c r="AE303">
        <v>99165573</v>
      </c>
      <c r="AF303" t="s">
        <v>56</v>
      </c>
      <c r="AG303" t="s">
        <v>57</v>
      </c>
      <c r="AH303" t="s">
        <v>52</v>
      </c>
      <c r="AI303" t="s">
        <v>58</v>
      </c>
    </row>
    <row r="304" spans="1:35" x14ac:dyDescent="0.25">
      <c r="A304" s="13" t="str">
        <f t="shared" si="4"/>
        <v>http://dodappwlsprd2.cloud.pge.com:8003/ilis_rpt/dailyeventlogdetail.jsp?odbeventlogid=15-0038511&amp;numberofmonths=24&amp;showchangehistorylog=1</v>
      </c>
      <c r="B304" s="14" t="str">
        <f>HYPERLINK(A304,V304)</f>
        <v>15-0038511</v>
      </c>
      <c r="C304" t="s">
        <v>38</v>
      </c>
      <c r="D304" t="s">
        <v>39</v>
      </c>
      <c r="E304" t="s">
        <v>59</v>
      </c>
      <c r="F304" t="s">
        <v>110</v>
      </c>
      <c r="G304" s="2">
        <v>83252106</v>
      </c>
      <c r="H304" t="s">
        <v>61</v>
      </c>
      <c r="I304" s="3">
        <v>8351</v>
      </c>
      <c r="J304">
        <v>20150604</v>
      </c>
      <c r="K304" s="4">
        <v>1445</v>
      </c>
      <c r="L304">
        <v>1243634</v>
      </c>
      <c r="M304" s="5">
        <v>316</v>
      </c>
      <c r="N304" t="s">
        <v>43</v>
      </c>
      <c r="O304" t="s">
        <v>44</v>
      </c>
      <c r="P304" t="s">
        <v>111</v>
      </c>
      <c r="Q304" s="5">
        <v>9</v>
      </c>
      <c r="R304" s="5">
        <v>2844</v>
      </c>
      <c r="S304" t="s">
        <v>46</v>
      </c>
      <c r="T304" t="s">
        <v>47</v>
      </c>
      <c r="U304" t="s">
        <v>48</v>
      </c>
      <c r="V304" t="s">
        <v>461</v>
      </c>
      <c r="W304" t="s">
        <v>50</v>
      </c>
      <c r="X304" t="s">
        <v>51</v>
      </c>
      <c r="Y304">
        <v>31159078</v>
      </c>
      <c r="Z304" t="s">
        <v>52</v>
      </c>
      <c r="AA304">
        <v>2015</v>
      </c>
      <c r="AB304" t="s">
        <v>144</v>
      </c>
      <c r="AC304" t="s">
        <v>54</v>
      </c>
      <c r="AD304" t="s">
        <v>462</v>
      </c>
      <c r="AE304">
        <v>99165609</v>
      </c>
      <c r="AF304" t="s">
        <v>56</v>
      </c>
      <c r="AG304" t="s">
        <v>57</v>
      </c>
      <c r="AH304" t="s">
        <v>52</v>
      </c>
      <c r="AI304" t="s">
        <v>58</v>
      </c>
    </row>
    <row r="305" spans="1:35" x14ac:dyDescent="0.25">
      <c r="A305" s="13" t="str">
        <f t="shared" si="4"/>
        <v>http://dodappwlsprd2.cloud.pge.com:8003/ilis_rpt/dailyeventlogdetail.jsp?odbeventlogid=15-0038962&amp;numberofmonths=24&amp;showchangehistorylog=1</v>
      </c>
      <c r="B305" s="14" t="str">
        <f>HYPERLINK(A305,V305)</f>
        <v>15-0038962</v>
      </c>
      <c r="C305" t="s">
        <v>38</v>
      </c>
      <c r="D305" t="s">
        <v>39</v>
      </c>
      <c r="E305" t="s">
        <v>59</v>
      </c>
      <c r="F305" t="s">
        <v>185</v>
      </c>
      <c r="G305" s="2">
        <v>83622104</v>
      </c>
      <c r="H305" t="s">
        <v>61</v>
      </c>
      <c r="I305" s="3">
        <v>6083</v>
      </c>
      <c r="J305">
        <v>20150605</v>
      </c>
      <c r="K305" s="4">
        <v>2207</v>
      </c>
      <c r="L305">
        <v>1244604</v>
      </c>
      <c r="M305" s="5">
        <v>1163</v>
      </c>
      <c r="N305" t="s">
        <v>43</v>
      </c>
      <c r="O305" t="s">
        <v>44</v>
      </c>
      <c r="P305" t="s">
        <v>45</v>
      </c>
      <c r="Q305" s="5">
        <v>78</v>
      </c>
      <c r="R305" s="5">
        <v>68429</v>
      </c>
      <c r="S305" t="s">
        <v>463</v>
      </c>
      <c r="T305" t="s">
        <v>47</v>
      </c>
      <c r="U305" t="s">
        <v>48</v>
      </c>
      <c r="V305" t="s">
        <v>464</v>
      </c>
      <c r="W305" t="s">
        <v>50</v>
      </c>
      <c r="X305" t="s">
        <v>51</v>
      </c>
      <c r="Y305">
        <v>31159455</v>
      </c>
      <c r="Z305" t="s">
        <v>94</v>
      </c>
      <c r="AA305">
        <v>2015</v>
      </c>
      <c r="AB305" t="s">
        <v>144</v>
      </c>
      <c r="AC305" t="s">
        <v>54</v>
      </c>
      <c r="AD305" t="s">
        <v>55</v>
      </c>
      <c r="AE305">
        <v>99165289</v>
      </c>
      <c r="AF305" t="s">
        <v>56</v>
      </c>
      <c r="AG305" t="s">
        <v>57</v>
      </c>
      <c r="AH305" t="s">
        <v>52</v>
      </c>
      <c r="AI305" t="s">
        <v>52</v>
      </c>
    </row>
    <row r="306" spans="1:35" x14ac:dyDescent="0.25">
      <c r="A306" s="13" t="str">
        <f t="shared" si="4"/>
        <v>http://dodappwlsprd2.cloud.pge.com:8003/ilis_rpt/dailyeventlogdetail.jsp?odbeventlogid=15-0039927&amp;numberofmonths=24&amp;showchangehistorylog=1</v>
      </c>
      <c r="B306" s="14" t="str">
        <f>HYPERLINK(A306,V306)</f>
        <v>15-0039927</v>
      </c>
      <c r="C306" t="s">
        <v>38</v>
      </c>
      <c r="D306" t="s">
        <v>39</v>
      </c>
      <c r="E306" t="s">
        <v>59</v>
      </c>
      <c r="F306" t="s">
        <v>189</v>
      </c>
      <c r="G306" s="2">
        <v>83040401</v>
      </c>
      <c r="H306" t="s">
        <v>42</v>
      </c>
      <c r="I306" s="3">
        <v>5206</v>
      </c>
      <c r="J306">
        <v>20150610</v>
      </c>
      <c r="K306" s="4">
        <v>708</v>
      </c>
      <c r="L306">
        <v>1248223</v>
      </c>
      <c r="M306" s="5">
        <v>472</v>
      </c>
      <c r="N306" t="s">
        <v>43</v>
      </c>
      <c r="O306" t="s">
        <v>44</v>
      </c>
      <c r="P306" t="s">
        <v>45</v>
      </c>
      <c r="Q306" s="5">
        <v>120</v>
      </c>
      <c r="R306" s="5">
        <v>50826</v>
      </c>
      <c r="S306" t="s">
        <v>46</v>
      </c>
      <c r="T306" t="s">
        <v>47</v>
      </c>
      <c r="U306" t="s">
        <v>48</v>
      </c>
      <c r="V306" t="s">
        <v>465</v>
      </c>
      <c r="W306" t="s">
        <v>50</v>
      </c>
      <c r="X306" t="s">
        <v>51</v>
      </c>
      <c r="Y306">
        <v>42404404</v>
      </c>
      <c r="Z306" t="s">
        <v>94</v>
      </c>
      <c r="AA306">
        <v>2015</v>
      </c>
      <c r="AB306" t="s">
        <v>144</v>
      </c>
      <c r="AC306" t="s">
        <v>54</v>
      </c>
      <c r="AD306" t="s">
        <v>55</v>
      </c>
      <c r="AE306">
        <v>99164470</v>
      </c>
      <c r="AF306" t="s">
        <v>56</v>
      </c>
      <c r="AG306" t="s">
        <v>57</v>
      </c>
      <c r="AH306" t="s">
        <v>52</v>
      </c>
      <c r="AI306" t="s">
        <v>58</v>
      </c>
    </row>
    <row r="307" spans="1:35" x14ac:dyDescent="0.25">
      <c r="A307" s="13" t="str">
        <f t="shared" si="4"/>
        <v>http://dodappwlsprd2.cloud.pge.com:8003/ilis_rpt/dailyeventlogdetail.jsp?odbeventlogid=15-0040489&amp;numberofmonths=24&amp;showchangehistorylog=1</v>
      </c>
      <c r="B307" s="14" t="str">
        <f>HYPERLINK(A307,V307)</f>
        <v>15-0040489</v>
      </c>
      <c r="C307" t="s">
        <v>38</v>
      </c>
      <c r="D307" t="s">
        <v>39</v>
      </c>
      <c r="E307" t="s">
        <v>59</v>
      </c>
      <c r="F307" t="s">
        <v>60</v>
      </c>
      <c r="G307" s="2">
        <v>82841101</v>
      </c>
      <c r="H307" t="s">
        <v>61</v>
      </c>
      <c r="I307" s="3">
        <v>2989</v>
      </c>
      <c r="J307">
        <v>20150611</v>
      </c>
      <c r="K307" s="4">
        <v>1414</v>
      </c>
      <c r="L307">
        <v>1249354</v>
      </c>
      <c r="M307" s="5">
        <v>811</v>
      </c>
      <c r="N307" t="s">
        <v>43</v>
      </c>
      <c r="O307" t="s">
        <v>44</v>
      </c>
      <c r="P307" t="s">
        <v>45</v>
      </c>
      <c r="Q307" s="5">
        <v>4</v>
      </c>
      <c r="R307" s="5">
        <v>3244</v>
      </c>
      <c r="S307" t="s">
        <v>74</v>
      </c>
      <c r="T307" t="s">
        <v>47</v>
      </c>
      <c r="U307" t="s">
        <v>48</v>
      </c>
      <c r="V307" t="s">
        <v>466</v>
      </c>
      <c r="W307" t="s">
        <v>50</v>
      </c>
      <c r="X307" t="s">
        <v>51</v>
      </c>
      <c r="Y307">
        <v>31160805</v>
      </c>
      <c r="Z307" t="s">
        <v>52</v>
      </c>
      <c r="AA307">
        <v>2015</v>
      </c>
      <c r="AB307" t="s">
        <v>144</v>
      </c>
      <c r="AC307" t="s">
        <v>54</v>
      </c>
      <c r="AD307" t="s">
        <v>55</v>
      </c>
      <c r="AE307">
        <v>99164098</v>
      </c>
      <c r="AF307" t="s">
        <v>56</v>
      </c>
      <c r="AG307" t="s">
        <v>57</v>
      </c>
      <c r="AH307" t="s">
        <v>52</v>
      </c>
      <c r="AI307" t="s">
        <v>58</v>
      </c>
    </row>
    <row r="308" spans="1:35" x14ac:dyDescent="0.25">
      <c r="A308" s="13" t="str">
        <f t="shared" si="4"/>
        <v>http://dodappwlsprd2.cloud.pge.com:8003/ilis_rpt/dailyeventlogdetail.jsp?odbeventlogid=15-0040530&amp;numberofmonths=24&amp;showchangehistorylog=1</v>
      </c>
      <c r="B308" s="14" t="str">
        <f>HYPERLINK(A308,V308)</f>
        <v>15-0040530</v>
      </c>
      <c r="C308" t="s">
        <v>38</v>
      </c>
      <c r="D308" t="s">
        <v>39</v>
      </c>
      <c r="E308" t="s">
        <v>59</v>
      </c>
      <c r="F308" t="s">
        <v>159</v>
      </c>
      <c r="G308" s="2">
        <v>82841102</v>
      </c>
      <c r="H308" t="s">
        <v>61</v>
      </c>
      <c r="I308" s="3">
        <v>9793</v>
      </c>
      <c r="J308">
        <v>20150611</v>
      </c>
      <c r="K308" s="4">
        <v>1952</v>
      </c>
      <c r="L308">
        <v>1249527</v>
      </c>
      <c r="M308" s="5">
        <v>426</v>
      </c>
      <c r="N308" t="s">
        <v>43</v>
      </c>
      <c r="O308" t="s">
        <v>44</v>
      </c>
      <c r="P308" t="s">
        <v>45</v>
      </c>
      <c r="Q308" s="5">
        <v>63</v>
      </c>
      <c r="R308" s="5">
        <v>22418</v>
      </c>
      <c r="S308" t="s">
        <v>74</v>
      </c>
      <c r="T308" t="s">
        <v>47</v>
      </c>
      <c r="U308" t="s">
        <v>48</v>
      </c>
      <c r="V308" t="s">
        <v>467</v>
      </c>
      <c r="W308" t="s">
        <v>50</v>
      </c>
      <c r="X308" t="s">
        <v>51</v>
      </c>
      <c r="Y308">
        <v>31160880</v>
      </c>
      <c r="Z308" t="s">
        <v>52</v>
      </c>
      <c r="AA308">
        <v>2015</v>
      </c>
      <c r="AB308" t="s">
        <v>144</v>
      </c>
      <c r="AC308" t="s">
        <v>54</v>
      </c>
      <c r="AD308" t="s">
        <v>55</v>
      </c>
      <c r="AE308">
        <v>99164080</v>
      </c>
      <c r="AF308" t="s">
        <v>56</v>
      </c>
      <c r="AG308" t="s">
        <v>57</v>
      </c>
      <c r="AH308" t="s">
        <v>52</v>
      </c>
      <c r="AI308" t="s">
        <v>58</v>
      </c>
    </row>
    <row r="309" spans="1:35" x14ac:dyDescent="0.25">
      <c r="A309" s="13" t="str">
        <f t="shared" si="4"/>
        <v>http://dodappwlsprd2.cloud.pge.com:8003/ilis_rpt/dailyeventlogdetail.jsp?odbeventlogid=15-0041999&amp;numberofmonths=24&amp;showchangehistorylog=1</v>
      </c>
      <c r="B309" s="14" t="str">
        <f>HYPERLINK(A309,V309)</f>
        <v>15-0041999</v>
      </c>
      <c r="C309" t="s">
        <v>38</v>
      </c>
      <c r="D309" t="s">
        <v>39</v>
      </c>
      <c r="E309" t="s">
        <v>40</v>
      </c>
      <c r="F309" t="s">
        <v>41</v>
      </c>
      <c r="G309" s="2">
        <v>182371111</v>
      </c>
      <c r="H309" t="s">
        <v>61</v>
      </c>
      <c r="I309" s="3">
        <v>6623</v>
      </c>
      <c r="J309">
        <v>20150618</v>
      </c>
      <c r="K309" s="4">
        <v>1641</v>
      </c>
      <c r="L309">
        <v>1252943</v>
      </c>
      <c r="M309" s="5">
        <v>574</v>
      </c>
      <c r="N309" t="s">
        <v>43</v>
      </c>
      <c r="O309" t="s">
        <v>44</v>
      </c>
      <c r="P309" t="s">
        <v>45</v>
      </c>
      <c r="Q309" s="5">
        <v>61</v>
      </c>
      <c r="R309" s="5">
        <v>35014</v>
      </c>
      <c r="S309" t="s">
        <v>74</v>
      </c>
      <c r="T309" t="s">
        <v>47</v>
      </c>
      <c r="U309" t="s">
        <v>48</v>
      </c>
      <c r="V309" t="s">
        <v>468</v>
      </c>
      <c r="W309" t="s">
        <v>50</v>
      </c>
      <c r="X309" t="s">
        <v>51</v>
      </c>
      <c r="Y309">
        <v>31162160</v>
      </c>
      <c r="Z309" t="s">
        <v>52</v>
      </c>
      <c r="AA309">
        <v>2015</v>
      </c>
      <c r="AB309" t="s">
        <v>144</v>
      </c>
      <c r="AC309" t="s">
        <v>54</v>
      </c>
      <c r="AD309" t="s">
        <v>55</v>
      </c>
      <c r="AE309">
        <v>99163000</v>
      </c>
      <c r="AF309" t="s">
        <v>56</v>
      </c>
      <c r="AG309" t="s">
        <v>57</v>
      </c>
      <c r="AH309" t="s">
        <v>52</v>
      </c>
      <c r="AI309" t="s">
        <v>58</v>
      </c>
    </row>
    <row r="310" spans="1:35" x14ac:dyDescent="0.25">
      <c r="A310" s="13" t="str">
        <f t="shared" si="4"/>
        <v>http://dodappwlsprd2.cloud.pge.com:8003/ilis_rpt/dailyeventlogdetail.jsp?odbeventlogid=15-0044405&amp;numberofmonths=24&amp;showchangehistorylog=1</v>
      </c>
      <c r="B310" s="14" t="str">
        <f>HYPERLINK(A310,V310)</f>
        <v>15-0044405</v>
      </c>
      <c r="C310" t="s">
        <v>38</v>
      </c>
      <c r="D310" t="s">
        <v>39</v>
      </c>
      <c r="E310" t="s">
        <v>40</v>
      </c>
      <c r="F310" t="s">
        <v>151</v>
      </c>
      <c r="G310" s="2">
        <v>182941102</v>
      </c>
      <c r="H310" t="s">
        <v>61</v>
      </c>
      <c r="I310" s="3">
        <v>88973</v>
      </c>
      <c r="J310">
        <v>20150630</v>
      </c>
      <c r="K310" s="4">
        <v>1818</v>
      </c>
      <c r="L310">
        <v>1259782</v>
      </c>
      <c r="M310" s="5">
        <v>158</v>
      </c>
      <c r="N310" t="s">
        <v>43</v>
      </c>
      <c r="O310" t="s">
        <v>44</v>
      </c>
      <c r="P310" t="s">
        <v>45</v>
      </c>
      <c r="Q310" s="5">
        <v>1</v>
      </c>
      <c r="R310" s="5">
        <v>158</v>
      </c>
      <c r="S310" t="s">
        <v>469</v>
      </c>
      <c r="T310" t="s">
        <v>47</v>
      </c>
      <c r="U310" t="s">
        <v>48</v>
      </c>
      <c r="V310" t="s">
        <v>470</v>
      </c>
      <c r="W310" t="s">
        <v>50</v>
      </c>
      <c r="X310" t="s">
        <v>51</v>
      </c>
      <c r="Y310">
        <v>42417942</v>
      </c>
      <c r="Z310" t="s">
        <v>94</v>
      </c>
      <c r="AA310">
        <v>2015</v>
      </c>
      <c r="AB310" t="s">
        <v>144</v>
      </c>
      <c r="AC310" t="s">
        <v>54</v>
      </c>
      <c r="AD310" t="s">
        <v>55</v>
      </c>
      <c r="AE310">
        <v>99161118</v>
      </c>
      <c r="AF310" t="s">
        <v>56</v>
      </c>
      <c r="AG310" t="s">
        <v>57</v>
      </c>
      <c r="AH310" t="s">
        <v>52</v>
      </c>
      <c r="AI310" t="s">
        <v>52</v>
      </c>
    </row>
    <row r="311" spans="1:35" x14ac:dyDescent="0.25">
      <c r="A311" s="13" t="str">
        <f t="shared" si="4"/>
        <v>http://dodappwlsprd2.cloud.pge.com:8003/ilis_rpt/dailyeventlogdetail.jsp?odbeventlogid=15-0044541&amp;numberofmonths=24&amp;showchangehistorylog=1</v>
      </c>
      <c r="B311" s="14" t="str">
        <f>HYPERLINK(A311,V311)</f>
        <v>15-0044541</v>
      </c>
      <c r="C311" t="s">
        <v>38</v>
      </c>
      <c r="D311" t="s">
        <v>39</v>
      </c>
      <c r="E311" t="s">
        <v>40</v>
      </c>
      <c r="F311" t="s">
        <v>151</v>
      </c>
      <c r="G311" s="2">
        <v>182941102</v>
      </c>
      <c r="H311" t="s">
        <v>61</v>
      </c>
      <c r="I311" s="3">
        <v>88973</v>
      </c>
      <c r="J311">
        <v>20150701</v>
      </c>
      <c r="K311" s="4">
        <v>1012</v>
      </c>
      <c r="L311">
        <v>1260299</v>
      </c>
      <c r="M311" s="5">
        <v>113</v>
      </c>
      <c r="N311" t="s">
        <v>43</v>
      </c>
      <c r="O311" t="s">
        <v>44</v>
      </c>
      <c r="P311" t="s">
        <v>45</v>
      </c>
      <c r="Q311" s="5">
        <v>1</v>
      </c>
      <c r="R311" s="5">
        <v>113</v>
      </c>
      <c r="S311" t="s">
        <v>471</v>
      </c>
      <c r="T311" t="s">
        <v>47</v>
      </c>
      <c r="U311" t="s">
        <v>48</v>
      </c>
      <c r="V311" t="s">
        <v>472</v>
      </c>
      <c r="W311" t="s">
        <v>50</v>
      </c>
      <c r="X311" t="s">
        <v>51</v>
      </c>
      <c r="Y311">
        <v>0</v>
      </c>
      <c r="Z311" t="s">
        <v>94</v>
      </c>
      <c r="AA311">
        <v>2015</v>
      </c>
      <c r="AB311" t="s">
        <v>168</v>
      </c>
      <c r="AC311" t="s">
        <v>54</v>
      </c>
      <c r="AD311" t="s">
        <v>55</v>
      </c>
      <c r="AE311">
        <v>1143206</v>
      </c>
      <c r="AF311" t="s">
        <v>56</v>
      </c>
      <c r="AG311" t="s">
        <v>57</v>
      </c>
      <c r="AH311" t="s">
        <v>52</v>
      </c>
      <c r="AI311" t="s">
        <v>52</v>
      </c>
    </row>
    <row r="312" spans="1:35" x14ac:dyDescent="0.25">
      <c r="A312" s="13" t="str">
        <f t="shared" si="4"/>
        <v>http://dodappwlsprd2.cloud.pge.com:8003/ilis_rpt/dailyeventlogdetail.jsp?odbeventlogid=15-0044836&amp;numberofmonths=24&amp;showchangehistorylog=1</v>
      </c>
      <c r="B312" s="14" t="str">
        <f>HYPERLINK(A312,V312)</f>
        <v>15-0044836</v>
      </c>
      <c r="C312" t="s">
        <v>38</v>
      </c>
      <c r="D312" t="s">
        <v>39</v>
      </c>
      <c r="E312" t="s">
        <v>59</v>
      </c>
      <c r="F312" t="s">
        <v>118</v>
      </c>
      <c r="G312" s="2">
        <v>83622103</v>
      </c>
      <c r="H312" t="s">
        <v>61</v>
      </c>
      <c r="I312" s="3">
        <v>5331</v>
      </c>
      <c r="J312">
        <v>20150702</v>
      </c>
      <c r="K312" s="4">
        <v>218</v>
      </c>
      <c r="L312">
        <v>1261450</v>
      </c>
      <c r="M312" s="5">
        <v>752</v>
      </c>
      <c r="N312" t="s">
        <v>43</v>
      </c>
      <c r="O312" t="s">
        <v>44</v>
      </c>
      <c r="P312" t="s">
        <v>45</v>
      </c>
      <c r="Q312" s="5">
        <v>19</v>
      </c>
      <c r="R312" s="5">
        <v>14288</v>
      </c>
      <c r="S312" t="s">
        <v>471</v>
      </c>
      <c r="T312" t="s">
        <v>47</v>
      </c>
      <c r="U312" t="s">
        <v>48</v>
      </c>
      <c r="V312" t="s">
        <v>473</v>
      </c>
      <c r="W312" t="s">
        <v>50</v>
      </c>
      <c r="X312" t="s">
        <v>51</v>
      </c>
      <c r="Y312">
        <v>31165546</v>
      </c>
      <c r="Z312" t="s">
        <v>94</v>
      </c>
      <c r="AA312">
        <v>2015</v>
      </c>
      <c r="AB312" t="s">
        <v>168</v>
      </c>
      <c r="AC312" t="s">
        <v>54</v>
      </c>
      <c r="AD312" t="s">
        <v>55</v>
      </c>
      <c r="AE312">
        <v>1143386</v>
      </c>
      <c r="AF312" t="s">
        <v>56</v>
      </c>
      <c r="AG312" t="s">
        <v>57</v>
      </c>
      <c r="AH312" t="s">
        <v>52</v>
      </c>
      <c r="AI312" t="s">
        <v>52</v>
      </c>
    </row>
    <row r="313" spans="1:35" x14ac:dyDescent="0.25">
      <c r="A313" s="13" t="str">
        <f t="shared" si="4"/>
        <v>http://dodappwlsprd2.cloud.pge.com:8003/ilis_rpt/dailyeventlogdetail.jsp?odbeventlogid=15-0045620&amp;numberofmonths=24&amp;showchangehistorylog=1</v>
      </c>
      <c r="B313" s="14" t="str">
        <f>HYPERLINK(A313,V313)</f>
        <v>15-0045620</v>
      </c>
      <c r="C313" t="s">
        <v>38</v>
      </c>
      <c r="D313" t="s">
        <v>39</v>
      </c>
      <c r="E313" t="s">
        <v>40</v>
      </c>
      <c r="F313" t="s">
        <v>128</v>
      </c>
      <c r="G313" s="2">
        <v>83692104</v>
      </c>
      <c r="H313" t="s">
        <v>61</v>
      </c>
      <c r="I313" s="3">
        <v>7989</v>
      </c>
      <c r="J313">
        <v>20150706</v>
      </c>
      <c r="K313" s="4">
        <v>515</v>
      </c>
      <c r="L313">
        <v>1263422</v>
      </c>
      <c r="M313" s="5">
        <v>667</v>
      </c>
      <c r="N313" t="s">
        <v>43</v>
      </c>
      <c r="O313" t="s">
        <v>44</v>
      </c>
      <c r="P313" t="s">
        <v>45</v>
      </c>
      <c r="Q313" s="5">
        <v>261</v>
      </c>
      <c r="R313" s="5">
        <v>41029</v>
      </c>
      <c r="S313" t="s">
        <v>474</v>
      </c>
      <c r="T313" t="s">
        <v>47</v>
      </c>
      <c r="U313" t="s">
        <v>48</v>
      </c>
      <c r="V313" t="s">
        <v>475</v>
      </c>
      <c r="W313" t="s">
        <v>50</v>
      </c>
      <c r="X313" t="s">
        <v>51</v>
      </c>
      <c r="Y313">
        <v>41875599</v>
      </c>
      <c r="Z313" t="s">
        <v>52</v>
      </c>
      <c r="AA313">
        <v>2015</v>
      </c>
      <c r="AB313" t="s">
        <v>168</v>
      </c>
      <c r="AC313" t="s">
        <v>54</v>
      </c>
      <c r="AD313" t="s">
        <v>55</v>
      </c>
      <c r="AE313">
        <v>1143961</v>
      </c>
      <c r="AF313" t="s">
        <v>56</v>
      </c>
      <c r="AG313" t="s">
        <v>57</v>
      </c>
      <c r="AH313" t="s">
        <v>52</v>
      </c>
      <c r="AI313" t="s">
        <v>52</v>
      </c>
    </row>
    <row r="314" spans="1:35" x14ac:dyDescent="0.25">
      <c r="A314" s="13" t="str">
        <f t="shared" si="4"/>
        <v>http://dodappwlsprd2.cloud.pge.com:8003/ilis_rpt/dailyeventlogdetail.jsp?odbeventlogid=15-0046114&amp;numberofmonths=24&amp;showchangehistorylog=1</v>
      </c>
      <c r="B314" s="14" t="str">
        <f>HYPERLINK(A314,V314)</f>
        <v>15-0046114</v>
      </c>
      <c r="C314" t="s">
        <v>38</v>
      </c>
      <c r="D314" t="s">
        <v>39</v>
      </c>
      <c r="E314" t="s">
        <v>59</v>
      </c>
      <c r="F314" t="s">
        <v>165</v>
      </c>
      <c r="G314" s="2">
        <v>83192101</v>
      </c>
      <c r="H314" t="s">
        <v>61</v>
      </c>
      <c r="I314" s="3">
        <v>2667</v>
      </c>
      <c r="J314">
        <v>20150707</v>
      </c>
      <c r="K314" s="4">
        <v>1529</v>
      </c>
      <c r="L314">
        <v>1264463</v>
      </c>
      <c r="M314" s="5">
        <v>956</v>
      </c>
      <c r="N314" t="s">
        <v>43</v>
      </c>
      <c r="O314" t="s">
        <v>44</v>
      </c>
      <c r="P314" t="s">
        <v>45</v>
      </c>
      <c r="Q314" s="5">
        <v>6</v>
      </c>
      <c r="R314" s="5">
        <v>3136</v>
      </c>
      <c r="S314" t="s">
        <v>476</v>
      </c>
      <c r="T314" t="s">
        <v>47</v>
      </c>
      <c r="U314" t="s">
        <v>48</v>
      </c>
      <c r="V314" t="s">
        <v>477</v>
      </c>
      <c r="W314" t="s">
        <v>50</v>
      </c>
      <c r="X314" t="s">
        <v>51</v>
      </c>
      <c r="Y314">
        <v>31166856</v>
      </c>
      <c r="Z314" t="s">
        <v>94</v>
      </c>
      <c r="AA314">
        <v>2015</v>
      </c>
      <c r="AB314" t="s">
        <v>168</v>
      </c>
      <c r="AC314" t="s">
        <v>54</v>
      </c>
      <c r="AD314" t="s">
        <v>55</v>
      </c>
      <c r="AE314">
        <v>1144238</v>
      </c>
      <c r="AF314" t="s">
        <v>56</v>
      </c>
      <c r="AG314" t="s">
        <v>57</v>
      </c>
      <c r="AH314" t="s">
        <v>52</v>
      </c>
      <c r="AI314" t="s">
        <v>52</v>
      </c>
    </row>
    <row r="315" spans="1:35" x14ac:dyDescent="0.25">
      <c r="A315" s="13" t="str">
        <f t="shared" si="4"/>
        <v>http://dodappwlsprd2.cloud.pge.com:8003/ilis_rpt/dailyeventlogdetail.jsp?odbeventlogid=15-0047250&amp;numberofmonths=24&amp;showchangehistorylog=1</v>
      </c>
      <c r="B315" s="14" t="str">
        <f>HYPERLINK(A315,V315)</f>
        <v>15-0047250</v>
      </c>
      <c r="C315" t="s">
        <v>38</v>
      </c>
      <c r="D315" t="s">
        <v>39</v>
      </c>
      <c r="E315" t="s">
        <v>59</v>
      </c>
      <c r="F315" t="s">
        <v>159</v>
      </c>
      <c r="G315" s="2">
        <v>82841102</v>
      </c>
      <c r="H315" t="s">
        <v>61</v>
      </c>
      <c r="I315" s="3">
        <v>12601</v>
      </c>
      <c r="J315">
        <v>20150713</v>
      </c>
      <c r="K315" s="4">
        <v>2040</v>
      </c>
      <c r="L315">
        <v>1267549</v>
      </c>
      <c r="M315" s="5">
        <v>566</v>
      </c>
      <c r="N315" t="s">
        <v>43</v>
      </c>
      <c r="O315" t="s">
        <v>44</v>
      </c>
      <c r="P315" t="s">
        <v>45</v>
      </c>
      <c r="Q315" s="5">
        <v>49</v>
      </c>
      <c r="R315" s="5">
        <v>7448</v>
      </c>
      <c r="S315" t="s">
        <v>463</v>
      </c>
      <c r="T315" t="s">
        <v>47</v>
      </c>
      <c r="U315" t="s">
        <v>48</v>
      </c>
      <c r="V315" t="s">
        <v>478</v>
      </c>
      <c r="W315" t="s">
        <v>50</v>
      </c>
      <c r="X315" t="s">
        <v>51</v>
      </c>
      <c r="Y315">
        <v>31168429</v>
      </c>
      <c r="Z315" t="s">
        <v>52</v>
      </c>
      <c r="AA315">
        <v>2015</v>
      </c>
      <c r="AB315" t="s">
        <v>168</v>
      </c>
      <c r="AC315" t="s">
        <v>54</v>
      </c>
      <c r="AD315" t="s">
        <v>87</v>
      </c>
      <c r="AE315">
        <v>1145100</v>
      </c>
      <c r="AF315" t="s">
        <v>56</v>
      </c>
      <c r="AG315" t="s">
        <v>57</v>
      </c>
      <c r="AH315" t="s">
        <v>52</v>
      </c>
      <c r="AI315" t="s">
        <v>52</v>
      </c>
    </row>
    <row r="316" spans="1:35" x14ac:dyDescent="0.25">
      <c r="A316" s="13" t="str">
        <f t="shared" si="4"/>
        <v>http://dodappwlsprd2.cloud.pge.com:8003/ilis_rpt/dailyeventlogdetail.jsp?odbeventlogid=15-0047521&amp;numberofmonths=24&amp;showchangehistorylog=1</v>
      </c>
      <c r="B316" s="14" t="str">
        <f>HYPERLINK(A316,V316)</f>
        <v>15-0047521</v>
      </c>
      <c r="C316" t="s">
        <v>38</v>
      </c>
      <c r="D316" t="s">
        <v>39</v>
      </c>
      <c r="E316" t="s">
        <v>40</v>
      </c>
      <c r="F316" t="s">
        <v>163</v>
      </c>
      <c r="G316" s="2">
        <v>83622105</v>
      </c>
      <c r="H316" t="s">
        <v>61</v>
      </c>
      <c r="I316" s="3">
        <v>2955</v>
      </c>
      <c r="J316">
        <v>20150715</v>
      </c>
      <c r="K316" s="4">
        <v>427</v>
      </c>
      <c r="L316">
        <v>1268290</v>
      </c>
      <c r="M316" s="5">
        <v>708</v>
      </c>
      <c r="N316" t="s">
        <v>43</v>
      </c>
      <c r="O316" t="s">
        <v>44</v>
      </c>
      <c r="P316" t="s">
        <v>45</v>
      </c>
      <c r="Q316" s="5">
        <v>16</v>
      </c>
      <c r="R316" s="5">
        <v>11328</v>
      </c>
      <c r="S316" t="s">
        <v>471</v>
      </c>
      <c r="T316" t="s">
        <v>47</v>
      </c>
      <c r="U316" t="s">
        <v>48</v>
      </c>
      <c r="V316" t="s">
        <v>479</v>
      </c>
      <c r="W316" t="s">
        <v>50</v>
      </c>
      <c r="X316" t="s">
        <v>51</v>
      </c>
      <c r="Y316">
        <v>0</v>
      </c>
      <c r="Z316" t="s">
        <v>52</v>
      </c>
      <c r="AA316">
        <v>2015</v>
      </c>
      <c r="AB316" t="s">
        <v>168</v>
      </c>
      <c r="AC316" t="s">
        <v>54</v>
      </c>
      <c r="AD316" t="s">
        <v>117</v>
      </c>
      <c r="AE316">
        <v>1145295</v>
      </c>
      <c r="AF316" t="s">
        <v>56</v>
      </c>
      <c r="AG316" t="s">
        <v>57</v>
      </c>
      <c r="AH316" t="s">
        <v>52</v>
      </c>
      <c r="AI316" t="s">
        <v>52</v>
      </c>
    </row>
    <row r="317" spans="1:35" x14ac:dyDescent="0.25">
      <c r="A317" s="13" t="str">
        <f t="shared" si="4"/>
        <v>http://dodappwlsprd2.cloud.pge.com:8003/ilis_rpt/dailyeventlogdetail.jsp?odbeventlogid=15-0047650&amp;numberofmonths=24&amp;showchangehistorylog=1</v>
      </c>
      <c r="B317" s="14" t="str">
        <f>HYPERLINK(A317,V317)</f>
        <v>15-0047650</v>
      </c>
      <c r="C317" t="s">
        <v>38</v>
      </c>
      <c r="D317" t="s">
        <v>39</v>
      </c>
      <c r="E317" t="s">
        <v>59</v>
      </c>
      <c r="F317" t="s">
        <v>165</v>
      </c>
      <c r="G317" s="2">
        <v>83192101</v>
      </c>
      <c r="H317" t="s">
        <v>61</v>
      </c>
      <c r="I317" s="3">
        <v>2161</v>
      </c>
      <c r="J317">
        <v>20150715</v>
      </c>
      <c r="K317" s="4">
        <v>900</v>
      </c>
      <c r="L317">
        <v>1268417</v>
      </c>
      <c r="M317" s="5">
        <v>950</v>
      </c>
      <c r="N317" t="s">
        <v>43</v>
      </c>
      <c r="O317" t="s">
        <v>44</v>
      </c>
      <c r="P317" t="s">
        <v>45</v>
      </c>
      <c r="Q317" s="5">
        <v>4</v>
      </c>
      <c r="R317" s="5">
        <v>3800</v>
      </c>
      <c r="S317" t="s">
        <v>480</v>
      </c>
      <c r="T317" t="s">
        <v>47</v>
      </c>
      <c r="U317" t="s">
        <v>48</v>
      </c>
      <c r="V317" t="s">
        <v>481</v>
      </c>
      <c r="W317" t="s">
        <v>50</v>
      </c>
      <c r="X317" t="s">
        <v>51</v>
      </c>
      <c r="Y317">
        <v>0</v>
      </c>
      <c r="Z317" t="s">
        <v>52</v>
      </c>
      <c r="AA317">
        <v>2015</v>
      </c>
      <c r="AB317" t="s">
        <v>168</v>
      </c>
      <c r="AC317" t="s">
        <v>54</v>
      </c>
      <c r="AD317" t="s">
        <v>87</v>
      </c>
      <c r="AE317">
        <v>1145401</v>
      </c>
      <c r="AF317" t="s">
        <v>56</v>
      </c>
      <c r="AG317" t="s">
        <v>57</v>
      </c>
      <c r="AH317" t="s">
        <v>52</v>
      </c>
      <c r="AI317" t="s">
        <v>52</v>
      </c>
    </row>
    <row r="318" spans="1:35" x14ac:dyDescent="0.25">
      <c r="A318" s="13" t="str">
        <f t="shared" si="4"/>
        <v>http://dodappwlsprd2.cloud.pge.com:8003/ilis_rpt/dailyeventlogdetail.jsp?odbeventlogid=15-0048083&amp;numberofmonths=24&amp;showchangehistorylog=1</v>
      </c>
      <c r="B318" s="14" t="str">
        <f>HYPERLINK(A318,V318)</f>
        <v>15-0048083</v>
      </c>
      <c r="C318" t="s">
        <v>38</v>
      </c>
      <c r="D318" t="s">
        <v>39</v>
      </c>
      <c r="E318" t="s">
        <v>59</v>
      </c>
      <c r="F318" t="s">
        <v>185</v>
      </c>
      <c r="G318" s="2">
        <v>83622104</v>
      </c>
      <c r="H318" t="s">
        <v>61</v>
      </c>
      <c r="I318" s="3">
        <v>6083</v>
      </c>
      <c r="J318">
        <v>20150717</v>
      </c>
      <c r="K318" s="4">
        <v>16</v>
      </c>
      <c r="L318">
        <v>1269374</v>
      </c>
      <c r="M318" s="5">
        <v>667</v>
      </c>
      <c r="N318" t="s">
        <v>43</v>
      </c>
      <c r="O318" t="s">
        <v>44</v>
      </c>
      <c r="P318" t="s">
        <v>45</v>
      </c>
      <c r="Q318" s="5">
        <v>78</v>
      </c>
      <c r="R318" s="5">
        <v>52026</v>
      </c>
      <c r="S318" t="s">
        <v>463</v>
      </c>
      <c r="T318" t="s">
        <v>47</v>
      </c>
      <c r="U318" t="s">
        <v>48</v>
      </c>
      <c r="V318" t="s">
        <v>482</v>
      </c>
      <c r="W318" t="s">
        <v>50</v>
      </c>
      <c r="X318" t="s">
        <v>51</v>
      </c>
      <c r="Y318">
        <v>42429709</v>
      </c>
      <c r="Z318" t="s">
        <v>52</v>
      </c>
      <c r="AA318">
        <v>2015</v>
      </c>
      <c r="AB318" t="s">
        <v>168</v>
      </c>
      <c r="AC318" t="s">
        <v>54</v>
      </c>
      <c r="AD318" t="s">
        <v>55</v>
      </c>
      <c r="AE318">
        <v>1145644</v>
      </c>
      <c r="AF318" t="s">
        <v>56</v>
      </c>
      <c r="AG318" t="s">
        <v>57</v>
      </c>
      <c r="AH318" t="s">
        <v>52</v>
      </c>
      <c r="AI318" t="s">
        <v>52</v>
      </c>
    </row>
    <row r="319" spans="1:35" x14ac:dyDescent="0.25">
      <c r="A319" s="13" t="str">
        <f t="shared" si="4"/>
        <v>http://dodappwlsprd2.cloud.pge.com:8003/ilis_rpt/dailyeventlogdetail.jsp?odbeventlogid=15-0048222&amp;numberofmonths=24&amp;showchangehistorylog=1</v>
      </c>
      <c r="B319" s="14" t="str">
        <f>HYPERLINK(A319,V319)</f>
        <v>15-0048222</v>
      </c>
      <c r="C319" t="s">
        <v>38</v>
      </c>
      <c r="D319" t="s">
        <v>39</v>
      </c>
      <c r="E319" t="s">
        <v>40</v>
      </c>
      <c r="F319" t="s">
        <v>128</v>
      </c>
      <c r="G319" s="2">
        <v>83692104</v>
      </c>
      <c r="H319" t="s">
        <v>61</v>
      </c>
      <c r="I319" s="3">
        <v>1593</v>
      </c>
      <c r="J319">
        <v>20150717</v>
      </c>
      <c r="K319" s="4">
        <v>1225</v>
      </c>
      <c r="L319">
        <v>1269601</v>
      </c>
      <c r="M319" s="5">
        <v>314</v>
      </c>
      <c r="N319" t="s">
        <v>43</v>
      </c>
      <c r="O319" t="s">
        <v>44</v>
      </c>
      <c r="P319" t="s">
        <v>45</v>
      </c>
      <c r="Q319" s="5">
        <v>4</v>
      </c>
      <c r="R319" s="5">
        <v>668</v>
      </c>
      <c r="S319" t="s">
        <v>474</v>
      </c>
      <c r="T319" t="s">
        <v>47</v>
      </c>
      <c r="U319" t="s">
        <v>66</v>
      </c>
      <c r="V319" t="s">
        <v>483</v>
      </c>
      <c r="W319" t="s">
        <v>50</v>
      </c>
      <c r="X319" t="s">
        <v>51</v>
      </c>
      <c r="Y319">
        <v>31169633</v>
      </c>
      <c r="Z319" t="s">
        <v>52</v>
      </c>
      <c r="AA319">
        <v>2015</v>
      </c>
      <c r="AB319" t="s">
        <v>168</v>
      </c>
      <c r="AC319" t="s">
        <v>54</v>
      </c>
      <c r="AD319" t="s">
        <v>55</v>
      </c>
      <c r="AE319">
        <v>1145747</v>
      </c>
      <c r="AF319" t="s">
        <v>56</v>
      </c>
      <c r="AG319" t="s">
        <v>57</v>
      </c>
      <c r="AH319" t="s">
        <v>52</v>
      </c>
      <c r="AI319" t="s">
        <v>52</v>
      </c>
    </row>
    <row r="320" spans="1:35" x14ac:dyDescent="0.25">
      <c r="A320" s="13" t="str">
        <f t="shared" si="4"/>
        <v>http://dodappwlsprd2.cloud.pge.com:8003/ilis_rpt/dailyeventlogdetail.jsp?odbeventlogid=15-0049965&amp;numberofmonths=24&amp;showchangehistorylog=1</v>
      </c>
      <c r="B320" s="14" t="str">
        <f>HYPERLINK(A320,V320)</f>
        <v>15-0049965</v>
      </c>
      <c r="C320" t="s">
        <v>38</v>
      </c>
      <c r="D320" t="s">
        <v>39</v>
      </c>
      <c r="E320" t="s">
        <v>59</v>
      </c>
      <c r="F320" t="s">
        <v>71</v>
      </c>
      <c r="G320" s="2">
        <v>83050402</v>
      </c>
      <c r="H320" t="s">
        <v>61</v>
      </c>
      <c r="I320" s="3">
        <v>5209</v>
      </c>
      <c r="J320">
        <v>20150723</v>
      </c>
      <c r="K320" s="4">
        <v>44</v>
      </c>
      <c r="L320">
        <v>1275825</v>
      </c>
      <c r="M320" s="5">
        <v>399</v>
      </c>
      <c r="N320" t="s">
        <v>43</v>
      </c>
      <c r="O320" t="s">
        <v>44</v>
      </c>
      <c r="P320" t="s">
        <v>45</v>
      </c>
      <c r="Q320" s="5">
        <v>21</v>
      </c>
      <c r="R320" s="5">
        <v>8379</v>
      </c>
      <c r="S320" t="s">
        <v>484</v>
      </c>
      <c r="T320" t="s">
        <v>47</v>
      </c>
      <c r="U320" t="s">
        <v>48</v>
      </c>
      <c r="V320" t="s">
        <v>485</v>
      </c>
      <c r="W320" t="s">
        <v>50</v>
      </c>
      <c r="X320" t="s">
        <v>51</v>
      </c>
      <c r="Y320">
        <v>42434066</v>
      </c>
      <c r="Z320" t="s">
        <v>52</v>
      </c>
      <c r="AA320">
        <v>2015</v>
      </c>
      <c r="AB320" t="s">
        <v>168</v>
      </c>
      <c r="AC320" t="s">
        <v>54</v>
      </c>
      <c r="AD320" t="s">
        <v>87</v>
      </c>
      <c r="AE320">
        <v>1147179</v>
      </c>
      <c r="AF320" t="s">
        <v>56</v>
      </c>
      <c r="AG320" t="s">
        <v>57</v>
      </c>
      <c r="AH320" t="s">
        <v>52</v>
      </c>
      <c r="AI320" t="s">
        <v>52</v>
      </c>
    </row>
    <row r="321" spans="1:35" x14ac:dyDescent="0.25">
      <c r="A321" s="13" t="str">
        <f t="shared" si="4"/>
        <v>http://dodappwlsprd2.cloud.pge.com:8003/ilis_rpt/dailyeventlogdetail.jsp?odbeventlogid=15-0050515&amp;numberofmonths=24&amp;showchangehistorylog=1</v>
      </c>
      <c r="B321" s="14" t="str">
        <f>HYPERLINK(A321,V321)</f>
        <v>15-0050515</v>
      </c>
      <c r="C321" t="s">
        <v>38</v>
      </c>
      <c r="D321" t="s">
        <v>39</v>
      </c>
      <c r="E321" t="s">
        <v>40</v>
      </c>
      <c r="F321" t="s">
        <v>98</v>
      </c>
      <c r="G321" s="2">
        <v>82931101</v>
      </c>
      <c r="H321" t="s">
        <v>61</v>
      </c>
      <c r="I321" s="3">
        <v>8033</v>
      </c>
      <c r="J321">
        <v>20150725</v>
      </c>
      <c r="K321" s="4">
        <v>1831</v>
      </c>
      <c r="L321">
        <v>1277261</v>
      </c>
      <c r="M321" s="5">
        <v>1009</v>
      </c>
      <c r="N321" t="s">
        <v>43</v>
      </c>
      <c r="O321" t="s">
        <v>44</v>
      </c>
      <c r="P321" t="s">
        <v>45</v>
      </c>
      <c r="Q321" s="5">
        <v>7</v>
      </c>
      <c r="R321" s="5">
        <v>7063</v>
      </c>
      <c r="S321" t="s">
        <v>463</v>
      </c>
      <c r="T321" t="s">
        <v>47</v>
      </c>
      <c r="U321" t="s">
        <v>48</v>
      </c>
      <c r="V321" t="s">
        <v>486</v>
      </c>
      <c r="W321" t="s">
        <v>50</v>
      </c>
      <c r="X321" t="s">
        <v>51</v>
      </c>
      <c r="Y321">
        <v>42435042</v>
      </c>
      <c r="Z321" t="s">
        <v>52</v>
      </c>
      <c r="AA321">
        <v>2015</v>
      </c>
      <c r="AB321" t="s">
        <v>168</v>
      </c>
      <c r="AC321" t="s">
        <v>54</v>
      </c>
      <c r="AD321" t="s">
        <v>87</v>
      </c>
      <c r="AE321">
        <v>1147563</v>
      </c>
      <c r="AF321" t="s">
        <v>56</v>
      </c>
      <c r="AG321" t="s">
        <v>57</v>
      </c>
      <c r="AH321" t="s">
        <v>52</v>
      </c>
      <c r="AI321" t="s">
        <v>52</v>
      </c>
    </row>
    <row r="322" spans="1:35" x14ac:dyDescent="0.25">
      <c r="A322" s="13" t="str">
        <f t="shared" si="4"/>
        <v>http://dodappwlsprd2.cloud.pge.com:8003/ilis_rpt/dailyeventlogdetail.jsp?odbeventlogid=15-0052133&amp;numberofmonths=24&amp;showchangehistorylog=1</v>
      </c>
      <c r="B322" s="14" t="str">
        <f>HYPERLINK(A322,V322)</f>
        <v>15-0052133</v>
      </c>
      <c r="C322" t="s">
        <v>38</v>
      </c>
      <c r="D322" t="s">
        <v>39</v>
      </c>
      <c r="E322" t="s">
        <v>40</v>
      </c>
      <c r="F322" t="s">
        <v>98</v>
      </c>
      <c r="G322" s="2">
        <v>82931101</v>
      </c>
      <c r="H322" t="s">
        <v>61</v>
      </c>
      <c r="I322" s="3">
        <v>5995</v>
      </c>
      <c r="J322">
        <v>20150801</v>
      </c>
      <c r="K322" s="4">
        <v>2216</v>
      </c>
      <c r="L322">
        <v>1281390</v>
      </c>
      <c r="M322" s="5">
        <v>789</v>
      </c>
      <c r="N322" t="s">
        <v>43</v>
      </c>
      <c r="O322" t="s">
        <v>44</v>
      </c>
      <c r="P322" t="s">
        <v>45</v>
      </c>
      <c r="Q322" s="5">
        <v>7</v>
      </c>
      <c r="R322" s="5">
        <v>5523</v>
      </c>
      <c r="S322" t="s">
        <v>471</v>
      </c>
      <c r="T322" t="s">
        <v>47</v>
      </c>
      <c r="U322" t="s">
        <v>48</v>
      </c>
      <c r="V322" t="s">
        <v>487</v>
      </c>
      <c r="W322" t="s">
        <v>50</v>
      </c>
      <c r="X322" t="s">
        <v>51</v>
      </c>
      <c r="Y322">
        <v>42441380</v>
      </c>
      <c r="Z322" t="s">
        <v>52</v>
      </c>
      <c r="AA322">
        <v>2015</v>
      </c>
      <c r="AB322" t="s">
        <v>183</v>
      </c>
      <c r="AC322" t="s">
        <v>54</v>
      </c>
      <c r="AD322" t="s">
        <v>87</v>
      </c>
      <c r="AE322">
        <v>1148641</v>
      </c>
      <c r="AF322" t="s">
        <v>56</v>
      </c>
      <c r="AG322" t="s">
        <v>57</v>
      </c>
      <c r="AH322" t="s">
        <v>52</v>
      </c>
      <c r="AI322" t="s">
        <v>52</v>
      </c>
    </row>
    <row r="323" spans="1:35" x14ac:dyDescent="0.25">
      <c r="A323" s="13" t="str">
        <f t="shared" si="4"/>
        <v>http://dodappwlsprd2.cloud.pge.com:8003/ilis_rpt/dailyeventlogdetail.jsp?odbeventlogid=15-0052036&amp;numberofmonths=24&amp;showchangehistorylog=1</v>
      </c>
      <c r="B323" s="14" t="str">
        <f>HYPERLINK(A323,V323)</f>
        <v>15-0052036</v>
      </c>
      <c r="C323" t="s">
        <v>38</v>
      </c>
      <c r="D323" t="s">
        <v>39</v>
      </c>
      <c r="E323" t="s">
        <v>40</v>
      </c>
      <c r="F323" t="s">
        <v>88</v>
      </c>
      <c r="G323" s="2">
        <v>182852202</v>
      </c>
      <c r="H323" t="s">
        <v>42</v>
      </c>
      <c r="I323" s="3">
        <v>92792</v>
      </c>
      <c r="J323">
        <v>20150801</v>
      </c>
      <c r="K323" s="4">
        <v>23</v>
      </c>
      <c r="L323">
        <v>1281099</v>
      </c>
      <c r="M323" s="5">
        <v>770</v>
      </c>
      <c r="N323" t="s">
        <v>43</v>
      </c>
      <c r="O323" t="s">
        <v>44</v>
      </c>
      <c r="P323" t="s">
        <v>111</v>
      </c>
      <c r="Q323" s="5">
        <v>142</v>
      </c>
      <c r="R323" s="5">
        <v>17813</v>
      </c>
      <c r="S323" t="s">
        <v>480</v>
      </c>
      <c r="T323" t="s">
        <v>47</v>
      </c>
      <c r="U323" t="s">
        <v>48</v>
      </c>
      <c r="V323" t="s">
        <v>488</v>
      </c>
      <c r="W323" t="s">
        <v>50</v>
      </c>
      <c r="X323" t="s">
        <v>51</v>
      </c>
      <c r="Y323">
        <v>0</v>
      </c>
      <c r="Z323" t="s">
        <v>52</v>
      </c>
      <c r="AA323">
        <v>2015</v>
      </c>
      <c r="AB323" t="s">
        <v>183</v>
      </c>
      <c r="AC323" t="s">
        <v>54</v>
      </c>
      <c r="AD323" t="s">
        <v>87</v>
      </c>
      <c r="AE323">
        <v>1148540</v>
      </c>
      <c r="AF323" t="s">
        <v>56</v>
      </c>
      <c r="AG323" t="s">
        <v>57</v>
      </c>
      <c r="AH323" t="s">
        <v>52</v>
      </c>
      <c r="AI323" t="s">
        <v>52</v>
      </c>
    </row>
    <row r="324" spans="1:35" x14ac:dyDescent="0.25">
      <c r="A324" s="13" t="str">
        <f t="shared" si="4"/>
        <v>http://dodappwlsprd2.cloud.pge.com:8003/ilis_rpt/dailyeventlogdetail.jsp?odbeventlogid=15-0053345&amp;numberofmonths=24&amp;showchangehistorylog=1</v>
      </c>
      <c r="B324" s="14" t="str">
        <f>HYPERLINK(A324,V324)</f>
        <v>15-0053345</v>
      </c>
      <c r="C324" t="s">
        <v>38</v>
      </c>
      <c r="D324" t="s">
        <v>39</v>
      </c>
      <c r="E324" t="s">
        <v>40</v>
      </c>
      <c r="F324" t="s">
        <v>134</v>
      </c>
      <c r="G324" s="2">
        <v>182222103</v>
      </c>
      <c r="H324" t="s">
        <v>61</v>
      </c>
      <c r="I324" s="3">
        <v>6813</v>
      </c>
      <c r="J324">
        <v>20150806</v>
      </c>
      <c r="K324" s="4">
        <v>1816</v>
      </c>
      <c r="L324">
        <v>1283761</v>
      </c>
      <c r="M324" s="5">
        <v>687</v>
      </c>
      <c r="N324" t="s">
        <v>43</v>
      </c>
      <c r="O324" t="s">
        <v>44</v>
      </c>
      <c r="P324" t="s">
        <v>45</v>
      </c>
      <c r="Q324" s="5">
        <v>14</v>
      </c>
      <c r="R324" s="5">
        <v>9618</v>
      </c>
      <c r="S324" t="s">
        <v>471</v>
      </c>
      <c r="T324" t="s">
        <v>47</v>
      </c>
      <c r="U324" t="s">
        <v>48</v>
      </c>
      <c r="V324" t="s">
        <v>489</v>
      </c>
      <c r="W324" t="s">
        <v>50</v>
      </c>
      <c r="X324" t="s">
        <v>51</v>
      </c>
      <c r="Y324">
        <v>42444010</v>
      </c>
      <c r="Z324" t="s">
        <v>94</v>
      </c>
      <c r="AA324">
        <v>2015</v>
      </c>
      <c r="AB324" t="s">
        <v>183</v>
      </c>
      <c r="AC324" t="s">
        <v>54</v>
      </c>
      <c r="AD324" t="s">
        <v>87</v>
      </c>
      <c r="AE324">
        <v>1149365</v>
      </c>
      <c r="AF324" t="s">
        <v>56</v>
      </c>
      <c r="AG324" t="s">
        <v>57</v>
      </c>
      <c r="AH324" t="s">
        <v>52</v>
      </c>
      <c r="AI324" t="s">
        <v>52</v>
      </c>
    </row>
    <row r="325" spans="1:35" x14ac:dyDescent="0.25">
      <c r="A325" s="13" t="str">
        <f t="shared" si="4"/>
        <v>http://dodappwlsprd2.cloud.pge.com:8003/ilis_rpt/dailyeventlogdetail.jsp?odbeventlogid=15-0053852&amp;numberofmonths=24&amp;showchangehistorylog=1</v>
      </c>
      <c r="B325" s="14" t="str">
        <f>HYPERLINK(A325,V325)</f>
        <v>15-0053852</v>
      </c>
      <c r="C325" t="s">
        <v>38</v>
      </c>
      <c r="D325" t="s">
        <v>39</v>
      </c>
      <c r="E325" t="s">
        <v>40</v>
      </c>
      <c r="F325" t="s">
        <v>490</v>
      </c>
      <c r="G325" s="2">
        <v>182371112</v>
      </c>
      <c r="H325" t="s">
        <v>72</v>
      </c>
      <c r="I325" s="3" t="s">
        <v>491</v>
      </c>
      <c r="J325">
        <v>20150808</v>
      </c>
      <c r="K325" s="4">
        <v>1427</v>
      </c>
      <c r="L325">
        <v>1285294</v>
      </c>
      <c r="M325" s="5">
        <v>456</v>
      </c>
      <c r="N325" t="s">
        <v>43</v>
      </c>
      <c r="O325" t="s">
        <v>89</v>
      </c>
      <c r="P325" t="s">
        <v>455</v>
      </c>
      <c r="Q325" s="5">
        <v>9</v>
      </c>
      <c r="R325" s="5">
        <v>4072</v>
      </c>
      <c r="S325" t="s">
        <v>471</v>
      </c>
      <c r="T325" t="s">
        <v>47</v>
      </c>
      <c r="U325" t="s">
        <v>48</v>
      </c>
      <c r="V325" t="s">
        <v>492</v>
      </c>
      <c r="W325" t="s">
        <v>50</v>
      </c>
      <c r="X325" t="s">
        <v>51</v>
      </c>
      <c r="Y325">
        <v>0</v>
      </c>
      <c r="Z325" t="s">
        <v>94</v>
      </c>
      <c r="AA325">
        <v>2015</v>
      </c>
      <c r="AB325" t="s">
        <v>183</v>
      </c>
      <c r="AC325" t="s">
        <v>54</v>
      </c>
      <c r="AD325" t="s">
        <v>64</v>
      </c>
      <c r="AE325">
        <v>1149862</v>
      </c>
      <c r="AF325" t="s">
        <v>56</v>
      </c>
      <c r="AG325" t="s">
        <v>57</v>
      </c>
      <c r="AH325" t="s">
        <v>52</v>
      </c>
      <c r="AI325" t="s">
        <v>52</v>
      </c>
    </row>
    <row r="326" spans="1:35" x14ac:dyDescent="0.25">
      <c r="A326" s="13" t="str">
        <f t="shared" ref="A326:A389" si="5">CONCATENATE("http://dodappwlsprd2.cloud.pge.com:8003/ilis_rpt/dailyeventlogdetail.jsp?odbeventlogid="&amp;V326&amp;"&amp;numberofmonths=24&amp;showchangehistorylog=1")</f>
        <v>http://dodappwlsprd2.cloud.pge.com:8003/ilis_rpt/dailyeventlogdetail.jsp?odbeventlogid=15-0055985&amp;numberofmonths=24&amp;showchangehistorylog=1</v>
      </c>
      <c r="B326" s="14" t="str">
        <f>HYPERLINK(A326,V326)</f>
        <v>15-0055985</v>
      </c>
      <c r="C326" t="s">
        <v>38</v>
      </c>
      <c r="D326" t="s">
        <v>39</v>
      </c>
      <c r="E326" t="s">
        <v>59</v>
      </c>
      <c r="F326" t="s">
        <v>163</v>
      </c>
      <c r="G326" s="2">
        <v>83622105</v>
      </c>
      <c r="H326" t="s">
        <v>61</v>
      </c>
      <c r="I326" s="3">
        <v>5237</v>
      </c>
      <c r="J326">
        <v>20150819</v>
      </c>
      <c r="K326" s="4">
        <v>549</v>
      </c>
      <c r="L326">
        <v>1291289</v>
      </c>
      <c r="M326" s="5">
        <v>609</v>
      </c>
      <c r="N326" t="s">
        <v>43</v>
      </c>
      <c r="O326" t="s">
        <v>44</v>
      </c>
      <c r="P326" t="s">
        <v>111</v>
      </c>
      <c r="Q326" s="5">
        <v>25</v>
      </c>
      <c r="R326" s="5">
        <v>15225</v>
      </c>
      <c r="S326" t="s">
        <v>471</v>
      </c>
      <c r="T326" t="s">
        <v>47</v>
      </c>
      <c r="U326" t="s">
        <v>48</v>
      </c>
      <c r="V326" t="s">
        <v>493</v>
      </c>
      <c r="W326" t="s">
        <v>50</v>
      </c>
      <c r="X326" t="s">
        <v>51</v>
      </c>
      <c r="Y326">
        <v>31177096</v>
      </c>
      <c r="Z326" t="s">
        <v>52</v>
      </c>
      <c r="AA326">
        <v>2015</v>
      </c>
      <c r="AB326" t="s">
        <v>183</v>
      </c>
      <c r="AC326" t="s">
        <v>54</v>
      </c>
      <c r="AD326" t="s">
        <v>55</v>
      </c>
      <c r="AE326">
        <v>1151427</v>
      </c>
      <c r="AF326" t="s">
        <v>56</v>
      </c>
      <c r="AG326" t="s">
        <v>57</v>
      </c>
      <c r="AH326" t="s">
        <v>52</v>
      </c>
      <c r="AI326" t="s">
        <v>52</v>
      </c>
    </row>
    <row r="327" spans="1:35" x14ac:dyDescent="0.25">
      <c r="A327" s="13" t="str">
        <f t="shared" si="5"/>
        <v>http://dodappwlsprd2.cloud.pge.com:8003/ilis_rpt/dailyeventlogdetail.jsp?odbeventlogid=15-0056598&amp;numberofmonths=24&amp;showchangehistorylog=1</v>
      </c>
      <c r="B327" s="14" t="str">
        <f>HYPERLINK(A327,V327)</f>
        <v>15-0056598</v>
      </c>
      <c r="C327" t="s">
        <v>38</v>
      </c>
      <c r="D327" t="s">
        <v>39</v>
      </c>
      <c r="E327" t="s">
        <v>59</v>
      </c>
      <c r="F327" t="s">
        <v>60</v>
      </c>
      <c r="G327" s="2">
        <v>82841101</v>
      </c>
      <c r="H327" t="s">
        <v>61</v>
      </c>
      <c r="I327" s="3">
        <v>9597</v>
      </c>
      <c r="J327">
        <v>20150821</v>
      </c>
      <c r="K327" s="4">
        <v>1116</v>
      </c>
      <c r="L327">
        <v>1292532</v>
      </c>
      <c r="M327" s="5">
        <v>276</v>
      </c>
      <c r="N327" t="s">
        <v>43</v>
      </c>
      <c r="O327" t="s">
        <v>44</v>
      </c>
      <c r="P327" t="s">
        <v>45</v>
      </c>
      <c r="Q327" s="5">
        <v>5</v>
      </c>
      <c r="R327" s="5">
        <v>1380</v>
      </c>
      <c r="S327" t="s">
        <v>474</v>
      </c>
      <c r="T327" t="s">
        <v>47</v>
      </c>
      <c r="U327" t="s">
        <v>48</v>
      </c>
      <c r="V327" t="s">
        <v>494</v>
      </c>
      <c r="W327" t="s">
        <v>50</v>
      </c>
      <c r="X327" t="s">
        <v>51</v>
      </c>
      <c r="Y327">
        <v>42455580</v>
      </c>
      <c r="Z327" t="s">
        <v>52</v>
      </c>
      <c r="AA327">
        <v>2015</v>
      </c>
      <c r="AB327" t="s">
        <v>183</v>
      </c>
      <c r="AC327" t="s">
        <v>54</v>
      </c>
      <c r="AD327" t="s">
        <v>55</v>
      </c>
      <c r="AE327">
        <v>1151802</v>
      </c>
      <c r="AF327" t="s">
        <v>56</v>
      </c>
      <c r="AG327" t="s">
        <v>57</v>
      </c>
      <c r="AH327" t="s">
        <v>52</v>
      </c>
      <c r="AI327" t="s">
        <v>52</v>
      </c>
    </row>
    <row r="328" spans="1:35" x14ac:dyDescent="0.25">
      <c r="A328" s="13" t="str">
        <f t="shared" si="5"/>
        <v>http://dodappwlsprd2.cloud.pge.com:8003/ilis_rpt/dailyeventlogdetail.jsp?odbeventlogid=15-0056657&amp;numberofmonths=24&amp;showchangehistorylog=1</v>
      </c>
      <c r="B328" s="14" t="str">
        <f>HYPERLINK(A328,V328)</f>
        <v>15-0056657</v>
      </c>
      <c r="C328" t="s">
        <v>38</v>
      </c>
      <c r="D328" t="s">
        <v>39</v>
      </c>
      <c r="E328" t="s">
        <v>59</v>
      </c>
      <c r="F328" t="s">
        <v>159</v>
      </c>
      <c r="G328" s="2">
        <v>82841102</v>
      </c>
      <c r="H328" t="s">
        <v>61</v>
      </c>
      <c r="I328" s="3">
        <v>1827</v>
      </c>
      <c r="J328">
        <v>20150821</v>
      </c>
      <c r="K328" s="4">
        <v>1654</v>
      </c>
      <c r="L328">
        <v>1292726</v>
      </c>
      <c r="M328" s="5">
        <v>1317</v>
      </c>
      <c r="N328" t="s">
        <v>43</v>
      </c>
      <c r="O328" t="s">
        <v>44</v>
      </c>
      <c r="P328" t="s">
        <v>45</v>
      </c>
      <c r="Q328" s="5">
        <v>11</v>
      </c>
      <c r="R328" s="5">
        <v>14487</v>
      </c>
      <c r="S328" t="s">
        <v>463</v>
      </c>
      <c r="T328" t="s">
        <v>47</v>
      </c>
      <c r="U328" t="s">
        <v>48</v>
      </c>
      <c r="V328" t="s">
        <v>495</v>
      </c>
      <c r="W328" t="s">
        <v>50</v>
      </c>
      <c r="X328" t="s">
        <v>51</v>
      </c>
      <c r="Y328">
        <v>31178165</v>
      </c>
      <c r="Z328" t="s">
        <v>52</v>
      </c>
      <c r="AA328">
        <v>2015</v>
      </c>
      <c r="AB328" t="s">
        <v>183</v>
      </c>
      <c r="AC328" t="s">
        <v>54</v>
      </c>
      <c r="AD328" t="s">
        <v>87</v>
      </c>
      <c r="AE328">
        <v>1151826</v>
      </c>
      <c r="AF328" t="s">
        <v>56</v>
      </c>
      <c r="AG328" t="s">
        <v>57</v>
      </c>
      <c r="AH328" t="s">
        <v>52</v>
      </c>
      <c r="AI328" t="s">
        <v>52</v>
      </c>
    </row>
    <row r="329" spans="1:35" x14ac:dyDescent="0.25">
      <c r="A329" s="13" t="str">
        <f t="shared" si="5"/>
        <v>http://dodappwlsprd2.cloud.pge.com:8003/ilis_rpt/dailyeventlogdetail.jsp?odbeventlogid=15-0057613&amp;numberofmonths=24&amp;showchangehistorylog=1</v>
      </c>
      <c r="B329" s="14" t="str">
        <f>HYPERLINK(A329,V329)</f>
        <v>15-0057613</v>
      </c>
      <c r="C329" t="s">
        <v>38</v>
      </c>
      <c r="D329" t="s">
        <v>39</v>
      </c>
      <c r="E329" t="s">
        <v>40</v>
      </c>
      <c r="F329" t="s">
        <v>454</v>
      </c>
      <c r="G329" s="2">
        <v>182052102</v>
      </c>
      <c r="H329" t="s">
        <v>496</v>
      </c>
      <c r="I329" s="3" t="s">
        <v>497</v>
      </c>
      <c r="J329">
        <v>20150826</v>
      </c>
      <c r="K329" s="4">
        <v>2309</v>
      </c>
      <c r="L329">
        <v>1295224</v>
      </c>
      <c r="M329" s="5">
        <v>395</v>
      </c>
      <c r="N329" t="s">
        <v>43</v>
      </c>
      <c r="O329" t="s">
        <v>89</v>
      </c>
      <c r="P329" t="s">
        <v>455</v>
      </c>
      <c r="Q329" s="5">
        <v>22</v>
      </c>
      <c r="R329" s="5">
        <v>8445</v>
      </c>
      <c r="S329" t="s">
        <v>463</v>
      </c>
      <c r="T329" t="s">
        <v>47</v>
      </c>
      <c r="U329" t="s">
        <v>48</v>
      </c>
      <c r="V329" t="s">
        <v>498</v>
      </c>
      <c r="W329" t="s">
        <v>50</v>
      </c>
      <c r="X329" t="s">
        <v>51</v>
      </c>
      <c r="Y329">
        <v>42458126</v>
      </c>
      <c r="Z329" t="s">
        <v>52</v>
      </c>
      <c r="AA329">
        <v>2015</v>
      </c>
      <c r="AB329" t="s">
        <v>183</v>
      </c>
      <c r="AC329" t="s">
        <v>54</v>
      </c>
      <c r="AD329" t="s">
        <v>55</v>
      </c>
      <c r="AE329">
        <v>1152483</v>
      </c>
      <c r="AF329" t="s">
        <v>56</v>
      </c>
      <c r="AG329" t="s">
        <v>57</v>
      </c>
      <c r="AH329" t="s">
        <v>52</v>
      </c>
      <c r="AI329" t="s">
        <v>54</v>
      </c>
    </row>
    <row r="330" spans="1:35" x14ac:dyDescent="0.25">
      <c r="A330" s="13" t="str">
        <f t="shared" si="5"/>
        <v>http://dodappwlsprd2.cloud.pge.com:8003/ilis_rpt/dailyeventlogdetail.jsp?odbeventlogid=15-0057614&amp;numberofmonths=24&amp;showchangehistorylog=1</v>
      </c>
      <c r="B330" s="14" t="str">
        <f>HYPERLINK(A330,V330)</f>
        <v>15-0057614</v>
      </c>
      <c r="C330" t="s">
        <v>38</v>
      </c>
      <c r="D330" t="s">
        <v>39</v>
      </c>
      <c r="E330" t="s">
        <v>59</v>
      </c>
      <c r="F330" t="s">
        <v>60</v>
      </c>
      <c r="G330" s="2">
        <v>82841101</v>
      </c>
      <c r="H330" t="s">
        <v>61</v>
      </c>
      <c r="I330" s="3">
        <v>9737</v>
      </c>
      <c r="J330">
        <v>20150827</v>
      </c>
      <c r="K330" s="4">
        <v>12</v>
      </c>
      <c r="L330">
        <v>1295234</v>
      </c>
      <c r="M330" s="5">
        <v>342</v>
      </c>
      <c r="N330" t="s">
        <v>43</v>
      </c>
      <c r="O330" t="s">
        <v>44</v>
      </c>
      <c r="P330" t="s">
        <v>45</v>
      </c>
      <c r="Q330" s="5">
        <v>46</v>
      </c>
      <c r="R330" s="5">
        <v>6964</v>
      </c>
      <c r="S330" t="s">
        <v>463</v>
      </c>
      <c r="T330" t="s">
        <v>47</v>
      </c>
      <c r="U330" t="s">
        <v>48</v>
      </c>
      <c r="V330" t="s">
        <v>499</v>
      </c>
      <c r="W330" t="s">
        <v>50</v>
      </c>
      <c r="X330" t="s">
        <v>51</v>
      </c>
      <c r="Y330">
        <v>42458127</v>
      </c>
      <c r="Z330" t="s">
        <v>52</v>
      </c>
      <c r="AA330">
        <v>2015</v>
      </c>
      <c r="AB330" t="s">
        <v>183</v>
      </c>
      <c r="AC330" t="s">
        <v>54</v>
      </c>
      <c r="AD330" t="s">
        <v>55</v>
      </c>
      <c r="AE330">
        <v>1152484</v>
      </c>
      <c r="AF330" t="s">
        <v>56</v>
      </c>
      <c r="AG330" t="s">
        <v>57</v>
      </c>
      <c r="AH330" t="s">
        <v>52</v>
      </c>
      <c r="AI330" t="s">
        <v>52</v>
      </c>
    </row>
    <row r="331" spans="1:35" x14ac:dyDescent="0.25">
      <c r="A331" s="13" t="str">
        <f t="shared" si="5"/>
        <v>http://dodappwlsprd2.cloud.pge.com:8003/ilis_rpt/dailyeventlogdetail.jsp?odbeventlogid=15-0058110&amp;numberofmonths=24&amp;showchangehistorylog=1</v>
      </c>
      <c r="B331" s="14" t="str">
        <f>HYPERLINK(A331,V331)</f>
        <v>15-0058110</v>
      </c>
      <c r="C331" t="s">
        <v>38</v>
      </c>
      <c r="D331" t="s">
        <v>39</v>
      </c>
      <c r="E331" t="s">
        <v>59</v>
      </c>
      <c r="F331" t="s">
        <v>60</v>
      </c>
      <c r="G331" s="2">
        <v>82841101</v>
      </c>
      <c r="H331" t="s">
        <v>61</v>
      </c>
      <c r="I331" s="3">
        <v>5501</v>
      </c>
      <c r="J331">
        <v>20150828</v>
      </c>
      <c r="K331" s="4">
        <v>2026</v>
      </c>
      <c r="L331">
        <v>1296412</v>
      </c>
      <c r="M331" s="5">
        <v>505</v>
      </c>
      <c r="N331" t="s">
        <v>43</v>
      </c>
      <c r="O331" t="s">
        <v>44</v>
      </c>
      <c r="P331" t="s">
        <v>45</v>
      </c>
      <c r="Q331" s="5">
        <v>142</v>
      </c>
      <c r="R331" s="5">
        <v>46451</v>
      </c>
      <c r="S331" t="s">
        <v>463</v>
      </c>
      <c r="T331" t="s">
        <v>47</v>
      </c>
      <c r="U331" t="s">
        <v>48</v>
      </c>
      <c r="V331" t="s">
        <v>500</v>
      </c>
      <c r="W331" t="s">
        <v>50</v>
      </c>
      <c r="X331" t="s">
        <v>51</v>
      </c>
      <c r="Y331">
        <v>42459959</v>
      </c>
      <c r="Z331" t="s">
        <v>52</v>
      </c>
      <c r="AA331">
        <v>2015</v>
      </c>
      <c r="AB331" t="s">
        <v>183</v>
      </c>
      <c r="AC331" t="s">
        <v>54</v>
      </c>
      <c r="AD331" t="s">
        <v>70</v>
      </c>
      <c r="AE331">
        <v>1152811</v>
      </c>
      <c r="AF331" t="s">
        <v>56</v>
      </c>
      <c r="AG331" t="s">
        <v>57</v>
      </c>
      <c r="AH331" t="s">
        <v>52</v>
      </c>
      <c r="AI331" t="s">
        <v>52</v>
      </c>
    </row>
    <row r="332" spans="1:35" x14ac:dyDescent="0.25">
      <c r="A332" s="13" t="str">
        <f t="shared" si="5"/>
        <v>http://dodappwlsprd2.cloud.pge.com:8003/ilis_rpt/dailyeventlogdetail.jsp?odbeventlogid=15-0058455&amp;numberofmonths=24&amp;showchangehistorylog=1</v>
      </c>
      <c r="B332" s="14" t="str">
        <f>HYPERLINK(A332,V332)</f>
        <v>15-0058455</v>
      </c>
      <c r="C332" t="s">
        <v>38</v>
      </c>
      <c r="D332" t="s">
        <v>39</v>
      </c>
      <c r="E332" t="s">
        <v>40</v>
      </c>
      <c r="F332" t="s">
        <v>375</v>
      </c>
      <c r="G332" s="2">
        <v>182492105</v>
      </c>
      <c r="H332" t="s">
        <v>61</v>
      </c>
      <c r="I332" s="3">
        <v>4519</v>
      </c>
      <c r="J332">
        <v>20150831</v>
      </c>
      <c r="K332" s="4">
        <v>1428</v>
      </c>
      <c r="L332">
        <v>1297820</v>
      </c>
      <c r="M332" s="5">
        <v>372</v>
      </c>
      <c r="N332" t="s">
        <v>43</v>
      </c>
      <c r="O332" t="s">
        <v>44</v>
      </c>
      <c r="P332" t="s">
        <v>45</v>
      </c>
      <c r="Q332" s="5">
        <v>69</v>
      </c>
      <c r="R332" s="5">
        <v>25668</v>
      </c>
      <c r="S332" t="s">
        <v>463</v>
      </c>
      <c r="T332" t="s">
        <v>47</v>
      </c>
      <c r="U332" t="s">
        <v>48</v>
      </c>
      <c r="V332" t="s">
        <v>501</v>
      </c>
      <c r="W332" t="s">
        <v>50</v>
      </c>
      <c r="X332" t="s">
        <v>51</v>
      </c>
      <c r="Y332">
        <v>42461209</v>
      </c>
      <c r="Z332" t="s">
        <v>52</v>
      </c>
      <c r="AA332">
        <v>2015</v>
      </c>
      <c r="AB332" t="s">
        <v>183</v>
      </c>
      <c r="AC332" t="s">
        <v>54</v>
      </c>
      <c r="AD332" t="s">
        <v>55</v>
      </c>
      <c r="AE332">
        <v>1153131</v>
      </c>
      <c r="AF332" t="s">
        <v>56</v>
      </c>
      <c r="AG332" t="s">
        <v>57</v>
      </c>
      <c r="AH332" t="s">
        <v>52</v>
      </c>
      <c r="AI332" t="s">
        <v>52</v>
      </c>
    </row>
    <row r="333" spans="1:35" x14ac:dyDescent="0.25">
      <c r="A333" s="13" t="str">
        <f t="shared" si="5"/>
        <v>http://dodappwlsprd2.cloud.pge.com:8003/ilis_rpt/dailyeventlogdetail.jsp?odbeventlogid=15-0059453&amp;numberofmonths=24&amp;showchangehistorylog=1</v>
      </c>
      <c r="B333" s="14" t="str">
        <f>HYPERLINK(A333,V333)</f>
        <v>15-0059453</v>
      </c>
      <c r="C333" t="s">
        <v>38</v>
      </c>
      <c r="D333" t="s">
        <v>39</v>
      </c>
      <c r="E333" t="s">
        <v>59</v>
      </c>
      <c r="F333" t="s">
        <v>163</v>
      </c>
      <c r="G333" s="2">
        <v>83622105</v>
      </c>
      <c r="H333" t="s">
        <v>61</v>
      </c>
      <c r="I333" s="3">
        <v>10457</v>
      </c>
      <c r="J333">
        <v>20150904</v>
      </c>
      <c r="K333" s="4">
        <v>1727</v>
      </c>
      <c r="L333">
        <v>1300348</v>
      </c>
      <c r="M333" s="5">
        <v>1228</v>
      </c>
      <c r="N333" t="s">
        <v>43</v>
      </c>
      <c r="O333" t="s">
        <v>44</v>
      </c>
      <c r="P333" t="s">
        <v>45</v>
      </c>
      <c r="Q333" s="5">
        <v>16</v>
      </c>
      <c r="R333" s="5">
        <v>10513</v>
      </c>
      <c r="S333" t="s">
        <v>471</v>
      </c>
      <c r="T333" t="s">
        <v>47</v>
      </c>
      <c r="U333" t="s">
        <v>48</v>
      </c>
      <c r="V333" t="s">
        <v>502</v>
      </c>
      <c r="W333" t="s">
        <v>50</v>
      </c>
      <c r="X333" t="s">
        <v>51</v>
      </c>
      <c r="Y333">
        <v>0</v>
      </c>
      <c r="Z333" t="s">
        <v>52</v>
      </c>
      <c r="AA333">
        <v>2015</v>
      </c>
      <c r="AB333" t="s">
        <v>194</v>
      </c>
      <c r="AC333" t="s">
        <v>54</v>
      </c>
      <c r="AD333" t="s">
        <v>55</v>
      </c>
      <c r="AE333">
        <v>1153826</v>
      </c>
      <c r="AF333" t="s">
        <v>56</v>
      </c>
      <c r="AG333" t="s">
        <v>57</v>
      </c>
      <c r="AH333" t="s">
        <v>52</v>
      </c>
      <c r="AI333" t="s">
        <v>52</v>
      </c>
    </row>
    <row r="334" spans="1:35" x14ac:dyDescent="0.25">
      <c r="A334" s="13" t="str">
        <f t="shared" si="5"/>
        <v>http://dodappwlsprd2.cloud.pge.com:8003/ilis_rpt/dailyeventlogdetail.jsp?odbeventlogid=15-0059455&amp;numberofmonths=24&amp;showchangehistorylog=1</v>
      </c>
      <c r="B334" s="14" t="str">
        <f>HYPERLINK(A334,V334)</f>
        <v>15-0059455</v>
      </c>
      <c r="C334" t="s">
        <v>38</v>
      </c>
      <c r="D334" t="s">
        <v>39</v>
      </c>
      <c r="E334" t="s">
        <v>40</v>
      </c>
      <c r="F334" t="s">
        <v>128</v>
      </c>
      <c r="G334" s="2">
        <v>83692104</v>
      </c>
      <c r="H334" t="s">
        <v>61</v>
      </c>
      <c r="I334" s="3">
        <v>1011</v>
      </c>
      <c r="J334">
        <v>20150904</v>
      </c>
      <c r="K334" s="4">
        <v>1915</v>
      </c>
      <c r="L334">
        <v>1300397</v>
      </c>
      <c r="M334" s="5">
        <v>568</v>
      </c>
      <c r="N334" t="s">
        <v>43</v>
      </c>
      <c r="O334" t="s">
        <v>44</v>
      </c>
      <c r="P334" t="s">
        <v>45</v>
      </c>
      <c r="Q334" s="5">
        <v>54</v>
      </c>
      <c r="R334" s="5">
        <v>22374</v>
      </c>
      <c r="S334" t="s">
        <v>463</v>
      </c>
      <c r="T334" t="s">
        <v>47</v>
      </c>
      <c r="U334" t="s">
        <v>48</v>
      </c>
      <c r="V334" t="s">
        <v>503</v>
      </c>
      <c r="W334" t="s">
        <v>50</v>
      </c>
      <c r="X334" t="s">
        <v>51</v>
      </c>
      <c r="Y334">
        <v>0</v>
      </c>
      <c r="Z334" t="s">
        <v>52</v>
      </c>
      <c r="AA334">
        <v>2015</v>
      </c>
      <c r="AB334" t="s">
        <v>194</v>
      </c>
      <c r="AC334" t="s">
        <v>54</v>
      </c>
      <c r="AD334" t="s">
        <v>55</v>
      </c>
      <c r="AE334">
        <v>1153831</v>
      </c>
      <c r="AF334" t="s">
        <v>56</v>
      </c>
      <c r="AG334" t="s">
        <v>57</v>
      </c>
      <c r="AH334" t="s">
        <v>52</v>
      </c>
      <c r="AI334" t="s">
        <v>52</v>
      </c>
    </row>
    <row r="335" spans="1:35" x14ac:dyDescent="0.25">
      <c r="A335" s="13" t="str">
        <f t="shared" si="5"/>
        <v>http://dodappwlsprd2.cloud.pge.com:8003/ilis_rpt/dailyeventlogdetail.jsp?odbeventlogid=15-0059925&amp;numberofmonths=24&amp;showchangehistorylog=1</v>
      </c>
      <c r="B335" s="14" t="str">
        <f>HYPERLINK(A335,V335)</f>
        <v>15-0059925</v>
      </c>
      <c r="C335" t="s">
        <v>38</v>
      </c>
      <c r="D335" t="s">
        <v>39</v>
      </c>
      <c r="E335" t="s">
        <v>59</v>
      </c>
      <c r="F335" t="s">
        <v>65</v>
      </c>
      <c r="G335" s="2">
        <v>83622106</v>
      </c>
      <c r="H335" t="s">
        <v>61</v>
      </c>
      <c r="I335" s="3">
        <v>1911</v>
      </c>
      <c r="J335">
        <v>20150908</v>
      </c>
      <c r="K335" s="4">
        <v>1917</v>
      </c>
      <c r="L335">
        <v>1301948</v>
      </c>
      <c r="M335" s="5">
        <v>357</v>
      </c>
      <c r="N335" t="s">
        <v>43</v>
      </c>
      <c r="O335" t="s">
        <v>44</v>
      </c>
      <c r="P335" t="s">
        <v>45</v>
      </c>
      <c r="Q335" s="5">
        <v>18</v>
      </c>
      <c r="R335" s="5">
        <v>6426</v>
      </c>
      <c r="S335" t="s">
        <v>463</v>
      </c>
      <c r="T335" t="s">
        <v>47</v>
      </c>
      <c r="U335" t="s">
        <v>48</v>
      </c>
      <c r="V335" t="s">
        <v>504</v>
      </c>
      <c r="W335" t="s">
        <v>50</v>
      </c>
      <c r="X335" t="s">
        <v>51</v>
      </c>
      <c r="Y335">
        <v>42466389</v>
      </c>
      <c r="Z335" t="s">
        <v>94</v>
      </c>
      <c r="AA335">
        <v>2015</v>
      </c>
      <c r="AB335" t="s">
        <v>194</v>
      </c>
      <c r="AC335" t="s">
        <v>54</v>
      </c>
      <c r="AD335" t="s">
        <v>55</v>
      </c>
      <c r="AE335">
        <v>1154215</v>
      </c>
      <c r="AF335" t="s">
        <v>56</v>
      </c>
      <c r="AG335" t="s">
        <v>57</v>
      </c>
      <c r="AH335" t="s">
        <v>52</v>
      </c>
      <c r="AI335" t="s">
        <v>52</v>
      </c>
    </row>
    <row r="336" spans="1:35" x14ac:dyDescent="0.25">
      <c r="A336" s="13" t="str">
        <f t="shared" si="5"/>
        <v>http://dodappwlsprd2.cloud.pge.com:8003/ilis_rpt/dailyeventlogdetail.jsp?odbeventlogid=15-0061050&amp;numberofmonths=24&amp;showchangehistorylog=1</v>
      </c>
      <c r="B336" s="14" t="str">
        <f>HYPERLINK(A336,V336)</f>
        <v>15-0061050</v>
      </c>
      <c r="C336" t="s">
        <v>38</v>
      </c>
      <c r="D336" t="s">
        <v>39</v>
      </c>
      <c r="E336" t="s">
        <v>59</v>
      </c>
      <c r="F336" t="s">
        <v>60</v>
      </c>
      <c r="G336" s="2">
        <v>82841101</v>
      </c>
      <c r="H336" t="s">
        <v>61</v>
      </c>
      <c r="I336" s="3">
        <v>5453</v>
      </c>
      <c r="J336">
        <v>20150912</v>
      </c>
      <c r="K336" s="4">
        <v>2240</v>
      </c>
      <c r="L336">
        <v>1304825</v>
      </c>
      <c r="M336" s="5">
        <v>617</v>
      </c>
      <c r="N336" t="s">
        <v>43</v>
      </c>
      <c r="O336" t="s">
        <v>44</v>
      </c>
      <c r="P336" t="s">
        <v>111</v>
      </c>
      <c r="Q336" s="5">
        <v>21</v>
      </c>
      <c r="R336" s="5">
        <v>12957</v>
      </c>
      <c r="S336" t="s">
        <v>463</v>
      </c>
      <c r="T336" t="s">
        <v>47</v>
      </c>
      <c r="U336" t="s">
        <v>48</v>
      </c>
      <c r="V336" t="s">
        <v>505</v>
      </c>
      <c r="W336" t="s">
        <v>50</v>
      </c>
      <c r="X336" t="s">
        <v>51</v>
      </c>
      <c r="Y336">
        <v>42470140</v>
      </c>
      <c r="Z336" t="s">
        <v>52</v>
      </c>
      <c r="AA336">
        <v>2015</v>
      </c>
      <c r="AB336" t="s">
        <v>194</v>
      </c>
      <c r="AC336" t="s">
        <v>54</v>
      </c>
      <c r="AD336" t="s">
        <v>55</v>
      </c>
      <c r="AE336">
        <v>1154935</v>
      </c>
      <c r="AF336" t="s">
        <v>56</v>
      </c>
      <c r="AG336" t="s">
        <v>57</v>
      </c>
      <c r="AH336" t="s">
        <v>52</v>
      </c>
      <c r="AI336" t="s">
        <v>52</v>
      </c>
    </row>
    <row r="337" spans="1:35" x14ac:dyDescent="0.25">
      <c r="A337" s="13" t="str">
        <f t="shared" si="5"/>
        <v>http://dodappwlsprd2.cloud.pge.com:8003/ilis_rpt/dailyeventlogdetail.jsp?odbeventlogid=15-0061370&amp;numberofmonths=24&amp;showchangehistorylog=1</v>
      </c>
      <c r="B337" s="14" t="str">
        <f>HYPERLINK(A337,V337)</f>
        <v>15-0061370</v>
      </c>
      <c r="C337" t="s">
        <v>38</v>
      </c>
      <c r="D337" t="s">
        <v>39</v>
      </c>
      <c r="E337" t="s">
        <v>59</v>
      </c>
      <c r="F337" t="s">
        <v>506</v>
      </c>
      <c r="G337" s="2">
        <v>8304</v>
      </c>
      <c r="H337" t="s">
        <v>42</v>
      </c>
      <c r="I337" s="3" t="s">
        <v>507</v>
      </c>
      <c r="J337">
        <v>20150915</v>
      </c>
      <c r="K337" s="4">
        <v>247</v>
      </c>
      <c r="L337">
        <v>1305903</v>
      </c>
      <c r="M337" s="5">
        <v>911</v>
      </c>
      <c r="N337" t="s">
        <v>43</v>
      </c>
      <c r="O337" t="s">
        <v>83</v>
      </c>
      <c r="P337" t="s">
        <v>124</v>
      </c>
      <c r="Q337" s="5">
        <v>290</v>
      </c>
      <c r="R337" s="5">
        <v>91570</v>
      </c>
      <c r="S337" t="s">
        <v>471</v>
      </c>
      <c r="T337" t="s">
        <v>78</v>
      </c>
      <c r="U337" t="s">
        <v>121</v>
      </c>
      <c r="V337" t="s">
        <v>508</v>
      </c>
      <c r="W337" t="s">
        <v>50</v>
      </c>
      <c r="X337" t="s">
        <v>51</v>
      </c>
      <c r="Y337">
        <v>0</v>
      </c>
      <c r="Z337" t="s">
        <v>94</v>
      </c>
      <c r="AA337">
        <v>2015</v>
      </c>
      <c r="AB337" t="s">
        <v>194</v>
      </c>
      <c r="AC337" t="s">
        <v>54</v>
      </c>
      <c r="AD337" t="s">
        <v>70</v>
      </c>
      <c r="AE337">
        <v>1155194</v>
      </c>
      <c r="AF337" t="s">
        <v>80</v>
      </c>
      <c r="AG337" t="s">
        <v>57</v>
      </c>
      <c r="AH337" t="s">
        <v>52</v>
      </c>
      <c r="AI337" t="s">
        <v>52</v>
      </c>
    </row>
    <row r="338" spans="1:35" x14ac:dyDescent="0.25">
      <c r="A338" s="13" t="str">
        <f t="shared" si="5"/>
        <v>http://dodappwlsprd2.cloud.pge.com:8003/ilis_rpt/dailyeventlogdetail.jsp?odbeventlogid=15-0061560&amp;numberofmonths=24&amp;showchangehistorylog=1</v>
      </c>
      <c r="B338" s="14" t="str">
        <f>HYPERLINK(A338,V338)</f>
        <v>15-0061560</v>
      </c>
      <c r="C338" t="s">
        <v>38</v>
      </c>
      <c r="D338" t="s">
        <v>39</v>
      </c>
      <c r="E338" t="s">
        <v>59</v>
      </c>
      <c r="F338" t="s">
        <v>60</v>
      </c>
      <c r="G338" s="2">
        <v>82841101</v>
      </c>
      <c r="H338" t="s">
        <v>61</v>
      </c>
      <c r="I338" s="3">
        <v>9597</v>
      </c>
      <c r="J338">
        <v>20150915</v>
      </c>
      <c r="K338" s="4">
        <v>1545</v>
      </c>
      <c r="L338">
        <v>1306367</v>
      </c>
      <c r="M338" s="5">
        <v>655</v>
      </c>
      <c r="N338" t="s">
        <v>43</v>
      </c>
      <c r="O338" t="s">
        <v>44</v>
      </c>
      <c r="P338" t="s">
        <v>45</v>
      </c>
      <c r="Q338" s="5">
        <v>5</v>
      </c>
      <c r="R338" s="5">
        <v>2649</v>
      </c>
      <c r="S338" t="s">
        <v>463</v>
      </c>
      <c r="T338" t="s">
        <v>47</v>
      </c>
      <c r="U338" t="s">
        <v>48</v>
      </c>
      <c r="V338" t="s">
        <v>509</v>
      </c>
      <c r="W338" t="s">
        <v>50</v>
      </c>
      <c r="X338" t="s">
        <v>51</v>
      </c>
      <c r="Y338">
        <v>42473087</v>
      </c>
      <c r="Z338" t="s">
        <v>94</v>
      </c>
      <c r="AA338">
        <v>2015</v>
      </c>
      <c r="AB338" t="s">
        <v>194</v>
      </c>
      <c r="AC338" t="s">
        <v>54</v>
      </c>
      <c r="AD338" t="s">
        <v>87</v>
      </c>
      <c r="AE338">
        <v>1155341</v>
      </c>
      <c r="AF338" t="s">
        <v>56</v>
      </c>
      <c r="AG338" t="s">
        <v>57</v>
      </c>
      <c r="AH338" t="s">
        <v>52</v>
      </c>
      <c r="AI338" t="s">
        <v>52</v>
      </c>
    </row>
    <row r="339" spans="1:35" x14ac:dyDescent="0.25">
      <c r="A339" s="13" t="str">
        <f t="shared" si="5"/>
        <v>http://dodappwlsprd2.cloud.pge.com:8003/ilis_rpt/dailyeventlogdetail.jsp?odbeventlogid=15-0061408&amp;numberofmonths=24&amp;showchangehistorylog=1</v>
      </c>
      <c r="B339" s="14" t="str">
        <f>HYPERLINK(A339,V339)</f>
        <v>15-0061408</v>
      </c>
      <c r="C339" t="s">
        <v>38</v>
      </c>
      <c r="D339" t="s">
        <v>39</v>
      </c>
      <c r="E339" t="s">
        <v>59</v>
      </c>
      <c r="F339" t="s">
        <v>510</v>
      </c>
      <c r="G339" s="2">
        <v>83252107</v>
      </c>
      <c r="H339" t="s">
        <v>72</v>
      </c>
      <c r="I339" s="3" t="s">
        <v>511</v>
      </c>
      <c r="J339">
        <v>20150915</v>
      </c>
      <c r="K339" s="4">
        <v>55</v>
      </c>
      <c r="L339">
        <v>1305885</v>
      </c>
      <c r="M339" s="5">
        <v>1168</v>
      </c>
      <c r="N339" t="s">
        <v>43</v>
      </c>
      <c r="O339" t="s">
        <v>44</v>
      </c>
      <c r="P339" t="s">
        <v>45</v>
      </c>
      <c r="Q339" s="5">
        <v>18</v>
      </c>
      <c r="R339" s="5">
        <v>2324</v>
      </c>
      <c r="S339" t="s">
        <v>471</v>
      </c>
      <c r="T339" t="s">
        <v>47</v>
      </c>
      <c r="U339" t="s">
        <v>48</v>
      </c>
      <c r="V339" t="s">
        <v>512</v>
      </c>
      <c r="W339" t="s">
        <v>50</v>
      </c>
      <c r="X339" t="s">
        <v>51</v>
      </c>
      <c r="Y339">
        <v>0</v>
      </c>
      <c r="Z339" t="s">
        <v>94</v>
      </c>
      <c r="AA339">
        <v>2015</v>
      </c>
      <c r="AB339" t="s">
        <v>194</v>
      </c>
      <c r="AC339" t="s">
        <v>54</v>
      </c>
      <c r="AD339" t="s">
        <v>117</v>
      </c>
      <c r="AE339">
        <v>1155224</v>
      </c>
      <c r="AF339" t="s">
        <v>56</v>
      </c>
      <c r="AG339" t="s">
        <v>57</v>
      </c>
      <c r="AH339" t="s">
        <v>52</v>
      </c>
      <c r="AI339" t="s">
        <v>54</v>
      </c>
    </row>
    <row r="340" spans="1:35" x14ac:dyDescent="0.25">
      <c r="A340" s="13" t="str">
        <f t="shared" si="5"/>
        <v>http://dodappwlsprd2.cloud.pge.com:8003/ilis_rpt/dailyeventlogdetail.jsp?odbeventlogid=15-0062332&amp;numberofmonths=24&amp;showchangehistorylog=1</v>
      </c>
      <c r="B340" s="14" t="str">
        <f>HYPERLINK(A340,V340)</f>
        <v>15-0062332</v>
      </c>
      <c r="C340" t="s">
        <v>38</v>
      </c>
      <c r="D340" t="s">
        <v>39</v>
      </c>
      <c r="E340" t="s">
        <v>59</v>
      </c>
      <c r="F340" t="s">
        <v>165</v>
      </c>
      <c r="G340" s="2">
        <v>83192101</v>
      </c>
      <c r="H340" t="s">
        <v>61</v>
      </c>
      <c r="I340" s="3">
        <v>6597</v>
      </c>
      <c r="J340">
        <v>20150919</v>
      </c>
      <c r="K340" s="4">
        <v>2005</v>
      </c>
      <c r="L340">
        <v>1308771</v>
      </c>
      <c r="M340" s="5">
        <v>160</v>
      </c>
      <c r="N340" t="s">
        <v>43</v>
      </c>
      <c r="O340" t="s">
        <v>44</v>
      </c>
      <c r="P340" t="s">
        <v>45</v>
      </c>
      <c r="Q340" s="5">
        <v>3</v>
      </c>
      <c r="R340" s="5">
        <v>480</v>
      </c>
      <c r="S340" t="s">
        <v>469</v>
      </c>
      <c r="T340" t="s">
        <v>47</v>
      </c>
      <c r="U340" t="s">
        <v>48</v>
      </c>
      <c r="V340" t="s">
        <v>513</v>
      </c>
      <c r="W340" t="s">
        <v>50</v>
      </c>
      <c r="X340" t="s">
        <v>51</v>
      </c>
      <c r="Y340">
        <v>0</v>
      </c>
      <c r="Z340" t="s">
        <v>52</v>
      </c>
      <c r="AA340">
        <v>2015</v>
      </c>
      <c r="AB340" t="s">
        <v>194</v>
      </c>
      <c r="AC340" t="s">
        <v>54</v>
      </c>
      <c r="AD340" t="s">
        <v>55</v>
      </c>
      <c r="AE340">
        <v>1155944</v>
      </c>
      <c r="AF340" t="s">
        <v>56</v>
      </c>
      <c r="AG340" t="s">
        <v>57</v>
      </c>
      <c r="AH340" t="s">
        <v>52</v>
      </c>
      <c r="AI340" t="s">
        <v>52</v>
      </c>
    </row>
    <row r="341" spans="1:35" x14ac:dyDescent="0.25">
      <c r="A341" s="13" t="str">
        <f t="shared" si="5"/>
        <v>http://dodappwlsprd2.cloud.pge.com:8003/ilis_rpt/dailyeventlogdetail.jsp?odbeventlogid=15-0066072&amp;numberofmonths=24&amp;showchangehistorylog=1</v>
      </c>
      <c r="B341" s="14" t="str">
        <f>HYPERLINK(A341,V341)</f>
        <v>15-0066072</v>
      </c>
      <c r="C341" t="s">
        <v>38</v>
      </c>
      <c r="D341" t="s">
        <v>39</v>
      </c>
      <c r="E341" t="s">
        <v>40</v>
      </c>
      <c r="F341" t="s">
        <v>165</v>
      </c>
      <c r="G341" s="2">
        <v>83192101</v>
      </c>
      <c r="H341" t="s">
        <v>61</v>
      </c>
      <c r="I341" s="3">
        <v>6775</v>
      </c>
      <c r="J341">
        <v>20150928</v>
      </c>
      <c r="K341" s="4">
        <v>902</v>
      </c>
      <c r="L341">
        <v>1312984</v>
      </c>
      <c r="M341" s="5">
        <v>489</v>
      </c>
      <c r="N341" t="s">
        <v>43</v>
      </c>
      <c r="O341" t="s">
        <v>83</v>
      </c>
      <c r="P341" t="s">
        <v>84</v>
      </c>
      <c r="Q341" s="5">
        <v>75</v>
      </c>
      <c r="R341" s="5">
        <v>26595</v>
      </c>
      <c r="S341" t="s">
        <v>474</v>
      </c>
      <c r="T341" t="s">
        <v>47</v>
      </c>
      <c r="U341" t="s">
        <v>48</v>
      </c>
      <c r="V341" t="s">
        <v>514</v>
      </c>
      <c r="W341" t="s">
        <v>50</v>
      </c>
      <c r="X341" t="s">
        <v>51</v>
      </c>
      <c r="Y341">
        <v>31187233</v>
      </c>
      <c r="Z341" t="s">
        <v>52</v>
      </c>
      <c r="AA341">
        <v>2015</v>
      </c>
      <c r="AB341" t="s">
        <v>194</v>
      </c>
      <c r="AC341" t="s">
        <v>54</v>
      </c>
      <c r="AD341" t="s">
        <v>87</v>
      </c>
      <c r="AE341">
        <v>1159306</v>
      </c>
      <c r="AF341" t="s">
        <v>56</v>
      </c>
      <c r="AG341" t="s">
        <v>57</v>
      </c>
      <c r="AH341" t="s">
        <v>52</v>
      </c>
      <c r="AI341" t="s">
        <v>52</v>
      </c>
    </row>
    <row r="342" spans="1:35" x14ac:dyDescent="0.25">
      <c r="A342" s="13" t="str">
        <f t="shared" si="5"/>
        <v>http://dodappwlsprd2.cloud.pge.com:8003/ilis_rpt/dailyeventlogdetail.jsp?odbeventlogid=15-0067496&amp;numberofmonths=24&amp;showchangehistorylog=1</v>
      </c>
      <c r="B342" s="14" t="str">
        <f>HYPERLINK(A342,V342)</f>
        <v>15-0067496</v>
      </c>
      <c r="C342" t="s">
        <v>38</v>
      </c>
      <c r="D342" t="s">
        <v>39</v>
      </c>
      <c r="E342" t="s">
        <v>59</v>
      </c>
      <c r="F342" t="s">
        <v>96</v>
      </c>
      <c r="G342" s="2">
        <v>83041101</v>
      </c>
      <c r="H342" t="s">
        <v>61</v>
      </c>
      <c r="I342" s="3">
        <v>5179</v>
      </c>
      <c r="J342">
        <v>20151002</v>
      </c>
      <c r="K342" s="4">
        <v>1357</v>
      </c>
      <c r="L342">
        <v>1315532</v>
      </c>
      <c r="M342" s="5">
        <v>511</v>
      </c>
      <c r="N342" t="s">
        <v>43</v>
      </c>
      <c r="O342" t="s">
        <v>44</v>
      </c>
      <c r="P342" t="s">
        <v>45</v>
      </c>
      <c r="Q342" s="5">
        <v>33</v>
      </c>
      <c r="R342" s="5">
        <v>11451</v>
      </c>
      <c r="S342" t="s">
        <v>463</v>
      </c>
      <c r="T342" t="s">
        <v>47</v>
      </c>
      <c r="U342" t="s">
        <v>48</v>
      </c>
      <c r="V342" t="s">
        <v>515</v>
      </c>
      <c r="W342" t="s">
        <v>50</v>
      </c>
      <c r="X342" t="s">
        <v>51</v>
      </c>
      <c r="Y342">
        <v>31188317</v>
      </c>
      <c r="Z342" t="s">
        <v>52</v>
      </c>
      <c r="AA342">
        <v>2015</v>
      </c>
      <c r="AB342" t="s">
        <v>205</v>
      </c>
      <c r="AC342" t="s">
        <v>54</v>
      </c>
      <c r="AD342" t="s">
        <v>87</v>
      </c>
      <c r="AE342">
        <v>1160253</v>
      </c>
      <c r="AF342" t="s">
        <v>56</v>
      </c>
      <c r="AG342" t="s">
        <v>57</v>
      </c>
      <c r="AH342" t="s">
        <v>52</v>
      </c>
      <c r="AI342" t="s">
        <v>52</v>
      </c>
    </row>
    <row r="343" spans="1:35" x14ac:dyDescent="0.25">
      <c r="A343" s="13" t="str">
        <f t="shared" si="5"/>
        <v>http://dodappwlsprd2.cloud.pge.com:8003/ilis_rpt/dailyeventlogdetail.jsp?odbeventlogid=15-0067617&amp;numberofmonths=24&amp;showchangehistorylog=1</v>
      </c>
      <c r="B343" s="14" t="str">
        <f>HYPERLINK(A343,V343)</f>
        <v>15-0067617</v>
      </c>
      <c r="C343" t="s">
        <v>38</v>
      </c>
      <c r="D343" t="s">
        <v>39</v>
      </c>
      <c r="E343" t="s">
        <v>59</v>
      </c>
      <c r="F343" t="s">
        <v>159</v>
      </c>
      <c r="G343" s="2">
        <v>82841102</v>
      </c>
      <c r="H343" t="s">
        <v>61</v>
      </c>
      <c r="I343" s="3">
        <v>3017</v>
      </c>
      <c r="J343">
        <v>20151003</v>
      </c>
      <c r="K343" s="4">
        <v>1750</v>
      </c>
      <c r="L343">
        <v>1316071</v>
      </c>
      <c r="M343" s="5">
        <v>613</v>
      </c>
      <c r="N343" t="s">
        <v>43</v>
      </c>
      <c r="O343" t="s">
        <v>44</v>
      </c>
      <c r="P343" t="s">
        <v>45</v>
      </c>
      <c r="Q343" s="5">
        <v>2</v>
      </c>
      <c r="R343" s="5">
        <v>1226</v>
      </c>
      <c r="S343" t="s">
        <v>471</v>
      </c>
      <c r="T343" t="s">
        <v>47</v>
      </c>
      <c r="U343" t="s">
        <v>48</v>
      </c>
      <c r="V343" t="s">
        <v>516</v>
      </c>
      <c r="W343" t="s">
        <v>50</v>
      </c>
      <c r="X343" t="s">
        <v>51</v>
      </c>
      <c r="Y343">
        <v>42489046</v>
      </c>
      <c r="Z343" t="s">
        <v>94</v>
      </c>
      <c r="AA343">
        <v>2015</v>
      </c>
      <c r="AB343" t="s">
        <v>205</v>
      </c>
      <c r="AC343" t="s">
        <v>54</v>
      </c>
      <c r="AD343" t="s">
        <v>55</v>
      </c>
      <c r="AE343">
        <v>1160376</v>
      </c>
      <c r="AF343" t="s">
        <v>56</v>
      </c>
      <c r="AG343" t="s">
        <v>57</v>
      </c>
      <c r="AH343" t="s">
        <v>52</v>
      </c>
      <c r="AI343" t="s">
        <v>52</v>
      </c>
    </row>
    <row r="344" spans="1:35" x14ac:dyDescent="0.25">
      <c r="A344" s="13" t="str">
        <f t="shared" si="5"/>
        <v>http://dodappwlsprd2.cloud.pge.com:8003/ilis_rpt/dailyeventlogdetail.jsp?odbeventlogid=15-0067604&amp;numberofmonths=24&amp;showchangehistorylog=1</v>
      </c>
      <c r="B344" s="14" t="str">
        <f>HYPERLINK(A344,V344)</f>
        <v>15-0067604</v>
      </c>
      <c r="C344" t="s">
        <v>38</v>
      </c>
      <c r="D344" t="s">
        <v>39</v>
      </c>
      <c r="E344" t="s">
        <v>40</v>
      </c>
      <c r="F344" t="s">
        <v>187</v>
      </c>
      <c r="G344" s="2">
        <v>182731102</v>
      </c>
      <c r="H344" t="s">
        <v>81</v>
      </c>
      <c r="I344" s="3">
        <v>11022</v>
      </c>
      <c r="J344">
        <v>20151003</v>
      </c>
      <c r="K344" s="4">
        <v>1555</v>
      </c>
      <c r="L344">
        <v>1315945</v>
      </c>
      <c r="M344" s="5">
        <v>845</v>
      </c>
      <c r="N344" t="s">
        <v>43</v>
      </c>
      <c r="O344" t="s">
        <v>83</v>
      </c>
      <c r="P344" t="s">
        <v>124</v>
      </c>
      <c r="Q344" s="5">
        <v>2093</v>
      </c>
      <c r="R344" s="5">
        <v>143822</v>
      </c>
      <c r="S344" t="s">
        <v>471</v>
      </c>
      <c r="T344" t="s">
        <v>78</v>
      </c>
      <c r="U344" t="s">
        <v>48</v>
      </c>
      <c r="V344" t="s">
        <v>517</v>
      </c>
      <c r="W344" t="s">
        <v>50</v>
      </c>
      <c r="X344" t="s">
        <v>51</v>
      </c>
      <c r="Y344">
        <v>0</v>
      </c>
      <c r="Z344" t="s">
        <v>94</v>
      </c>
      <c r="AA344">
        <v>2015</v>
      </c>
      <c r="AB344" t="s">
        <v>205</v>
      </c>
      <c r="AC344" t="s">
        <v>54</v>
      </c>
      <c r="AD344" t="s">
        <v>87</v>
      </c>
      <c r="AE344">
        <v>1160363</v>
      </c>
      <c r="AF344" t="s">
        <v>80</v>
      </c>
      <c r="AG344" t="s">
        <v>57</v>
      </c>
      <c r="AH344" t="s">
        <v>52</v>
      </c>
      <c r="AI344" t="s">
        <v>52</v>
      </c>
    </row>
    <row r="345" spans="1:35" x14ac:dyDescent="0.25">
      <c r="A345" s="13" t="str">
        <f t="shared" si="5"/>
        <v>http://dodappwlsprd2.cloud.pge.com:8003/ilis_rpt/dailyeventlogdetail.jsp?odbeventlogid=15-0067753&amp;numberofmonths=24&amp;showchangehistorylog=1</v>
      </c>
      <c r="B345" s="14" t="str">
        <f>HYPERLINK(A345,V345)</f>
        <v>15-0067753</v>
      </c>
      <c r="C345" t="s">
        <v>38</v>
      </c>
      <c r="D345" t="s">
        <v>39</v>
      </c>
      <c r="E345" t="s">
        <v>59</v>
      </c>
      <c r="F345" t="s">
        <v>128</v>
      </c>
      <c r="G345" s="2">
        <v>83692104</v>
      </c>
      <c r="H345" t="s">
        <v>61</v>
      </c>
      <c r="I345" s="3">
        <v>5781</v>
      </c>
      <c r="J345">
        <v>20151004</v>
      </c>
      <c r="K345" s="4">
        <v>442</v>
      </c>
      <c r="L345">
        <v>1316494</v>
      </c>
      <c r="M345" s="5">
        <v>631</v>
      </c>
      <c r="N345" t="s">
        <v>43</v>
      </c>
      <c r="O345" t="s">
        <v>44</v>
      </c>
      <c r="P345" t="s">
        <v>45</v>
      </c>
      <c r="Q345" s="5">
        <v>10</v>
      </c>
      <c r="R345" s="5">
        <v>6310</v>
      </c>
      <c r="S345" t="s">
        <v>474</v>
      </c>
      <c r="T345" t="s">
        <v>47</v>
      </c>
      <c r="U345" t="s">
        <v>48</v>
      </c>
      <c r="V345" t="s">
        <v>518</v>
      </c>
      <c r="W345" t="s">
        <v>50</v>
      </c>
      <c r="X345" t="s">
        <v>51</v>
      </c>
      <c r="Y345">
        <v>0</v>
      </c>
      <c r="Z345" t="s">
        <v>94</v>
      </c>
      <c r="AA345">
        <v>2015</v>
      </c>
      <c r="AB345" t="s">
        <v>205</v>
      </c>
      <c r="AC345" t="s">
        <v>54</v>
      </c>
      <c r="AD345" t="s">
        <v>55</v>
      </c>
      <c r="AE345">
        <v>1160524</v>
      </c>
      <c r="AF345" t="s">
        <v>56</v>
      </c>
      <c r="AG345" t="s">
        <v>57</v>
      </c>
      <c r="AH345" t="s">
        <v>52</v>
      </c>
      <c r="AI345" t="s">
        <v>52</v>
      </c>
    </row>
    <row r="346" spans="1:35" x14ac:dyDescent="0.25">
      <c r="A346" s="13" t="str">
        <f t="shared" si="5"/>
        <v>http://dodappwlsprd2.cloud.pge.com:8003/ilis_rpt/dailyeventlogdetail.jsp?odbeventlogid=15-0070014&amp;numberofmonths=24&amp;showchangehistorylog=1</v>
      </c>
      <c r="B346" s="14" t="str">
        <f>HYPERLINK(A346,V346)</f>
        <v>15-0070014</v>
      </c>
      <c r="C346" t="s">
        <v>38</v>
      </c>
      <c r="D346" t="s">
        <v>39</v>
      </c>
      <c r="E346" t="s">
        <v>59</v>
      </c>
      <c r="F346" t="s">
        <v>110</v>
      </c>
      <c r="G346" s="2">
        <v>83252106</v>
      </c>
      <c r="H346" t="s">
        <v>61</v>
      </c>
      <c r="I346" s="3">
        <v>7757</v>
      </c>
      <c r="J346">
        <v>20151013</v>
      </c>
      <c r="K346" s="4">
        <v>1405</v>
      </c>
      <c r="L346">
        <v>1321237</v>
      </c>
      <c r="M346" s="5">
        <v>774</v>
      </c>
      <c r="N346" t="s">
        <v>43</v>
      </c>
      <c r="O346" t="s">
        <v>44</v>
      </c>
      <c r="P346" t="s">
        <v>45</v>
      </c>
      <c r="Q346" s="5">
        <v>5</v>
      </c>
      <c r="R346" s="5">
        <v>3870</v>
      </c>
      <c r="S346" t="s">
        <v>463</v>
      </c>
      <c r="T346" t="s">
        <v>47</v>
      </c>
      <c r="U346" t="s">
        <v>66</v>
      </c>
      <c r="V346" t="s">
        <v>519</v>
      </c>
      <c r="W346" t="s">
        <v>50</v>
      </c>
      <c r="X346" t="s">
        <v>51</v>
      </c>
      <c r="Y346">
        <v>0</v>
      </c>
      <c r="Z346" t="s">
        <v>52</v>
      </c>
      <c r="AA346">
        <v>2015</v>
      </c>
      <c r="AB346" t="s">
        <v>205</v>
      </c>
      <c r="AC346" t="s">
        <v>54</v>
      </c>
      <c r="AD346" t="s">
        <v>55</v>
      </c>
      <c r="AE346">
        <v>1162045</v>
      </c>
      <c r="AF346" t="s">
        <v>56</v>
      </c>
      <c r="AG346" t="s">
        <v>57</v>
      </c>
      <c r="AH346" t="s">
        <v>52</v>
      </c>
      <c r="AI346" t="s">
        <v>52</v>
      </c>
    </row>
    <row r="347" spans="1:35" x14ac:dyDescent="0.25">
      <c r="A347" s="13" t="str">
        <f t="shared" si="5"/>
        <v>http://dodappwlsprd2.cloud.pge.com:8003/ilis_rpt/dailyeventlogdetail.jsp?odbeventlogid=15-0070370&amp;numberofmonths=24&amp;showchangehistorylog=1</v>
      </c>
      <c r="B347" s="14" t="str">
        <f>HYPERLINK(A347,V347)</f>
        <v>15-0070370</v>
      </c>
      <c r="C347" t="s">
        <v>38</v>
      </c>
      <c r="D347" t="s">
        <v>39</v>
      </c>
      <c r="E347" t="s">
        <v>59</v>
      </c>
      <c r="F347" t="s">
        <v>98</v>
      </c>
      <c r="G347" s="2">
        <v>82931101</v>
      </c>
      <c r="H347" t="s">
        <v>61</v>
      </c>
      <c r="I347" s="3">
        <v>3147</v>
      </c>
      <c r="J347">
        <v>20151014</v>
      </c>
      <c r="K347" s="4">
        <v>1640</v>
      </c>
      <c r="L347">
        <v>1321991</v>
      </c>
      <c r="M347" s="5">
        <v>725</v>
      </c>
      <c r="N347" t="s">
        <v>43</v>
      </c>
      <c r="O347" t="s">
        <v>83</v>
      </c>
      <c r="P347" t="s">
        <v>90</v>
      </c>
      <c r="Q347" s="5">
        <v>8</v>
      </c>
      <c r="R347" s="5">
        <v>5800</v>
      </c>
      <c r="S347" t="s">
        <v>463</v>
      </c>
      <c r="T347" t="s">
        <v>78</v>
      </c>
      <c r="U347" t="s">
        <v>48</v>
      </c>
      <c r="V347" t="s">
        <v>520</v>
      </c>
      <c r="W347" t="s">
        <v>50</v>
      </c>
      <c r="X347" t="s">
        <v>51</v>
      </c>
      <c r="Y347">
        <v>0</v>
      </c>
      <c r="Z347" t="s">
        <v>94</v>
      </c>
      <c r="AA347">
        <v>2015</v>
      </c>
      <c r="AB347" t="s">
        <v>205</v>
      </c>
      <c r="AC347" t="s">
        <v>54</v>
      </c>
      <c r="AD347" t="s">
        <v>208</v>
      </c>
      <c r="AE347">
        <v>1162270</v>
      </c>
      <c r="AF347" t="s">
        <v>80</v>
      </c>
      <c r="AG347" t="s">
        <v>57</v>
      </c>
      <c r="AH347" t="s">
        <v>52</v>
      </c>
      <c r="AI347" t="s">
        <v>52</v>
      </c>
    </row>
    <row r="348" spans="1:35" x14ac:dyDescent="0.25">
      <c r="A348" s="13" t="str">
        <f t="shared" si="5"/>
        <v>http://dodappwlsprd2.cloud.pge.com:8003/ilis_rpt/dailyeventlogdetail.jsp?odbeventlogid=15-0073742&amp;numberofmonths=24&amp;showchangehistorylog=1</v>
      </c>
      <c r="B348" s="14" t="str">
        <f>HYPERLINK(A348,V348)</f>
        <v>15-0073742</v>
      </c>
      <c r="C348" t="s">
        <v>38</v>
      </c>
      <c r="D348" t="s">
        <v>39</v>
      </c>
      <c r="E348" t="s">
        <v>59</v>
      </c>
      <c r="F348" t="s">
        <v>364</v>
      </c>
      <c r="G348" s="2">
        <v>182291102</v>
      </c>
      <c r="H348" t="s">
        <v>496</v>
      </c>
      <c r="I348" s="3" t="s">
        <v>521</v>
      </c>
      <c r="J348">
        <v>20151028</v>
      </c>
      <c r="K348" s="4">
        <v>138</v>
      </c>
      <c r="L348">
        <v>1330147</v>
      </c>
      <c r="M348" s="5">
        <v>399</v>
      </c>
      <c r="N348" t="s">
        <v>43</v>
      </c>
      <c r="O348" t="s">
        <v>44</v>
      </c>
      <c r="P348" t="s">
        <v>111</v>
      </c>
      <c r="Q348" s="5">
        <v>137</v>
      </c>
      <c r="R348" s="5">
        <v>52703</v>
      </c>
      <c r="S348" t="s">
        <v>474</v>
      </c>
      <c r="T348" t="s">
        <v>47</v>
      </c>
      <c r="U348" t="s">
        <v>48</v>
      </c>
      <c r="V348" t="s">
        <v>522</v>
      </c>
      <c r="W348" t="s">
        <v>50</v>
      </c>
      <c r="X348" t="s">
        <v>51</v>
      </c>
      <c r="Y348">
        <v>0</v>
      </c>
      <c r="Z348" t="s">
        <v>52</v>
      </c>
      <c r="AA348">
        <v>2015</v>
      </c>
      <c r="AB348" t="s">
        <v>205</v>
      </c>
      <c r="AC348" t="s">
        <v>54</v>
      </c>
      <c r="AD348" t="s">
        <v>117</v>
      </c>
      <c r="AE348">
        <v>1164888</v>
      </c>
      <c r="AF348" t="s">
        <v>56</v>
      </c>
      <c r="AG348" t="s">
        <v>57</v>
      </c>
      <c r="AH348" t="s">
        <v>52</v>
      </c>
      <c r="AI348" t="s">
        <v>52</v>
      </c>
    </row>
    <row r="349" spans="1:35" x14ac:dyDescent="0.25">
      <c r="A349" s="13" t="str">
        <f t="shared" si="5"/>
        <v>http://dodappwlsprd2.cloud.pge.com:8003/ilis_rpt/dailyeventlogdetail.jsp?odbeventlogid=15-0074125&amp;numberofmonths=24&amp;showchangehistorylog=1</v>
      </c>
      <c r="B349" s="14" t="str">
        <f>HYPERLINK(A349,V349)</f>
        <v>15-0074125</v>
      </c>
      <c r="C349" t="s">
        <v>38</v>
      </c>
      <c r="D349" t="s">
        <v>39</v>
      </c>
      <c r="E349" t="s">
        <v>59</v>
      </c>
      <c r="F349" t="s">
        <v>118</v>
      </c>
      <c r="G349" s="2">
        <v>83622103</v>
      </c>
      <c r="H349" t="s">
        <v>61</v>
      </c>
      <c r="I349" s="3">
        <v>7595</v>
      </c>
      <c r="J349">
        <v>20151029</v>
      </c>
      <c r="K349" s="4">
        <v>1514</v>
      </c>
      <c r="L349">
        <v>1331198</v>
      </c>
      <c r="M349" s="5">
        <v>693</v>
      </c>
      <c r="N349" t="s">
        <v>43</v>
      </c>
      <c r="O349" t="s">
        <v>44</v>
      </c>
      <c r="P349" t="s">
        <v>45</v>
      </c>
      <c r="Q349" s="5">
        <v>6</v>
      </c>
      <c r="R349" s="5">
        <v>4158</v>
      </c>
      <c r="S349" t="s">
        <v>463</v>
      </c>
      <c r="T349" t="s">
        <v>47</v>
      </c>
      <c r="U349" t="s">
        <v>48</v>
      </c>
      <c r="V349" t="s">
        <v>523</v>
      </c>
      <c r="W349" t="s">
        <v>50</v>
      </c>
      <c r="X349" t="s">
        <v>51</v>
      </c>
      <c r="Y349">
        <v>31196176</v>
      </c>
      <c r="Z349" t="s">
        <v>52</v>
      </c>
      <c r="AA349">
        <v>2015</v>
      </c>
      <c r="AB349" t="s">
        <v>205</v>
      </c>
      <c r="AC349" t="s">
        <v>54</v>
      </c>
      <c r="AD349" t="s">
        <v>55</v>
      </c>
      <c r="AE349">
        <v>1165234</v>
      </c>
      <c r="AF349" t="s">
        <v>56</v>
      </c>
      <c r="AG349" t="s">
        <v>57</v>
      </c>
      <c r="AH349" t="s">
        <v>52</v>
      </c>
      <c r="AI349" t="s">
        <v>52</v>
      </c>
    </row>
    <row r="350" spans="1:35" x14ac:dyDescent="0.25">
      <c r="A350" s="13" t="str">
        <f t="shared" si="5"/>
        <v>http://dodappwlsprd2.cloud.pge.com:8003/ilis_rpt/dailyeventlogdetail.jsp?odbeventlogid=15-0074807&amp;numberofmonths=24&amp;showchangehistorylog=1</v>
      </c>
      <c r="B350" s="14" t="str">
        <f>HYPERLINK(A350,V350)</f>
        <v>15-0074807</v>
      </c>
      <c r="C350" t="s">
        <v>38</v>
      </c>
      <c r="D350" t="s">
        <v>39</v>
      </c>
      <c r="E350" t="s">
        <v>59</v>
      </c>
      <c r="F350" t="s">
        <v>165</v>
      </c>
      <c r="G350" s="2">
        <v>83192101</v>
      </c>
      <c r="H350" t="s">
        <v>61</v>
      </c>
      <c r="I350" s="3">
        <v>11865</v>
      </c>
      <c r="J350">
        <v>20151102</v>
      </c>
      <c r="K350" s="4">
        <v>513</v>
      </c>
      <c r="L350">
        <v>1333070</v>
      </c>
      <c r="M350" s="5">
        <v>462</v>
      </c>
      <c r="N350" t="s">
        <v>43</v>
      </c>
      <c r="O350" t="s">
        <v>44</v>
      </c>
      <c r="P350" t="s">
        <v>111</v>
      </c>
      <c r="Q350" s="5">
        <v>73</v>
      </c>
      <c r="R350" s="5">
        <v>33726</v>
      </c>
      <c r="S350" t="s">
        <v>524</v>
      </c>
      <c r="T350" t="s">
        <v>47</v>
      </c>
      <c r="U350" t="s">
        <v>48</v>
      </c>
      <c r="V350" t="s">
        <v>525</v>
      </c>
      <c r="W350" t="s">
        <v>50</v>
      </c>
      <c r="X350" t="s">
        <v>51</v>
      </c>
      <c r="Y350">
        <v>31196762</v>
      </c>
      <c r="Z350" t="s">
        <v>94</v>
      </c>
      <c r="AA350">
        <v>2015</v>
      </c>
      <c r="AB350" t="s">
        <v>214</v>
      </c>
      <c r="AC350" t="s">
        <v>54</v>
      </c>
      <c r="AD350" t="s">
        <v>87</v>
      </c>
      <c r="AE350">
        <v>1165859</v>
      </c>
      <c r="AF350" t="s">
        <v>56</v>
      </c>
      <c r="AG350" t="s">
        <v>57</v>
      </c>
      <c r="AH350" t="s">
        <v>52</v>
      </c>
      <c r="AI350" t="s">
        <v>52</v>
      </c>
    </row>
    <row r="351" spans="1:35" x14ac:dyDescent="0.25">
      <c r="A351" s="13" t="str">
        <f t="shared" si="5"/>
        <v>http://dodappwlsprd2.cloud.pge.com:8003/ilis_rpt/dailyeventlogdetail.jsp?odbeventlogid=15-0074684&amp;numberofmonths=24&amp;showchangehistorylog=1</v>
      </c>
      <c r="B351" s="14" t="str">
        <f>HYPERLINK(A351,V351)</f>
        <v>15-0074684</v>
      </c>
      <c r="C351" t="s">
        <v>38</v>
      </c>
      <c r="D351" t="s">
        <v>39</v>
      </c>
      <c r="E351" t="s">
        <v>59</v>
      </c>
      <c r="F351" t="s">
        <v>128</v>
      </c>
      <c r="G351" s="2">
        <v>83692104</v>
      </c>
      <c r="H351" t="s">
        <v>61</v>
      </c>
      <c r="I351" s="3">
        <v>6577</v>
      </c>
      <c r="J351">
        <v>20151102</v>
      </c>
      <c r="K351" s="4">
        <v>446</v>
      </c>
      <c r="L351">
        <v>1332844</v>
      </c>
      <c r="M351" s="5">
        <v>645</v>
      </c>
      <c r="N351" t="s">
        <v>43</v>
      </c>
      <c r="O351" t="s">
        <v>89</v>
      </c>
      <c r="P351" t="s">
        <v>455</v>
      </c>
      <c r="Q351" s="5">
        <v>47</v>
      </c>
      <c r="R351" s="5">
        <v>30315</v>
      </c>
      <c r="S351" t="s">
        <v>526</v>
      </c>
      <c r="T351" t="s">
        <v>154</v>
      </c>
      <c r="U351" t="s">
        <v>121</v>
      </c>
      <c r="V351" t="s">
        <v>527</v>
      </c>
      <c r="W351" t="s">
        <v>50</v>
      </c>
      <c r="X351" t="s">
        <v>51</v>
      </c>
      <c r="Y351">
        <v>0</v>
      </c>
      <c r="Z351" t="s">
        <v>94</v>
      </c>
      <c r="AA351">
        <v>2015</v>
      </c>
      <c r="AB351" t="s">
        <v>214</v>
      </c>
      <c r="AC351" t="s">
        <v>54</v>
      </c>
      <c r="AD351" t="s">
        <v>55</v>
      </c>
      <c r="AE351">
        <v>1165769</v>
      </c>
      <c r="AF351" t="s">
        <v>156</v>
      </c>
      <c r="AG351" t="s">
        <v>57</v>
      </c>
      <c r="AH351" t="s">
        <v>52</v>
      </c>
      <c r="AI351" t="s">
        <v>52</v>
      </c>
    </row>
    <row r="352" spans="1:35" x14ac:dyDescent="0.25">
      <c r="A352" s="13" t="str">
        <f t="shared" si="5"/>
        <v>http://dodappwlsprd2.cloud.pge.com:8003/ilis_rpt/dailyeventlogdetail.jsp?odbeventlogid=15-0075878&amp;numberofmonths=24&amp;showchangehistorylog=1</v>
      </c>
      <c r="B352" s="14" t="str">
        <f>HYPERLINK(A352,V352)</f>
        <v>15-0075878</v>
      </c>
      <c r="C352" t="s">
        <v>38</v>
      </c>
      <c r="D352" t="s">
        <v>39</v>
      </c>
      <c r="E352" t="s">
        <v>40</v>
      </c>
      <c r="F352" t="s">
        <v>165</v>
      </c>
      <c r="G352" s="2">
        <v>83192101</v>
      </c>
      <c r="H352" t="s">
        <v>120</v>
      </c>
      <c r="I352" s="3">
        <v>139</v>
      </c>
      <c r="J352">
        <v>20151105</v>
      </c>
      <c r="K352" s="4">
        <v>1421</v>
      </c>
      <c r="L352">
        <v>1336140</v>
      </c>
      <c r="M352" s="5">
        <v>635</v>
      </c>
      <c r="N352" t="s">
        <v>43</v>
      </c>
      <c r="O352" t="s">
        <v>83</v>
      </c>
      <c r="P352" t="s">
        <v>124</v>
      </c>
      <c r="Q352" s="5">
        <v>8</v>
      </c>
      <c r="R352" s="5">
        <v>4463</v>
      </c>
      <c r="S352" t="s">
        <v>471</v>
      </c>
      <c r="T352" t="s">
        <v>78</v>
      </c>
      <c r="U352" t="s">
        <v>48</v>
      </c>
      <c r="V352" t="s">
        <v>528</v>
      </c>
      <c r="W352" t="s">
        <v>50</v>
      </c>
      <c r="X352" t="s">
        <v>51</v>
      </c>
      <c r="Y352">
        <v>0</v>
      </c>
      <c r="Z352" t="s">
        <v>52</v>
      </c>
      <c r="AA352">
        <v>2015</v>
      </c>
      <c r="AB352" t="s">
        <v>214</v>
      </c>
      <c r="AC352" t="s">
        <v>54</v>
      </c>
      <c r="AD352" t="s">
        <v>462</v>
      </c>
      <c r="AE352">
        <v>1166695</v>
      </c>
      <c r="AF352" t="s">
        <v>80</v>
      </c>
      <c r="AG352" t="s">
        <v>57</v>
      </c>
      <c r="AH352" t="s">
        <v>52</v>
      </c>
      <c r="AI352" t="s">
        <v>52</v>
      </c>
    </row>
    <row r="353" spans="1:35" x14ac:dyDescent="0.25">
      <c r="A353" s="13" t="str">
        <f t="shared" si="5"/>
        <v>http://dodappwlsprd2.cloud.pge.com:8003/ilis_rpt/dailyeventlogdetail.jsp?odbeventlogid=15-0077310&amp;numberofmonths=24&amp;showchangehistorylog=1</v>
      </c>
      <c r="B353" s="14" t="str">
        <f>HYPERLINK(A353,V353)</f>
        <v>15-0077310</v>
      </c>
      <c r="C353" t="s">
        <v>38</v>
      </c>
      <c r="D353" t="s">
        <v>39</v>
      </c>
      <c r="E353" t="s">
        <v>40</v>
      </c>
      <c r="F353" t="s">
        <v>101</v>
      </c>
      <c r="G353" s="2">
        <v>182941101</v>
      </c>
      <c r="H353" t="s">
        <v>61</v>
      </c>
      <c r="I353" s="3">
        <v>40419</v>
      </c>
      <c r="J353">
        <v>20151112</v>
      </c>
      <c r="K353" s="4">
        <v>519</v>
      </c>
      <c r="L353">
        <v>1339790</v>
      </c>
      <c r="M353" s="5">
        <v>366</v>
      </c>
      <c r="N353" t="s">
        <v>43</v>
      </c>
      <c r="O353" t="s">
        <v>44</v>
      </c>
      <c r="P353" t="s">
        <v>111</v>
      </c>
      <c r="Q353" s="5">
        <v>56</v>
      </c>
      <c r="R353" s="5">
        <v>20496</v>
      </c>
      <c r="S353" t="s">
        <v>463</v>
      </c>
      <c r="T353" t="s">
        <v>47</v>
      </c>
      <c r="U353" t="s">
        <v>48</v>
      </c>
      <c r="V353" t="s">
        <v>529</v>
      </c>
      <c r="W353" t="s">
        <v>50</v>
      </c>
      <c r="X353" t="s">
        <v>51</v>
      </c>
      <c r="Y353">
        <v>42566982</v>
      </c>
      <c r="Z353" t="s">
        <v>52</v>
      </c>
      <c r="AA353">
        <v>2015</v>
      </c>
      <c r="AB353" t="s">
        <v>214</v>
      </c>
      <c r="AC353" t="s">
        <v>54</v>
      </c>
      <c r="AD353" t="s">
        <v>55</v>
      </c>
      <c r="AE353">
        <v>1167829</v>
      </c>
      <c r="AF353" t="s">
        <v>56</v>
      </c>
      <c r="AG353" t="s">
        <v>57</v>
      </c>
      <c r="AH353" t="s">
        <v>52</v>
      </c>
      <c r="AI353" t="s">
        <v>52</v>
      </c>
    </row>
    <row r="354" spans="1:35" x14ac:dyDescent="0.25">
      <c r="A354" s="13" t="str">
        <f t="shared" si="5"/>
        <v>http://dodappwlsprd2.cloud.pge.com:8003/ilis_rpt/dailyeventlogdetail.jsp?odbeventlogid=15-0078014&amp;numberofmonths=24&amp;showchangehistorylog=1</v>
      </c>
      <c r="B354" s="14" t="str">
        <f>HYPERLINK(A354,V354)</f>
        <v>15-0078014</v>
      </c>
      <c r="C354" t="s">
        <v>38</v>
      </c>
      <c r="D354" t="s">
        <v>39</v>
      </c>
      <c r="E354" t="s">
        <v>59</v>
      </c>
      <c r="F354" t="s">
        <v>163</v>
      </c>
      <c r="G354" s="2">
        <v>83622105</v>
      </c>
      <c r="H354" t="s">
        <v>61</v>
      </c>
      <c r="I354" s="3">
        <v>5619</v>
      </c>
      <c r="J354">
        <v>20151115</v>
      </c>
      <c r="K354" s="4">
        <v>1815</v>
      </c>
      <c r="L354">
        <v>1342524</v>
      </c>
      <c r="M354" s="5">
        <v>1815</v>
      </c>
      <c r="N354" t="s">
        <v>43</v>
      </c>
      <c r="O354" t="s">
        <v>44</v>
      </c>
      <c r="P354" t="s">
        <v>45</v>
      </c>
      <c r="Q354" s="5">
        <v>99</v>
      </c>
      <c r="R354" s="5">
        <v>179685</v>
      </c>
      <c r="S354" t="s">
        <v>530</v>
      </c>
      <c r="T354" t="s">
        <v>78</v>
      </c>
      <c r="U354" t="s">
        <v>48</v>
      </c>
      <c r="V354" t="s">
        <v>531</v>
      </c>
      <c r="W354" t="s">
        <v>50</v>
      </c>
      <c r="X354" t="s">
        <v>51</v>
      </c>
      <c r="Y354">
        <v>0</v>
      </c>
      <c r="Z354" t="s">
        <v>94</v>
      </c>
      <c r="AA354">
        <v>2015</v>
      </c>
      <c r="AB354" t="s">
        <v>214</v>
      </c>
      <c r="AC354" t="s">
        <v>54</v>
      </c>
      <c r="AD354" t="s">
        <v>208</v>
      </c>
      <c r="AE354">
        <v>1168500</v>
      </c>
      <c r="AF354" t="s">
        <v>80</v>
      </c>
      <c r="AG354" t="s">
        <v>57</v>
      </c>
      <c r="AH354" t="s">
        <v>52</v>
      </c>
      <c r="AI354" t="s">
        <v>52</v>
      </c>
    </row>
    <row r="355" spans="1:35" x14ac:dyDescent="0.25">
      <c r="A355" s="13" t="str">
        <f t="shared" si="5"/>
        <v>http://dodappwlsprd2.cloud.pge.com:8003/ilis_rpt/dailyeventlogdetail.jsp?odbeventlogid=15-0077968&amp;numberofmonths=24&amp;showchangehistorylog=1</v>
      </c>
      <c r="B355" s="14" t="str">
        <f>HYPERLINK(A355,V355)</f>
        <v>15-0077968</v>
      </c>
      <c r="C355" t="s">
        <v>38</v>
      </c>
      <c r="D355" t="s">
        <v>39</v>
      </c>
      <c r="E355" t="s">
        <v>59</v>
      </c>
      <c r="F355" t="s">
        <v>65</v>
      </c>
      <c r="G355" s="2">
        <v>83622106</v>
      </c>
      <c r="H355" t="s">
        <v>61</v>
      </c>
      <c r="I355" s="3">
        <v>3753</v>
      </c>
      <c r="J355">
        <v>20151115</v>
      </c>
      <c r="K355" s="4">
        <v>1550</v>
      </c>
      <c r="L355" t="s">
        <v>532</v>
      </c>
      <c r="M355" s="5">
        <v>627</v>
      </c>
      <c r="N355" t="s">
        <v>43</v>
      </c>
      <c r="O355" t="s">
        <v>44</v>
      </c>
      <c r="P355" t="s">
        <v>111</v>
      </c>
      <c r="Q355" s="5">
        <v>13</v>
      </c>
      <c r="R355" s="5">
        <v>8151</v>
      </c>
      <c r="S355" t="s">
        <v>533</v>
      </c>
      <c r="T355" t="s">
        <v>47</v>
      </c>
      <c r="U355" t="s">
        <v>48</v>
      </c>
      <c r="V355" t="s">
        <v>534</v>
      </c>
      <c r="W355" t="s">
        <v>50</v>
      </c>
      <c r="X355" t="s">
        <v>51</v>
      </c>
      <c r="Y355">
        <v>0</v>
      </c>
      <c r="Z355" t="s">
        <v>94</v>
      </c>
      <c r="AA355">
        <v>2015</v>
      </c>
      <c r="AB355" t="s">
        <v>214</v>
      </c>
      <c r="AC355" t="s">
        <v>54</v>
      </c>
      <c r="AD355" t="s">
        <v>55</v>
      </c>
      <c r="AE355">
        <v>1169129</v>
      </c>
      <c r="AF355" t="s">
        <v>56</v>
      </c>
      <c r="AG355" t="s">
        <v>57</v>
      </c>
      <c r="AH355" t="s">
        <v>52</v>
      </c>
      <c r="AI355" t="s">
        <v>52</v>
      </c>
    </row>
    <row r="356" spans="1:35" x14ac:dyDescent="0.25">
      <c r="A356" s="13" t="str">
        <f t="shared" si="5"/>
        <v>http://dodappwlsprd2.cloud.pge.com:8003/ilis_rpt/dailyeventlogdetail.jsp?odbeventlogid=15-0078058&amp;numberofmonths=24&amp;showchangehistorylog=1</v>
      </c>
      <c r="B356" s="14" t="str">
        <f>HYPERLINK(A356,V356)</f>
        <v>15-0078058</v>
      </c>
      <c r="C356" t="s">
        <v>38</v>
      </c>
      <c r="D356" t="s">
        <v>39</v>
      </c>
      <c r="E356" t="s">
        <v>40</v>
      </c>
      <c r="F356" t="s">
        <v>364</v>
      </c>
      <c r="G356" s="2">
        <v>182291102</v>
      </c>
      <c r="H356" t="s">
        <v>61</v>
      </c>
      <c r="I356" s="3">
        <v>1491</v>
      </c>
      <c r="J356">
        <v>20151115</v>
      </c>
      <c r="K356" s="4">
        <v>2137</v>
      </c>
      <c r="L356">
        <v>1342680</v>
      </c>
      <c r="M356" s="5">
        <v>734</v>
      </c>
      <c r="N356" t="s">
        <v>43</v>
      </c>
      <c r="O356" t="s">
        <v>44</v>
      </c>
      <c r="P356" t="s">
        <v>45</v>
      </c>
      <c r="Q356" s="5">
        <v>41</v>
      </c>
      <c r="R356" s="5">
        <v>29166</v>
      </c>
      <c r="S356" t="s">
        <v>474</v>
      </c>
      <c r="T356" t="s">
        <v>47</v>
      </c>
      <c r="U356" t="s">
        <v>48</v>
      </c>
      <c r="V356" t="s">
        <v>535</v>
      </c>
      <c r="W356" t="s">
        <v>50</v>
      </c>
      <c r="X356" t="s">
        <v>51</v>
      </c>
      <c r="Y356">
        <v>0</v>
      </c>
      <c r="Z356" t="s">
        <v>94</v>
      </c>
      <c r="AA356">
        <v>2015</v>
      </c>
      <c r="AB356" t="s">
        <v>214</v>
      </c>
      <c r="AC356" t="s">
        <v>54</v>
      </c>
      <c r="AD356" t="s">
        <v>55</v>
      </c>
      <c r="AE356">
        <v>1168544</v>
      </c>
      <c r="AF356" t="s">
        <v>56</v>
      </c>
      <c r="AG356" t="s">
        <v>57</v>
      </c>
      <c r="AH356" t="s">
        <v>52</v>
      </c>
      <c r="AI356" t="s">
        <v>52</v>
      </c>
    </row>
    <row r="357" spans="1:35" x14ac:dyDescent="0.25">
      <c r="A357" s="13" t="str">
        <f t="shared" si="5"/>
        <v>http://dodappwlsprd2.cloud.pge.com:8003/ilis_rpt/dailyeventlogdetail.jsp?odbeventlogid=15-0078068&amp;numberofmonths=24&amp;showchangehistorylog=1</v>
      </c>
      <c r="B357" s="14" t="str">
        <f>HYPERLINK(A357,V357)</f>
        <v>15-0078068</v>
      </c>
      <c r="C357" t="s">
        <v>38</v>
      </c>
      <c r="D357" t="s">
        <v>39</v>
      </c>
      <c r="E357" t="s">
        <v>40</v>
      </c>
      <c r="F357" t="s">
        <v>364</v>
      </c>
      <c r="G357" s="2">
        <v>182291102</v>
      </c>
      <c r="H357" t="s">
        <v>42</v>
      </c>
      <c r="I357" s="3">
        <v>2010</v>
      </c>
      <c r="J357">
        <v>20151115</v>
      </c>
      <c r="K357" s="4">
        <v>2333</v>
      </c>
      <c r="L357">
        <v>1342723</v>
      </c>
      <c r="M357" s="5">
        <v>161</v>
      </c>
      <c r="N357" t="s">
        <v>43</v>
      </c>
      <c r="O357" t="s">
        <v>44</v>
      </c>
      <c r="P357" t="s">
        <v>45</v>
      </c>
      <c r="Q357" s="5">
        <v>82</v>
      </c>
      <c r="R357" s="5">
        <v>12962</v>
      </c>
      <c r="S357" t="s">
        <v>474</v>
      </c>
      <c r="T357" t="s">
        <v>47</v>
      </c>
      <c r="U357" t="s">
        <v>48</v>
      </c>
      <c r="V357" t="s">
        <v>536</v>
      </c>
      <c r="W357" t="s">
        <v>50</v>
      </c>
      <c r="X357" t="s">
        <v>51</v>
      </c>
      <c r="Y357">
        <v>0</v>
      </c>
      <c r="Z357" t="s">
        <v>94</v>
      </c>
      <c r="AA357">
        <v>2015</v>
      </c>
      <c r="AB357" t="s">
        <v>214</v>
      </c>
      <c r="AC357" t="s">
        <v>54</v>
      </c>
      <c r="AD357" t="s">
        <v>70</v>
      </c>
      <c r="AE357">
        <v>1168554</v>
      </c>
      <c r="AF357" t="s">
        <v>56</v>
      </c>
      <c r="AG357" t="s">
        <v>57</v>
      </c>
      <c r="AH357" t="s">
        <v>52</v>
      </c>
      <c r="AI357" t="s">
        <v>52</v>
      </c>
    </row>
    <row r="358" spans="1:35" x14ac:dyDescent="0.25">
      <c r="A358" s="13" t="str">
        <f t="shared" si="5"/>
        <v>http://dodappwlsprd2.cloud.pge.com:8003/ilis_rpt/dailyeventlogdetail.jsp?odbeventlogid=15-0078454&amp;numberofmonths=24&amp;showchangehistorylog=1</v>
      </c>
      <c r="B358" s="14" t="str">
        <f>HYPERLINK(A358,V358)</f>
        <v>15-0078454</v>
      </c>
      <c r="C358" t="s">
        <v>38</v>
      </c>
      <c r="D358" t="s">
        <v>39</v>
      </c>
      <c r="E358" t="s">
        <v>59</v>
      </c>
      <c r="F358" t="s">
        <v>110</v>
      </c>
      <c r="G358" s="2">
        <v>83252106</v>
      </c>
      <c r="H358" t="s">
        <v>496</v>
      </c>
      <c r="I358" s="3" t="s">
        <v>537</v>
      </c>
      <c r="J358">
        <v>20151116</v>
      </c>
      <c r="K358" s="4">
        <v>1421</v>
      </c>
      <c r="L358">
        <v>1343504</v>
      </c>
      <c r="M358" s="5">
        <v>309</v>
      </c>
      <c r="N358" t="s">
        <v>43</v>
      </c>
      <c r="O358" t="s">
        <v>44</v>
      </c>
      <c r="P358" t="s">
        <v>45</v>
      </c>
      <c r="Q358" s="5">
        <v>1</v>
      </c>
      <c r="R358" s="5">
        <v>309</v>
      </c>
      <c r="S358" t="s">
        <v>463</v>
      </c>
      <c r="T358" t="s">
        <v>47</v>
      </c>
      <c r="U358" t="s">
        <v>48</v>
      </c>
      <c r="V358" t="s">
        <v>538</v>
      </c>
      <c r="W358" t="s">
        <v>50</v>
      </c>
      <c r="X358" t="s">
        <v>51</v>
      </c>
      <c r="Y358">
        <v>0</v>
      </c>
      <c r="Z358" t="s">
        <v>94</v>
      </c>
      <c r="AA358">
        <v>2015</v>
      </c>
      <c r="AB358" t="s">
        <v>214</v>
      </c>
      <c r="AC358" t="s">
        <v>54</v>
      </c>
      <c r="AD358" t="s">
        <v>117</v>
      </c>
      <c r="AE358">
        <v>1168886</v>
      </c>
      <c r="AF358" t="s">
        <v>56</v>
      </c>
      <c r="AG358" t="s">
        <v>57</v>
      </c>
      <c r="AH358" t="s">
        <v>52</v>
      </c>
      <c r="AI358" t="s">
        <v>52</v>
      </c>
    </row>
    <row r="359" spans="1:35" x14ac:dyDescent="0.25">
      <c r="A359" s="13" t="str">
        <f t="shared" si="5"/>
        <v>http://dodappwlsprd2.cloud.pge.com:8003/ilis_rpt/dailyeventlogdetail.jsp?odbeventlogid=15-0079406&amp;numberofmonths=24&amp;showchangehistorylog=1</v>
      </c>
      <c r="B359" s="14" t="str">
        <f>HYPERLINK(A359,V359)</f>
        <v>15-0079406</v>
      </c>
      <c r="C359" t="s">
        <v>38</v>
      </c>
      <c r="D359" t="s">
        <v>39</v>
      </c>
      <c r="E359" t="s">
        <v>59</v>
      </c>
      <c r="F359" t="s">
        <v>71</v>
      </c>
      <c r="G359" s="2">
        <v>83050402</v>
      </c>
      <c r="H359" t="s">
        <v>61</v>
      </c>
      <c r="I359" s="3">
        <v>5213</v>
      </c>
      <c r="J359">
        <v>20151119</v>
      </c>
      <c r="K359" s="4">
        <v>2238</v>
      </c>
      <c r="L359">
        <v>1345654</v>
      </c>
      <c r="M359" s="5">
        <v>423</v>
      </c>
      <c r="N359" t="s">
        <v>43</v>
      </c>
      <c r="O359" t="s">
        <v>44</v>
      </c>
      <c r="P359" t="s">
        <v>45</v>
      </c>
      <c r="Q359" s="5">
        <v>51</v>
      </c>
      <c r="R359" s="5">
        <v>10023</v>
      </c>
      <c r="S359" t="s">
        <v>463</v>
      </c>
      <c r="T359" t="s">
        <v>47</v>
      </c>
      <c r="U359" t="s">
        <v>48</v>
      </c>
      <c r="V359" t="s">
        <v>539</v>
      </c>
      <c r="W359" t="s">
        <v>50</v>
      </c>
      <c r="X359" t="s">
        <v>51</v>
      </c>
      <c r="Y359">
        <v>42573671</v>
      </c>
      <c r="Z359" t="s">
        <v>52</v>
      </c>
      <c r="AA359">
        <v>2015</v>
      </c>
      <c r="AB359" t="s">
        <v>214</v>
      </c>
      <c r="AC359" t="s">
        <v>54</v>
      </c>
      <c r="AD359" t="s">
        <v>87</v>
      </c>
      <c r="AE359">
        <v>1169572</v>
      </c>
      <c r="AF359" t="s">
        <v>56</v>
      </c>
      <c r="AG359" t="s">
        <v>57</v>
      </c>
      <c r="AH359" t="s">
        <v>52</v>
      </c>
      <c r="AI359" t="s">
        <v>52</v>
      </c>
    </row>
    <row r="360" spans="1:35" x14ac:dyDescent="0.25">
      <c r="A360" s="13" t="str">
        <f t="shared" si="5"/>
        <v>http://dodappwlsprd2.cloud.pge.com:8003/ilis_rpt/dailyeventlogdetail.jsp?odbeventlogid=15-0079878&amp;numberofmonths=24&amp;showchangehistorylog=1</v>
      </c>
      <c r="B360" s="14" t="str">
        <f>HYPERLINK(A360,V360)</f>
        <v>15-0079878</v>
      </c>
      <c r="C360" t="s">
        <v>38</v>
      </c>
      <c r="D360" t="s">
        <v>39</v>
      </c>
      <c r="E360" t="s">
        <v>59</v>
      </c>
      <c r="F360" t="s">
        <v>65</v>
      </c>
      <c r="G360" s="2">
        <v>83622106</v>
      </c>
      <c r="H360" t="s">
        <v>61</v>
      </c>
      <c r="I360" s="3">
        <v>7593</v>
      </c>
      <c r="J360">
        <v>20151121</v>
      </c>
      <c r="K360" s="4">
        <v>1133</v>
      </c>
      <c r="L360">
        <v>1346486</v>
      </c>
      <c r="M360" s="5">
        <v>647</v>
      </c>
      <c r="N360" t="s">
        <v>43</v>
      </c>
      <c r="O360" t="s">
        <v>44</v>
      </c>
      <c r="P360" t="s">
        <v>45</v>
      </c>
      <c r="Q360" s="5">
        <v>81</v>
      </c>
      <c r="R360" s="5">
        <v>13687</v>
      </c>
      <c r="S360" t="s">
        <v>463</v>
      </c>
      <c r="T360" t="s">
        <v>47</v>
      </c>
      <c r="U360" t="s">
        <v>48</v>
      </c>
      <c r="V360" t="s">
        <v>540</v>
      </c>
      <c r="W360" t="s">
        <v>50</v>
      </c>
      <c r="X360" t="s">
        <v>51</v>
      </c>
      <c r="Y360">
        <v>42575268</v>
      </c>
      <c r="Z360" t="s">
        <v>52</v>
      </c>
      <c r="AA360">
        <v>2015</v>
      </c>
      <c r="AB360" t="s">
        <v>214</v>
      </c>
      <c r="AC360" t="s">
        <v>54</v>
      </c>
      <c r="AD360" t="s">
        <v>55</v>
      </c>
      <c r="AE360">
        <v>1169996</v>
      </c>
      <c r="AF360" t="s">
        <v>56</v>
      </c>
      <c r="AG360" t="s">
        <v>57</v>
      </c>
      <c r="AH360" t="s">
        <v>52</v>
      </c>
      <c r="AI360" t="s">
        <v>52</v>
      </c>
    </row>
    <row r="361" spans="1:35" x14ac:dyDescent="0.25">
      <c r="A361" s="13" t="str">
        <f t="shared" si="5"/>
        <v>http://dodappwlsprd2.cloud.pge.com:8003/ilis_rpt/dailyeventlogdetail.jsp?odbeventlogid=15-0081114&amp;numberofmonths=24&amp;showchangehistorylog=1</v>
      </c>
      <c r="B361" s="14" t="str">
        <f>HYPERLINK(A361,V361)</f>
        <v>15-0081114</v>
      </c>
      <c r="C361" t="s">
        <v>38</v>
      </c>
      <c r="D361" t="s">
        <v>39</v>
      </c>
      <c r="E361" t="s">
        <v>59</v>
      </c>
      <c r="F361" t="s">
        <v>163</v>
      </c>
      <c r="G361" s="2">
        <v>83622105</v>
      </c>
      <c r="H361" t="s">
        <v>61</v>
      </c>
      <c r="I361" s="3">
        <v>10721</v>
      </c>
      <c r="J361">
        <v>20151125</v>
      </c>
      <c r="K361" s="4">
        <v>1306</v>
      </c>
      <c r="L361">
        <v>1348659</v>
      </c>
      <c r="M361" s="5">
        <v>1412</v>
      </c>
      <c r="N361" t="s">
        <v>43</v>
      </c>
      <c r="O361" t="s">
        <v>44</v>
      </c>
      <c r="P361" t="s">
        <v>45</v>
      </c>
      <c r="Q361" s="5">
        <v>8</v>
      </c>
      <c r="R361" s="5">
        <v>11296</v>
      </c>
      <c r="S361" t="s">
        <v>463</v>
      </c>
      <c r="T361" t="s">
        <v>47</v>
      </c>
      <c r="U361" t="s">
        <v>48</v>
      </c>
      <c r="V361" t="s">
        <v>541</v>
      </c>
      <c r="W361" t="s">
        <v>50</v>
      </c>
      <c r="X361" t="s">
        <v>51</v>
      </c>
      <c r="Y361">
        <v>42577427</v>
      </c>
      <c r="Z361" t="s">
        <v>52</v>
      </c>
      <c r="AA361">
        <v>2015</v>
      </c>
      <c r="AB361" t="s">
        <v>214</v>
      </c>
      <c r="AC361" t="s">
        <v>54</v>
      </c>
      <c r="AD361" t="s">
        <v>55</v>
      </c>
      <c r="AE361">
        <v>1170942</v>
      </c>
      <c r="AF361" t="s">
        <v>56</v>
      </c>
      <c r="AG361" t="s">
        <v>57</v>
      </c>
      <c r="AH361" t="s">
        <v>52</v>
      </c>
      <c r="AI361" t="s">
        <v>52</v>
      </c>
    </row>
    <row r="362" spans="1:35" x14ac:dyDescent="0.25">
      <c r="A362" s="13" t="str">
        <f t="shared" si="5"/>
        <v>http://dodappwlsprd2.cloud.pge.com:8003/ilis_rpt/dailyeventlogdetail.jsp?odbeventlogid=15-0082552&amp;numberofmonths=24&amp;showchangehistorylog=1</v>
      </c>
      <c r="B362" s="14" t="str">
        <f>HYPERLINK(A362,V362)</f>
        <v>15-0082552</v>
      </c>
      <c r="C362" t="s">
        <v>38</v>
      </c>
      <c r="D362" t="s">
        <v>39</v>
      </c>
      <c r="E362" t="s">
        <v>59</v>
      </c>
      <c r="F362" t="s">
        <v>101</v>
      </c>
      <c r="G362" s="2">
        <v>182941101</v>
      </c>
      <c r="H362" t="s">
        <v>61</v>
      </c>
      <c r="I362" s="3">
        <v>1293</v>
      </c>
      <c r="J362">
        <v>20151203</v>
      </c>
      <c r="K362" s="4">
        <v>1307</v>
      </c>
      <c r="L362">
        <v>1352890</v>
      </c>
      <c r="M362" s="5">
        <v>833</v>
      </c>
      <c r="N362" t="s">
        <v>43</v>
      </c>
      <c r="O362" t="s">
        <v>44</v>
      </c>
      <c r="P362" t="s">
        <v>45</v>
      </c>
      <c r="Q362" s="5">
        <v>5</v>
      </c>
      <c r="R362" s="5">
        <v>4165</v>
      </c>
      <c r="S362" t="s">
        <v>524</v>
      </c>
      <c r="T362" t="s">
        <v>47</v>
      </c>
      <c r="U362" t="s">
        <v>48</v>
      </c>
      <c r="V362" t="s">
        <v>542</v>
      </c>
      <c r="W362" t="s">
        <v>50</v>
      </c>
      <c r="X362" t="s">
        <v>51</v>
      </c>
      <c r="Y362">
        <v>0</v>
      </c>
      <c r="Z362" t="s">
        <v>94</v>
      </c>
      <c r="AA362">
        <v>2015</v>
      </c>
      <c r="AB362" t="s">
        <v>216</v>
      </c>
      <c r="AC362" t="s">
        <v>54</v>
      </c>
      <c r="AD362" t="s">
        <v>55</v>
      </c>
      <c r="AE362">
        <v>1172231</v>
      </c>
      <c r="AF362" t="s">
        <v>56</v>
      </c>
      <c r="AG362" t="s">
        <v>57</v>
      </c>
      <c r="AH362" t="s">
        <v>52</v>
      </c>
      <c r="AI362" t="s">
        <v>52</v>
      </c>
    </row>
    <row r="363" spans="1:35" x14ac:dyDescent="0.25">
      <c r="A363" s="13" t="str">
        <f t="shared" si="5"/>
        <v>http://dodappwlsprd2.cloud.pge.com:8003/ilis_rpt/dailyeventlogdetail.jsp?odbeventlogid=15-0082520&amp;numberofmonths=24&amp;showchangehistorylog=1</v>
      </c>
      <c r="B363" s="14" t="str">
        <f>HYPERLINK(A363,V363)</f>
        <v>15-0082520</v>
      </c>
      <c r="C363" t="s">
        <v>38</v>
      </c>
      <c r="D363" t="s">
        <v>39</v>
      </c>
      <c r="E363" t="s">
        <v>59</v>
      </c>
      <c r="F363" t="s">
        <v>110</v>
      </c>
      <c r="G363" s="2">
        <v>83252106</v>
      </c>
      <c r="H363" t="s">
        <v>61</v>
      </c>
      <c r="I363" s="3">
        <v>7347</v>
      </c>
      <c r="J363">
        <v>20151203</v>
      </c>
      <c r="K363" s="4">
        <v>1242</v>
      </c>
      <c r="L363">
        <v>1352847</v>
      </c>
      <c r="M363" s="5">
        <v>833</v>
      </c>
      <c r="N363" t="s">
        <v>43</v>
      </c>
      <c r="O363" t="s">
        <v>44</v>
      </c>
      <c r="P363" t="s">
        <v>45</v>
      </c>
      <c r="Q363" s="5">
        <v>11</v>
      </c>
      <c r="R363" s="5">
        <v>3160</v>
      </c>
      <c r="S363" t="s">
        <v>543</v>
      </c>
      <c r="T363" t="s">
        <v>47</v>
      </c>
      <c r="U363" t="s">
        <v>48</v>
      </c>
      <c r="V363" t="s">
        <v>544</v>
      </c>
      <c r="W363" t="s">
        <v>50</v>
      </c>
      <c r="X363" t="s">
        <v>51</v>
      </c>
      <c r="Y363">
        <v>0</v>
      </c>
      <c r="Z363" t="s">
        <v>94</v>
      </c>
      <c r="AA363">
        <v>2015</v>
      </c>
      <c r="AB363" t="s">
        <v>216</v>
      </c>
      <c r="AC363" t="s">
        <v>54</v>
      </c>
      <c r="AD363" t="s">
        <v>55</v>
      </c>
      <c r="AE363">
        <v>1172208</v>
      </c>
      <c r="AF363" t="s">
        <v>56</v>
      </c>
      <c r="AG363" t="s">
        <v>57</v>
      </c>
      <c r="AH363" t="s">
        <v>52</v>
      </c>
      <c r="AI363" t="s">
        <v>52</v>
      </c>
    </row>
    <row r="364" spans="1:35" x14ac:dyDescent="0.25">
      <c r="A364" s="13" t="str">
        <f t="shared" si="5"/>
        <v>http://dodappwlsprd2.cloud.pge.com:8003/ilis_rpt/dailyeventlogdetail.jsp?odbeventlogid=15-0082660&amp;numberofmonths=24&amp;showchangehistorylog=1</v>
      </c>
      <c r="B364" s="14" t="str">
        <f>HYPERLINK(A364,V364)</f>
        <v>15-0082660</v>
      </c>
      <c r="C364" t="s">
        <v>38</v>
      </c>
      <c r="D364" t="s">
        <v>39</v>
      </c>
      <c r="E364" t="s">
        <v>40</v>
      </c>
      <c r="F364" t="s">
        <v>545</v>
      </c>
      <c r="G364" s="2">
        <v>182742104</v>
      </c>
      <c r="H364" t="s">
        <v>61</v>
      </c>
      <c r="I364" s="3">
        <v>6523</v>
      </c>
      <c r="J364">
        <v>20151203</v>
      </c>
      <c r="K364" s="4">
        <v>2121</v>
      </c>
      <c r="L364">
        <v>1353515</v>
      </c>
      <c r="M364" s="5">
        <v>425</v>
      </c>
      <c r="N364" t="s">
        <v>43</v>
      </c>
      <c r="O364" t="s">
        <v>44</v>
      </c>
      <c r="P364" t="s">
        <v>45</v>
      </c>
      <c r="Q364" s="5">
        <v>164</v>
      </c>
      <c r="R364" s="5">
        <v>20472</v>
      </c>
      <c r="S364" t="s">
        <v>546</v>
      </c>
      <c r="T364" t="s">
        <v>47</v>
      </c>
      <c r="U364" t="s">
        <v>66</v>
      </c>
      <c r="V364" t="s">
        <v>547</v>
      </c>
      <c r="W364" t="s">
        <v>50</v>
      </c>
      <c r="X364" t="s">
        <v>51</v>
      </c>
      <c r="Y364">
        <v>0</v>
      </c>
      <c r="Z364" t="s">
        <v>94</v>
      </c>
      <c r="AA364">
        <v>2015</v>
      </c>
      <c r="AB364" t="s">
        <v>216</v>
      </c>
      <c r="AC364" t="s">
        <v>54</v>
      </c>
      <c r="AD364" t="s">
        <v>55</v>
      </c>
      <c r="AE364">
        <v>1172320</v>
      </c>
      <c r="AF364" t="s">
        <v>56</v>
      </c>
      <c r="AG364" t="s">
        <v>57</v>
      </c>
      <c r="AH364" t="s">
        <v>52</v>
      </c>
      <c r="AI364" t="s">
        <v>52</v>
      </c>
    </row>
    <row r="365" spans="1:35" x14ac:dyDescent="0.25">
      <c r="A365" s="13" t="str">
        <f t="shared" si="5"/>
        <v>http://dodappwlsprd2.cloud.pge.com:8003/ilis_rpt/dailyeventlogdetail.jsp?odbeventlogid=15-0082681&amp;numberofmonths=24&amp;showchangehistorylog=1</v>
      </c>
      <c r="B365" s="14" t="str">
        <f>HYPERLINK(A365,V365)</f>
        <v>15-0082681</v>
      </c>
      <c r="C365" t="s">
        <v>38</v>
      </c>
      <c r="D365" t="s">
        <v>39</v>
      </c>
      <c r="E365" t="s">
        <v>40</v>
      </c>
      <c r="F365" t="s">
        <v>128</v>
      </c>
      <c r="G365" s="2">
        <v>83692104</v>
      </c>
      <c r="H365" t="s">
        <v>42</v>
      </c>
      <c r="I365" s="3">
        <v>10954</v>
      </c>
      <c r="J365">
        <v>20151204</v>
      </c>
      <c r="K365" s="4">
        <v>715</v>
      </c>
      <c r="L365">
        <v>1353603</v>
      </c>
      <c r="M365" s="5">
        <v>319</v>
      </c>
      <c r="N365" t="s">
        <v>43</v>
      </c>
      <c r="O365" t="s">
        <v>89</v>
      </c>
      <c r="P365" t="s">
        <v>455</v>
      </c>
      <c r="Q365" s="5">
        <v>428</v>
      </c>
      <c r="R365" s="5">
        <v>58377</v>
      </c>
      <c r="S365" t="s">
        <v>546</v>
      </c>
      <c r="T365" t="s">
        <v>106</v>
      </c>
      <c r="U365" t="s">
        <v>48</v>
      </c>
      <c r="V365" t="s">
        <v>548</v>
      </c>
      <c r="W365" t="s">
        <v>50</v>
      </c>
      <c r="X365" t="s">
        <v>51</v>
      </c>
      <c r="Y365">
        <v>42583054</v>
      </c>
      <c r="Z365" t="s">
        <v>52</v>
      </c>
      <c r="AA365">
        <v>2015</v>
      </c>
      <c r="AB365" t="s">
        <v>216</v>
      </c>
      <c r="AC365" t="s">
        <v>54</v>
      </c>
      <c r="AD365" t="s">
        <v>55</v>
      </c>
      <c r="AE365">
        <v>1172344</v>
      </c>
      <c r="AF365" t="s">
        <v>108</v>
      </c>
      <c r="AG365" t="s">
        <v>57</v>
      </c>
      <c r="AH365" t="s">
        <v>52</v>
      </c>
      <c r="AI365" t="s">
        <v>52</v>
      </c>
    </row>
    <row r="366" spans="1:35" x14ac:dyDescent="0.25">
      <c r="A366" s="13" t="str">
        <f t="shared" si="5"/>
        <v>http://dodappwlsprd2.cloud.pge.com:8003/ilis_rpt/dailyeventlogdetail.jsp?odbeventlogid=15-0082942&amp;numberofmonths=24&amp;showchangehistorylog=1</v>
      </c>
      <c r="B366" s="14" t="str">
        <f>HYPERLINK(A366,V366)</f>
        <v>15-0082942</v>
      </c>
      <c r="C366" t="s">
        <v>38</v>
      </c>
      <c r="D366" t="s">
        <v>39</v>
      </c>
      <c r="E366" t="s">
        <v>59</v>
      </c>
      <c r="F366" t="s">
        <v>189</v>
      </c>
      <c r="G366" s="2">
        <v>83040401</v>
      </c>
      <c r="H366" t="s">
        <v>42</v>
      </c>
      <c r="I366" s="3">
        <v>5206</v>
      </c>
      <c r="J366">
        <v>20151205</v>
      </c>
      <c r="K366" s="4">
        <v>1253</v>
      </c>
      <c r="L366">
        <v>1354339</v>
      </c>
      <c r="M366" s="5">
        <v>673</v>
      </c>
      <c r="N366" t="s">
        <v>43</v>
      </c>
      <c r="O366" t="s">
        <v>44</v>
      </c>
      <c r="P366" t="s">
        <v>45</v>
      </c>
      <c r="Q366" s="5">
        <v>120</v>
      </c>
      <c r="R366" s="5">
        <v>80760</v>
      </c>
      <c r="S366" t="s">
        <v>471</v>
      </c>
      <c r="T366" t="s">
        <v>47</v>
      </c>
      <c r="U366" t="s">
        <v>48</v>
      </c>
      <c r="V366" t="s">
        <v>549</v>
      </c>
      <c r="W366" t="s">
        <v>50</v>
      </c>
      <c r="X366" t="s">
        <v>51</v>
      </c>
      <c r="Y366">
        <v>42583647</v>
      </c>
      <c r="Z366" t="s">
        <v>52</v>
      </c>
      <c r="AA366">
        <v>2015</v>
      </c>
      <c r="AB366" t="s">
        <v>216</v>
      </c>
      <c r="AC366" t="s">
        <v>54</v>
      </c>
      <c r="AD366" t="s">
        <v>208</v>
      </c>
      <c r="AE366">
        <v>1172540</v>
      </c>
      <c r="AF366" t="s">
        <v>56</v>
      </c>
      <c r="AG366" t="s">
        <v>57</v>
      </c>
      <c r="AH366" t="s">
        <v>52</v>
      </c>
      <c r="AI366" t="s">
        <v>52</v>
      </c>
    </row>
    <row r="367" spans="1:35" x14ac:dyDescent="0.25">
      <c r="A367" s="13" t="str">
        <f t="shared" si="5"/>
        <v>http://dodappwlsprd2.cloud.pge.com:8003/ilis_rpt/dailyeventlogdetail.jsp?odbeventlogid=15-0082925&amp;numberofmonths=24&amp;showchangehistorylog=1</v>
      </c>
      <c r="B367" s="14" t="str">
        <f>HYPERLINK(A367,V367)</f>
        <v>15-0082925</v>
      </c>
      <c r="C367" t="s">
        <v>38</v>
      </c>
      <c r="D367" t="s">
        <v>39</v>
      </c>
      <c r="E367" t="s">
        <v>59</v>
      </c>
      <c r="F367" t="s">
        <v>159</v>
      </c>
      <c r="G367" s="2">
        <v>82841102</v>
      </c>
      <c r="H367" t="s">
        <v>61</v>
      </c>
      <c r="I367" s="3">
        <v>9791</v>
      </c>
      <c r="J367">
        <v>20151205</v>
      </c>
      <c r="K367" s="4">
        <v>824</v>
      </c>
      <c r="L367">
        <v>1354199</v>
      </c>
      <c r="M367" s="5">
        <v>1850</v>
      </c>
      <c r="N367" t="s">
        <v>43</v>
      </c>
      <c r="O367" t="s">
        <v>44</v>
      </c>
      <c r="P367" t="s">
        <v>45</v>
      </c>
      <c r="Q367" s="5">
        <v>55</v>
      </c>
      <c r="R367" s="5">
        <v>101750</v>
      </c>
      <c r="S367" t="s">
        <v>471</v>
      </c>
      <c r="T367" t="s">
        <v>47</v>
      </c>
      <c r="U367" t="s">
        <v>48</v>
      </c>
      <c r="V367" t="s">
        <v>550</v>
      </c>
      <c r="W367" t="s">
        <v>50</v>
      </c>
      <c r="X367" t="s">
        <v>51</v>
      </c>
      <c r="Y367">
        <v>0</v>
      </c>
      <c r="Z367" t="s">
        <v>52</v>
      </c>
      <c r="AA367">
        <v>2015</v>
      </c>
      <c r="AB367" t="s">
        <v>216</v>
      </c>
      <c r="AC367" t="s">
        <v>54</v>
      </c>
      <c r="AD367" t="s">
        <v>87</v>
      </c>
      <c r="AE367">
        <v>1172515</v>
      </c>
      <c r="AF367" t="s">
        <v>56</v>
      </c>
      <c r="AG367" t="s">
        <v>57</v>
      </c>
      <c r="AH367" t="s">
        <v>52</v>
      </c>
      <c r="AI367" t="s">
        <v>52</v>
      </c>
    </row>
    <row r="368" spans="1:35" x14ac:dyDescent="0.25">
      <c r="A368" s="13" t="str">
        <f t="shared" si="5"/>
        <v>http://dodappwlsprd2.cloud.pge.com:8003/ilis_rpt/dailyeventlogdetail.jsp?odbeventlogid=15-0083632&amp;numberofmonths=24&amp;showchangehistorylog=1</v>
      </c>
      <c r="B368" s="14" t="str">
        <f>HYPERLINK(A368,V368)</f>
        <v>15-0083632</v>
      </c>
      <c r="C368" t="s">
        <v>38</v>
      </c>
      <c r="D368" t="s">
        <v>39</v>
      </c>
      <c r="E368" t="s">
        <v>59</v>
      </c>
      <c r="F368" t="s">
        <v>180</v>
      </c>
      <c r="G368" s="2">
        <v>83692105</v>
      </c>
      <c r="H368" t="s">
        <v>61</v>
      </c>
      <c r="I368" s="3">
        <v>9271</v>
      </c>
      <c r="J368">
        <v>20151209</v>
      </c>
      <c r="K368" s="4">
        <v>1301</v>
      </c>
      <c r="L368">
        <v>1356306</v>
      </c>
      <c r="M368" s="5">
        <v>904</v>
      </c>
      <c r="N368" t="s">
        <v>43</v>
      </c>
      <c r="O368" t="s">
        <v>44</v>
      </c>
      <c r="P368" t="s">
        <v>45</v>
      </c>
      <c r="Q368" s="5">
        <v>63</v>
      </c>
      <c r="R368" s="5">
        <v>9251</v>
      </c>
      <c r="S368" t="s">
        <v>471</v>
      </c>
      <c r="T368" t="s">
        <v>47</v>
      </c>
      <c r="U368" t="s">
        <v>48</v>
      </c>
      <c r="V368" t="s">
        <v>551</v>
      </c>
      <c r="W368" t="s">
        <v>50</v>
      </c>
      <c r="X368" t="s">
        <v>51</v>
      </c>
      <c r="Y368">
        <v>31205214</v>
      </c>
      <c r="Z368" t="s">
        <v>94</v>
      </c>
      <c r="AA368">
        <v>2015</v>
      </c>
      <c r="AB368" t="s">
        <v>216</v>
      </c>
      <c r="AC368" t="s">
        <v>54</v>
      </c>
      <c r="AD368" t="s">
        <v>55</v>
      </c>
      <c r="AE368">
        <v>1173273</v>
      </c>
      <c r="AF368" t="s">
        <v>56</v>
      </c>
      <c r="AG368" t="s">
        <v>57</v>
      </c>
      <c r="AH368" t="s">
        <v>52</v>
      </c>
      <c r="AI368" t="s">
        <v>52</v>
      </c>
    </row>
    <row r="369" spans="1:35" x14ac:dyDescent="0.25">
      <c r="A369" s="13" t="str">
        <f t="shared" si="5"/>
        <v>http://dodappwlsprd2.cloud.pge.com:8003/ilis_rpt/dailyeventlogdetail.jsp?odbeventlogid=15-0083776&amp;numberofmonths=24&amp;showchangehistorylog=1</v>
      </c>
      <c r="B369" s="14" t="str">
        <f>HYPERLINK(A369,V369)</f>
        <v>15-0083776</v>
      </c>
      <c r="C369" t="s">
        <v>38</v>
      </c>
      <c r="D369" t="s">
        <v>39</v>
      </c>
      <c r="E369" t="s">
        <v>59</v>
      </c>
      <c r="F369" t="s">
        <v>98</v>
      </c>
      <c r="G369" s="2">
        <v>82931101</v>
      </c>
      <c r="H369" t="s">
        <v>42</v>
      </c>
      <c r="I369" s="3">
        <v>39126</v>
      </c>
      <c r="J369">
        <v>20151210</v>
      </c>
      <c r="K369" s="4">
        <v>351</v>
      </c>
      <c r="L369">
        <v>1356999</v>
      </c>
      <c r="M369" s="5">
        <v>448</v>
      </c>
      <c r="N369" t="s">
        <v>43</v>
      </c>
      <c r="O369" t="s">
        <v>44</v>
      </c>
      <c r="P369" t="s">
        <v>111</v>
      </c>
      <c r="Q369" s="5">
        <v>136</v>
      </c>
      <c r="R369" s="5">
        <v>51488</v>
      </c>
      <c r="S369" t="s">
        <v>524</v>
      </c>
      <c r="T369" t="s">
        <v>47</v>
      </c>
      <c r="U369" t="s">
        <v>48</v>
      </c>
      <c r="V369" t="s">
        <v>552</v>
      </c>
      <c r="W369" t="s">
        <v>50</v>
      </c>
      <c r="X369" t="s">
        <v>51</v>
      </c>
      <c r="Y369">
        <v>0</v>
      </c>
      <c r="Z369" t="s">
        <v>94</v>
      </c>
      <c r="AA369">
        <v>2015</v>
      </c>
      <c r="AB369" t="s">
        <v>216</v>
      </c>
      <c r="AC369" t="s">
        <v>54</v>
      </c>
      <c r="AD369" t="s">
        <v>87</v>
      </c>
      <c r="AE369">
        <v>1173415</v>
      </c>
      <c r="AF369" t="s">
        <v>56</v>
      </c>
      <c r="AG369" t="s">
        <v>57</v>
      </c>
      <c r="AH369" t="s">
        <v>52</v>
      </c>
      <c r="AI369" t="s">
        <v>52</v>
      </c>
    </row>
    <row r="370" spans="1:35" x14ac:dyDescent="0.25">
      <c r="A370" s="13" t="str">
        <f t="shared" si="5"/>
        <v>http://dodappwlsprd2.cloud.pge.com:8003/ilis_rpt/dailyeventlogdetail.jsp?odbeventlogid=15-0084250&amp;numberofmonths=24&amp;showchangehistorylog=1</v>
      </c>
      <c r="B370" s="14" t="str">
        <f>HYPERLINK(A370,V370)</f>
        <v>15-0084250</v>
      </c>
      <c r="C370" t="s">
        <v>38</v>
      </c>
      <c r="D370" t="s">
        <v>39</v>
      </c>
      <c r="E370" t="s">
        <v>40</v>
      </c>
      <c r="F370" t="s">
        <v>553</v>
      </c>
      <c r="G370" s="2">
        <v>182492106</v>
      </c>
      <c r="H370" t="s">
        <v>61</v>
      </c>
      <c r="I370" s="3">
        <v>4353</v>
      </c>
      <c r="J370">
        <v>20151211</v>
      </c>
      <c r="K370" s="4">
        <v>947</v>
      </c>
      <c r="L370">
        <v>1358748</v>
      </c>
      <c r="M370" s="5">
        <v>337</v>
      </c>
      <c r="N370" t="s">
        <v>43</v>
      </c>
      <c r="O370" t="s">
        <v>44</v>
      </c>
      <c r="P370" t="s">
        <v>45</v>
      </c>
      <c r="Q370" s="5">
        <v>8</v>
      </c>
      <c r="R370" s="5">
        <v>2696</v>
      </c>
      <c r="S370" t="s">
        <v>554</v>
      </c>
      <c r="T370" t="s">
        <v>47</v>
      </c>
      <c r="U370" t="s">
        <v>48</v>
      </c>
      <c r="V370" t="s">
        <v>555</v>
      </c>
      <c r="W370" t="s">
        <v>50</v>
      </c>
      <c r="X370" t="s">
        <v>51</v>
      </c>
      <c r="Y370">
        <v>31205662</v>
      </c>
      <c r="Z370" t="s">
        <v>94</v>
      </c>
      <c r="AA370">
        <v>2015</v>
      </c>
      <c r="AB370" t="s">
        <v>216</v>
      </c>
      <c r="AC370" t="s">
        <v>54</v>
      </c>
      <c r="AD370" t="s">
        <v>87</v>
      </c>
      <c r="AE370">
        <v>1173888</v>
      </c>
      <c r="AF370" t="s">
        <v>56</v>
      </c>
      <c r="AG370" t="s">
        <v>57</v>
      </c>
      <c r="AH370" t="s">
        <v>52</v>
      </c>
      <c r="AI370" t="s">
        <v>52</v>
      </c>
    </row>
    <row r="371" spans="1:35" x14ac:dyDescent="0.25">
      <c r="A371" s="13" t="str">
        <f t="shared" si="5"/>
        <v>http://dodappwlsprd2.cloud.pge.com:8003/ilis_rpt/dailyeventlogdetail.jsp?odbeventlogid=15-0085539&amp;numberofmonths=24&amp;showchangehistorylog=1</v>
      </c>
      <c r="B371" s="14" t="str">
        <f>HYPERLINK(A371,V371)</f>
        <v>15-0085539</v>
      </c>
      <c r="C371" t="s">
        <v>38</v>
      </c>
      <c r="D371" t="s">
        <v>39</v>
      </c>
      <c r="E371" t="s">
        <v>59</v>
      </c>
      <c r="F371" t="s">
        <v>76</v>
      </c>
      <c r="G371" s="2">
        <v>83252104</v>
      </c>
      <c r="H371" t="s">
        <v>61</v>
      </c>
      <c r="I371" s="3">
        <v>7603</v>
      </c>
      <c r="J371">
        <v>20151215</v>
      </c>
      <c r="K371" s="4">
        <v>1345</v>
      </c>
      <c r="L371">
        <v>1364337</v>
      </c>
      <c r="M371" s="5">
        <v>789</v>
      </c>
      <c r="N371" t="s">
        <v>43</v>
      </c>
      <c r="O371" t="s">
        <v>44</v>
      </c>
      <c r="P371" t="s">
        <v>45</v>
      </c>
      <c r="Q371" s="5">
        <v>23</v>
      </c>
      <c r="R371" s="5">
        <v>18147</v>
      </c>
      <c r="S371" t="s">
        <v>463</v>
      </c>
      <c r="T371" t="s">
        <v>47</v>
      </c>
      <c r="U371" t="s">
        <v>66</v>
      </c>
      <c r="V371" t="s">
        <v>556</v>
      </c>
      <c r="W371" t="s">
        <v>50</v>
      </c>
      <c r="X371" t="s">
        <v>51</v>
      </c>
      <c r="Y371">
        <v>31206634</v>
      </c>
      <c r="Z371" t="s">
        <v>52</v>
      </c>
      <c r="AA371">
        <v>2015</v>
      </c>
      <c r="AB371" t="s">
        <v>216</v>
      </c>
      <c r="AC371" t="s">
        <v>54</v>
      </c>
      <c r="AD371" t="s">
        <v>87</v>
      </c>
      <c r="AE371">
        <v>1175258</v>
      </c>
      <c r="AF371" t="s">
        <v>56</v>
      </c>
      <c r="AG371" t="s">
        <v>57</v>
      </c>
      <c r="AH371" t="s">
        <v>52</v>
      </c>
      <c r="AI371" t="s">
        <v>52</v>
      </c>
    </row>
    <row r="372" spans="1:35" x14ac:dyDescent="0.25">
      <c r="A372" s="13" t="str">
        <f t="shared" si="5"/>
        <v>http://dodappwlsprd2.cloud.pge.com:8003/ilis_rpt/dailyeventlogdetail.jsp?odbeventlogid=15-0086027&amp;numberofmonths=24&amp;showchangehistorylog=1</v>
      </c>
      <c r="B372" s="14" t="str">
        <f>HYPERLINK(A372,V372)</f>
        <v>15-0086027</v>
      </c>
      <c r="C372" t="s">
        <v>38</v>
      </c>
      <c r="D372" t="s">
        <v>39</v>
      </c>
      <c r="E372" t="s">
        <v>59</v>
      </c>
      <c r="F372" t="s">
        <v>163</v>
      </c>
      <c r="G372" s="2">
        <v>83622105</v>
      </c>
      <c r="H372" t="s">
        <v>61</v>
      </c>
      <c r="I372" s="3">
        <v>6295</v>
      </c>
      <c r="J372">
        <v>20151217</v>
      </c>
      <c r="K372" s="4">
        <v>2225</v>
      </c>
      <c r="L372">
        <v>1365912</v>
      </c>
      <c r="M372" s="5">
        <v>344</v>
      </c>
      <c r="N372" t="s">
        <v>43</v>
      </c>
      <c r="O372" t="s">
        <v>89</v>
      </c>
      <c r="P372" t="s">
        <v>455</v>
      </c>
      <c r="Q372" s="5">
        <v>30</v>
      </c>
      <c r="R372" s="5">
        <v>10320</v>
      </c>
      <c r="S372" t="s">
        <v>463</v>
      </c>
      <c r="T372" t="s">
        <v>47</v>
      </c>
      <c r="U372" t="s">
        <v>48</v>
      </c>
      <c r="V372" t="s">
        <v>557</v>
      </c>
      <c r="W372" t="s">
        <v>50</v>
      </c>
      <c r="X372" t="s">
        <v>51</v>
      </c>
      <c r="Y372">
        <v>42594640</v>
      </c>
      <c r="Z372" t="s">
        <v>52</v>
      </c>
      <c r="AA372">
        <v>2015</v>
      </c>
      <c r="AB372" t="s">
        <v>216</v>
      </c>
      <c r="AC372" t="s">
        <v>54</v>
      </c>
      <c r="AD372" t="s">
        <v>55</v>
      </c>
      <c r="AE372">
        <v>1175907</v>
      </c>
      <c r="AF372" t="s">
        <v>56</v>
      </c>
      <c r="AG372" t="s">
        <v>57</v>
      </c>
      <c r="AH372" t="s">
        <v>52</v>
      </c>
      <c r="AI372" t="s">
        <v>52</v>
      </c>
    </row>
    <row r="373" spans="1:35" x14ac:dyDescent="0.25">
      <c r="A373" s="13" t="str">
        <f t="shared" si="5"/>
        <v>http://dodappwlsprd2.cloud.pge.com:8003/ilis_rpt/dailyeventlogdetail.jsp?odbeventlogid=15-0086478&amp;numberofmonths=24&amp;showchangehistorylog=1</v>
      </c>
      <c r="B373" s="14" t="str">
        <f>HYPERLINK(A373,V373)</f>
        <v>15-0086478</v>
      </c>
      <c r="C373" t="s">
        <v>38</v>
      </c>
      <c r="D373" t="s">
        <v>39</v>
      </c>
      <c r="E373" t="s">
        <v>59</v>
      </c>
      <c r="F373" t="s">
        <v>71</v>
      </c>
      <c r="G373" s="2">
        <v>83050402</v>
      </c>
      <c r="H373" t="s">
        <v>61</v>
      </c>
      <c r="I373" s="3">
        <v>5215</v>
      </c>
      <c r="J373">
        <v>20151221</v>
      </c>
      <c r="K373" s="4">
        <v>1358</v>
      </c>
      <c r="L373">
        <v>1367942</v>
      </c>
      <c r="M373" s="5">
        <v>811</v>
      </c>
      <c r="N373" t="s">
        <v>43</v>
      </c>
      <c r="O373" t="s">
        <v>44</v>
      </c>
      <c r="P373" t="s">
        <v>45</v>
      </c>
      <c r="Q373" s="5">
        <v>60</v>
      </c>
      <c r="R373" s="5">
        <v>32940</v>
      </c>
      <c r="S373" t="s">
        <v>558</v>
      </c>
      <c r="T373" t="s">
        <v>47</v>
      </c>
      <c r="U373" t="s">
        <v>48</v>
      </c>
      <c r="V373" t="s">
        <v>559</v>
      </c>
      <c r="W373" t="s">
        <v>50</v>
      </c>
      <c r="X373" t="s">
        <v>51</v>
      </c>
      <c r="Y373">
        <v>0</v>
      </c>
      <c r="Z373" t="s">
        <v>94</v>
      </c>
      <c r="AA373">
        <v>2015</v>
      </c>
      <c r="AB373" t="s">
        <v>216</v>
      </c>
      <c r="AC373" t="s">
        <v>54</v>
      </c>
      <c r="AD373" t="s">
        <v>208</v>
      </c>
      <c r="AE373">
        <v>1176470</v>
      </c>
      <c r="AF373" t="s">
        <v>56</v>
      </c>
      <c r="AG373" t="s">
        <v>57</v>
      </c>
      <c r="AH373" t="s">
        <v>52</v>
      </c>
      <c r="AI373" t="s">
        <v>52</v>
      </c>
    </row>
    <row r="374" spans="1:35" x14ac:dyDescent="0.25">
      <c r="A374" s="13" t="str">
        <f t="shared" si="5"/>
        <v>http://dodappwlsprd2.cloud.pge.com:8003/ilis_rpt/dailyeventlogdetail.jsp?odbeventlogid=15-0086506&amp;numberofmonths=24&amp;showchangehistorylog=1</v>
      </c>
      <c r="B374" s="14" t="str">
        <f>HYPERLINK(A374,V374)</f>
        <v>15-0086506</v>
      </c>
      <c r="C374" t="s">
        <v>38</v>
      </c>
      <c r="D374" t="s">
        <v>39</v>
      </c>
      <c r="E374" t="s">
        <v>40</v>
      </c>
      <c r="F374" t="s">
        <v>163</v>
      </c>
      <c r="G374" s="2">
        <v>83622105</v>
      </c>
      <c r="H374" t="s">
        <v>61</v>
      </c>
      <c r="I374" s="3">
        <v>5235</v>
      </c>
      <c r="J374">
        <v>20151221</v>
      </c>
      <c r="K374" s="4">
        <v>1838</v>
      </c>
      <c r="L374">
        <v>1368197</v>
      </c>
      <c r="M374" s="5">
        <v>657</v>
      </c>
      <c r="N374" t="s">
        <v>43</v>
      </c>
      <c r="O374" t="s">
        <v>44</v>
      </c>
      <c r="P374" t="s">
        <v>45</v>
      </c>
      <c r="Q374" s="5">
        <v>60</v>
      </c>
      <c r="R374" s="5">
        <v>39420</v>
      </c>
      <c r="S374" t="s">
        <v>526</v>
      </c>
      <c r="T374" t="s">
        <v>47</v>
      </c>
      <c r="U374" t="s">
        <v>48</v>
      </c>
      <c r="V374" t="s">
        <v>560</v>
      </c>
      <c r="W374" t="s">
        <v>50</v>
      </c>
      <c r="X374" t="s">
        <v>51</v>
      </c>
      <c r="Y374">
        <v>42595879</v>
      </c>
      <c r="Z374" t="s">
        <v>94</v>
      </c>
      <c r="AA374">
        <v>2015</v>
      </c>
      <c r="AB374" t="s">
        <v>216</v>
      </c>
      <c r="AC374" t="s">
        <v>54</v>
      </c>
      <c r="AD374" t="s">
        <v>208</v>
      </c>
      <c r="AE374">
        <v>1176500</v>
      </c>
      <c r="AF374" t="s">
        <v>56</v>
      </c>
      <c r="AG374" t="s">
        <v>57</v>
      </c>
      <c r="AH374" t="s">
        <v>52</v>
      </c>
      <c r="AI374" t="s">
        <v>52</v>
      </c>
    </row>
    <row r="375" spans="1:35" x14ac:dyDescent="0.25">
      <c r="A375" s="13" t="str">
        <f t="shared" si="5"/>
        <v>http://dodappwlsprd2.cloud.pge.com:8003/ilis_rpt/dailyeventlogdetail.jsp?odbeventlogid=15-0086804&amp;numberofmonths=24&amp;showchangehistorylog=1</v>
      </c>
      <c r="B375" s="14" t="str">
        <f>HYPERLINK(A375,V375)</f>
        <v>15-0086804</v>
      </c>
      <c r="C375" t="s">
        <v>38</v>
      </c>
      <c r="D375" t="s">
        <v>39</v>
      </c>
      <c r="E375" t="s">
        <v>59</v>
      </c>
      <c r="F375" t="s">
        <v>159</v>
      </c>
      <c r="G375" s="2">
        <v>82841102</v>
      </c>
      <c r="H375" t="s">
        <v>61</v>
      </c>
      <c r="I375" s="3">
        <v>8503</v>
      </c>
      <c r="J375">
        <v>20151222</v>
      </c>
      <c r="K375" s="4">
        <v>925</v>
      </c>
      <c r="L375">
        <v>1369700</v>
      </c>
      <c r="M375" s="5">
        <v>245</v>
      </c>
      <c r="N375" t="s">
        <v>43</v>
      </c>
      <c r="O375" t="s">
        <v>44</v>
      </c>
      <c r="P375" t="s">
        <v>45</v>
      </c>
      <c r="Q375" s="5">
        <v>2</v>
      </c>
      <c r="R375" s="5">
        <v>490</v>
      </c>
      <c r="S375" t="s">
        <v>561</v>
      </c>
      <c r="T375" t="s">
        <v>47</v>
      </c>
      <c r="U375" t="s">
        <v>48</v>
      </c>
      <c r="V375" t="s">
        <v>562</v>
      </c>
      <c r="W375" t="s">
        <v>50</v>
      </c>
      <c r="X375" t="s">
        <v>51</v>
      </c>
      <c r="Y375">
        <v>0</v>
      </c>
      <c r="Z375" t="s">
        <v>94</v>
      </c>
      <c r="AA375">
        <v>2015</v>
      </c>
      <c r="AB375" t="s">
        <v>216</v>
      </c>
      <c r="AC375" t="s">
        <v>54</v>
      </c>
      <c r="AD375" t="s">
        <v>55</v>
      </c>
      <c r="AE375">
        <v>1176834</v>
      </c>
      <c r="AF375" t="s">
        <v>56</v>
      </c>
      <c r="AG375" t="s">
        <v>57</v>
      </c>
      <c r="AH375" t="s">
        <v>52</v>
      </c>
      <c r="AI375" t="s">
        <v>52</v>
      </c>
    </row>
    <row r="376" spans="1:35" x14ac:dyDescent="0.25">
      <c r="A376" s="13" t="str">
        <f t="shared" si="5"/>
        <v>http://dodappwlsprd2.cloud.pge.com:8003/ilis_rpt/dailyeventlogdetail.jsp?odbeventlogid=15-0086709&amp;numberofmonths=24&amp;showchangehistorylog=1</v>
      </c>
      <c r="B376" s="14" t="str">
        <f>HYPERLINK(A376,V376)</f>
        <v>15-0086709</v>
      </c>
      <c r="C376" t="s">
        <v>38</v>
      </c>
      <c r="D376" t="s">
        <v>39</v>
      </c>
      <c r="E376" t="s">
        <v>59</v>
      </c>
      <c r="F376" t="s">
        <v>163</v>
      </c>
      <c r="G376" s="2">
        <v>83622105</v>
      </c>
      <c r="H376" t="s">
        <v>42</v>
      </c>
      <c r="I376" s="3">
        <v>12758</v>
      </c>
      <c r="J376">
        <v>20151222</v>
      </c>
      <c r="K376" s="4">
        <v>854</v>
      </c>
      <c r="L376">
        <v>1369196</v>
      </c>
      <c r="M376" s="5">
        <v>516</v>
      </c>
      <c r="N376" t="s">
        <v>43</v>
      </c>
      <c r="O376" t="s">
        <v>44</v>
      </c>
      <c r="P376" t="s">
        <v>45</v>
      </c>
      <c r="Q376" s="5">
        <v>293</v>
      </c>
      <c r="R376" s="5">
        <v>43849</v>
      </c>
      <c r="S376" t="s">
        <v>563</v>
      </c>
      <c r="T376" t="s">
        <v>47</v>
      </c>
      <c r="U376" t="s">
        <v>48</v>
      </c>
      <c r="V376" t="s">
        <v>564</v>
      </c>
      <c r="W376" t="s">
        <v>50</v>
      </c>
      <c r="X376" t="s">
        <v>51</v>
      </c>
      <c r="Y376">
        <v>0</v>
      </c>
      <c r="Z376" t="s">
        <v>94</v>
      </c>
      <c r="AA376">
        <v>2015</v>
      </c>
      <c r="AB376" t="s">
        <v>216</v>
      </c>
      <c r="AC376" t="s">
        <v>54</v>
      </c>
      <c r="AD376" t="s">
        <v>55</v>
      </c>
      <c r="AE376">
        <v>1176716</v>
      </c>
      <c r="AF376" t="s">
        <v>56</v>
      </c>
      <c r="AG376" t="s">
        <v>57</v>
      </c>
      <c r="AH376" t="s">
        <v>52</v>
      </c>
      <c r="AI376" t="s">
        <v>52</v>
      </c>
    </row>
    <row r="377" spans="1:35" x14ac:dyDescent="0.25">
      <c r="A377" s="13" t="str">
        <f t="shared" si="5"/>
        <v>http://dodappwlsprd2.cloud.pge.com:8003/ilis_rpt/dailyeventlogdetail.jsp?odbeventlogid=15-0086831&amp;numberofmonths=24&amp;showchangehistorylog=1</v>
      </c>
      <c r="B377" s="14" t="str">
        <f>HYPERLINK(A377,V377)</f>
        <v>15-0086831</v>
      </c>
      <c r="C377" t="s">
        <v>38</v>
      </c>
      <c r="D377" t="s">
        <v>39</v>
      </c>
      <c r="E377" t="s">
        <v>59</v>
      </c>
      <c r="F377" t="s">
        <v>163</v>
      </c>
      <c r="G377" s="2">
        <v>83622105</v>
      </c>
      <c r="H377" t="s">
        <v>61</v>
      </c>
      <c r="I377" s="3">
        <v>11867</v>
      </c>
      <c r="J377">
        <v>20151222</v>
      </c>
      <c r="K377" s="4">
        <v>1652</v>
      </c>
      <c r="L377">
        <v>1369846</v>
      </c>
      <c r="M377" s="5">
        <v>732</v>
      </c>
      <c r="N377" t="s">
        <v>43</v>
      </c>
      <c r="O377" t="s">
        <v>44</v>
      </c>
      <c r="P377" t="s">
        <v>45</v>
      </c>
      <c r="Q377" s="5">
        <v>27</v>
      </c>
      <c r="R377" s="5">
        <v>19764</v>
      </c>
      <c r="S377" t="s">
        <v>565</v>
      </c>
      <c r="T377" t="s">
        <v>47</v>
      </c>
      <c r="U377" t="s">
        <v>48</v>
      </c>
      <c r="V377" t="s">
        <v>566</v>
      </c>
      <c r="W377" t="s">
        <v>50</v>
      </c>
      <c r="X377" t="s">
        <v>51</v>
      </c>
      <c r="Y377">
        <v>0</v>
      </c>
      <c r="Z377" t="s">
        <v>94</v>
      </c>
      <c r="AA377">
        <v>2015</v>
      </c>
      <c r="AB377" t="s">
        <v>216</v>
      </c>
      <c r="AC377" t="s">
        <v>54</v>
      </c>
      <c r="AD377" t="s">
        <v>117</v>
      </c>
      <c r="AE377">
        <v>1176863</v>
      </c>
      <c r="AF377" t="s">
        <v>56</v>
      </c>
      <c r="AG377" t="s">
        <v>57</v>
      </c>
      <c r="AH377" t="s">
        <v>52</v>
      </c>
      <c r="AI377" t="s">
        <v>52</v>
      </c>
    </row>
    <row r="378" spans="1:35" x14ac:dyDescent="0.25">
      <c r="A378" s="13" t="str">
        <f t="shared" si="5"/>
        <v>http://dodappwlsprd2.cloud.pge.com:8003/ilis_rpt/dailyeventlogdetail.jsp?odbeventlogid=15-0086603&amp;numberofmonths=24&amp;showchangehistorylog=1</v>
      </c>
      <c r="B378" s="14" t="str">
        <f>HYPERLINK(A378,V378)</f>
        <v>15-0086603</v>
      </c>
      <c r="C378" t="s">
        <v>38</v>
      </c>
      <c r="D378" t="s">
        <v>39</v>
      </c>
      <c r="E378" t="s">
        <v>40</v>
      </c>
      <c r="F378" t="s">
        <v>151</v>
      </c>
      <c r="G378" s="2">
        <v>182941102</v>
      </c>
      <c r="H378" t="s">
        <v>42</v>
      </c>
      <c r="I378" s="3">
        <v>2002</v>
      </c>
      <c r="J378">
        <v>20151222</v>
      </c>
      <c r="K378" s="4">
        <v>322</v>
      </c>
      <c r="L378">
        <v>1368615</v>
      </c>
      <c r="M378" s="5">
        <v>2340</v>
      </c>
      <c r="N378" t="s">
        <v>43</v>
      </c>
      <c r="O378" t="s">
        <v>89</v>
      </c>
      <c r="P378" t="s">
        <v>455</v>
      </c>
      <c r="Q378" s="5">
        <v>124</v>
      </c>
      <c r="R378" s="5">
        <v>245426</v>
      </c>
      <c r="S378" t="s">
        <v>526</v>
      </c>
      <c r="T378" t="s">
        <v>47</v>
      </c>
      <c r="U378" t="s">
        <v>48</v>
      </c>
      <c r="V378" t="s">
        <v>567</v>
      </c>
      <c r="W378" t="s">
        <v>50</v>
      </c>
      <c r="X378" t="s">
        <v>51</v>
      </c>
      <c r="Y378">
        <v>0</v>
      </c>
      <c r="Z378" t="s">
        <v>94</v>
      </c>
      <c r="AA378">
        <v>2015</v>
      </c>
      <c r="AB378" t="s">
        <v>216</v>
      </c>
      <c r="AC378" t="s">
        <v>54</v>
      </c>
      <c r="AD378" t="s">
        <v>208</v>
      </c>
      <c r="AE378">
        <v>1176599</v>
      </c>
      <c r="AF378" t="s">
        <v>56</v>
      </c>
      <c r="AG378" t="s">
        <v>57</v>
      </c>
      <c r="AH378" t="s">
        <v>52</v>
      </c>
      <c r="AI378" t="s">
        <v>52</v>
      </c>
    </row>
    <row r="379" spans="1:35" x14ac:dyDescent="0.25">
      <c r="A379" s="13" t="str">
        <f t="shared" si="5"/>
        <v>http://dodappwlsprd2.cloud.pge.com:8003/ilis_rpt/dailyeventlogdetail.jsp?odbeventlogid=15-0086589&amp;numberofmonths=24&amp;showchangehistorylog=1</v>
      </c>
      <c r="B379" s="14" t="str">
        <f>HYPERLINK(A379,V379)</f>
        <v>15-0086589</v>
      </c>
      <c r="C379" t="s">
        <v>38</v>
      </c>
      <c r="D379" t="s">
        <v>39</v>
      </c>
      <c r="E379" t="s">
        <v>59</v>
      </c>
      <c r="F379" t="s">
        <v>98</v>
      </c>
      <c r="G379" s="2">
        <v>82931101</v>
      </c>
      <c r="H379" t="s">
        <v>61</v>
      </c>
      <c r="I379" s="3">
        <v>8983</v>
      </c>
      <c r="J379">
        <v>20151222</v>
      </c>
      <c r="K379" s="4">
        <v>101</v>
      </c>
      <c r="L379">
        <v>1368445</v>
      </c>
      <c r="M379" s="5">
        <v>808</v>
      </c>
      <c r="N379" t="s">
        <v>43</v>
      </c>
      <c r="O379" t="s">
        <v>44</v>
      </c>
      <c r="P379" t="s">
        <v>45</v>
      </c>
      <c r="Q379" s="5">
        <v>23</v>
      </c>
      <c r="R379" s="5">
        <v>16368</v>
      </c>
      <c r="S379" t="s">
        <v>543</v>
      </c>
      <c r="T379" t="s">
        <v>47</v>
      </c>
      <c r="U379" t="s">
        <v>48</v>
      </c>
      <c r="V379" t="s">
        <v>568</v>
      </c>
      <c r="W379" t="s">
        <v>50</v>
      </c>
      <c r="X379" t="s">
        <v>51</v>
      </c>
      <c r="Y379">
        <v>0</v>
      </c>
      <c r="Z379" t="s">
        <v>94</v>
      </c>
      <c r="AA379">
        <v>2015</v>
      </c>
      <c r="AB379" t="s">
        <v>216</v>
      </c>
      <c r="AC379" t="s">
        <v>54</v>
      </c>
      <c r="AD379" t="s">
        <v>55</v>
      </c>
      <c r="AE379">
        <v>1176583</v>
      </c>
      <c r="AF379" t="s">
        <v>56</v>
      </c>
      <c r="AG379" t="s">
        <v>57</v>
      </c>
      <c r="AH379" t="s">
        <v>52</v>
      </c>
      <c r="AI379" t="s">
        <v>52</v>
      </c>
    </row>
    <row r="380" spans="1:35" x14ac:dyDescent="0.25">
      <c r="A380" s="13" t="str">
        <f t="shared" si="5"/>
        <v>http://dodappwlsprd2.cloud.pge.com:8003/ilis_rpt/dailyeventlogdetail.jsp?odbeventlogid=15-0086928&amp;numberofmonths=24&amp;showchangehistorylog=1</v>
      </c>
      <c r="B380" s="14" t="str">
        <f>HYPERLINK(A380,V380)</f>
        <v>15-0086928</v>
      </c>
      <c r="C380" t="s">
        <v>38</v>
      </c>
      <c r="D380" t="s">
        <v>39</v>
      </c>
      <c r="E380" t="s">
        <v>59</v>
      </c>
      <c r="F380" t="s">
        <v>65</v>
      </c>
      <c r="G380" s="2">
        <v>83622106</v>
      </c>
      <c r="H380" t="s">
        <v>569</v>
      </c>
      <c r="I380" s="3">
        <v>315379520157</v>
      </c>
      <c r="J380">
        <v>20151223</v>
      </c>
      <c r="K380" s="4">
        <v>624</v>
      </c>
      <c r="L380">
        <v>1370113</v>
      </c>
      <c r="M380" s="5">
        <v>474</v>
      </c>
      <c r="N380" t="s">
        <v>43</v>
      </c>
      <c r="O380" t="s">
        <v>44</v>
      </c>
      <c r="P380" t="s">
        <v>111</v>
      </c>
      <c r="Q380" s="5">
        <v>1</v>
      </c>
      <c r="R380" s="5">
        <v>474</v>
      </c>
      <c r="S380" t="s">
        <v>471</v>
      </c>
      <c r="T380" t="s">
        <v>47</v>
      </c>
      <c r="U380" t="s">
        <v>48</v>
      </c>
      <c r="V380" t="s">
        <v>570</v>
      </c>
      <c r="W380" t="s">
        <v>50</v>
      </c>
      <c r="X380" t="s">
        <v>51</v>
      </c>
      <c r="Y380">
        <v>42596744</v>
      </c>
      <c r="Z380" t="s">
        <v>52</v>
      </c>
      <c r="AA380">
        <v>2015</v>
      </c>
      <c r="AB380" t="s">
        <v>216</v>
      </c>
      <c r="AC380" t="s">
        <v>54</v>
      </c>
      <c r="AD380" t="s">
        <v>55</v>
      </c>
      <c r="AE380">
        <v>1176960</v>
      </c>
      <c r="AF380" t="s">
        <v>56</v>
      </c>
      <c r="AG380" t="s">
        <v>57</v>
      </c>
      <c r="AH380" t="s">
        <v>52</v>
      </c>
      <c r="AI380" t="s">
        <v>52</v>
      </c>
    </row>
    <row r="381" spans="1:35" x14ac:dyDescent="0.25">
      <c r="A381" s="13" t="str">
        <f t="shared" si="5"/>
        <v>http://dodappwlsprd2.cloud.pge.com:8003/ilis_rpt/dailyeventlogdetail.jsp?odbeventlogid=15-0086945&amp;numberofmonths=24&amp;showchangehistorylog=1</v>
      </c>
      <c r="B381" s="14" t="str">
        <f>HYPERLINK(A381,V381)</f>
        <v>15-0086945</v>
      </c>
      <c r="C381" t="s">
        <v>38</v>
      </c>
      <c r="D381" t="s">
        <v>39</v>
      </c>
      <c r="E381" t="s">
        <v>59</v>
      </c>
      <c r="F381" t="s">
        <v>110</v>
      </c>
      <c r="G381" s="2">
        <v>83252106</v>
      </c>
      <c r="H381" t="s">
        <v>61</v>
      </c>
      <c r="I381" s="3">
        <v>8353</v>
      </c>
      <c r="J381">
        <v>20151223</v>
      </c>
      <c r="K381" s="4">
        <v>837</v>
      </c>
      <c r="L381">
        <v>1370178</v>
      </c>
      <c r="M381" s="5">
        <v>567</v>
      </c>
      <c r="N381" t="s">
        <v>43</v>
      </c>
      <c r="O381" t="s">
        <v>44</v>
      </c>
      <c r="P381" t="s">
        <v>111</v>
      </c>
      <c r="Q381" s="5">
        <v>9</v>
      </c>
      <c r="R381" s="5">
        <v>2379</v>
      </c>
      <c r="S381" t="s">
        <v>471</v>
      </c>
      <c r="T381" t="s">
        <v>47</v>
      </c>
      <c r="U381" t="s">
        <v>48</v>
      </c>
      <c r="V381" t="s">
        <v>571</v>
      </c>
      <c r="W381" t="s">
        <v>50</v>
      </c>
      <c r="X381" t="s">
        <v>51</v>
      </c>
      <c r="Y381">
        <v>42596882</v>
      </c>
      <c r="Z381" t="s">
        <v>52</v>
      </c>
      <c r="AA381">
        <v>2015</v>
      </c>
      <c r="AB381" t="s">
        <v>216</v>
      </c>
      <c r="AC381" t="s">
        <v>54</v>
      </c>
      <c r="AD381" t="s">
        <v>55</v>
      </c>
      <c r="AE381">
        <v>1177007</v>
      </c>
      <c r="AF381" t="s">
        <v>56</v>
      </c>
      <c r="AG381" t="s">
        <v>57</v>
      </c>
      <c r="AH381" t="s">
        <v>52</v>
      </c>
      <c r="AI381" t="s">
        <v>52</v>
      </c>
    </row>
    <row r="382" spans="1:35" x14ac:dyDescent="0.25">
      <c r="A382" s="13" t="str">
        <f t="shared" si="5"/>
        <v>http://dodappwlsprd2.cloud.pge.com:8003/ilis_rpt/dailyeventlogdetail.jsp?odbeventlogid=15-0087644&amp;numberofmonths=24&amp;showchangehistorylog=1</v>
      </c>
      <c r="B382" s="14" t="str">
        <f>HYPERLINK(A382,V382)</f>
        <v>15-0087644</v>
      </c>
      <c r="C382" t="s">
        <v>38</v>
      </c>
      <c r="D382" t="s">
        <v>39</v>
      </c>
      <c r="E382" t="s">
        <v>40</v>
      </c>
      <c r="F382" t="s">
        <v>151</v>
      </c>
      <c r="G382" s="2">
        <v>182941102</v>
      </c>
      <c r="H382" t="s">
        <v>61</v>
      </c>
      <c r="I382" s="3">
        <v>32690</v>
      </c>
      <c r="J382">
        <v>20151228</v>
      </c>
      <c r="K382" s="4">
        <v>950</v>
      </c>
      <c r="L382">
        <v>1373325</v>
      </c>
      <c r="M382" s="5">
        <v>1030</v>
      </c>
      <c r="N382" t="s">
        <v>43</v>
      </c>
      <c r="O382" t="s">
        <v>44</v>
      </c>
      <c r="P382" t="s">
        <v>45</v>
      </c>
      <c r="Q382" s="5">
        <v>16</v>
      </c>
      <c r="R382" s="5">
        <v>14880</v>
      </c>
      <c r="S382" t="s">
        <v>471</v>
      </c>
      <c r="T382" t="s">
        <v>78</v>
      </c>
      <c r="U382" t="s">
        <v>48</v>
      </c>
      <c r="V382" t="s">
        <v>572</v>
      </c>
      <c r="W382" t="s">
        <v>50</v>
      </c>
      <c r="X382" t="s">
        <v>51</v>
      </c>
      <c r="Y382">
        <v>31209142</v>
      </c>
      <c r="Z382" t="s">
        <v>52</v>
      </c>
      <c r="AA382">
        <v>2015</v>
      </c>
      <c r="AB382" t="s">
        <v>216</v>
      </c>
      <c r="AC382" t="s">
        <v>54</v>
      </c>
      <c r="AD382" t="s">
        <v>87</v>
      </c>
      <c r="AE382">
        <v>1177782</v>
      </c>
      <c r="AF382" t="s">
        <v>80</v>
      </c>
      <c r="AG382" t="s">
        <v>57</v>
      </c>
      <c r="AH382" t="s">
        <v>52</v>
      </c>
      <c r="AI382" t="s">
        <v>52</v>
      </c>
    </row>
    <row r="383" spans="1:35" x14ac:dyDescent="0.25">
      <c r="A383" s="13" t="str">
        <f t="shared" si="5"/>
        <v>http://dodappwlsprd2.cloud.pge.com:8003/ilis_rpt/dailyeventlogdetail.jsp?odbeventlogid=16-0002547&amp;numberofmonths=24&amp;showchangehistorylog=1</v>
      </c>
      <c r="B383" s="14" t="str">
        <f>HYPERLINK(A383,V383)</f>
        <v>16-0002547</v>
      </c>
      <c r="C383" t="s">
        <v>38</v>
      </c>
      <c r="D383" t="s">
        <v>39</v>
      </c>
      <c r="E383" t="s">
        <v>40</v>
      </c>
      <c r="F383" t="s">
        <v>573</v>
      </c>
      <c r="G383" s="2">
        <v>182291101</v>
      </c>
      <c r="H383" t="s">
        <v>42</v>
      </c>
      <c r="I383" s="3">
        <v>37088</v>
      </c>
      <c r="J383">
        <v>20160103</v>
      </c>
      <c r="K383" s="4">
        <v>539</v>
      </c>
      <c r="L383">
        <v>1376114</v>
      </c>
      <c r="M383" s="5">
        <v>411</v>
      </c>
      <c r="N383" t="s">
        <v>43</v>
      </c>
      <c r="O383" t="s">
        <v>44</v>
      </c>
      <c r="P383" t="s">
        <v>111</v>
      </c>
      <c r="Q383" s="5">
        <v>2070</v>
      </c>
      <c r="R383" s="5">
        <v>76224</v>
      </c>
      <c r="S383" t="s">
        <v>471</v>
      </c>
      <c r="T383" t="s">
        <v>92</v>
      </c>
      <c r="U383" t="s">
        <v>48</v>
      </c>
      <c r="V383" t="s">
        <v>574</v>
      </c>
      <c r="W383" t="s">
        <v>50</v>
      </c>
      <c r="X383" t="s">
        <v>51</v>
      </c>
      <c r="Y383">
        <v>31210101</v>
      </c>
      <c r="Z383" t="s">
        <v>52</v>
      </c>
      <c r="AA383">
        <v>2016</v>
      </c>
      <c r="AB383" t="s">
        <v>53</v>
      </c>
      <c r="AC383" t="s">
        <v>54</v>
      </c>
      <c r="AD383" t="s">
        <v>55</v>
      </c>
      <c r="AE383">
        <v>1178462</v>
      </c>
      <c r="AF383" t="s">
        <v>95</v>
      </c>
      <c r="AG383" t="s">
        <v>57</v>
      </c>
      <c r="AH383" t="s">
        <v>52</v>
      </c>
      <c r="AI383" t="s">
        <v>52</v>
      </c>
    </row>
    <row r="384" spans="1:35" x14ac:dyDescent="0.25">
      <c r="A384" s="13" t="str">
        <f t="shared" si="5"/>
        <v>http://dodappwlsprd2.cloud.pge.com:8003/ilis_rpt/dailyeventlogdetail.jsp?odbeventlogid=16-0003008&amp;numberofmonths=24&amp;showchangehistorylog=1</v>
      </c>
      <c r="B384" s="14" t="str">
        <f>HYPERLINK(A384,V384)</f>
        <v>16-0003008</v>
      </c>
      <c r="C384" t="s">
        <v>38</v>
      </c>
      <c r="D384" t="s">
        <v>39</v>
      </c>
      <c r="E384" t="s">
        <v>59</v>
      </c>
      <c r="F384" t="s">
        <v>159</v>
      </c>
      <c r="G384" s="2">
        <v>82841102</v>
      </c>
      <c r="H384" t="s">
        <v>61</v>
      </c>
      <c r="I384" s="3">
        <v>8501</v>
      </c>
      <c r="J384">
        <v>20160105</v>
      </c>
      <c r="K384" s="4">
        <v>1125</v>
      </c>
      <c r="L384">
        <v>1377274</v>
      </c>
      <c r="M384" s="5">
        <v>590</v>
      </c>
      <c r="N384" t="s">
        <v>43</v>
      </c>
      <c r="O384" t="s">
        <v>44</v>
      </c>
      <c r="P384" t="s">
        <v>45</v>
      </c>
      <c r="Q384" s="5">
        <v>20</v>
      </c>
      <c r="R384" s="5">
        <v>11800</v>
      </c>
      <c r="S384" t="s">
        <v>546</v>
      </c>
      <c r="T384" t="s">
        <v>78</v>
      </c>
      <c r="U384" t="s">
        <v>48</v>
      </c>
      <c r="V384" t="s">
        <v>575</v>
      </c>
      <c r="W384" t="s">
        <v>50</v>
      </c>
      <c r="X384" t="s">
        <v>51</v>
      </c>
      <c r="Y384">
        <v>0</v>
      </c>
      <c r="Z384" t="s">
        <v>94</v>
      </c>
      <c r="AA384">
        <v>2016</v>
      </c>
      <c r="AB384" t="s">
        <v>53</v>
      </c>
      <c r="AC384" t="s">
        <v>54</v>
      </c>
      <c r="AD384" t="s">
        <v>87</v>
      </c>
      <c r="AE384">
        <v>1178744</v>
      </c>
      <c r="AF384" t="s">
        <v>80</v>
      </c>
      <c r="AG384" t="s">
        <v>57</v>
      </c>
      <c r="AH384" t="s">
        <v>52</v>
      </c>
      <c r="AI384" t="s">
        <v>52</v>
      </c>
    </row>
    <row r="385" spans="1:35" x14ac:dyDescent="0.25">
      <c r="A385" s="13" t="str">
        <f t="shared" si="5"/>
        <v>http://dodappwlsprd2.cloud.pge.com:8003/ilis_rpt/dailyeventlogdetail.jsp?odbeventlogid=16-0003164&amp;numberofmonths=24&amp;showchangehistorylog=1</v>
      </c>
      <c r="B385" s="14" t="str">
        <f>HYPERLINK(A385,V385)</f>
        <v>16-0003164</v>
      </c>
      <c r="C385" t="s">
        <v>38</v>
      </c>
      <c r="D385" t="s">
        <v>39</v>
      </c>
      <c r="E385" t="s">
        <v>59</v>
      </c>
      <c r="F385" t="s">
        <v>159</v>
      </c>
      <c r="G385" s="2">
        <v>82841102</v>
      </c>
      <c r="H385" t="s">
        <v>61</v>
      </c>
      <c r="I385" s="3">
        <v>12383</v>
      </c>
      <c r="J385">
        <v>20160105</v>
      </c>
      <c r="K385" s="4">
        <v>1004</v>
      </c>
      <c r="L385">
        <v>1377358</v>
      </c>
      <c r="M385" s="5">
        <v>379</v>
      </c>
      <c r="N385" t="s">
        <v>43</v>
      </c>
      <c r="O385" t="s">
        <v>44</v>
      </c>
      <c r="P385" t="s">
        <v>45</v>
      </c>
      <c r="Q385" s="5">
        <v>42</v>
      </c>
      <c r="R385" s="5">
        <v>10925</v>
      </c>
      <c r="S385" t="s">
        <v>524</v>
      </c>
      <c r="T385" t="s">
        <v>78</v>
      </c>
      <c r="U385" t="s">
        <v>48</v>
      </c>
      <c r="V385" t="s">
        <v>576</v>
      </c>
      <c r="W385" t="s">
        <v>50</v>
      </c>
      <c r="X385" t="s">
        <v>51</v>
      </c>
      <c r="Y385">
        <v>0</v>
      </c>
      <c r="Z385" t="s">
        <v>94</v>
      </c>
      <c r="AA385">
        <v>2016</v>
      </c>
      <c r="AB385" t="s">
        <v>53</v>
      </c>
      <c r="AC385" t="s">
        <v>54</v>
      </c>
      <c r="AD385" t="s">
        <v>55</v>
      </c>
      <c r="AE385">
        <v>1178797</v>
      </c>
      <c r="AF385" t="s">
        <v>80</v>
      </c>
      <c r="AG385" t="s">
        <v>57</v>
      </c>
      <c r="AH385" t="s">
        <v>52</v>
      </c>
      <c r="AI385" t="s">
        <v>52</v>
      </c>
    </row>
    <row r="386" spans="1:35" x14ac:dyDescent="0.25">
      <c r="A386" s="13" t="str">
        <f t="shared" si="5"/>
        <v>http://dodappwlsprd2.cloud.pge.com:8003/ilis_rpt/dailyeventlogdetail.jsp?odbeventlogid=16-0003205&amp;numberofmonths=24&amp;showchangehistorylog=1</v>
      </c>
      <c r="B386" s="14" t="str">
        <f>HYPERLINK(A386,V386)</f>
        <v>16-0003205</v>
      </c>
      <c r="C386" t="s">
        <v>38</v>
      </c>
      <c r="D386" t="s">
        <v>39</v>
      </c>
      <c r="E386" t="s">
        <v>59</v>
      </c>
      <c r="F386" t="s">
        <v>185</v>
      </c>
      <c r="G386" s="2">
        <v>83622104</v>
      </c>
      <c r="H386" t="s">
        <v>120</v>
      </c>
      <c r="I386" s="3">
        <v>11803</v>
      </c>
      <c r="J386">
        <v>20160105</v>
      </c>
      <c r="K386" s="4">
        <v>1918</v>
      </c>
      <c r="L386">
        <v>1377811</v>
      </c>
      <c r="M386" s="5">
        <v>458</v>
      </c>
      <c r="N386" t="s">
        <v>43</v>
      </c>
      <c r="O386" t="s">
        <v>89</v>
      </c>
      <c r="P386" t="s">
        <v>455</v>
      </c>
      <c r="Q386" s="5">
        <v>184</v>
      </c>
      <c r="R386" s="5">
        <v>50196</v>
      </c>
      <c r="S386" t="s">
        <v>577</v>
      </c>
      <c r="T386" t="s">
        <v>47</v>
      </c>
      <c r="U386" t="s">
        <v>66</v>
      </c>
      <c r="V386" t="s">
        <v>578</v>
      </c>
      <c r="W386" t="s">
        <v>50</v>
      </c>
      <c r="X386" t="s">
        <v>51</v>
      </c>
      <c r="Y386">
        <v>42600852</v>
      </c>
      <c r="Z386" t="s">
        <v>94</v>
      </c>
      <c r="AA386">
        <v>2016</v>
      </c>
      <c r="AB386" t="s">
        <v>53</v>
      </c>
      <c r="AC386" t="s">
        <v>54</v>
      </c>
      <c r="AD386" t="s">
        <v>462</v>
      </c>
      <c r="AE386">
        <v>1178822</v>
      </c>
      <c r="AF386" t="s">
        <v>56</v>
      </c>
      <c r="AG386" t="s">
        <v>57</v>
      </c>
      <c r="AH386" t="s">
        <v>52</v>
      </c>
      <c r="AI386" t="s">
        <v>52</v>
      </c>
    </row>
    <row r="387" spans="1:35" x14ac:dyDescent="0.25">
      <c r="A387" s="13" t="str">
        <f t="shared" si="5"/>
        <v>http://dodappwlsprd2.cloud.pge.com:8003/ilis_rpt/dailyeventlogdetail.jsp?odbeventlogid=16-0002858&amp;numberofmonths=24&amp;showchangehistorylog=1</v>
      </c>
      <c r="B387" s="14" t="str">
        <f>HYPERLINK(A387,V387)</f>
        <v>16-0002858</v>
      </c>
      <c r="C387" t="s">
        <v>38</v>
      </c>
      <c r="D387" t="s">
        <v>39</v>
      </c>
      <c r="E387" t="s">
        <v>40</v>
      </c>
      <c r="F387" t="s">
        <v>579</v>
      </c>
      <c r="G387" s="2">
        <v>83252109</v>
      </c>
      <c r="H387" t="s">
        <v>61</v>
      </c>
      <c r="I387" s="3">
        <v>6003</v>
      </c>
      <c r="J387">
        <v>20160105</v>
      </c>
      <c r="K387" s="4">
        <v>305</v>
      </c>
      <c r="L387">
        <v>1376993</v>
      </c>
      <c r="M387" s="5">
        <v>618</v>
      </c>
      <c r="N387" t="s">
        <v>43</v>
      </c>
      <c r="O387" t="s">
        <v>44</v>
      </c>
      <c r="P387" t="s">
        <v>45</v>
      </c>
      <c r="Q387" s="5">
        <v>124</v>
      </c>
      <c r="R387" s="5">
        <v>76632</v>
      </c>
      <c r="S387" t="s">
        <v>524</v>
      </c>
      <c r="T387" t="s">
        <v>47</v>
      </c>
      <c r="U387" t="s">
        <v>48</v>
      </c>
      <c r="V387" t="s">
        <v>580</v>
      </c>
      <c r="W387" t="s">
        <v>50</v>
      </c>
      <c r="X387" t="s">
        <v>51</v>
      </c>
      <c r="Y387">
        <v>0</v>
      </c>
      <c r="Z387" t="s">
        <v>94</v>
      </c>
      <c r="AA387">
        <v>2016</v>
      </c>
      <c r="AB387" t="s">
        <v>53</v>
      </c>
      <c r="AC387" t="s">
        <v>54</v>
      </c>
      <c r="AD387" t="s">
        <v>87</v>
      </c>
      <c r="AE387">
        <v>1178668</v>
      </c>
      <c r="AF387" t="s">
        <v>56</v>
      </c>
      <c r="AG387" t="s">
        <v>57</v>
      </c>
      <c r="AH387" t="s">
        <v>52</v>
      </c>
      <c r="AI387" t="s">
        <v>52</v>
      </c>
    </row>
    <row r="388" spans="1:35" x14ac:dyDescent="0.25">
      <c r="A388" s="13" t="str">
        <f t="shared" si="5"/>
        <v>http://dodappwlsprd2.cloud.pge.com:8003/ilis_rpt/dailyeventlogdetail.jsp?odbeventlogid=16-0002904&amp;numberofmonths=24&amp;showchangehistorylog=1</v>
      </c>
      <c r="B388" s="14" t="str">
        <f>HYPERLINK(A388,V388)</f>
        <v>16-0002904</v>
      </c>
      <c r="C388" t="s">
        <v>38</v>
      </c>
      <c r="D388" t="s">
        <v>39</v>
      </c>
      <c r="E388" t="s">
        <v>59</v>
      </c>
      <c r="F388" t="s">
        <v>180</v>
      </c>
      <c r="G388" s="2">
        <v>83692105</v>
      </c>
      <c r="H388" t="s">
        <v>61</v>
      </c>
      <c r="I388" s="3">
        <v>8645</v>
      </c>
      <c r="J388">
        <v>20160105</v>
      </c>
      <c r="K388" s="4">
        <v>608</v>
      </c>
      <c r="L388">
        <v>1377047</v>
      </c>
      <c r="M388" s="5">
        <v>542</v>
      </c>
      <c r="N388" t="s">
        <v>43</v>
      </c>
      <c r="O388" t="s">
        <v>44</v>
      </c>
      <c r="P388" t="s">
        <v>45</v>
      </c>
      <c r="Q388" s="5">
        <v>100</v>
      </c>
      <c r="R388" s="5">
        <v>28904</v>
      </c>
      <c r="S388" t="s">
        <v>526</v>
      </c>
      <c r="T388" t="s">
        <v>47</v>
      </c>
      <c r="U388" t="s">
        <v>48</v>
      </c>
      <c r="V388" t="s">
        <v>581</v>
      </c>
      <c r="W388" t="s">
        <v>50</v>
      </c>
      <c r="X388" t="s">
        <v>51</v>
      </c>
      <c r="Y388">
        <v>0</v>
      </c>
      <c r="Z388" t="s">
        <v>94</v>
      </c>
      <c r="AA388">
        <v>2016</v>
      </c>
      <c r="AB388" t="s">
        <v>53</v>
      </c>
      <c r="AC388" t="s">
        <v>54</v>
      </c>
      <c r="AD388" t="s">
        <v>87</v>
      </c>
      <c r="AE388">
        <v>1178698</v>
      </c>
      <c r="AF388" t="s">
        <v>56</v>
      </c>
      <c r="AG388" t="s">
        <v>57</v>
      </c>
      <c r="AH388" t="s">
        <v>52</v>
      </c>
      <c r="AI388" t="s">
        <v>52</v>
      </c>
    </row>
    <row r="389" spans="1:35" x14ac:dyDescent="0.25">
      <c r="A389" s="13" t="str">
        <f t="shared" si="5"/>
        <v>http://dodappwlsprd2.cloud.pge.com:8003/ilis_rpt/dailyeventlogdetail.jsp?odbeventlogid=16-0003268&amp;numberofmonths=24&amp;showchangehistorylog=1</v>
      </c>
      <c r="B389" s="14" t="str">
        <f>HYPERLINK(A389,V389)</f>
        <v>16-0003268</v>
      </c>
      <c r="C389" t="s">
        <v>38</v>
      </c>
      <c r="D389" t="s">
        <v>39</v>
      </c>
      <c r="E389" t="s">
        <v>59</v>
      </c>
      <c r="F389" t="s">
        <v>118</v>
      </c>
      <c r="G389" s="2">
        <v>83622103</v>
      </c>
      <c r="H389" t="s">
        <v>61</v>
      </c>
      <c r="I389" s="3">
        <v>6097</v>
      </c>
      <c r="J389">
        <v>20160106</v>
      </c>
      <c r="K389" s="4">
        <v>436</v>
      </c>
      <c r="L389">
        <v>1377992</v>
      </c>
      <c r="M389" s="5">
        <v>459</v>
      </c>
      <c r="N389" t="s">
        <v>43</v>
      </c>
      <c r="O389" t="s">
        <v>44</v>
      </c>
      <c r="P389" t="s">
        <v>45</v>
      </c>
      <c r="Q389" s="5">
        <v>7</v>
      </c>
      <c r="R389" s="5">
        <v>3213</v>
      </c>
      <c r="S389" t="s">
        <v>526</v>
      </c>
      <c r="T389" t="s">
        <v>47</v>
      </c>
      <c r="U389" t="s">
        <v>48</v>
      </c>
      <c r="V389" t="s">
        <v>582</v>
      </c>
      <c r="W389" t="s">
        <v>50</v>
      </c>
      <c r="X389" t="s">
        <v>51</v>
      </c>
      <c r="Y389">
        <v>0</v>
      </c>
      <c r="Z389" t="s">
        <v>94</v>
      </c>
      <c r="AA389">
        <v>2016</v>
      </c>
      <c r="AB389" t="s">
        <v>53</v>
      </c>
      <c r="AC389" t="s">
        <v>54</v>
      </c>
      <c r="AD389" t="s">
        <v>87</v>
      </c>
      <c r="AE389">
        <v>1178889</v>
      </c>
      <c r="AF389" t="s">
        <v>56</v>
      </c>
      <c r="AG389" t="s">
        <v>57</v>
      </c>
      <c r="AH389" t="s">
        <v>52</v>
      </c>
      <c r="AI389" t="s">
        <v>52</v>
      </c>
    </row>
    <row r="390" spans="1:35" x14ac:dyDescent="0.25">
      <c r="A390" s="13" t="str">
        <f t="shared" ref="A390:A453" si="6">CONCATENATE("http://dodappwlsprd2.cloud.pge.com:8003/ilis_rpt/dailyeventlogdetail.jsp?odbeventlogid="&amp;V390&amp;"&amp;numberofmonths=24&amp;showchangehistorylog=1")</f>
        <v>http://dodappwlsprd2.cloud.pge.com:8003/ilis_rpt/dailyeventlogdetail.jsp?odbeventlogid=16-0003288&amp;numberofmonths=24&amp;showchangehistorylog=1</v>
      </c>
      <c r="B390" s="14" t="str">
        <f>HYPERLINK(A390,V390)</f>
        <v>16-0003288</v>
      </c>
      <c r="C390" t="s">
        <v>38</v>
      </c>
      <c r="D390" t="s">
        <v>39</v>
      </c>
      <c r="E390" t="s">
        <v>40</v>
      </c>
      <c r="F390" t="s">
        <v>364</v>
      </c>
      <c r="G390" s="2">
        <v>182291102</v>
      </c>
      <c r="H390" t="s">
        <v>42</v>
      </c>
      <c r="I390" s="3">
        <v>2010</v>
      </c>
      <c r="J390">
        <v>20160106</v>
      </c>
      <c r="K390" s="4">
        <v>650</v>
      </c>
      <c r="L390">
        <v>1378014</v>
      </c>
      <c r="M390" s="5">
        <v>160</v>
      </c>
      <c r="N390" t="s">
        <v>43</v>
      </c>
      <c r="O390" t="s">
        <v>44</v>
      </c>
      <c r="P390" t="s">
        <v>111</v>
      </c>
      <c r="Q390" s="5">
        <v>121</v>
      </c>
      <c r="R390" s="5">
        <v>7430</v>
      </c>
      <c r="S390" t="s">
        <v>463</v>
      </c>
      <c r="T390" t="s">
        <v>47</v>
      </c>
      <c r="U390" t="s">
        <v>48</v>
      </c>
      <c r="V390" t="s">
        <v>583</v>
      </c>
      <c r="W390" t="s">
        <v>50</v>
      </c>
      <c r="X390" t="s">
        <v>51</v>
      </c>
      <c r="Y390">
        <v>0</v>
      </c>
      <c r="Z390" t="s">
        <v>94</v>
      </c>
      <c r="AA390">
        <v>2016</v>
      </c>
      <c r="AB390" t="s">
        <v>53</v>
      </c>
      <c r="AC390" t="s">
        <v>54</v>
      </c>
      <c r="AD390" t="s">
        <v>55</v>
      </c>
      <c r="AE390">
        <v>1178906</v>
      </c>
      <c r="AF390" t="s">
        <v>56</v>
      </c>
      <c r="AG390" t="s">
        <v>57</v>
      </c>
      <c r="AH390" t="s">
        <v>52</v>
      </c>
      <c r="AI390" t="s">
        <v>52</v>
      </c>
    </row>
    <row r="391" spans="1:35" x14ac:dyDescent="0.25">
      <c r="A391" s="13" t="str">
        <f t="shared" si="6"/>
        <v>http://dodappwlsprd2.cloud.pge.com:8003/ilis_rpt/dailyeventlogdetail.jsp?odbeventlogid=16-0003301&amp;numberofmonths=24&amp;showchangehistorylog=1</v>
      </c>
      <c r="B391" s="14" t="str">
        <f>HYPERLINK(A391,V391)</f>
        <v>16-0003301</v>
      </c>
      <c r="C391" t="s">
        <v>38</v>
      </c>
      <c r="D391" t="s">
        <v>39</v>
      </c>
      <c r="E391" t="s">
        <v>59</v>
      </c>
      <c r="F391" t="s">
        <v>110</v>
      </c>
      <c r="G391" s="2">
        <v>83252106</v>
      </c>
      <c r="H391" t="s">
        <v>61</v>
      </c>
      <c r="I391" s="3">
        <v>5989</v>
      </c>
      <c r="J391">
        <v>20160106</v>
      </c>
      <c r="K391" s="4">
        <v>601</v>
      </c>
      <c r="L391">
        <v>1378052</v>
      </c>
      <c r="M391" s="5">
        <v>624</v>
      </c>
      <c r="N391" t="s">
        <v>43</v>
      </c>
      <c r="O391" t="s">
        <v>44</v>
      </c>
      <c r="P391" t="s">
        <v>45</v>
      </c>
      <c r="Q391" s="5">
        <v>23</v>
      </c>
      <c r="R391" s="5">
        <v>7637</v>
      </c>
      <c r="S391" t="s">
        <v>546</v>
      </c>
      <c r="T391" t="s">
        <v>78</v>
      </c>
      <c r="U391" t="s">
        <v>48</v>
      </c>
      <c r="V391" t="s">
        <v>584</v>
      </c>
      <c r="W391" t="s">
        <v>50</v>
      </c>
      <c r="X391" t="s">
        <v>51</v>
      </c>
      <c r="Y391">
        <v>0</v>
      </c>
      <c r="Z391" t="s">
        <v>94</v>
      </c>
      <c r="AA391">
        <v>2016</v>
      </c>
      <c r="AB391" t="s">
        <v>53</v>
      </c>
      <c r="AC391" t="s">
        <v>54</v>
      </c>
      <c r="AD391" t="s">
        <v>55</v>
      </c>
      <c r="AE391">
        <v>1178914</v>
      </c>
      <c r="AF391" t="s">
        <v>80</v>
      </c>
      <c r="AG391" t="s">
        <v>57</v>
      </c>
      <c r="AH391" t="s">
        <v>52</v>
      </c>
      <c r="AI391" t="s">
        <v>52</v>
      </c>
    </row>
    <row r="392" spans="1:35" x14ac:dyDescent="0.25">
      <c r="A392" s="13" t="str">
        <f t="shared" si="6"/>
        <v>http://dodappwlsprd2.cloud.pge.com:8003/ilis_rpt/dailyeventlogdetail.jsp?odbeventlogid=16-0003520&amp;numberofmonths=24&amp;showchangehistorylog=1</v>
      </c>
      <c r="B392" s="14" t="str">
        <f>HYPERLINK(A392,V392)</f>
        <v>16-0003520</v>
      </c>
      <c r="C392" t="s">
        <v>38</v>
      </c>
      <c r="D392" t="s">
        <v>39</v>
      </c>
      <c r="E392" t="s">
        <v>40</v>
      </c>
      <c r="F392" t="s">
        <v>98</v>
      </c>
      <c r="G392" s="2">
        <v>82931101</v>
      </c>
      <c r="H392" t="s">
        <v>569</v>
      </c>
      <c r="I392" s="3">
        <v>314949021410</v>
      </c>
      <c r="J392">
        <v>20160106</v>
      </c>
      <c r="K392" s="4">
        <v>1205</v>
      </c>
      <c r="L392">
        <v>1378576</v>
      </c>
      <c r="M392" s="5">
        <v>755</v>
      </c>
      <c r="N392" t="s">
        <v>43</v>
      </c>
      <c r="O392" t="s">
        <v>44</v>
      </c>
      <c r="P392" t="s">
        <v>45</v>
      </c>
      <c r="Q392" s="5">
        <v>7</v>
      </c>
      <c r="R392" s="5">
        <v>2701</v>
      </c>
      <c r="S392" t="s">
        <v>563</v>
      </c>
      <c r="T392" t="s">
        <v>47</v>
      </c>
      <c r="U392" t="s">
        <v>48</v>
      </c>
      <c r="V392" t="s">
        <v>585</v>
      </c>
      <c r="W392" t="s">
        <v>50</v>
      </c>
      <c r="X392" t="s">
        <v>51</v>
      </c>
      <c r="Y392">
        <v>0</v>
      </c>
      <c r="Z392" t="s">
        <v>94</v>
      </c>
      <c r="AA392">
        <v>2016</v>
      </c>
      <c r="AB392" t="s">
        <v>53</v>
      </c>
      <c r="AC392" t="s">
        <v>54</v>
      </c>
      <c r="AD392" t="s">
        <v>55</v>
      </c>
      <c r="AE392">
        <v>1179058</v>
      </c>
      <c r="AF392" t="s">
        <v>56</v>
      </c>
      <c r="AG392" t="s">
        <v>57</v>
      </c>
      <c r="AH392" t="s">
        <v>52</v>
      </c>
      <c r="AI392" t="s">
        <v>52</v>
      </c>
    </row>
    <row r="393" spans="1:35" x14ac:dyDescent="0.25">
      <c r="A393" s="13" t="str">
        <f t="shared" si="6"/>
        <v>http://dodappwlsprd2.cloud.pge.com:8003/ilis_rpt/dailyeventlogdetail.jsp?odbeventlogid=16-0003732&amp;numberofmonths=24&amp;showchangehistorylog=1</v>
      </c>
      <c r="B393" s="14" t="str">
        <f>HYPERLINK(A393,V393)</f>
        <v>16-0003732</v>
      </c>
      <c r="C393" t="s">
        <v>38</v>
      </c>
      <c r="D393" t="s">
        <v>39</v>
      </c>
      <c r="E393" t="s">
        <v>59</v>
      </c>
      <c r="F393" t="s">
        <v>163</v>
      </c>
      <c r="G393" s="2">
        <v>83622105</v>
      </c>
      <c r="H393" t="s">
        <v>61</v>
      </c>
      <c r="I393" s="3">
        <v>9307</v>
      </c>
      <c r="J393">
        <v>20160107</v>
      </c>
      <c r="K393" s="4">
        <v>306</v>
      </c>
      <c r="L393">
        <v>1379312</v>
      </c>
      <c r="M393" s="5">
        <v>887</v>
      </c>
      <c r="N393" t="s">
        <v>43</v>
      </c>
      <c r="O393" t="s">
        <v>44</v>
      </c>
      <c r="P393" t="s">
        <v>45</v>
      </c>
      <c r="Q393" s="5">
        <v>4</v>
      </c>
      <c r="R393" s="5">
        <v>3548</v>
      </c>
      <c r="S393" t="s">
        <v>463</v>
      </c>
      <c r="T393" t="s">
        <v>47</v>
      </c>
      <c r="U393" t="s">
        <v>48</v>
      </c>
      <c r="V393" t="s">
        <v>586</v>
      </c>
      <c r="W393" t="s">
        <v>50</v>
      </c>
      <c r="X393" t="s">
        <v>51</v>
      </c>
      <c r="Y393">
        <v>42602587</v>
      </c>
      <c r="Z393" t="s">
        <v>94</v>
      </c>
      <c r="AA393">
        <v>2016</v>
      </c>
      <c r="AB393" t="s">
        <v>53</v>
      </c>
      <c r="AC393" t="s">
        <v>54</v>
      </c>
      <c r="AD393" t="s">
        <v>55</v>
      </c>
      <c r="AE393">
        <v>1179212</v>
      </c>
      <c r="AF393" t="s">
        <v>56</v>
      </c>
      <c r="AG393" t="s">
        <v>57</v>
      </c>
      <c r="AH393" t="s">
        <v>52</v>
      </c>
      <c r="AI393" t="s">
        <v>52</v>
      </c>
    </row>
    <row r="394" spans="1:35" x14ac:dyDescent="0.25">
      <c r="A394" s="13" t="str">
        <f t="shared" si="6"/>
        <v>http://dodappwlsprd2.cloud.pge.com:8003/ilis_rpt/dailyeventlogdetail.jsp?odbeventlogid=16-0003685&amp;numberofmonths=24&amp;showchangehistorylog=1</v>
      </c>
      <c r="B394" s="14" t="str">
        <f>HYPERLINK(A394,V394)</f>
        <v>16-0003685</v>
      </c>
      <c r="C394" t="s">
        <v>38</v>
      </c>
      <c r="D394" t="s">
        <v>39</v>
      </c>
      <c r="E394" t="s">
        <v>59</v>
      </c>
      <c r="F394" t="s">
        <v>145</v>
      </c>
      <c r="G394" s="2">
        <v>83252102</v>
      </c>
      <c r="H394" t="s">
        <v>61</v>
      </c>
      <c r="I394" s="3">
        <v>11103</v>
      </c>
      <c r="J394">
        <v>20160107</v>
      </c>
      <c r="K394" s="4">
        <v>228</v>
      </c>
      <c r="L394">
        <v>1379263</v>
      </c>
      <c r="M394" s="5">
        <v>744</v>
      </c>
      <c r="N394" t="s">
        <v>43</v>
      </c>
      <c r="O394" t="s">
        <v>44</v>
      </c>
      <c r="P394" t="s">
        <v>45</v>
      </c>
      <c r="Q394" s="5">
        <v>43</v>
      </c>
      <c r="R394" s="5">
        <v>4657</v>
      </c>
      <c r="S394" t="s">
        <v>524</v>
      </c>
      <c r="T394" t="s">
        <v>47</v>
      </c>
      <c r="U394" t="s">
        <v>48</v>
      </c>
      <c r="V394" t="s">
        <v>587</v>
      </c>
      <c r="W394" t="s">
        <v>50</v>
      </c>
      <c r="X394" t="s">
        <v>51</v>
      </c>
      <c r="Y394">
        <v>31211054</v>
      </c>
      <c r="Z394" t="s">
        <v>94</v>
      </c>
      <c r="AA394">
        <v>2016</v>
      </c>
      <c r="AB394" t="s">
        <v>53</v>
      </c>
      <c r="AC394" t="s">
        <v>54</v>
      </c>
      <c r="AD394" t="s">
        <v>55</v>
      </c>
      <c r="AE394">
        <v>1179182</v>
      </c>
      <c r="AF394" t="s">
        <v>56</v>
      </c>
      <c r="AG394" t="s">
        <v>57</v>
      </c>
      <c r="AH394" t="s">
        <v>52</v>
      </c>
      <c r="AI394" t="s">
        <v>52</v>
      </c>
    </row>
    <row r="395" spans="1:35" x14ac:dyDescent="0.25">
      <c r="A395" s="13" t="str">
        <f t="shared" si="6"/>
        <v>http://dodappwlsprd2.cloud.pge.com:8003/ilis_rpt/dailyeventlogdetail.jsp?odbeventlogid=16-0004208&amp;numberofmonths=24&amp;showchangehistorylog=1</v>
      </c>
      <c r="B395" s="14" t="str">
        <f>HYPERLINK(A395,V395)</f>
        <v>16-0004208</v>
      </c>
      <c r="C395" t="s">
        <v>38</v>
      </c>
      <c r="D395" t="s">
        <v>39</v>
      </c>
      <c r="E395" t="s">
        <v>59</v>
      </c>
      <c r="F395" t="s">
        <v>98</v>
      </c>
      <c r="G395" s="2">
        <v>82931101</v>
      </c>
      <c r="H395" t="s">
        <v>61</v>
      </c>
      <c r="I395" s="3">
        <v>8511</v>
      </c>
      <c r="J395">
        <v>20160109</v>
      </c>
      <c r="K395" s="4">
        <v>1036</v>
      </c>
      <c r="L395">
        <v>1380720</v>
      </c>
      <c r="M395" s="5">
        <v>414</v>
      </c>
      <c r="N395" t="s">
        <v>43</v>
      </c>
      <c r="O395" t="s">
        <v>44</v>
      </c>
      <c r="P395" t="s">
        <v>45</v>
      </c>
      <c r="Q395" s="5">
        <v>14</v>
      </c>
      <c r="R395" s="5">
        <v>5796</v>
      </c>
      <c r="S395" t="s">
        <v>554</v>
      </c>
      <c r="T395" t="s">
        <v>47</v>
      </c>
      <c r="U395" t="s">
        <v>48</v>
      </c>
      <c r="V395" t="s">
        <v>588</v>
      </c>
      <c r="W395" t="s">
        <v>50</v>
      </c>
      <c r="X395" t="s">
        <v>51</v>
      </c>
      <c r="Y395">
        <v>42603944</v>
      </c>
      <c r="Z395" t="s">
        <v>52</v>
      </c>
      <c r="AA395">
        <v>2016</v>
      </c>
      <c r="AB395" t="s">
        <v>53</v>
      </c>
      <c r="AC395" t="s">
        <v>54</v>
      </c>
      <c r="AD395" t="s">
        <v>87</v>
      </c>
      <c r="AE395">
        <v>1179627</v>
      </c>
      <c r="AF395" t="s">
        <v>56</v>
      </c>
      <c r="AG395" t="s">
        <v>57</v>
      </c>
      <c r="AH395" t="s">
        <v>52</v>
      </c>
      <c r="AI395" t="s">
        <v>52</v>
      </c>
    </row>
    <row r="396" spans="1:35" x14ac:dyDescent="0.25">
      <c r="A396" s="13" t="str">
        <f t="shared" si="6"/>
        <v>http://dodappwlsprd2.cloud.pge.com:8003/ilis_rpt/dailyeventlogdetail.jsp?odbeventlogid=16-0004967&amp;numberofmonths=24&amp;showchangehistorylog=1</v>
      </c>
      <c r="B396" s="14" t="str">
        <f>HYPERLINK(A396,V396)</f>
        <v>16-0004967</v>
      </c>
      <c r="C396" t="s">
        <v>38</v>
      </c>
      <c r="D396" t="s">
        <v>39</v>
      </c>
      <c r="E396" t="s">
        <v>59</v>
      </c>
      <c r="F396" t="s">
        <v>118</v>
      </c>
      <c r="G396" s="2">
        <v>83622103</v>
      </c>
      <c r="H396" t="s">
        <v>61</v>
      </c>
      <c r="I396" s="3">
        <v>83815</v>
      </c>
      <c r="J396">
        <v>20160113</v>
      </c>
      <c r="K396" s="4">
        <v>625</v>
      </c>
      <c r="L396">
        <v>1382571</v>
      </c>
      <c r="M396" s="5">
        <v>582</v>
      </c>
      <c r="N396" t="s">
        <v>43</v>
      </c>
      <c r="O396" t="s">
        <v>44</v>
      </c>
      <c r="P396" t="s">
        <v>45</v>
      </c>
      <c r="Q396" s="5">
        <v>11</v>
      </c>
      <c r="R396" s="5">
        <v>6402</v>
      </c>
      <c r="S396" t="s">
        <v>546</v>
      </c>
      <c r="T396" t="s">
        <v>47</v>
      </c>
      <c r="U396" t="s">
        <v>48</v>
      </c>
      <c r="V396" t="s">
        <v>589</v>
      </c>
      <c r="W396" t="s">
        <v>50</v>
      </c>
      <c r="X396" t="s">
        <v>51</v>
      </c>
      <c r="Y396">
        <v>31212367</v>
      </c>
      <c r="Z396" t="s">
        <v>94</v>
      </c>
      <c r="AA396">
        <v>2016</v>
      </c>
      <c r="AB396" t="s">
        <v>53</v>
      </c>
      <c r="AC396" t="s">
        <v>54</v>
      </c>
      <c r="AD396" t="s">
        <v>55</v>
      </c>
      <c r="AE396">
        <v>1180241</v>
      </c>
      <c r="AF396" t="s">
        <v>56</v>
      </c>
      <c r="AG396" t="s">
        <v>57</v>
      </c>
      <c r="AH396" t="s">
        <v>52</v>
      </c>
      <c r="AI396" t="s">
        <v>52</v>
      </c>
    </row>
    <row r="397" spans="1:35" x14ac:dyDescent="0.25">
      <c r="A397" s="13" t="str">
        <f t="shared" si="6"/>
        <v>http://dodappwlsprd2.cloud.pge.com:8003/ilis_rpt/dailyeventlogdetail.jsp?odbeventlogid=16-0005710&amp;numberofmonths=24&amp;showchangehistorylog=1</v>
      </c>
      <c r="B397" s="14" t="str">
        <f>HYPERLINK(A397,V397)</f>
        <v>16-0005710</v>
      </c>
      <c r="C397" t="s">
        <v>38</v>
      </c>
      <c r="D397" t="s">
        <v>39</v>
      </c>
      <c r="E397" t="s">
        <v>40</v>
      </c>
      <c r="F397" t="s">
        <v>151</v>
      </c>
      <c r="G397" s="2">
        <v>182941102</v>
      </c>
      <c r="H397" t="s">
        <v>61</v>
      </c>
      <c r="I397" s="3">
        <v>78253</v>
      </c>
      <c r="J397">
        <v>20160115</v>
      </c>
      <c r="K397" s="4">
        <v>844</v>
      </c>
      <c r="L397">
        <v>1384715</v>
      </c>
      <c r="M397" s="5">
        <v>553</v>
      </c>
      <c r="N397" t="s">
        <v>43</v>
      </c>
      <c r="O397" t="s">
        <v>44</v>
      </c>
      <c r="P397" t="s">
        <v>45</v>
      </c>
      <c r="Q397" s="5">
        <v>1</v>
      </c>
      <c r="R397" s="5">
        <v>553</v>
      </c>
      <c r="S397" t="s">
        <v>471</v>
      </c>
      <c r="T397" t="s">
        <v>47</v>
      </c>
      <c r="U397" t="s">
        <v>48</v>
      </c>
      <c r="V397" t="s">
        <v>590</v>
      </c>
      <c r="W397" t="s">
        <v>50</v>
      </c>
      <c r="X397" t="s">
        <v>51</v>
      </c>
      <c r="Y397">
        <v>31213238</v>
      </c>
      <c r="Z397" t="s">
        <v>52</v>
      </c>
      <c r="AA397">
        <v>2016</v>
      </c>
      <c r="AB397" t="s">
        <v>53</v>
      </c>
      <c r="AC397" t="s">
        <v>54</v>
      </c>
      <c r="AD397" t="s">
        <v>87</v>
      </c>
      <c r="AE397">
        <v>1180683</v>
      </c>
      <c r="AF397" t="s">
        <v>56</v>
      </c>
      <c r="AG397" t="s">
        <v>57</v>
      </c>
      <c r="AH397" t="s">
        <v>52</v>
      </c>
      <c r="AI397" t="s">
        <v>52</v>
      </c>
    </row>
    <row r="398" spans="1:35" x14ac:dyDescent="0.25">
      <c r="A398" s="13" t="str">
        <f t="shared" si="6"/>
        <v>http://dodappwlsprd2.cloud.pge.com:8003/ilis_rpt/dailyeventlogdetail.jsp?odbeventlogid=16-0005740&amp;numberofmonths=24&amp;showchangehistorylog=1</v>
      </c>
      <c r="B398" s="14" t="str">
        <f>HYPERLINK(A398,V398)</f>
        <v>16-0005740</v>
      </c>
      <c r="C398" t="s">
        <v>38</v>
      </c>
      <c r="D398" t="s">
        <v>39</v>
      </c>
      <c r="E398" t="s">
        <v>59</v>
      </c>
      <c r="F398" t="s">
        <v>110</v>
      </c>
      <c r="G398" s="2">
        <v>83252106</v>
      </c>
      <c r="H398" t="s">
        <v>61</v>
      </c>
      <c r="I398" s="3">
        <v>8095</v>
      </c>
      <c r="J398">
        <v>20160115</v>
      </c>
      <c r="K398" s="4">
        <v>1534</v>
      </c>
      <c r="L398">
        <v>1384702</v>
      </c>
      <c r="M398" s="5">
        <v>906</v>
      </c>
      <c r="N398" t="s">
        <v>43</v>
      </c>
      <c r="O398" t="s">
        <v>44</v>
      </c>
      <c r="P398" t="s">
        <v>45</v>
      </c>
      <c r="Q398" s="5">
        <v>16</v>
      </c>
      <c r="R398" s="5">
        <v>14496</v>
      </c>
      <c r="S398" t="s">
        <v>471</v>
      </c>
      <c r="T398" t="s">
        <v>47</v>
      </c>
      <c r="U398" t="s">
        <v>48</v>
      </c>
      <c r="V398" t="s">
        <v>591</v>
      </c>
      <c r="W398" t="s">
        <v>50</v>
      </c>
      <c r="X398" t="s">
        <v>51</v>
      </c>
      <c r="Y398">
        <v>0</v>
      </c>
      <c r="Z398" t="s">
        <v>52</v>
      </c>
      <c r="AA398">
        <v>2016</v>
      </c>
      <c r="AB398" t="s">
        <v>53</v>
      </c>
      <c r="AC398" t="s">
        <v>54</v>
      </c>
      <c r="AD398" t="s">
        <v>55</v>
      </c>
      <c r="AE398">
        <v>1180707</v>
      </c>
      <c r="AF398" t="s">
        <v>56</v>
      </c>
      <c r="AG398" t="s">
        <v>57</v>
      </c>
      <c r="AH398" t="s">
        <v>52</v>
      </c>
      <c r="AI398" t="s">
        <v>52</v>
      </c>
    </row>
    <row r="399" spans="1:35" x14ac:dyDescent="0.25">
      <c r="A399" s="13" t="str">
        <f t="shared" si="6"/>
        <v>http://dodappwlsprd2.cloud.pge.com:8003/ilis_rpt/dailyeventlogdetail.jsp?odbeventlogid=16-0005949&amp;numberofmonths=24&amp;showchangehistorylog=1</v>
      </c>
      <c r="B399" s="14" t="str">
        <f>HYPERLINK(A399,V399)</f>
        <v>16-0005949</v>
      </c>
      <c r="C399" t="s">
        <v>38</v>
      </c>
      <c r="D399" t="s">
        <v>39</v>
      </c>
      <c r="E399" t="s">
        <v>40</v>
      </c>
      <c r="F399" t="s">
        <v>128</v>
      </c>
      <c r="G399" s="2">
        <v>83692104</v>
      </c>
      <c r="H399" t="s">
        <v>61</v>
      </c>
      <c r="I399" s="3">
        <v>6673</v>
      </c>
      <c r="J399">
        <v>20160117</v>
      </c>
      <c r="K399" s="4">
        <v>1959</v>
      </c>
      <c r="L399">
        <v>1385723</v>
      </c>
      <c r="M399" s="5">
        <v>709</v>
      </c>
      <c r="N399" t="s">
        <v>43</v>
      </c>
      <c r="O399" t="s">
        <v>44</v>
      </c>
      <c r="P399" t="s">
        <v>45</v>
      </c>
      <c r="Q399" s="5">
        <v>93</v>
      </c>
      <c r="R399" s="5">
        <v>53080</v>
      </c>
      <c r="S399" t="s">
        <v>592</v>
      </c>
      <c r="T399" t="s">
        <v>47</v>
      </c>
      <c r="U399" t="s">
        <v>48</v>
      </c>
      <c r="V399" t="s">
        <v>593</v>
      </c>
      <c r="W399" t="s">
        <v>50</v>
      </c>
      <c r="X399" t="s">
        <v>51</v>
      </c>
      <c r="Y399">
        <v>31213414</v>
      </c>
      <c r="Z399" t="s">
        <v>94</v>
      </c>
      <c r="AA399">
        <v>2016</v>
      </c>
      <c r="AB399" t="s">
        <v>53</v>
      </c>
      <c r="AC399" t="s">
        <v>54</v>
      </c>
      <c r="AD399" t="s">
        <v>55</v>
      </c>
      <c r="AE399">
        <v>1180916</v>
      </c>
      <c r="AF399" t="s">
        <v>56</v>
      </c>
      <c r="AG399" t="s">
        <v>57</v>
      </c>
      <c r="AH399" t="s">
        <v>52</v>
      </c>
      <c r="AI399" t="s">
        <v>52</v>
      </c>
    </row>
    <row r="400" spans="1:35" x14ac:dyDescent="0.25">
      <c r="A400" s="13" t="str">
        <f t="shared" si="6"/>
        <v>http://dodappwlsprd2.cloud.pge.com:8003/ilis_rpt/dailyeventlogdetail.jsp?odbeventlogid=16-0005985&amp;numberofmonths=24&amp;showchangehistorylog=1</v>
      </c>
      <c r="B400" s="14" t="str">
        <f>HYPERLINK(A400,V400)</f>
        <v>16-0005985</v>
      </c>
      <c r="C400" t="s">
        <v>38</v>
      </c>
      <c r="D400" t="s">
        <v>39</v>
      </c>
      <c r="E400" t="s">
        <v>59</v>
      </c>
      <c r="F400" t="s">
        <v>118</v>
      </c>
      <c r="G400" s="2">
        <v>83622103</v>
      </c>
      <c r="H400" t="s">
        <v>61</v>
      </c>
      <c r="I400" s="3">
        <v>9507</v>
      </c>
      <c r="J400">
        <v>20160118</v>
      </c>
      <c r="K400" s="4">
        <v>107</v>
      </c>
      <c r="L400">
        <v>1385829</v>
      </c>
      <c r="M400" s="5">
        <v>823</v>
      </c>
      <c r="N400" t="s">
        <v>43</v>
      </c>
      <c r="O400" t="s">
        <v>44</v>
      </c>
      <c r="P400" t="s">
        <v>45</v>
      </c>
      <c r="Q400" s="5">
        <v>3</v>
      </c>
      <c r="R400" s="5">
        <v>2469</v>
      </c>
      <c r="S400" t="s">
        <v>546</v>
      </c>
      <c r="T400" t="s">
        <v>47</v>
      </c>
      <c r="U400" t="s">
        <v>48</v>
      </c>
      <c r="V400" t="s">
        <v>594</v>
      </c>
      <c r="W400" t="s">
        <v>50</v>
      </c>
      <c r="X400" t="s">
        <v>51</v>
      </c>
      <c r="Y400">
        <v>31213416</v>
      </c>
      <c r="Z400" t="s">
        <v>94</v>
      </c>
      <c r="AA400">
        <v>2016</v>
      </c>
      <c r="AB400" t="s">
        <v>53</v>
      </c>
      <c r="AC400" t="s">
        <v>54</v>
      </c>
      <c r="AD400" t="s">
        <v>117</v>
      </c>
      <c r="AE400">
        <v>1180952</v>
      </c>
      <c r="AF400" t="s">
        <v>56</v>
      </c>
      <c r="AG400" t="s">
        <v>57</v>
      </c>
      <c r="AH400" t="s">
        <v>52</v>
      </c>
      <c r="AI400" t="s">
        <v>52</v>
      </c>
    </row>
    <row r="401" spans="1:35" x14ac:dyDescent="0.25">
      <c r="A401" s="13" t="str">
        <f t="shared" si="6"/>
        <v>http://dodappwlsprd2.cloud.pge.com:8003/ilis_rpt/dailyeventlogdetail.jsp?odbeventlogid=16-0006565&amp;numberofmonths=24&amp;showchangehistorylog=1</v>
      </c>
      <c r="B401" s="14" t="str">
        <f>HYPERLINK(A401,V401)</f>
        <v>16-0006565</v>
      </c>
      <c r="C401" t="s">
        <v>38</v>
      </c>
      <c r="D401" t="s">
        <v>39</v>
      </c>
      <c r="E401" t="s">
        <v>40</v>
      </c>
      <c r="F401" t="s">
        <v>134</v>
      </c>
      <c r="G401" s="2">
        <v>182222103</v>
      </c>
      <c r="H401" t="s">
        <v>61</v>
      </c>
      <c r="I401" s="3">
        <v>8405</v>
      </c>
      <c r="J401">
        <v>20160119</v>
      </c>
      <c r="K401" s="4">
        <v>1502</v>
      </c>
      <c r="L401">
        <v>1387831</v>
      </c>
      <c r="M401" s="5">
        <v>783</v>
      </c>
      <c r="N401" t="s">
        <v>43</v>
      </c>
      <c r="O401" t="s">
        <v>44</v>
      </c>
      <c r="P401" t="s">
        <v>45</v>
      </c>
      <c r="Q401" s="5">
        <v>44</v>
      </c>
      <c r="R401" s="5">
        <v>27247</v>
      </c>
      <c r="S401" t="s">
        <v>474</v>
      </c>
      <c r="T401" t="s">
        <v>47</v>
      </c>
      <c r="U401" t="s">
        <v>48</v>
      </c>
      <c r="V401" t="s">
        <v>595</v>
      </c>
      <c r="W401" t="s">
        <v>50</v>
      </c>
      <c r="X401" t="s">
        <v>51</v>
      </c>
      <c r="Y401">
        <v>0</v>
      </c>
      <c r="Z401" t="s">
        <v>94</v>
      </c>
      <c r="AA401">
        <v>2016</v>
      </c>
      <c r="AB401" t="s">
        <v>53</v>
      </c>
      <c r="AC401" t="s">
        <v>54</v>
      </c>
      <c r="AD401" t="s">
        <v>55</v>
      </c>
      <c r="AE401">
        <v>1181387</v>
      </c>
      <c r="AF401" t="s">
        <v>56</v>
      </c>
      <c r="AG401" t="s">
        <v>57</v>
      </c>
      <c r="AH401" t="s">
        <v>52</v>
      </c>
      <c r="AI401" t="s">
        <v>52</v>
      </c>
    </row>
    <row r="402" spans="1:35" x14ac:dyDescent="0.25">
      <c r="A402" s="13" t="str">
        <f t="shared" si="6"/>
        <v>http://dodappwlsprd2.cloud.pge.com:8003/ilis_rpt/dailyeventlogdetail.jsp?odbeventlogid=16-0006548&amp;numberofmonths=24&amp;showchangehistorylog=1</v>
      </c>
      <c r="B402" s="14" t="str">
        <f>HYPERLINK(A402,V402)</f>
        <v>16-0006548</v>
      </c>
      <c r="C402" t="s">
        <v>38</v>
      </c>
      <c r="D402" t="s">
        <v>39</v>
      </c>
      <c r="E402" t="s">
        <v>40</v>
      </c>
      <c r="F402" t="s">
        <v>151</v>
      </c>
      <c r="G402" s="2">
        <v>182941102</v>
      </c>
      <c r="H402" t="s">
        <v>42</v>
      </c>
      <c r="I402" s="3">
        <v>63868</v>
      </c>
      <c r="J402">
        <v>20160119</v>
      </c>
      <c r="K402" s="4">
        <v>1532</v>
      </c>
      <c r="L402">
        <v>1387830</v>
      </c>
      <c r="M402" s="5">
        <v>522</v>
      </c>
      <c r="N402" t="s">
        <v>43</v>
      </c>
      <c r="O402" t="s">
        <v>44</v>
      </c>
      <c r="P402" t="s">
        <v>45</v>
      </c>
      <c r="Q402" s="5">
        <v>418</v>
      </c>
      <c r="R402" s="5">
        <v>218196</v>
      </c>
      <c r="S402" t="s">
        <v>543</v>
      </c>
      <c r="T402" t="s">
        <v>47</v>
      </c>
      <c r="U402" t="s">
        <v>48</v>
      </c>
      <c r="V402" t="s">
        <v>596</v>
      </c>
      <c r="W402" t="s">
        <v>50</v>
      </c>
      <c r="X402" t="s">
        <v>51</v>
      </c>
      <c r="Y402">
        <v>0</v>
      </c>
      <c r="Z402" t="s">
        <v>94</v>
      </c>
      <c r="AA402">
        <v>2016</v>
      </c>
      <c r="AB402" t="s">
        <v>53</v>
      </c>
      <c r="AC402" t="s">
        <v>54</v>
      </c>
      <c r="AD402" t="s">
        <v>55</v>
      </c>
      <c r="AE402">
        <v>1181374</v>
      </c>
      <c r="AF402" t="s">
        <v>56</v>
      </c>
      <c r="AG402" t="s">
        <v>57</v>
      </c>
      <c r="AH402" t="s">
        <v>52</v>
      </c>
      <c r="AI402" t="s">
        <v>52</v>
      </c>
    </row>
    <row r="403" spans="1:35" x14ac:dyDescent="0.25">
      <c r="A403" s="13" t="str">
        <f t="shared" si="6"/>
        <v>http://dodappwlsprd2.cloud.pge.com:8003/ilis_rpt/dailyeventlogdetail.jsp?odbeventlogid=16-0006478&amp;numberofmonths=24&amp;showchangehistorylog=1</v>
      </c>
      <c r="B403" s="14" t="str">
        <f>HYPERLINK(A403,V403)</f>
        <v>16-0006478</v>
      </c>
      <c r="C403" t="s">
        <v>38</v>
      </c>
      <c r="D403" t="s">
        <v>39</v>
      </c>
      <c r="E403" t="s">
        <v>59</v>
      </c>
      <c r="F403" t="s">
        <v>110</v>
      </c>
      <c r="G403" s="2">
        <v>83252106</v>
      </c>
      <c r="H403" t="s">
        <v>120</v>
      </c>
      <c r="I403" s="3">
        <v>1279</v>
      </c>
      <c r="J403">
        <v>20160119</v>
      </c>
      <c r="K403" s="4">
        <v>1340</v>
      </c>
      <c r="L403">
        <v>1387711</v>
      </c>
      <c r="M403" s="5">
        <v>911</v>
      </c>
      <c r="N403" t="s">
        <v>43</v>
      </c>
      <c r="O403" t="s">
        <v>44</v>
      </c>
      <c r="P403" t="s">
        <v>45</v>
      </c>
      <c r="Q403" s="5">
        <v>96</v>
      </c>
      <c r="R403" s="5">
        <v>64561</v>
      </c>
      <c r="S403" t="s">
        <v>524</v>
      </c>
      <c r="T403" t="s">
        <v>92</v>
      </c>
      <c r="U403" t="s">
        <v>48</v>
      </c>
      <c r="V403" t="s">
        <v>597</v>
      </c>
      <c r="W403" t="s">
        <v>50</v>
      </c>
      <c r="X403" t="s">
        <v>51</v>
      </c>
      <c r="Y403">
        <v>0</v>
      </c>
      <c r="Z403" t="s">
        <v>94</v>
      </c>
      <c r="AA403">
        <v>2016</v>
      </c>
      <c r="AB403" t="s">
        <v>53</v>
      </c>
      <c r="AC403" t="s">
        <v>54</v>
      </c>
      <c r="AD403" t="s">
        <v>117</v>
      </c>
      <c r="AE403">
        <v>1181330</v>
      </c>
      <c r="AF403" t="s">
        <v>95</v>
      </c>
      <c r="AG403" t="s">
        <v>57</v>
      </c>
      <c r="AH403" t="s">
        <v>52</v>
      </c>
      <c r="AI403" t="s">
        <v>52</v>
      </c>
    </row>
    <row r="404" spans="1:35" x14ac:dyDescent="0.25">
      <c r="A404" s="13" t="str">
        <f t="shared" si="6"/>
        <v>http://dodappwlsprd2.cloud.pge.com:8003/ilis_rpt/dailyeventlogdetail.jsp?odbeventlogid=16-0006367&amp;numberofmonths=24&amp;showchangehistorylog=1</v>
      </c>
      <c r="B404" s="14" t="str">
        <f>HYPERLINK(A404,V404)</f>
        <v>16-0006367</v>
      </c>
      <c r="C404" t="s">
        <v>38</v>
      </c>
      <c r="D404" t="s">
        <v>39</v>
      </c>
      <c r="E404" t="s">
        <v>59</v>
      </c>
      <c r="F404" t="s">
        <v>128</v>
      </c>
      <c r="G404" s="2">
        <v>83692104</v>
      </c>
      <c r="H404" t="s">
        <v>61</v>
      </c>
      <c r="I404" s="3">
        <v>5819</v>
      </c>
      <c r="J404">
        <v>20160119</v>
      </c>
      <c r="K404" s="4">
        <v>1032</v>
      </c>
      <c r="L404">
        <v>1387281</v>
      </c>
      <c r="M404" s="5">
        <v>238</v>
      </c>
      <c r="N404" t="s">
        <v>43</v>
      </c>
      <c r="O404" t="s">
        <v>89</v>
      </c>
      <c r="P404" t="s">
        <v>455</v>
      </c>
      <c r="Q404" s="5">
        <v>90</v>
      </c>
      <c r="R404" s="5">
        <v>16684</v>
      </c>
      <c r="S404" t="s">
        <v>526</v>
      </c>
      <c r="T404" t="s">
        <v>47</v>
      </c>
      <c r="U404" t="s">
        <v>48</v>
      </c>
      <c r="V404" t="s">
        <v>598</v>
      </c>
      <c r="W404" t="s">
        <v>50</v>
      </c>
      <c r="X404" t="s">
        <v>51</v>
      </c>
      <c r="Y404">
        <v>0</v>
      </c>
      <c r="Z404" t="s">
        <v>94</v>
      </c>
      <c r="AA404">
        <v>2016</v>
      </c>
      <c r="AB404" t="s">
        <v>53</v>
      </c>
      <c r="AC404" t="s">
        <v>54</v>
      </c>
      <c r="AD404" t="s">
        <v>64</v>
      </c>
      <c r="AE404">
        <v>1181259</v>
      </c>
      <c r="AF404" t="s">
        <v>56</v>
      </c>
      <c r="AG404" t="s">
        <v>57</v>
      </c>
      <c r="AH404" t="s">
        <v>52</v>
      </c>
      <c r="AI404" t="s">
        <v>52</v>
      </c>
    </row>
    <row r="405" spans="1:35" x14ac:dyDescent="0.25">
      <c r="A405" s="13" t="str">
        <f t="shared" si="6"/>
        <v>http://dodappwlsprd2.cloud.pge.com:8003/ilis_rpt/dailyeventlogdetail.jsp?odbeventlogid=16-0006697&amp;numberofmonths=24&amp;showchangehistorylog=1</v>
      </c>
      <c r="B405" s="14" t="str">
        <f>HYPERLINK(A405,V405)</f>
        <v>16-0006697</v>
      </c>
      <c r="C405" t="s">
        <v>38</v>
      </c>
      <c r="D405" t="s">
        <v>39</v>
      </c>
      <c r="E405" t="s">
        <v>59</v>
      </c>
      <c r="F405" t="s">
        <v>128</v>
      </c>
      <c r="G405" s="2">
        <v>83692104</v>
      </c>
      <c r="H405" t="s">
        <v>61</v>
      </c>
      <c r="I405" s="3">
        <v>6711</v>
      </c>
      <c r="J405">
        <v>20160119</v>
      </c>
      <c r="K405" s="4">
        <v>2310</v>
      </c>
      <c r="L405">
        <v>1388220</v>
      </c>
      <c r="M405" s="5">
        <v>1006</v>
      </c>
      <c r="N405" t="s">
        <v>43</v>
      </c>
      <c r="O405" t="s">
        <v>44</v>
      </c>
      <c r="P405" t="s">
        <v>45</v>
      </c>
      <c r="Q405" s="5">
        <v>48</v>
      </c>
      <c r="R405" s="5">
        <v>17528</v>
      </c>
      <c r="S405" t="s">
        <v>577</v>
      </c>
      <c r="T405" t="s">
        <v>47</v>
      </c>
      <c r="U405" t="s">
        <v>48</v>
      </c>
      <c r="V405" t="s">
        <v>599</v>
      </c>
      <c r="W405" t="s">
        <v>50</v>
      </c>
      <c r="X405" t="s">
        <v>51</v>
      </c>
      <c r="Y405">
        <v>0</v>
      </c>
      <c r="Z405" t="s">
        <v>94</v>
      </c>
      <c r="AA405">
        <v>2016</v>
      </c>
      <c r="AB405" t="s">
        <v>53</v>
      </c>
      <c r="AC405" t="s">
        <v>54</v>
      </c>
      <c r="AD405" t="s">
        <v>87</v>
      </c>
      <c r="AE405">
        <v>1181507</v>
      </c>
      <c r="AF405" t="s">
        <v>56</v>
      </c>
      <c r="AG405" t="s">
        <v>57</v>
      </c>
      <c r="AH405" t="s">
        <v>52</v>
      </c>
      <c r="AI405" t="s">
        <v>52</v>
      </c>
    </row>
    <row r="406" spans="1:35" x14ac:dyDescent="0.25">
      <c r="A406" s="13" t="str">
        <f t="shared" si="6"/>
        <v>http://dodappwlsprd2.cloud.pge.com:8003/ilis_rpt/dailyeventlogdetail.jsp?odbeventlogid=16-0007000&amp;numberofmonths=24&amp;showchangehistorylog=1</v>
      </c>
      <c r="B406" s="14" t="str">
        <f>HYPERLINK(A406,V406)</f>
        <v>16-0007000</v>
      </c>
      <c r="C406" t="s">
        <v>38</v>
      </c>
      <c r="D406" t="s">
        <v>39</v>
      </c>
      <c r="E406" t="s">
        <v>40</v>
      </c>
      <c r="F406" t="s">
        <v>128</v>
      </c>
      <c r="G406" s="2">
        <v>83692104</v>
      </c>
      <c r="H406" t="s">
        <v>42</v>
      </c>
      <c r="I406" s="3">
        <v>10960</v>
      </c>
      <c r="J406">
        <v>20160121</v>
      </c>
      <c r="K406" s="4">
        <v>510</v>
      </c>
      <c r="L406">
        <v>1389021</v>
      </c>
      <c r="M406" s="5">
        <v>489</v>
      </c>
      <c r="N406" t="s">
        <v>43</v>
      </c>
      <c r="O406" t="s">
        <v>44</v>
      </c>
      <c r="P406" t="s">
        <v>45</v>
      </c>
      <c r="Q406" s="5">
        <v>2420</v>
      </c>
      <c r="R406" s="5">
        <v>108690</v>
      </c>
      <c r="S406" t="s">
        <v>577</v>
      </c>
      <c r="T406" t="s">
        <v>47</v>
      </c>
      <c r="U406" t="s">
        <v>48</v>
      </c>
      <c r="V406" t="s">
        <v>600</v>
      </c>
      <c r="W406" t="s">
        <v>50</v>
      </c>
      <c r="X406" t="s">
        <v>51</v>
      </c>
      <c r="Y406">
        <v>42614744</v>
      </c>
      <c r="Z406" t="s">
        <v>52</v>
      </c>
      <c r="AA406">
        <v>2016</v>
      </c>
      <c r="AB406" t="s">
        <v>53</v>
      </c>
      <c r="AC406" t="s">
        <v>54</v>
      </c>
      <c r="AD406" t="s">
        <v>55</v>
      </c>
      <c r="AE406">
        <v>1181714</v>
      </c>
      <c r="AF406" t="s">
        <v>56</v>
      </c>
      <c r="AG406" t="s">
        <v>57</v>
      </c>
      <c r="AH406" t="s">
        <v>52</v>
      </c>
      <c r="AI406" t="s">
        <v>52</v>
      </c>
    </row>
    <row r="407" spans="1:35" x14ac:dyDescent="0.25">
      <c r="A407" s="13" t="str">
        <f t="shared" si="6"/>
        <v>http://dodappwlsprd2.cloud.pge.com:8003/ilis_rpt/dailyeventlogdetail.jsp?odbeventlogid=16-0007535&amp;numberofmonths=24&amp;showchangehistorylog=1</v>
      </c>
      <c r="B407" s="14" t="str">
        <f>HYPERLINK(A407,V407)</f>
        <v>16-0007535</v>
      </c>
      <c r="C407" t="s">
        <v>38</v>
      </c>
      <c r="D407" t="s">
        <v>39</v>
      </c>
      <c r="E407" t="s">
        <v>59</v>
      </c>
      <c r="F407" t="s">
        <v>60</v>
      </c>
      <c r="G407" s="2">
        <v>82841101</v>
      </c>
      <c r="H407" t="s">
        <v>61</v>
      </c>
      <c r="I407" s="3">
        <v>8469</v>
      </c>
      <c r="J407">
        <v>20160122</v>
      </c>
      <c r="K407" s="4">
        <v>1433</v>
      </c>
      <c r="L407">
        <v>1390165</v>
      </c>
      <c r="M407" s="5">
        <v>747</v>
      </c>
      <c r="N407" t="s">
        <v>43</v>
      </c>
      <c r="O407" t="s">
        <v>44</v>
      </c>
      <c r="P407" t="s">
        <v>111</v>
      </c>
      <c r="Q407" s="5">
        <v>1</v>
      </c>
      <c r="R407" s="5">
        <v>747</v>
      </c>
      <c r="S407" t="s">
        <v>546</v>
      </c>
      <c r="T407" t="s">
        <v>47</v>
      </c>
      <c r="U407" t="s">
        <v>48</v>
      </c>
      <c r="V407" t="s">
        <v>601</v>
      </c>
      <c r="W407" t="s">
        <v>50</v>
      </c>
      <c r="X407" t="s">
        <v>51</v>
      </c>
      <c r="Y407">
        <v>0</v>
      </c>
      <c r="Z407" t="s">
        <v>94</v>
      </c>
      <c r="AA407">
        <v>2016</v>
      </c>
      <c r="AB407" t="s">
        <v>53</v>
      </c>
      <c r="AC407" t="s">
        <v>54</v>
      </c>
      <c r="AD407" t="s">
        <v>55</v>
      </c>
      <c r="AE407">
        <v>1182028</v>
      </c>
      <c r="AF407" t="s">
        <v>56</v>
      </c>
      <c r="AG407" t="s">
        <v>57</v>
      </c>
      <c r="AH407" t="s">
        <v>52</v>
      </c>
      <c r="AI407" t="s">
        <v>52</v>
      </c>
    </row>
    <row r="408" spans="1:35" x14ac:dyDescent="0.25">
      <c r="A408" s="13" t="str">
        <f t="shared" si="6"/>
        <v>http://dodappwlsprd2.cloud.pge.com:8003/ilis_rpt/dailyeventlogdetail.jsp?odbeventlogid=16-0007540&amp;numberofmonths=24&amp;showchangehistorylog=1</v>
      </c>
      <c r="B408" s="14" t="str">
        <f>HYPERLINK(A408,V408)</f>
        <v>16-0007540</v>
      </c>
      <c r="C408" t="s">
        <v>38</v>
      </c>
      <c r="D408" t="s">
        <v>39</v>
      </c>
      <c r="E408" t="s">
        <v>59</v>
      </c>
      <c r="F408" t="s">
        <v>60</v>
      </c>
      <c r="G408" s="2">
        <v>82841101</v>
      </c>
      <c r="H408" t="s">
        <v>61</v>
      </c>
      <c r="I408" s="3">
        <v>5487</v>
      </c>
      <c r="J408">
        <v>20160122</v>
      </c>
      <c r="K408" s="4">
        <v>1612</v>
      </c>
      <c r="L408">
        <v>1390218</v>
      </c>
      <c r="M408" s="5">
        <v>428</v>
      </c>
      <c r="N408" t="s">
        <v>43</v>
      </c>
      <c r="O408" t="s">
        <v>44</v>
      </c>
      <c r="P408" t="s">
        <v>45</v>
      </c>
      <c r="Q408" s="5">
        <v>56</v>
      </c>
      <c r="R408" s="5">
        <v>23968</v>
      </c>
      <c r="S408" t="s">
        <v>546</v>
      </c>
      <c r="T408" t="s">
        <v>47</v>
      </c>
      <c r="U408" t="s">
        <v>48</v>
      </c>
      <c r="V408" t="s">
        <v>602</v>
      </c>
      <c r="W408" t="s">
        <v>50</v>
      </c>
      <c r="X408" t="s">
        <v>51</v>
      </c>
      <c r="Y408">
        <v>0</v>
      </c>
      <c r="Z408" t="s">
        <v>94</v>
      </c>
      <c r="AA408">
        <v>2016</v>
      </c>
      <c r="AB408" t="s">
        <v>53</v>
      </c>
      <c r="AC408" t="s">
        <v>54</v>
      </c>
      <c r="AD408" t="s">
        <v>87</v>
      </c>
      <c r="AE408">
        <v>1182033</v>
      </c>
      <c r="AF408" t="s">
        <v>56</v>
      </c>
      <c r="AG408" t="s">
        <v>57</v>
      </c>
      <c r="AH408" t="s">
        <v>52</v>
      </c>
      <c r="AI408" t="s">
        <v>52</v>
      </c>
    </row>
    <row r="409" spans="1:35" x14ac:dyDescent="0.25">
      <c r="A409" s="13" t="str">
        <f t="shared" si="6"/>
        <v>http://dodappwlsprd2.cloud.pge.com:8003/ilis_rpt/dailyeventlogdetail.jsp?odbeventlogid=16-0007543&amp;numberofmonths=24&amp;showchangehistorylog=1</v>
      </c>
      <c r="B409" s="14" t="str">
        <f>HYPERLINK(A409,V409)</f>
        <v>16-0007543</v>
      </c>
      <c r="C409" t="s">
        <v>38</v>
      </c>
      <c r="D409" t="s">
        <v>39</v>
      </c>
      <c r="E409" t="s">
        <v>59</v>
      </c>
      <c r="F409" t="s">
        <v>60</v>
      </c>
      <c r="G409" s="2">
        <v>82841101</v>
      </c>
      <c r="H409" t="s">
        <v>61</v>
      </c>
      <c r="I409" s="3">
        <v>2989</v>
      </c>
      <c r="J409">
        <v>20160122</v>
      </c>
      <c r="K409" s="4">
        <v>1610</v>
      </c>
      <c r="L409">
        <v>1390211</v>
      </c>
      <c r="M409" s="5">
        <v>575</v>
      </c>
      <c r="N409" t="s">
        <v>43</v>
      </c>
      <c r="O409" t="s">
        <v>44</v>
      </c>
      <c r="P409" t="s">
        <v>45</v>
      </c>
      <c r="Q409" s="5">
        <v>4</v>
      </c>
      <c r="R409" s="5">
        <v>2300</v>
      </c>
      <c r="S409" t="s">
        <v>603</v>
      </c>
      <c r="T409" t="s">
        <v>47</v>
      </c>
      <c r="U409" t="s">
        <v>48</v>
      </c>
      <c r="V409" t="s">
        <v>604</v>
      </c>
      <c r="W409" t="s">
        <v>50</v>
      </c>
      <c r="X409" t="s">
        <v>51</v>
      </c>
      <c r="Y409">
        <v>0</v>
      </c>
      <c r="Z409" t="s">
        <v>94</v>
      </c>
      <c r="AA409">
        <v>2016</v>
      </c>
      <c r="AB409" t="s">
        <v>53</v>
      </c>
      <c r="AC409" t="s">
        <v>54</v>
      </c>
      <c r="AD409" t="s">
        <v>87</v>
      </c>
      <c r="AE409">
        <v>1182035</v>
      </c>
      <c r="AF409" t="s">
        <v>56</v>
      </c>
      <c r="AG409" t="s">
        <v>57</v>
      </c>
      <c r="AH409" t="s">
        <v>52</v>
      </c>
      <c r="AI409" t="s">
        <v>52</v>
      </c>
    </row>
    <row r="410" spans="1:35" x14ac:dyDescent="0.25">
      <c r="A410" s="13" t="str">
        <f t="shared" si="6"/>
        <v>http://dodappwlsprd2.cloud.pge.com:8003/ilis_rpt/dailyeventlogdetail.jsp?odbeventlogid=16-0007567&amp;numberofmonths=24&amp;showchangehistorylog=1</v>
      </c>
      <c r="B410" s="14" t="str">
        <f>HYPERLINK(A410,V410)</f>
        <v>16-0007567</v>
      </c>
      <c r="C410" t="s">
        <v>38</v>
      </c>
      <c r="D410" t="s">
        <v>39</v>
      </c>
      <c r="E410" t="s">
        <v>59</v>
      </c>
      <c r="F410" t="s">
        <v>60</v>
      </c>
      <c r="G410" s="2">
        <v>82841101</v>
      </c>
      <c r="H410" t="s">
        <v>61</v>
      </c>
      <c r="I410" s="3">
        <v>9725</v>
      </c>
      <c r="J410">
        <v>20160122</v>
      </c>
      <c r="K410" s="4">
        <v>1833</v>
      </c>
      <c r="L410">
        <v>1390317</v>
      </c>
      <c r="M410" s="5">
        <v>677</v>
      </c>
      <c r="N410" t="s">
        <v>43</v>
      </c>
      <c r="O410" t="s">
        <v>44</v>
      </c>
      <c r="P410" t="s">
        <v>45</v>
      </c>
      <c r="Q410" s="5">
        <v>27</v>
      </c>
      <c r="R410" s="5">
        <v>8145</v>
      </c>
      <c r="S410" t="s">
        <v>605</v>
      </c>
      <c r="T410" t="s">
        <v>47</v>
      </c>
      <c r="U410" t="s">
        <v>48</v>
      </c>
      <c r="V410" t="s">
        <v>606</v>
      </c>
      <c r="W410" t="s">
        <v>50</v>
      </c>
      <c r="X410" t="s">
        <v>51</v>
      </c>
      <c r="Y410">
        <v>0</v>
      </c>
      <c r="Z410" t="s">
        <v>94</v>
      </c>
      <c r="AA410">
        <v>2016</v>
      </c>
      <c r="AB410" t="s">
        <v>53</v>
      </c>
      <c r="AC410" t="s">
        <v>54</v>
      </c>
      <c r="AD410" t="s">
        <v>55</v>
      </c>
      <c r="AE410">
        <v>1182049</v>
      </c>
      <c r="AF410" t="s">
        <v>56</v>
      </c>
      <c r="AG410" t="s">
        <v>57</v>
      </c>
      <c r="AH410" t="s">
        <v>52</v>
      </c>
      <c r="AI410" t="s">
        <v>52</v>
      </c>
    </row>
    <row r="411" spans="1:35" x14ac:dyDescent="0.25">
      <c r="A411" s="13" t="str">
        <f t="shared" si="6"/>
        <v>http://dodappwlsprd2.cloud.pge.com:8003/ilis_rpt/dailyeventlogdetail.jsp?odbeventlogid=16-0007485&amp;numberofmonths=24&amp;showchangehistorylog=1</v>
      </c>
      <c r="B411" s="14" t="str">
        <f>HYPERLINK(A411,V411)</f>
        <v>16-0007485</v>
      </c>
      <c r="C411" t="s">
        <v>38</v>
      </c>
      <c r="D411" t="s">
        <v>39</v>
      </c>
      <c r="E411" t="s">
        <v>59</v>
      </c>
      <c r="F411" t="s">
        <v>163</v>
      </c>
      <c r="G411" s="2">
        <v>83622105</v>
      </c>
      <c r="H411" t="s">
        <v>72</v>
      </c>
      <c r="I411" s="3" t="s">
        <v>607</v>
      </c>
      <c r="J411">
        <v>20160122</v>
      </c>
      <c r="K411" s="4">
        <v>1231</v>
      </c>
      <c r="L411">
        <v>1390111</v>
      </c>
      <c r="M411" s="5">
        <v>725</v>
      </c>
      <c r="N411" t="s">
        <v>43</v>
      </c>
      <c r="O411" t="s">
        <v>44</v>
      </c>
      <c r="P411" t="s">
        <v>45</v>
      </c>
      <c r="Q411" s="5">
        <v>258</v>
      </c>
      <c r="R411" s="5">
        <v>125646</v>
      </c>
      <c r="S411" t="s">
        <v>543</v>
      </c>
      <c r="T411" t="s">
        <v>47</v>
      </c>
      <c r="U411" t="s">
        <v>48</v>
      </c>
      <c r="V411" t="s">
        <v>608</v>
      </c>
      <c r="W411" t="s">
        <v>50</v>
      </c>
      <c r="X411" t="s">
        <v>51</v>
      </c>
      <c r="Y411">
        <v>0</v>
      </c>
      <c r="Z411" t="s">
        <v>94</v>
      </c>
      <c r="AA411">
        <v>2016</v>
      </c>
      <c r="AB411" t="s">
        <v>53</v>
      </c>
      <c r="AC411" t="s">
        <v>54</v>
      </c>
      <c r="AD411" t="s">
        <v>64</v>
      </c>
      <c r="AE411">
        <v>1182011</v>
      </c>
      <c r="AF411" t="s">
        <v>56</v>
      </c>
      <c r="AG411" t="s">
        <v>57</v>
      </c>
      <c r="AH411" t="s">
        <v>52</v>
      </c>
      <c r="AI411" t="s">
        <v>52</v>
      </c>
    </row>
    <row r="412" spans="1:35" x14ac:dyDescent="0.25">
      <c r="A412" s="13" t="str">
        <f t="shared" si="6"/>
        <v>http://dodappwlsprd2.cloud.pge.com:8003/ilis_rpt/dailyeventlogdetail.jsp?odbeventlogid=16-0007667&amp;numberofmonths=24&amp;showchangehistorylog=1</v>
      </c>
      <c r="B412" s="14" t="str">
        <f>HYPERLINK(A412,V412)</f>
        <v>16-0007667</v>
      </c>
      <c r="C412" t="s">
        <v>38</v>
      </c>
      <c r="D412" t="s">
        <v>39</v>
      </c>
      <c r="E412" t="s">
        <v>59</v>
      </c>
      <c r="F412" t="s">
        <v>163</v>
      </c>
      <c r="G412" s="2">
        <v>83622105</v>
      </c>
      <c r="H412" t="s">
        <v>61</v>
      </c>
      <c r="I412" s="3">
        <v>839</v>
      </c>
      <c r="J412">
        <v>20160122</v>
      </c>
      <c r="K412" s="4">
        <v>2259</v>
      </c>
      <c r="L412">
        <v>1390429</v>
      </c>
      <c r="M412" s="5">
        <v>550</v>
      </c>
      <c r="N412" t="s">
        <v>43</v>
      </c>
      <c r="O412" t="s">
        <v>44</v>
      </c>
      <c r="P412" t="s">
        <v>45</v>
      </c>
      <c r="Q412" s="5">
        <v>34</v>
      </c>
      <c r="R412" s="5">
        <v>18700</v>
      </c>
      <c r="S412" t="s">
        <v>609</v>
      </c>
      <c r="T412" t="s">
        <v>47</v>
      </c>
      <c r="U412" t="s">
        <v>48</v>
      </c>
      <c r="V412" t="s">
        <v>610</v>
      </c>
      <c r="W412" t="s">
        <v>50</v>
      </c>
      <c r="X412" t="s">
        <v>51</v>
      </c>
      <c r="Y412">
        <v>0</v>
      </c>
      <c r="Z412" t="s">
        <v>94</v>
      </c>
      <c r="AA412">
        <v>2016</v>
      </c>
      <c r="AB412" t="s">
        <v>53</v>
      </c>
      <c r="AC412" t="s">
        <v>54</v>
      </c>
      <c r="AD412" t="s">
        <v>55</v>
      </c>
      <c r="AE412">
        <v>1182156</v>
      </c>
      <c r="AF412" t="s">
        <v>56</v>
      </c>
      <c r="AG412" t="s">
        <v>57</v>
      </c>
      <c r="AH412" t="s">
        <v>52</v>
      </c>
      <c r="AI412" t="s">
        <v>52</v>
      </c>
    </row>
    <row r="413" spans="1:35" x14ac:dyDescent="0.25">
      <c r="A413" s="13" t="str">
        <f t="shared" si="6"/>
        <v>http://dodappwlsprd2.cloud.pge.com:8003/ilis_rpt/dailyeventlogdetail.jsp?odbeventlogid=16-0007539&amp;numberofmonths=24&amp;showchangehistorylog=1</v>
      </c>
      <c r="B413" s="14" t="str">
        <f>HYPERLINK(A413,V413)</f>
        <v>16-0007539</v>
      </c>
      <c r="C413" t="s">
        <v>38</v>
      </c>
      <c r="D413" t="s">
        <v>39</v>
      </c>
      <c r="E413" t="s">
        <v>59</v>
      </c>
      <c r="F413" t="s">
        <v>65</v>
      </c>
      <c r="G413" s="2">
        <v>83622106</v>
      </c>
      <c r="H413" t="s">
        <v>61</v>
      </c>
      <c r="I413" s="3">
        <v>1909</v>
      </c>
      <c r="J413">
        <v>20160122</v>
      </c>
      <c r="K413" s="4">
        <v>1443</v>
      </c>
      <c r="L413">
        <v>1390155</v>
      </c>
      <c r="M413" s="5">
        <v>935</v>
      </c>
      <c r="N413" t="s">
        <v>43</v>
      </c>
      <c r="O413" t="s">
        <v>44</v>
      </c>
      <c r="P413" t="s">
        <v>45</v>
      </c>
      <c r="Q413" s="5">
        <v>5</v>
      </c>
      <c r="R413" s="5">
        <v>4675</v>
      </c>
      <c r="S413" t="s">
        <v>611</v>
      </c>
      <c r="T413" t="s">
        <v>47</v>
      </c>
      <c r="U413" t="s">
        <v>48</v>
      </c>
      <c r="V413" t="s">
        <v>612</v>
      </c>
      <c r="W413" t="s">
        <v>50</v>
      </c>
      <c r="X413" t="s">
        <v>51</v>
      </c>
      <c r="Y413">
        <v>0</v>
      </c>
      <c r="Z413" t="s">
        <v>94</v>
      </c>
      <c r="AA413">
        <v>2016</v>
      </c>
      <c r="AB413" t="s">
        <v>53</v>
      </c>
      <c r="AC413" t="s">
        <v>54</v>
      </c>
      <c r="AD413" t="s">
        <v>55</v>
      </c>
      <c r="AE413">
        <v>1182030</v>
      </c>
      <c r="AF413" t="s">
        <v>56</v>
      </c>
      <c r="AG413" t="s">
        <v>57</v>
      </c>
      <c r="AH413" t="s">
        <v>52</v>
      </c>
      <c r="AI413" t="s">
        <v>52</v>
      </c>
    </row>
    <row r="414" spans="1:35" x14ac:dyDescent="0.25">
      <c r="A414" s="13" t="str">
        <f t="shared" si="6"/>
        <v>http://dodappwlsprd2.cloud.pge.com:8003/ilis_rpt/dailyeventlogdetail.jsp?odbeventlogid=16-0007670&amp;numberofmonths=24&amp;showchangehistorylog=1</v>
      </c>
      <c r="B414" s="14" t="str">
        <f>HYPERLINK(A414,V414)</f>
        <v>16-0007670</v>
      </c>
      <c r="C414" t="s">
        <v>38</v>
      </c>
      <c r="D414" t="s">
        <v>39</v>
      </c>
      <c r="E414" t="s">
        <v>59</v>
      </c>
      <c r="F414" t="s">
        <v>165</v>
      </c>
      <c r="G414" s="2">
        <v>83192101</v>
      </c>
      <c r="H414" t="s">
        <v>61</v>
      </c>
      <c r="I414" s="3">
        <v>7993</v>
      </c>
      <c r="J414">
        <v>20160122</v>
      </c>
      <c r="K414" s="4">
        <v>2322</v>
      </c>
      <c r="L414">
        <v>1390434</v>
      </c>
      <c r="M414" s="5">
        <v>719</v>
      </c>
      <c r="N414" t="s">
        <v>43</v>
      </c>
      <c r="O414" t="s">
        <v>89</v>
      </c>
      <c r="P414" t="s">
        <v>455</v>
      </c>
      <c r="Q414" s="5">
        <v>30</v>
      </c>
      <c r="R414" s="5">
        <v>21570</v>
      </c>
      <c r="S414" t="s">
        <v>563</v>
      </c>
      <c r="T414" t="s">
        <v>47</v>
      </c>
      <c r="U414" t="s">
        <v>48</v>
      </c>
      <c r="V414" t="s">
        <v>613</v>
      </c>
      <c r="W414" t="s">
        <v>50</v>
      </c>
      <c r="X414" t="s">
        <v>51</v>
      </c>
      <c r="Y414">
        <v>0</v>
      </c>
      <c r="Z414" t="s">
        <v>94</v>
      </c>
      <c r="AA414">
        <v>2016</v>
      </c>
      <c r="AB414" t="s">
        <v>53</v>
      </c>
      <c r="AC414" t="s">
        <v>54</v>
      </c>
      <c r="AD414" t="s">
        <v>87</v>
      </c>
      <c r="AE414">
        <v>1182159</v>
      </c>
      <c r="AF414" t="s">
        <v>56</v>
      </c>
      <c r="AG414" t="s">
        <v>57</v>
      </c>
      <c r="AH414" t="s">
        <v>52</v>
      </c>
      <c r="AI414" t="s">
        <v>52</v>
      </c>
    </row>
    <row r="415" spans="1:35" x14ac:dyDescent="0.25">
      <c r="A415" s="13" t="str">
        <f t="shared" si="6"/>
        <v>http://dodappwlsprd2.cloud.pge.com:8003/ilis_rpt/dailyeventlogdetail.jsp?odbeventlogid=16-0007676&amp;numberofmonths=24&amp;showchangehistorylog=1</v>
      </c>
      <c r="B415" s="14" t="str">
        <f>HYPERLINK(A415,V415)</f>
        <v>16-0007676</v>
      </c>
      <c r="C415" t="s">
        <v>38</v>
      </c>
      <c r="D415" t="s">
        <v>39</v>
      </c>
      <c r="E415" t="s">
        <v>40</v>
      </c>
      <c r="F415" t="s">
        <v>364</v>
      </c>
      <c r="G415" s="2">
        <v>182291102</v>
      </c>
      <c r="H415" t="s">
        <v>61</v>
      </c>
      <c r="I415" s="3">
        <v>8949</v>
      </c>
      <c r="J415">
        <v>20160122</v>
      </c>
      <c r="K415" s="4">
        <v>2359</v>
      </c>
      <c r="L415">
        <v>1390440</v>
      </c>
      <c r="M415" s="5">
        <v>595</v>
      </c>
      <c r="N415" t="s">
        <v>43</v>
      </c>
      <c r="O415" t="s">
        <v>44</v>
      </c>
      <c r="P415" t="s">
        <v>45</v>
      </c>
      <c r="Q415" s="5">
        <v>12</v>
      </c>
      <c r="R415" s="5">
        <v>7140</v>
      </c>
      <c r="S415" t="s">
        <v>563</v>
      </c>
      <c r="T415" t="s">
        <v>47</v>
      </c>
      <c r="U415" t="s">
        <v>48</v>
      </c>
      <c r="V415" t="s">
        <v>614</v>
      </c>
      <c r="W415" t="s">
        <v>50</v>
      </c>
      <c r="X415" t="s">
        <v>51</v>
      </c>
      <c r="Y415">
        <v>0</v>
      </c>
      <c r="Z415" t="s">
        <v>94</v>
      </c>
      <c r="AA415">
        <v>2016</v>
      </c>
      <c r="AB415" t="s">
        <v>53</v>
      </c>
      <c r="AC415" t="s">
        <v>54</v>
      </c>
      <c r="AD415" t="s">
        <v>87</v>
      </c>
      <c r="AE415">
        <v>1182165</v>
      </c>
      <c r="AF415" t="s">
        <v>56</v>
      </c>
      <c r="AG415" t="s">
        <v>57</v>
      </c>
      <c r="AH415" t="s">
        <v>52</v>
      </c>
      <c r="AI415" t="s">
        <v>52</v>
      </c>
    </row>
    <row r="416" spans="1:35" x14ac:dyDescent="0.25">
      <c r="A416" s="13" t="str">
        <f t="shared" si="6"/>
        <v>http://dodappwlsprd2.cloud.pge.com:8003/ilis_rpt/dailyeventlogdetail.jsp?odbeventlogid=16-0007555&amp;numberofmonths=24&amp;showchangehistorylog=1</v>
      </c>
      <c r="B416" s="14" t="str">
        <f>HYPERLINK(A416,V416)</f>
        <v>16-0007555</v>
      </c>
      <c r="C416" t="s">
        <v>38</v>
      </c>
      <c r="D416" t="s">
        <v>39</v>
      </c>
      <c r="E416" t="s">
        <v>59</v>
      </c>
      <c r="F416" t="s">
        <v>180</v>
      </c>
      <c r="G416" s="2">
        <v>83692105</v>
      </c>
      <c r="H416" t="s">
        <v>569</v>
      </c>
      <c r="I416" s="3">
        <v>315962019383</v>
      </c>
      <c r="J416">
        <v>20160122</v>
      </c>
      <c r="K416" s="4">
        <v>1549</v>
      </c>
      <c r="L416">
        <v>1390230</v>
      </c>
      <c r="M416" s="5">
        <v>566</v>
      </c>
      <c r="N416" t="s">
        <v>43</v>
      </c>
      <c r="O416" t="s">
        <v>44</v>
      </c>
      <c r="P416" t="s">
        <v>45</v>
      </c>
      <c r="Q416" s="5">
        <v>2</v>
      </c>
      <c r="R416" s="5">
        <v>1132</v>
      </c>
      <c r="S416" t="s">
        <v>526</v>
      </c>
      <c r="T416" t="s">
        <v>47</v>
      </c>
      <c r="U416" t="s">
        <v>48</v>
      </c>
      <c r="V416" t="s">
        <v>615</v>
      </c>
      <c r="W416" t="s">
        <v>50</v>
      </c>
      <c r="X416" t="s">
        <v>51</v>
      </c>
      <c r="Y416">
        <v>0</v>
      </c>
      <c r="Z416" t="s">
        <v>94</v>
      </c>
      <c r="AA416">
        <v>2016</v>
      </c>
      <c r="AB416" t="s">
        <v>53</v>
      </c>
      <c r="AC416" t="s">
        <v>54</v>
      </c>
      <c r="AD416" t="s">
        <v>55</v>
      </c>
      <c r="AE416">
        <v>1182040</v>
      </c>
      <c r="AF416" t="s">
        <v>56</v>
      </c>
      <c r="AG416" t="s">
        <v>57</v>
      </c>
      <c r="AH416" t="s">
        <v>52</v>
      </c>
      <c r="AI416" t="s">
        <v>52</v>
      </c>
    </row>
    <row r="417" spans="1:35" x14ac:dyDescent="0.25">
      <c r="A417" s="13" t="str">
        <f t="shared" si="6"/>
        <v>http://dodappwlsprd2.cloud.pge.com:8003/ilis_rpt/dailyeventlogdetail.jsp?odbeventlogid=16-0007662&amp;numberofmonths=24&amp;showchangehistorylog=1</v>
      </c>
      <c r="B417" s="14" t="str">
        <f>HYPERLINK(A417,V417)</f>
        <v>16-0007662</v>
      </c>
      <c r="C417" t="s">
        <v>38</v>
      </c>
      <c r="D417" t="s">
        <v>39</v>
      </c>
      <c r="E417" t="s">
        <v>40</v>
      </c>
      <c r="F417" t="s">
        <v>88</v>
      </c>
      <c r="G417" s="2">
        <v>182852202</v>
      </c>
      <c r="H417" t="s">
        <v>61</v>
      </c>
      <c r="I417" s="3">
        <v>8021</v>
      </c>
      <c r="J417">
        <v>20160122</v>
      </c>
      <c r="K417" s="4">
        <v>2234</v>
      </c>
      <c r="L417">
        <v>1390418</v>
      </c>
      <c r="M417" s="5">
        <v>459</v>
      </c>
      <c r="N417" t="s">
        <v>43</v>
      </c>
      <c r="O417" t="s">
        <v>44</v>
      </c>
      <c r="P417" t="s">
        <v>45</v>
      </c>
      <c r="Q417" s="5">
        <v>83</v>
      </c>
      <c r="R417" s="5">
        <v>18777</v>
      </c>
      <c r="S417" t="s">
        <v>474</v>
      </c>
      <c r="T417" t="s">
        <v>47</v>
      </c>
      <c r="U417" t="s">
        <v>48</v>
      </c>
      <c r="V417" t="s">
        <v>616</v>
      </c>
      <c r="W417" t="s">
        <v>50</v>
      </c>
      <c r="X417" t="s">
        <v>51</v>
      </c>
      <c r="Y417">
        <v>0</v>
      </c>
      <c r="Z417" t="s">
        <v>94</v>
      </c>
      <c r="AA417">
        <v>2016</v>
      </c>
      <c r="AB417" t="s">
        <v>53</v>
      </c>
      <c r="AC417" t="s">
        <v>54</v>
      </c>
      <c r="AD417" t="s">
        <v>55</v>
      </c>
      <c r="AE417">
        <v>1182151</v>
      </c>
      <c r="AF417" t="s">
        <v>56</v>
      </c>
      <c r="AG417" t="s">
        <v>57</v>
      </c>
      <c r="AH417" t="s">
        <v>52</v>
      </c>
      <c r="AI417" t="s">
        <v>52</v>
      </c>
    </row>
    <row r="418" spans="1:35" x14ac:dyDescent="0.25">
      <c r="A418" s="13" t="str">
        <f t="shared" si="6"/>
        <v>http://dodappwlsprd2.cloud.pge.com:8003/ilis_rpt/dailyeventlogdetail.jsp?odbeventlogid=16-0007699&amp;numberofmonths=24&amp;showchangehistorylog=1</v>
      </c>
      <c r="B418" s="14" t="str">
        <f>HYPERLINK(A418,V418)</f>
        <v>16-0007699</v>
      </c>
      <c r="C418" t="s">
        <v>38</v>
      </c>
      <c r="D418" t="s">
        <v>39</v>
      </c>
      <c r="E418" t="s">
        <v>59</v>
      </c>
      <c r="F418" t="s">
        <v>65</v>
      </c>
      <c r="G418" s="2">
        <v>83622106</v>
      </c>
      <c r="H418" t="s">
        <v>61</v>
      </c>
      <c r="I418" s="3">
        <v>5901</v>
      </c>
      <c r="J418">
        <v>20160123</v>
      </c>
      <c r="K418" s="4">
        <v>606</v>
      </c>
      <c r="L418">
        <v>1390545</v>
      </c>
      <c r="M418" s="5">
        <v>389</v>
      </c>
      <c r="N418" t="s">
        <v>43</v>
      </c>
      <c r="O418" t="s">
        <v>44</v>
      </c>
      <c r="P418" t="s">
        <v>45</v>
      </c>
      <c r="Q418" s="5">
        <v>17</v>
      </c>
      <c r="R418" s="5">
        <v>6613</v>
      </c>
      <c r="S418" t="s">
        <v>463</v>
      </c>
      <c r="T418" t="s">
        <v>47</v>
      </c>
      <c r="U418" t="s">
        <v>48</v>
      </c>
      <c r="V418" t="s">
        <v>617</v>
      </c>
      <c r="W418" t="s">
        <v>50</v>
      </c>
      <c r="X418" t="s">
        <v>51</v>
      </c>
      <c r="Y418">
        <v>0</v>
      </c>
      <c r="Z418" t="s">
        <v>94</v>
      </c>
      <c r="AA418">
        <v>2016</v>
      </c>
      <c r="AB418" t="s">
        <v>53</v>
      </c>
      <c r="AC418" t="s">
        <v>54</v>
      </c>
      <c r="AD418" t="s">
        <v>55</v>
      </c>
      <c r="AE418">
        <v>1182190</v>
      </c>
      <c r="AF418" t="s">
        <v>56</v>
      </c>
      <c r="AG418" t="s">
        <v>57</v>
      </c>
      <c r="AH418" t="s">
        <v>52</v>
      </c>
      <c r="AI418" t="s">
        <v>52</v>
      </c>
    </row>
    <row r="419" spans="1:35" x14ac:dyDescent="0.25">
      <c r="A419" s="13" t="str">
        <f t="shared" si="6"/>
        <v>http://dodappwlsprd2.cloud.pge.com:8003/ilis_rpt/dailyeventlogdetail.jsp?odbeventlogid=16-0007710&amp;numberofmonths=24&amp;showchangehistorylog=1</v>
      </c>
      <c r="B419" s="14" t="str">
        <f>HYPERLINK(A419,V419)</f>
        <v>16-0007710</v>
      </c>
      <c r="C419" t="s">
        <v>38</v>
      </c>
      <c r="D419" t="s">
        <v>39</v>
      </c>
      <c r="E419" t="s">
        <v>59</v>
      </c>
      <c r="F419" t="s">
        <v>65</v>
      </c>
      <c r="G419" s="2">
        <v>83622106</v>
      </c>
      <c r="H419" t="s">
        <v>61</v>
      </c>
      <c r="I419" s="3">
        <v>7351</v>
      </c>
      <c r="J419">
        <v>20160123</v>
      </c>
      <c r="K419" s="4">
        <v>816</v>
      </c>
      <c r="L419">
        <v>1390603</v>
      </c>
      <c r="M419" s="5">
        <v>451</v>
      </c>
      <c r="N419" t="s">
        <v>43</v>
      </c>
      <c r="O419" t="s">
        <v>44</v>
      </c>
      <c r="P419" t="s">
        <v>45</v>
      </c>
      <c r="Q419" s="5">
        <v>2</v>
      </c>
      <c r="R419" s="5">
        <v>902</v>
      </c>
      <c r="S419" t="s">
        <v>480</v>
      </c>
      <c r="T419" t="s">
        <v>47</v>
      </c>
      <c r="U419" t="s">
        <v>48</v>
      </c>
      <c r="V419" t="s">
        <v>618</v>
      </c>
      <c r="W419" t="s">
        <v>50</v>
      </c>
      <c r="X419" t="s">
        <v>51</v>
      </c>
      <c r="Y419">
        <v>0</v>
      </c>
      <c r="Z419" t="s">
        <v>94</v>
      </c>
      <c r="AA419">
        <v>2016</v>
      </c>
      <c r="AB419" t="s">
        <v>53</v>
      </c>
      <c r="AC419" t="s">
        <v>54</v>
      </c>
      <c r="AD419" t="s">
        <v>55</v>
      </c>
      <c r="AE419">
        <v>1182203</v>
      </c>
      <c r="AF419" t="s">
        <v>56</v>
      </c>
      <c r="AG419" t="s">
        <v>57</v>
      </c>
      <c r="AH419" t="s">
        <v>52</v>
      </c>
      <c r="AI419" t="s">
        <v>52</v>
      </c>
    </row>
    <row r="420" spans="1:35" x14ac:dyDescent="0.25">
      <c r="A420" s="13" t="str">
        <f t="shared" si="6"/>
        <v>http://dodappwlsprd2.cloud.pge.com:8003/ilis_rpt/dailyeventlogdetail.jsp?odbeventlogid=16-0007796&amp;numberofmonths=24&amp;showchangehistorylog=1</v>
      </c>
      <c r="B420" s="14" t="str">
        <f>HYPERLINK(A420,V420)</f>
        <v>16-0007796</v>
      </c>
      <c r="C420" t="s">
        <v>38</v>
      </c>
      <c r="D420" t="s">
        <v>39</v>
      </c>
      <c r="E420" t="s">
        <v>59</v>
      </c>
      <c r="F420" t="s">
        <v>65</v>
      </c>
      <c r="G420" s="2">
        <v>83622106</v>
      </c>
      <c r="H420" t="s">
        <v>496</v>
      </c>
      <c r="I420" s="3" t="s">
        <v>619</v>
      </c>
      <c r="J420">
        <v>20160123</v>
      </c>
      <c r="K420" s="4">
        <v>1626</v>
      </c>
      <c r="L420">
        <v>1390988</v>
      </c>
      <c r="M420" s="5">
        <v>484</v>
      </c>
      <c r="N420" t="s">
        <v>43</v>
      </c>
      <c r="O420" t="s">
        <v>44</v>
      </c>
      <c r="P420" t="s">
        <v>45</v>
      </c>
      <c r="Q420" s="5">
        <v>1</v>
      </c>
      <c r="R420" s="5">
        <v>484</v>
      </c>
      <c r="S420" t="s">
        <v>603</v>
      </c>
      <c r="T420" t="s">
        <v>47</v>
      </c>
      <c r="U420" t="s">
        <v>48</v>
      </c>
      <c r="V420" t="s">
        <v>620</v>
      </c>
      <c r="W420" t="s">
        <v>50</v>
      </c>
      <c r="X420" t="s">
        <v>51</v>
      </c>
      <c r="Y420">
        <v>0</v>
      </c>
      <c r="Z420" t="s">
        <v>94</v>
      </c>
      <c r="AA420">
        <v>2016</v>
      </c>
      <c r="AB420" t="s">
        <v>53</v>
      </c>
      <c r="AC420" t="s">
        <v>54</v>
      </c>
      <c r="AD420" t="s">
        <v>64</v>
      </c>
      <c r="AE420">
        <v>1182292</v>
      </c>
      <c r="AF420" t="s">
        <v>56</v>
      </c>
      <c r="AG420" t="s">
        <v>57</v>
      </c>
      <c r="AH420" t="s">
        <v>52</v>
      </c>
      <c r="AI420" t="s">
        <v>52</v>
      </c>
    </row>
    <row r="421" spans="1:35" x14ac:dyDescent="0.25">
      <c r="A421" s="13" t="str">
        <f t="shared" si="6"/>
        <v>http://dodappwlsprd2.cloud.pge.com:8003/ilis_rpt/dailyeventlogdetail.jsp?odbeventlogid=16-0007704&amp;numberofmonths=24&amp;showchangehistorylog=1</v>
      </c>
      <c r="B421" s="14" t="str">
        <f>HYPERLINK(A421,V421)</f>
        <v>16-0007704</v>
      </c>
      <c r="C421" t="s">
        <v>38</v>
      </c>
      <c r="D421" t="s">
        <v>39</v>
      </c>
      <c r="E421" t="s">
        <v>59</v>
      </c>
      <c r="F421" t="s">
        <v>128</v>
      </c>
      <c r="G421" s="2">
        <v>83692104</v>
      </c>
      <c r="H421" t="s">
        <v>496</v>
      </c>
      <c r="I421" s="3" t="s">
        <v>621</v>
      </c>
      <c r="J421">
        <v>20160123</v>
      </c>
      <c r="K421" s="4">
        <v>504</v>
      </c>
      <c r="L421">
        <v>1390589</v>
      </c>
      <c r="M421" s="5">
        <v>532</v>
      </c>
      <c r="N421" t="s">
        <v>43</v>
      </c>
      <c r="O421" t="s">
        <v>44</v>
      </c>
      <c r="P421" t="s">
        <v>45</v>
      </c>
      <c r="Q421" s="5">
        <v>10</v>
      </c>
      <c r="R421" s="5">
        <v>5266</v>
      </c>
      <c r="S421" t="s">
        <v>480</v>
      </c>
      <c r="T421" t="s">
        <v>47</v>
      </c>
      <c r="U421" t="s">
        <v>48</v>
      </c>
      <c r="V421" t="s">
        <v>622</v>
      </c>
      <c r="W421" t="s">
        <v>50</v>
      </c>
      <c r="X421" t="s">
        <v>51</v>
      </c>
      <c r="Y421">
        <v>0</v>
      </c>
      <c r="Z421" t="s">
        <v>94</v>
      </c>
      <c r="AA421">
        <v>2016</v>
      </c>
      <c r="AB421" t="s">
        <v>53</v>
      </c>
      <c r="AC421" t="s">
        <v>54</v>
      </c>
      <c r="AD421" t="s">
        <v>64</v>
      </c>
      <c r="AE421">
        <v>1182194</v>
      </c>
      <c r="AF421" t="s">
        <v>56</v>
      </c>
      <c r="AG421" t="s">
        <v>57</v>
      </c>
      <c r="AH421" t="s">
        <v>52</v>
      </c>
      <c r="AI421" t="s">
        <v>52</v>
      </c>
    </row>
    <row r="422" spans="1:35" x14ac:dyDescent="0.25">
      <c r="A422" s="13" t="str">
        <f t="shared" si="6"/>
        <v>http://dodappwlsprd2.cloud.pge.com:8003/ilis_rpt/dailyeventlogdetail.jsp?odbeventlogid=16-0007780&amp;numberofmonths=24&amp;showchangehistorylog=1</v>
      </c>
      <c r="B422" s="14" t="str">
        <f>HYPERLINK(A422,V422)</f>
        <v>16-0007780</v>
      </c>
      <c r="C422" t="s">
        <v>38</v>
      </c>
      <c r="D422" t="s">
        <v>39</v>
      </c>
      <c r="E422" t="s">
        <v>40</v>
      </c>
      <c r="F422" t="s">
        <v>128</v>
      </c>
      <c r="G422" s="2">
        <v>83692104</v>
      </c>
      <c r="H422" t="s">
        <v>61</v>
      </c>
      <c r="I422" s="3">
        <v>3893</v>
      </c>
      <c r="J422">
        <v>20160123</v>
      </c>
      <c r="K422" s="4">
        <v>1600</v>
      </c>
      <c r="L422">
        <v>1390916</v>
      </c>
      <c r="M422" s="5">
        <v>1256</v>
      </c>
      <c r="N422" t="s">
        <v>43</v>
      </c>
      <c r="O422" t="s">
        <v>44</v>
      </c>
      <c r="P422" t="s">
        <v>45</v>
      </c>
      <c r="Q422" s="5">
        <v>17</v>
      </c>
      <c r="R422" s="5">
        <v>21352</v>
      </c>
      <c r="S422" t="s">
        <v>611</v>
      </c>
      <c r="T422" t="s">
        <v>47</v>
      </c>
      <c r="U422" t="s">
        <v>48</v>
      </c>
      <c r="V422" t="s">
        <v>623</v>
      </c>
      <c r="W422" t="s">
        <v>50</v>
      </c>
      <c r="X422" t="s">
        <v>51</v>
      </c>
      <c r="Y422">
        <v>0</v>
      </c>
      <c r="Z422" t="s">
        <v>94</v>
      </c>
      <c r="AA422">
        <v>2016</v>
      </c>
      <c r="AB422" t="s">
        <v>53</v>
      </c>
      <c r="AC422" t="s">
        <v>54</v>
      </c>
      <c r="AD422" t="s">
        <v>87</v>
      </c>
      <c r="AE422">
        <v>1182276</v>
      </c>
      <c r="AF422" t="s">
        <v>56</v>
      </c>
      <c r="AG422" t="s">
        <v>57</v>
      </c>
      <c r="AH422" t="s">
        <v>52</v>
      </c>
      <c r="AI422" t="s">
        <v>52</v>
      </c>
    </row>
    <row r="423" spans="1:35" x14ac:dyDescent="0.25">
      <c r="A423" s="13" t="str">
        <f t="shared" si="6"/>
        <v>http://dodappwlsprd2.cloud.pge.com:8003/ilis_rpt/dailyeventlogdetail.jsp?odbeventlogid=16-0007911&amp;numberofmonths=24&amp;showchangehistorylog=1</v>
      </c>
      <c r="B423" s="14" t="str">
        <f>HYPERLINK(A423,V423)</f>
        <v>16-0007911</v>
      </c>
      <c r="C423" t="s">
        <v>38</v>
      </c>
      <c r="D423" t="s">
        <v>39</v>
      </c>
      <c r="E423" t="s">
        <v>59</v>
      </c>
      <c r="F423" t="s">
        <v>163</v>
      </c>
      <c r="G423" s="2">
        <v>83622105</v>
      </c>
      <c r="H423" t="s">
        <v>72</v>
      </c>
      <c r="I423" s="3">
        <v>315441220717</v>
      </c>
      <c r="J423">
        <v>20160124</v>
      </c>
      <c r="K423" s="4">
        <v>2106</v>
      </c>
      <c r="L423">
        <v>1391385</v>
      </c>
      <c r="M423" s="5">
        <v>449</v>
      </c>
      <c r="N423" t="s">
        <v>43</v>
      </c>
      <c r="O423" t="s">
        <v>44</v>
      </c>
      <c r="P423" t="s">
        <v>45</v>
      </c>
      <c r="Q423" s="5">
        <v>22</v>
      </c>
      <c r="R423" s="5">
        <v>3318</v>
      </c>
      <c r="S423" t="s">
        <v>471</v>
      </c>
      <c r="T423" t="s">
        <v>47</v>
      </c>
      <c r="U423" t="s">
        <v>48</v>
      </c>
      <c r="V423" t="s">
        <v>624</v>
      </c>
      <c r="W423" t="s">
        <v>50</v>
      </c>
      <c r="X423" t="s">
        <v>51</v>
      </c>
      <c r="Y423">
        <v>42616560</v>
      </c>
      <c r="Z423" t="s">
        <v>52</v>
      </c>
      <c r="AA423">
        <v>2016</v>
      </c>
      <c r="AB423" t="s">
        <v>53</v>
      </c>
      <c r="AC423" t="s">
        <v>54</v>
      </c>
      <c r="AD423" t="s">
        <v>55</v>
      </c>
      <c r="AE423">
        <v>1182417</v>
      </c>
      <c r="AF423" t="s">
        <v>56</v>
      </c>
      <c r="AG423" t="s">
        <v>57</v>
      </c>
      <c r="AH423" t="s">
        <v>52</v>
      </c>
      <c r="AI423" t="s">
        <v>52</v>
      </c>
    </row>
    <row r="424" spans="1:35" x14ac:dyDescent="0.25">
      <c r="A424" s="13" t="str">
        <f t="shared" si="6"/>
        <v>http://dodappwlsprd2.cloud.pge.com:8003/ilis_rpt/dailyeventlogdetail.jsp?odbeventlogid=16-0007828&amp;numberofmonths=24&amp;showchangehistorylog=1</v>
      </c>
      <c r="B424" s="14" t="str">
        <f>HYPERLINK(A424,V424)</f>
        <v>16-0007828</v>
      </c>
      <c r="C424" t="s">
        <v>38</v>
      </c>
      <c r="D424" t="s">
        <v>39</v>
      </c>
      <c r="E424" t="s">
        <v>40</v>
      </c>
      <c r="F424" t="s">
        <v>545</v>
      </c>
      <c r="G424" s="2">
        <v>182742104</v>
      </c>
      <c r="H424" t="s">
        <v>61</v>
      </c>
      <c r="I424" s="3">
        <v>1569</v>
      </c>
      <c r="J424">
        <v>20160124</v>
      </c>
      <c r="K424" s="4">
        <v>9</v>
      </c>
      <c r="L424">
        <v>1391043</v>
      </c>
      <c r="M424" s="5">
        <v>400</v>
      </c>
      <c r="N424" t="s">
        <v>43</v>
      </c>
      <c r="O424" t="s">
        <v>89</v>
      </c>
      <c r="P424" t="s">
        <v>455</v>
      </c>
      <c r="Q424" s="5">
        <v>94</v>
      </c>
      <c r="R424" s="5">
        <v>16440</v>
      </c>
      <c r="S424" t="s">
        <v>480</v>
      </c>
      <c r="T424" t="s">
        <v>106</v>
      </c>
      <c r="U424" t="s">
        <v>48</v>
      </c>
      <c r="V424" t="s">
        <v>625</v>
      </c>
      <c r="W424" t="s">
        <v>50</v>
      </c>
      <c r="X424" t="s">
        <v>51</v>
      </c>
      <c r="Y424">
        <v>42616443</v>
      </c>
      <c r="Z424" t="s">
        <v>52</v>
      </c>
      <c r="AA424">
        <v>2016</v>
      </c>
      <c r="AB424" t="s">
        <v>53</v>
      </c>
      <c r="AC424" t="s">
        <v>54</v>
      </c>
      <c r="AD424" t="s">
        <v>55</v>
      </c>
      <c r="AE424">
        <v>1182331</v>
      </c>
      <c r="AF424" t="s">
        <v>108</v>
      </c>
      <c r="AG424" t="s">
        <v>57</v>
      </c>
      <c r="AH424" t="s">
        <v>52</v>
      </c>
      <c r="AI424" t="s">
        <v>52</v>
      </c>
    </row>
    <row r="425" spans="1:35" x14ac:dyDescent="0.25">
      <c r="A425" s="13" t="str">
        <f t="shared" si="6"/>
        <v>http://dodappwlsprd2.cloud.pge.com:8003/ilis_rpt/dailyeventlogdetail.jsp?odbeventlogid=16-0008032&amp;numberofmonths=24&amp;showchangehistorylog=1</v>
      </c>
      <c r="B425" s="14" t="str">
        <f>HYPERLINK(A425,V425)</f>
        <v>16-0008032</v>
      </c>
      <c r="C425" t="s">
        <v>38</v>
      </c>
      <c r="D425" t="s">
        <v>39</v>
      </c>
      <c r="E425" t="s">
        <v>59</v>
      </c>
      <c r="F425" t="s">
        <v>159</v>
      </c>
      <c r="G425" s="2">
        <v>82841102</v>
      </c>
      <c r="H425" t="s">
        <v>72</v>
      </c>
      <c r="I425" s="3">
        <v>3729</v>
      </c>
      <c r="J425">
        <v>20160125</v>
      </c>
      <c r="K425" s="4">
        <v>814</v>
      </c>
      <c r="L425">
        <v>1391497</v>
      </c>
      <c r="M425" s="5">
        <v>1097</v>
      </c>
      <c r="N425" t="s">
        <v>43</v>
      </c>
      <c r="O425" t="s">
        <v>44</v>
      </c>
      <c r="P425" t="s">
        <v>45</v>
      </c>
      <c r="Q425" s="5">
        <v>3</v>
      </c>
      <c r="R425" s="5">
        <v>3291</v>
      </c>
      <c r="S425" t="s">
        <v>626</v>
      </c>
      <c r="T425" t="s">
        <v>47</v>
      </c>
      <c r="U425" t="s">
        <v>48</v>
      </c>
      <c r="V425" t="s">
        <v>627</v>
      </c>
      <c r="W425" t="s">
        <v>50</v>
      </c>
      <c r="X425" t="s">
        <v>51</v>
      </c>
      <c r="Y425">
        <v>42617002</v>
      </c>
      <c r="Z425" t="s">
        <v>52</v>
      </c>
      <c r="AA425">
        <v>2016</v>
      </c>
      <c r="AB425" t="s">
        <v>53</v>
      </c>
      <c r="AC425" t="s">
        <v>54</v>
      </c>
      <c r="AD425" t="s">
        <v>117</v>
      </c>
      <c r="AE425">
        <v>1182512</v>
      </c>
      <c r="AF425" t="s">
        <v>56</v>
      </c>
      <c r="AG425" t="s">
        <v>57</v>
      </c>
      <c r="AH425" t="s">
        <v>52</v>
      </c>
      <c r="AI425" t="s">
        <v>54</v>
      </c>
    </row>
    <row r="426" spans="1:35" x14ac:dyDescent="0.25">
      <c r="A426" s="13" t="str">
        <f t="shared" si="6"/>
        <v>http://dodappwlsprd2.cloud.pge.com:8003/ilis_rpt/dailyeventlogdetail.jsp?odbeventlogid=16-0008510&amp;numberofmonths=24&amp;showchangehistorylog=1</v>
      </c>
      <c r="B426" s="14" t="str">
        <f>HYPERLINK(A426,V426)</f>
        <v>16-0008510</v>
      </c>
      <c r="C426" t="s">
        <v>38</v>
      </c>
      <c r="D426" t="s">
        <v>39</v>
      </c>
      <c r="E426" t="s">
        <v>40</v>
      </c>
      <c r="F426" t="s">
        <v>98</v>
      </c>
      <c r="G426" s="2">
        <v>82931101</v>
      </c>
      <c r="H426" t="s">
        <v>42</v>
      </c>
      <c r="I426" s="3">
        <v>12122</v>
      </c>
      <c r="J426">
        <v>20160126</v>
      </c>
      <c r="K426" s="4">
        <v>2229</v>
      </c>
      <c r="L426">
        <v>1392675</v>
      </c>
      <c r="M426" s="5">
        <v>524</v>
      </c>
      <c r="N426" t="s">
        <v>43</v>
      </c>
      <c r="O426" t="s">
        <v>44</v>
      </c>
      <c r="P426" t="s">
        <v>45</v>
      </c>
      <c r="Q426" s="5">
        <v>78</v>
      </c>
      <c r="R426" s="5">
        <v>40872</v>
      </c>
      <c r="S426" t="s">
        <v>471</v>
      </c>
      <c r="T426" t="s">
        <v>47</v>
      </c>
      <c r="U426" t="s">
        <v>48</v>
      </c>
      <c r="V426" t="s">
        <v>628</v>
      </c>
      <c r="W426" t="s">
        <v>50</v>
      </c>
      <c r="X426" t="s">
        <v>51</v>
      </c>
      <c r="Y426">
        <v>31215222</v>
      </c>
      <c r="Z426" t="s">
        <v>52</v>
      </c>
      <c r="AA426">
        <v>2016</v>
      </c>
      <c r="AB426" t="s">
        <v>53</v>
      </c>
      <c r="AC426" t="s">
        <v>54</v>
      </c>
      <c r="AD426" t="s">
        <v>55</v>
      </c>
      <c r="AE426">
        <v>1182820</v>
      </c>
      <c r="AF426" t="s">
        <v>56</v>
      </c>
      <c r="AG426" t="s">
        <v>57</v>
      </c>
      <c r="AH426" t="s">
        <v>52</v>
      </c>
      <c r="AI426" t="s">
        <v>52</v>
      </c>
    </row>
    <row r="427" spans="1:35" x14ac:dyDescent="0.25">
      <c r="A427" s="13" t="str">
        <f t="shared" si="6"/>
        <v>http://dodappwlsprd2.cloud.pge.com:8003/ilis_rpt/dailyeventlogdetail.jsp?odbeventlogid=16-0008207&amp;numberofmonths=24&amp;showchangehistorylog=1</v>
      </c>
      <c r="B427" s="14" t="str">
        <f>HYPERLINK(A427,V427)</f>
        <v>16-0008207</v>
      </c>
      <c r="C427" t="s">
        <v>38</v>
      </c>
      <c r="D427" t="s">
        <v>39</v>
      </c>
      <c r="E427" t="s">
        <v>40</v>
      </c>
      <c r="F427" t="s">
        <v>180</v>
      </c>
      <c r="G427" s="2">
        <v>83692105</v>
      </c>
      <c r="H427" t="s">
        <v>42</v>
      </c>
      <c r="I427" s="3">
        <v>71630</v>
      </c>
      <c r="J427">
        <v>20160126</v>
      </c>
      <c r="K427" s="4">
        <v>222</v>
      </c>
      <c r="L427">
        <v>1392097</v>
      </c>
      <c r="M427" s="5">
        <v>917</v>
      </c>
      <c r="N427" t="s">
        <v>43</v>
      </c>
      <c r="O427" t="s">
        <v>44</v>
      </c>
      <c r="P427" t="s">
        <v>45</v>
      </c>
      <c r="Q427" s="5">
        <v>626</v>
      </c>
      <c r="R427" s="5">
        <v>126046</v>
      </c>
      <c r="S427" t="s">
        <v>577</v>
      </c>
      <c r="T427" t="s">
        <v>47</v>
      </c>
      <c r="U427" t="s">
        <v>48</v>
      </c>
      <c r="V427" t="s">
        <v>629</v>
      </c>
      <c r="W427" t="s">
        <v>50</v>
      </c>
      <c r="X427" t="s">
        <v>51</v>
      </c>
      <c r="Y427">
        <v>31215002</v>
      </c>
      <c r="Z427" t="s">
        <v>52</v>
      </c>
      <c r="AA427">
        <v>2016</v>
      </c>
      <c r="AB427" t="s">
        <v>53</v>
      </c>
      <c r="AC427" t="s">
        <v>54</v>
      </c>
      <c r="AD427" t="s">
        <v>462</v>
      </c>
      <c r="AE427">
        <v>1182626</v>
      </c>
      <c r="AF427" t="s">
        <v>56</v>
      </c>
      <c r="AG427" t="s">
        <v>57</v>
      </c>
      <c r="AH427" t="s">
        <v>52</v>
      </c>
      <c r="AI427" t="s">
        <v>52</v>
      </c>
    </row>
    <row r="428" spans="1:35" x14ac:dyDescent="0.25">
      <c r="A428" s="13" t="str">
        <f t="shared" si="6"/>
        <v>http://dodappwlsprd2.cloud.pge.com:8003/ilis_rpt/dailyeventlogdetail.jsp?odbeventlogid=16-0009252&amp;numberofmonths=24&amp;showchangehistorylog=1</v>
      </c>
      <c r="B428" s="14" t="str">
        <f>HYPERLINK(A428,V428)</f>
        <v>16-0009252</v>
      </c>
      <c r="C428" t="s">
        <v>38</v>
      </c>
      <c r="D428" t="s">
        <v>39</v>
      </c>
      <c r="E428" t="s">
        <v>40</v>
      </c>
      <c r="F428" t="s">
        <v>165</v>
      </c>
      <c r="G428" s="2">
        <v>83192101</v>
      </c>
      <c r="H428" t="s">
        <v>61</v>
      </c>
      <c r="I428" s="3">
        <v>4373</v>
      </c>
      <c r="J428">
        <v>20160129</v>
      </c>
      <c r="K428" s="4">
        <v>2338</v>
      </c>
      <c r="L428">
        <v>1394339</v>
      </c>
      <c r="M428" s="5">
        <v>666</v>
      </c>
      <c r="N428" t="s">
        <v>43</v>
      </c>
      <c r="O428" t="s">
        <v>44</v>
      </c>
      <c r="P428" t="s">
        <v>45</v>
      </c>
      <c r="Q428" s="5">
        <v>2</v>
      </c>
      <c r="R428" s="5">
        <v>1332</v>
      </c>
      <c r="S428" t="s">
        <v>546</v>
      </c>
      <c r="T428" t="s">
        <v>47</v>
      </c>
      <c r="U428" t="s">
        <v>48</v>
      </c>
      <c r="V428" t="s">
        <v>630</v>
      </c>
      <c r="W428" t="s">
        <v>50</v>
      </c>
      <c r="X428" t="s">
        <v>51</v>
      </c>
      <c r="Y428">
        <v>0</v>
      </c>
      <c r="Z428" t="s">
        <v>52</v>
      </c>
      <c r="AA428">
        <v>2016</v>
      </c>
      <c r="AB428" t="s">
        <v>53</v>
      </c>
      <c r="AC428" t="s">
        <v>54</v>
      </c>
      <c r="AD428" t="s">
        <v>55</v>
      </c>
      <c r="AE428">
        <v>1183339</v>
      </c>
      <c r="AF428" t="s">
        <v>56</v>
      </c>
      <c r="AG428" t="s">
        <v>57</v>
      </c>
      <c r="AH428" t="s">
        <v>52</v>
      </c>
      <c r="AI428" t="s">
        <v>52</v>
      </c>
    </row>
    <row r="429" spans="1:35" x14ac:dyDescent="0.25">
      <c r="A429" s="13" t="str">
        <f t="shared" si="6"/>
        <v>http://dodappwlsprd2.cloud.pge.com:8003/ilis_rpt/dailyeventlogdetail.jsp?odbeventlogid=16-0009308&amp;numberofmonths=24&amp;showchangehistorylog=1</v>
      </c>
      <c r="B429" s="14" t="str">
        <f>HYPERLINK(A429,V429)</f>
        <v>16-0009308</v>
      </c>
      <c r="C429" t="s">
        <v>38</v>
      </c>
      <c r="D429" t="s">
        <v>39</v>
      </c>
      <c r="E429" t="s">
        <v>59</v>
      </c>
      <c r="F429" t="s">
        <v>163</v>
      </c>
      <c r="G429" s="2">
        <v>83622105</v>
      </c>
      <c r="H429" t="s">
        <v>61</v>
      </c>
      <c r="I429" s="3">
        <v>5629</v>
      </c>
      <c r="J429">
        <v>20160130</v>
      </c>
      <c r="K429" s="4">
        <v>1541</v>
      </c>
      <c r="L429">
        <v>1394568</v>
      </c>
      <c r="M429" s="5">
        <v>889</v>
      </c>
      <c r="N429" t="s">
        <v>43</v>
      </c>
      <c r="O429" t="s">
        <v>83</v>
      </c>
      <c r="P429" t="s">
        <v>90</v>
      </c>
      <c r="Q429" s="5">
        <v>20</v>
      </c>
      <c r="R429" s="5">
        <v>17780</v>
      </c>
      <c r="S429" t="s">
        <v>463</v>
      </c>
      <c r="T429" t="s">
        <v>78</v>
      </c>
      <c r="U429" t="s">
        <v>48</v>
      </c>
      <c r="V429" t="s">
        <v>631</v>
      </c>
      <c r="W429" t="s">
        <v>50</v>
      </c>
      <c r="X429" t="s">
        <v>51</v>
      </c>
      <c r="Y429">
        <v>0</v>
      </c>
      <c r="Z429" t="s">
        <v>52</v>
      </c>
      <c r="AA429">
        <v>2016</v>
      </c>
      <c r="AB429" t="s">
        <v>53</v>
      </c>
      <c r="AC429" t="s">
        <v>54</v>
      </c>
      <c r="AD429" t="s">
        <v>87</v>
      </c>
      <c r="AE429">
        <v>1183395</v>
      </c>
      <c r="AF429" t="s">
        <v>80</v>
      </c>
      <c r="AG429" t="s">
        <v>57</v>
      </c>
      <c r="AH429" t="s">
        <v>52</v>
      </c>
      <c r="AI429" t="s">
        <v>52</v>
      </c>
    </row>
    <row r="430" spans="1:35" x14ac:dyDescent="0.25">
      <c r="A430" s="13" t="str">
        <f t="shared" si="6"/>
        <v>http://dodappwlsprd2.cloud.pge.com:8003/ilis_rpt/dailyeventlogdetail.jsp?odbeventlogid=16-0009539&amp;numberofmonths=24&amp;showchangehistorylog=1</v>
      </c>
      <c r="B430" s="14" t="str">
        <f>HYPERLINK(A430,V430)</f>
        <v>16-0009539</v>
      </c>
      <c r="C430" t="s">
        <v>38</v>
      </c>
      <c r="D430" t="s">
        <v>39</v>
      </c>
      <c r="E430" t="s">
        <v>59</v>
      </c>
      <c r="F430" t="s">
        <v>60</v>
      </c>
      <c r="G430" s="2">
        <v>82841101</v>
      </c>
      <c r="H430" t="s">
        <v>61</v>
      </c>
      <c r="I430" s="3">
        <v>9779</v>
      </c>
      <c r="J430">
        <v>20160131</v>
      </c>
      <c r="K430" s="4">
        <v>1755</v>
      </c>
      <c r="L430">
        <v>1395381</v>
      </c>
      <c r="M430" s="5">
        <v>578</v>
      </c>
      <c r="N430" t="s">
        <v>43</v>
      </c>
      <c r="O430" t="s">
        <v>44</v>
      </c>
      <c r="P430" t="s">
        <v>45</v>
      </c>
      <c r="Q430" s="5">
        <v>7</v>
      </c>
      <c r="R430" s="5">
        <v>4046</v>
      </c>
      <c r="S430" t="s">
        <v>471</v>
      </c>
      <c r="T430" t="s">
        <v>47</v>
      </c>
      <c r="U430" t="s">
        <v>48</v>
      </c>
      <c r="V430" t="s">
        <v>632</v>
      </c>
      <c r="W430" t="s">
        <v>50</v>
      </c>
      <c r="X430" t="s">
        <v>51</v>
      </c>
      <c r="Y430">
        <v>0</v>
      </c>
      <c r="Z430" t="s">
        <v>94</v>
      </c>
      <c r="AA430">
        <v>2016</v>
      </c>
      <c r="AB430" t="s">
        <v>53</v>
      </c>
      <c r="AC430" t="s">
        <v>54</v>
      </c>
      <c r="AD430" t="s">
        <v>55</v>
      </c>
      <c r="AE430">
        <v>1183620</v>
      </c>
      <c r="AF430" t="s">
        <v>56</v>
      </c>
      <c r="AG430" t="s">
        <v>57</v>
      </c>
      <c r="AH430" t="s">
        <v>52</v>
      </c>
      <c r="AI430" t="s">
        <v>52</v>
      </c>
    </row>
    <row r="431" spans="1:35" x14ac:dyDescent="0.25">
      <c r="A431" s="13" t="str">
        <f t="shared" si="6"/>
        <v>http://dodappwlsprd2.cloud.pge.com:8003/ilis_rpt/dailyeventlogdetail.jsp?odbeventlogid=16-0009465&amp;numberofmonths=24&amp;showchangehistorylog=1</v>
      </c>
      <c r="B431" s="14" t="str">
        <f>HYPERLINK(A431,V431)</f>
        <v>16-0009465</v>
      </c>
      <c r="C431" t="s">
        <v>38</v>
      </c>
      <c r="D431" t="s">
        <v>39</v>
      </c>
      <c r="E431" t="s">
        <v>59</v>
      </c>
      <c r="F431" t="s">
        <v>118</v>
      </c>
      <c r="G431" s="2">
        <v>83622103</v>
      </c>
      <c r="H431" t="s">
        <v>61</v>
      </c>
      <c r="I431" s="3">
        <v>4295</v>
      </c>
      <c r="J431">
        <v>20160131</v>
      </c>
      <c r="K431" s="4">
        <v>1436</v>
      </c>
      <c r="L431">
        <v>1394945</v>
      </c>
      <c r="M431" s="5">
        <v>924</v>
      </c>
      <c r="N431" t="s">
        <v>43</v>
      </c>
      <c r="O431" t="s">
        <v>44</v>
      </c>
      <c r="P431" t="s">
        <v>45</v>
      </c>
      <c r="Q431" s="5">
        <v>25</v>
      </c>
      <c r="R431" s="5">
        <v>9456</v>
      </c>
      <c r="S431" t="s">
        <v>471</v>
      </c>
      <c r="T431" t="s">
        <v>47</v>
      </c>
      <c r="U431" t="s">
        <v>48</v>
      </c>
      <c r="V431" t="s">
        <v>633</v>
      </c>
      <c r="W431" t="s">
        <v>50</v>
      </c>
      <c r="X431" t="s">
        <v>51</v>
      </c>
      <c r="Y431">
        <v>0</v>
      </c>
      <c r="Z431" t="s">
        <v>94</v>
      </c>
      <c r="AA431">
        <v>2016</v>
      </c>
      <c r="AB431" t="s">
        <v>53</v>
      </c>
      <c r="AC431" t="s">
        <v>54</v>
      </c>
      <c r="AD431" t="s">
        <v>55</v>
      </c>
      <c r="AE431">
        <v>1183542</v>
      </c>
      <c r="AF431" t="s">
        <v>56</v>
      </c>
      <c r="AG431" t="s">
        <v>57</v>
      </c>
      <c r="AH431" t="s">
        <v>52</v>
      </c>
      <c r="AI431" t="s">
        <v>52</v>
      </c>
    </row>
    <row r="432" spans="1:35" x14ac:dyDescent="0.25">
      <c r="A432" s="13" t="str">
        <f t="shared" si="6"/>
        <v>http://dodappwlsprd2.cloud.pge.com:8003/ilis_rpt/dailyeventlogdetail.jsp?odbeventlogid=16-0009469&amp;numberofmonths=24&amp;showchangehistorylog=1</v>
      </c>
      <c r="B432" s="14" t="str">
        <f>HYPERLINK(A432,V432)</f>
        <v>16-0009469</v>
      </c>
      <c r="C432" t="s">
        <v>38</v>
      </c>
      <c r="D432" t="s">
        <v>39</v>
      </c>
      <c r="E432" t="s">
        <v>59</v>
      </c>
      <c r="F432" t="s">
        <v>197</v>
      </c>
      <c r="G432" s="2">
        <v>83140401</v>
      </c>
      <c r="H432" t="s">
        <v>81</v>
      </c>
      <c r="I432" s="3">
        <v>4012</v>
      </c>
      <c r="J432">
        <v>20160131</v>
      </c>
      <c r="K432" s="4">
        <v>1602</v>
      </c>
      <c r="L432" t="s">
        <v>634</v>
      </c>
      <c r="M432" s="5">
        <v>793</v>
      </c>
      <c r="N432" t="s">
        <v>43</v>
      </c>
      <c r="O432" t="s">
        <v>44</v>
      </c>
      <c r="P432" t="s">
        <v>45</v>
      </c>
      <c r="Q432" s="5">
        <v>45</v>
      </c>
      <c r="R432" s="5">
        <v>12906</v>
      </c>
      <c r="S432" t="s">
        <v>463</v>
      </c>
      <c r="T432" t="s">
        <v>47</v>
      </c>
      <c r="U432" t="s">
        <v>48</v>
      </c>
      <c r="V432" t="s">
        <v>635</v>
      </c>
      <c r="W432" t="s">
        <v>50</v>
      </c>
      <c r="X432" t="s">
        <v>51</v>
      </c>
      <c r="Y432">
        <v>0</v>
      </c>
      <c r="Z432" t="s">
        <v>94</v>
      </c>
      <c r="AA432">
        <v>2016</v>
      </c>
      <c r="AB432" t="s">
        <v>53</v>
      </c>
      <c r="AC432" t="s">
        <v>54</v>
      </c>
      <c r="AD432" t="s">
        <v>55</v>
      </c>
      <c r="AE432">
        <v>1183578</v>
      </c>
      <c r="AF432" t="s">
        <v>56</v>
      </c>
      <c r="AG432" t="s">
        <v>57</v>
      </c>
      <c r="AH432" t="s">
        <v>52</v>
      </c>
      <c r="AI432" t="s">
        <v>52</v>
      </c>
    </row>
    <row r="433" spans="1:35" x14ac:dyDescent="0.25">
      <c r="A433" s="13" t="str">
        <f t="shared" si="6"/>
        <v>http://dodappwlsprd2.cloud.pge.com:8003/ilis_rpt/dailyeventlogdetail.jsp?odbeventlogid=16-0009640&amp;numberofmonths=24&amp;showchangehistorylog=1</v>
      </c>
      <c r="B433" s="14" t="str">
        <f>HYPERLINK(A433,V433)</f>
        <v>16-0009640</v>
      </c>
      <c r="C433" t="s">
        <v>38</v>
      </c>
      <c r="D433" t="s">
        <v>39</v>
      </c>
      <c r="E433" t="s">
        <v>40</v>
      </c>
      <c r="F433" t="s">
        <v>101</v>
      </c>
      <c r="G433" s="2">
        <v>182941101</v>
      </c>
      <c r="H433" t="s">
        <v>61</v>
      </c>
      <c r="I433" s="3">
        <v>457</v>
      </c>
      <c r="J433">
        <v>20160131</v>
      </c>
      <c r="K433" s="4">
        <v>1957</v>
      </c>
      <c r="L433">
        <v>1395570</v>
      </c>
      <c r="M433" s="5">
        <v>2463</v>
      </c>
      <c r="N433" t="s">
        <v>43</v>
      </c>
      <c r="O433" t="s">
        <v>44</v>
      </c>
      <c r="P433" t="s">
        <v>45</v>
      </c>
      <c r="Q433" s="5">
        <v>19</v>
      </c>
      <c r="R433" s="5">
        <v>26667</v>
      </c>
      <c r="S433" t="s">
        <v>474</v>
      </c>
      <c r="T433" t="s">
        <v>47</v>
      </c>
      <c r="U433" t="s">
        <v>48</v>
      </c>
      <c r="V433" t="s">
        <v>636</v>
      </c>
      <c r="W433" t="s">
        <v>50</v>
      </c>
      <c r="X433" t="s">
        <v>51</v>
      </c>
      <c r="Y433">
        <v>0</v>
      </c>
      <c r="Z433" t="s">
        <v>94</v>
      </c>
      <c r="AA433">
        <v>2016</v>
      </c>
      <c r="AB433" t="s">
        <v>53</v>
      </c>
      <c r="AC433" t="s">
        <v>54</v>
      </c>
      <c r="AD433" t="s">
        <v>55</v>
      </c>
      <c r="AE433">
        <v>1183723</v>
      </c>
      <c r="AF433" t="s">
        <v>56</v>
      </c>
      <c r="AG433" t="s">
        <v>57</v>
      </c>
      <c r="AH433" t="s">
        <v>52</v>
      </c>
      <c r="AI433" t="s">
        <v>52</v>
      </c>
    </row>
    <row r="434" spans="1:35" x14ac:dyDescent="0.25">
      <c r="A434" s="13" t="str">
        <f t="shared" si="6"/>
        <v>http://dodappwlsprd2.cloud.pge.com:8003/ilis_rpt/dailyeventlogdetail.jsp?odbeventlogid=16-0009593&amp;numberofmonths=24&amp;showchangehistorylog=1</v>
      </c>
      <c r="B434" s="14" t="str">
        <f>HYPERLINK(A434,V434)</f>
        <v>16-0009593</v>
      </c>
      <c r="C434" t="s">
        <v>38</v>
      </c>
      <c r="D434" t="s">
        <v>39</v>
      </c>
      <c r="E434" t="s">
        <v>40</v>
      </c>
      <c r="F434" t="s">
        <v>88</v>
      </c>
      <c r="G434" s="2">
        <v>182852202</v>
      </c>
      <c r="H434" t="s">
        <v>61</v>
      </c>
      <c r="I434" s="3">
        <v>9089</v>
      </c>
      <c r="J434">
        <v>20160131</v>
      </c>
      <c r="K434" s="4">
        <v>1832</v>
      </c>
      <c r="L434">
        <v>1395441</v>
      </c>
      <c r="M434" s="5">
        <v>1854</v>
      </c>
      <c r="N434" t="s">
        <v>43</v>
      </c>
      <c r="O434" t="s">
        <v>44</v>
      </c>
      <c r="P434" t="s">
        <v>45</v>
      </c>
      <c r="Q434" s="5">
        <v>147</v>
      </c>
      <c r="R434" s="5">
        <v>272538</v>
      </c>
      <c r="S434" t="s">
        <v>637</v>
      </c>
      <c r="T434" t="s">
        <v>47</v>
      </c>
      <c r="U434" t="s">
        <v>48</v>
      </c>
      <c r="V434" t="s">
        <v>638</v>
      </c>
      <c r="W434" t="s">
        <v>50</v>
      </c>
      <c r="X434" t="s">
        <v>51</v>
      </c>
      <c r="Y434">
        <v>0</v>
      </c>
      <c r="Z434" t="s">
        <v>94</v>
      </c>
      <c r="AA434">
        <v>2016</v>
      </c>
      <c r="AB434" t="s">
        <v>53</v>
      </c>
      <c r="AC434" t="s">
        <v>54</v>
      </c>
      <c r="AD434" t="s">
        <v>55</v>
      </c>
      <c r="AE434">
        <v>1183674</v>
      </c>
      <c r="AF434" t="s">
        <v>56</v>
      </c>
      <c r="AG434" t="s">
        <v>57</v>
      </c>
      <c r="AH434" t="s">
        <v>52</v>
      </c>
      <c r="AI434" t="s">
        <v>52</v>
      </c>
    </row>
    <row r="435" spans="1:35" x14ac:dyDescent="0.25">
      <c r="A435" s="13" t="str">
        <f t="shared" si="6"/>
        <v>http://dodappwlsprd2.cloud.pge.com:8003/ilis_rpt/dailyeventlogdetail.jsp?odbeventlogid=16-0009757&amp;numberofmonths=24&amp;showchangehistorylog=1</v>
      </c>
      <c r="B435" s="14" t="str">
        <f>HYPERLINK(A435,V435)</f>
        <v>16-0009757</v>
      </c>
      <c r="C435" t="s">
        <v>38</v>
      </c>
      <c r="D435" t="s">
        <v>39</v>
      </c>
      <c r="E435" t="s">
        <v>40</v>
      </c>
      <c r="F435" t="s">
        <v>88</v>
      </c>
      <c r="G435" s="2">
        <v>182852202</v>
      </c>
      <c r="H435" t="s">
        <v>61</v>
      </c>
      <c r="I435" s="3">
        <v>9127</v>
      </c>
      <c r="J435">
        <v>20160131</v>
      </c>
      <c r="K435" s="4">
        <v>1924</v>
      </c>
      <c r="L435">
        <v>1395539</v>
      </c>
      <c r="M435" s="5">
        <v>1226</v>
      </c>
      <c r="N435" t="s">
        <v>43</v>
      </c>
      <c r="O435" t="s">
        <v>44</v>
      </c>
      <c r="P435" t="s">
        <v>45</v>
      </c>
      <c r="Q435" s="5">
        <v>12</v>
      </c>
      <c r="R435" s="5">
        <v>14712</v>
      </c>
      <c r="S435" t="s">
        <v>637</v>
      </c>
      <c r="T435" t="s">
        <v>47</v>
      </c>
      <c r="U435" t="s">
        <v>48</v>
      </c>
      <c r="V435" t="s">
        <v>639</v>
      </c>
      <c r="W435" t="s">
        <v>50</v>
      </c>
      <c r="X435" t="s">
        <v>51</v>
      </c>
      <c r="Y435">
        <v>0</v>
      </c>
      <c r="Z435" t="s">
        <v>94</v>
      </c>
      <c r="AA435">
        <v>2016</v>
      </c>
      <c r="AB435" t="s">
        <v>53</v>
      </c>
      <c r="AC435" t="s">
        <v>54</v>
      </c>
      <c r="AD435" t="s">
        <v>87</v>
      </c>
      <c r="AE435">
        <v>1183820</v>
      </c>
      <c r="AF435" t="s">
        <v>56</v>
      </c>
      <c r="AG435" t="s">
        <v>57</v>
      </c>
      <c r="AH435" t="s">
        <v>52</v>
      </c>
      <c r="AI435" t="s">
        <v>52</v>
      </c>
    </row>
    <row r="436" spans="1:35" x14ac:dyDescent="0.25">
      <c r="A436" s="13" t="str">
        <f t="shared" si="6"/>
        <v>http://dodappwlsprd2.cloud.pge.com:8003/ilis_rpt/dailyeventlogdetail.jsp?odbeventlogid=16-0009612&amp;numberofmonths=24&amp;showchangehistorylog=1</v>
      </c>
      <c r="B436" s="14" t="str">
        <f>HYPERLINK(A436,V436)</f>
        <v>16-0009612</v>
      </c>
      <c r="C436" t="s">
        <v>38</v>
      </c>
      <c r="D436" t="s">
        <v>39</v>
      </c>
      <c r="E436" t="s">
        <v>40</v>
      </c>
      <c r="F436" t="s">
        <v>68</v>
      </c>
      <c r="G436" s="2">
        <v>182852203</v>
      </c>
      <c r="H436" t="s">
        <v>61</v>
      </c>
      <c r="I436" s="3">
        <v>1445</v>
      </c>
      <c r="J436">
        <v>20160131</v>
      </c>
      <c r="K436" s="4">
        <v>2246</v>
      </c>
      <c r="L436">
        <v>1395817</v>
      </c>
      <c r="M436" s="5">
        <v>724</v>
      </c>
      <c r="N436" t="s">
        <v>43</v>
      </c>
      <c r="O436" t="s">
        <v>44</v>
      </c>
      <c r="P436" t="s">
        <v>45</v>
      </c>
      <c r="Q436" s="5">
        <v>50</v>
      </c>
      <c r="R436" s="5">
        <v>36351</v>
      </c>
      <c r="S436" t="s">
        <v>637</v>
      </c>
      <c r="T436" t="s">
        <v>47</v>
      </c>
      <c r="U436" t="s">
        <v>48</v>
      </c>
      <c r="V436" t="s">
        <v>640</v>
      </c>
      <c r="W436" t="s">
        <v>50</v>
      </c>
      <c r="X436" t="s">
        <v>51</v>
      </c>
      <c r="Y436">
        <v>0</v>
      </c>
      <c r="Z436" t="s">
        <v>94</v>
      </c>
      <c r="AA436">
        <v>2016</v>
      </c>
      <c r="AB436" t="s">
        <v>53</v>
      </c>
      <c r="AC436" t="s">
        <v>54</v>
      </c>
      <c r="AD436" t="s">
        <v>87</v>
      </c>
      <c r="AE436">
        <v>1183694</v>
      </c>
      <c r="AF436" t="s">
        <v>56</v>
      </c>
      <c r="AG436" t="s">
        <v>57</v>
      </c>
      <c r="AH436" t="s">
        <v>52</v>
      </c>
      <c r="AI436" t="s">
        <v>52</v>
      </c>
    </row>
    <row r="437" spans="1:35" x14ac:dyDescent="0.25">
      <c r="A437" s="13" t="str">
        <f t="shared" si="6"/>
        <v>http://dodappwlsprd2.cloud.pge.com:8003/ilis_rpt/dailyeventlogdetail.jsp?odbeventlogid=16-0009898&amp;numberofmonths=24&amp;showchangehistorylog=1</v>
      </c>
      <c r="B437" s="14" t="str">
        <f>HYPERLINK(A437,V437)</f>
        <v>16-0009898</v>
      </c>
      <c r="C437" t="s">
        <v>38</v>
      </c>
      <c r="D437" t="s">
        <v>39</v>
      </c>
      <c r="E437" t="s">
        <v>59</v>
      </c>
      <c r="F437" t="s">
        <v>163</v>
      </c>
      <c r="G437" s="2">
        <v>83622105</v>
      </c>
      <c r="H437" t="s">
        <v>496</v>
      </c>
      <c r="I437" s="3" t="s">
        <v>641</v>
      </c>
      <c r="J437">
        <v>20160201</v>
      </c>
      <c r="K437" s="4">
        <v>1437</v>
      </c>
      <c r="L437">
        <v>1396535</v>
      </c>
      <c r="M437" s="5">
        <v>658</v>
      </c>
      <c r="N437" t="s">
        <v>43</v>
      </c>
      <c r="O437" t="s">
        <v>44</v>
      </c>
      <c r="P437" t="s">
        <v>45</v>
      </c>
      <c r="Q437" s="5">
        <v>27</v>
      </c>
      <c r="R437" s="5">
        <v>17766</v>
      </c>
      <c r="S437" t="s">
        <v>463</v>
      </c>
      <c r="T437" t="s">
        <v>47</v>
      </c>
      <c r="U437" t="s">
        <v>48</v>
      </c>
      <c r="V437" t="s">
        <v>642</v>
      </c>
      <c r="W437" t="s">
        <v>50</v>
      </c>
      <c r="X437" t="s">
        <v>51</v>
      </c>
      <c r="Y437">
        <v>0</v>
      </c>
      <c r="Z437" t="s">
        <v>94</v>
      </c>
      <c r="AA437">
        <v>2016</v>
      </c>
      <c r="AB437" t="s">
        <v>86</v>
      </c>
      <c r="AC437" t="s">
        <v>54</v>
      </c>
      <c r="AD437" t="s">
        <v>64</v>
      </c>
      <c r="AE437">
        <v>1183885</v>
      </c>
      <c r="AF437" t="s">
        <v>56</v>
      </c>
      <c r="AG437" t="s">
        <v>57</v>
      </c>
      <c r="AH437" t="s">
        <v>52</v>
      </c>
      <c r="AI437" t="s">
        <v>52</v>
      </c>
    </row>
    <row r="438" spans="1:35" x14ac:dyDescent="0.25">
      <c r="A438" s="13" t="str">
        <f t="shared" si="6"/>
        <v>http://dodappwlsprd2.cloud.pge.com:8003/ilis_rpt/dailyeventlogdetail.jsp?odbeventlogid=16-0009872&amp;numberofmonths=24&amp;showchangehistorylog=1</v>
      </c>
      <c r="B438" s="14" t="str">
        <f>HYPERLINK(A438,V438)</f>
        <v>16-0009872</v>
      </c>
      <c r="C438" t="s">
        <v>38</v>
      </c>
      <c r="D438" t="s">
        <v>39</v>
      </c>
      <c r="E438" t="s">
        <v>40</v>
      </c>
      <c r="F438" t="s">
        <v>134</v>
      </c>
      <c r="G438" s="2">
        <v>182222103</v>
      </c>
      <c r="H438" t="s">
        <v>61</v>
      </c>
      <c r="I438" s="3">
        <v>2835</v>
      </c>
      <c r="J438">
        <v>20160201</v>
      </c>
      <c r="K438" s="4">
        <v>1426</v>
      </c>
      <c r="L438">
        <v>1396571</v>
      </c>
      <c r="M438" s="5">
        <v>446</v>
      </c>
      <c r="N438" t="s">
        <v>43</v>
      </c>
      <c r="O438" t="s">
        <v>44</v>
      </c>
      <c r="P438" t="s">
        <v>45</v>
      </c>
      <c r="Q438" s="5">
        <v>42</v>
      </c>
      <c r="R438" s="5">
        <v>18732</v>
      </c>
      <c r="S438" t="s">
        <v>463</v>
      </c>
      <c r="T438" t="s">
        <v>47</v>
      </c>
      <c r="U438" t="s">
        <v>48</v>
      </c>
      <c r="V438" t="s">
        <v>643</v>
      </c>
      <c r="W438" t="s">
        <v>50</v>
      </c>
      <c r="X438" t="s">
        <v>51</v>
      </c>
      <c r="Y438">
        <v>0</v>
      </c>
      <c r="Z438" t="s">
        <v>94</v>
      </c>
      <c r="AA438">
        <v>2016</v>
      </c>
      <c r="AB438" t="s">
        <v>86</v>
      </c>
      <c r="AC438" t="s">
        <v>54</v>
      </c>
      <c r="AD438" t="s">
        <v>87</v>
      </c>
      <c r="AE438">
        <v>1183874</v>
      </c>
      <c r="AF438" t="s">
        <v>56</v>
      </c>
      <c r="AG438" t="s">
        <v>57</v>
      </c>
      <c r="AH438" t="s">
        <v>52</v>
      </c>
      <c r="AI438" t="s">
        <v>52</v>
      </c>
    </row>
    <row r="439" spans="1:35" x14ac:dyDescent="0.25">
      <c r="A439" s="13" t="str">
        <f t="shared" si="6"/>
        <v>http://dodappwlsprd2.cloud.pge.com:8003/ilis_rpt/dailyeventlogdetail.jsp?odbeventlogid=16-0009643&amp;numberofmonths=24&amp;showchangehistorylog=1</v>
      </c>
      <c r="B439" s="14" t="str">
        <f>HYPERLINK(A439,V439)</f>
        <v>16-0009643</v>
      </c>
      <c r="C439" t="s">
        <v>38</v>
      </c>
      <c r="D439" t="s">
        <v>39</v>
      </c>
      <c r="E439" t="s">
        <v>40</v>
      </c>
      <c r="F439" t="s">
        <v>101</v>
      </c>
      <c r="G439" s="2">
        <v>182941101</v>
      </c>
      <c r="H439" t="s">
        <v>72</v>
      </c>
      <c r="I439" s="3" t="s">
        <v>644</v>
      </c>
      <c r="J439">
        <v>20160201</v>
      </c>
      <c r="K439" s="4">
        <v>456</v>
      </c>
      <c r="L439">
        <v>1395956</v>
      </c>
      <c r="M439" s="5">
        <v>658</v>
      </c>
      <c r="N439" t="s">
        <v>43</v>
      </c>
      <c r="O439" t="s">
        <v>44</v>
      </c>
      <c r="P439" t="s">
        <v>45</v>
      </c>
      <c r="Q439" s="5">
        <v>18</v>
      </c>
      <c r="R439" s="5">
        <v>10956</v>
      </c>
      <c r="S439" t="s">
        <v>463</v>
      </c>
      <c r="T439" t="s">
        <v>47</v>
      </c>
      <c r="U439" t="s">
        <v>48</v>
      </c>
      <c r="V439" t="s">
        <v>645</v>
      </c>
      <c r="W439" t="s">
        <v>50</v>
      </c>
      <c r="X439" t="s">
        <v>51</v>
      </c>
      <c r="Y439">
        <v>0</v>
      </c>
      <c r="Z439" t="s">
        <v>94</v>
      </c>
      <c r="AA439">
        <v>2016</v>
      </c>
      <c r="AB439" t="s">
        <v>86</v>
      </c>
      <c r="AC439" t="s">
        <v>54</v>
      </c>
      <c r="AD439" t="s">
        <v>55</v>
      </c>
      <c r="AE439">
        <v>1183727</v>
      </c>
      <c r="AF439" t="s">
        <v>56</v>
      </c>
      <c r="AG439" t="s">
        <v>57</v>
      </c>
      <c r="AH439" t="s">
        <v>52</v>
      </c>
      <c r="AI439" t="s">
        <v>52</v>
      </c>
    </row>
    <row r="440" spans="1:35" x14ac:dyDescent="0.25">
      <c r="A440" s="13" t="str">
        <f t="shared" si="6"/>
        <v>http://dodappwlsprd2.cloud.pge.com:8003/ilis_rpt/dailyeventlogdetail.jsp?odbeventlogid=16-0009637&amp;numberofmonths=24&amp;showchangehistorylog=1</v>
      </c>
      <c r="B440" s="14" t="str">
        <f>HYPERLINK(A440,V440)</f>
        <v>16-0009637</v>
      </c>
      <c r="C440" t="s">
        <v>38</v>
      </c>
      <c r="D440" t="s">
        <v>39</v>
      </c>
      <c r="E440" t="s">
        <v>40</v>
      </c>
      <c r="F440" t="s">
        <v>252</v>
      </c>
      <c r="G440" s="2">
        <v>182852201</v>
      </c>
      <c r="H440" t="s">
        <v>496</v>
      </c>
      <c r="I440" s="3" t="s">
        <v>646</v>
      </c>
      <c r="J440">
        <v>20160201</v>
      </c>
      <c r="K440" s="4">
        <v>48</v>
      </c>
      <c r="L440">
        <v>1395871</v>
      </c>
      <c r="M440" s="5">
        <v>1002</v>
      </c>
      <c r="N440" t="s">
        <v>43</v>
      </c>
      <c r="O440" t="s">
        <v>44</v>
      </c>
      <c r="P440" t="s">
        <v>45</v>
      </c>
      <c r="Q440" s="5">
        <v>3</v>
      </c>
      <c r="R440" s="5">
        <v>3006</v>
      </c>
      <c r="S440" t="s">
        <v>637</v>
      </c>
      <c r="T440" t="s">
        <v>47</v>
      </c>
      <c r="U440" t="s">
        <v>48</v>
      </c>
      <c r="V440" t="s">
        <v>647</v>
      </c>
      <c r="W440" t="s">
        <v>50</v>
      </c>
      <c r="X440" t="s">
        <v>51</v>
      </c>
      <c r="Y440">
        <v>0</v>
      </c>
      <c r="Z440" t="s">
        <v>94</v>
      </c>
      <c r="AA440">
        <v>2016</v>
      </c>
      <c r="AB440" t="s">
        <v>86</v>
      </c>
      <c r="AC440" t="s">
        <v>54</v>
      </c>
      <c r="AD440" t="s">
        <v>117</v>
      </c>
      <c r="AE440">
        <v>1183720</v>
      </c>
      <c r="AF440" t="s">
        <v>56</v>
      </c>
      <c r="AG440" t="s">
        <v>57</v>
      </c>
      <c r="AH440" t="s">
        <v>52</v>
      </c>
      <c r="AI440" t="s">
        <v>54</v>
      </c>
    </row>
    <row r="441" spans="1:35" x14ac:dyDescent="0.25">
      <c r="A441" s="13" t="str">
        <f t="shared" si="6"/>
        <v>http://dodappwlsprd2.cloud.pge.com:8003/ilis_rpt/dailyeventlogdetail.jsp?odbeventlogid=16-0009638&amp;numberofmonths=24&amp;showchangehistorylog=1</v>
      </c>
      <c r="B441" s="14" t="str">
        <f>HYPERLINK(A441,V441)</f>
        <v>16-0009638</v>
      </c>
      <c r="C441" t="s">
        <v>38</v>
      </c>
      <c r="D441" t="s">
        <v>39</v>
      </c>
      <c r="E441" t="s">
        <v>40</v>
      </c>
      <c r="F441" t="s">
        <v>252</v>
      </c>
      <c r="G441" s="2">
        <v>182852201</v>
      </c>
      <c r="H441" t="s">
        <v>61</v>
      </c>
      <c r="I441" s="3">
        <v>42365</v>
      </c>
      <c r="J441">
        <v>20160201</v>
      </c>
      <c r="K441" s="4">
        <v>48</v>
      </c>
      <c r="L441">
        <v>1395946</v>
      </c>
      <c r="M441" s="5">
        <v>197</v>
      </c>
      <c r="N441" t="s">
        <v>43</v>
      </c>
      <c r="O441" t="s">
        <v>44</v>
      </c>
      <c r="P441" t="s">
        <v>111</v>
      </c>
      <c r="Q441" s="5">
        <v>6</v>
      </c>
      <c r="R441" s="5">
        <v>1182</v>
      </c>
      <c r="S441" t="s">
        <v>637</v>
      </c>
      <c r="T441" t="s">
        <v>47</v>
      </c>
      <c r="U441" t="s">
        <v>48</v>
      </c>
      <c r="V441" t="s">
        <v>648</v>
      </c>
      <c r="W441" t="s">
        <v>50</v>
      </c>
      <c r="X441" t="s">
        <v>51</v>
      </c>
      <c r="Y441">
        <v>0</v>
      </c>
      <c r="Z441" t="s">
        <v>94</v>
      </c>
      <c r="AA441">
        <v>2016</v>
      </c>
      <c r="AB441" t="s">
        <v>86</v>
      </c>
      <c r="AC441" t="s">
        <v>54</v>
      </c>
      <c r="AD441" t="s">
        <v>55</v>
      </c>
      <c r="AE441">
        <v>1183721</v>
      </c>
      <c r="AF441" t="s">
        <v>56</v>
      </c>
      <c r="AG441" t="s">
        <v>57</v>
      </c>
      <c r="AH441" t="s">
        <v>52</v>
      </c>
      <c r="AI441" t="s">
        <v>54</v>
      </c>
    </row>
    <row r="442" spans="1:35" x14ac:dyDescent="0.25">
      <c r="A442" s="13" t="str">
        <f t="shared" si="6"/>
        <v>http://dodappwlsprd2.cloud.pge.com:8003/ilis_rpt/dailyeventlogdetail.jsp?odbeventlogid=16-0010396&amp;numberofmonths=24&amp;showchangehistorylog=1</v>
      </c>
      <c r="B442" s="14" t="str">
        <f>HYPERLINK(A442,V442)</f>
        <v>16-0010396</v>
      </c>
      <c r="C442" t="s">
        <v>38</v>
      </c>
      <c r="D442" t="s">
        <v>39</v>
      </c>
      <c r="E442" t="s">
        <v>59</v>
      </c>
      <c r="F442" t="s">
        <v>60</v>
      </c>
      <c r="G442" s="2">
        <v>82841101</v>
      </c>
      <c r="H442" t="s">
        <v>259</v>
      </c>
      <c r="I442" s="3">
        <v>8655</v>
      </c>
      <c r="J442">
        <v>20160203</v>
      </c>
      <c r="K442" s="4">
        <v>1634</v>
      </c>
      <c r="L442">
        <v>1397952</v>
      </c>
      <c r="M442" s="5">
        <v>574</v>
      </c>
      <c r="N442" t="s">
        <v>43</v>
      </c>
      <c r="O442" t="s">
        <v>44</v>
      </c>
      <c r="P442" t="s">
        <v>45</v>
      </c>
      <c r="Q442" s="5">
        <v>179</v>
      </c>
      <c r="R442" s="5">
        <v>34110</v>
      </c>
      <c r="S442" t="s">
        <v>474</v>
      </c>
      <c r="T442" t="s">
        <v>47</v>
      </c>
      <c r="U442" t="s">
        <v>48</v>
      </c>
      <c r="V442" t="s">
        <v>649</v>
      </c>
      <c r="W442" t="s">
        <v>50</v>
      </c>
      <c r="X442" t="s">
        <v>51</v>
      </c>
      <c r="Y442">
        <v>31217035</v>
      </c>
      <c r="Z442" t="s">
        <v>52</v>
      </c>
      <c r="AA442">
        <v>2016</v>
      </c>
      <c r="AB442" t="s">
        <v>86</v>
      </c>
      <c r="AC442" t="s">
        <v>54</v>
      </c>
      <c r="AD442" t="s">
        <v>55</v>
      </c>
      <c r="AE442">
        <v>1184242</v>
      </c>
      <c r="AF442" t="s">
        <v>56</v>
      </c>
      <c r="AG442" t="s">
        <v>57</v>
      </c>
      <c r="AH442" t="s">
        <v>52</v>
      </c>
      <c r="AI442" t="s">
        <v>52</v>
      </c>
    </row>
    <row r="443" spans="1:35" x14ac:dyDescent="0.25">
      <c r="A443" s="13" t="str">
        <f t="shared" si="6"/>
        <v>http://dodappwlsprd2.cloud.pge.com:8003/ilis_rpt/dailyeventlogdetail.jsp?odbeventlogid=16-0013881&amp;numberofmonths=24&amp;showchangehistorylog=1</v>
      </c>
      <c r="B443" s="14" t="str">
        <f>HYPERLINK(A443,V443)</f>
        <v>16-0013881</v>
      </c>
      <c r="C443" t="s">
        <v>38</v>
      </c>
      <c r="D443" t="s">
        <v>39</v>
      </c>
      <c r="E443" t="s">
        <v>59</v>
      </c>
      <c r="F443" t="s">
        <v>163</v>
      </c>
      <c r="G443" s="2">
        <v>83622105</v>
      </c>
      <c r="H443" t="s">
        <v>61</v>
      </c>
      <c r="I443" s="3">
        <v>4745</v>
      </c>
      <c r="J443">
        <v>20160218</v>
      </c>
      <c r="K443" s="4">
        <v>935</v>
      </c>
      <c r="L443">
        <v>1408554</v>
      </c>
      <c r="M443" s="5">
        <v>535</v>
      </c>
      <c r="N443" t="s">
        <v>43</v>
      </c>
      <c r="O443" t="s">
        <v>44</v>
      </c>
      <c r="P443" t="s">
        <v>45</v>
      </c>
      <c r="Q443" s="5">
        <v>1</v>
      </c>
      <c r="R443" s="5">
        <v>535</v>
      </c>
      <c r="S443" t="s">
        <v>463</v>
      </c>
      <c r="T443" t="s">
        <v>47</v>
      </c>
      <c r="U443" t="s">
        <v>48</v>
      </c>
      <c r="V443" t="s">
        <v>650</v>
      </c>
      <c r="W443" t="s">
        <v>50</v>
      </c>
      <c r="X443" t="s">
        <v>51</v>
      </c>
      <c r="Y443">
        <v>0</v>
      </c>
      <c r="Z443" t="s">
        <v>94</v>
      </c>
      <c r="AA443">
        <v>2016</v>
      </c>
      <c r="AB443" t="s">
        <v>86</v>
      </c>
      <c r="AC443" t="s">
        <v>54</v>
      </c>
      <c r="AD443" t="s">
        <v>55</v>
      </c>
      <c r="AE443">
        <v>1186869</v>
      </c>
      <c r="AF443" t="s">
        <v>56</v>
      </c>
      <c r="AG443" t="s">
        <v>57</v>
      </c>
      <c r="AH443" t="s">
        <v>52</v>
      </c>
      <c r="AI443" t="s">
        <v>52</v>
      </c>
    </row>
    <row r="444" spans="1:35" x14ac:dyDescent="0.25">
      <c r="A444" s="13" t="str">
        <f t="shared" si="6"/>
        <v>http://dodappwlsprd2.cloud.pge.com:8003/ilis_rpt/dailyeventlogdetail.jsp?odbeventlogid=16-0013713&amp;numberofmonths=24&amp;showchangehistorylog=1</v>
      </c>
      <c r="B444" s="14" t="str">
        <f>HYPERLINK(A444,V444)</f>
        <v>16-0013713</v>
      </c>
      <c r="C444" t="s">
        <v>38</v>
      </c>
      <c r="D444" t="s">
        <v>39</v>
      </c>
      <c r="E444" t="s">
        <v>59</v>
      </c>
      <c r="F444" t="s">
        <v>165</v>
      </c>
      <c r="G444" s="2">
        <v>83192101</v>
      </c>
      <c r="H444" t="s">
        <v>61</v>
      </c>
      <c r="I444" s="3">
        <v>2705</v>
      </c>
      <c r="J444">
        <v>20160218</v>
      </c>
      <c r="K444" s="4">
        <v>727</v>
      </c>
      <c r="L444">
        <v>1407955</v>
      </c>
      <c r="M444" s="5">
        <v>700</v>
      </c>
      <c r="N444" t="s">
        <v>43</v>
      </c>
      <c r="O444" t="s">
        <v>44</v>
      </c>
      <c r="P444" t="s">
        <v>111</v>
      </c>
      <c r="Q444" s="5">
        <v>25</v>
      </c>
      <c r="R444" s="5">
        <v>17500</v>
      </c>
      <c r="S444" t="s">
        <v>480</v>
      </c>
      <c r="T444" t="s">
        <v>47</v>
      </c>
      <c r="U444" t="s">
        <v>48</v>
      </c>
      <c r="V444" t="s">
        <v>651</v>
      </c>
      <c r="W444" t="s">
        <v>50</v>
      </c>
      <c r="X444" t="s">
        <v>51</v>
      </c>
      <c r="Y444">
        <v>0</v>
      </c>
      <c r="Z444" t="s">
        <v>94</v>
      </c>
      <c r="AA444">
        <v>2016</v>
      </c>
      <c r="AB444" t="s">
        <v>86</v>
      </c>
      <c r="AC444" t="s">
        <v>54</v>
      </c>
      <c r="AD444" t="s">
        <v>87</v>
      </c>
      <c r="AE444">
        <v>1186766</v>
      </c>
      <c r="AF444" t="s">
        <v>56</v>
      </c>
      <c r="AG444" t="s">
        <v>57</v>
      </c>
      <c r="AH444" t="s">
        <v>52</v>
      </c>
      <c r="AI444" t="s">
        <v>52</v>
      </c>
    </row>
    <row r="445" spans="1:35" x14ac:dyDescent="0.25">
      <c r="A445" s="13" t="str">
        <f t="shared" si="6"/>
        <v>http://dodappwlsprd2.cloud.pge.com:8003/ilis_rpt/dailyeventlogdetail.jsp?odbeventlogid=16-0013593&amp;numberofmonths=24&amp;showchangehistorylog=1</v>
      </c>
      <c r="B445" s="14" t="str">
        <f>HYPERLINK(A445,V445)</f>
        <v>16-0013593</v>
      </c>
      <c r="C445" t="s">
        <v>38</v>
      </c>
      <c r="D445" t="s">
        <v>39</v>
      </c>
      <c r="E445" t="s">
        <v>59</v>
      </c>
      <c r="F445" t="s">
        <v>157</v>
      </c>
      <c r="G445" s="2">
        <v>83252105</v>
      </c>
      <c r="H445" t="s">
        <v>61</v>
      </c>
      <c r="I445" s="3">
        <v>4471</v>
      </c>
      <c r="J445">
        <v>20160218</v>
      </c>
      <c r="K445" s="4">
        <v>450</v>
      </c>
      <c r="L445">
        <v>1407739</v>
      </c>
      <c r="M445" s="5">
        <v>778</v>
      </c>
      <c r="N445" t="s">
        <v>43</v>
      </c>
      <c r="O445" t="s">
        <v>44</v>
      </c>
      <c r="P445" t="s">
        <v>45</v>
      </c>
      <c r="Q445" s="5">
        <v>200</v>
      </c>
      <c r="R445" s="5">
        <v>58839</v>
      </c>
      <c r="S445" t="s">
        <v>554</v>
      </c>
      <c r="T445" t="s">
        <v>47</v>
      </c>
      <c r="U445" t="s">
        <v>48</v>
      </c>
      <c r="V445" t="s">
        <v>652</v>
      </c>
      <c r="W445" t="s">
        <v>50</v>
      </c>
      <c r="X445" t="s">
        <v>51</v>
      </c>
      <c r="Y445">
        <v>0</v>
      </c>
      <c r="Z445" t="s">
        <v>94</v>
      </c>
      <c r="AA445">
        <v>2016</v>
      </c>
      <c r="AB445" t="s">
        <v>86</v>
      </c>
      <c r="AC445" t="s">
        <v>54</v>
      </c>
      <c r="AD445" t="s">
        <v>55</v>
      </c>
      <c r="AE445">
        <v>1186673</v>
      </c>
      <c r="AF445" t="s">
        <v>56</v>
      </c>
      <c r="AG445" t="s">
        <v>57</v>
      </c>
      <c r="AH445" t="s">
        <v>52</v>
      </c>
      <c r="AI445" t="s">
        <v>52</v>
      </c>
    </row>
    <row r="446" spans="1:35" x14ac:dyDescent="0.25">
      <c r="A446" s="13" t="str">
        <f t="shared" si="6"/>
        <v>http://dodappwlsprd2.cloud.pge.com:8003/ilis_rpt/dailyeventlogdetail.jsp?odbeventlogid=16-0013573&amp;numberofmonths=24&amp;showchangehistorylog=1</v>
      </c>
      <c r="B446" s="14" t="str">
        <f>HYPERLINK(A446,V446)</f>
        <v>16-0013573</v>
      </c>
      <c r="C446" t="s">
        <v>38</v>
      </c>
      <c r="D446" t="s">
        <v>39</v>
      </c>
      <c r="E446" t="s">
        <v>59</v>
      </c>
      <c r="F446" t="s">
        <v>128</v>
      </c>
      <c r="G446" s="2">
        <v>83692104</v>
      </c>
      <c r="H446" t="s">
        <v>61</v>
      </c>
      <c r="I446" s="3">
        <v>9949</v>
      </c>
      <c r="J446">
        <v>20160218</v>
      </c>
      <c r="K446" s="4">
        <v>42</v>
      </c>
      <c r="L446">
        <v>1407656</v>
      </c>
      <c r="M446" s="5">
        <v>860</v>
      </c>
      <c r="N446" t="s">
        <v>43</v>
      </c>
      <c r="O446" t="s">
        <v>44</v>
      </c>
      <c r="P446" t="s">
        <v>132</v>
      </c>
      <c r="Q446" s="5">
        <v>31</v>
      </c>
      <c r="R446" s="5">
        <v>25500</v>
      </c>
      <c r="S446" t="s">
        <v>546</v>
      </c>
      <c r="T446" t="s">
        <v>47</v>
      </c>
      <c r="U446" t="s">
        <v>48</v>
      </c>
      <c r="V446" t="s">
        <v>653</v>
      </c>
      <c r="W446" t="s">
        <v>50</v>
      </c>
      <c r="X446" t="s">
        <v>51</v>
      </c>
      <c r="Y446">
        <v>0</v>
      </c>
      <c r="Z446" t="s">
        <v>94</v>
      </c>
      <c r="AA446">
        <v>2016</v>
      </c>
      <c r="AB446" t="s">
        <v>86</v>
      </c>
      <c r="AC446" t="s">
        <v>54</v>
      </c>
      <c r="AD446" t="s">
        <v>55</v>
      </c>
      <c r="AE446">
        <v>1186655</v>
      </c>
      <c r="AF446" t="s">
        <v>56</v>
      </c>
      <c r="AG446" t="s">
        <v>57</v>
      </c>
      <c r="AH446" t="s">
        <v>52</v>
      </c>
      <c r="AI446" t="s">
        <v>52</v>
      </c>
    </row>
    <row r="447" spans="1:35" x14ac:dyDescent="0.25">
      <c r="A447" s="13" t="str">
        <f t="shared" si="6"/>
        <v>http://dodappwlsprd2.cloud.pge.com:8003/ilis_rpt/dailyeventlogdetail.jsp?odbeventlogid=16-0014099&amp;numberofmonths=24&amp;showchangehistorylog=1</v>
      </c>
      <c r="B447" s="14" t="str">
        <f>HYPERLINK(A447,V447)</f>
        <v>16-0014099</v>
      </c>
      <c r="C447" t="s">
        <v>38</v>
      </c>
      <c r="D447" t="s">
        <v>39</v>
      </c>
      <c r="E447" t="s">
        <v>40</v>
      </c>
      <c r="F447" t="s">
        <v>134</v>
      </c>
      <c r="G447" s="2">
        <v>182222103</v>
      </c>
      <c r="H447" t="s">
        <v>72</v>
      </c>
      <c r="I447" s="3" t="s">
        <v>654</v>
      </c>
      <c r="J447">
        <v>20160219</v>
      </c>
      <c r="K447" s="4">
        <v>916</v>
      </c>
      <c r="L447">
        <v>1409124</v>
      </c>
      <c r="M447" s="5">
        <v>266</v>
      </c>
      <c r="N447" t="s">
        <v>43</v>
      </c>
      <c r="O447" t="s">
        <v>44</v>
      </c>
      <c r="P447" t="s">
        <v>45</v>
      </c>
      <c r="Q447" s="5">
        <v>412</v>
      </c>
      <c r="R447" s="5">
        <v>18740</v>
      </c>
      <c r="S447" t="s">
        <v>471</v>
      </c>
      <c r="T447" t="s">
        <v>47</v>
      </c>
      <c r="U447" t="s">
        <v>66</v>
      </c>
      <c r="V447" t="s">
        <v>655</v>
      </c>
      <c r="W447" t="s">
        <v>50</v>
      </c>
      <c r="X447" t="s">
        <v>51</v>
      </c>
      <c r="Y447">
        <v>42633888</v>
      </c>
      <c r="Z447" t="s">
        <v>52</v>
      </c>
      <c r="AA447">
        <v>2016</v>
      </c>
      <c r="AB447" t="s">
        <v>86</v>
      </c>
      <c r="AC447" t="s">
        <v>54</v>
      </c>
      <c r="AD447" t="s">
        <v>55</v>
      </c>
      <c r="AE447">
        <v>1187031</v>
      </c>
      <c r="AF447" t="s">
        <v>56</v>
      </c>
      <c r="AG447" t="s">
        <v>57</v>
      </c>
      <c r="AH447" t="s">
        <v>52</v>
      </c>
      <c r="AI447" t="s">
        <v>54</v>
      </c>
    </row>
    <row r="448" spans="1:35" x14ac:dyDescent="0.25">
      <c r="A448" s="13" t="str">
        <f t="shared" si="6"/>
        <v>http://dodappwlsprd2.cloud.pge.com:8003/ilis_rpt/dailyeventlogdetail.jsp?odbeventlogid=16-0014527&amp;numberofmonths=24&amp;showchangehistorylog=1</v>
      </c>
      <c r="B448" s="14" t="str">
        <f>HYPERLINK(A448,V448)</f>
        <v>16-0014527</v>
      </c>
      <c r="C448" t="s">
        <v>38</v>
      </c>
      <c r="D448" t="s">
        <v>39</v>
      </c>
      <c r="E448" t="s">
        <v>59</v>
      </c>
      <c r="F448" t="s">
        <v>60</v>
      </c>
      <c r="G448" s="2">
        <v>82841101</v>
      </c>
      <c r="H448" t="s">
        <v>61</v>
      </c>
      <c r="I448" s="3">
        <v>5521</v>
      </c>
      <c r="J448">
        <v>20160221</v>
      </c>
      <c r="K448" s="4">
        <v>213</v>
      </c>
      <c r="L448">
        <v>1409940</v>
      </c>
      <c r="M448" s="5">
        <v>892</v>
      </c>
      <c r="N448" t="s">
        <v>43</v>
      </c>
      <c r="O448" t="s">
        <v>44</v>
      </c>
      <c r="P448" t="s">
        <v>45</v>
      </c>
      <c r="Q448" s="5">
        <v>43</v>
      </c>
      <c r="R448" s="5">
        <v>38356</v>
      </c>
      <c r="S448" t="s">
        <v>463</v>
      </c>
      <c r="T448" t="s">
        <v>78</v>
      </c>
      <c r="U448" t="s">
        <v>48</v>
      </c>
      <c r="V448" t="s">
        <v>656</v>
      </c>
      <c r="W448" t="s">
        <v>50</v>
      </c>
      <c r="X448" t="s">
        <v>51</v>
      </c>
      <c r="Y448">
        <v>0</v>
      </c>
      <c r="Z448" t="s">
        <v>52</v>
      </c>
      <c r="AA448">
        <v>2016</v>
      </c>
      <c r="AB448" t="s">
        <v>86</v>
      </c>
      <c r="AC448" t="s">
        <v>54</v>
      </c>
      <c r="AD448" t="s">
        <v>55</v>
      </c>
      <c r="AE448">
        <v>1187323</v>
      </c>
      <c r="AF448" t="s">
        <v>80</v>
      </c>
      <c r="AG448" t="s">
        <v>57</v>
      </c>
      <c r="AH448" t="s">
        <v>52</v>
      </c>
      <c r="AI448" t="s">
        <v>52</v>
      </c>
    </row>
    <row r="449" spans="1:35" x14ac:dyDescent="0.25">
      <c r="A449" s="13" t="str">
        <f t="shared" si="6"/>
        <v>http://dodappwlsprd2.cloud.pge.com:8003/ilis_rpt/dailyeventlogdetail.jsp?odbeventlogid=16-0014796&amp;numberofmonths=24&amp;showchangehistorylog=1</v>
      </c>
      <c r="B449" s="14" t="str">
        <f>HYPERLINK(A449,V449)</f>
        <v>16-0014796</v>
      </c>
      <c r="C449" t="s">
        <v>38</v>
      </c>
      <c r="D449" t="s">
        <v>39</v>
      </c>
      <c r="E449" t="s">
        <v>59</v>
      </c>
      <c r="F449" t="s">
        <v>157</v>
      </c>
      <c r="G449" s="2">
        <v>83252105</v>
      </c>
      <c r="H449" t="s">
        <v>72</v>
      </c>
      <c r="I449" s="3">
        <v>2457</v>
      </c>
      <c r="J449">
        <v>20160222</v>
      </c>
      <c r="K449" s="4">
        <v>1711</v>
      </c>
      <c r="L449">
        <v>1410672</v>
      </c>
      <c r="M449" s="5">
        <v>521</v>
      </c>
      <c r="N449" t="s">
        <v>43</v>
      </c>
      <c r="O449" t="s">
        <v>44</v>
      </c>
      <c r="P449" t="s">
        <v>111</v>
      </c>
      <c r="Q449" s="5">
        <v>58</v>
      </c>
      <c r="R449" s="5">
        <v>5024</v>
      </c>
      <c r="S449" t="s">
        <v>471</v>
      </c>
      <c r="T449" t="s">
        <v>106</v>
      </c>
      <c r="U449" t="s">
        <v>48</v>
      </c>
      <c r="V449" t="s">
        <v>657</v>
      </c>
      <c r="W449" t="s">
        <v>50</v>
      </c>
      <c r="X449" t="s">
        <v>51</v>
      </c>
      <c r="Y449">
        <v>42638219</v>
      </c>
      <c r="Z449" t="s">
        <v>52</v>
      </c>
      <c r="AA449">
        <v>2016</v>
      </c>
      <c r="AB449" t="s">
        <v>86</v>
      </c>
      <c r="AC449" t="s">
        <v>54</v>
      </c>
      <c r="AD449" t="s">
        <v>55</v>
      </c>
      <c r="AE449">
        <v>1187579</v>
      </c>
      <c r="AF449" t="s">
        <v>108</v>
      </c>
      <c r="AG449" t="s">
        <v>57</v>
      </c>
      <c r="AH449" t="s">
        <v>52</v>
      </c>
      <c r="AI449" t="s">
        <v>54</v>
      </c>
    </row>
    <row r="450" spans="1:35" x14ac:dyDescent="0.25">
      <c r="A450" s="13" t="str">
        <f t="shared" si="6"/>
        <v>http://dodappwlsprd2.cloud.pge.com:8003/ilis_rpt/dailyeventlogdetail.jsp?odbeventlogid=16-0015745&amp;numberofmonths=24&amp;showchangehistorylog=1</v>
      </c>
      <c r="B450" s="14" t="str">
        <f>HYPERLINK(A450,V450)</f>
        <v>16-0015745</v>
      </c>
      <c r="C450" t="s">
        <v>38</v>
      </c>
      <c r="D450" t="s">
        <v>39</v>
      </c>
      <c r="E450" t="s">
        <v>59</v>
      </c>
      <c r="F450" t="s">
        <v>163</v>
      </c>
      <c r="G450" s="2">
        <v>83622105</v>
      </c>
      <c r="H450" t="s">
        <v>496</v>
      </c>
      <c r="I450" s="3" t="s">
        <v>658</v>
      </c>
      <c r="J450">
        <v>20160225</v>
      </c>
      <c r="K450" s="4">
        <v>2039</v>
      </c>
      <c r="L450">
        <v>1412374</v>
      </c>
      <c r="M450" s="5">
        <v>521</v>
      </c>
      <c r="N450" t="s">
        <v>43</v>
      </c>
      <c r="O450" t="s">
        <v>44</v>
      </c>
      <c r="P450" t="s">
        <v>45</v>
      </c>
      <c r="Q450" s="5">
        <v>1</v>
      </c>
      <c r="R450" s="5">
        <v>521</v>
      </c>
      <c r="S450" t="s">
        <v>463</v>
      </c>
      <c r="T450" t="s">
        <v>47</v>
      </c>
      <c r="U450" t="s">
        <v>48</v>
      </c>
      <c r="V450" t="s">
        <v>659</v>
      </c>
      <c r="W450" t="s">
        <v>50</v>
      </c>
      <c r="X450" t="s">
        <v>51</v>
      </c>
      <c r="Y450">
        <v>42641382</v>
      </c>
      <c r="Z450" t="s">
        <v>52</v>
      </c>
      <c r="AA450">
        <v>2016</v>
      </c>
      <c r="AB450" t="s">
        <v>86</v>
      </c>
      <c r="AC450" t="s">
        <v>54</v>
      </c>
      <c r="AD450" t="s">
        <v>208</v>
      </c>
      <c r="AE450">
        <v>1188196</v>
      </c>
      <c r="AF450" t="s">
        <v>56</v>
      </c>
      <c r="AG450" t="s">
        <v>57</v>
      </c>
      <c r="AH450" t="s">
        <v>52</v>
      </c>
      <c r="AI450" t="s">
        <v>52</v>
      </c>
    </row>
    <row r="451" spans="1:35" x14ac:dyDescent="0.25">
      <c r="A451" s="13" t="str">
        <f t="shared" si="6"/>
        <v>http://dodappwlsprd2.cloud.pge.com:8003/ilis_rpt/dailyeventlogdetail.jsp?odbeventlogid=16-0016092&amp;numberofmonths=24&amp;showchangehistorylog=1</v>
      </c>
      <c r="B451" s="14" t="str">
        <f>HYPERLINK(A451,V451)</f>
        <v>16-0016092</v>
      </c>
      <c r="C451" t="s">
        <v>38</v>
      </c>
      <c r="D451" t="s">
        <v>39</v>
      </c>
      <c r="E451" t="s">
        <v>59</v>
      </c>
      <c r="F451" t="s">
        <v>159</v>
      </c>
      <c r="G451" s="2">
        <v>82841102</v>
      </c>
      <c r="H451" t="s">
        <v>61</v>
      </c>
      <c r="I451" s="3">
        <v>8505</v>
      </c>
      <c r="J451">
        <v>20160228</v>
      </c>
      <c r="K451" s="4">
        <v>1025</v>
      </c>
      <c r="L451">
        <v>1413279</v>
      </c>
      <c r="M451" s="5">
        <v>258</v>
      </c>
      <c r="N451" t="s">
        <v>43</v>
      </c>
      <c r="O451" t="s">
        <v>44</v>
      </c>
      <c r="P451" t="s">
        <v>45</v>
      </c>
      <c r="Q451" s="5">
        <v>4</v>
      </c>
      <c r="R451" s="5">
        <v>1032</v>
      </c>
      <c r="S451" t="s">
        <v>463</v>
      </c>
      <c r="T451" t="s">
        <v>47</v>
      </c>
      <c r="U451" t="s">
        <v>48</v>
      </c>
      <c r="V451" t="s">
        <v>660</v>
      </c>
      <c r="W451" t="s">
        <v>50</v>
      </c>
      <c r="X451" t="s">
        <v>51</v>
      </c>
      <c r="Y451">
        <v>31221980</v>
      </c>
      <c r="Z451" t="s">
        <v>52</v>
      </c>
      <c r="AA451">
        <v>2016</v>
      </c>
      <c r="AB451" t="s">
        <v>86</v>
      </c>
      <c r="AC451" t="s">
        <v>54</v>
      </c>
      <c r="AD451" t="s">
        <v>55</v>
      </c>
      <c r="AE451">
        <v>1188469</v>
      </c>
      <c r="AF451" t="s">
        <v>56</v>
      </c>
      <c r="AG451" t="s">
        <v>57</v>
      </c>
      <c r="AH451" t="s">
        <v>52</v>
      </c>
      <c r="AI451" t="s">
        <v>52</v>
      </c>
    </row>
    <row r="452" spans="1:35" x14ac:dyDescent="0.25">
      <c r="A452" s="13" t="str">
        <f t="shared" si="6"/>
        <v>http://dodappwlsprd2.cloud.pge.com:8003/ilis_rpt/dailyeventlogdetail.jsp?odbeventlogid=16-0016361&amp;numberofmonths=24&amp;showchangehistorylog=1</v>
      </c>
      <c r="B452" s="14" t="str">
        <f>HYPERLINK(A452,V452)</f>
        <v>16-0016361</v>
      </c>
      <c r="C452" t="s">
        <v>38</v>
      </c>
      <c r="D452" t="s">
        <v>39</v>
      </c>
      <c r="E452" t="s">
        <v>59</v>
      </c>
      <c r="F452" t="s">
        <v>180</v>
      </c>
      <c r="G452" s="2">
        <v>83692105</v>
      </c>
      <c r="H452" t="s">
        <v>61</v>
      </c>
      <c r="I452" s="3">
        <v>9271</v>
      </c>
      <c r="J452">
        <v>20160229</v>
      </c>
      <c r="K452" s="4">
        <v>2307</v>
      </c>
      <c r="L452">
        <v>1413928</v>
      </c>
      <c r="M452" s="5">
        <v>583</v>
      </c>
      <c r="N452" t="s">
        <v>43</v>
      </c>
      <c r="O452" t="s">
        <v>44</v>
      </c>
      <c r="P452" t="s">
        <v>111</v>
      </c>
      <c r="Q452" s="5">
        <v>13</v>
      </c>
      <c r="R452" s="5">
        <v>4029</v>
      </c>
      <c r="S452" t="s">
        <v>463</v>
      </c>
      <c r="T452" t="s">
        <v>47</v>
      </c>
      <c r="U452" t="s">
        <v>48</v>
      </c>
      <c r="V452" t="s">
        <v>661</v>
      </c>
      <c r="W452" t="s">
        <v>50</v>
      </c>
      <c r="X452" t="s">
        <v>51</v>
      </c>
      <c r="Y452">
        <v>42643054</v>
      </c>
      <c r="Z452" t="s">
        <v>52</v>
      </c>
      <c r="AA452">
        <v>2016</v>
      </c>
      <c r="AB452" t="s">
        <v>86</v>
      </c>
      <c r="AC452" t="s">
        <v>54</v>
      </c>
      <c r="AD452" t="s">
        <v>55</v>
      </c>
      <c r="AE452">
        <v>1188668</v>
      </c>
      <c r="AF452" t="s">
        <v>56</v>
      </c>
      <c r="AG452" t="s">
        <v>57</v>
      </c>
      <c r="AH452" t="s">
        <v>52</v>
      </c>
      <c r="AI452" t="s">
        <v>52</v>
      </c>
    </row>
    <row r="453" spans="1:35" x14ac:dyDescent="0.25">
      <c r="A453" s="13" t="str">
        <f t="shared" si="6"/>
        <v>http://dodappwlsprd2.cloud.pge.com:8003/ilis_rpt/dailyeventlogdetail.jsp?odbeventlogid=16-0017363&amp;numberofmonths=24&amp;showchangehistorylog=1</v>
      </c>
      <c r="B453" s="14" t="str">
        <f>HYPERLINK(A453,V453)</f>
        <v>16-0017363</v>
      </c>
      <c r="C453" t="s">
        <v>38</v>
      </c>
      <c r="D453" t="s">
        <v>39</v>
      </c>
      <c r="E453" t="s">
        <v>59</v>
      </c>
      <c r="F453" t="s">
        <v>157</v>
      </c>
      <c r="G453" s="2">
        <v>83252105</v>
      </c>
      <c r="H453" t="s">
        <v>61</v>
      </c>
      <c r="I453" s="3">
        <v>12119</v>
      </c>
      <c r="J453">
        <v>20160304</v>
      </c>
      <c r="K453" s="4">
        <v>2116</v>
      </c>
      <c r="L453">
        <v>1416164</v>
      </c>
      <c r="M453" s="5">
        <v>635</v>
      </c>
      <c r="N453" t="s">
        <v>43</v>
      </c>
      <c r="O453" t="s">
        <v>44</v>
      </c>
      <c r="P453" t="s">
        <v>45</v>
      </c>
      <c r="Q453" s="5">
        <v>4</v>
      </c>
      <c r="R453" s="5">
        <v>2540</v>
      </c>
      <c r="S453" t="s">
        <v>554</v>
      </c>
      <c r="T453" t="s">
        <v>47</v>
      </c>
      <c r="U453" t="s">
        <v>48</v>
      </c>
      <c r="V453" t="s">
        <v>662</v>
      </c>
      <c r="W453" t="s">
        <v>50</v>
      </c>
      <c r="X453" t="s">
        <v>51</v>
      </c>
      <c r="Y453">
        <v>42647426</v>
      </c>
      <c r="Z453" t="s">
        <v>52</v>
      </c>
      <c r="AA453">
        <v>2016</v>
      </c>
      <c r="AB453" t="s">
        <v>103</v>
      </c>
      <c r="AC453" t="s">
        <v>54</v>
      </c>
      <c r="AD453" t="s">
        <v>87</v>
      </c>
      <c r="AE453">
        <v>1189265</v>
      </c>
      <c r="AF453" t="s">
        <v>56</v>
      </c>
      <c r="AG453" t="s">
        <v>57</v>
      </c>
      <c r="AH453" t="s">
        <v>52</v>
      </c>
      <c r="AI453" t="s">
        <v>52</v>
      </c>
    </row>
    <row r="454" spans="1:35" x14ac:dyDescent="0.25">
      <c r="A454" s="13" t="str">
        <f t="shared" ref="A454:A517" si="7">CONCATENATE("http://dodappwlsprd2.cloud.pge.com:8003/ilis_rpt/dailyeventlogdetail.jsp?odbeventlogid="&amp;V454&amp;"&amp;numberofmonths=24&amp;showchangehistorylog=1")</f>
        <v>http://dodappwlsprd2.cloud.pge.com:8003/ilis_rpt/dailyeventlogdetail.jsp?odbeventlogid=16-0018610&amp;numberofmonths=24&amp;showchangehistorylog=1</v>
      </c>
      <c r="B454" s="14" t="str">
        <f>HYPERLINK(A454,V454)</f>
        <v>16-0018610</v>
      </c>
      <c r="C454" t="s">
        <v>38</v>
      </c>
      <c r="D454" t="s">
        <v>39</v>
      </c>
      <c r="E454" t="s">
        <v>59</v>
      </c>
      <c r="F454" t="s">
        <v>60</v>
      </c>
      <c r="G454" s="2">
        <v>82841101</v>
      </c>
      <c r="H454" t="s">
        <v>61</v>
      </c>
      <c r="I454" s="3">
        <v>5479</v>
      </c>
      <c r="J454">
        <v>20160306</v>
      </c>
      <c r="K454" s="4">
        <v>2249</v>
      </c>
      <c r="L454">
        <v>1422881</v>
      </c>
      <c r="M454" s="5">
        <v>399</v>
      </c>
      <c r="N454" t="s">
        <v>43</v>
      </c>
      <c r="O454" t="s">
        <v>44</v>
      </c>
      <c r="P454" t="s">
        <v>45</v>
      </c>
      <c r="Q454" s="5">
        <v>14</v>
      </c>
      <c r="R454" s="5">
        <v>5586</v>
      </c>
      <c r="S454" t="s">
        <v>524</v>
      </c>
      <c r="T454" t="s">
        <v>47</v>
      </c>
      <c r="U454" t="s">
        <v>48</v>
      </c>
      <c r="V454" t="s">
        <v>663</v>
      </c>
      <c r="W454" t="s">
        <v>50</v>
      </c>
      <c r="X454" t="s">
        <v>51</v>
      </c>
      <c r="Y454">
        <v>0</v>
      </c>
      <c r="Z454" t="s">
        <v>94</v>
      </c>
      <c r="AA454">
        <v>2016</v>
      </c>
      <c r="AB454" t="s">
        <v>103</v>
      </c>
      <c r="AC454" t="s">
        <v>54</v>
      </c>
      <c r="AD454" t="s">
        <v>55</v>
      </c>
      <c r="AE454">
        <v>1190454</v>
      </c>
      <c r="AF454" t="s">
        <v>56</v>
      </c>
      <c r="AG454" t="s">
        <v>57</v>
      </c>
      <c r="AH454" t="s">
        <v>52</v>
      </c>
      <c r="AI454" t="s">
        <v>52</v>
      </c>
    </row>
    <row r="455" spans="1:35" x14ac:dyDescent="0.25">
      <c r="A455" s="13" t="str">
        <f t="shared" si="7"/>
        <v>http://dodappwlsprd2.cloud.pge.com:8003/ilis_rpt/dailyeventlogdetail.jsp?odbeventlogid=16-0018641&amp;numberofmonths=24&amp;showchangehistorylog=1</v>
      </c>
      <c r="B455" s="14" t="str">
        <f>HYPERLINK(A455,V455)</f>
        <v>16-0018641</v>
      </c>
      <c r="C455" t="s">
        <v>38</v>
      </c>
      <c r="D455" t="s">
        <v>39</v>
      </c>
      <c r="E455" t="s">
        <v>59</v>
      </c>
      <c r="F455" t="s">
        <v>159</v>
      </c>
      <c r="G455" s="2">
        <v>82841102</v>
      </c>
      <c r="H455" t="s">
        <v>61</v>
      </c>
      <c r="I455" s="3">
        <v>8365</v>
      </c>
      <c r="J455">
        <v>20160306</v>
      </c>
      <c r="K455" s="4">
        <v>1011</v>
      </c>
      <c r="L455">
        <v>1422825</v>
      </c>
      <c r="M455" s="5">
        <v>1372</v>
      </c>
      <c r="N455" t="s">
        <v>43</v>
      </c>
      <c r="O455" t="s">
        <v>44</v>
      </c>
      <c r="P455" t="s">
        <v>111</v>
      </c>
      <c r="Q455" s="5">
        <v>29</v>
      </c>
      <c r="R455" s="5">
        <v>39788</v>
      </c>
      <c r="S455" t="s">
        <v>463</v>
      </c>
      <c r="T455" t="s">
        <v>47</v>
      </c>
      <c r="U455" t="s">
        <v>48</v>
      </c>
      <c r="V455" t="s">
        <v>664</v>
      </c>
      <c r="W455" t="s">
        <v>50</v>
      </c>
      <c r="X455" t="s">
        <v>51</v>
      </c>
      <c r="Y455">
        <v>0</v>
      </c>
      <c r="Z455" t="s">
        <v>94</v>
      </c>
      <c r="AA455">
        <v>2016</v>
      </c>
      <c r="AB455" t="s">
        <v>103</v>
      </c>
      <c r="AC455" t="s">
        <v>54</v>
      </c>
      <c r="AD455" t="s">
        <v>55</v>
      </c>
      <c r="AE455">
        <v>1190486</v>
      </c>
      <c r="AF455" t="s">
        <v>56</v>
      </c>
      <c r="AG455" t="s">
        <v>57</v>
      </c>
      <c r="AH455" t="s">
        <v>52</v>
      </c>
      <c r="AI455" t="s">
        <v>52</v>
      </c>
    </row>
    <row r="456" spans="1:35" x14ac:dyDescent="0.25">
      <c r="A456" s="13" t="str">
        <f t="shared" si="7"/>
        <v>http://dodappwlsprd2.cloud.pge.com:8003/ilis_rpt/dailyeventlogdetail.jsp?odbeventlogid=16-0018227&amp;numberofmonths=24&amp;showchangehistorylog=1</v>
      </c>
      <c r="B456" s="14" t="str">
        <f>HYPERLINK(A456,V456)</f>
        <v>16-0018227</v>
      </c>
      <c r="C456" t="s">
        <v>38</v>
      </c>
      <c r="D456" t="s">
        <v>39</v>
      </c>
      <c r="E456" t="s">
        <v>59</v>
      </c>
      <c r="F456" t="s">
        <v>71</v>
      </c>
      <c r="G456" s="2">
        <v>83050402</v>
      </c>
      <c r="H456" t="s">
        <v>120</v>
      </c>
      <c r="I456" s="3">
        <v>8483</v>
      </c>
      <c r="J456">
        <v>20160306</v>
      </c>
      <c r="K456" s="4">
        <v>5</v>
      </c>
      <c r="L456">
        <v>1421061</v>
      </c>
      <c r="M456" s="5">
        <v>1189</v>
      </c>
      <c r="N456" t="s">
        <v>43</v>
      </c>
      <c r="O456" t="s">
        <v>44</v>
      </c>
      <c r="P456" t="s">
        <v>45</v>
      </c>
      <c r="Q456" s="5">
        <v>142</v>
      </c>
      <c r="R456" s="5">
        <v>168838</v>
      </c>
      <c r="S456" t="s">
        <v>524</v>
      </c>
      <c r="T456" t="s">
        <v>47</v>
      </c>
      <c r="U456" t="s">
        <v>48</v>
      </c>
      <c r="V456" t="s">
        <v>665</v>
      </c>
      <c r="W456" t="s">
        <v>50</v>
      </c>
      <c r="X456" t="s">
        <v>51</v>
      </c>
      <c r="Y456">
        <v>0</v>
      </c>
      <c r="Z456" t="s">
        <v>94</v>
      </c>
      <c r="AA456">
        <v>2016</v>
      </c>
      <c r="AB456" t="s">
        <v>103</v>
      </c>
      <c r="AC456" t="s">
        <v>54</v>
      </c>
      <c r="AD456" t="s">
        <v>64</v>
      </c>
      <c r="AE456">
        <v>1190094</v>
      </c>
      <c r="AF456" t="s">
        <v>56</v>
      </c>
      <c r="AG456" t="s">
        <v>57</v>
      </c>
      <c r="AH456" t="s">
        <v>52</v>
      </c>
      <c r="AI456" t="s">
        <v>52</v>
      </c>
    </row>
    <row r="457" spans="1:35" x14ac:dyDescent="0.25">
      <c r="A457" s="13" t="str">
        <f t="shared" si="7"/>
        <v>http://dodappwlsprd2.cloud.pge.com:8003/ilis_rpt/dailyeventlogdetail.jsp?odbeventlogid=16-0018189&amp;numberofmonths=24&amp;showchangehistorylog=1</v>
      </c>
      <c r="B457" s="14" t="str">
        <f>HYPERLINK(A457,V457)</f>
        <v>16-0018189</v>
      </c>
      <c r="C457" t="s">
        <v>38</v>
      </c>
      <c r="D457" t="s">
        <v>39</v>
      </c>
      <c r="E457" t="s">
        <v>59</v>
      </c>
      <c r="F457" t="s">
        <v>118</v>
      </c>
      <c r="G457" s="2">
        <v>83622103</v>
      </c>
      <c r="H457" t="s">
        <v>42</v>
      </c>
      <c r="I457" s="3">
        <v>12882</v>
      </c>
      <c r="J457">
        <v>20160306</v>
      </c>
      <c r="K457" s="4">
        <v>312</v>
      </c>
      <c r="L457">
        <v>1421014</v>
      </c>
      <c r="M457" s="5">
        <v>754</v>
      </c>
      <c r="N457" t="s">
        <v>43</v>
      </c>
      <c r="O457" t="s">
        <v>44</v>
      </c>
      <c r="P457" t="s">
        <v>45</v>
      </c>
      <c r="Q457" s="5">
        <v>258</v>
      </c>
      <c r="R457" s="5">
        <v>135236</v>
      </c>
      <c r="S457" t="s">
        <v>484</v>
      </c>
      <c r="T457" t="s">
        <v>47</v>
      </c>
      <c r="U457" t="s">
        <v>48</v>
      </c>
      <c r="V457" t="s">
        <v>666</v>
      </c>
      <c r="W457" t="s">
        <v>50</v>
      </c>
      <c r="X457" t="s">
        <v>51</v>
      </c>
      <c r="Y457">
        <v>0</v>
      </c>
      <c r="Z457" t="s">
        <v>94</v>
      </c>
      <c r="AA457">
        <v>2016</v>
      </c>
      <c r="AB457" t="s">
        <v>103</v>
      </c>
      <c r="AC457" t="s">
        <v>54</v>
      </c>
      <c r="AD457" t="s">
        <v>55</v>
      </c>
      <c r="AE457">
        <v>1190058</v>
      </c>
      <c r="AF457" t="s">
        <v>56</v>
      </c>
      <c r="AG457" t="s">
        <v>57</v>
      </c>
      <c r="AH457" t="s">
        <v>52</v>
      </c>
      <c r="AI457" t="s">
        <v>52</v>
      </c>
    </row>
    <row r="458" spans="1:35" x14ac:dyDescent="0.25">
      <c r="A458" s="13" t="str">
        <f t="shared" si="7"/>
        <v>http://dodappwlsprd2.cloud.pge.com:8003/ilis_rpt/dailyeventlogdetail.jsp?odbeventlogid=16-0018341&amp;numberofmonths=24&amp;showchangehistorylog=1</v>
      </c>
      <c r="B458" s="14" t="str">
        <f>HYPERLINK(A458,V458)</f>
        <v>16-0018341</v>
      </c>
      <c r="C458" t="s">
        <v>38</v>
      </c>
      <c r="D458" t="s">
        <v>39</v>
      </c>
      <c r="E458" t="s">
        <v>59</v>
      </c>
      <c r="F458" t="s">
        <v>163</v>
      </c>
      <c r="G458" s="2">
        <v>83622105</v>
      </c>
      <c r="H458" t="s">
        <v>61</v>
      </c>
      <c r="I458" s="3">
        <v>9125</v>
      </c>
      <c r="J458">
        <v>20160306</v>
      </c>
      <c r="K458" s="4">
        <v>539</v>
      </c>
      <c r="L458">
        <v>1421137</v>
      </c>
      <c r="M458" s="5">
        <v>1881</v>
      </c>
      <c r="N458" t="s">
        <v>43</v>
      </c>
      <c r="O458" t="s">
        <v>44</v>
      </c>
      <c r="P458" t="s">
        <v>45</v>
      </c>
      <c r="Q458" s="5">
        <v>42</v>
      </c>
      <c r="R458" s="5">
        <v>32130</v>
      </c>
      <c r="S458" t="s">
        <v>554</v>
      </c>
      <c r="T458" t="s">
        <v>47</v>
      </c>
      <c r="U458" t="s">
        <v>48</v>
      </c>
      <c r="V458" t="s">
        <v>667</v>
      </c>
      <c r="W458" t="s">
        <v>50</v>
      </c>
      <c r="X458" t="s">
        <v>51</v>
      </c>
      <c r="Y458">
        <v>0</v>
      </c>
      <c r="Z458" t="s">
        <v>94</v>
      </c>
      <c r="AA458">
        <v>2016</v>
      </c>
      <c r="AB458" t="s">
        <v>103</v>
      </c>
      <c r="AC458" t="s">
        <v>54</v>
      </c>
      <c r="AD458" t="s">
        <v>55</v>
      </c>
      <c r="AE458">
        <v>1190194</v>
      </c>
      <c r="AF458" t="s">
        <v>56</v>
      </c>
      <c r="AG458" t="s">
        <v>57</v>
      </c>
      <c r="AH458" t="s">
        <v>52</v>
      </c>
      <c r="AI458" t="s">
        <v>52</v>
      </c>
    </row>
    <row r="459" spans="1:35" x14ac:dyDescent="0.25">
      <c r="A459" s="13" t="str">
        <f t="shared" si="7"/>
        <v>http://dodappwlsprd2.cloud.pge.com:8003/ilis_rpt/dailyeventlogdetail.jsp?odbeventlogid=16-0018435&amp;numberofmonths=24&amp;showchangehistorylog=1</v>
      </c>
      <c r="B459" s="14" t="str">
        <f>HYPERLINK(A459,V459)</f>
        <v>16-0018435</v>
      </c>
      <c r="C459" t="s">
        <v>38</v>
      </c>
      <c r="D459" t="s">
        <v>39</v>
      </c>
      <c r="E459" t="s">
        <v>59</v>
      </c>
      <c r="F459" t="s">
        <v>163</v>
      </c>
      <c r="G459" s="2">
        <v>83622105</v>
      </c>
      <c r="H459" t="s">
        <v>496</v>
      </c>
      <c r="I459" s="3" t="s">
        <v>668</v>
      </c>
      <c r="J459">
        <v>20160306</v>
      </c>
      <c r="K459" s="4">
        <v>1214</v>
      </c>
      <c r="L459">
        <v>1421851</v>
      </c>
      <c r="M459" s="5">
        <v>548</v>
      </c>
      <c r="N459" t="s">
        <v>43</v>
      </c>
      <c r="O459" t="s">
        <v>44</v>
      </c>
      <c r="P459" t="s">
        <v>111</v>
      </c>
      <c r="Q459" s="5">
        <v>1</v>
      </c>
      <c r="R459" s="5">
        <v>548</v>
      </c>
      <c r="S459" t="s">
        <v>463</v>
      </c>
      <c r="T459" t="s">
        <v>47</v>
      </c>
      <c r="U459" t="s">
        <v>48</v>
      </c>
      <c r="V459" t="s">
        <v>669</v>
      </c>
      <c r="W459" t="s">
        <v>50</v>
      </c>
      <c r="X459" t="s">
        <v>51</v>
      </c>
      <c r="Y459">
        <v>0</v>
      </c>
      <c r="Z459" t="s">
        <v>94</v>
      </c>
      <c r="AA459">
        <v>2016</v>
      </c>
      <c r="AB459" t="s">
        <v>103</v>
      </c>
      <c r="AC459" t="s">
        <v>54</v>
      </c>
      <c r="AD459" t="s">
        <v>64</v>
      </c>
      <c r="AE459">
        <v>1190272</v>
      </c>
      <c r="AF459" t="s">
        <v>56</v>
      </c>
      <c r="AG459" t="s">
        <v>57</v>
      </c>
      <c r="AH459" t="s">
        <v>52</v>
      </c>
      <c r="AI459" t="s">
        <v>52</v>
      </c>
    </row>
    <row r="460" spans="1:35" x14ac:dyDescent="0.25">
      <c r="A460" s="13" t="str">
        <f t="shared" si="7"/>
        <v>http://dodappwlsprd2.cloud.pge.com:8003/ilis_rpt/dailyeventlogdetail.jsp?odbeventlogid=16-0018458&amp;numberofmonths=24&amp;showchangehistorylog=1</v>
      </c>
      <c r="B460" s="14" t="str">
        <f>HYPERLINK(A460,V460)</f>
        <v>16-0018458</v>
      </c>
      <c r="C460" t="s">
        <v>38</v>
      </c>
      <c r="D460" t="s">
        <v>39</v>
      </c>
      <c r="E460" t="s">
        <v>59</v>
      </c>
      <c r="F460" t="s">
        <v>163</v>
      </c>
      <c r="G460" s="2">
        <v>83622105</v>
      </c>
      <c r="H460" t="s">
        <v>61</v>
      </c>
      <c r="I460" s="3">
        <v>10719</v>
      </c>
      <c r="J460">
        <v>20160306</v>
      </c>
      <c r="K460" s="4">
        <v>1346</v>
      </c>
      <c r="L460">
        <v>1422200</v>
      </c>
      <c r="M460" s="5">
        <v>149</v>
      </c>
      <c r="N460" t="s">
        <v>43</v>
      </c>
      <c r="O460" t="s">
        <v>89</v>
      </c>
      <c r="P460" t="s">
        <v>455</v>
      </c>
      <c r="Q460" s="5">
        <v>4</v>
      </c>
      <c r="R460" s="5">
        <v>596</v>
      </c>
      <c r="S460" t="s">
        <v>471</v>
      </c>
      <c r="T460" t="s">
        <v>47</v>
      </c>
      <c r="U460" t="s">
        <v>48</v>
      </c>
      <c r="V460" t="s">
        <v>670</v>
      </c>
      <c r="W460" t="s">
        <v>50</v>
      </c>
      <c r="X460" t="s">
        <v>51</v>
      </c>
      <c r="Y460">
        <v>0</v>
      </c>
      <c r="Z460" t="s">
        <v>94</v>
      </c>
      <c r="AA460">
        <v>2016</v>
      </c>
      <c r="AB460" t="s">
        <v>103</v>
      </c>
      <c r="AC460" t="s">
        <v>54</v>
      </c>
      <c r="AD460" t="s">
        <v>462</v>
      </c>
      <c r="AE460">
        <v>1190295</v>
      </c>
      <c r="AF460" t="s">
        <v>56</v>
      </c>
      <c r="AG460" t="s">
        <v>57</v>
      </c>
      <c r="AH460" t="s">
        <v>52</v>
      </c>
      <c r="AI460" t="s">
        <v>52</v>
      </c>
    </row>
    <row r="461" spans="1:35" x14ac:dyDescent="0.25">
      <c r="A461" s="13" t="str">
        <f t="shared" si="7"/>
        <v>http://dodappwlsprd2.cloud.pge.com:8003/ilis_rpt/dailyeventlogdetail.jsp?odbeventlogid=16-0018603&amp;numberofmonths=24&amp;showchangehistorylog=1</v>
      </c>
      <c r="B461" s="14" t="str">
        <f>HYPERLINK(A461,V461)</f>
        <v>16-0018603</v>
      </c>
      <c r="C461" t="s">
        <v>38</v>
      </c>
      <c r="D461" t="s">
        <v>39</v>
      </c>
      <c r="E461" t="s">
        <v>59</v>
      </c>
      <c r="F461" t="s">
        <v>65</v>
      </c>
      <c r="G461" s="2">
        <v>83622106</v>
      </c>
      <c r="H461" t="s">
        <v>42</v>
      </c>
      <c r="I461" s="3">
        <v>11006</v>
      </c>
      <c r="J461">
        <v>20160306</v>
      </c>
      <c r="K461" s="4">
        <v>2228</v>
      </c>
      <c r="L461">
        <v>1422855</v>
      </c>
      <c r="M461" s="5">
        <v>723</v>
      </c>
      <c r="N461" t="s">
        <v>43</v>
      </c>
      <c r="O461" t="s">
        <v>44</v>
      </c>
      <c r="P461" t="s">
        <v>45</v>
      </c>
      <c r="Q461" s="5">
        <v>105</v>
      </c>
      <c r="R461" s="5">
        <v>68655</v>
      </c>
      <c r="S461" t="s">
        <v>543</v>
      </c>
      <c r="T461" t="s">
        <v>47</v>
      </c>
      <c r="U461" t="s">
        <v>48</v>
      </c>
      <c r="V461" t="s">
        <v>671</v>
      </c>
      <c r="W461" t="s">
        <v>50</v>
      </c>
      <c r="X461" t="s">
        <v>51</v>
      </c>
      <c r="Y461">
        <v>0</v>
      </c>
      <c r="Z461" t="s">
        <v>94</v>
      </c>
      <c r="AA461">
        <v>2016</v>
      </c>
      <c r="AB461" t="s">
        <v>103</v>
      </c>
      <c r="AC461" t="s">
        <v>54</v>
      </c>
      <c r="AD461" t="s">
        <v>55</v>
      </c>
      <c r="AE461">
        <v>1190445</v>
      </c>
      <c r="AF461" t="s">
        <v>56</v>
      </c>
      <c r="AG461" t="s">
        <v>57</v>
      </c>
      <c r="AH461" t="s">
        <v>52</v>
      </c>
      <c r="AI461" t="s">
        <v>52</v>
      </c>
    </row>
    <row r="462" spans="1:35" x14ac:dyDescent="0.25">
      <c r="A462" s="13" t="str">
        <f t="shared" si="7"/>
        <v>http://dodappwlsprd2.cloud.pge.com:8003/ilis_rpt/dailyeventlogdetail.jsp?odbeventlogid=16-0018489&amp;numberofmonths=24&amp;showchangehistorylog=1</v>
      </c>
      <c r="B462" s="14" t="str">
        <f>HYPERLINK(A462,V462)</f>
        <v>16-0018489</v>
      </c>
      <c r="C462" t="s">
        <v>38</v>
      </c>
      <c r="D462" t="s">
        <v>39</v>
      </c>
      <c r="E462" t="s">
        <v>59</v>
      </c>
      <c r="F462" t="s">
        <v>165</v>
      </c>
      <c r="G462" s="2">
        <v>83192101</v>
      </c>
      <c r="H462" t="s">
        <v>61</v>
      </c>
      <c r="I462" s="3">
        <v>2667</v>
      </c>
      <c r="J462">
        <v>20160306</v>
      </c>
      <c r="K462" s="4">
        <v>905</v>
      </c>
      <c r="L462">
        <v>1421612</v>
      </c>
      <c r="M462" s="5">
        <v>445</v>
      </c>
      <c r="N462" t="s">
        <v>43</v>
      </c>
      <c r="O462" t="s">
        <v>44</v>
      </c>
      <c r="P462" t="s">
        <v>111</v>
      </c>
      <c r="Q462" s="5">
        <v>5</v>
      </c>
      <c r="R462" s="5">
        <v>2225</v>
      </c>
      <c r="S462" t="s">
        <v>554</v>
      </c>
      <c r="T462" t="s">
        <v>47</v>
      </c>
      <c r="U462" t="s">
        <v>48</v>
      </c>
      <c r="V462" t="s">
        <v>672</v>
      </c>
      <c r="W462" t="s">
        <v>50</v>
      </c>
      <c r="X462" t="s">
        <v>51</v>
      </c>
      <c r="Y462">
        <v>0</v>
      </c>
      <c r="Z462" t="s">
        <v>94</v>
      </c>
      <c r="AA462">
        <v>2016</v>
      </c>
      <c r="AB462" t="s">
        <v>103</v>
      </c>
      <c r="AC462" t="s">
        <v>54</v>
      </c>
      <c r="AD462" t="s">
        <v>55</v>
      </c>
      <c r="AE462">
        <v>1190326</v>
      </c>
      <c r="AF462" t="s">
        <v>56</v>
      </c>
      <c r="AG462" t="s">
        <v>57</v>
      </c>
      <c r="AH462" t="s">
        <v>52</v>
      </c>
      <c r="AI462" t="s">
        <v>52</v>
      </c>
    </row>
    <row r="463" spans="1:35" x14ac:dyDescent="0.25">
      <c r="A463" s="13" t="str">
        <f t="shared" si="7"/>
        <v>http://dodappwlsprd2.cloud.pge.com:8003/ilis_rpt/dailyeventlogdetail.jsp?odbeventlogid=16-0018302&amp;numberofmonths=24&amp;showchangehistorylog=1</v>
      </c>
      <c r="B463" s="14" t="str">
        <f>HYPERLINK(A463,V463)</f>
        <v>16-0018302</v>
      </c>
      <c r="C463" t="s">
        <v>38</v>
      </c>
      <c r="D463" t="s">
        <v>39</v>
      </c>
      <c r="E463" t="s">
        <v>59</v>
      </c>
      <c r="F463" t="s">
        <v>157</v>
      </c>
      <c r="G463" s="2">
        <v>83252105</v>
      </c>
      <c r="H463" t="s">
        <v>72</v>
      </c>
      <c r="I463" s="3">
        <v>10671</v>
      </c>
      <c r="J463">
        <v>20160306</v>
      </c>
      <c r="K463" s="4">
        <v>554</v>
      </c>
      <c r="L463">
        <v>1421343</v>
      </c>
      <c r="M463" s="5">
        <v>439</v>
      </c>
      <c r="N463" t="s">
        <v>43</v>
      </c>
      <c r="O463" t="s">
        <v>44</v>
      </c>
      <c r="P463" t="s">
        <v>45</v>
      </c>
      <c r="Q463" s="5">
        <v>156</v>
      </c>
      <c r="R463" s="5">
        <v>22068</v>
      </c>
      <c r="S463" t="s">
        <v>554</v>
      </c>
      <c r="T463" t="s">
        <v>47</v>
      </c>
      <c r="U463" t="s">
        <v>48</v>
      </c>
      <c r="V463" t="s">
        <v>673</v>
      </c>
      <c r="W463" t="s">
        <v>50</v>
      </c>
      <c r="X463" t="s">
        <v>51</v>
      </c>
      <c r="Y463">
        <v>0</v>
      </c>
      <c r="Z463" t="s">
        <v>94</v>
      </c>
      <c r="AA463">
        <v>2016</v>
      </c>
      <c r="AB463" t="s">
        <v>103</v>
      </c>
      <c r="AC463" t="s">
        <v>54</v>
      </c>
      <c r="AD463" t="s">
        <v>55</v>
      </c>
      <c r="AE463">
        <v>1190165</v>
      </c>
      <c r="AF463" t="s">
        <v>56</v>
      </c>
      <c r="AG463" t="s">
        <v>57</v>
      </c>
      <c r="AH463" t="s">
        <v>52</v>
      </c>
      <c r="AI463" t="s">
        <v>52</v>
      </c>
    </row>
    <row r="464" spans="1:35" x14ac:dyDescent="0.25">
      <c r="A464" s="13" t="str">
        <f t="shared" si="7"/>
        <v>http://dodappwlsprd2.cloud.pge.com:8003/ilis_rpt/dailyeventlogdetail.jsp?odbeventlogid=16-0018627&amp;numberofmonths=24&amp;showchangehistorylog=1</v>
      </c>
      <c r="B464" s="14" t="str">
        <f>HYPERLINK(A464,V464)</f>
        <v>16-0018627</v>
      </c>
      <c r="C464" t="s">
        <v>38</v>
      </c>
      <c r="D464" t="s">
        <v>39</v>
      </c>
      <c r="E464" t="s">
        <v>59</v>
      </c>
      <c r="F464" t="s">
        <v>510</v>
      </c>
      <c r="G464" s="2">
        <v>83252107</v>
      </c>
      <c r="H464" t="s">
        <v>61</v>
      </c>
      <c r="I464" s="3">
        <v>11829</v>
      </c>
      <c r="J464">
        <v>20160306</v>
      </c>
      <c r="K464" s="4">
        <v>2350</v>
      </c>
      <c r="L464">
        <v>1422906</v>
      </c>
      <c r="M464" s="5">
        <v>375</v>
      </c>
      <c r="N464" t="s">
        <v>43</v>
      </c>
      <c r="O464" t="s">
        <v>44</v>
      </c>
      <c r="P464" t="s">
        <v>45</v>
      </c>
      <c r="Q464" s="5">
        <v>5</v>
      </c>
      <c r="R464" s="5">
        <v>1875</v>
      </c>
      <c r="S464" t="s">
        <v>674</v>
      </c>
      <c r="T464" t="s">
        <v>47</v>
      </c>
      <c r="U464" t="s">
        <v>48</v>
      </c>
      <c r="V464" t="s">
        <v>675</v>
      </c>
      <c r="W464" t="s">
        <v>50</v>
      </c>
      <c r="X464" t="s">
        <v>51</v>
      </c>
      <c r="Y464">
        <v>0</v>
      </c>
      <c r="Z464" t="s">
        <v>94</v>
      </c>
      <c r="AA464">
        <v>2016</v>
      </c>
      <c r="AB464" t="s">
        <v>103</v>
      </c>
      <c r="AC464" t="s">
        <v>54</v>
      </c>
      <c r="AD464" t="s">
        <v>55</v>
      </c>
      <c r="AE464">
        <v>1190471</v>
      </c>
      <c r="AF464" t="s">
        <v>56</v>
      </c>
      <c r="AG464" t="s">
        <v>57</v>
      </c>
      <c r="AH464" t="s">
        <v>52</v>
      </c>
      <c r="AI464" t="s">
        <v>52</v>
      </c>
    </row>
    <row r="465" spans="1:35" x14ac:dyDescent="0.25">
      <c r="A465" s="13" t="str">
        <f t="shared" si="7"/>
        <v>http://dodappwlsprd2.cloud.pge.com:8003/ilis_rpt/dailyeventlogdetail.jsp?odbeventlogid=16-0018214&amp;numberofmonths=24&amp;showchangehistorylog=1</v>
      </c>
      <c r="B465" s="14" t="str">
        <f>HYPERLINK(A465,V465)</f>
        <v>16-0018214</v>
      </c>
      <c r="C465" t="s">
        <v>38</v>
      </c>
      <c r="D465" t="s">
        <v>39</v>
      </c>
      <c r="E465" t="s">
        <v>40</v>
      </c>
      <c r="F465" t="s">
        <v>252</v>
      </c>
      <c r="G465" s="2">
        <v>182852201</v>
      </c>
      <c r="H465" t="s">
        <v>61</v>
      </c>
      <c r="I465" s="3">
        <v>7259</v>
      </c>
      <c r="J465">
        <v>20160306</v>
      </c>
      <c r="K465" s="4">
        <v>224</v>
      </c>
      <c r="L465">
        <v>1420964</v>
      </c>
      <c r="M465" s="5">
        <v>860</v>
      </c>
      <c r="N465" t="s">
        <v>43</v>
      </c>
      <c r="O465" t="s">
        <v>44</v>
      </c>
      <c r="P465" t="s">
        <v>45</v>
      </c>
      <c r="Q465" s="5">
        <v>44</v>
      </c>
      <c r="R465" s="5">
        <v>37840</v>
      </c>
      <c r="S465" t="s">
        <v>463</v>
      </c>
      <c r="T465" t="s">
        <v>47</v>
      </c>
      <c r="U465" t="s">
        <v>66</v>
      </c>
      <c r="V465" t="s">
        <v>676</v>
      </c>
      <c r="W465" t="s">
        <v>50</v>
      </c>
      <c r="X465" t="s">
        <v>51</v>
      </c>
      <c r="Y465">
        <v>0</v>
      </c>
      <c r="Z465" t="s">
        <v>94</v>
      </c>
      <c r="AA465">
        <v>2016</v>
      </c>
      <c r="AB465" t="s">
        <v>103</v>
      </c>
      <c r="AC465" t="s">
        <v>54</v>
      </c>
      <c r="AD465" t="s">
        <v>55</v>
      </c>
      <c r="AE465">
        <v>1190082</v>
      </c>
      <c r="AF465" t="s">
        <v>56</v>
      </c>
      <c r="AG465" t="s">
        <v>57</v>
      </c>
      <c r="AH465" t="s">
        <v>52</v>
      </c>
      <c r="AI465" t="s">
        <v>52</v>
      </c>
    </row>
    <row r="466" spans="1:35" x14ac:dyDescent="0.25">
      <c r="A466" s="13" t="str">
        <f t="shared" si="7"/>
        <v>http://dodappwlsprd2.cloud.pge.com:8003/ilis_rpt/dailyeventlogdetail.jsp?odbeventlogid=16-0018239&amp;numberofmonths=24&amp;showchangehistorylog=1</v>
      </c>
      <c r="B466" s="14" t="str">
        <f>HYPERLINK(A466,V466)</f>
        <v>16-0018239</v>
      </c>
      <c r="C466" t="s">
        <v>38</v>
      </c>
      <c r="D466" t="s">
        <v>39</v>
      </c>
      <c r="E466" t="s">
        <v>40</v>
      </c>
      <c r="F466" t="s">
        <v>252</v>
      </c>
      <c r="G466" s="2">
        <v>182852201</v>
      </c>
      <c r="H466" t="s">
        <v>496</v>
      </c>
      <c r="I466" s="3" t="s">
        <v>677</v>
      </c>
      <c r="J466">
        <v>20160306</v>
      </c>
      <c r="K466" s="4">
        <v>56</v>
      </c>
      <c r="L466">
        <v>1420965</v>
      </c>
      <c r="M466" s="5">
        <v>874</v>
      </c>
      <c r="N466" t="s">
        <v>43</v>
      </c>
      <c r="O466" t="s">
        <v>44</v>
      </c>
      <c r="P466" t="s">
        <v>45</v>
      </c>
      <c r="Q466" s="5">
        <v>2</v>
      </c>
      <c r="R466" s="5">
        <v>1748</v>
      </c>
      <c r="S466" t="s">
        <v>463</v>
      </c>
      <c r="T466" t="s">
        <v>47</v>
      </c>
      <c r="U466" t="s">
        <v>48</v>
      </c>
      <c r="V466" t="s">
        <v>678</v>
      </c>
      <c r="W466" t="s">
        <v>50</v>
      </c>
      <c r="X466" t="s">
        <v>51</v>
      </c>
      <c r="Y466">
        <v>0</v>
      </c>
      <c r="Z466" t="s">
        <v>94</v>
      </c>
      <c r="AA466">
        <v>2016</v>
      </c>
      <c r="AB466" t="s">
        <v>103</v>
      </c>
      <c r="AC466" t="s">
        <v>54</v>
      </c>
      <c r="AD466" t="s">
        <v>64</v>
      </c>
      <c r="AE466">
        <v>1190107</v>
      </c>
      <c r="AF466" t="s">
        <v>56</v>
      </c>
      <c r="AG466" t="s">
        <v>57</v>
      </c>
      <c r="AH466" t="s">
        <v>52</v>
      </c>
      <c r="AI466" t="s">
        <v>52</v>
      </c>
    </row>
    <row r="467" spans="1:35" x14ac:dyDescent="0.25">
      <c r="A467" s="13" t="str">
        <f t="shared" si="7"/>
        <v>http://dodappwlsprd2.cloud.pge.com:8003/ilis_rpt/dailyeventlogdetail.jsp?odbeventlogid=16-0018199&amp;numberofmonths=24&amp;showchangehistorylog=1</v>
      </c>
      <c r="B467" s="14" t="str">
        <f>HYPERLINK(A467,V467)</f>
        <v>16-0018199</v>
      </c>
      <c r="C467" t="s">
        <v>38</v>
      </c>
      <c r="D467" t="s">
        <v>39</v>
      </c>
      <c r="E467" t="s">
        <v>40</v>
      </c>
      <c r="F467" t="s">
        <v>68</v>
      </c>
      <c r="G467" s="2">
        <v>182852203</v>
      </c>
      <c r="H467" t="s">
        <v>61</v>
      </c>
      <c r="I467" s="3">
        <v>7537</v>
      </c>
      <c r="J467">
        <v>20160306</v>
      </c>
      <c r="K467" s="4">
        <v>235</v>
      </c>
      <c r="L467">
        <v>1420985</v>
      </c>
      <c r="M467" s="5">
        <v>461</v>
      </c>
      <c r="N467" t="s">
        <v>43</v>
      </c>
      <c r="O467" t="s">
        <v>44</v>
      </c>
      <c r="P467" t="s">
        <v>45</v>
      </c>
      <c r="Q467" s="5">
        <v>5</v>
      </c>
      <c r="R467" s="5">
        <v>2305</v>
      </c>
      <c r="S467" t="s">
        <v>543</v>
      </c>
      <c r="T467" t="s">
        <v>47</v>
      </c>
      <c r="U467" t="s">
        <v>48</v>
      </c>
      <c r="V467" t="s">
        <v>679</v>
      </c>
      <c r="W467" t="s">
        <v>50</v>
      </c>
      <c r="X467" t="s">
        <v>51</v>
      </c>
      <c r="Y467">
        <v>0</v>
      </c>
      <c r="Z467" t="s">
        <v>94</v>
      </c>
      <c r="AA467">
        <v>2016</v>
      </c>
      <c r="AB467" t="s">
        <v>103</v>
      </c>
      <c r="AC467" t="s">
        <v>54</v>
      </c>
      <c r="AD467" t="s">
        <v>55</v>
      </c>
      <c r="AE467">
        <v>1190068</v>
      </c>
      <c r="AF467" t="s">
        <v>56</v>
      </c>
      <c r="AG467" t="s">
        <v>57</v>
      </c>
      <c r="AH467" t="s">
        <v>52</v>
      </c>
      <c r="AI467" t="s">
        <v>52</v>
      </c>
    </row>
    <row r="468" spans="1:35" x14ac:dyDescent="0.25">
      <c r="A468" s="13" t="str">
        <f t="shared" si="7"/>
        <v>http://dodappwlsprd2.cloud.pge.com:8003/ilis_rpt/dailyeventlogdetail.jsp?odbeventlogid=16-0019009&amp;numberofmonths=24&amp;showchangehistorylog=1</v>
      </c>
      <c r="B468" s="14" t="str">
        <f>HYPERLINK(A468,V468)</f>
        <v>16-0019009</v>
      </c>
      <c r="C468" t="s">
        <v>38</v>
      </c>
      <c r="D468" t="s">
        <v>39</v>
      </c>
      <c r="E468" t="s">
        <v>59</v>
      </c>
      <c r="F468" t="s">
        <v>60</v>
      </c>
      <c r="G468" s="2">
        <v>82841101</v>
      </c>
      <c r="H468" t="s">
        <v>61</v>
      </c>
      <c r="I468" s="3">
        <v>2989</v>
      </c>
      <c r="J468">
        <v>20160307</v>
      </c>
      <c r="K468" s="4">
        <v>1150</v>
      </c>
      <c r="L468">
        <v>1423875</v>
      </c>
      <c r="M468" s="5">
        <v>751</v>
      </c>
      <c r="N468" t="s">
        <v>43</v>
      </c>
      <c r="O468" t="s">
        <v>44</v>
      </c>
      <c r="P468" t="s">
        <v>45</v>
      </c>
      <c r="Q468" s="5">
        <v>4</v>
      </c>
      <c r="R468" s="5">
        <v>3004</v>
      </c>
      <c r="S468" t="s">
        <v>554</v>
      </c>
      <c r="T468" t="s">
        <v>78</v>
      </c>
      <c r="U468" t="s">
        <v>48</v>
      </c>
      <c r="V468" t="s">
        <v>680</v>
      </c>
      <c r="W468" t="s">
        <v>50</v>
      </c>
      <c r="X468" t="s">
        <v>51</v>
      </c>
      <c r="Y468">
        <v>0</v>
      </c>
      <c r="Z468" t="s">
        <v>94</v>
      </c>
      <c r="AA468">
        <v>2016</v>
      </c>
      <c r="AB468" t="s">
        <v>103</v>
      </c>
      <c r="AC468" t="s">
        <v>54</v>
      </c>
      <c r="AD468" t="s">
        <v>55</v>
      </c>
      <c r="AE468">
        <v>1190759</v>
      </c>
      <c r="AF468" t="s">
        <v>80</v>
      </c>
      <c r="AG468" t="s">
        <v>57</v>
      </c>
      <c r="AH468" t="s">
        <v>52</v>
      </c>
      <c r="AI468" t="s">
        <v>52</v>
      </c>
    </row>
    <row r="469" spans="1:35" x14ac:dyDescent="0.25">
      <c r="A469" s="13" t="str">
        <f t="shared" si="7"/>
        <v>http://dodappwlsprd2.cloud.pge.com:8003/ilis_rpt/dailyeventlogdetail.jsp?odbeventlogid=16-0018992&amp;numberofmonths=24&amp;showchangehistorylog=1</v>
      </c>
      <c r="B469" s="14" t="str">
        <f>HYPERLINK(A469,V469)</f>
        <v>16-0018992</v>
      </c>
      <c r="C469" t="s">
        <v>38</v>
      </c>
      <c r="D469" t="s">
        <v>39</v>
      </c>
      <c r="E469" t="s">
        <v>59</v>
      </c>
      <c r="F469" t="s">
        <v>163</v>
      </c>
      <c r="G469" s="2">
        <v>83622105</v>
      </c>
      <c r="H469" t="s">
        <v>61</v>
      </c>
      <c r="I469" s="3">
        <v>4857</v>
      </c>
      <c r="J469">
        <v>20160307</v>
      </c>
      <c r="K469" s="4">
        <v>1355</v>
      </c>
      <c r="L469">
        <v>1424107</v>
      </c>
      <c r="M469" s="5">
        <v>457</v>
      </c>
      <c r="N469" t="s">
        <v>43</v>
      </c>
      <c r="O469" t="s">
        <v>44</v>
      </c>
      <c r="P469" t="s">
        <v>45</v>
      </c>
      <c r="Q469" s="5">
        <v>11</v>
      </c>
      <c r="R469" s="5">
        <v>5027</v>
      </c>
      <c r="S469" t="s">
        <v>554</v>
      </c>
      <c r="T469" t="s">
        <v>47</v>
      </c>
      <c r="U469" t="s">
        <v>48</v>
      </c>
      <c r="V469" t="s">
        <v>681</v>
      </c>
      <c r="W469" t="s">
        <v>50</v>
      </c>
      <c r="X469" t="s">
        <v>51</v>
      </c>
      <c r="Y469">
        <v>0</v>
      </c>
      <c r="Z469" t="s">
        <v>94</v>
      </c>
      <c r="AA469">
        <v>2016</v>
      </c>
      <c r="AB469" t="s">
        <v>103</v>
      </c>
      <c r="AC469" t="s">
        <v>54</v>
      </c>
      <c r="AD469" t="s">
        <v>55</v>
      </c>
      <c r="AE469">
        <v>1190745</v>
      </c>
      <c r="AF469" t="s">
        <v>56</v>
      </c>
      <c r="AG469" t="s">
        <v>57</v>
      </c>
      <c r="AH469" t="s">
        <v>52</v>
      </c>
      <c r="AI469" t="s">
        <v>52</v>
      </c>
    </row>
    <row r="470" spans="1:35" x14ac:dyDescent="0.25">
      <c r="A470" s="13" t="str">
        <f t="shared" si="7"/>
        <v>http://dodappwlsprd2.cloud.pge.com:8003/ilis_rpt/dailyeventlogdetail.jsp?odbeventlogid=16-0018726&amp;numberofmonths=24&amp;showchangehistorylog=1</v>
      </c>
      <c r="B470" s="14" t="str">
        <f>HYPERLINK(A470,V470)</f>
        <v>16-0018726</v>
      </c>
      <c r="C470" t="s">
        <v>38</v>
      </c>
      <c r="D470" t="s">
        <v>39</v>
      </c>
      <c r="E470" t="s">
        <v>40</v>
      </c>
      <c r="F470" t="s">
        <v>490</v>
      </c>
      <c r="G470" s="2">
        <v>182371112</v>
      </c>
      <c r="H470" t="s">
        <v>61</v>
      </c>
      <c r="I470" s="3">
        <v>2961</v>
      </c>
      <c r="J470">
        <v>20160307</v>
      </c>
      <c r="K470" s="4">
        <v>539</v>
      </c>
      <c r="L470">
        <v>1423216</v>
      </c>
      <c r="M470" s="5">
        <v>861</v>
      </c>
      <c r="N470" t="s">
        <v>43</v>
      </c>
      <c r="O470" t="s">
        <v>44</v>
      </c>
      <c r="P470" t="s">
        <v>45</v>
      </c>
      <c r="Q470" s="5">
        <v>71</v>
      </c>
      <c r="R470" s="5">
        <v>7601</v>
      </c>
      <c r="S470" t="s">
        <v>524</v>
      </c>
      <c r="T470" t="s">
        <v>47</v>
      </c>
      <c r="U470" t="s">
        <v>48</v>
      </c>
      <c r="V470" t="s">
        <v>682</v>
      </c>
      <c r="W470" t="s">
        <v>50</v>
      </c>
      <c r="X470" t="s">
        <v>51</v>
      </c>
      <c r="Y470">
        <v>0</v>
      </c>
      <c r="Z470" t="s">
        <v>94</v>
      </c>
      <c r="AA470">
        <v>2016</v>
      </c>
      <c r="AB470" t="s">
        <v>103</v>
      </c>
      <c r="AC470" t="s">
        <v>54</v>
      </c>
      <c r="AD470" t="s">
        <v>55</v>
      </c>
      <c r="AE470">
        <v>1190566</v>
      </c>
      <c r="AF470" t="s">
        <v>56</v>
      </c>
      <c r="AG470" t="s">
        <v>57</v>
      </c>
      <c r="AH470" t="s">
        <v>52</v>
      </c>
      <c r="AI470" t="s">
        <v>52</v>
      </c>
    </row>
    <row r="471" spans="1:35" x14ac:dyDescent="0.25">
      <c r="A471" s="13" t="str">
        <f t="shared" si="7"/>
        <v>http://dodappwlsprd2.cloud.pge.com:8003/ilis_rpt/dailyeventlogdetail.jsp?odbeventlogid=16-0019106&amp;numberofmonths=24&amp;showchangehistorylog=1</v>
      </c>
      <c r="B471" s="14" t="str">
        <f>HYPERLINK(A471,V471)</f>
        <v>16-0019106</v>
      </c>
      <c r="C471" t="s">
        <v>38</v>
      </c>
      <c r="D471" t="s">
        <v>39</v>
      </c>
      <c r="E471" t="s">
        <v>40</v>
      </c>
      <c r="F471" t="s">
        <v>110</v>
      </c>
      <c r="G471" s="2">
        <v>83252106</v>
      </c>
      <c r="H471" t="s">
        <v>61</v>
      </c>
      <c r="I471" s="3">
        <v>7749</v>
      </c>
      <c r="J471">
        <v>20160307</v>
      </c>
      <c r="K471" s="4">
        <v>2116</v>
      </c>
      <c r="L471">
        <v>1424728</v>
      </c>
      <c r="M471" s="5">
        <v>39</v>
      </c>
      <c r="N471" t="s">
        <v>43</v>
      </c>
      <c r="O471" t="s">
        <v>89</v>
      </c>
      <c r="P471" t="s">
        <v>455</v>
      </c>
      <c r="Q471" s="5">
        <v>49</v>
      </c>
      <c r="R471" s="5">
        <v>1911</v>
      </c>
      <c r="S471" t="s">
        <v>471</v>
      </c>
      <c r="T471" t="s">
        <v>47</v>
      </c>
      <c r="U471" t="s">
        <v>48</v>
      </c>
      <c r="V471" t="s">
        <v>683</v>
      </c>
      <c r="W471" t="s">
        <v>50</v>
      </c>
      <c r="X471" t="s">
        <v>51</v>
      </c>
      <c r="Y471">
        <v>0</v>
      </c>
      <c r="Z471" t="s">
        <v>94</v>
      </c>
      <c r="AA471">
        <v>2016</v>
      </c>
      <c r="AB471" t="s">
        <v>103</v>
      </c>
      <c r="AC471" t="s">
        <v>54</v>
      </c>
      <c r="AD471" t="s">
        <v>55</v>
      </c>
      <c r="AE471">
        <v>1190863</v>
      </c>
      <c r="AF471" t="s">
        <v>56</v>
      </c>
      <c r="AG471" t="s">
        <v>57</v>
      </c>
      <c r="AH471" t="s">
        <v>52</v>
      </c>
      <c r="AI471" t="s">
        <v>52</v>
      </c>
    </row>
    <row r="472" spans="1:35" x14ac:dyDescent="0.25">
      <c r="A472" s="13" t="str">
        <f t="shared" si="7"/>
        <v>http://dodappwlsprd2.cloud.pge.com:8003/ilis_rpt/dailyeventlogdetail.jsp?odbeventlogid=16-0018782&amp;numberofmonths=24&amp;showchangehistorylog=1</v>
      </c>
      <c r="B472" s="14" t="str">
        <f>HYPERLINK(A472,V472)</f>
        <v>16-0018782</v>
      </c>
      <c r="C472" t="s">
        <v>38</v>
      </c>
      <c r="D472" t="s">
        <v>39</v>
      </c>
      <c r="E472" t="s">
        <v>59</v>
      </c>
      <c r="F472" t="s">
        <v>510</v>
      </c>
      <c r="G472" s="2">
        <v>83252107</v>
      </c>
      <c r="H472" t="s">
        <v>61</v>
      </c>
      <c r="I472" s="3">
        <v>11829</v>
      </c>
      <c r="J472">
        <v>20160307</v>
      </c>
      <c r="K472" s="4">
        <v>708</v>
      </c>
      <c r="L472">
        <v>1423342</v>
      </c>
      <c r="M472" s="5">
        <v>430</v>
      </c>
      <c r="N472" t="s">
        <v>43</v>
      </c>
      <c r="O472" t="s">
        <v>44</v>
      </c>
      <c r="P472" t="s">
        <v>45</v>
      </c>
      <c r="Q472" s="5">
        <v>5</v>
      </c>
      <c r="R472" s="5">
        <v>2150</v>
      </c>
      <c r="S472" t="s">
        <v>558</v>
      </c>
      <c r="T472" t="s">
        <v>47</v>
      </c>
      <c r="U472" t="s">
        <v>48</v>
      </c>
      <c r="V472" t="s">
        <v>684</v>
      </c>
      <c r="W472" t="s">
        <v>50</v>
      </c>
      <c r="X472" t="s">
        <v>51</v>
      </c>
      <c r="Y472">
        <v>0</v>
      </c>
      <c r="Z472" t="s">
        <v>94</v>
      </c>
      <c r="AA472">
        <v>2016</v>
      </c>
      <c r="AB472" t="s">
        <v>103</v>
      </c>
      <c r="AC472" t="s">
        <v>54</v>
      </c>
      <c r="AD472" t="s">
        <v>55</v>
      </c>
      <c r="AE472">
        <v>1190610</v>
      </c>
      <c r="AF472" t="s">
        <v>56</v>
      </c>
      <c r="AG472" t="s">
        <v>57</v>
      </c>
      <c r="AH472" t="s">
        <v>52</v>
      </c>
      <c r="AI472" t="s">
        <v>52</v>
      </c>
    </row>
    <row r="473" spans="1:35" x14ac:dyDescent="0.25">
      <c r="A473" s="13" t="str">
        <f t="shared" si="7"/>
        <v>http://dodappwlsprd2.cloud.pge.com:8003/ilis_rpt/dailyeventlogdetail.jsp?odbeventlogid=16-0018682&amp;numberofmonths=24&amp;showchangehistorylog=1</v>
      </c>
      <c r="B473" s="14" t="str">
        <f>HYPERLINK(A473,V473)</f>
        <v>16-0018682</v>
      </c>
      <c r="C473" t="s">
        <v>38</v>
      </c>
      <c r="D473" t="s">
        <v>39</v>
      </c>
      <c r="E473" t="s">
        <v>40</v>
      </c>
      <c r="F473" t="s">
        <v>252</v>
      </c>
      <c r="G473" s="2">
        <v>182852201</v>
      </c>
      <c r="H473" t="s">
        <v>61</v>
      </c>
      <c r="I473" s="3">
        <v>6445</v>
      </c>
      <c r="J473">
        <v>20160307</v>
      </c>
      <c r="K473" s="4">
        <v>420</v>
      </c>
      <c r="L473">
        <v>1423141</v>
      </c>
      <c r="M473" s="5">
        <v>1631</v>
      </c>
      <c r="N473" t="s">
        <v>43</v>
      </c>
      <c r="O473" t="s">
        <v>44</v>
      </c>
      <c r="P473" t="s">
        <v>45</v>
      </c>
      <c r="Q473" s="5">
        <v>7</v>
      </c>
      <c r="R473" s="5">
        <v>11417</v>
      </c>
      <c r="S473" t="s">
        <v>554</v>
      </c>
      <c r="T473" t="s">
        <v>47</v>
      </c>
      <c r="U473" t="s">
        <v>48</v>
      </c>
      <c r="V473" t="s">
        <v>685</v>
      </c>
      <c r="W473" t="s">
        <v>50</v>
      </c>
      <c r="X473" t="s">
        <v>51</v>
      </c>
      <c r="Y473">
        <v>0</v>
      </c>
      <c r="Z473" t="s">
        <v>94</v>
      </c>
      <c r="AA473">
        <v>2016</v>
      </c>
      <c r="AB473" t="s">
        <v>103</v>
      </c>
      <c r="AC473" t="s">
        <v>54</v>
      </c>
      <c r="AD473" t="s">
        <v>55</v>
      </c>
      <c r="AE473">
        <v>1190525</v>
      </c>
      <c r="AF473" t="s">
        <v>56</v>
      </c>
      <c r="AG473" t="s">
        <v>57</v>
      </c>
      <c r="AH473" t="s">
        <v>52</v>
      </c>
      <c r="AI473" t="s">
        <v>52</v>
      </c>
    </row>
    <row r="474" spans="1:35" x14ac:dyDescent="0.25">
      <c r="A474" s="13" t="str">
        <f t="shared" si="7"/>
        <v>http://dodappwlsprd2.cloud.pge.com:8003/ilis_rpt/dailyeventlogdetail.jsp?odbeventlogid=16-0019045&amp;numberofmonths=24&amp;showchangehistorylog=1</v>
      </c>
      <c r="B474" s="14" t="str">
        <f>HYPERLINK(A474,V474)</f>
        <v>16-0019045</v>
      </c>
      <c r="C474" t="s">
        <v>38</v>
      </c>
      <c r="D474" t="s">
        <v>39</v>
      </c>
      <c r="E474" t="s">
        <v>40</v>
      </c>
      <c r="F474" t="s">
        <v>252</v>
      </c>
      <c r="G474" s="2">
        <v>182852201</v>
      </c>
      <c r="H474" t="s">
        <v>259</v>
      </c>
      <c r="I474" s="3">
        <v>40017</v>
      </c>
      <c r="J474">
        <v>20160307</v>
      </c>
      <c r="K474" s="4">
        <v>1849</v>
      </c>
      <c r="L474">
        <v>1424632</v>
      </c>
      <c r="M474" s="5">
        <v>229</v>
      </c>
      <c r="N474" t="s">
        <v>43</v>
      </c>
      <c r="O474" t="s">
        <v>44</v>
      </c>
      <c r="P474" t="s">
        <v>45</v>
      </c>
      <c r="Q474" s="5">
        <v>912</v>
      </c>
      <c r="R474" s="5">
        <v>80387</v>
      </c>
      <c r="S474" t="s">
        <v>686</v>
      </c>
      <c r="T474" t="s">
        <v>47</v>
      </c>
      <c r="U474" t="s">
        <v>48</v>
      </c>
      <c r="V474" t="s">
        <v>687</v>
      </c>
      <c r="W474" t="s">
        <v>50</v>
      </c>
      <c r="X474" t="s">
        <v>51</v>
      </c>
      <c r="Y474">
        <v>0</v>
      </c>
      <c r="Z474" t="s">
        <v>94</v>
      </c>
      <c r="AA474">
        <v>2016</v>
      </c>
      <c r="AB474" t="s">
        <v>103</v>
      </c>
      <c r="AC474" t="s">
        <v>54</v>
      </c>
      <c r="AD474" t="s">
        <v>87</v>
      </c>
      <c r="AE474">
        <v>1190790</v>
      </c>
      <c r="AF474" t="s">
        <v>56</v>
      </c>
      <c r="AG474" t="s">
        <v>57</v>
      </c>
      <c r="AH474" t="s">
        <v>52</v>
      </c>
      <c r="AI474" t="s">
        <v>52</v>
      </c>
    </row>
    <row r="475" spans="1:35" x14ac:dyDescent="0.25">
      <c r="A475" s="13" t="str">
        <f t="shared" si="7"/>
        <v>http://dodappwlsprd2.cloud.pge.com:8003/ilis_rpt/dailyeventlogdetail.jsp?odbeventlogid=16-0019038&amp;numberofmonths=24&amp;showchangehistorylog=1</v>
      </c>
      <c r="B475" s="14" t="str">
        <f>HYPERLINK(A475,V475)</f>
        <v>16-0019038</v>
      </c>
      <c r="C475" t="s">
        <v>38</v>
      </c>
      <c r="D475" t="s">
        <v>39</v>
      </c>
      <c r="E475" t="s">
        <v>40</v>
      </c>
      <c r="F475" t="s">
        <v>68</v>
      </c>
      <c r="G475" s="2">
        <v>182852203</v>
      </c>
      <c r="H475" t="s">
        <v>61</v>
      </c>
      <c r="I475" s="3">
        <v>9623</v>
      </c>
      <c r="J475">
        <v>20160307</v>
      </c>
      <c r="K475" s="4">
        <v>1756</v>
      </c>
      <c r="L475">
        <v>1424412</v>
      </c>
      <c r="M475" s="5">
        <v>1204</v>
      </c>
      <c r="N475" t="s">
        <v>43</v>
      </c>
      <c r="O475" t="s">
        <v>44</v>
      </c>
      <c r="P475" t="s">
        <v>45</v>
      </c>
      <c r="Q475" s="5">
        <v>51</v>
      </c>
      <c r="R475" s="5">
        <v>57834</v>
      </c>
      <c r="S475" t="s">
        <v>474</v>
      </c>
      <c r="T475" t="s">
        <v>47</v>
      </c>
      <c r="U475" t="s">
        <v>48</v>
      </c>
      <c r="V475" t="s">
        <v>688</v>
      </c>
      <c r="W475" t="s">
        <v>50</v>
      </c>
      <c r="X475" t="s">
        <v>51</v>
      </c>
      <c r="Y475">
        <v>0</v>
      </c>
      <c r="Z475" t="s">
        <v>94</v>
      </c>
      <c r="AA475">
        <v>2016</v>
      </c>
      <c r="AB475" t="s">
        <v>103</v>
      </c>
      <c r="AC475" t="s">
        <v>54</v>
      </c>
      <c r="AD475" t="s">
        <v>87</v>
      </c>
      <c r="AE475">
        <v>1190784</v>
      </c>
      <c r="AF475" t="s">
        <v>56</v>
      </c>
      <c r="AG475" t="s">
        <v>57</v>
      </c>
      <c r="AH475" t="s">
        <v>52</v>
      </c>
      <c r="AI475" t="s">
        <v>52</v>
      </c>
    </row>
    <row r="476" spans="1:35" x14ac:dyDescent="0.25">
      <c r="A476" s="13" t="str">
        <f t="shared" si="7"/>
        <v>http://dodappwlsprd2.cloud.pge.com:8003/ilis_rpt/dailyeventlogdetail.jsp?odbeventlogid=16-0019187&amp;numberofmonths=24&amp;showchangehistorylog=1</v>
      </c>
      <c r="B476" s="14" t="str">
        <f>HYPERLINK(A476,V476)</f>
        <v>16-0019187</v>
      </c>
      <c r="C476" t="s">
        <v>38</v>
      </c>
      <c r="D476" t="s">
        <v>39</v>
      </c>
      <c r="E476" t="s">
        <v>59</v>
      </c>
      <c r="F476" t="s">
        <v>163</v>
      </c>
      <c r="G476" s="2">
        <v>83622105</v>
      </c>
      <c r="H476" t="s">
        <v>72</v>
      </c>
      <c r="I476" s="3" t="s">
        <v>689</v>
      </c>
      <c r="J476">
        <v>20160308</v>
      </c>
      <c r="K476" s="4">
        <v>546</v>
      </c>
      <c r="L476">
        <v>1425066</v>
      </c>
      <c r="M476" s="5">
        <v>754</v>
      </c>
      <c r="N476" t="s">
        <v>43</v>
      </c>
      <c r="O476" t="s">
        <v>44</v>
      </c>
      <c r="P476" t="s">
        <v>45</v>
      </c>
      <c r="Q476" s="5">
        <v>441</v>
      </c>
      <c r="R476" s="5">
        <v>62433</v>
      </c>
      <c r="S476" t="s">
        <v>463</v>
      </c>
      <c r="T476" t="s">
        <v>47</v>
      </c>
      <c r="U476" t="s">
        <v>48</v>
      </c>
      <c r="V476" t="s">
        <v>690</v>
      </c>
      <c r="W476" t="s">
        <v>50</v>
      </c>
      <c r="X476" t="s">
        <v>51</v>
      </c>
      <c r="Y476">
        <v>0</v>
      </c>
      <c r="Z476" t="s">
        <v>94</v>
      </c>
      <c r="AA476">
        <v>2016</v>
      </c>
      <c r="AB476" t="s">
        <v>103</v>
      </c>
      <c r="AC476" t="s">
        <v>54</v>
      </c>
      <c r="AD476" t="s">
        <v>55</v>
      </c>
      <c r="AE476">
        <v>1190965</v>
      </c>
      <c r="AF476" t="s">
        <v>56</v>
      </c>
      <c r="AG476" t="s">
        <v>57</v>
      </c>
      <c r="AH476" t="s">
        <v>52</v>
      </c>
      <c r="AI476" t="s">
        <v>54</v>
      </c>
    </row>
    <row r="477" spans="1:35" x14ac:dyDescent="0.25">
      <c r="A477" s="13" t="str">
        <f t="shared" si="7"/>
        <v>http://dodappwlsprd2.cloud.pge.com:8003/ilis_rpt/dailyeventlogdetail.jsp?odbeventlogid=16-0018413&amp;numberofmonths=24&amp;showchangehistorylog=1</v>
      </c>
      <c r="B477" s="14" t="str">
        <f>HYPERLINK(A477,V477)</f>
        <v>16-0018413</v>
      </c>
      <c r="C477" t="s">
        <v>38</v>
      </c>
      <c r="D477" t="s">
        <v>39</v>
      </c>
      <c r="E477" t="s">
        <v>59</v>
      </c>
      <c r="F477" t="s">
        <v>65</v>
      </c>
      <c r="G477" s="2">
        <v>83622106</v>
      </c>
      <c r="H477" t="s">
        <v>120</v>
      </c>
      <c r="I477" s="3">
        <v>8235</v>
      </c>
      <c r="J477">
        <v>20160308</v>
      </c>
      <c r="K477" s="4">
        <v>931</v>
      </c>
      <c r="L477">
        <v>1425065</v>
      </c>
      <c r="M477" s="5">
        <v>236</v>
      </c>
      <c r="N477" t="s">
        <v>43</v>
      </c>
      <c r="O477" t="s">
        <v>44</v>
      </c>
      <c r="P477" t="s">
        <v>45</v>
      </c>
      <c r="Q477" s="5">
        <v>65</v>
      </c>
      <c r="R477" s="5">
        <v>15260</v>
      </c>
      <c r="S477" t="s">
        <v>471</v>
      </c>
      <c r="T477" t="s">
        <v>47</v>
      </c>
      <c r="U477" t="s">
        <v>48</v>
      </c>
      <c r="V477" t="s">
        <v>691</v>
      </c>
      <c r="W477" t="s">
        <v>50</v>
      </c>
      <c r="X477" t="s">
        <v>51</v>
      </c>
      <c r="Y477">
        <v>0</v>
      </c>
      <c r="Z477" t="s">
        <v>94</v>
      </c>
      <c r="AA477">
        <v>2016</v>
      </c>
      <c r="AB477" t="s">
        <v>103</v>
      </c>
      <c r="AC477" t="s">
        <v>54</v>
      </c>
      <c r="AD477" t="s">
        <v>55</v>
      </c>
      <c r="AE477">
        <v>1190964</v>
      </c>
      <c r="AF477" t="s">
        <v>56</v>
      </c>
      <c r="AG477" t="s">
        <v>57</v>
      </c>
      <c r="AH477" t="s">
        <v>52</v>
      </c>
      <c r="AI477" t="s">
        <v>52</v>
      </c>
    </row>
    <row r="478" spans="1:35" x14ac:dyDescent="0.25">
      <c r="A478" s="13" t="str">
        <f t="shared" si="7"/>
        <v>http://dodappwlsprd2.cloud.pge.com:8003/ilis_rpt/dailyeventlogdetail.jsp?odbeventlogid=16-0020435&amp;numberofmonths=24&amp;showchangehistorylog=1</v>
      </c>
      <c r="B478" s="14" t="str">
        <f>HYPERLINK(A478,V478)</f>
        <v>16-0020435</v>
      </c>
      <c r="C478" t="s">
        <v>38</v>
      </c>
      <c r="D478" t="s">
        <v>39</v>
      </c>
      <c r="E478" t="s">
        <v>59</v>
      </c>
      <c r="F478" t="s">
        <v>60</v>
      </c>
      <c r="G478" s="2">
        <v>82841101</v>
      </c>
      <c r="H478" t="s">
        <v>61</v>
      </c>
      <c r="I478" s="3">
        <v>5515</v>
      </c>
      <c r="J478">
        <v>20160311</v>
      </c>
      <c r="K478" s="4">
        <v>1225</v>
      </c>
      <c r="L478">
        <v>1427727</v>
      </c>
      <c r="M478" s="5">
        <v>135</v>
      </c>
      <c r="N478" t="s">
        <v>43</v>
      </c>
      <c r="O478" t="s">
        <v>44</v>
      </c>
      <c r="P478" t="s">
        <v>45</v>
      </c>
      <c r="Q478" s="5">
        <v>91</v>
      </c>
      <c r="R478" s="5">
        <v>12285</v>
      </c>
      <c r="S478" t="s">
        <v>524</v>
      </c>
      <c r="T478" t="s">
        <v>47</v>
      </c>
      <c r="U478" t="s">
        <v>121</v>
      </c>
      <c r="V478" t="s">
        <v>692</v>
      </c>
      <c r="W478" t="s">
        <v>50</v>
      </c>
      <c r="X478" t="s">
        <v>51</v>
      </c>
      <c r="Y478">
        <v>0</v>
      </c>
      <c r="Z478" t="s">
        <v>94</v>
      </c>
      <c r="AA478">
        <v>2016</v>
      </c>
      <c r="AB478" t="s">
        <v>103</v>
      </c>
      <c r="AC478" t="s">
        <v>54</v>
      </c>
      <c r="AD478" t="s">
        <v>55</v>
      </c>
      <c r="AE478">
        <v>1191850</v>
      </c>
      <c r="AF478" t="s">
        <v>56</v>
      </c>
      <c r="AG478" t="s">
        <v>57</v>
      </c>
      <c r="AH478" t="s">
        <v>52</v>
      </c>
      <c r="AI478" t="s">
        <v>54</v>
      </c>
    </row>
    <row r="479" spans="1:35" x14ac:dyDescent="0.25">
      <c r="A479" s="13" t="str">
        <f t="shared" si="7"/>
        <v>http://dodappwlsprd2.cloud.pge.com:8003/ilis_rpt/dailyeventlogdetail.jsp?odbeventlogid=16-0020451&amp;numberofmonths=24&amp;showchangehistorylog=1</v>
      </c>
      <c r="B479" s="14" t="str">
        <f>HYPERLINK(A479,V479)</f>
        <v>16-0020451</v>
      </c>
      <c r="C479" t="s">
        <v>38</v>
      </c>
      <c r="D479" t="s">
        <v>39</v>
      </c>
      <c r="E479" t="s">
        <v>59</v>
      </c>
      <c r="F479" t="s">
        <v>60</v>
      </c>
      <c r="G479" s="2">
        <v>82841101</v>
      </c>
      <c r="H479" t="s">
        <v>72</v>
      </c>
      <c r="I479" s="3" t="s">
        <v>693</v>
      </c>
      <c r="J479">
        <v>20160311</v>
      </c>
      <c r="K479" s="4">
        <v>1338</v>
      </c>
      <c r="L479">
        <v>1427941</v>
      </c>
      <c r="M479" s="5">
        <v>279</v>
      </c>
      <c r="N479" t="s">
        <v>43</v>
      </c>
      <c r="O479" t="s">
        <v>89</v>
      </c>
      <c r="P479" t="s">
        <v>455</v>
      </c>
      <c r="Q479" s="5">
        <v>639</v>
      </c>
      <c r="R479" s="5">
        <v>174731</v>
      </c>
      <c r="S479" t="s">
        <v>524</v>
      </c>
      <c r="T479" t="s">
        <v>106</v>
      </c>
      <c r="U479" t="s">
        <v>48</v>
      </c>
      <c r="V479" t="s">
        <v>694</v>
      </c>
      <c r="W479" t="s">
        <v>50</v>
      </c>
      <c r="X479" t="s">
        <v>51</v>
      </c>
      <c r="Y479">
        <v>0</v>
      </c>
      <c r="Z479" t="s">
        <v>94</v>
      </c>
      <c r="AA479">
        <v>2016</v>
      </c>
      <c r="AB479" t="s">
        <v>103</v>
      </c>
      <c r="AC479" t="s">
        <v>54</v>
      </c>
      <c r="AD479" t="s">
        <v>462</v>
      </c>
      <c r="AE479">
        <v>1191860</v>
      </c>
      <c r="AF479" t="s">
        <v>108</v>
      </c>
      <c r="AG479" t="s">
        <v>57</v>
      </c>
      <c r="AH479" t="s">
        <v>52</v>
      </c>
      <c r="AI479" t="s">
        <v>52</v>
      </c>
    </row>
    <row r="480" spans="1:35" x14ac:dyDescent="0.25">
      <c r="A480" s="13" t="str">
        <f t="shared" si="7"/>
        <v>http://dodappwlsprd2.cloud.pge.com:8003/ilis_rpt/dailyeventlogdetail.jsp?odbeventlogid=16-0020594&amp;numberofmonths=24&amp;showchangehistorylog=1</v>
      </c>
      <c r="B480" s="14" t="str">
        <f>HYPERLINK(A480,V480)</f>
        <v>16-0020594</v>
      </c>
      <c r="C480" t="s">
        <v>38</v>
      </c>
      <c r="D480" t="s">
        <v>39</v>
      </c>
      <c r="E480" t="s">
        <v>59</v>
      </c>
      <c r="F480" t="s">
        <v>60</v>
      </c>
      <c r="G480" s="2">
        <v>82841101</v>
      </c>
      <c r="H480" t="s">
        <v>61</v>
      </c>
      <c r="I480" s="3">
        <v>5515</v>
      </c>
      <c r="J480">
        <v>20160311</v>
      </c>
      <c r="K480" s="4">
        <v>1446</v>
      </c>
      <c r="L480">
        <v>1428097</v>
      </c>
      <c r="M480" s="5">
        <v>455</v>
      </c>
      <c r="N480" t="s">
        <v>43</v>
      </c>
      <c r="O480" t="s">
        <v>44</v>
      </c>
      <c r="P480" t="s">
        <v>111</v>
      </c>
      <c r="Q480" s="5">
        <v>91</v>
      </c>
      <c r="R480" s="5">
        <v>41405</v>
      </c>
      <c r="S480" t="s">
        <v>463</v>
      </c>
      <c r="T480" t="s">
        <v>47</v>
      </c>
      <c r="U480" t="s">
        <v>48</v>
      </c>
      <c r="V480" t="s">
        <v>695</v>
      </c>
      <c r="W480" t="s">
        <v>50</v>
      </c>
      <c r="X480" t="s">
        <v>51</v>
      </c>
      <c r="Y480">
        <v>0</v>
      </c>
      <c r="Z480" t="s">
        <v>94</v>
      </c>
      <c r="AA480">
        <v>2016</v>
      </c>
      <c r="AB480" t="s">
        <v>103</v>
      </c>
      <c r="AC480" t="s">
        <v>54</v>
      </c>
      <c r="AD480" t="s">
        <v>87</v>
      </c>
      <c r="AE480">
        <v>1191964</v>
      </c>
      <c r="AF480" t="s">
        <v>56</v>
      </c>
      <c r="AG480" t="s">
        <v>57</v>
      </c>
      <c r="AH480" t="s">
        <v>52</v>
      </c>
      <c r="AI480" t="s">
        <v>52</v>
      </c>
    </row>
    <row r="481" spans="1:35" x14ac:dyDescent="0.25">
      <c r="A481" s="13" t="str">
        <f t="shared" si="7"/>
        <v>http://dodappwlsprd2.cloud.pge.com:8003/ilis_rpt/dailyeventlogdetail.jsp?odbeventlogid=16-0020191&amp;numberofmonths=24&amp;showchangehistorylog=1</v>
      </c>
      <c r="B481" s="14" t="str">
        <f>HYPERLINK(A481,V481)</f>
        <v>16-0020191</v>
      </c>
      <c r="C481" t="s">
        <v>38</v>
      </c>
      <c r="D481" t="s">
        <v>39</v>
      </c>
      <c r="E481" t="s">
        <v>59</v>
      </c>
      <c r="F481" t="s">
        <v>159</v>
      </c>
      <c r="G481" s="2">
        <v>82841102</v>
      </c>
      <c r="H481" t="s">
        <v>61</v>
      </c>
      <c r="I481" s="3">
        <v>12383</v>
      </c>
      <c r="J481">
        <v>20160311</v>
      </c>
      <c r="K481" s="4">
        <v>455</v>
      </c>
      <c r="L481">
        <v>1427036</v>
      </c>
      <c r="M481" s="5">
        <v>430</v>
      </c>
      <c r="N481" t="s">
        <v>43</v>
      </c>
      <c r="O481" t="s">
        <v>44</v>
      </c>
      <c r="P481" t="s">
        <v>45</v>
      </c>
      <c r="Q481" s="5">
        <v>62</v>
      </c>
      <c r="R481" s="5">
        <v>26660</v>
      </c>
      <c r="S481" t="s">
        <v>543</v>
      </c>
      <c r="T481" t="s">
        <v>47</v>
      </c>
      <c r="U481" t="s">
        <v>66</v>
      </c>
      <c r="V481" t="s">
        <v>696</v>
      </c>
      <c r="W481" t="s">
        <v>50</v>
      </c>
      <c r="X481" t="s">
        <v>51</v>
      </c>
      <c r="Y481">
        <v>0</v>
      </c>
      <c r="Z481" t="s">
        <v>94</v>
      </c>
      <c r="AA481">
        <v>2016</v>
      </c>
      <c r="AB481" t="s">
        <v>103</v>
      </c>
      <c r="AC481" t="s">
        <v>54</v>
      </c>
      <c r="AD481" t="s">
        <v>208</v>
      </c>
      <c r="AE481">
        <v>1191715</v>
      </c>
      <c r="AF481" t="s">
        <v>56</v>
      </c>
      <c r="AG481" t="s">
        <v>57</v>
      </c>
      <c r="AH481" t="s">
        <v>52</v>
      </c>
      <c r="AI481" t="s">
        <v>52</v>
      </c>
    </row>
    <row r="482" spans="1:35" x14ac:dyDescent="0.25">
      <c r="A482" s="13" t="str">
        <f t="shared" si="7"/>
        <v>http://dodappwlsprd2.cloud.pge.com:8003/ilis_rpt/dailyeventlogdetail.jsp?odbeventlogid=16-0020695&amp;numberofmonths=24&amp;showchangehistorylog=1</v>
      </c>
      <c r="B482" s="14" t="str">
        <f>HYPERLINK(A482,V482)</f>
        <v>16-0020695</v>
      </c>
      <c r="C482" t="s">
        <v>38</v>
      </c>
      <c r="D482" t="s">
        <v>39</v>
      </c>
      <c r="E482" t="s">
        <v>59</v>
      </c>
      <c r="F482" t="s">
        <v>159</v>
      </c>
      <c r="G482" s="2">
        <v>82841102</v>
      </c>
      <c r="H482" t="s">
        <v>61</v>
      </c>
      <c r="I482" s="3">
        <v>2323</v>
      </c>
      <c r="J482">
        <v>20160311</v>
      </c>
      <c r="K482" s="4">
        <v>1927</v>
      </c>
      <c r="L482">
        <v>1428734</v>
      </c>
      <c r="M482" s="5">
        <v>843</v>
      </c>
      <c r="N482" t="s">
        <v>43</v>
      </c>
      <c r="O482" t="s">
        <v>44</v>
      </c>
      <c r="P482" t="s">
        <v>45</v>
      </c>
      <c r="Q482" s="5">
        <v>3</v>
      </c>
      <c r="R482" s="5">
        <v>1327</v>
      </c>
      <c r="S482" t="s">
        <v>474</v>
      </c>
      <c r="T482" t="s">
        <v>78</v>
      </c>
      <c r="U482" t="s">
        <v>48</v>
      </c>
      <c r="V482" t="s">
        <v>697</v>
      </c>
      <c r="W482" t="s">
        <v>50</v>
      </c>
      <c r="X482" t="s">
        <v>51</v>
      </c>
      <c r="Y482">
        <v>0</v>
      </c>
      <c r="Z482" t="s">
        <v>94</v>
      </c>
      <c r="AA482">
        <v>2016</v>
      </c>
      <c r="AB482" t="s">
        <v>103</v>
      </c>
      <c r="AC482" t="s">
        <v>54</v>
      </c>
      <c r="AD482" t="s">
        <v>55</v>
      </c>
      <c r="AE482">
        <v>1192068</v>
      </c>
      <c r="AF482" t="s">
        <v>80</v>
      </c>
      <c r="AG482" t="s">
        <v>57</v>
      </c>
      <c r="AH482" t="s">
        <v>52</v>
      </c>
      <c r="AI482" t="s">
        <v>52</v>
      </c>
    </row>
    <row r="483" spans="1:35" x14ac:dyDescent="0.25">
      <c r="A483" s="13" t="str">
        <f t="shared" si="7"/>
        <v>http://dodappwlsprd2.cloud.pge.com:8003/ilis_rpt/dailyeventlogdetail.jsp?odbeventlogid=16-0020698&amp;numberofmonths=24&amp;showchangehistorylog=1</v>
      </c>
      <c r="B483" s="14" t="str">
        <f>HYPERLINK(A483,V483)</f>
        <v>16-0020698</v>
      </c>
      <c r="C483" t="s">
        <v>38</v>
      </c>
      <c r="D483" t="s">
        <v>39</v>
      </c>
      <c r="E483" t="s">
        <v>59</v>
      </c>
      <c r="F483" t="s">
        <v>159</v>
      </c>
      <c r="G483" s="2">
        <v>82841102</v>
      </c>
      <c r="H483" t="s">
        <v>72</v>
      </c>
      <c r="I483" s="3" t="s">
        <v>698</v>
      </c>
      <c r="J483">
        <v>20160311</v>
      </c>
      <c r="K483" s="4">
        <v>2102</v>
      </c>
      <c r="L483">
        <v>1428892</v>
      </c>
      <c r="M483" s="5">
        <v>447</v>
      </c>
      <c r="N483" t="s">
        <v>43</v>
      </c>
      <c r="O483" t="s">
        <v>44</v>
      </c>
      <c r="P483" t="s">
        <v>45</v>
      </c>
      <c r="Q483" s="5">
        <v>419</v>
      </c>
      <c r="R483" s="5">
        <v>9213</v>
      </c>
      <c r="S483" t="s">
        <v>524</v>
      </c>
      <c r="T483" t="s">
        <v>47</v>
      </c>
      <c r="U483" t="s">
        <v>48</v>
      </c>
      <c r="V483" t="s">
        <v>699</v>
      </c>
      <c r="W483" t="s">
        <v>50</v>
      </c>
      <c r="X483" t="s">
        <v>51</v>
      </c>
      <c r="Y483">
        <v>0</v>
      </c>
      <c r="Z483" t="s">
        <v>94</v>
      </c>
      <c r="AA483">
        <v>2016</v>
      </c>
      <c r="AB483" t="s">
        <v>103</v>
      </c>
      <c r="AC483" t="s">
        <v>54</v>
      </c>
      <c r="AD483" t="s">
        <v>64</v>
      </c>
      <c r="AE483">
        <v>1192071</v>
      </c>
      <c r="AF483" t="s">
        <v>56</v>
      </c>
      <c r="AG483" t="s">
        <v>57</v>
      </c>
      <c r="AH483" t="s">
        <v>52</v>
      </c>
      <c r="AI483" t="s">
        <v>52</v>
      </c>
    </row>
    <row r="484" spans="1:35" x14ac:dyDescent="0.25">
      <c r="A484" s="13" t="str">
        <f t="shared" si="7"/>
        <v>http://dodappwlsprd2.cloud.pge.com:8003/ilis_rpt/dailyeventlogdetail.jsp?odbeventlogid=16-0020449&amp;numberofmonths=24&amp;showchangehistorylog=1</v>
      </c>
      <c r="B484" s="14" t="str">
        <f>HYPERLINK(A484,V484)</f>
        <v>16-0020449</v>
      </c>
      <c r="C484" t="s">
        <v>38</v>
      </c>
      <c r="D484" t="s">
        <v>39</v>
      </c>
      <c r="E484" t="s">
        <v>40</v>
      </c>
      <c r="F484" t="s">
        <v>134</v>
      </c>
      <c r="G484" s="2">
        <v>182222103</v>
      </c>
      <c r="H484" t="s">
        <v>61</v>
      </c>
      <c r="I484" s="3">
        <v>6753</v>
      </c>
      <c r="J484">
        <v>20160311</v>
      </c>
      <c r="K484" s="4">
        <v>1134</v>
      </c>
      <c r="L484">
        <v>1427656</v>
      </c>
      <c r="M484" s="5">
        <v>380</v>
      </c>
      <c r="N484" t="s">
        <v>43</v>
      </c>
      <c r="O484" t="s">
        <v>44</v>
      </c>
      <c r="P484" t="s">
        <v>45</v>
      </c>
      <c r="Q484" s="5">
        <v>40</v>
      </c>
      <c r="R484" s="5">
        <v>15200</v>
      </c>
      <c r="S484" t="s">
        <v>558</v>
      </c>
      <c r="T484" t="s">
        <v>78</v>
      </c>
      <c r="U484" t="s">
        <v>48</v>
      </c>
      <c r="V484" t="s">
        <v>700</v>
      </c>
      <c r="W484" t="s">
        <v>50</v>
      </c>
      <c r="X484" t="s">
        <v>51</v>
      </c>
      <c r="Y484">
        <v>0</v>
      </c>
      <c r="Z484" t="s">
        <v>94</v>
      </c>
      <c r="AA484">
        <v>2016</v>
      </c>
      <c r="AB484" t="s">
        <v>103</v>
      </c>
      <c r="AC484" t="s">
        <v>54</v>
      </c>
      <c r="AD484" t="s">
        <v>87</v>
      </c>
      <c r="AE484">
        <v>1191858</v>
      </c>
      <c r="AF484" t="s">
        <v>80</v>
      </c>
      <c r="AG484" t="s">
        <v>57</v>
      </c>
      <c r="AH484" t="s">
        <v>52</v>
      </c>
      <c r="AI484" t="s">
        <v>52</v>
      </c>
    </row>
    <row r="485" spans="1:35" x14ac:dyDescent="0.25">
      <c r="A485" s="13" t="str">
        <f t="shared" si="7"/>
        <v>http://dodappwlsprd2.cloud.pge.com:8003/ilis_rpt/dailyeventlogdetail.jsp?odbeventlogid=16-0020384&amp;numberofmonths=24&amp;showchangehistorylog=1</v>
      </c>
      <c r="B485" s="14" t="str">
        <f>HYPERLINK(A485,V485)</f>
        <v>16-0020384</v>
      </c>
      <c r="C485" t="s">
        <v>38</v>
      </c>
      <c r="D485" t="s">
        <v>39</v>
      </c>
      <c r="E485" t="s">
        <v>40</v>
      </c>
      <c r="F485" t="s">
        <v>98</v>
      </c>
      <c r="G485" s="2">
        <v>82931101</v>
      </c>
      <c r="H485" t="s">
        <v>42</v>
      </c>
      <c r="I485" s="3">
        <v>5104</v>
      </c>
      <c r="J485">
        <v>20160311</v>
      </c>
      <c r="K485" s="4">
        <v>1209</v>
      </c>
      <c r="L485">
        <v>1427704</v>
      </c>
      <c r="M485" s="5">
        <v>1781</v>
      </c>
      <c r="N485" t="s">
        <v>43</v>
      </c>
      <c r="O485" t="s">
        <v>44</v>
      </c>
      <c r="P485" t="s">
        <v>45</v>
      </c>
      <c r="Q485" s="5">
        <v>256</v>
      </c>
      <c r="R485" s="5">
        <v>137794</v>
      </c>
      <c r="S485" t="s">
        <v>524</v>
      </c>
      <c r="T485" t="s">
        <v>47</v>
      </c>
      <c r="U485" t="s">
        <v>48</v>
      </c>
      <c r="V485" t="s">
        <v>701</v>
      </c>
      <c r="W485" t="s">
        <v>50</v>
      </c>
      <c r="X485" t="s">
        <v>51</v>
      </c>
      <c r="Y485">
        <v>0</v>
      </c>
      <c r="Z485" t="s">
        <v>94</v>
      </c>
      <c r="AA485">
        <v>2016</v>
      </c>
      <c r="AB485" t="s">
        <v>103</v>
      </c>
      <c r="AC485" t="s">
        <v>54</v>
      </c>
      <c r="AD485" t="s">
        <v>87</v>
      </c>
      <c r="AE485">
        <v>1191820</v>
      </c>
      <c r="AF485" t="s">
        <v>56</v>
      </c>
      <c r="AG485" t="s">
        <v>57</v>
      </c>
      <c r="AH485" t="s">
        <v>52</v>
      </c>
      <c r="AI485" t="s">
        <v>52</v>
      </c>
    </row>
    <row r="486" spans="1:35" x14ac:dyDescent="0.25">
      <c r="A486" s="13" t="str">
        <f t="shared" si="7"/>
        <v>http://dodappwlsprd2.cloud.pge.com:8003/ilis_rpt/dailyeventlogdetail.jsp?odbeventlogid=16-0020532&amp;numberofmonths=24&amp;showchangehistorylog=1</v>
      </c>
      <c r="B486" s="14" t="str">
        <f>HYPERLINK(A486,V486)</f>
        <v>16-0020532</v>
      </c>
      <c r="C486" t="s">
        <v>38</v>
      </c>
      <c r="D486" t="s">
        <v>39</v>
      </c>
      <c r="E486" t="s">
        <v>40</v>
      </c>
      <c r="F486" t="s">
        <v>128</v>
      </c>
      <c r="G486" s="2">
        <v>83692104</v>
      </c>
      <c r="H486" t="s">
        <v>496</v>
      </c>
      <c r="I486" s="3" t="s">
        <v>702</v>
      </c>
      <c r="J486">
        <v>20160311</v>
      </c>
      <c r="K486" s="4">
        <v>1415</v>
      </c>
      <c r="L486">
        <v>1428294</v>
      </c>
      <c r="M486" s="5">
        <v>1245</v>
      </c>
      <c r="N486" t="s">
        <v>43</v>
      </c>
      <c r="O486" t="s">
        <v>44</v>
      </c>
      <c r="P486" t="s">
        <v>45</v>
      </c>
      <c r="Q486" s="5">
        <v>1</v>
      </c>
      <c r="R486" s="5">
        <v>599</v>
      </c>
      <c r="S486" t="s">
        <v>554</v>
      </c>
      <c r="T486" t="s">
        <v>47</v>
      </c>
      <c r="U486" t="s">
        <v>66</v>
      </c>
      <c r="V486" t="s">
        <v>703</v>
      </c>
      <c r="W486" t="s">
        <v>50</v>
      </c>
      <c r="X486" t="s">
        <v>51</v>
      </c>
      <c r="Y486">
        <v>0</v>
      </c>
      <c r="Z486" t="s">
        <v>94</v>
      </c>
      <c r="AA486">
        <v>2016</v>
      </c>
      <c r="AB486" t="s">
        <v>103</v>
      </c>
      <c r="AC486" t="s">
        <v>54</v>
      </c>
      <c r="AD486" t="s">
        <v>55</v>
      </c>
      <c r="AE486">
        <v>1191915</v>
      </c>
      <c r="AF486" t="s">
        <v>56</v>
      </c>
      <c r="AG486" t="s">
        <v>57</v>
      </c>
      <c r="AH486" t="s">
        <v>52</v>
      </c>
      <c r="AI486" t="s">
        <v>52</v>
      </c>
    </row>
    <row r="487" spans="1:35" x14ac:dyDescent="0.25">
      <c r="A487" s="13" t="str">
        <f t="shared" si="7"/>
        <v>http://dodappwlsprd2.cloud.pge.com:8003/ilis_rpt/dailyeventlogdetail.jsp?odbeventlogid=16-0020334&amp;numberofmonths=24&amp;showchangehistorylog=1</v>
      </c>
      <c r="B487" s="14" t="str">
        <f>HYPERLINK(A487,V487)</f>
        <v>16-0020334</v>
      </c>
      <c r="C487" t="s">
        <v>38</v>
      </c>
      <c r="D487" t="s">
        <v>39</v>
      </c>
      <c r="E487" t="s">
        <v>40</v>
      </c>
      <c r="F487" t="s">
        <v>180</v>
      </c>
      <c r="G487" s="2">
        <v>83692105</v>
      </c>
      <c r="H487" t="s">
        <v>81</v>
      </c>
      <c r="I487" s="3">
        <v>21052</v>
      </c>
      <c r="J487">
        <v>20160311</v>
      </c>
      <c r="K487" s="4">
        <v>1052</v>
      </c>
      <c r="L487" t="s">
        <v>704</v>
      </c>
      <c r="M487" s="5">
        <v>468</v>
      </c>
      <c r="N487" t="s">
        <v>43</v>
      </c>
      <c r="O487" t="s">
        <v>89</v>
      </c>
      <c r="P487" t="s">
        <v>455</v>
      </c>
      <c r="Q487" s="5">
        <v>4976</v>
      </c>
      <c r="R487" s="5">
        <v>596817</v>
      </c>
      <c r="S487" t="s">
        <v>463</v>
      </c>
      <c r="T487" t="s">
        <v>47</v>
      </c>
      <c r="U487" t="s">
        <v>48</v>
      </c>
      <c r="V487" t="s">
        <v>705</v>
      </c>
      <c r="W487" t="s">
        <v>50</v>
      </c>
      <c r="X487" t="s">
        <v>51</v>
      </c>
      <c r="Y487">
        <v>0</v>
      </c>
      <c r="Z487" t="s">
        <v>94</v>
      </c>
      <c r="AA487">
        <v>2016</v>
      </c>
      <c r="AB487" t="s">
        <v>103</v>
      </c>
      <c r="AC487" t="s">
        <v>54</v>
      </c>
      <c r="AD487" t="s">
        <v>55</v>
      </c>
      <c r="AE487">
        <v>1191797</v>
      </c>
      <c r="AF487" t="s">
        <v>56</v>
      </c>
      <c r="AG487" t="s">
        <v>57</v>
      </c>
      <c r="AH487" t="s">
        <v>52</v>
      </c>
      <c r="AI487" t="s">
        <v>52</v>
      </c>
    </row>
    <row r="488" spans="1:35" x14ac:dyDescent="0.25">
      <c r="A488" s="13" t="str">
        <f t="shared" si="7"/>
        <v>http://dodappwlsprd2.cloud.pge.com:8003/ilis_rpt/dailyeventlogdetail.jsp?odbeventlogid=16-0020275&amp;numberofmonths=24&amp;showchangehistorylog=1</v>
      </c>
      <c r="B488" s="14" t="str">
        <f>HYPERLINK(A488,V488)</f>
        <v>16-0020275</v>
      </c>
      <c r="C488" t="s">
        <v>38</v>
      </c>
      <c r="D488" t="s">
        <v>39</v>
      </c>
      <c r="E488" t="s">
        <v>40</v>
      </c>
      <c r="F488" t="s">
        <v>88</v>
      </c>
      <c r="G488" s="2">
        <v>182852202</v>
      </c>
      <c r="H488" t="s">
        <v>61</v>
      </c>
      <c r="I488" s="3">
        <v>1421</v>
      </c>
      <c r="J488">
        <v>20160311</v>
      </c>
      <c r="K488" s="4">
        <v>901</v>
      </c>
      <c r="L488">
        <v>1427258</v>
      </c>
      <c r="M488" s="5">
        <v>444</v>
      </c>
      <c r="N488" t="s">
        <v>43</v>
      </c>
      <c r="O488" t="s">
        <v>44</v>
      </c>
      <c r="P488" t="s">
        <v>45</v>
      </c>
      <c r="Q488" s="5">
        <v>22</v>
      </c>
      <c r="R488" s="5">
        <v>6678</v>
      </c>
      <c r="S488" t="s">
        <v>543</v>
      </c>
      <c r="T488" t="s">
        <v>47</v>
      </c>
      <c r="U488" t="s">
        <v>48</v>
      </c>
      <c r="V488" t="s">
        <v>706</v>
      </c>
      <c r="W488" t="s">
        <v>50</v>
      </c>
      <c r="X488" t="s">
        <v>51</v>
      </c>
      <c r="Y488">
        <v>0</v>
      </c>
      <c r="Z488" t="s">
        <v>94</v>
      </c>
      <c r="AA488">
        <v>2016</v>
      </c>
      <c r="AB488" t="s">
        <v>103</v>
      </c>
      <c r="AC488" t="s">
        <v>54</v>
      </c>
      <c r="AD488" t="s">
        <v>87</v>
      </c>
      <c r="AE488">
        <v>1191767</v>
      </c>
      <c r="AF488" t="s">
        <v>56</v>
      </c>
      <c r="AG488" t="s">
        <v>57</v>
      </c>
      <c r="AH488" t="s">
        <v>52</v>
      </c>
      <c r="AI488" t="s">
        <v>52</v>
      </c>
    </row>
    <row r="489" spans="1:35" x14ac:dyDescent="0.25">
      <c r="A489" s="13" t="str">
        <f t="shared" si="7"/>
        <v>http://dodappwlsprd2.cloud.pge.com:8003/ilis_rpt/dailyeventlogdetail.jsp?odbeventlogid=16-0020817&amp;numberofmonths=24&amp;showchangehistorylog=1</v>
      </c>
      <c r="B489" s="14" t="str">
        <f>HYPERLINK(A489,V489)</f>
        <v>16-0020817</v>
      </c>
      <c r="C489" t="s">
        <v>38</v>
      </c>
      <c r="D489" t="s">
        <v>39</v>
      </c>
      <c r="E489" t="s">
        <v>59</v>
      </c>
      <c r="F489" t="s">
        <v>159</v>
      </c>
      <c r="G489" s="2">
        <v>82841102</v>
      </c>
      <c r="H489" t="s">
        <v>61</v>
      </c>
      <c r="I489" s="3">
        <v>2253</v>
      </c>
      <c r="J489">
        <v>20160312</v>
      </c>
      <c r="K489" s="4">
        <v>1507</v>
      </c>
      <c r="L489">
        <v>1429549</v>
      </c>
      <c r="M489" s="5">
        <v>1513</v>
      </c>
      <c r="N489" t="s">
        <v>43</v>
      </c>
      <c r="O489" t="s">
        <v>44</v>
      </c>
      <c r="P489" t="s">
        <v>45</v>
      </c>
      <c r="Q489" s="5">
        <v>14</v>
      </c>
      <c r="R489" s="5">
        <v>6062</v>
      </c>
      <c r="S489" t="s">
        <v>471</v>
      </c>
      <c r="T489" t="s">
        <v>47</v>
      </c>
      <c r="U489" t="s">
        <v>48</v>
      </c>
      <c r="V489" t="s">
        <v>707</v>
      </c>
      <c r="W489" t="s">
        <v>50</v>
      </c>
      <c r="X489" t="s">
        <v>51</v>
      </c>
      <c r="Y489">
        <v>0</v>
      </c>
      <c r="Z489" t="s">
        <v>94</v>
      </c>
      <c r="AA489">
        <v>2016</v>
      </c>
      <c r="AB489" t="s">
        <v>103</v>
      </c>
      <c r="AC489" t="s">
        <v>54</v>
      </c>
      <c r="AD489" t="s">
        <v>87</v>
      </c>
      <c r="AE489">
        <v>1192199</v>
      </c>
      <c r="AF489" t="s">
        <v>56</v>
      </c>
      <c r="AG489" t="s">
        <v>57</v>
      </c>
      <c r="AH489" t="s">
        <v>52</v>
      </c>
      <c r="AI489" t="s">
        <v>52</v>
      </c>
    </row>
    <row r="490" spans="1:35" x14ac:dyDescent="0.25">
      <c r="A490" s="13" t="str">
        <f t="shared" si="7"/>
        <v>http://dodappwlsprd2.cloud.pge.com:8003/ilis_rpt/dailyeventlogdetail.jsp?odbeventlogid=16-0020837&amp;numberofmonths=24&amp;showchangehistorylog=1</v>
      </c>
      <c r="B490" s="14" t="str">
        <f>HYPERLINK(A490,V490)</f>
        <v>16-0020837</v>
      </c>
      <c r="C490" t="s">
        <v>38</v>
      </c>
      <c r="D490" t="s">
        <v>39</v>
      </c>
      <c r="E490" t="s">
        <v>59</v>
      </c>
      <c r="F490" t="s">
        <v>163</v>
      </c>
      <c r="G490" s="2">
        <v>83622105</v>
      </c>
      <c r="H490" t="s">
        <v>61</v>
      </c>
      <c r="I490" s="3">
        <v>3537</v>
      </c>
      <c r="J490">
        <v>20160312</v>
      </c>
      <c r="K490" s="4">
        <v>1730</v>
      </c>
      <c r="L490">
        <v>1429678</v>
      </c>
      <c r="M490" s="5">
        <v>1049</v>
      </c>
      <c r="N490" t="s">
        <v>43</v>
      </c>
      <c r="O490" t="s">
        <v>44</v>
      </c>
      <c r="P490" t="s">
        <v>45</v>
      </c>
      <c r="Q490" s="5">
        <v>20</v>
      </c>
      <c r="R490" s="5">
        <v>7956</v>
      </c>
      <c r="S490" t="s">
        <v>463</v>
      </c>
      <c r="T490" t="s">
        <v>47</v>
      </c>
      <c r="U490" t="s">
        <v>48</v>
      </c>
      <c r="V490" t="s">
        <v>708</v>
      </c>
      <c r="W490" t="s">
        <v>50</v>
      </c>
      <c r="X490" t="s">
        <v>51</v>
      </c>
      <c r="Y490">
        <v>0</v>
      </c>
      <c r="Z490" t="s">
        <v>94</v>
      </c>
      <c r="AA490">
        <v>2016</v>
      </c>
      <c r="AB490" t="s">
        <v>103</v>
      </c>
      <c r="AC490" t="s">
        <v>54</v>
      </c>
      <c r="AD490" t="s">
        <v>55</v>
      </c>
      <c r="AE490">
        <v>1192226</v>
      </c>
      <c r="AF490" t="s">
        <v>56</v>
      </c>
      <c r="AG490" t="s">
        <v>57</v>
      </c>
      <c r="AH490" t="s">
        <v>52</v>
      </c>
      <c r="AI490" t="s">
        <v>52</v>
      </c>
    </row>
    <row r="491" spans="1:35" x14ac:dyDescent="0.25">
      <c r="A491" s="13" t="str">
        <f t="shared" si="7"/>
        <v>http://dodappwlsprd2.cloud.pge.com:8003/ilis_rpt/dailyeventlogdetail.jsp?odbeventlogid=16-0020699&amp;numberofmonths=24&amp;showchangehistorylog=1</v>
      </c>
      <c r="B491" s="14" t="str">
        <f>HYPERLINK(A491,V491)</f>
        <v>16-0020699</v>
      </c>
      <c r="C491" t="s">
        <v>38</v>
      </c>
      <c r="D491" t="s">
        <v>39</v>
      </c>
      <c r="E491" t="s">
        <v>40</v>
      </c>
      <c r="F491" t="s">
        <v>252</v>
      </c>
      <c r="G491" s="2">
        <v>182852201</v>
      </c>
      <c r="H491" t="s">
        <v>61</v>
      </c>
      <c r="I491" s="3">
        <v>2145</v>
      </c>
      <c r="J491">
        <v>20160312</v>
      </c>
      <c r="K491" s="4">
        <v>1</v>
      </c>
      <c r="L491">
        <v>1428982</v>
      </c>
      <c r="M491" s="5">
        <v>395</v>
      </c>
      <c r="N491" t="s">
        <v>43</v>
      </c>
      <c r="O491" t="s">
        <v>89</v>
      </c>
      <c r="P491" t="s">
        <v>455</v>
      </c>
      <c r="Q491" s="5">
        <v>3</v>
      </c>
      <c r="R491" s="5">
        <v>1185</v>
      </c>
      <c r="S491" t="s">
        <v>471</v>
      </c>
      <c r="T491" t="s">
        <v>47</v>
      </c>
      <c r="U491" t="s">
        <v>66</v>
      </c>
      <c r="V491" t="s">
        <v>709</v>
      </c>
      <c r="W491" t="s">
        <v>50</v>
      </c>
      <c r="X491" t="s">
        <v>51</v>
      </c>
      <c r="Y491">
        <v>0</v>
      </c>
      <c r="Z491" t="s">
        <v>94</v>
      </c>
      <c r="AA491">
        <v>2016</v>
      </c>
      <c r="AB491" t="s">
        <v>103</v>
      </c>
      <c r="AC491" t="s">
        <v>54</v>
      </c>
      <c r="AD491" t="s">
        <v>55</v>
      </c>
      <c r="AE491">
        <v>1192072</v>
      </c>
      <c r="AF491" t="s">
        <v>56</v>
      </c>
      <c r="AG491" t="s">
        <v>57</v>
      </c>
      <c r="AH491" t="s">
        <v>52</v>
      </c>
      <c r="AI491" t="s">
        <v>52</v>
      </c>
    </row>
    <row r="492" spans="1:35" x14ac:dyDescent="0.25">
      <c r="A492" s="13" t="str">
        <f t="shared" si="7"/>
        <v>http://dodappwlsprd2.cloud.pge.com:8003/ilis_rpt/dailyeventlogdetail.jsp?odbeventlogid=16-0020890&amp;numberofmonths=24&amp;showchangehistorylog=1</v>
      </c>
      <c r="B492" s="14" t="str">
        <f>HYPERLINK(A492,V492)</f>
        <v>16-0020890</v>
      </c>
      <c r="C492" t="s">
        <v>38</v>
      </c>
      <c r="D492" t="s">
        <v>39</v>
      </c>
      <c r="E492" t="s">
        <v>59</v>
      </c>
      <c r="F492" t="s">
        <v>60</v>
      </c>
      <c r="G492" s="2">
        <v>82841101</v>
      </c>
      <c r="H492" t="s">
        <v>61</v>
      </c>
      <c r="I492" s="3">
        <v>5485</v>
      </c>
      <c r="J492">
        <v>20160313</v>
      </c>
      <c r="K492" s="4">
        <v>600</v>
      </c>
      <c r="L492">
        <v>1429920</v>
      </c>
      <c r="M492" s="5">
        <v>576</v>
      </c>
      <c r="N492" t="s">
        <v>43</v>
      </c>
      <c r="O492" t="s">
        <v>44</v>
      </c>
      <c r="P492" t="s">
        <v>45</v>
      </c>
      <c r="Q492" s="5">
        <v>33</v>
      </c>
      <c r="R492" s="5">
        <v>12978</v>
      </c>
      <c r="S492" t="s">
        <v>524</v>
      </c>
      <c r="T492" t="s">
        <v>47</v>
      </c>
      <c r="U492" t="s">
        <v>48</v>
      </c>
      <c r="V492" t="s">
        <v>710</v>
      </c>
      <c r="W492" t="s">
        <v>50</v>
      </c>
      <c r="X492" t="s">
        <v>51</v>
      </c>
      <c r="Y492">
        <v>0</v>
      </c>
      <c r="Z492" t="s">
        <v>94</v>
      </c>
      <c r="AA492">
        <v>2016</v>
      </c>
      <c r="AB492" t="s">
        <v>103</v>
      </c>
      <c r="AC492" t="s">
        <v>54</v>
      </c>
      <c r="AD492" t="s">
        <v>87</v>
      </c>
      <c r="AE492">
        <v>1192278</v>
      </c>
      <c r="AF492" t="s">
        <v>56</v>
      </c>
      <c r="AG492" t="s">
        <v>57</v>
      </c>
      <c r="AH492" t="s">
        <v>52</v>
      </c>
      <c r="AI492" t="s">
        <v>52</v>
      </c>
    </row>
    <row r="493" spans="1:35" x14ac:dyDescent="0.25">
      <c r="A493" s="13" t="str">
        <f t="shared" si="7"/>
        <v>http://dodappwlsprd2.cloud.pge.com:8003/ilis_rpt/dailyeventlogdetail.jsp?odbeventlogid=16-0020873&amp;numberofmonths=24&amp;showchangehistorylog=1</v>
      </c>
      <c r="B493" s="14" t="str">
        <f>HYPERLINK(A493,V493)</f>
        <v>16-0020873</v>
      </c>
      <c r="C493" t="s">
        <v>38</v>
      </c>
      <c r="D493" t="s">
        <v>39</v>
      </c>
      <c r="E493" t="s">
        <v>59</v>
      </c>
      <c r="F493" t="s">
        <v>159</v>
      </c>
      <c r="G493" s="2">
        <v>82841102</v>
      </c>
      <c r="H493" t="s">
        <v>61</v>
      </c>
      <c r="I493" s="3">
        <v>5461</v>
      </c>
      <c r="J493">
        <v>20160313</v>
      </c>
      <c r="K493" s="4">
        <v>147</v>
      </c>
      <c r="L493">
        <v>1429891</v>
      </c>
      <c r="M493" s="5">
        <v>760</v>
      </c>
      <c r="N493" t="s">
        <v>43</v>
      </c>
      <c r="O493" t="s">
        <v>44</v>
      </c>
      <c r="P493" t="s">
        <v>45</v>
      </c>
      <c r="Q493" s="5">
        <v>21</v>
      </c>
      <c r="R493" s="5">
        <v>15960</v>
      </c>
      <c r="S493" t="s">
        <v>543</v>
      </c>
      <c r="T493" t="s">
        <v>47</v>
      </c>
      <c r="U493" t="s">
        <v>66</v>
      </c>
      <c r="V493" t="s">
        <v>711</v>
      </c>
      <c r="W493" t="s">
        <v>50</v>
      </c>
      <c r="X493" t="s">
        <v>51</v>
      </c>
      <c r="Y493">
        <v>0</v>
      </c>
      <c r="Z493" t="s">
        <v>94</v>
      </c>
      <c r="AA493">
        <v>2016</v>
      </c>
      <c r="AB493" t="s">
        <v>103</v>
      </c>
      <c r="AC493" t="s">
        <v>54</v>
      </c>
      <c r="AD493" t="s">
        <v>55</v>
      </c>
      <c r="AE493">
        <v>1192263</v>
      </c>
      <c r="AF493" t="s">
        <v>56</v>
      </c>
      <c r="AG493" t="s">
        <v>57</v>
      </c>
      <c r="AH493" t="s">
        <v>52</v>
      </c>
      <c r="AI493" t="s">
        <v>52</v>
      </c>
    </row>
    <row r="494" spans="1:35" x14ac:dyDescent="0.25">
      <c r="A494" s="13" t="str">
        <f t="shared" si="7"/>
        <v>http://dodappwlsprd2.cloud.pge.com:8003/ilis_rpt/dailyeventlogdetail.jsp?odbeventlogid=16-0021060&amp;numberofmonths=24&amp;showchangehistorylog=1</v>
      </c>
      <c r="B494" s="14" t="str">
        <f>HYPERLINK(A494,V494)</f>
        <v>16-0021060</v>
      </c>
      <c r="C494" t="s">
        <v>38</v>
      </c>
      <c r="D494" t="s">
        <v>39</v>
      </c>
      <c r="E494" t="s">
        <v>59</v>
      </c>
      <c r="F494" t="s">
        <v>71</v>
      </c>
      <c r="G494" s="2">
        <v>83050402</v>
      </c>
      <c r="H494" t="s">
        <v>61</v>
      </c>
      <c r="I494" s="3">
        <v>5215</v>
      </c>
      <c r="J494">
        <v>20160313</v>
      </c>
      <c r="K494" s="4">
        <v>1959</v>
      </c>
      <c r="L494">
        <v>1430599</v>
      </c>
      <c r="M494" s="5">
        <v>377</v>
      </c>
      <c r="N494" t="s">
        <v>43</v>
      </c>
      <c r="O494" t="s">
        <v>44</v>
      </c>
      <c r="P494" t="s">
        <v>111</v>
      </c>
      <c r="Q494" s="5">
        <v>60</v>
      </c>
      <c r="R494" s="5">
        <v>22620</v>
      </c>
      <c r="S494" t="s">
        <v>524</v>
      </c>
      <c r="T494" t="s">
        <v>47</v>
      </c>
      <c r="U494" t="s">
        <v>66</v>
      </c>
      <c r="V494" t="s">
        <v>712</v>
      </c>
      <c r="W494" t="s">
        <v>50</v>
      </c>
      <c r="X494" t="s">
        <v>51</v>
      </c>
      <c r="Y494">
        <v>0</v>
      </c>
      <c r="Z494" t="s">
        <v>94</v>
      </c>
      <c r="AA494">
        <v>2016</v>
      </c>
      <c r="AB494" t="s">
        <v>103</v>
      </c>
      <c r="AC494" t="s">
        <v>54</v>
      </c>
      <c r="AD494" t="s">
        <v>87</v>
      </c>
      <c r="AE494">
        <v>1192427</v>
      </c>
      <c r="AF494" t="s">
        <v>56</v>
      </c>
      <c r="AG494" t="s">
        <v>57</v>
      </c>
      <c r="AH494" t="s">
        <v>52</v>
      </c>
      <c r="AI494" t="s">
        <v>52</v>
      </c>
    </row>
    <row r="495" spans="1:35" x14ac:dyDescent="0.25">
      <c r="A495" s="13" t="str">
        <f t="shared" si="7"/>
        <v>http://dodappwlsprd2.cloud.pge.com:8003/ilis_rpt/dailyeventlogdetail.jsp?odbeventlogid=16-0020924&amp;numberofmonths=24&amp;showchangehistorylog=1</v>
      </c>
      <c r="B495" s="14" t="str">
        <f>HYPERLINK(A495,V495)</f>
        <v>16-0020924</v>
      </c>
      <c r="C495" t="s">
        <v>38</v>
      </c>
      <c r="D495" t="s">
        <v>39</v>
      </c>
      <c r="E495" t="s">
        <v>59</v>
      </c>
      <c r="F495" t="s">
        <v>118</v>
      </c>
      <c r="G495" s="2">
        <v>83622103</v>
      </c>
      <c r="H495" t="s">
        <v>61</v>
      </c>
      <c r="I495" s="3">
        <v>5749</v>
      </c>
      <c r="J495">
        <v>20160313</v>
      </c>
      <c r="K495" s="4">
        <v>506</v>
      </c>
      <c r="L495">
        <v>1429913</v>
      </c>
      <c r="M495" s="5">
        <v>475</v>
      </c>
      <c r="N495" t="s">
        <v>43</v>
      </c>
      <c r="O495" t="s">
        <v>44</v>
      </c>
      <c r="P495" t="s">
        <v>45</v>
      </c>
      <c r="Q495" s="5">
        <v>6</v>
      </c>
      <c r="R495" s="5">
        <v>2850</v>
      </c>
      <c r="S495" t="s">
        <v>546</v>
      </c>
      <c r="T495" t="s">
        <v>47</v>
      </c>
      <c r="U495" t="s">
        <v>48</v>
      </c>
      <c r="V495" t="s">
        <v>713</v>
      </c>
      <c r="W495" t="s">
        <v>50</v>
      </c>
      <c r="X495" t="s">
        <v>51</v>
      </c>
      <c r="Y495">
        <v>0</v>
      </c>
      <c r="Z495" t="s">
        <v>94</v>
      </c>
      <c r="AA495">
        <v>2016</v>
      </c>
      <c r="AB495" t="s">
        <v>103</v>
      </c>
      <c r="AC495" t="s">
        <v>54</v>
      </c>
      <c r="AD495" t="s">
        <v>55</v>
      </c>
      <c r="AE495">
        <v>1192302</v>
      </c>
      <c r="AF495" t="s">
        <v>56</v>
      </c>
      <c r="AG495" t="s">
        <v>57</v>
      </c>
      <c r="AH495" t="s">
        <v>52</v>
      </c>
      <c r="AI495" t="s">
        <v>52</v>
      </c>
    </row>
    <row r="496" spans="1:35" x14ac:dyDescent="0.25">
      <c r="A496" s="13" t="str">
        <f t="shared" si="7"/>
        <v>http://dodappwlsprd2.cloud.pge.com:8003/ilis_rpt/dailyeventlogdetail.jsp?odbeventlogid=16-0021010&amp;numberofmonths=24&amp;showchangehistorylog=1</v>
      </c>
      <c r="B496" s="14" t="str">
        <f>HYPERLINK(A496,V496)</f>
        <v>16-0021010</v>
      </c>
      <c r="C496" t="s">
        <v>38</v>
      </c>
      <c r="D496" t="s">
        <v>39</v>
      </c>
      <c r="E496" t="s">
        <v>59</v>
      </c>
      <c r="F496" t="s">
        <v>163</v>
      </c>
      <c r="G496" s="2">
        <v>83622105</v>
      </c>
      <c r="H496" t="s">
        <v>42</v>
      </c>
      <c r="I496" s="3">
        <v>10718</v>
      </c>
      <c r="J496">
        <v>20160313</v>
      </c>
      <c r="K496" s="4">
        <v>1713</v>
      </c>
      <c r="L496">
        <v>1430411</v>
      </c>
      <c r="M496" s="5">
        <v>500</v>
      </c>
      <c r="N496" t="s">
        <v>43</v>
      </c>
      <c r="O496" t="s">
        <v>423</v>
      </c>
      <c r="P496" t="s">
        <v>424</v>
      </c>
      <c r="Q496" s="5">
        <v>230</v>
      </c>
      <c r="R496" s="5">
        <v>31644</v>
      </c>
      <c r="S496" t="s">
        <v>563</v>
      </c>
      <c r="T496" t="s">
        <v>47</v>
      </c>
      <c r="U496" t="s">
        <v>48</v>
      </c>
      <c r="V496" t="s">
        <v>714</v>
      </c>
      <c r="W496" t="s">
        <v>50</v>
      </c>
      <c r="X496" t="s">
        <v>51</v>
      </c>
      <c r="Y496">
        <v>0</v>
      </c>
      <c r="Z496" t="s">
        <v>94</v>
      </c>
      <c r="AA496">
        <v>2016</v>
      </c>
      <c r="AB496" t="s">
        <v>103</v>
      </c>
      <c r="AC496" t="s">
        <v>54</v>
      </c>
      <c r="AD496" t="s">
        <v>70</v>
      </c>
      <c r="AE496">
        <v>1192386</v>
      </c>
      <c r="AF496" t="s">
        <v>56</v>
      </c>
      <c r="AG496" t="s">
        <v>57</v>
      </c>
      <c r="AH496" t="s">
        <v>52</v>
      </c>
      <c r="AI496" t="s">
        <v>52</v>
      </c>
    </row>
    <row r="497" spans="1:35" x14ac:dyDescent="0.25">
      <c r="A497" s="13" t="str">
        <f t="shared" si="7"/>
        <v>http://dodappwlsprd2.cloud.pge.com:8003/ilis_rpt/dailyeventlogdetail.jsp?odbeventlogid=16-0020874&amp;numberofmonths=24&amp;showchangehistorylog=1</v>
      </c>
      <c r="B497" s="14" t="str">
        <f>HYPERLINK(A497,V497)</f>
        <v>16-0020874</v>
      </c>
      <c r="C497" t="s">
        <v>38</v>
      </c>
      <c r="D497" t="s">
        <v>39</v>
      </c>
      <c r="E497" t="s">
        <v>59</v>
      </c>
      <c r="F497" t="s">
        <v>165</v>
      </c>
      <c r="G497" s="2">
        <v>83192101</v>
      </c>
      <c r="H497" t="s">
        <v>61</v>
      </c>
      <c r="I497" s="3">
        <v>11865</v>
      </c>
      <c r="J497">
        <v>20160313</v>
      </c>
      <c r="K497" s="4">
        <v>136</v>
      </c>
      <c r="L497">
        <v>1429856</v>
      </c>
      <c r="M497" s="5">
        <v>1541</v>
      </c>
      <c r="N497" t="s">
        <v>43</v>
      </c>
      <c r="O497" t="s">
        <v>44</v>
      </c>
      <c r="P497" t="s">
        <v>45</v>
      </c>
      <c r="Q497" s="5">
        <v>73</v>
      </c>
      <c r="R497" s="5">
        <v>39893</v>
      </c>
      <c r="S497" t="s">
        <v>546</v>
      </c>
      <c r="T497" t="s">
        <v>47</v>
      </c>
      <c r="U497" t="s">
        <v>48</v>
      </c>
      <c r="V497" t="s">
        <v>715</v>
      </c>
      <c r="W497" t="s">
        <v>50</v>
      </c>
      <c r="X497" t="s">
        <v>51</v>
      </c>
      <c r="Y497">
        <v>0</v>
      </c>
      <c r="Z497" t="s">
        <v>94</v>
      </c>
      <c r="AA497">
        <v>2016</v>
      </c>
      <c r="AB497" t="s">
        <v>103</v>
      </c>
      <c r="AC497" t="s">
        <v>54</v>
      </c>
      <c r="AD497" t="s">
        <v>208</v>
      </c>
      <c r="AE497">
        <v>1192264</v>
      </c>
      <c r="AF497" t="s">
        <v>56</v>
      </c>
      <c r="AG497" t="s">
        <v>57</v>
      </c>
      <c r="AH497" t="s">
        <v>52</v>
      </c>
      <c r="AI497" t="s">
        <v>52</v>
      </c>
    </row>
    <row r="498" spans="1:35" x14ac:dyDescent="0.25">
      <c r="A498" s="13" t="str">
        <f t="shared" si="7"/>
        <v>http://dodappwlsprd2.cloud.pge.com:8003/ilis_rpt/dailyeventlogdetail.jsp?odbeventlogid=16-0020928&amp;numberofmonths=24&amp;showchangehistorylog=1</v>
      </c>
      <c r="B498" s="14" t="str">
        <f>HYPERLINK(A498,V498)</f>
        <v>16-0020928</v>
      </c>
      <c r="C498" t="s">
        <v>38</v>
      </c>
      <c r="D498" t="s">
        <v>39</v>
      </c>
      <c r="E498" t="s">
        <v>59</v>
      </c>
      <c r="F498" t="s">
        <v>110</v>
      </c>
      <c r="G498" s="2">
        <v>83252106</v>
      </c>
      <c r="H498" t="s">
        <v>61</v>
      </c>
      <c r="I498" s="3">
        <v>5955</v>
      </c>
      <c r="J498">
        <v>20160313</v>
      </c>
      <c r="K498" s="4">
        <v>1053</v>
      </c>
      <c r="L498">
        <v>1430085</v>
      </c>
      <c r="M498" s="5">
        <v>1006</v>
      </c>
      <c r="N498" t="s">
        <v>43</v>
      </c>
      <c r="O498" t="s">
        <v>44</v>
      </c>
      <c r="P498" t="s">
        <v>132</v>
      </c>
      <c r="Q498" s="5">
        <v>169</v>
      </c>
      <c r="R498" s="5">
        <v>101467</v>
      </c>
      <c r="S498" t="s">
        <v>524</v>
      </c>
      <c r="T498" t="s">
        <v>47</v>
      </c>
      <c r="U498" t="s">
        <v>48</v>
      </c>
      <c r="V498" t="s">
        <v>716</v>
      </c>
      <c r="W498" t="s">
        <v>50</v>
      </c>
      <c r="X498" t="s">
        <v>51</v>
      </c>
      <c r="Y498">
        <v>0</v>
      </c>
      <c r="Z498" t="s">
        <v>94</v>
      </c>
      <c r="AA498">
        <v>2016</v>
      </c>
      <c r="AB498" t="s">
        <v>103</v>
      </c>
      <c r="AC498" t="s">
        <v>54</v>
      </c>
      <c r="AD498" t="s">
        <v>55</v>
      </c>
      <c r="AE498">
        <v>1192307</v>
      </c>
      <c r="AF498" t="s">
        <v>56</v>
      </c>
      <c r="AG498" t="s">
        <v>57</v>
      </c>
      <c r="AH498" t="s">
        <v>52</v>
      </c>
      <c r="AI498" t="s">
        <v>52</v>
      </c>
    </row>
    <row r="499" spans="1:35" x14ac:dyDescent="0.25">
      <c r="A499" s="13" t="str">
        <f t="shared" si="7"/>
        <v>http://dodappwlsprd2.cloud.pge.com:8003/ilis_rpt/dailyeventlogdetail.jsp?odbeventlogid=16-0020989&amp;numberofmonths=24&amp;showchangehistorylog=1</v>
      </c>
      <c r="B499" s="14" t="str">
        <f>HYPERLINK(A499,V499)</f>
        <v>16-0020989</v>
      </c>
      <c r="C499" t="s">
        <v>38</v>
      </c>
      <c r="D499" t="s">
        <v>39</v>
      </c>
      <c r="E499" t="s">
        <v>59</v>
      </c>
      <c r="F499" t="s">
        <v>98</v>
      </c>
      <c r="G499" s="2">
        <v>82931101</v>
      </c>
      <c r="H499" t="s">
        <v>61</v>
      </c>
      <c r="I499" s="3">
        <v>5401</v>
      </c>
      <c r="J499">
        <v>20160313</v>
      </c>
      <c r="K499" s="4">
        <v>1252</v>
      </c>
      <c r="L499">
        <v>1430191</v>
      </c>
      <c r="M499" s="5">
        <v>583</v>
      </c>
      <c r="N499" t="s">
        <v>43</v>
      </c>
      <c r="O499" t="s">
        <v>44</v>
      </c>
      <c r="P499" t="s">
        <v>45</v>
      </c>
      <c r="Q499" s="5">
        <v>69</v>
      </c>
      <c r="R499" s="5">
        <v>36902</v>
      </c>
      <c r="S499" t="s">
        <v>554</v>
      </c>
      <c r="T499" t="s">
        <v>47</v>
      </c>
      <c r="U499" t="s">
        <v>48</v>
      </c>
      <c r="V499" t="s">
        <v>717</v>
      </c>
      <c r="W499" t="s">
        <v>50</v>
      </c>
      <c r="X499" t="s">
        <v>51</v>
      </c>
      <c r="Y499">
        <v>0</v>
      </c>
      <c r="Z499" t="s">
        <v>94</v>
      </c>
      <c r="AA499">
        <v>2016</v>
      </c>
      <c r="AB499" t="s">
        <v>103</v>
      </c>
      <c r="AC499" t="s">
        <v>54</v>
      </c>
      <c r="AD499" t="s">
        <v>55</v>
      </c>
      <c r="AE499">
        <v>1192366</v>
      </c>
      <c r="AF499" t="s">
        <v>56</v>
      </c>
      <c r="AG499" t="s">
        <v>57</v>
      </c>
      <c r="AH499" t="s">
        <v>52</v>
      </c>
      <c r="AI499" t="s">
        <v>52</v>
      </c>
    </row>
    <row r="500" spans="1:35" x14ac:dyDescent="0.25">
      <c r="A500" s="13" t="str">
        <f t="shared" si="7"/>
        <v>http://dodappwlsprd2.cloud.pge.com:8003/ilis_rpt/dailyeventlogdetail.jsp?odbeventlogid=16-0021048&amp;numberofmonths=24&amp;showchangehistorylog=1</v>
      </c>
      <c r="B500" s="14" t="str">
        <f>HYPERLINK(A500,V500)</f>
        <v>16-0021048</v>
      </c>
      <c r="C500" t="s">
        <v>38</v>
      </c>
      <c r="D500" t="s">
        <v>39</v>
      </c>
      <c r="E500" t="s">
        <v>59</v>
      </c>
      <c r="F500" t="s">
        <v>180</v>
      </c>
      <c r="G500" s="2">
        <v>83692105</v>
      </c>
      <c r="H500" t="s">
        <v>61</v>
      </c>
      <c r="I500" s="3">
        <v>6121</v>
      </c>
      <c r="J500">
        <v>20160313</v>
      </c>
      <c r="K500" s="4">
        <v>1938</v>
      </c>
      <c r="L500">
        <v>1430584</v>
      </c>
      <c r="M500" s="5">
        <v>489</v>
      </c>
      <c r="N500" t="s">
        <v>43</v>
      </c>
      <c r="O500" t="s">
        <v>44</v>
      </c>
      <c r="P500" t="s">
        <v>45</v>
      </c>
      <c r="Q500" s="5">
        <v>108</v>
      </c>
      <c r="R500" s="5">
        <v>52812</v>
      </c>
      <c r="S500" t="s">
        <v>546</v>
      </c>
      <c r="T500" t="s">
        <v>47</v>
      </c>
      <c r="U500" t="s">
        <v>66</v>
      </c>
      <c r="V500" t="s">
        <v>718</v>
      </c>
      <c r="W500" t="s">
        <v>50</v>
      </c>
      <c r="X500" t="s">
        <v>51</v>
      </c>
      <c r="Y500">
        <v>0</v>
      </c>
      <c r="Z500" t="s">
        <v>94</v>
      </c>
      <c r="AA500">
        <v>2016</v>
      </c>
      <c r="AB500" t="s">
        <v>103</v>
      </c>
      <c r="AC500" t="s">
        <v>54</v>
      </c>
      <c r="AD500" t="s">
        <v>55</v>
      </c>
      <c r="AE500">
        <v>1192416</v>
      </c>
      <c r="AF500" t="s">
        <v>56</v>
      </c>
      <c r="AG500" t="s">
        <v>57</v>
      </c>
      <c r="AH500" t="s">
        <v>52</v>
      </c>
      <c r="AI500" t="s">
        <v>52</v>
      </c>
    </row>
    <row r="501" spans="1:35" x14ac:dyDescent="0.25">
      <c r="A501" s="13" t="str">
        <f t="shared" si="7"/>
        <v>http://dodappwlsprd2.cloud.pge.com:8003/ilis_rpt/dailyeventlogdetail.jsp?odbeventlogid=16-0021064&amp;numberofmonths=24&amp;showchangehistorylog=1</v>
      </c>
      <c r="B501" s="14" t="str">
        <f>HYPERLINK(A501,V501)</f>
        <v>16-0021064</v>
      </c>
      <c r="C501" t="s">
        <v>38</v>
      </c>
      <c r="D501" t="s">
        <v>39</v>
      </c>
      <c r="E501" t="s">
        <v>40</v>
      </c>
      <c r="F501" t="s">
        <v>180</v>
      </c>
      <c r="G501" s="2">
        <v>83692105</v>
      </c>
      <c r="H501" t="s">
        <v>61</v>
      </c>
      <c r="I501" s="3">
        <v>1181</v>
      </c>
      <c r="J501">
        <v>20160313</v>
      </c>
      <c r="K501" s="4">
        <v>2121</v>
      </c>
      <c r="L501">
        <v>1430652</v>
      </c>
      <c r="M501" s="5">
        <v>355</v>
      </c>
      <c r="N501" t="s">
        <v>43</v>
      </c>
      <c r="O501" t="s">
        <v>44</v>
      </c>
      <c r="P501" t="s">
        <v>45</v>
      </c>
      <c r="Q501" s="5">
        <v>11</v>
      </c>
      <c r="R501" s="5">
        <v>3905</v>
      </c>
      <c r="S501" t="s">
        <v>546</v>
      </c>
      <c r="T501" t="s">
        <v>47</v>
      </c>
      <c r="U501" t="s">
        <v>48</v>
      </c>
      <c r="V501" t="s">
        <v>719</v>
      </c>
      <c r="W501" t="s">
        <v>50</v>
      </c>
      <c r="X501" t="s">
        <v>51</v>
      </c>
      <c r="Y501">
        <v>0</v>
      </c>
      <c r="Z501" t="s">
        <v>94</v>
      </c>
      <c r="AA501">
        <v>2016</v>
      </c>
      <c r="AB501" t="s">
        <v>103</v>
      </c>
      <c r="AC501" t="s">
        <v>54</v>
      </c>
      <c r="AD501" t="s">
        <v>55</v>
      </c>
      <c r="AE501">
        <v>1192431</v>
      </c>
      <c r="AF501" t="s">
        <v>56</v>
      </c>
      <c r="AG501" t="s">
        <v>57</v>
      </c>
      <c r="AH501" t="s">
        <v>52</v>
      </c>
      <c r="AI501" t="s">
        <v>52</v>
      </c>
    </row>
    <row r="502" spans="1:35" x14ac:dyDescent="0.25">
      <c r="A502" s="13" t="str">
        <f t="shared" si="7"/>
        <v>http://dodappwlsprd2.cloud.pge.com:8003/ilis_rpt/dailyeventlogdetail.jsp?odbeventlogid=16-0021234&amp;numberofmonths=24&amp;showchangehistorylog=1</v>
      </c>
      <c r="B502" s="14" t="str">
        <f>HYPERLINK(A502,V502)</f>
        <v>16-0021234</v>
      </c>
      <c r="C502" t="s">
        <v>38</v>
      </c>
      <c r="D502" t="s">
        <v>39</v>
      </c>
      <c r="E502" t="s">
        <v>59</v>
      </c>
      <c r="F502" t="s">
        <v>159</v>
      </c>
      <c r="G502" s="2">
        <v>82841102</v>
      </c>
      <c r="H502" t="s">
        <v>61</v>
      </c>
      <c r="I502" s="3">
        <v>12125</v>
      </c>
      <c r="J502">
        <v>20160314</v>
      </c>
      <c r="K502" s="4">
        <v>1125</v>
      </c>
      <c r="L502">
        <v>1431177</v>
      </c>
      <c r="M502" s="5">
        <v>579</v>
      </c>
      <c r="N502" t="s">
        <v>43</v>
      </c>
      <c r="O502" t="s">
        <v>423</v>
      </c>
      <c r="P502" t="s">
        <v>424</v>
      </c>
      <c r="Q502" s="5">
        <v>3</v>
      </c>
      <c r="R502" s="5">
        <v>1737</v>
      </c>
      <c r="S502" t="s">
        <v>471</v>
      </c>
      <c r="T502" t="s">
        <v>47</v>
      </c>
      <c r="U502" t="s">
        <v>48</v>
      </c>
      <c r="V502" t="s">
        <v>720</v>
      </c>
      <c r="W502" t="s">
        <v>50</v>
      </c>
      <c r="X502" t="s">
        <v>51</v>
      </c>
      <c r="Y502">
        <v>0</v>
      </c>
      <c r="Z502" t="s">
        <v>94</v>
      </c>
      <c r="AA502">
        <v>2016</v>
      </c>
      <c r="AB502" t="s">
        <v>103</v>
      </c>
      <c r="AC502" t="s">
        <v>54</v>
      </c>
      <c r="AD502" t="s">
        <v>55</v>
      </c>
      <c r="AE502">
        <v>1192575</v>
      </c>
      <c r="AF502" t="s">
        <v>56</v>
      </c>
      <c r="AG502" t="s">
        <v>57</v>
      </c>
      <c r="AH502" t="s">
        <v>52</v>
      </c>
      <c r="AI502" t="s">
        <v>52</v>
      </c>
    </row>
    <row r="503" spans="1:35" x14ac:dyDescent="0.25">
      <c r="A503" s="13" t="str">
        <f t="shared" si="7"/>
        <v>http://dodappwlsprd2.cloud.pge.com:8003/ilis_rpt/dailyeventlogdetail.jsp?odbeventlogid=16-0024358&amp;numberofmonths=24&amp;showchangehistorylog=1</v>
      </c>
      <c r="B503" s="14" t="str">
        <f>HYPERLINK(A503,V503)</f>
        <v>16-0024358</v>
      </c>
      <c r="C503" t="s">
        <v>38</v>
      </c>
      <c r="D503" t="s">
        <v>39</v>
      </c>
      <c r="E503" t="s">
        <v>40</v>
      </c>
      <c r="F503" t="s">
        <v>151</v>
      </c>
      <c r="G503" s="2">
        <v>182941102</v>
      </c>
      <c r="H503" t="s">
        <v>42</v>
      </c>
      <c r="I503" s="3">
        <v>63868</v>
      </c>
      <c r="J503">
        <v>20160328</v>
      </c>
      <c r="K503" s="4">
        <v>956</v>
      </c>
      <c r="L503">
        <v>1439720</v>
      </c>
      <c r="M503" s="5">
        <v>419</v>
      </c>
      <c r="N503" t="s">
        <v>43</v>
      </c>
      <c r="O503" t="s">
        <v>44</v>
      </c>
      <c r="P503" t="s">
        <v>45</v>
      </c>
      <c r="Q503" s="5">
        <v>416</v>
      </c>
      <c r="R503" s="5">
        <v>165634</v>
      </c>
      <c r="S503" t="s">
        <v>471</v>
      </c>
      <c r="T503" t="s">
        <v>47</v>
      </c>
      <c r="U503" t="s">
        <v>48</v>
      </c>
      <c r="V503" t="s">
        <v>721</v>
      </c>
      <c r="W503" t="s">
        <v>50</v>
      </c>
      <c r="X503" t="s">
        <v>51</v>
      </c>
      <c r="Y503">
        <v>31227619</v>
      </c>
      <c r="Z503" t="s">
        <v>94</v>
      </c>
      <c r="AA503">
        <v>2016</v>
      </c>
      <c r="AB503" t="s">
        <v>103</v>
      </c>
      <c r="AC503" t="s">
        <v>54</v>
      </c>
      <c r="AD503" t="s">
        <v>55</v>
      </c>
      <c r="AE503">
        <v>1194916</v>
      </c>
      <c r="AF503" t="s">
        <v>56</v>
      </c>
      <c r="AG503" t="s">
        <v>57</v>
      </c>
      <c r="AH503" t="s">
        <v>52</v>
      </c>
      <c r="AI503" t="s">
        <v>52</v>
      </c>
    </row>
    <row r="504" spans="1:35" x14ac:dyDescent="0.25">
      <c r="A504" s="13" t="str">
        <f t="shared" si="7"/>
        <v>http://dodappwlsprd2.cloud.pge.com:8003/ilis_rpt/dailyeventlogdetail.jsp?odbeventlogid=16-0025410&amp;numberofmonths=24&amp;showchangehistorylog=1</v>
      </c>
      <c r="B504" s="14" t="str">
        <f>HYPERLINK(A504,V504)</f>
        <v>16-0025410</v>
      </c>
      <c r="C504" t="s">
        <v>38</v>
      </c>
      <c r="D504" t="s">
        <v>39</v>
      </c>
      <c r="E504" t="s">
        <v>40</v>
      </c>
      <c r="F504" t="s">
        <v>722</v>
      </c>
      <c r="G504" s="2">
        <v>183181101</v>
      </c>
      <c r="H504" t="s">
        <v>61</v>
      </c>
      <c r="I504" s="3">
        <v>4245</v>
      </c>
      <c r="J504">
        <v>20160331</v>
      </c>
      <c r="K504" s="4">
        <v>1704</v>
      </c>
      <c r="L504">
        <v>1442457</v>
      </c>
      <c r="M504" s="5">
        <v>526</v>
      </c>
      <c r="N504" t="s">
        <v>43</v>
      </c>
      <c r="O504" t="s">
        <v>44</v>
      </c>
      <c r="P504" t="s">
        <v>45</v>
      </c>
      <c r="Q504" s="5">
        <v>26</v>
      </c>
      <c r="R504" s="5">
        <v>13676</v>
      </c>
      <c r="S504" t="s">
        <v>463</v>
      </c>
      <c r="T504" t="s">
        <v>47</v>
      </c>
      <c r="U504" t="s">
        <v>48</v>
      </c>
      <c r="V504" t="s">
        <v>723</v>
      </c>
      <c r="W504" t="s">
        <v>50</v>
      </c>
      <c r="X504" t="s">
        <v>51</v>
      </c>
      <c r="Y504">
        <v>0</v>
      </c>
      <c r="Z504" t="s">
        <v>52</v>
      </c>
      <c r="AA504">
        <v>2016</v>
      </c>
      <c r="AB504" t="s">
        <v>103</v>
      </c>
      <c r="AC504" t="s">
        <v>54</v>
      </c>
      <c r="AD504" t="s">
        <v>55</v>
      </c>
      <c r="AE504">
        <v>1195608</v>
      </c>
      <c r="AF504" t="s">
        <v>56</v>
      </c>
      <c r="AG504" t="s">
        <v>57</v>
      </c>
      <c r="AH504" t="s">
        <v>52</v>
      </c>
      <c r="AI504" t="s">
        <v>52</v>
      </c>
    </row>
    <row r="505" spans="1:35" x14ac:dyDescent="0.25">
      <c r="A505" s="13" t="str">
        <f t="shared" si="7"/>
        <v>http://dodappwlsprd2.cloud.pge.com:8003/ilis_rpt/dailyeventlogdetail.jsp?odbeventlogid=16-0026081&amp;numberofmonths=24&amp;showchangehistorylog=1</v>
      </c>
      <c r="B505" s="14" t="str">
        <f>HYPERLINK(A505,V505)</f>
        <v>16-0026081</v>
      </c>
      <c r="C505" t="s">
        <v>38</v>
      </c>
      <c r="D505" t="s">
        <v>39</v>
      </c>
      <c r="E505" t="s">
        <v>59</v>
      </c>
      <c r="F505" t="s">
        <v>159</v>
      </c>
      <c r="G505" s="2">
        <v>82841102</v>
      </c>
      <c r="H505" t="s">
        <v>61</v>
      </c>
      <c r="I505" s="3">
        <v>8505</v>
      </c>
      <c r="J505">
        <v>20160404</v>
      </c>
      <c r="K505" s="4">
        <v>1800</v>
      </c>
      <c r="L505">
        <v>1444420</v>
      </c>
      <c r="M505" s="5">
        <v>130</v>
      </c>
      <c r="N505" t="s">
        <v>43</v>
      </c>
      <c r="O505" t="s">
        <v>44</v>
      </c>
      <c r="P505" t="s">
        <v>45</v>
      </c>
      <c r="Q505" s="5">
        <v>4</v>
      </c>
      <c r="R505" s="5">
        <v>520</v>
      </c>
      <c r="S505" t="s">
        <v>463</v>
      </c>
      <c r="T505" t="s">
        <v>47</v>
      </c>
      <c r="U505" t="s">
        <v>48</v>
      </c>
      <c r="V505" t="s">
        <v>724</v>
      </c>
      <c r="W505" t="s">
        <v>50</v>
      </c>
      <c r="X505" t="s">
        <v>51</v>
      </c>
      <c r="Y505">
        <v>0</v>
      </c>
      <c r="Z505" t="s">
        <v>52</v>
      </c>
      <c r="AA505">
        <v>2016</v>
      </c>
      <c r="AB505" t="s">
        <v>114</v>
      </c>
      <c r="AC505" t="s">
        <v>54</v>
      </c>
      <c r="AD505" t="s">
        <v>55</v>
      </c>
      <c r="AE505">
        <v>1196132</v>
      </c>
      <c r="AF505" t="s">
        <v>56</v>
      </c>
      <c r="AG505" t="s">
        <v>57</v>
      </c>
      <c r="AH505" t="s">
        <v>52</v>
      </c>
      <c r="AI505" t="s">
        <v>54</v>
      </c>
    </row>
    <row r="506" spans="1:35" x14ac:dyDescent="0.25">
      <c r="A506" s="13" t="str">
        <f t="shared" si="7"/>
        <v>http://dodappwlsprd2.cloud.pge.com:8003/ilis_rpt/dailyeventlogdetail.jsp?odbeventlogid=16-0027654&amp;numberofmonths=24&amp;showchangehistorylog=1</v>
      </c>
      <c r="B506" s="14" t="str">
        <f>HYPERLINK(A506,V506)</f>
        <v>16-0027654</v>
      </c>
      <c r="C506" t="s">
        <v>38</v>
      </c>
      <c r="D506" t="s">
        <v>39</v>
      </c>
      <c r="E506" t="s">
        <v>59</v>
      </c>
      <c r="F506" t="s">
        <v>159</v>
      </c>
      <c r="G506" s="2">
        <v>82841102</v>
      </c>
      <c r="H506" t="s">
        <v>72</v>
      </c>
      <c r="I506" s="3">
        <v>7289</v>
      </c>
      <c r="J506">
        <v>20160410</v>
      </c>
      <c r="K506" s="4">
        <v>2131</v>
      </c>
      <c r="L506">
        <v>1448529</v>
      </c>
      <c r="M506" s="5">
        <v>340</v>
      </c>
      <c r="N506" t="s">
        <v>43</v>
      </c>
      <c r="O506" t="s">
        <v>44</v>
      </c>
      <c r="P506" t="s">
        <v>45</v>
      </c>
      <c r="Q506" s="5">
        <v>14</v>
      </c>
      <c r="R506" s="5">
        <v>4760</v>
      </c>
      <c r="S506" t="s">
        <v>463</v>
      </c>
      <c r="T506" t="s">
        <v>47</v>
      </c>
      <c r="U506" t="s">
        <v>48</v>
      </c>
      <c r="V506" t="s">
        <v>725</v>
      </c>
      <c r="W506" t="s">
        <v>50</v>
      </c>
      <c r="X506" t="s">
        <v>51</v>
      </c>
      <c r="Y506">
        <v>42675792</v>
      </c>
      <c r="Z506" t="s">
        <v>52</v>
      </c>
      <c r="AA506">
        <v>2016</v>
      </c>
      <c r="AB506" t="s">
        <v>114</v>
      </c>
      <c r="AC506" t="s">
        <v>54</v>
      </c>
      <c r="AD506" t="s">
        <v>55</v>
      </c>
      <c r="AE506">
        <v>1197245</v>
      </c>
      <c r="AF506" t="s">
        <v>56</v>
      </c>
      <c r="AG506" t="s">
        <v>57</v>
      </c>
      <c r="AH506" t="s">
        <v>52</v>
      </c>
      <c r="AI506" t="s">
        <v>54</v>
      </c>
    </row>
    <row r="507" spans="1:35" x14ac:dyDescent="0.25">
      <c r="A507" s="13" t="str">
        <f t="shared" si="7"/>
        <v>http://dodappwlsprd2.cloud.pge.com:8003/ilis_rpt/dailyeventlogdetail.jsp?odbeventlogid=16-0027610&amp;numberofmonths=24&amp;showchangehistorylog=1</v>
      </c>
      <c r="B507" s="14" t="str">
        <f>HYPERLINK(A507,V507)</f>
        <v>16-0027610</v>
      </c>
      <c r="C507" t="s">
        <v>38</v>
      </c>
      <c r="D507" t="s">
        <v>39</v>
      </c>
      <c r="E507" t="s">
        <v>59</v>
      </c>
      <c r="F507" t="s">
        <v>71</v>
      </c>
      <c r="G507" s="2">
        <v>83050402</v>
      </c>
      <c r="H507" t="s">
        <v>42</v>
      </c>
      <c r="I507" s="3">
        <v>5300</v>
      </c>
      <c r="J507">
        <v>20160410</v>
      </c>
      <c r="K507" s="4">
        <v>1526</v>
      </c>
      <c r="L507">
        <v>1448321</v>
      </c>
      <c r="M507" s="5">
        <v>467</v>
      </c>
      <c r="N507" t="s">
        <v>43</v>
      </c>
      <c r="O507" t="s">
        <v>44</v>
      </c>
      <c r="P507" t="s">
        <v>45</v>
      </c>
      <c r="Q507" s="5">
        <v>368</v>
      </c>
      <c r="R507" s="5">
        <v>68729</v>
      </c>
      <c r="S507" t="s">
        <v>554</v>
      </c>
      <c r="T507" t="s">
        <v>47</v>
      </c>
      <c r="U507" t="s">
        <v>48</v>
      </c>
      <c r="V507" t="s">
        <v>726</v>
      </c>
      <c r="W507" t="s">
        <v>50</v>
      </c>
      <c r="X507" t="s">
        <v>51</v>
      </c>
      <c r="Y507">
        <v>42675784</v>
      </c>
      <c r="Z507" t="s">
        <v>52</v>
      </c>
      <c r="AA507">
        <v>2016</v>
      </c>
      <c r="AB507" t="s">
        <v>114</v>
      </c>
      <c r="AC507" t="s">
        <v>54</v>
      </c>
      <c r="AD507" t="s">
        <v>55</v>
      </c>
      <c r="AE507">
        <v>1197200</v>
      </c>
      <c r="AF507" t="s">
        <v>56</v>
      </c>
      <c r="AG507" t="s">
        <v>57</v>
      </c>
      <c r="AH507" t="s">
        <v>52</v>
      </c>
      <c r="AI507" t="s">
        <v>52</v>
      </c>
    </row>
    <row r="508" spans="1:35" x14ac:dyDescent="0.25">
      <c r="A508" s="13" t="str">
        <f t="shared" si="7"/>
        <v>http://dodappwlsprd2.cloud.pge.com:8003/ilis_rpt/dailyeventlogdetail.jsp?odbeventlogid=16-0027774&amp;numberofmonths=24&amp;showchangehistorylog=1</v>
      </c>
      <c r="B508" s="14" t="str">
        <f>HYPERLINK(A508,V508)</f>
        <v>16-0027774</v>
      </c>
      <c r="C508" t="s">
        <v>38</v>
      </c>
      <c r="D508" t="s">
        <v>39</v>
      </c>
      <c r="E508" t="s">
        <v>59</v>
      </c>
      <c r="F508" t="s">
        <v>128</v>
      </c>
      <c r="G508" s="2">
        <v>83692104</v>
      </c>
      <c r="H508" t="s">
        <v>496</v>
      </c>
      <c r="I508" s="3" t="s">
        <v>727</v>
      </c>
      <c r="J508">
        <v>20160411</v>
      </c>
      <c r="K508" s="4">
        <v>1114</v>
      </c>
      <c r="L508">
        <v>1448824</v>
      </c>
      <c r="M508" s="5">
        <v>296</v>
      </c>
      <c r="N508" t="s">
        <v>43</v>
      </c>
      <c r="O508" t="s">
        <v>44</v>
      </c>
      <c r="P508" t="s">
        <v>45</v>
      </c>
      <c r="Q508" s="5">
        <v>7</v>
      </c>
      <c r="R508" s="5">
        <v>2072</v>
      </c>
      <c r="S508" t="s">
        <v>471</v>
      </c>
      <c r="T508" t="s">
        <v>78</v>
      </c>
      <c r="U508" t="s">
        <v>48</v>
      </c>
      <c r="V508" t="s">
        <v>728</v>
      </c>
      <c r="W508" t="s">
        <v>50</v>
      </c>
      <c r="X508" t="s">
        <v>51</v>
      </c>
      <c r="Y508">
        <v>0</v>
      </c>
      <c r="Z508" t="s">
        <v>52</v>
      </c>
      <c r="AA508">
        <v>2016</v>
      </c>
      <c r="AB508" t="s">
        <v>114</v>
      </c>
      <c r="AC508" t="s">
        <v>54</v>
      </c>
      <c r="AD508" t="s">
        <v>462</v>
      </c>
      <c r="AE508">
        <v>1197335</v>
      </c>
      <c r="AF508" t="s">
        <v>80</v>
      </c>
      <c r="AG508" t="s">
        <v>57</v>
      </c>
      <c r="AH508" t="s">
        <v>52</v>
      </c>
      <c r="AI508" t="s">
        <v>54</v>
      </c>
    </row>
    <row r="509" spans="1:35" x14ac:dyDescent="0.25">
      <c r="A509" s="13" t="str">
        <f t="shared" si="7"/>
        <v>http://dodappwlsprd2.cloud.pge.com:8003/ilis_rpt/dailyeventlogdetail.jsp?odbeventlogid=16-0029048&amp;numberofmonths=24&amp;showchangehistorylog=1</v>
      </c>
      <c r="B509" s="14" t="str">
        <f>HYPERLINK(A509,V509)</f>
        <v>16-0029048</v>
      </c>
      <c r="C509" t="s">
        <v>38</v>
      </c>
      <c r="D509" t="s">
        <v>39</v>
      </c>
      <c r="E509" t="s">
        <v>59</v>
      </c>
      <c r="F509" t="s">
        <v>165</v>
      </c>
      <c r="G509" s="2">
        <v>83192101</v>
      </c>
      <c r="H509" t="s">
        <v>61</v>
      </c>
      <c r="I509" s="3">
        <v>11865</v>
      </c>
      <c r="J509">
        <v>20160415</v>
      </c>
      <c r="K509" s="4">
        <v>1735</v>
      </c>
      <c r="L509">
        <v>1451658</v>
      </c>
      <c r="M509" s="5">
        <v>620</v>
      </c>
      <c r="N509" t="s">
        <v>43</v>
      </c>
      <c r="O509" t="s">
        <v>44</v>
      </c>
      <c r="P509" t="s">
        <v>45</v>
      </c>
      <c r="Q509" s="5">
        <v>73</v>
      </c>
      <c r="R509" s="5">
        <v>24560</v>
      </c>
      <c r="S509" t="s">
        <v>463</v>
      </c>
      <c r="T509" t="s">
        <v>47</v>
      </c>
      <c r="U509" t="s">
        <v>48</v>
      </c>
      <c r="V509" t="s">
        <v>729</v>
      </c>
      <c r="W509" t="s">
        <v>50</v>
      </c>
      <c r="X509" t="s">
        <v>51</v>
      </c>
      <c r="Y509">
        <v>42680308</v>
      </c>
      <c r="Z509" t="s">
        <v>94</v>
      </c>
      <c r="AA509">
        <v>2016</v>
      </c>
      <c r="AB509" t="s">
        <v>114</v>
      </c>
      <c r="AC509" t="s">
        <v>54</v>
      </c>
      <c r="AD509" t="s">
        <v>70</v>
      </c>
      <c r="AE509">
        <v>1198205</v>
      </c>
      <c r="AF509" t="s">
        <v>56</v>
      </c>
      <c r="AG509" t="s">
        <v>57</v>
      </c>
      <c r="AH509" t="s">
        <v>52</v>
      </c>
      <c r="AI509" t="s">
        <v>52</v>
      </c>
    </row>
    <row r="510" spans="1:35" x14ac:dyDescent="0.25">
      <c r="A510" s="13" t="str">
        <f t="shared" si="7"/>
        <v>http://dodappwlsprd2.cloud.pge.com:8003/ilis_rpt/dailyeventlogdetail.jsp?odbeventlogid=16-0029036&amp;numberofmonths=24&amp;showchangehistorylog=1</v>
      </c>
      <c r="B510" s="14" t="str">
        <f>HYPERLINK(A510,V510)</f>
        <v>16-0029036</v>
      </c>
      <c r="C510" t="s">
        <v>38</v>
      </c>
      <c r="D510" t="s">
        <v>39</v>
      </c>
      <c r="E510" t="s">
        <v>40</v>
      </c>
      <c r="F510" t="s">
        <v>128</v>
      </c>
      <c r="G510" s="2">
        <v>83692104</v>
      </c>
      <c r="H510" t="s">
        <v>61</v>
      </c>
      <c r="I510" s="3">
        <v>6645</v>
      </c>
      <c r="J510">
        <v>20160415</v>
      </c>
      <c r="K510" s="4">
        <v>1613</v>
      </c>
      <c r="L510">
        <v>1451585</v>
      </c>
      <c r="M510" s="5">
        <v>732</v>
      </c>
      <c r="N510" t="s">
        <v>43</v>
      </c>
      <c r="O510" t="s">
        <v>44</v>
      </c>
      <c r="P510" t="s">
        <v>45</v>
      </c>
      <c r="Q510" s="5">
        <v>12</v>
      </c>
      <c r="R510" s="5">
        <v>8784</v>
      </c>
      <c r="S510" t="s">
        <v>463</v>
      </c>
      <c r="T510" t="s">
        <v>47</v>
      </c>
      <c r="U510" t="s">
        <v>48</v>
      </c>
      <c r="V510" t="s">
        <v>730</v>
      </c>
      <c r="W510" t="s">
        <v>50</v>
      </c>
      <c r="X510" t="s">
        <v>51</v>
      </c>
      <c r="Y510">
        <v>0</v>
      </c>
      <c r="Z510" t="s">
        <v>94</v>
      </c>
      <c r="AA510">
        <v>2016</v>
      </c>
      <c r="AB510" t="s">
        <v>114</v>
      </c>
      <c r="AC510" t="s">
        <v>54</v>
      </c>
      <c r="AD510" t="s">
        <v>70</v>
      </c>
      <c r="AE510">
        <v>1198196</v>
      </c>
      <c r="AF510" t="s">
        <v>56</v>
      </c>
      <c r="AG510" t="s">
        <v>57</v>
      </c>
      <c r="AH510" t="s">
        <v>52</v>
      </c>
      <c r="AI510" t="s">
        <v>52</v>
      </c>
    </row>
    <row r="511" spans="1:35" x14ac:dyDescent="0.25">
      <c r="A511" s="13" t="str">
        <f t="shared" si="7"/>
        <v>http://dodappwlsprd2.cloud.pge.com:8003/ilis_rpt/dailyeventlogdetail.jsp?odbeventlogid=16-0029555&amp;numberofmonths=24&amp;showchangehistorylog=1</v>
      </c>
      <c r="B511" s="14" t="str">
        <f>HYPERLINK(A511,V511)</f>
        <v>16-0029555</v>
      </c>
      <c r="C511" t="s">
        <v>38</v>
      </c>
      <c r="D511" t="s">
        <v>39</v>
      </c>
      <c r="E511" t="s">
        <v>59</v>
      </c>
      <c r="F511" t="s">
        <v>163</v>
      </c>
      <c r="G511" s="2">
        <v>83622105</v>
      </c>
      <c r="H511" t="s">
        <v>61</v>
      </c>
      <c r="I511" s="3">
        <v>5185</v>
      </c>
      <c r="J511">
        <v>20160419</v>
      </c>
      <c r="K511" s="4">
        <v>633</v>
      </c>
      <c r="L511">
        <v>1453456</v>
      </c>
      <c r="M511" s="5">
        <v>432</v>
      </c>
      <c r="N511" t="s">
        <v>43</v>
      </c>
      <c r="O511" t="s">
        <v>44</v>
      </c>
      <c r="P511" t="s">
        <v>45</v>
      </c>
      <c r="Q511" s="5">
        <v>19</v>
      </c>
      <c r="R511" s="5">
        <v>8208</v>
      </c>
      <c r="S511" t="s">
        <v>471</v>
      </c>
      <c r="T511" t="s">
        <v>47</v>
      </c>
      <c r="U511" t="s">
        <v>48</v>
      </c>
      <c r="V511" t="s">
        <v>731</v>
      </c>
      <c r="W511" t="s">
        <v>50</v>
      </c>
      <c r="X511" t="s">
        <v>51</v>
      </c>
      <c r="Y511">
        <v>42681859</v>
      </c>
      <c r="Z511" t="s">
        <v>52</v>
      </c>
      <c r="AA511">
        <v>2016</v>
      </c>
      <c r="AB511" t="s">
        <v>114</v>
      </c>
      <c r="AC511" t="s">
        <v>54</v>
      </c>
      <c r="AD511" t="s">
        <v>55</v>
      </c>
      <c r="AE511">
        <v>1198656</v>
      </c>
      <c r="AF511" t="s">
        <v>56</v>
      </c>
      <c r="AG511" t="s">
        <v>57</v>
      </c>
      <c r="AH511" t="s">
        <v>52</v>
      </c>
      <c r="AI511" t="s">
        <v>52</v>
      </c>
    </row>
    <row r="512" spans="1:35" x14ac:dyDescent="0.25">
      <c r="A512" s="13" t="str">
        <f t="shared" si="7"/>
        <v>http://dodappwlsprd2.cloud.pge.com:8003/ilis_rpt/dailyeventlogdetail.jsp?odbeventlogid=16-0030984&amp;numberofmonths=24&amp;showchangehistorylog=1</v>
      </c>
      <c r="B512" s="14" t="str">
        <f>HYPERLINK(A512,V512)</f>
        <v>16-0030984</v>
      </c>
      <c r="C512" t="s">
        <v>38</v>
      </c>
      <c r="D512" t="s">
        <v>39</v>
      </c>
      <c r="E512" t="s">
        <v>40</v>
      </c>
      <c r="F512" t="s">
        <v>545</v>
      </c>
      <c r="G512" s="2">
        <v>182742104</v>
      </c>
      <c r="H512" t="s">
        <v>61</v>
      </c>
      <c r="I512" s="3">
        <v>3383</v>
      </c>
      <c r="J512">
        <v>20160423</v>
      </c>
      <c r="K512" s="4">
        <v>2221</v>
      </c>
      <c r="L512">
        <v>1456895</v>
      </c>
      <c r="M512" s="5">
        <v>558</v>
      </c>
      <c r="N512" t="s">
        <v>43</v>
      </c>
      <c r="O512" t="s">
        <v>44</v>
      </c>
      <c r="P512" t="s">
        <v>45</v>
      </c>
      <c r="Q512" s="5">
        <v>8</v>
      </c>
      <c r="R512" s="5">
        <v>4464</v>
      </c>
      <c r="S512" t="s">
        <v>463</v>
      </c>
      <c r="T512" t="s">
        <v>47</v>
      </c>
      <c r="U512" t="s">
        <v>48</v>
      </c>
      <c r="V512" t="s">
        <v>732</v>
      </c>
      <c r="W512" t="s">
        <v>50</v>
      </c>
      <c r="X512" t="s">
        <v>51</v>
      </c>
      <c r="Y512">
        <v>42684584</v>
      </c>
      <c r="Z512" t="s">
        <v>52</v>
      </c>
      <c r="AA512">
        <v>2016</v>
      </c>
      <c r="AB512" t="s">
        <v>114</v>
      </c>
      <c r="AC512" t="s">
        <v>54</v>
      </c>
      <c r="AD512" t="s">
        <v>55</v>
      </c>
      <c r="AE512">
        <v>1199647</v>
      </c>
      <c r="AF512" t="s">
        <v>56</v>
      </c>
      <c r="AG512" t="s">
        <v>57</v>
      </c>
      <c r="AH512" t="s">
        <v>52</v>
      </c>
      <c r="AI512" t="s">
        <v>52</v>
      </c>
    </row>
    <row r="513" spans="1:35" x14ac:dyDescent="0.25">
      <c r="A513" s="13" t="str">
        <f t="shared" si="7"/>
        <v>http://dodappwlsprd2.cloud.pge.com:8003/ilis_rpt/dailyeventlogdetail.jsp?odbeventlogid=16-0031130&amp;numberofmonths=24&amp;showchangehistorylog=1</v>
      </c>
      <c r="B513" s="14" t="str">
        <f>HYPERLINK(A513,V513)</f>
        <v>16-0031130</v>
      </c>
      <c r="C513" t="s">
        <v>38</v>
      </c>
      <c r="D513" t="s">
        <v>39</v>
      </c>
      <c r="E513" t="s">
        <v>59</v>
      </c>
      <c r="F513" t="s">
        <v>163</v>
      </c>
      <c r="G513" s="2">
        <v>83622105</v>
      </c>
      <c r="H513" t="s">
        <v>259</v>
      </c>
      <c r="I513" s="3">
        <v>12157</v>
      </c>
      <c r="J513">
        <v>20160424</v>
      </c>
      <c r="K513" s="4">
        <v>2204</v>
      </c>
      <c r="L513">
        <v>1457731</v>
      </c>
      <c r="M513" s="5">
        <v>868</v>
      </c>
      <c r="N513" t="s">
        <v>43</v>
      </c>
      <c r="O513" t="s">
        <v>44</v>
      </c>
      <c r="P513" t="s">
        <v>111</v>
      </c>
      <c r="Q513" s="5">
        <v>740</v>
      </c>
      <c r="R513" s="5">
        <v>180210</v>
      </c>
      <c r="S513" t="s">
        <v>471</v>
      </c>
      <c r="T513" t="s">
        <v>47</v>
      </c>
      <c r="U513" t="s">
        <v>66</v>
      </c>
      <c r="V513" t="s">
        <v>733</v>
      </c>
      <c r="W513" t="s">
        <v>50</v>
      </c>
      <c r="X513" t="s">
        <v>51</v>
      </c>
      <c r="Y513">
        <v>42684746</v>
      </c>
      <c r="Z513" t="s">
        <v>94</v>
      </c>
      <c r="AA513">
        <v>2016</v>
      </c>
      <c r="AB513" t="s">
        <v>114</v>
      </c>
      <c r="AC513" t="s">
        <v>54</v>
      </c>
      <c r="AD513" t="s">
        <v>70</v>
      </c>
      <c r="AE513">
        <v>1199808</v>
      </c>
      <c r="AF513" t="s">
        <v>56</v>
      </c>
      <c r="AG513" t="s">
        <v>57</v>
      </c>
      <c r="AH513" t="s">
        <v>52</v>
      </c>
      <c r="AI513" t="s">
        <v>52</v>
      </c>
    </row>
    <row r="514" spans="1:35" x14ac:dyDescent="0.25">
      <c r="A514" s="13" t="str">
        <f t="shared" si="7"/>
        <v>http://dodappwlsprd2.cloud.pge.com:8003/ilis_rpt/dailyeventlogdetail.jsp?odbeventlogid=16-0031403&amp;numberofmonths=24&amp;showchangehistorylog=1</v>
      </c>
      <c r="B514" s="14" t="str">
        <f>HYPERLINK(A514,V514)</f>
        <v>16-0031403</v>
      </c>
      <c r="C514" t="s">
        <v>38</v>
      </c>
      <c r="D514" t="s">
        <v>39</v>
      </c>
      <c r="E514" t="s">
        <v>40</v>
      </c>
      <c r="F514" t="s">
        <v>252</v>
      </c>
      <c r="G514" s="2">
        <v>182852201</v>
      </c>
      <c r="H514" t="s">
        <v>81</v>
      </c>
      <c r="I514" s="3">
        <v>22012</v>
      </c>
      <c r="J514">
        <v>20160425</v>
      </c>
      <c r="K514" s="4">
        <v>1634</v>
      </c>
      <c r="L514">
        <v>1458827</v>
      </c>
      <c r="M514" s="5">
        <v>937</v>
      </c>
      <c r="N514" t="s">
        <v>43</v>
      </c>
      <c r="O514" t="s">
        <v>44</v>
      </c>
      <c r="P514" t="s">
        <v>45</v>
      </c>
      <c r="Q514" s="5">
        <v>845</v>
      </c>
      <c r="R514" s="5">
        <v>117481</v>
      </c>
      <c r="S514" t="s">
        <v>637</v>
      </c>
      <c r="T514" t="s">
        <v>47</v>
      </c>
      <c r="U514" t="s">
        <v>48</v>
      </c>
      <c r="V514" t="s">
        <v>734</v>
      </c>
      <c r="W514" t="s">
        <v>50</v>
      </c>
      <c r="X514" t="s">
        <v>51</v>
      </c>
      <c r="Y514">
        <v>31234176</v>
      </c>
      <c r="Z514" t="s">
        <v>94</v>
      </c>
      <c r="AA514">
        <v>2016</v>
      </c>
      <c r="AB514" t="s">
        <v>114</v>
      </c>
      <c r="AC514" t="s">
        <v>54</v>
      </c>
      <c r="AD514" t="s">
        <v>55</v>
      </c>
      <c r="AE514">
        <v>1200023</v>
      </c>
      <c r="AF514" t="s">
        <v>56</v>
      </c>
      <c r="AG514" t="s">
        <v>57</v>
      </c>
      <c r="AH514" t="s">
        <v>52</v>
      </c>
      <c r="AI514" t="s">
        <v>52</v>
      </c>
    </row>
    <row r="515" spans="1:35" x14ac:dyDescent="0.25">
      <c r="A515" s="13" t="str">
        <f t="shared" si="7"/>
        <v>http://dodappwlsprd2.cloud.pge.com:8003/ilis_rpt/dailyeventlogdetail.jsp?odbeventlogid=16-0032134&amp;numberofmonths=24&amp;showchangehistorylog=1</v>
      </c>
      <c r="B515" s="14" t="str">
        <f>HYPERLINK(A515,V515)</f>
        <v>16-0032134</v>
      </c>
      <c r="C515" t="s">
        <v>38</v>
      </c>
      <c r="D515" t="s">
        <v>39</v>
      </c>
      <c r="E515" t="s">
        <v>40</v>
      </c>
      <c r="F515" t="s">
        <v>134</v>
      </c>
      <c r="G515" s="2">
        <v>182222103</v>
      </c>
      <c r="H515" t="s">
        <v>61</v>
      </c>
      <c r="I515" s="3">
        <v>6741</v>
      </c>
      <c r="J515">
        <v>20160427</v>
      </c>
      <c r="K515" s="4">
        <v>2005</v>
      </c>
      <c r="L515">
        <v>1460544</v>
      </c>
      <c r="M515" s="5">
        <v>384</v>
      </c>
      <c r="N515" t="s">
        <v>43</v>
      </c>
      <c r="O515" t="s">
        <v>44</v>
      </c>
      <c r="P515" t="s">
        <v>45</v>
      </c>
      <c r="Q515" s="5">
        <v>7</v>
      </c>
      <c r="R515" s="5">
        <v>2688</v>
      </c>
      <c r="S515" t="s">
        <v>474</v>
      </c>
      <c r="T515" t="s">
        <v>47</v>
      </c>
      <c r="U515" t="s">
        <v>66</v>
      </c>
      <c r="V515" t="s">
        <v>735</v>
      </c>
      <c r="W515" t="s">
        <v>50</v>
      </c>
      <c r="X515" t="s">
        <v>51</v>
      </c>
      <c r="Y515">
        <v>31234923</v>
      </c>
      <c r="Z515" t="s">
        <v>94</v>
      </c>
      <c r="AA515">
        <v>2016</v>
      </c>
      <c r="AB515" t="s">
        <v>114</v>
      </c>
      <c r="AC515" t="s">
        <v>54</v>
      </c>
      <c r="AD515" t="s">
        <v>55</v>
      </c>
      <c r="AE515">
        <v>1200570</v>
      </c>
      <c r="AF515" t="s">
        <v>56</v>
      </c>
      <c r="AG515" t="s">
        <v>57</v>
      </c>
      <c r="AH515" t="s">
        <v>52</v>
      </c>
      <c r="AI515" t="s">
        <v>52</v>
      </c>
    </row>
    <row r="516" spans="1:35" x14ac:dyDescent="0.25">
      <c r="A516" s="13" t="str">
        <f t="shared" si="7"/>
        <v>http://dodappwlsprd2.cloud.pge.com:8003/ilis_rpt/dailyeventlogdetail.jsp?odbeventlogid=16-0032098&amp;numberofmonths=24&amp;showchangehistorylog=1</v>
      </c>
      <c r="B516" s="14" t="str">
        <f>HYPERLINK(A516,V516)</f>
        <v>16-0032098</v>
      </c>
      <c r="C516" t="s">
        <v>38</v>
      </c>
      <c r="D516" t="s">
        <v>39</v>
      </c>
      <c r="E516" t="s">
        <v>59</v>
      </c>
      <c r="F516" t="s">
        <v>157</v>
      </c>
      <c r="G516" s="2">
        <v>83252105</v>
      </c>
      <c r="H516" t="s">
        <v>61</v>
      </c>
      <c r="I516" s="3">
        <v>2457</v>
      </c>
      <c r="J516">
        <v>20160427</v>
      </c>
      <c r="K516" s="4">
        <v>1609</v>
      </c>
      <c r="L516">
        <v>1460344</v>
      </c>
      <c r="M516" s="5">
        <v>676</v>
      </c>
      <c r="N516" t="s">
        <v>43</v>
      </c>
      <c r="O516" t="s">
        <v>44</v>
      </c>
      <c r="P516" t="s">
        <v>45</v>
      </c>
      <c r="Q516" s="5">
        <v>58</v>
      </c>
      <c r="R516" s="5">
        <v>13428</v>
      </c>
      <c r="S516" t="s">
        <v>471</v>
      </c>
      <c r="T516" t="s">
        <v>47</v>
      </c>
      <c r="U516" t="s">
        <v>48</v>
      </c>
      <c r="V516" t="s">
        <v>736</v>
      </c>
      <c r="W516" t="s">
        <v>50</v>
      </c>
      <c r="X516" t="s">
        <v>51</v>
      </c>
      <c r="Y516">
        <v>31234922</v>
      </c>
      <c r="Z516" t="s">
        <v>94</v>
      </c>
      <c r="AA516">
        <v>2016</v>
      </c>
      <c r="AB516" t="s">
        <v>114</v>
      </c>
      <c r="AC516" t="s">
        <v>54</v>
      </c>
      <c r="AD516" t="s">
        <v>55</v>
      </c>
      <c r="AE516">
        <v>1200534</v>
      </c>
      <c r="AF516" t="s">
        <v>56</v>
      </c>
      <c r="AG516" t="s">
        <v>57</v>
      </c>
      <c r="AH516" t="s">
        <v>52</v>
      </c>
      <c r="AI516" t="s">
        <v>52</v>
      </c>
    </row>
    <row r="517" spans="1:35" x14ac:dyDescent="0.25">
      <c r="A517" s="13" t="str">
        <f t="shared" si="7"/>
        <v>http://dodappwlsprd2.cloud.pge.com:8003/ilis_rpt/dailyeventlogdetail.jsp?odbeventlogid=16-0032267&amp;numberofmonths=24&amp;showchangehistorylog=1</v>
      </c>
      <c r="B517" s="14" t="str">
        <f>HYPERLINK(A517,V517)</f>
        <v>16-0032267</v>
      </c>
      <c r="C517" t="s">
        <v>38</v>
      </c>
      <c r="D517" t="s">
        <v>39</v>
      </c>
      <c r="E517" t="s">
        <v>59</v>
      </c>
      <c r="F517" t="s">
        <v>101</v>
      </c>
      <c r="G517" s="2">
        <v>182941101</v>
      </c>
      <c r="H517" t="s">
        <v>61</v>
      </c>
      <c r="I517" s="3">
        <v>7611</v>
      </c>
      <c r="J517">
        <v>20160428</v>
      </c>
      <c r="K517" s="4">
        <v>539</v>
      </c>
      <c r="L517">
        <v>1460687</v>
      </c>
      <c r="M517" s="5">
        <v>431</v>
      </c>
      <c r="N517" t="s">
        <v>43</v>
      </c>
      <c r="O517" t="s">
        <v>44</v>
      </c>
      <c r="P517" t="s">
        <v>45</v>
      </c>
      <c r="Q517" s="5">
        <v>42</v>
      </c>
      <c r="R517" s="5">
        <v>6253</v>
      </c>
      <c r="S517" t="s">
        <v>577</v>
      </c>
      <c r="T517" t="s">
        <v>47</v>
      </c>
      <c r="U517" t="s">
        <v>48</v>
      </c>
      <c r="V517" t="s">
        <v>737</v>
      </c>
      <c r="W517" t="s">
        <v>50</v>
      </c>
      <c r="X517" t="s">
        <v>51</v>
      </c>
      <c r="Y517">
        <v>42686770</v>
      </c>
      <c r="Z517" t="s">
        <v>52</v>
      </c>
      <c r="AA517">
        <v>2016</v>
      </c>
      <c r="AB517" t="s">
        <v>114</v>
      </c>
      <c r="AC517" t="s">
        <v>54</v>
      </c>
      <c r="AD517" t="s">
        <v>55</v>
      </c>
      <c r="AE517">
        <v>1200694</v>
      </c>
      <c r="AF517" t="s">
        <v>56</v>
      </c>
      <c r="AG517" t="s">
        <v>57</v>
      </c>
      <c r="AH517" t="s">
        <v>52</v>
      </c>
      <c r="AI517" t="s">
        <v>52</v>
      </c>
    </row>
    <row r="518" spans="1:35" x14ac:dyDescent="0.25">
      <c r="A518" s="13" t="str">
        <f t="shared" ref="A518:A581" si="8">CONCATENATE("http://dodappwlsprd2.cloud.pge.com:8003/ilis_rpt/dailyeventlogdetail.jsp?odbeventlogid="&amp;V518&amp;"&amp;numberofmonths=24&amp;showchangehistorylog=1")</f>
        <v>http://dodappwlsprd2.cloud.pge.com:8003/ilis_rpt/dailyeventlogdetail.jsp?odbeventlogid=16-0032899&amp;numberofmonths=24&amp;showchangehistorylog=1</v>
      </c>
      <c r="B518" s="14" t="str">
        <f>HYPERLINK(A518,V518)</f>
        <v>16-0032899</v>
      </c>
      <c r="C518" t="s">
        <v>38</v>
      </c>
      <c r="D518" t="s">
        <v>39</v>
      </c>
      <c r="E518" t="s">
        <v>59</v>
      </c>
      <c r="F518" t="s">
        <v>118</v>
      </c>
      <c r="G518" s="2">
        <v>83622103</v>
      </c>
      <c r="H518" t="s">
        <v>61</v>
      </c>
      <c r="I518" s="3">
        <v>8321</v>
      </c>
      <c r="J518">
        <v>20160430</v>
      </c>
      <c r="K518" s="4">
        <v>1513</v>
      </c>
      <c r="L518">
        <v>1462313</v>
      </c>
      <c r="M518" s="5">
        <v>797</v>
      </c>
      <c r="N518" t="s">
        <v>43</v>
      </c>
      <c r="O518" t="s">
        <v>44</v>
      </c>
      <c r="P518" t="s">
        <v>45</v>
      </c>
      <c r="Q518" s="5">
        <v>6</v>
      </c>
      <c r="R518" s="5">
        <v>4782</v>
      </c>
      <c r="S518" t="s">
        <v>463</v>
      </c>
      <c r="T518" t="s">
        <v>47</v>
      </c>
      <c r="U518" t="s">
        <v>48</v>
      </c>
      <c r="V518" t="s">
        <v>738</v>
      </c>
      <c r="W518" t="s">
        <v>50</v>
      </c>
      <c r="X518" t="s">
        <v>51</v>
      </c>
      <c r="Y518">
        <v>31235656</v>
      </c>
      <c r="Z518" t="s">
        <v>94</v>
      </c>
      <c r="AA518">
        <v>2016</v>
      </c>
      <c r="AB518" t="s">
        <v>114</v>
      </c>
      <c r="AC518" t="s">
        <v>54</v>
      </c>
      <c r="AD518" t="s">
        <v>55</v>
      </c>
      <c r="AE518">
        <v>1201171</v>
      </c>
      <c r="AF518" t="s">
        <v>56</v>
      </c>
      <c r="AG518" t="s">
        <v>57</v>
      </c>
      <c r="AH518" t="s">
        <v>52</v>
      </c>
      <c r="AI518" t="s">
        <v>52</v>
      </c>
    </row>
    <row r="519" spans="1:35" x14ac:dyDescent="0.25">
      <c r="A519" s="13" t="str">
        <f t="shared" si="8"/>
        <v>http://dodappwlsprd2.cloud.pge.com:8003/ilis_rpt/dailyeventlogdetail.jsp?odbeventlogid=16-0033052&amp;numberofmonths=24&amp;showchangehistorylog=1</v>
      </c>
      <c r="B519" s="14" t="str">
        <f>HYPERLINK(A519,V519)</f>
        <v>16-0033052</v>
      </c>
      <c r="C519" t="s">
        <v>38</v>
      </c>
      <c r="D519" t="s">
        <v>39</v>
      </c>
      <c r="E519" t="s">
        <v>59</v>
      </c>
      <c r="F519" t="s">
        <v>163</v>
      </c>
      <c r="G519" s="2">
        <v>83622105</v>
      </c>
      <c r="H519" t="s">
        <v>61</v>
      </c>
      <c r="I519" s="3">
        <v>7279</v>
      </c>
      <c r="J519">
        <v>20160501</v>
      </c>
      <c r="K519" s="4">
        <v>1322</v>
      </c>
      <c r="L519">
        <v>1462722</v>
      </c>
      <c r="M519" s="5">
        <v>766</v>
      </c>
      <c r="N519" t="s">
        <v>43</v>
      </c>
      <c r="O519" t="s">
        <v>44</v>
      </c>
      <c r="P519" t="s">
        <v>45</v>
      </c>
      <c r="Q519" s="5">
        <v>6</v>
      </c>
      <c r="R519" s="5">
        <v>4596</v>
      </c>
      <c r="S519" t="s">
        <v>463</v>
      </c>
      <c r="T519" t="s">
        <v>47</v>
      </c>
      <c r="U519" t="s">
        <v>48</v>
      </c>
      <c r="V519" t="s">
        <v>739</v>
      </c>
      <c r="W519" t="s">
        <v>50</v>
      </c>
      <c r="X519" t="s">
        <v>51</v>
      </c>
      <c r="Y519">
        <v>42687948</v>
      </c>
      <c r="Z519" t="s">
        <v>52</v>
      </c>
      <c r="AA519">
        <v>2016</v>
      </c>
      <c r="AB519" t="s">
        <v>130</v>
      </c>
      <c r="AC519" t="s">
        <v>54</v>
      </c>
      <c r="AD519" t="s">
        <v>87</v>
      </c>
      <c r="AE519">
        <v>1201331</v>
      </c>
      <c r="AF519" t="s">
        <v>56</v>
      </c>
      <c r="AG519" t="s">
        <v>57</v>
      </c>
      <c r="AH519" t="s">
        <v>52</v>
      </c>
      <c r="AI519" t="s">
        <v>52</v>
      </c>
    </row>
    <row r="520" spans="1:35" x14ac:dyDescent="0.25">
      <c r="A520" s="13" t="str">
        <f t="shared" si="8"/>
        <v>http://dodappwlsprd2.cloud.pge.com:8003/ilis_rpt/dailyeventlogdetail.jsp?odbeventlogid=16-0033740&amp;numberofmonths=24&amp;showchangehistorylog=1</v>
      </c>
      <c r="B520" s="14" t="str">
        <f>HYPERLINK(A520,V520)</f>
        <v>16-0033740</v>
      </c>
      <c r="C520" t="s">
        <v>38</v>
      </c>
      <c r="D520" t="s">
        <v>39</v>
      </c>
      <c r="E520" t="s">
        <v>59</v>
      </c>
      <c r="F520" t="s">
        <v>185</v>
      </c>
      <c r="G520" s="2">
        <v>83622104</v>
      </c>
      <c r="H520" t="s">
        <v>496</v>
      </c>
      <c r="I520" s="3" t="s">
        <v>740</v>
      </c>
      <c r="J520">
        <v>20160504</v>
      </c>
      <c r="K520" s="4">
        <v>1004</v>
      </c>
      <c r="L520">
        <v>1464504</v>
      </c>
      <c r="M520" s="5">
        <v>400</v>
      </c>
      <c r="N520" t="s">
        <v>43</v>
      </c>
      <c r="O520" t="s">
        <v>44</v>
      </c>
      <c r="P520" t="s">
        <v>45</v>
      </c>
      <c r="Q520" s="5">
        <v>13</v>
      </c>
      <c r="R520" s="5">
        <v>4168</v>
      </c>
      <c r="S520" t="s">
        <v>474</v>
      </c>
      <c r="T520" t="s">
        <v>47</v>
      </c>
      <c r="U520" t="s">
        <v>48</v>
      </c>
      <c r="V520" t="s">
        <v>741</v>
      </c>
      <c r="W520" t="s">
        <v>50</v>
      </c>
      <c r="X520" t="s">
        <v>51</v>
      </c>
      <c r="Y520">
        <v>0</v>
      </c>
      <c r="Z520" t="s">
        <v>52</v>
      </c>
      <c r="AA520">
        <v>2016</v>
      </c>
      <c r="AB520" t="s">
        <v>130</v>
      </c>
      <c r="AC520" t="s">
        <v>54</v>
      </c>
      <c r="AD520" t="s">
        <v>462</v>
      </c>
      <c r="AE520">
        <v>1201917</v>
      </c>
      <c r="AF520" t="s">
        <v>56</v>
      </c>
      <c r="AG520" t="s">
        <v>57</v>
      </c>
      <c r="AH520" t="s">
        <v>52</v>
      </c>
      <c r="AI520" t="s">
        <v>52</v>
      </c>
    </row>
    <row r="521" spans="1:35" x14ac:dyDescent="0.25">
      <c r="A521" s="13" t="str">
        <f t="shared" si="8"/>
        <v>http://dodappwlsprd2.cloud.pge.com:8003/ilis_rpt/dailyeventlogdetail.jsp?odbeventlogid=16-0033871&amp;numberofmonths=24&amp;showchangehistorylog=1</v>
      </c>
      <c r="B521" s="14" t="str">
        <f>HYPERLINK(A521,V521)</f>
        <v>16-0033871</v>
      </c>
      <c r="C521" t="s">
        <v>38</v>
      </c>
      <c r="D521" t="s">
        <v>39</v>
      </c>
      <c r="E521" t="s">
        <v>40</v>
      </c>
      <c r="F521" t="s">
        <v>88</v>
      </c>
      <c r="G521" s="2">
        <v>182852202</v>
      </c>
      <c r="H521" t="s">
        <v>61</v>
      </c>
      <c r="I521" s="3">
        <v>45255</v>
      </c>
      <c r="J521">
        <v>20160504</v>
      </c>
      <c r="K521" s="4">
        <v>1959</v>
      </c>
      <c r="L521">
        <v>1464750</v>
      </c>
      <c r="M521" s="5">
        <v>295</v>
      </c>
      <c r="N521" t="s">
        <v>43</v>
      </c>
      <c r="O521" t="s">
        <v>44</v>
      </c>
      <c r="P521" t="s">
        <v>45</v>
      </c>
      <c r="Q521" s="5">
        <v>39</v>
      </c>
      <c r="R521" s="5">
        <v>11505</v>
      </c>
      <c r="S521" t="s">
        <v>471</v>
      </c>
      <c r="T521" t="s">
        <v>47</v>
      </c>
      <c r="U521" t="s">
        <v>48</v>
      </c>
      <c r="V521" t="s">
        <v>742</v>
      </c>
      <c r="W521" t="s">
        <v>50</v>
      </c>
      <c r="X521" t="s">
        <v>51</v>
      </c>
      <c r="Y521">
        <v>31236615</v>
      </c>
      <c r="Z521" t="s">
        <v>52</v>
      </c>
      <c r="AA521">
        <v>2016</v>
      </c>
      <c r="AB521" t="s">
        <v>130</v>
      </c>
      <c r="AC521" t="s">
        <v>54</v>
      </c>
      <c r="AD521" t="s">
        <v>55</v>
      </c>
      <c r="AE521">
        <v>1201973</v>
      </c>
      <c r="AF521" t="s">
        <v>56</v>
      </c>
      <c r="AG521" t="s">
        <v>57</v>
      </c>
      <c r="AH521" t="s">
        <v>52</v>
      </c>
      <c r="AI521" t="s">
        <v>52</v>
      </c>
    </row>
    <row r="522" spans="1:35" x14ac:dyDescent="0.25">
      <c r="A522" s="13" t="str">
        <f t="shared" si="8"/>
        <v>http://dodappwlsprd2.cloud.pge.com:8003/ilis_rpt/dailyeventlogdetail.jsp?odbeventlogid=16-0034647&amp;numberofmonths=24&amp;showchangehistorylog=1</v>
      </c>
      <c r="B522" s="14" t="str">
        <f>HYPERLINK(A522,V522)</f>
        <v>16-0034647</v>
      </c>
      <c r="C522" t="s">
        <v>38</v>
      </c>
      <c r="D522" t="s">
        <v>39</v>
      </c>
      <c r="E522" t="s">
        <v>59</v>
      </c>
      <c r="F522" t="s">
        <v>128</v>
      </c>
      <c r="G522" s="2">
        <v>83692104</v>
      </c>
      <c r="H522" t="s">
        <v>61</v>
      </c>
      <c r="I522" s="3">
        <v>6851</v>
      </c>
      <c r="J522">
        <v>20160507</v>
      </c>
      <c r="K522" s="4">
        <v>1156</v>
      </c>
      <c r="L522">
        <v>1466393</v>
      </c>
      <c r="M522" s="5">
        <v>454</v>
      </c>
      <c r="N522" t="s">
        <v>43</v>
      </c>
      <c r="O522" t="s">
        <v>44</v>
      </c>
      <c r="P522" t="s">
        <v>45</v>
      </c>
      <c r="Q522" s="5">
        <v>17</v>
      </c>
      <c r="R522" s="5">
        <v>7718</v>
      </c>
      <c r="S522" t="s">
        <v>474</v>
      </c>
      <c r="T522" t="s">
        <v>47</v>
      </c>
      <c r="U522" t="s">
        <v>48</v>
      </c>
      <c r="V522" t="s">
        <v>743</v>
      </c>
      <c r="W522" t="s">
        <v>50</v>
      </c>
      <c r="X522" t="s">
        <v>51</v>
      </c>
      <c r="Y522">
        <v>42692324</v>
      </c>
      <c r="Z522" t="s">
        <v>52</v>
      </c>
      <c r="AA522">
        <v>2016</v>
      </c>
      <c r="AB522" t="s">
        <v>130</v>
      </c>
      <c r="AC522" t="s">
        <v>54</v>
      </c>
      <c r="AD522" t="s">
        <v>55</v>
      </c>
      <c r="AE522">
        <v>1202497</v>
      </c>
      <c r="AF522" t="s">
        <v>56</v>
      </c>
      <c r="AG522" t="s">
        <v>57</v>
      </c>
      <c r="AH522" t="s">
        <v>52</v>
      </c>
      <c r="AI522" t="s">
        <v>52</v>
      </c>
    </row>
    <row r="523" spans="1:35" x14ac:dyDescent="0.25">
      <c r="A523" s="13" t="str">
        <f t="shared" si="8"/>
        <v>http://dodappwlsprd2.cloud.pge.com:8003/ilis_rpt/dailyeventlogdetail.jsp?odbeventlogid=16-0034705&amp;numberofmonths=24&amp;showchangehistorylog=1</v>
      </c>
      <c r="B523" s="14" t="str">
        <f>HYPERLINK(A523,V523)</f>
        <v>16-0034705</v>
      </c>
      <c r="C523" t="s">
        <v>38</v>
      </c>
      <c r="D523" t="s">
        <v>39</v>
      </c>
      <c r="E523" t="s">
        <v>40</v>
      </c>
      <c r="F523" t="s">
        <v>134</v>
      </c>
      <c r="G523" s="2">
        <v>182222103</v>
      </c>
      <c r="H523" t="s">
        <v>72</v>
      </c>
      <c r="I523" s="3">
        <v>8557</v>
      </c>
      <c r="J523">
        <v>20160508</v>
      </c>
      <c r="K523" s="4">
        <v>906</v>
      </c>
      <c r="L523">
        <v>1466640</v>
      </c>
      <c r="M523" s="5">
        <v>423</v>
      </c>
      <c r="N523" t="s">
        <v>43</v>
      </c>
      <c r="O523" t="s">
        <v>44</v>
      </c>
      <c r="P523" t="s">
        <v>45</v>
      </c>
      <c r="Q523" s="5">
        <v>6</v>
      </c>
      <c r="R523" s="5">
        <v>2538</v>
      </c>
      <c r="S523" t="s">
        <v>474</v>
      </c>
      <c r="T523" t="s">
        <v>47</v>
      </c>
      <c r="U523" t="s">
        <v>48</v>
      </c>
      <c r="V523" t="s">
        <v>744</v>
      </c>
      <c r="W523" t="s">
        <v>50</v>
      </c>
      <c r="X523" t="s">
        <v>51</v>
      </c>
      <c r="Y523">
        <v>42692347</v>
      </c>
      <c r="Z523" t="s">
        <v>52</v>
      </c>
      <c r="AA523">
        <v>2016</v>
      </c>
      <c r="AB523" t="s">
        <v>130</v>
      </c>
      <c r="AC523" t="s">
        <v>54</v>
      </c>
      <c r="AD523" t="s">
        <v>55</v>
      </c>
      <c r="AE523">
        <v>1202558</v>
      </c>
      <c r="AF523" t="s">
        <v>56</v>
      </c>
      <c r="AG523" t="s">
        <v>57</v>
      </c>
      <c r="AH523" t="s">
        <v>52</v>
      </c>
      <c r="AI523" t="s">
        <v>52</v>
      </c>
    </row>
    <row r="524" spans="1:35" x14ac:dyDescent="0.25">
      <c r="A524" s="13" t="str">
        <f t="shared" si="8"/>
        <v>http://dodappwlsprd2.cloud.pge.com:8003/ilis_rpt/dailyeventlogdetail.jsp?odbeventlogid=16-0035007&amp;numberofmonths=24&amp;showchangehistorylog=1</v>
      </c>
      <c r="B524" s="14" t="str">
        <f>HYPERLINK(A524,V524)</f>
        <v>16-0035007</v>
      </c>
      <c r="C524" t="s">
        <v>38</v>
      </c>
      <c r="D524" t="s">
        <v>39</v>
      </c>
      <c r="E524" t="s">
        <v>40</v>
      </c>
      <c r="F524" t="s">
        <v>745</v>
      </c>
      <c r="G524" s="2">
        <v>182082103</v>
      </c>
      <c r="H524" t="s">
        <v>42</v>
      </c>
      <c r="I524" s="3">
        <v>7062</v>
      </c>
      <c r="J524">
        <v>20160510</v>
      </c>
      <c r="K524" s="4">
        <v>653</v>
      </c>
      <c r="L524">
        <v>1467365</v>
      </c>
      <c r="M524" s="5">
        <v>307</v>
      </c>
      <c r="N524" t="s">
        <v>43</v>
      </c>
      <c r="O524" t="s">
        <v>44</v>
      </c>
      <c r="P524" t="s">
        <v>45</v>
      </c>
      <c r="Q524" s="5">
        <v>50</v>
      </c>
      <c r="R524" s="5">
        <v>3804</v>
      </c>
      <c r="S524" t="s">
        <v>471</v>
      </c>
      <c r="T524" t="s">
        <v>47</v>
      </c>
      <c r="U524" t="s">
        <v>48</v>
      </c>
      <c r="V524" t="s">
        <v>746</v>
      </c>
      <c r="W524" t="s">
        <v>50</v>
      </c>
      <c r="X524" t="s">
        <v>51</v>
      </c>
      <c r="Y524">
        <v>31237636</v>
      </c>
      <c r="Z524" t="s">
        <v>52</v>
      </c>
      <c r="AA524">
        <v>2016</v>
      </c>
      <c r="AB524" t="s">
        <v>130</v>
      </c>
      <c r="AC524" t="s">
        <v>54</v>
      </c>
      <c r="AD524" t="s">
        <v>55</v>
      </c>
      <c r="AE524">
        <v>1202770</v>
      </c>
      <c r="AF524" t="s">
        <v>56</v>
      </c>
      <c r="AG524" t="s">
        <v>57</v>
      </c>
      <c r="AH524" t="s">
        <v>52</v>
      </c>
      <c r="AI524" t="s">
        <v>52</v>
      </c>
    </row>
    <row r="525" spans="1:35" x14ac:dyDescent="0.25">
      <c r="A525" s="13" t="str">
        <f t="shared" si="8"/>
        <v>http://dodappwlsprd2.cloud.pge.com:8003/ilis_rpt/dailyeventlogdetail.jsp?odbeventlogid=16-0035375&amp;numberofmonths=24&amp;showchangehistorylog=1</v>
      </c>
      <c r="B525" s="14" t="str">
        <f>HYPERLINK(A525,V525)</f>
        <v>16-0035375</v>
      </c>
      <c r="C525" t="s">
        <v>38</v>
      </c>
      <c r="D525" t="s">
        <v>39</v>
      </c>
      <c r="E525" t="s">
        <v>40</v>
      </c>
      <c r="F525" t="s">
        <v>364</v>
      </c>
      <c r="G525" s="2">
        <v>182291102</v>
      </c>
      <c r="H525" t="s">
        <v>42</v>
      </c>
      <c r="I525" s="3">
        <v>2010</v>
      </c>
      <c r="J525">
        <v>20160511</v>
      </c>
      <c r="K525" s="4">
        <v>1335</v>
      </c>
      <c r="L525">
        <v>1468169</v>
      </c>
      <c r="M525" s="5">
        <v>257</v>
      </c>
      <c r="N525" t="s">
        <v>43</v>
      </c>
      <c r="O525" t="s">
        <v>44</v>
      </c>
      <c r="P525" t="s">
        <v>45</v>
      </c>
      <c r="Q525" s="5">
        <v>123</v>
      </c>
      <c r="R525" s="5">
        <v>14145</v>
      </c>
      <c r="S525" t="s">
        <v>463</v>
      </c>
      <c r="T525" t="s">
        <v>47</v>
      </c>
      <c r="U525" t="s">
        <v>48</v>
      </c>
      <c r="V525" t="s">
        <v>747</v>
      </c>
      <c r="W525" t="s">
        <v>50</v>
      </c>
      <c r="X525" t="s">
        <v>51</v>
      </c>
      <c r="Y525">
        <v>31237973</v>
      </c>
      <c r="Z525" t="s">
        <v>52</v>
      </c>
      <c r="AA525">
        <v>2016</v>
      </c>
      <c r="AB525" t="s">
        <v>130</v>
      </c>
      <c r="AC525" t="s">
        <v>54</v>
      </c>
      <c r="AD525" t="s">
        <v>55</v>
      </c>
      <c r="AE525">
        <v>1203043</v>
      </c>
      <c r="AF525" t="s">
        <v>56</v>
      </c>
      <c r="AG525" t="s">
        <v>57</v>
      </c>
      <c r="AH525" t="s">
        <v>52</v>
      </c>
      <c r="AI525" t="s">
        <v>52</v>
      </c>
    </row>
    <row r="526" spans="1:35" x14ac:dyDescent="0.25">
      <c r="A526" s="13" t="str">
        <f t="shared" si="8"/>
        <v>http://dodappwlsprd2.cloud.pge.com:8003/ilis_rpt/dailyeventlogdetail.jsp?odbeventlogid=16-0041023&amp;numberofmonths=24&amp;showchangehistorylog=1</v>
      </c>
      <c r="B526" s="14" t="str">
        <f>HYPERLINK(A526,V526)</f>
        <v>16-0041023</v>
      </c>
      <c r="C526" t="s">
        <v>38</v>
      </c>
      <c r="D526" t="s">
        <v>39</v>
      </c>
      <c r="E526" t="s">
        <v>59</v>
      </c>
      <c r="F526" t="s">
        <v>118</v>
      </c>
      <c r="G526" s="2">
        <v>83622103</v>
      </c>
      <c r="H526" t="s">
        <v>61</v>
      </c>
      <c r="I526" s="3">
        <v>83815</v>
      </c>
      <c r="J526">
        <v>20160604</v>
      </c>
      <c r="K526" s="4">
        <v>511</v>
      </c>
      <c r="L526">
        <v>1482652</v>
      </c>
      <c r="M526" s="5">
        <v>1001</v>
      </c>
      <c r="N526" t="s">
        <v>43</v>
      </c>
      <c r="O526" t="s">
        <v>44</v>
      </c>
      <c r="P526" t="s">
        <v>45</v>
      </c>
      <c r="Q526" s="5">
        <v>11</v>
      </c>
      <c r="R526" s="5">
        <v>10693</v>
      </c>
      <c r="S526" t="s">
        <v>474</v>
      </c>
      <c r="T526" t="s">
        <v>78</v>
      </c>
      <c r="U526" t="s">
        <v>48</v>
      </c>
      <c r="V526" t="s">
        <v>748</v>
      </c>
      <c r="W526" t="s">
        <v>50</v>
      </c>
      <c r="X526" t="s">
        <v>51</v>
      </c>
      <c r="Y526">
        <v>0</v>
      </c>
      <c r="Z526" t="s">
        <v>52</v>
      </c>
      <c r="AA526">
        <v>2016</v>
      </c>
      <c r="AB526" t="s">
        <v>144</v>
      </c>
      <c r="AC526" t="s">
        <v>54</v>
      </c>
      <c r="AD526" t="s">
        <v>55</v>
      </c>
      <c r="AE526">
        <v>1207283</v>
      </c>
      <c r="AF526" t="s">
        <v>80</v>
      </c>
      <c r="AG526" t="s">
        <v>57</v>
      </c>
      <c r="AH526" t="s">
        <v>52</v>
      </c>
      <c r="AI526" t="s">
        <v>52</v>
      </c>
    </row>
    <row r="527" spans="1:35" x14ac:dyDescent="0.25">
      <c r="A527" s="13" t="str">
        <f t="shared" si="8"/>
        <v>http://dodappwlsprd2.cloud.pge.com:8003/ilis_rpt/dailyeventlogdetail.jsp?odbeventlogid=16-0041802&amp;numberofmonths=24&amp;showchangehistorylog=1</v>
      </c>
      <c r="B527" s="14" t="str">
        <f>HYPERLINK(A527,V527)</f>
        <v>16-0041802</v>
      </c>
      <c r="C527" t="s">
        <v>38</v>
      </c>
      <c r="D527" t="s">
        <v>39</v>
      </c>
      <c r="E527" t="s">
        <v>59</v>
      </c>
      <c r="F527" t="s">
        <v>163</v>
      </c>
      <c r="G527" s="2">
        <v>83622105</v>
      </c>
      <c r="H527" t="s">
        <v>61</v>
      </c>
      <c r="I527" s="3">
        <v>5187</v>
      </c>
      <c r="J527">
        <v>20160608</v>
      </c>
      <c r="K527" s="4">
        <v>43</v>
      </c>
      <c r="L527">
        <v>1485001</v>
      </c>
      <c r="M527" s="5">
        <v>668</v>
      </c>
      <c r="N527" t="s">
        <v>43</v>
      </c>
      <c r="O527" t="s">
        <v>44</v>
      </c>
      <c r="P527" t="s">
        <v>45</v>
      </c>
      <c r="Q527" s="5">
        <v>39</v>
      </c>
      <c r="R527" s="5">
        <v>26052</v>
      </c>
      <c r="S527" t="s">
        <v>463</v>
      </c>
      <c r="T527" t="s">
        <v>47</v>
      </c>
      <c r="U527" t="s">
        <v>48</v>
      </c>
      <c r="V527" t="s">
        <v>749</v>
      </c>
      <c r="W527" t="s">
        <v>50</v>
      </c>
      <c r="X527" t="s">
        <v>51</v>
      </c>
      <c r="Y527">
        <v>42714501</v>
      </c>
      <c r="Z527" t="s">
        <v>52</v>
      </c>
      <c r="AA527">
        <v>2016</v>
      </c>
      <c r="AB527" t="s">
        <v>144</v>
      </c>
      <c r="AC527" t="s">
        <v>54</v>
      </c>
      <c r="AD527" t="s">
        <v>87</v>
      </c>
      <c r="AE527">
        <v>1207926</v>
      </c>
      <c r="AF527" t="s">
        <v>56</v>
      </c>
      <c r="AG527" t="s">
        <v>57</v>
      </c>
      <c r="AH527" t="s">
        <v>52</v>
      </c>
      <c r="AI527" t="s">
        <v>52</v>
      </c>
    </row>
    <row r="528" spans="1:35" x14ac:dyDescent="0.25">
      <c r="A528" s="13" t="str">
        <f t="shared" si="8"/>
        <v>http://dodappwlsprd2.cloud.pge.com:8003/ilis_rpt/dailyeventlogdetail.jsp?odbeventlogid=16-0042514&amp;numberofmonths=24&amp;showchangehistorylog=1</v>
      </c>
      <c r="B528" s="14" t="str">
        <f>HYPERLINK(A528,V528)</f>
        <v>16-0042514</v>
      </c>
      <c r="C528" t="s">
        <v>38</v>
      </c>
      <c r="D528" t="s">
        <v>39</v>
      </c>
      <c r="E528" t="s">
        <v>40</v>
      </c>
      <c r="F528" t="s">
        <v>128</v>
      </c>
      <c r="G528" s="2">
        <v>83692104</v>
      </c>
      <c r="H528" t="s">
        <v>61</v>
      </c>
      <c r="I528" s="3">
        <v>7989</v>
      </c>
      <c r="J528">
        <v>20160610</v>
      </c>
      <c r="K528" s="4">
        <v>1654</v>
      </c>
      <c r="L528">
        <v>1486841</v>
      </c>
      <c r="M528" s="5">
        <v>638</v>
      </c>
      <c r="N528" t="s">
        <v>43</v>
      </c>
      <c r="O528" t="s">
        <v>89</v>
      </c>
      <c r="P528" t="s">
        <v>455</v>
      </c>
      <c r="Q528" s="5">
        <v>261</v>
      </c>
      <c r="R528" s="5">
        <v>83491</v>
      </c>
      <c r="S528" t="s">
        <v>463</v>
      </c>
      <c r="T528" t="s">
        <v>154</v>
      </c>
      <c r="U528" t="s">
        <v>48</v>
      </c>
      <c r="V528" t="s">
        <v>750</v>
      </c>
      <c r="W528" t="s">
        <v>50</v>
      </c>
      <c r="X528" t="s">
        <v>51</v>
      </c>
      <c r="Y528">
        <v>31246842</v>
      </c>
      <c r="Z528" t="s">
        <v>52</v>
      </c>
      <c r="AA528">
        <v>2016</v>
      </c>
      <c r="AB528" t="s">
        <v>144</v>
      </c>
      <c r="AC528" t="s">
        <v>54</v>
      </c>
      <c r="AD528" t="s">
        <v>55</v>
      </c>
      <c r="AE528">
        <v>1208405</v>
      </c>
      <c r="AF528" t="s">
        <v>156</v>
      </c>
      <c r="AG528" t="s">
        <v>57</v>
      </c>
      <c r="AH528" t="s">
        <v>52</v>
      </c>
      <c r="AI528" t="s">
        <v>52</v>
      </c>
    </row>
    <row r="529" spans="1:35" x14ac:dyDescent="0.25">
      <c r="A529" s="13" t="str">
        <f t="shared" si="8"/>
        <v>http://dodappwlsprd2.cloud.pge.com:8003/ilis_rpt/dailyeventlogdetail.jsp?odbeventlogid=16-0043123&amp;numberofmonths=24&amp;showchangehistorylog=1</v>
      </c>
      <c r="B529" s="14" t="str">
        <f>HYPERLINK(A529,V529)</f>
        <v>16-0043123</v>
      </c>
      <c r="C529" t="s">
        <v>38</v>
      </c>
      <c r="D529" t="s">
        <v>39</v>
      </c>
      <c r="E529" t="s">
        <v>59</v>
      </c>
      <c r="F529" t="s">
        <v>128</v>
      </c>
      <c r="G529" s="2">
        <v>83692104</v>
      </c>
      <c r="H529" t="s">
        <v>61</v>
      </c>
      <c r="I529" s="3">
        <v>6851</v>
      </c>
      <c r="J529">
        <v>20160614</v>
      </c>
      <c r="K529" s="4">
        <v>716</v>
      </c>
      <c r="L529">
        <v>1488487</v>
      </c>
      <c r="M529" s="5">
        <v>649</v>
      </c>
      <c r="N529" t="s">
        <v>43</v>
      </c>
      <c r="O529" t="s">
        <v>44</v>
      </c>
      <c r="P529" t="s">
        <v>45</v>
      </c>
      <c r="Q529" s="5">
        <v>17</v>
      </c>
      <c r="R529" s="5">
        <v>11033</v>
      </c>
      <c r="S529" t="s">
        <v>471</v>
      </c>
      <c r="T529" t="s">
        <v>47</v>
      </c>
      <c r="U529" t="s">
        <v>48</v>
      </c>
      <c r="V529" t="s">
        <v>751</v>
      </c>
      <c r="W529" t="s">
        <v>50</v>
      </c>
      <c r="X529" t="s">
        <v>51</v>
      </c>
      <c r="Y529">
        <v>42724310</v>
      </c>
      <c r="Z529" t="s">
        <v>52</v>
      </c>
      <c r="AA529">
        <v>2016</v>
      </c>
      <c r="AB529" t="s">
        <v>144</v>
      </c>
      <c r="AC529" t="s">
        <v>54</v>
      </c>
      <c r="AD529" t="s">
        <v>462</v>
      </c>
      <c r="AE529">
        <v>1208972</v>
      </c>
      <c r="AF529" t="s">
        <v>56</v>
      </c>
      <c r="AG529" t="s">
        <v>57</v>
      </c>
      <c r="AH529" t="s">
        <v>52</v>
      </c>
      <c r="AI529" t="s">
        <v>52</v>
      </c>
    </row>
    <row r="530" spans="1:35" x14ac:dyDescent="0.25">
      <c r="A530" s="13" t="str">
        <f t="shared" si="8"/>
        <v>http://dodappwlsprd2.cloud.pge.com:8003/ilis_rpt/dailyeventlogdetail.jsp?odbeventlogid=16-0043869&amp;numberofmonths=24&amp;showchangehistorylog=1</v>
      </c>
      <c r="B530" s="14" t="str">
        <f>HYPERLINK(A530,V530)</f>
        <v>16-0043869</v>
      </c>
      <c r="C530" t="s">
        <v>38</v>
      </c>
      <c r="D530" t="s">
        <v>39</v>
      </c>
      <c r="E530" t="s">
        <v>40</v>
      </c>
      <c r="F530" t="s">
        <v>745</v>
      </c>
      <c r="G530" s="2">
        <v>182082103</v>
      </c>
      <c r="H530" t="s">
        <v>72</v>
      </c>
      <c r="I530" s="3" t="s">
        <v>752</v>
      </c>
      <c r="J530">
        <v>20160616</v>
      </c>
      <c r="K530" s="4">
        <v>2214</v>
      </c>
      <c r="L530">
        <v>1491091</v>
      </c>
      <c r="M530" s="5">
        <v>886</v>
      </c>
      <c r="N530" t="s">
        <v>43</v>
      </c>
      <c r="O530" t="s">
        <v>44</v>
      </c>
      <c r="P530" t="s">
        <v>45</v>
      </c>
      <c r="Q530" s="5">
        <v>152</v>
      </c>
      <c r="R530" s="5">
        <v>26702</v>
      </c>
      <c r="S530" t="s">
        <v>463</v>
      </c>
      <c r="T530" t="s">
        <v>47</v>
      </c>
      <c r="U530" t="s">
        <v>48</v>
      </c>
      <c r="V530" t="s">
        <v>753</v>
      </c>
      <c r="W530" t="s">
        <v>50</v>
      </c>
      <c r="X530" t="s">
        <v>51</v>
      </c>
      <c r="Y530">
        <v>0</v>
      </c>
      <c r="Z530" t="s">
        <v>52</v>
      </c>
      <c r="AA530">
        <v>2016</v>
      </c>
      <c r="AB530" t="s">
        <v>144</v>
      </c>
      <c r="AC530" t="s">
        <v>54</v>
      </c>
      <c r="AD530" t="s">
        <v>55</v>
      </c>
      <c r="AE530">
        <v>1209475</v>
      </c>
      <c r="AF530" t="s">
        <v>56</v>
      </c>
      <c r="AG530" t="s">
        <v>57</v>
      </c>
      <c r="AH530" t="s">
        <v>52</v>
      </c>
      <c r="AI530" t="s">
        <v>54</v>
      </c>
    </row>
    <row r="531" spans="1:35" x14ac:dyDescent="0.25">
      <c r="A531" s="13" t="str">
        <f t="shared" si="8"/>
        <v>http://dodappwlsprd2.cloud.pge.com:8003/ilis_rpt/dailyeventlogdetail.jsp?odbeventlogid=16-0043867&amp;numberofmonths=24&amp;showchangehistorylog=1</v>
      </c>
      <c r="B531" s="14" t="str">
        <f>HYPERLINK(A531,V531)</f>
        <v>16-0043867</v>
      </c>
      <c r="C531" t="s">
        <v>38</v>
      </c>
      <c r="D531" t="s">
        <v>39</v>
      </c>
      <c r="E531" t="s">
        <v>59</v>
      </c>
      <c r="F531" t="s">
        <v>128</v>
      </c>
      <c r="G531" s="2">
        <v>83692104</v>
      </c>
      <c r="H531" t="s">
        <v>61</v>
      </c>
      <c r="I531" s="3">
        <v>5825</v>
      </c>
      <c r="J531">
        <v>20160616</v>
      </c>
      <c r="K531" s="4">
        <v>2302</v>
      </c>
      <c r="L531">
        <v>1491071</v>
      </c>
      <c r="M531" s="5">
        <v>615</v>
      </c>
      <c r="N531" t="s">
        <v>43</v>
      </c>
      <c r="O531" t="s">
        <v>44</v>
      </c>
      <c r="P531" t="s">
        <v>45</v>
      </c>
      <c r="Q531" s="5">
        <v>74</v>
      </c>
      <c r="R531" s="5">
        <v>15532</v>
      </c>
      <c r="S531" t="s">
        <v>471</v>
      </c>
      <c r="T531" t="s">
        <v>47</v>
      </c>
      <c r="U531" t="s">
        <v>48</v>
      </c>
      <c r="V531" t="s">
        <v>754</v>
      </c>
      <c r="W531" t="s">
        <v>50</v>
      </c>
      <c r="X531" t="s">
        <v>51</v>
      </c>
      <c r="Y531">
        <v>42726576</v>
      </c>
      <c r="Z531" t="s">
        <v>52</v>
      </c>
      <c r="AA531">
        <v>2016</v>
      </c>
      <c r="AB531" t="s">
        <v>144</v>
      </c>
      <c r="AC531" t="s">
        <v>54</v>
      </c>
      <c r="AD531" t="s">
        <v>87</v>
      </c>
      <c r="AE531">
        <v>1209473</v>
      </c>
      <c r="AF531" t="s">
        <v>56</v>
      </c>
      <c r="AG531" t="s">
        <v>57</v>
      </c>
      <c r="AH531" t="s">
        <v>52</v>
      </c>
      <c r="AI531" t="s">
        <v>52</v>
      </c>
    </row>
    <row r="532" spans="1:35" x14ac:dyDescent="0.25">
      <c r="A532" s="13" t="str">
        <f t="shared" si="8"/>
        <v>http://dodappwlsprd2.cloud.pge.com:8003/ilis_rpt/dailyeventlogdetail.jsp?odbeventlogid=16-0045152&amp;numberofmonths=24&amp;showchangehistorylog=1</v>
      </c>
      <c r="B532" s="14" t="str">
        <f>HYPERLINK(A532,V532)</f>
        <v>16-0045152</v>
      </c>
      <c r="C532" t="s">
        <v>38</v>
      </c>
      <c r="D532" t="s">
        <v>39</v>
      </c>
      <c r="E532" t="s">
        <v>59</v>
      </c>
      <c r="F532" t="s">
        <v>157</v>
      </c>
      <c r="G532" s="2">
        <v>83252105</v>
      </c>
      <c r="H532" t="s">
        <v>61</v>
      </c>
      <c r="I532" s="3">
        <v>12119</v>
      </c>
      <c r="J532">
        <v>20160622</v>
      </c>
      <c r="K532" s="4">
        <v>1623</v>
      </c>
      <c r="L532">
        <v>1494166</v>
      </c>
      <c r="M532" s="5">
        <v>721</v>
      </c>
      <c r="N532" t="s">
        <v>43</v>
      </c>
      <c r="O532" t="s">
        <v>44</v>
      </c>
      <c r="P532" t="s">
        <v>45</v>
      </c>
      <c r="Q532" s="5">
        <v>4</v>
      </c>
      <c r="R532" s="5">
        <v>2884</v>
      </c>
      <c r="S532" t="s">
        <v>463</v>
      </c>
      <c r="T532" t="s">
        <v>47</v>
      </c>
      <c r="U532" t="s">
        <v>48</v>
      </c>
      <c r="V532" t="s">
        <v>755</v>
      </c>
      <c r="W532" t="s">
        <v>50</v>
      </c>
      <c r="X532" t="s">
        <v>51</v>
      </c>
      <c r="Y532">
        <v>31249001</v>
      </c>
      <c r="Z532" t="s">
        <v>52</v>
      </c>
      <c r="AA532">
        <v>2016</v>
      </c>
      <c r="AB532" t="s">
        <v>144</v>
      </c>
      <c r="AC532" t="s">
        <v>54</v>
      </c>
      <c r="AD532" t="s">
        <v>87</v>
      </c>
      <c r="AE532">
        <v>1210416</v>
      </c>
      <c r="AF532" t="s">
        <v>56</v>
      </c>
      <c r="AG532" t="s">
        <v>57</v>
      </c>
      <c r="AH532" t="s">
        <v>52</v>
      </c>
      <c r="AI532" t="s">
        <v>52</v>
      </c>
    </row>
    <row r="533" spans="1:35" x14ac:dyDescent="0.25">
      <c r="A533" s="13" t="str">
        <f t="shared" si="8"/>
        <v>http://dodappwlsprd2.cloud.pge.com:8003/ilis_rpt/dailyeventlogdetail.jsp?odbeventlogid=16-0045452&amp;numberofmonths=24&amp;showchangehistorylog=1</v>
      </c>
      <c r="B533" s="14" t="str">
        <f>HYPERLINK(A533,V533)</f>
        <v>16-0045452</v>
      </c>
      <c r="C533" t="s">
        <v>38</v>
      </c>
      <c r="D533" t="s">
        <v>39</v>
      </c>
      <c r="E533" t="s">
        <v>59</v>
      </c>
      <c r="F533" t="s">
        <v>197</v>
      </c>
      <c r="G533" s="2">
        <v>83140401</v>
      </c>
      <c r="H533" t="s">
        <v>72</v>
      </c>
      <c r="I533" s="3" t="s">
        <v>756</v>
      </c>
      <c r="J533">
        <v>20160623</v>
      </c>
      <c r="K533" s="4">
        <v>1527</v>
      </c>
      <c r="L533">
        <v>1494780</v>
      </c>
      <c r="M533" s="5">
        <v>624</v>
      </c>
      <c r="N533" t="s">
        <v>43</v>
      </c>
      <c r="O533" t="s">
        <v>44</v>
      </c>
      <c r="P533" t="s">
        <v>111</v>
      </c>
      <c r="Q533" s="5">
        <v>368</v>
      </c>
      <c r="R533" s="5">
        <v>74560</v>
      </c>
      <c r="S533" t="s">
        <v>463</v>
      </c>
      <c r="T533" t="s">
        <v>47</v>
      </c>
      <c r="U533" t="s">
        <v>48</v>
      </c>
      <c r="V533" t="s">
        <v>757</v>
      </c>
      <c r="W533" t="s">
        <v>50</v>
      </c>
      <c r="X533" t="s">
        <v>51</v>
      </c>
      <c r="Y533">
        <v>42730803</v>
      </c>
      <c r="Z533" t="s">
        <v>52</v>
      </c>
      <c r="AA533">
        <v>2016</v>
      </c>
      <c r="AB533" t="s">
        <v>144</v>
      </c>
      <c r="AC533" t="s">
        <v>54</v>
      </c>
      <c r="AD533" t="s">
        <v>55</v>
      </c>
      <c r="AE533">
        <v>1210606</v>
      </c>
      <c r="AF533" t="s">
        <v>56</v>
      </c>
      <c r="AG533" t="s">
        <v>57</v>
      </c>
      <c r="AH533" t="s">
        <v>52</v>
      </c>
      <c r="AI533" t="s">
        <v>54</v>
      </c>
    </row>
    <row r="534" spans="1:35" x14ac:dyDescent="0.25">
      <c r="A534" s="13" t="str">
        <f t="shared" si="8"/>
        <v>http://dodappwlsprd2.cloud.pge.com:8003/ilis_rpt/dailyeventlogdetail.jsp?odbeventlogid=16-0045801&amp;numberofmonths=24&amp;showchangehistorylog=1</v>
      </c>
      <c r="B534" s="14" t="str">
        <f>HYPERLINK(A534,V534)</f>
        <v>16-0045801</v>
      </c>
      <c r="C534" t="s">
        <v>38</v>
      </c>
      <c r="D534" t="s">
        <v>39</v>
      </c>
      <c r="E534" t="s">
        <v>59</v>
      </c>
      <c r="F534" t="s">
        <v>128</v>
      </c>
      <c r="G534" s="2">
        <v>83692104</v>
      </c>
      <c r="H534" t="s">
        <v>61</v>
      </c>
      <c r="I534" s="3">
        <v>6577</v>
      </c>
      <c r="J534">
        <v>20160625</v>
      </c>
      <c r="K534" s="4">
        <v>1933</v>
      </c>
      <c r="L534">
        <v>1495916</v>
      </c>
      <c r="M534" s="5">
        <v>1125</v>
      </c>
      <c r="N534" t="s">
        <v>43</v>
      </c>
      <c r="O534" t="s">
        <v>44</v>
      </c>
      <c r="P534" t="s">
        <v>45</v>
      </c>
      <c r="Q534" s="5">
        <v>47</v>
      </c>
      <c r="R534" s="5">
        <v>39103</v>
      </c>
      <c r="S534" t="s">
        <v>463</v>
      </c>
      <c r="T534" t="s">
        <v>47</v>
      </c>
      <c r="U534" t="s">
        <v>48</v>
      </c>
      <c r="V534" t="s">
        <v>758</v>
      </c>
      <c r="W534" t="s">
        <v>50</v>
      </c>
      <c r="X534" t="s">
        <v>51</v>
      </c>
      <c r="Y534">
        <v>0</v>
      </c>
      <c r="Z534" t="s">
        <v>52</v>
      </c>
      <c r="AA534">
        <v>2016</v>
      </c>
      <c r="AB534" t="s">
        <v>144</v>
      </c>
      <c r="AC534" t="s">
        <v>54</v>
      </c>
      <c r="AD534" t="s">
        <v>55</v>
      </c>
      <c r="AE534">
        <v>1210872</v>
      </c>
      <c r="AF534" t="s">
        <v>56</v>
      </c>
      <c r="AG534" t="s">
        <v>57</v>
      </c>
      <c r="AH534" t="s">
        <v>52</v>
      </c>
      <c r="AI534" t="s">
        <v>52</v>
      </c>
    </row>
    <row r="535" spans="1:35" x14ac:dyDescent="0.25">
      <c r="A535" s="13" t="str">
        <f t="shared" si="8"/>
        <v>http://dodappwlsprd2.cloud.pge.com:8003/ilis_rpt/dailyeventlogdetail.jsp?odbeventlogid=16-0047580&amp;numberofmonths=24&amp;showchangehistorylog=1</v>
      </c>
      <c r="B535" s="14" t="str">
        <f>HYPERLINK(A535,V535)</f>
        <v>16-0047580</v>
      </c>
      <c r="C535" t="s">
        <v>38</v>
      </c>
      <c r="D535" t="s">
        <v>39</v>
      </c>
      <c r="E535" t="s">
        <v>59</v>
      </c>
      <c r="F535" t="s">
        <v>128</v>
      </c>
      <c r="G535" s="2">
        <v>83692104</v>
      </c>
      <c r="H535" t="s">
        <v>61</v>
      </c>
      <c r="I535" s="3">
        <v>9949</v>
      </c>
      <c r="J535">
        <v>20160702</v>
      </c>
      <c r="K535" s="4">
        <v>1310</v>
      </c>
      <c r="L535">
        <v>1500053</v>
      </c>
      <c r="M535" s="5">
        <v>1015</v>
      </c>
      <c r="N535" t="s">
        <v>43</v>
      </c>
      <c r="O535" t="s">
        <v>89</v>
      </c>
      <c r="P535" t="s">
        <v>455</v>
      </c>
      <c r="Q535" s="5">
        <v>31</v>
      </c>
      <c r="R535" s="5">
        <v>28485</v>
      </c>
      <c r="S535" t="s">
        <v>471</v>
      </c>
      <c r="T535" t="s">
        <v>47</v>
      </c>
      <c r="U535" t="s">
        <v>48</v>
      </c>
      <c r="V535" t="s">
        <v>759</v>
      </c>
      <c r="W535" t="s">
        <v>50</v>
      </c>
      <c r="X535" t="s">
        <v>51</v>
      </c>
      <c r="Y535">
        <v>42735314</v>
      </c>
      <c r="Z535" t="s">
        <v>52</v>
      </c>
      <c r="AA535">
        <v>2016</v>
      </c>
      <c r="AB535" t="s">
        <v>168</v>
      </c>
      <c r="AC535" t="s">
        <v>54</v>
      </c>
      <c r="AD535" t="s">
        <v>55</v>
      </c>
      <c r="AE535">
        <v>1212121</v>
      </c>
      <c r="AF535" t="s">
        <v>56</v>
      </c>
      <c r="AG535" t="s">
        <v>57</v>
      </c>
      <c r="AH535" t="s">
        <v>52</v>
      </c>
      <c r="AI535" t="s">
        <v>52</v>
      </c>
    </row>
    <row r="536" spans="1:35" x14ac:dyDescent="0.25">
      <c r="A536" s="13" t="str">
        <f t="shared" si="8"/>
        <v>http://dodappwlsprd2.cloud.pge.com:8003/ilis_rpt/dailyeventlogdetail.jsp?odbeventlogid=16-0047717&amp;numberofmonths=24&amp;showchangehistorylog=1</v>
      </c>
      <c r="B536" s="14" t="str">
        <f>HYPERLINK(A536,V536)</f>
        <v>16-0047717</v>
      </c>
      <c r="C536" t="s">
        <v>38</v>
      </c>
      <c r="D536" t="s">
        <v>39</v>
      </c>
      <c r="E536" t="s">
        <v>59</v>
      </c>
      <c r="F536" t="s">
        <v>118</v>
      </c>
      <c r="G536" s="2">
        <v>83622103</v>
      </c>
      <c r="H536" t="s">
        <v>61</v>
      </c>
      <c r="I536" s="3">
        <v>8321</v>
      </c>
      <c r="J536">
        <v>20160704</v>
      </c>
      <c r="K536" s="4">
        <v>13</v>
      </c>
      <c r="L536">
        <v>1500706</v>
      </c>
      <c r="M536" s="5">
        <v>724</v>
      </c>
      <c r="N536" t="s">
        <v>43</v>
      </c>
      <c r="O536" t="s">
        <v>44</v>
      </c>
      <c r="P536" t="s">
        <v>45</v>
      </c>
      <c r="Q536" s="5">
        <v>6</v>
      </c>
      <c r="R536" s="5">
        <v>3737</v>
      </c>
      <c r="S536" t="s">
        <v>471</v>
      </c>
      <c r="T536" t="s">
        <v>47</v>
      </c>
      <c r="U536" t="s">
        <v>48</v>
      </c>
      <c r="V536" t="s">
        <v>760</v>
      </c>
      <c r="W536" t="s">
        <v>50</v>
      </c>
      <c r="X536" t="s">
        <v>51</v>
      </c>
      <c r="Y536">
        <v>42735462</v>
      </c>
      <c r="Z536" t="s">
        <v>52</v>
      </c>
      <c r="AA536">
        <v>2016</v>
      </c>
      <c r="AB536" t="s">
        <v>168</v>
      </c>
      <c r="AC536" t="s">
        <v>54</v>
      </c>
      <c r="AD536" t="s">
        <v>55</v>
      </c>
      <c r="AE536">
        <v>1212264</v>
      </c>
      <c r="AF536" t="s">
        <v>56</v>
      </c>
      <c r="AG536" t="s">
        <v>57</v>
      </c>
      <c r="AH536" t="s">
        <v>52</v>
      </c>
      <c r="AI536" t="s">
        <v>52</v>
      </c>
    </row>
    <row r="537" spans="1:35" x14ac:dyDescent="0.25">
      <c r="A537" s="13" t="str">
        <f t="shared" si="8"/>
        <v>http://dodappwlsprd2.cloud.pge.com:8003/ilis_rpt/dailyeventlogdetail.jsp?odbeventlogid=16-0048926&amp;numberofmonths=24&amp;showchangehistorylog=1</v>
      </c>
      <c r="B537" s="14" t="str">
        <f>HYPERLINK(A537,V537)</f>
        <v>16-0048926</v>
      </c>
      <c r="C537" t="s">
        <v>38</v>
      </c>
      <c r="D537" t="s">
        <v>39</v>
      </c>
      <c r="E537" t="s">
        <v>59</v>
      </c>
      <c r="F537" t="s">
        <v>60</v>
      </c>
      <c r="G537" s="2">
        <v>82841101</v>
      </c>
      <c r="H537" t="s">
        <v>61</v>
      </c>
      <c r="I537" s="3">
        <v>7263</v>
      </c>
      <c r="J537">
        <v>20160710</v>
      </c>
      <c r="K537" s="4">
        <v>2043</v>
      </c>
      <c r="L537">
        <v>1507872</v>
      </c>
      <c r="M537" s="5">
        <v>1357</v>
      </c>
      <c r="N537" t="s">
        <v>43</v>
      </c>
      <c r="O537" t="s">
        <v>44</v>
      </c>
      <c r="P537" t="s">
        <v>111</v>
      </c>
      <c r="Q537" s="5">
        <v>6</v>
      </c>
      <c r="R537" s="5">
        <v>3917</v>
      </c>
      <c r="S537" t="s">
        <v>463</v>
      </c>
      <c r="T537" t="s">
        <v>47</v>
      </c>
      <c r="U537" t="s">
        <v>48</v>
      </c>
      <c r="V537" t="s">
        <v>761</v>
      </c>
      <c r="W537" t="s">
        <v>50</v>
      </c>
      <c r="X537" t="s">
        <v>51</v>
      </c>
      <c r="Y537">
        <v>31256531</v>
      </c>
      <c r="Z537" t="s">
        <v>52</v>
      </c>
      <c r="AA537">
        <v>2016</v>
      </c>
      <c r="AB537" t="s">
        <v>168</v>
      </c>
      <c r="AC537" t="s">
        <v>54</v>
      </c>
      <c r="AD537" t="s">
        <v>462</v>
      </c>
      <c r="AE537">
        <v>1213169</v>
      </c>
      <c r="AF537" t="s">
        <v>56</v>
      </c>
      <c r="AG537" t="s">
        <v>57</v>
      </c>
      <c r="AH537" t="s">
        <v>52</v>
      </c>
      <c r="AI537" t="s">
        <v>52</v>
      </c>
    </row>
    <row r="538" spans="1:35" x14ac:dyDescent="0.25">
      <c r="A538" s="13" t="str">
        <f t="shared" si="8"/>
        <v>http://dodappwlsprd2.cloud.pge.com:8003/ilis_rpt/dailyeventlogdetail.jsp?odbeventlogid=16-0049193&amp;numberofmonths=24&amp;showchangehistorylog=1</v>
      </c>
      <c r="B538" s="14" t="str">
        <f>HYPERLINK(A538,V538)</f>
        <v>16-0049193</v>
      </c>
      <c r="C538" t="s">
        <v>38</v>
      </c>
      <c r="D538" t="s">
        <v>39</v>
      </c>
      <c r="E538" t="s">
        <v>59</v>
      </c>
      <c r="F538" t="s">
        <v>128</v>
      </c>
      <c r="G538" s="2">
        <v>83692104</v>
      </c>
      <c r="H538" t="s">
        <v>496</v>
      </c>
      <c r="I538" s="3" t="s">
        <v>762</v>
      </c>
      <c r="J538">
        <v>20160711</v>
      </c>
      <c r="K538" s="4">
        <v>2336</v>
      </c>
      <c r="L538">
        <v>1508575</v>
      </c>
      <c r="M538" s="5">
        <v>639</v>
      </c>
      <c r="N538" t="s">
        <v>43</v>
      </c>
      <c r="O538" t="s">
        <v>44</v>
      </c>
      <c r="P538" t="s">
        <v>45</v>
      </c>
      <c r="Q538" s="5">
        <v>58</v>
      </c>
      <c r="R538" s="5">
        <v>36072</v>
      </c>
      <c r="S538" t="s">
        <v>463</v>
      </c>
      <c r="T538" t="s">
        <v>47</v>
      </c>
      <c r="U538" t="s">
        <v>48</v>
      </c>
      <c r="V538" t="s">
        <v>763</v>
      </c>
      <c r="W538" t="s">
        <v>50</v>
      </c>
      <c r="X538" t="s">
        <v>51</v>
      </c>
      <c r="Y538">
        <v>42739795</v>
      </c>
      <c r="Z538" t="s">
        <v>52</v>
      </c>
      <c r="AA538">
        <v>2016</v>
      </c>
      <c r="AB538" t="s">
        <v>168</v>
      </c>
      <c r="AC538" t="s">
        <v>54</v>
      </c>
      <c r="AD538" t="s">
        <v>55</v>
      </c>
      <c r="AE538">
        <v>1213358</v>
      </c>
      <c r="AF538" t="s">
        <v>56</v>
      </c>
      <c r="AG538" t="s">
        <v>57</v>
      </c>
      <c r="AH538" t="s">
        <v>52</v>
      </c>
      <c r="AI538" t="s">
        <v>52</v>
      </c>
    </row>
    <row r="539" spans="1:35" x14ac:dyDescent="0.25">
      <c r="A539" s="13" t="str">
        <f t="shared" si="8"/>
        <v>http://dodappwlsprd2.cloud.pge.com:8003/ilis_rpt/dailyeventlogdetail.jsp?odbeventlogid=16-0050063&amp;numberofmonths=24&amp;showchangehistorylog=1</v>
      </c>
      <c r="B539" s="14" t="str">
        <f>HYPERLINK(A539,V539)</f>
        <v>16-0050063</v>
      </c>
      <c r="C539" t="s">
        <v>38</v>
      </c>
      <c r="D539" t="s">
        <v>39</v>
      </c>
      <c r="E539" t="s">
        <v>59</v>
      </c>
      <c r="F539" t="s">
        <v>128</v>
      </c>
      <c r="G539" s="2">
        <v>83692104</v>
      </c>
      <c r="H539" t="s">
        <v>61</v>
      </c>
      <c r="I539" s="3">
        <v>6711</v>
      </c>
      <c r="J539">
        <v>20160714</v>
      </c>
      <c r="K539" s="4">
        <v>2151</v>
      </c>
      <c r="L539">
        <v>1510300</v>
      </c>
      <c r="M539" s="5">
        <v>456</v>
      </c>
      <c r="N539" t="s">
        <v>43</v>
      </c>
      <c r="O539" t="s">
        <v>44</v>
      </c>
      <c r="P539" t="s">
        <v>111</v>
      </c>
      <c r="Q539" s="5">
        <v>49</v>
      </c>
      <c r="R539" s="5">
        <v>22344</v>
      </c>
      <c r="S539" t="s">
        <v>463</v>
      </c>
      <c r="T539" t="s">
        <v>47</v>
      </c>
      <c r="U539" t="s">
        <v>48</v>
      </c>
      <c r="V539" t="s">
        <v>764</v>
      </c>
      <c r="W539" t="s">
        <v>50</v>
      </c>
      <c r="X539" t="s">
        <v>51</v>
      </c>
      <c r="Y539">
        <v>42741711</v>
      </c>
      <c r="Z539" t="s">
        <v>94</v>
      </c>
      <c r="AA539">
        <v>2016</v>
      </c>
      <c r="AB539" t="s">
        <v>168</v>
      </c>
      <c r="AC539" t="s">
        <v>54</v>
      </c>
      <c r="AD539" t="s">
        <v>55</v>
      </c>
      <c r="AE539">
        <v>1213972</v>
      </c>
      <c r="AF539" t="s">
        <v>56</v>
      </c>
      <c r="AG539" t="s">
        <v>57</v>
      </c>
      <c r="AH539" t="s">
        <v>52</v>
      </c>
      <c r="AI539" t="s">
        <v>52</v>
      </c>
    </row>
    <row r="540" spans="1:35" x14ac:dyDescent="0.25">
      <c r="A540" s="13" t="str">
        <f t="shared" si="8"/>
        <v>http://dodappwlsprd2.cloud.pge.com:8003/ilis_rpt/dailyeventlogdetail.jsp?odbeventlogid=16-0050371&amp;numberofmonths=24&amp;showchangehistorylog=1</v>
      </c>
      <c r="B540" s="14" t="str">
        <f>HYPERLINK(A540,V540)</f>
        <v>16-0050371</v>
      </c>
      <c r="C540" t="s">
        <v>38</v>
      </c>
      <c r="D540" t="s">
        <v>39</v>
      </c>
      <c r="E540" t="s">
        <v>40</v>
      </c>
      <c r="F540" t="s">
        <v>151</v>
      </c>
      <c r="G540" s="2">
        <v>182941102</v>
      </c>
      <c r="H540" t="s">
        <v>42</v>
      </c>
      <c r="I540" s="3">
        <v>2166</v>
      </c>
      <c r="J540">
        <v>20160716</v>
      </c>
      <c r="K540" s="4">
        <v>1040</v>
      </c>
      <c r="L540">
        <v>1511113</v>
      </c>
      <c r="M540" s="5">
        <v>218</v>
      </c>
      <c r="N540" t="s">
        <v>43</v>
      </c>
      <c r="O540" t="s">
        <v>44</v>
      </c>
      <c r="P540" t="s">
        <v>45</v>
      </c>
      <c r="Q540" s="5">
        <v>476</v>
      </c>
      <c r="R540" s="5">
        <v>103768</v>
      </c>
      <c r="S540" t="s">
        <v>471</v>
      </c>
      <c r="T540" t="s">
        <v>47</v>
      </c>
      <c r="U540" t="s">
        <v>48</v>
      </c>
      <c r="V540" t="s">
        <v>765</v>
      </c>
      <c r="W540" t="s">
        <v>50</v>
      </c>
      <c r="X540" t="s">
        <v>51</v>
      </c>
      <c r="Y540">
        <v>0</v>
      </c>
      <c r="Z540" t="s">
        <v>52</v>
      </c>
      <c r="AA540">
        <v>2016</v>
      </c>
      <c r="AB540" t="s">
        <v>168</v>
      </c>
      <c r="AC540" t="s">
        <v>54</v>
      </c>
      <c r="AD540" t="s">
        <v>55</v>
      </c>
      <c r="AE540">
        <v>1214193</v>
      </c>
      <c r="AF540" t="s">
        <v>56</v>
      </c>
      <c r="AG540" t="s">
        <v>57</v>
      </c>
      <c r="AH540" t="s">
        <v>52</v>
      </c>
      <c r="AI540" t="s">
        <v>52</v>
      </c>
    </row>
    <row r="541" spans="1:35" x14ac:dyDescent="0.25">
      <c r="A541" s="13" t="str">
        <f t="shared" si="8"/>
        <v>http://dodappwlsprd2.cloud.pge.com:8003/ilis_rpt/dailyeventlogdetail.jsp?odbeventlogid=16-0050752&amp;numberofmonths=24&amp;showchangehistorylog=1</v>
      </c>
      <c r="B541" s="14" t="str">
        <f>HYPERLINK(A541,V541)</f>
        <v>16-0050752</v>
      </c>
      <c r="C541" t="s">
        <v>38</v>
      </c>
      <c r="D541" t="s">
        <v>39</v>
      </c>
      <c r="E541" t="s">
        <v>59</v>
      </c>
      <c r="F541" t="s">
        <v>163</v>
      </c>
      <c r="G541" s="2">
        <v>83622105</v>
      </c>
      <c r="H541" t="s">
        <v>61</v>
      </c>
      <c r="I541" s="3">
        <v>7773</v>
      </c>
      <c r="J541">
        <v>20160718</v>
      </c>
      <c r="K541" s="4">
        <v>2020</v>
      </c>
      <c r="L541">
        <v>1512185</v>
      </c>
      <c r="M541" s="5">
        <v>573</v>
      </c>
      <c r="N541" t="s">
        <v>43</v>
      </c>
      <c r="O541" t="s">
        <v>44</v>
      </c>
      <c r="P541" t="s">
        <v>45</v>
      </c>
      <c r="Q541" s="5">
        <v>34</v>
      </c>
      <c r="R541" s="5">
        <v>16738</v>
      </c>
      <c r="S541" t="s">
        <v>463</v>
      </c>
      <c r="T541" t="s">
        <v>47</v>
      </c>
      <c r="U541" t="s">
        <v>48</v>
      </c>
      <c r="V541" t="s">
        <v>766</v>
      </c>
      <c r="W541" t="s">
        <v>50</v>
      </c>
      <c r="X541" t="s">
        <v>51</v>
      </c>
      <c r="Y541">
        <v>31258023</v>
      </c>
      <c r="Z541" t="s">
        <v>52</v>
      </c>
      <c r="AA541">
        <v>2016</v>
      </c>
      <c r="AB541" t="s">
        <v>168</v>
      </c>
      <c r="AC541" t="s">
        <v>54</v>
      </c>
      <c r="AD541" t="s">
        <v>55</v>
      </c>
      <c r="AE541">
        <v>1214510</v>
      </c>
      <c r="AF541" t="s">
        <v>56</v>
      </c>
      <c r="AG541" t="s">
        <v>57</v>
      </c>
      <c r="AH541" t="s">
        <v>52</v>
      </c>
      <c r="AI541" t="s">
        <v>52</v>
      </c>
    </row>
    <row r="542" spans="1:35" x14ac:dyDescent="0.25">
      <c r="A542" s="13" t="str">
        <f t="shared" si="8"/>
        <v>http://dodappwlsprd2.cloud.pge.com:8003/ilis_rpt/dailyeventlogdetail.jsp?odbeventlogid=16-0052248&amp;numberofmonths=24&amp;showchangehistorylog=1</v>
      </c>
      <c r="B542" s="14" t="str">
        <f>HYPERLINK(A542,V542)</f>
        <v>16-0052248</v>
      </c>
      <c r="C542" t="s">
        <v>38</v>
      </c>
      <c r="D542" t="s">
        <v>39</v>
      </c>
      <c r="E542" t="s">
        <v>59</v>
      </c>
      <c r="F542" t="s">
        <v>364</v>
      </c>
      <c r="G542" s="2">
        <v>182291102</v>
      </c>
      <c r="H542" t="s">
        <v>61</v>
      </c>
      <c r="I542" s="3">
        <v>1295</v>
      </c>
      <c r="J542">
        <v>20160725</v>
      </c>
      <c r="K542" s="4">
        <v>945</v>
      </c>
      <c r="L542">
        <v>1515600</v>
      </c>
      <c r="M542" s="5">
        <v>17754</v>
      </c>
      <c r="N542" t="s">
        <v>43</v>
      </c>
      <c r="O542" t="s">
        <v>423</v>
      </c>
      <c r="P542" t="s">
        <v>767</v>
      </c>
      <c r="Q542" s="5">
        <v>132</v>
      </c>
      <c r="R542" s="5">
        <v>216</v>
      </c>
      <c r="S542" t="s">
        <v>463</v>
      </c>
      <c r="T542" t="s">
        <v>47</v>
      </c>
      <c r="U542" t="s">
        <v>48</v>
      </c>
      <c r="V542" t="s">
        <v>768</v>
      </c>
      <c r="W542" t="s">
        <v>50</v>
      </c>
      <c r="X542" t="s">
        <v>51</v>
      </c>
      <c r="Y542">
        <v>0</v>
      </c>
      <c r="Z542" t="s">
        <v>94</v>
      </c>
      <c r="AA542">
        <v>2016</v>
      </c>
      <c r="AB542" t="s">
        <v>168</v>
      </c>
      <c r="AC542" t="s">
        <v>54</v>
      </c>
      <c r="AD542" t="s">
        <v>55</v>
      </c>
      <c r="AE542">
        <v>1215513</v>
      </c>
      <c r="AF542" t="s">
        <v>56</v>
      </c>
      <c r="AG542" t="s">
        <v>57</v>
      </c>
      <c r="AH542" t="s">
        <v>52</v>
      </c>
      <c r="AI542" t="s">
        <v>52</v>
      </c>
    </row>
    <row r="543" spans="1:35" x14ac:dyDescent="0.25">
      <c r="A543" s="13" t="str">
        <f t="shared" si="8"/>
        <v>http://dodappwlsprd2.cloud.pge.com:8003/ilis_rpt/dailyeventlogdetail.jsp?odbeventlogid=16-0053437&amp;numberofmonths=24&amp;showchangehistorylog=1</v>
      </c>
      <c r="B543" s="14" t="str">
        <f>HYPERLINK(A543,V543)</f>
        <v>16-0053437</v>
      </c>
      <c r="C543" t="s">
        <v>38</v>
      </c>
      <c r="D543" t="s">
        <v>39</v>
      </c>
      <c r="E543" t="s">
        <v>59</v>
      </c>
      <c r="F543" t="s">
        <v>159</v>
      </c>
      <c r="G543" s="2">
        <v>82841102</v>
      </c>
      <c r="H543" t="s">
        <v>61</v>
      </c>
      <c r="I543" s="3">
        <v>8501</v>
      </c>
      <c r="J543">
        <v>20160728</v>
      </c>
      <c r="K543" s="4">
        <v>1905</v>
      </c>
      <c r="L543">
        <v>1518104</v>
      </c>
      <c r="M543" s="5">
        <v>595</v>
      </c>
      <c r="N543" t="s">
        <v>43</v>
      </c>
      <c r="O543" t="s">
        <v>44</v>
      </c>
      <c r="P543" t="s">
        <v>45</v>
      </c>
      <c r="Q543" s="5">
        <v>20</v>
      </c>
      <c r="R543" s="5">
        <v>11900</v>
      </c>
      <c r="S543" t="s">
        <v>463</v>
      </c>
      <c r="T543" t="s">
        <v>47</v>
      </c>
      <c r="U543" t="s">
        <v>48</v>
      </c>
      <c r="V543" t="s">
        <v>769</v>
      </c>
      <c r="W543" t="s">
        <v>50</v>
      </c>
      <c r="X543" t="s">
        <v>51</v>
      </c>
      <c r="Y543">
        <v>0</v>
      </c>
      <c r="Z543" t="s">
        <v>94</v>
      </c>
      <c r="AA543">
        <v>2016</v>
      </c>
      <c r="AB543" t="s">
        <v>168</v>
      </c>
      <c r="AC543" t="s">
        <v>54</v>
      </c>
      <c r="AD543" t="s">
        <v>55</v>
      </c>
      <c r="AE543">
        <v>1216288</v>
      </c>
      <c r="AF543" t="s">
        <v>56</v>
      </c>
      <c r="AG543" t="s">
        <v>57</v>
      </c>
      <c r="AH543" t="s">
        <v>52</v>
      </c>
      <c r="AI543" t="s">
        <v>52</v>
      </c>
    </row>
    <row r="544" spans="1:35" x14ac:dyDescent="0.25">
      <c r="A544" s="13" t="str">
        <f t="shared" si="8"/>
        <v>http://dodappwlsprd2.cloud.pge.com:8003/ilis_rpt/dailyeventlogdetail.jsp?odbeventlogid=16-0053442&amp;numberofmonths=24&amp;showchangehistorylog=1</v>
      </c>
      <c r="B544" s="14" t="str">
        <f>HYPERLINK(A544,V544)</f>
        <v>16-0053442</v>
      </c>
      <c r="C544" t="s">
        <v>38</v>
      </c>
      <c r="D544" t="s">
        <v>39</v>
      </c>
      <c r="E544" t="s">
        <v>59</v>
      </c>
      <c r="F544" t="s">
        <v>180</v>
      </c>
      <c r="G544" s="2">
        <v>83692105</v>
      </c>
      <c r="H544" t="s">
        <v>61</v>
      </c>
      <c r="I544" s="3">
        <v>9271</v>
      </c>
      <c r="J544">
        <v>20160728</v>
      </c>
      <c r="K544" s="4">
        <v>1805</v>
      </c>
      <c r="L544">
        <v>1518074</v>
      </c>
      <c r="M544" s="5">
        <v>583</v>
      </c>
      <c r="N544" t="s">
        <v>43</v>
      </c>
      <c r="O544" t="s">
        <v>44</v>
      </c>
      <c r="P544" t="s">
        <v>45</v>
      </c>
      <c r="Q544" s="5">
        <v>13</v>
      </c>
      <c r="R544" s="5">
        <v>2849</v>
      </c>
      <c r="S544" t="s">
        <v>463</v>
      </c>
      <c r="T544" t="s">
        <v>47</v>
      </c>
      <c r="U544" t="s">
        <v>48</v>
      </c>
      <c r="V544" t="s">
        <v>770</v>
      </c>
      <c r="W544" t="s">
        <v>50</v>
      </c>
      <c r="X544" t="s">
        <v>51</v>
      </c>
      <c r="Y544">
        <v>31260223</v>
      </c>
      <c r="Z544" t="s">
        <v>94</v>
      </c>
      <c r="AA544">
        <v>2016</v>
      </c>
      <c r="AB544" t="s">
        <v>168</v>
      </c>
      <c r="AC544" t="s">
        <v>54</v>
      </c>
      <c r="AD544" t="s">
        <v>55</v>
      </c>
      <c r="AE544">
        <v>1216291</v>
      </c>
      <c r="AF544" t="s">
        <v>56</v>
      </c>
      <c r="AG544" t="s">
        <v>57</v>
      </c>
      <c r="AH544" t="s">
        <v>52</v>
      </c>
      <c r="AI544" t="s">
        <v>52</v>
      </c>
    </row>
    <row r="545" spans="1:35" x14ac:dyDescent="0.25">
      <c r="A545" s="13" t="str">
        <f t="shared" si="8"/>
        <v>http://dodappwlsprd2.cloud.pge.com:8003/ilis_rpt/dailyeventlogdetail.jsp?odbeventlogid=16-0056779&amp;numberofmonths=24&amp;showchangehistorylog=1</v>
      </c>
      <c r="B545" s="14" t="str">
        <f>HYPERLINK(A545,V545)</f>
        <v>16-0056779</v>
      </c>
      <c r="C545" t="s">
        <v>38</v>
      </c>
      <c r="D545" t="s">
        <v>39</v>
      </c>
      <c r="E545" t="s">
        <v>59</v>
      </c>
      <c r="F545" t="s">
        <v>163</v>
      </c>
      <c r="G545" s="2">
        <v>83622105</v>
      </c>
      <c r="H545" t="s">
        <v>61</v>
      </c>
      <c r="I545" s="3">
        <v>6355</v>
      </c>
      <c r="J545">
        <v>20160811</v>
      </c>
      <c r="K545" s="4">
        <v>2135</v>
      </c>
      <c r="L545">
        <v>1525130</v>
      </c>
      <c r="M545" s="5">
        <v>439</v>
      </c>
      <c r="N545" t="s">
        <v>43</v>
      </c>
      <c r="O545" t="s">
        <v>44</v>
      </c>
      <c r="P545" t="s">
        <v>45</v>
      </c>
      <c r="Q545" s="5">
        <v>369</v>
      </c>
      <c r="R545" s="5">
        <v>26375</v>
      </c>
      <c r="S545" t="s">
        <v>463</v>
      </c>
      <c r="T545" t="s">
        <v>47</v>
      </c>
      <c r="U545" t="s">
        <v>48</v>
      </c>
      <c r="V545" t="s">
        <v>771</v>
      </c>
      <c r="W545" t="s">
        <v>50</v>
      </c>
      <c r="X545" t="s">
        <v>51</v>
      </c>
      <c r="Y545">
        <v>31262676</v>
      </c>
      <c r="Z545" t="s">
        <v>52</v>
      </c>
      <c r="AA545">
        <v>2016</v>
      </c>
      <c r="AB545" t="s">
        <v>183</v>
      </c>
      <c r="AC545" t="s">
        <v>54</v>
      </c>
      <c r="AD545" t="s">
        <v>55</v>
      </c>
      <c r="AE545">
        <v>1218489</v>
      </c>
      <c r="AF545" t="s">
        <v>56</v>
      </c>
      <c r="AG545" t="s">
        <v>57</v>
      </c>
      <c r="AH545" t="s">
        <v>52</v>
      </c>
      <c r="AI545" t="s">
        <v>54</v>
      </c>
    </row>
    <row r="546" spans="1:35" x14ac:dyDescent="0.25">
      <c r="A546" s="13" t="str">
        <f t="shared" si="8"/>
        <v>http://dodappwlsprd2.cloud.pge.com:8003/ilis_rpt/dailyeventlogdetail.jsp?odbeventlogid=16-0057198&amp;numberofmonths=24&amp;showchangehistorylog=1</v>
      </c>
      <c r="B546" s="14" t="str">
        <f>HYPERLINK(A546,V546)</f>
        <v>16-0057198</v>
      </c>
      <c r="C546" t="s">
        <v>38</v>
      </c>
      <c r="D546" t="s">
        <v>39</v>
      </c>
      <c r="E546" t="s">
        <v>59</v>
      </c>
      <c r="F546" t="s">
        <v>65</v>
      </c>
      <c r="G546" s="2">
        <v>83622106</v>
      </c>
      <c r="H546" t="s">
        <v>72</v>
      </c>
      <c r="I546" s="3" t="s">
        <v>772</v>
      </c>
      <c r="J546">
        <v>20160814</v>
      </c>
      <c r="K546" s="4">
        <v>1532</v>
      </c>
      <c r="L546">
        <v>1526202</v>
      </c>
      <c r="M546" s="5">
        <v>517</v>
      </c>
      <c r="N546" t="s">
        <v>43</v>
      </c>
      <c r="O546" t="s">
        <v>44</v>
      </c>
      <c r="P546" t="s">
        <v>111</v>
      </c>
      <c r="Q546" s="5">
        <v>535</v>
      </c>
      <c r="R546" s="5">
        <v>72995</v>
      </c>
      <c r="S546" t="s">
        <v>463</v>
      </c>
      <c r="T546" t="s">
        <v>47</v>
      </c>
      <c r="U546" t="s">
        <v>48</v>
      </c>
      <c r="V546" t="s">
        <v>773</v>
      </c>
      <c r="W546" t="s">
        <v>50</v>
      </c>
      <c r="X546" t="s">
        <v>51</v>
      </c>
      <c r="Y546">
        <v>31263246</v>
      </c>
      <c r="Z546" t="s">
        <v>52</v>
      </c>
      <c r="AA546">
        <v>2016</v>
      </c>
      <c r="AB546" t="s">
        <v>183</v>
      </c>
      <c r="AC546" t="s">
        <v>54</v>
      </c>
      <c r="AD546" t="s">
        <v>55</v>
      </c>
      <c r="AE546">
        <v>1218813</v>
      </c>
      <c r="AF546" t="s">
        <v>56</v>
      </c>
      <c r="AG546" t="s">
        <v>57</v>
      </c>
      <c r="AH546" t="s">
        <v>52</v>
      </c>
      <c r="AI546" t="s">
        <v>54</v>
      </c>
    </row>
    <row r="547" spans="1:35" x14ac:dyDescent="0.25">
      <c r="A547" s="13" t="str">
        <f t="shared" si="8"/>
        <v>http://dodappwlsprd2.cloud.pge.com:8003/ilis_rpt/dailyeventlogdetail.jsp?odbeventlogid=16-0058025&amp;numberofmonths=24&amp;showchangehistorylog=1</v>
      </c>
      <c r="B547" s="14" t="str">
        <f>HYPERLINK(A547,V547)</f>
        <v>16-0058025</v>
      </c>
      <c r="C547" t="s">
        <v>38</v>
      </c>
      <c r="D547" t="s">
        <v>39</v>
      </c>
      <c r="E547" t="s">
        <v>59</v>
      </c>
      <c r="F547" t="s">
        <v>65</v>
      </c>
      <c r="G547" s="2">
        <v>83622106</v>
      </c>
      <c r="H547" t="s">
        <v>61</v>
      </c>
      <c r="I547" s="3">
        <v>5569</v>
      </c>
      <c r="J547">
        <v>20160817</v>
      </c>
      <c r="K547" s="4">
        <v>2035</v>
      </c>
      <c r="L547">
        <v>1528113</v>
      </c>
      <c r="M547" s="5">
        <v>466</v>
      </c>
      <c r="N547" t="s">
        <v>43</v>
      </c>
      <c r="O547" t="s">
        <v>44</v>
      </c>
      <c r="P547" t="s">
        <v>111</v>
      </c>
      <c r="Q547" s="5">
        <v>53</v>
      </c>
      <c r="R547" s="5">
        <v>24698</v>
      </c>
      <c r="S547" t="s">
        <v>463</v>
      </c>
      <c r="T547" t="s">
        <v>47</v>
      </c>
      <c r="U547" t="s">
        <v>48</v>
      </c>
      <c r="V547" t="s">
        <v>774</v>
      </c>
      <c r="W547" t="s">
        <v>50</v>
      </c>
      <c r="X547" t="s">
        <v>51</v>
      </c>
      <c r="Y547">
        <v>42772035</v>
      </c>
      <c r="Z547" t="s">
        <v>52</v>
      </c>
      <c r="AA547">
        <v>2016</v>
      </c>
      <c r="AB547" t="s">
        <v>183</v>
      </c>
      <c r="AC547" t="s">
        <v>54</v>
      </c>
      <c r="AD547" t="s">
        <v>55</v>
      </c>
      <c r="AE547">
        <v>1219379</v>
      </c>
      <c r="AF547" t="s">
        <v>56</v>
      </c>
      <c r="AG547" t="s">
        <v>57</v>
      </c>
      <c r="AH547" t="s">
        <v>52</v>
      </c>
      <c r="AI547" t="s">
        <v>52</v>
      </c>
    </row>
    <row r="548" spans="1:35" x14ac:dyDescent="0.25">
      <c r="A548" s="13" t="str">
        <f t="shared" si="8"/>
        <v>http://dodappwlsprd2.cloud.pge.com:8003/ilis_rpt/dailyeventlogdetail.jsp?odbeventlogid=16-0059249&amp;numberofmonths=24&amp;showchangehistorylog=1</v>
      </c>
      <c r="B548" s="14" t="str">
        <f>HYPERLINK(A548,V548)</f>
        <v>16-0059249</v>
      </c>
      <c r="C548" t="s">
        <v>38</v>
      </c>
      <c r="D548" t="s">
        <v>39</v>
      </c>
      <c r="E548" t="s">
        <v>40</v>
      </c>
      <c r="F548" t="s">
        <v>123</v>
      </c>
      <c r="G548" s="2">
        <v>182222104</v>
      </c>
      <c r="H548" t="s">
        <v>42</v>
      </c>
      <c r="I548" s="3">
        <v>3088</v>
      </c>
      <c r="J548">
        <v>20160823</v>
      </c>
      <c r="K548" s="4">
        <v>816</v>
      </c>
      <c r="L548">
        <v>1530685</v>
      </c>
      <c r="M548" s="5">
        <v>309</v>
      </c>
      <c r="N548" t="s">
        <v>43</v>
      </c>
      <c r="O548" t="s">
        <v>89</v>
      </c>
      <c r="P548" t="s">
        <v>455</v>
      </c>
      <c r="Q548" s="5">
        <v>334</v>
      </c>
      <c r="R548" s="5">
        <v>23913</v>
      </c>
      <c r="S548" t="s">
        <v>463</v>
      </c>
      <c r="T548" t="s">
        <v>106</v>
      </c>
      <c r="U548" t="s">
        <v>48</v>
      </c>
      <c r="V548" t="s">
        <v>775</v>
      </c>
      <c r="W548" t="s">
        <v>50</v>
      </c>
      <c r="X548" t="s">
        <v>51</v>
      </c>
      <c r="Y548">
        <v>42774824</v>
      </c>
      <c r="Z548" t="s">
        <v>52</v>
      </c>
      <c r="AA548">
        <v>2016</v>
      </c>
      <c r="AB548" t="s">
        <v>183</v>
      </c>
      <c r="AC548" t="s">
        <v>54</v>
      </c>
      <c r="AD548" t="s">
        <v>55</v>
      </c>
      <c r="AE548">
        <v>1220163</v>
      </c>
      <c r="AF548" t="s">
        <v>108</v>
      </c>
      <c r="AG548" t="s">
        <v>57</v>
      </c>
      <c r="AH548" t="s">
        <v>52</v>
      </c>
      <c r="AI548" t="s">
        <v>52</v>
      </c>
    </row>
    <row r="549" spans="1:35" x14ac:dyDescent="0.25">
      <c r="A549" s="13" t="str">
        <f t="shared" si="8"/>
        <v>http://dodappwlsprd2.cloud.pge.com:8003/ilis_rpt/dailyeventlogdetail.jsp?odbeventlogid=16-0059702&amp;numberofmonths=24&amp;showchangehistorylog=1</v>
      </c>
      <c r="B549" s="14" t="str">
        <f>HYPERLINK(A549,V549)</f>
        <v>16-0059702</v>
      </c>
      <c r="C549" t="s">
        <v>38</v>
      </c>
      <c r="D549" t="s">
        <v>39</v>
      </c>
      <c r="E549" t="s">
        <v>40</v>
      </c>
      <c r="F549" t="s">
        <v>41</v>
      </c>
      <c r="G549" s="2">
        <v>182371111</v>
      </c>
      <c r="H549" t="s">
        <v>42</v>
      </c>
      <c r="I549" s="3">
        <v>8773</v>
      </c>
      <c r="J549">
        <v>20160824</v>
      </c>
      <c r="K549" s="4">
        <v>1211</v>
      </c>
      <c r="L549">
        <v>1531506</v>
      </c>
      <c r="M549" s="5">
        <v>399</v>
      </c>
      <c r="N549" t="s">
        <v>43</v>
      </c>
      <c r="O549" t="s">
        <v>83</v>
      </c>
      <c r="P549" t="s">
        <v>124</v>
      </c>
      <c r="Q549" s="5">
        <v>814</v>
      </c>
      <c r="R549" s="5">
        <v>232770</v>
      </c>
      <c r="S549" t="s">
        <v>463</v>
      </c>
      <c r="T549" t="s">
        <v>47</v>
      </c>
      <c r="U549" t="s">
        <v>66</v>
      </c>
      <c r="V549" t="s">
        <v>776</v>
      </c>
      <c r="W549" t="s">
        <v>50</v>
      </c>
      <c r="X549" t="s">
        <v>51</v>
      </c>
      <c r="Y549">
        <v>42775390</v>
      </c>
      <c r="Z549" t="s">
        <v>52</v>
      </c>
      <c r="AA549">
        <v>2016</v>
      </c>
      <c r="AB549" t="s">
        <v>183</v>
      </c>
      <c r="AC549" t="s">
        <v>54</v>
      </c>
      <c r="AD549" t="s">
        <v>208</v>
      </c>
      <c r="AE549">
        <v>1220463</v>
      </c>
      <c r="AF549" t="s">
        <v>56</v>
      </c>
      <c r="AG549" t="s">
        <v>57</v>
      </c>
      <c r="AH549" t="s">
        <v>52</v>
      </c>
      <c r="AI549" t="s">
        <v>52</v>
      </c>
    </row>
    <row r="550" spans="1:35" x14ac:dyDescent="0.25">
      <c r="A550" s="13" t="str">
        <f t="shared" si="8"/>
        <v>http://dodappwlsprd2.cloud.pge.com:8003/ilis_rpt/dailyeventlogdetail.jsp?odbeventlogid=16-0060426&amp;numberofmonths=24&amp;showchangehistorylog=1</v>
      </c>
      <c r="B550" s="14" t="str">
        <f>HYPERLINK(A550,V550)</f>
        <v>16-0060426</v>
      </c>
      <c r="C550" t="s">
        <v>38</v>
      </c>
      <c r="D550" t="s">
        <v>39</v>
      </c>
      <c r="E550" t="s">
        <v>40</v>
      </c>
      <c r="F550" t="s">
        <v>65</v>
      </c>
      <c r="G550" s="2">
        <v>83622106</v>
      </c>
      <c r="H550" t="s">
        <v>42</v>
      </c>
      <c r="I550" s="3">
        <v>12760</v>
      </c>
      <c r="J550">
        <v>20160826</v>
      </c>
      <c r="K550" s="4">
        <v>2233</v>
      </c>
      <c r="L550">
        <v>1532842</v>
      </c>
      <c r="M550" s="5">
        <v>537</v>
      </c>
      <c r="N550" t="s">
        <v>43</v>
      </c>
      <c r="O550" t="s">
        <v>44</v>
      </c>
      <c r="P550" t="s">
        <v>45</v>
      </c>
      <c r="Q550" s="5">
        <v>535</v>
      </c>
      <c r="R550" s="5">
        <v>50643</v>
      </c>
      <c r="S550" t="s">
        <v>463</v>
      </c>
      <c r="T550" t="s">
        <v>47</v>
      </c>
      <c r="U550" t="s">
        <v>48</v>
      </c>
      <c r="V550" t="s">
        <v>777</v>
      </c>
      <c r="W550" t="s">
        <v>50</v>
      </c>
      <c r="X550" t="s">
        <v>51</v>
      </c>
      <c r="Y550">
        <v>42776817</v>
      </c>
      <c r="Z550" t="s">
        <v>52</v>
      </c>
      <c r="AA550">
        <v>2016</v>
      </c>
      <c r="AB550" t="s">
        <v>183</v>
      </c>
      <c r="AC550" t="s">
        <v>54</v>
      </c>
      <c r="AD550" t="s">
        <v>55</v>
      </c>
      <c r="AE550">
        <v>1220909</v>
      </c>
      <c r="AF550" t="s">
        <v>56</v>
      </c>
      <c r="AG550" t="s">
        <v>57</v>
      </c>
      <c r="AH550" t="s">
        <v>52</v>
      </c>
      <c r="AI550" t="s">
        <v>52</v>
      </c>
    </row>
    <row r="551" spans="1:35" x14ac:dyDescent="0.25">
      <c r="A551" s="13" t="str">
        <f t="shared" si="8"/>
        <v>http://dodappwlsprd2.cloud.pge.com:8003/ilis_rpt/dailyeventlogdetail.jsp?odbeventlogid=16-0060812&amp;numberofmonths=24&amp;showchangehistorylog=1</v>
      </c>
      <c r="B551" s="14" t="str">
        <f>HYPERLINK(A551,V551)</f>
        <v>16-0060812</v>
      </c>
      <c r="C551" t="s">
        <v>38</v>
      </c>
      <c r="D551" t="s">
        <v>39</v>
      </c>
      <c r="E551" t="s">
        <v>59</v>
      </c>
      <c r="F551" t="s">
        <v>118</v>
      </c>
      <c r="G551" s="2">
        <v>83622103</v>
      </c>
      <c r="H551" t="s">
        <v>61</v>
      </c>
      <c r="I551" s="3">
        <v>6101</v>
      </c>
      <c r="J551">
        <v>20160829</v>
      </c>
      <c r="K551" s="4">
        <v>1343</v>
      </c>
      <c r="L551">
        <v>1533890</v>
      </c>
      <c r="M551" s="5">
        <v>696</v>
      </c>
      <c r="N551" t="s">
        <v>43</v>
      </c>
      <c r="O551" t="s">
        <v>44</v>
      </c>
      <c r="P551" t="s">
        <v>45</v>
      </c>
      <c r="Q551" s="5">
        <v>52</v>
      </c>
      <c r="R551" s="5">
        <v>20532</v>
      </c>
      <c r="S551" t="s">
        <v>463</v>
      </c>
      <c r="T551" t="s">
        <v>47</v>
      </c>
      <c r="U551" t="s">
        <v>48</v>
      </c>
      <c r="V551" t="s">
        <v>778</v>
      </c>
      <c r="W551" t="s">
        <v>50</v>
      </c>
      <c r="X551" t="s">
        <v>51</v>
      </c>
      <c r="Y551">
        <v>42777777</v>
      </c>
      <c r="Z551" t="s">
        <v>52</v>
      </c>
      <c r="AA551">
        <v>2016</v>
      </c>
      <c r="AB551" t="s">
        <v>183</v>
      </c>
      <c r="AC551" t="s">
        <v>54</v>
      </c>
      <c r="AD551" t="s">
        <v>55</v>
      </c>
      <c r="AE551">
        <v>1221274</v>
      </c>
      <c r="AF551" t="s">
        <v>56</v>
      </c>
      <c r="AG551" t="s">
        <v>57</v>
      </c>
      <c r="AH551" t="s">
        <v>52</v>
      </c>
      <c r="AI551" t="s">
        <v>52</v>
      </c>
    </row>
    <row r="552" spans="1:35" x14ac:dyDescent="0.25">
      <c r="A552" s="13" t="str">
        <f t="shared" si="8"/>
        <v>http://dodappwlsprd2.cloud.pge.com:8003/ilis_rpt/dailyeventlogdetail.jsp?odbeventlogid=16-0063301&amp;numberofmonths=24&amp;showchangehistorylog=1</v>
      </c>
      <c r="B552" s="14" t="str">
        <f>HYPERLINK(A552,V552)</f>
        <v>16-0063301</v>
      </c>
      <c r="C552" t="s">
        <v>38</v>
      </c>
      <c r="D552" t="s">
        <v>39</v>
      </c>
      <c r="E552" t="s">
        <v>59</v>
      </c>
      <c r="F552" t="s">
        <v>110</v>
      </c>
      <c r="G552" s="2">
        <v>83252106</v>
      </c>
      <c r="H552" t="s">
        <v>61</v>
      </c>
      <c r="I552" s="3">
        <v>8353</v>
      </c>
      <c r="J552">
        <v>20160908</v>
      </c>
      <c r="K552" s="4">
        <v>1514</v>
      </c>
      <c r="L552">
        <v>1538570</v>
      </c>
      <c r="M552" s="5">
        <v>380</v>
      </c>
      <c r="N552" t="s">
        <v>43</v>
      </c>
      <c r="O552" t="s">
        <v>44</v>
      </c>
      <c r="P552" t="s">
        <v>45</v>
      </c>
      <c r="Q552" s="5">
        <v>9</v>
      </c>
      <c r="R552" s="5">
        <v>3420</v>
      </c>
      <c r="S552" t="s">
        <v>463</v>
      </c>
      <c r="T552" t="s">
        <v>47</v>
      </c>
      <c r="U552" t="s">
        <v>48</v>
      </c>
      <c r="V552" t="s">
        <v>779</v>
      </c>
      <c r="W552" t="s">
        <v>50</v>
      </c>
      <c r="X552" t="s">
        <v>51</v>
      </c>
      <c r="Y552">
        <v>42783220</v>
      </c>
      <c r="Z552" t="s">
        <v>52</v>
      </c>
      <c r="AA552">
        <v>2016</v>
      </c>
      <c r="AB552" t="s">
        <v>194</v>
      </c>
      <c r="AC552" t="s">
        <v>54</v>
      </c>
      <c r="AD552" t="s">
        <v>55</v>
      </c>
      <c r="AE552">
        <v>1222877</v>
      </c>
      <c r="AF552" t="s">
        <v>56</v>
      </c>
      <c r="AG552" t="s">
        <v>57</v>
      </c>
      <c r="AH552" t="s">
        <v>52</v>
      </c>
      <c r="AI552" t="s">
        <v>52</v>
      </c>
    </row>
    <row r="553" spans="1:35" x14ac:dyDescent="0.25">
      <c r="A553" s="13" t="str">
        <f t="shared" si="8"/>
        <v>http://dodappwlsprd2.cloud.pge.com:8003/ilis_rpt/dailyeventlogdetail.jsp?odbeventlogid=16-0063826&amp;numberofmonths=24&amp;showchangehistorylog=1</v>
      </c>
      <c r="B553" s="14" t="str">
        <f>HYPERLINK(A553,V553)</f>
        <v>16-0063826</v>
      </c>
      <c r="C553" t="s">
        <v>38</v>
      </c>
      <c r="D553" t="s">
        <v>39</v>
      </c>
      <c r="E553" t="s">
        <v>59</v>
      </c>
      <c r="F553" t="s">
        <v>101</v>
      </c>
      <c r="G553" s="2">
        <v>182941101</v>
      </c>
      <c r="H553" t="s">
        <v>42</v>
      </c>
      <c r="I553" s="3">
        <v>2052</v>
      </c>
      <c r="J553">
        <v>20160912</v>
      </c>
      <c r="K553" s="4">
        <v>424</v>
      </c>
      <c r="L553">
        <v>1539878</v>
      </c>
      <c r="M553" s="5">
        <v>959</v>
      </c>
      <c r="N553" t="s">
        <v>43</v>
      </c>
      <c r="O553" t="s">
        <v>44</v>
      </c>
      <c r="P553" t="s">
        <v>45</v>
      </c>
      <c r="Q553" s="5">
        <v>138</v>
      </c>
      <c r="R553" s="5">
        <v>130604</v>
      </c>
      <c r="S553" t="s">
        <v>463</v>
      </c>
      <c r="T553" t="s">
        <v>47</v>
      </c>
      <c r="U553" t="s">
        <v>48</v>
      </c>
      <c r="V553" t="s">
        <v>780</v>
      </c>
      <c r="W553" t="s">
        <v>50</v>
      </c>
      <c r="X553" t="s">
        <v>51</v>
      </c>
      <c r="Y553">
        <v>0</v>
      </c>
      <c r="Z553" t="s">
        <v>52</v>
      </c>
      <c r="AA553">
        <v>2016</v>
      </c>
      <c r="AB553" t="s">
        <v>194</v>
      </c>
      <c r="AC553" t="s">
        <v>54</v>
      </c>
      <c r="AD553" t="s">
        <v>55</v>
      </c>
      <c r="AE553">
        <v>1223227</v>
      </c>
      <c r="AF553" t="s">
        <v>56</v>
      </c>
      <c r="AG553" t="s">
        <v>57</v>
      </c>
      <c r="AH553" t="s">
        <v>52</v>
      </c>
      <c r="AI553" t="s">
        <v>52</v>
      </c>
    </row>
    <row r="554" spans="1:35" x14ac:dyDescent="0.25">
      <c r="A554" s="13" t="str">
        <f t="shared" si="8"/>
        <v>http://dodappwlsprd2.cloud.pge.com:8003/ilis_rpt/dailyeventlogdetail.jsp?odbeventlogid=16-0065437&amp;numberofmonths=24&amp;showchangehistorylog=1</v>
      </c>
      <c r="B554" s="14" t="str">
        <f>HYPERLINK(A554,V554)</f>
        <v>16-0065437</v>
      </c>
      <c r="C554" t="s">
        <v>38</v>
      </c>
      <c r="D554" t="s">
        <v>39</v>
      </c>
      <c r="E554" t="s">
        <v>59</v>
      </c>
      <c r="F554" t="s">
        <v>159</v>
      </c>
      <c r="G554" s="2">
        <v>82841102</v>
      </c>
      <c r="H554" t="s">
        <v>72</v>
      </c>
      <c r="I554" s="3" t="s">
        <v>781</v>
      </c>
      <c r="J554">
        <v>20160918</v>
      </c>
      <c r="K554" s="4">
        <v>1433</v>
      </c>
      <c r="L554">
        <v>1543564</v>
      </c>
      <c r="M554" s="5">
        <v>684</v>
      </c>
      <c r="N554" t="s">
        <v>43</v>
      </c>
      <c r="O554" t="s">
        <v>89</v>
      </c>
      <c r="P554" t="s">
        <v>455</v>
      </c>
      <c r="Q554" s="5">
        <v>597</v>
      </c>
      <c r="R554" s="5">
        <v>54983</v>
      </c>
      <c r="S554" t="s">
        <v>469</v>
      </c>
      <c r="T554" t="s">
        <v>106</v>
      </c>
      <c r="U554" t="s">
        <v>48</v>
      </c>
      <c r="V554" t="s">
        <v>782</v>
      </c>
      <c r="W554" t="s">
        <v>50</v>
      </c>
      <c r="X554" t="s">
        <v>51</v>
      </c>
      <c r="Y554">
        <v>42793933</v>
      </c>
      <c r="Z554" t="s">
        <v>52</v>
      </c>
      <c r="AA554">
        <v>2016</v>
      </c>
      <c r="AB554" t="s">
        <v>194</v>
      </c>
      <c r="AC554" t="s">
        <v>54</v>
      </c>
      <c r="AD554" t="s">
        <v>55</v>
      </c>
      <c r="AE554">
        <v>1224326</v>
      </c>
      <c r="AF554" t="s">
        <v>108</v>
      </c>
      <c r="AG554" t="s">
        <v>57</v>
      </c>
      <c r="AH554" t="s">
        <v>52</v>
      </c>
      <c r="AI554" t="s">
        <v>54</v>
      </c>
    </row>
    <row r="555" spans="1:35" x14ac:dyDescent="0.25">
      <c r="A555" s="13" t="str">
        <f t="shared" si="8"/>
        <v>http://dodappwlsprd2.cloud.pge.com:8003/ilis_rpt/dailyeventlogdetail.jsp?odbeventlogid=16-0066756&amp;numberofmonths=24&amp;showchangehistorylog=1</v>
      </c>
      <c r="B555" s="14" t="str">
        <f>HYPERLINK(A555,V555)</f>
        <v>16-0066756</v>
      </c>
      <c r="C555" t="s">
        <v>38</v>
      </c>
      <c r="D555" t="s">
        <v>39</v>
      </c>
      <c r="E555" t="s">
        <v>40</v>
      </c>
      <c r="F555" t="s">
        <v>128</v>
      </c>
      <c r="G555" s="2">
        <v>83692104</v>
      </c>
      <c r="H555" t="s">
        <v>81</v>
      </c>
      <c r="I555" s="3">
        <v>21042</v>
      </c>
      <c r="J555">
        <v>20160922</v>
      </c>
      <c r="K555" s="4">
        <v>1558</v>
      </c>
      <c r="L555">
        <v>1546260</v>
      </c>
      <c r="M555" s="5">
        <v>628</v>
      </c>
      <c r="N555" t="s">
        <v>43</v>
      </c>
      <c r="O555" t="s">
        <v>44</v>
      </c>
      <c r="P555" t="s">
        <v>45</v>
      </c>
      <c r="Q555" s="5">
        <v>3147</v>
      </c>
      <c r="R555" s="5">
        <v>351061</v>
      </c>
      <c r="S555" t="s">
        <v>463</v>
      </c>
      <c r="T555" t="s">
        <v>47</v>
      </c>
      <c r="U555" t="s">
        <v>48</v>
      </c>
      <c r="V555" t="s">
        <v>783</v>
      </c>
      <c r="W555" t="s">
        <v>50</v>
      </c>
      <c r="X555" t="s">
        <v>51</v>
      </c>
      <c r="Y555">
        <v>31272932</v>
      </c>
      <c r="Z555" t="s">
        <v>52</v>
      </c>
      <c r="AA555">
        <v>2016</v>
      </c>
      <c r="AB555" t="s">
        <v>194</v>
      </c>
      <c r="AC555" t="s">
        <v>54</v>
      </c>
      <c r="AD555" t="s">
        <v>55</v>
      </c>
      <c r="AE555">
        <v>1225275</v>
      </c>
      <c r="AF555" t="s">
        <v>56</v>
      </c>
      <c r="AG555" t="s">
        <v>57</v>
      </c>
      <c r="AH555" t="s">
        <v>52</v>
      </c>
      <c r="AI555" t="s">
        <v>52</v>
      </c>
    </row>
    <row r="556" spans="1:35" x14ac:dyDescent="0.25">
      <c r="A556" s="13" t="str">
        <f t="shared" si="8"/>
        <v>http://dodappwlsprd2.cloud.pge.com:8003/ilis_rpt/dailyeventlogdetail.jsp?odbeventlogid=16-0067346&amp;numberofmonths=24&amp;showchangehistorylog=1</v>
      </c>
      <c r="B556" s="14" t="str">
        <f>HYPERLINK(A556,V556)</f>
        <v>16-0067346</v>
      </c>
      <c r="C556" t="s">
        <v>38</v>
      </c>
      <c r="D556" t="s">
        <v>39</v>
      </c>
      <c r="E556" t="s">
        <v>59</v>
      </c>
      <c r="F556" t="s">
        <v>163</v>
      </c>
      <c r="G556" s="2">
        <v>83622105</v>
      </c>
      <c r="H556" t="s">
        <v>61</v>
      </c>
      <c r="I556" s="3">
        <v>9697</v>
      </c>
      <c r="J556">
        <v>20160925</v>
      </c>
      <c r="K556" s="4">
        <v>1919</v>
      </c>
      <c r="L556">
        <v>1547456</v>
      </c>
      <c r="M556" s="5">
        <v>499</v>
      </c>
      <c r="N556" t="s">
        <v>43</v>
      </c>
      <c r="O556" t="s">
        <v>44</v>
      </c>
      <c r="P556" t="s">
        <v>45</v>
      </c>
      <c r="Q556" s="5">
        <v>3</v>
      </c>
      <c r="R556" s="5">
        <v>1497</v>
      </c>
      <c r="S556" t="s">
        <v>463</v>
      </c>
      <c r="T556" t="s">
        <v>47</v>
      </c>
      <c r="U556" t="s">
        <v>48</v>
      </c>
      <c r="V556" t="s">
        <v>784</v>
      </c>
      <c r="W556" t="s">
        <v>50</v>
      </c>
      <c r="X556" t="s">
        <v>51</v>
      </c>
      <c r="Y556">
        <v>0</v>
      </c>
      <c r="Z556" t="s">
        <v>52</v>
      </c>
      <c r="AA556">
        <v>2016</v>
      </c>
      <c r="AB556" t="s">
        <v>194</v>
      </c>
      <c r="AC556" t="s">
        <v>54</v>
      </c>
      <c r="AD556" t="s">
        <v>55</v>
      </c>
      <c r="AE556">
        <v>1225700</v>
      </c>
      <c r="AF556" t="s">
        <v>56</v>
      </c>
      <c r="AG556" t="s">
        <v>57</v>
      </c>
      <c r="AH556" t="s">
        <v>52</v>
      </c>
      <c r="AI556" t="s">
        <v>52</v>
      </c>
    </row>
    <row r="557" spans="1:35" x14ac:dyDescent="0.25">
      <c r="A557" s="13" t="str">
        <f t="shared" si="8"/>
        <v>http://dodappwlsprd2.cloud.pge.com:8003/ilis_rpt/dailyeventlogdetail.jsp?odbeventlogid=16-0067624&amp;numberofmonths=24&amp;showchangehistorylog=1</v>
      </c>
      <c r="B557" s="14" t="str">
        <f>HYPERLINK(A557,V557)</f>
        <v>16-0067624</v>
      </c>
      <c r="C557" t="s">
        <v>38</v>
      </c>
      <c r="D557" t="s">
        <v>39</v>
      </c>
      <c r="E557" t="s">
        <v>59</v>
      </c>
      <c r="F557" t="s">
        <v>60</v>
      </c>
      <c r="G557" s="2">
        <v>82841101</v>
      </c>
      <c r="H557" t="s">
        <v>42</v>
      </c>
      <c r="I557" s="3">
        <v>5028</v>
      </c>
      <c r="J557">
        <v>20160926</v>
      </c>
      <c r="K557" s="4">
        <v>1659</v>
      </c>
      <c r="L557">
        <v>1547980</v>
      </c>
      <c r="M557" s="5">
        <v>481</v>
      </c>
      <c r="N557" t="s">
        <v>43</v>
      </c>
      <c r="O557" t="s">
        <v>44</v>
      </c>
      <c r="P557" t="s">
        <v>111</v>
      </c>
      <c r="Q557" s="5">
        <v>635</v>
      </c>
      <c r="R557" s="5">
        <v>29304</v>
      </c>
      <c r="S557" t="s">
        <v>469</v>
      </c>
      <c r="T557" t="s">
        <v>47</v>
      </c>
      <c r="U557" t="s">
        <v>48</v>
      </c>
      <c r="V557" t="s">
        <v>785</v>
      </c>
      <c r="W557" t="s">
        <v>50</v>
      </c>
      <c r="X557" t="s">
        <v>51</v>
      </c>
      <c r="Y557">
        <v>42798479</v>
      </c>
      <c r="Z557" t="s">
        <v>94</v>
      </c>
      <c r="AA557">
        <v>2016</v>
      </c>
      <c r="AB557" t="s">
        <v>194</v>
      </c>
      <c r="AC557" t="s">
        <v>54</v>
      </c>
      <c r="AD557" t="s">
        <v>55</v>
      </c>
      <c r="AE557">
        <v>1225891</v>
      </c>
      <c r="AF557" t="s">
        <v>56</v>
      </c>
      <c r="AG557" t="s">
        <v>57</v>
      </c>
      <c r="AH557" t="s">
        <v>52</v>
      </c>
      <c r="AI557" t="s">
        <v>52</v>
      </c>
    </row>
    <row r="558" spans="1:35" x14ac:dyDescent="0.25">
      <c r="A558" s="13" t="str">
        <f t="shared" si="8"/>
        <v>http://dodappwlsprd2.cloud.pge.com:8003/ilis_rpt/dailyeventlogdetail.jsp?odbeventlogid=16-0067633&amp;numberofmonths=24&amp;showchangehistorylog=1</v>
      </c>
      <c r="B558" s="14" t="str">
        <f>HYPERLINK(A558,V558)</f>
        <v>16-0067633</v>
      </c>
      <c r="C558" t="s">
        <v>38</v>
      </c>
      <c r="D558" t="s">
        <v>39</v>
      </c>
      <c r="E558" t="s">
        <v>40</v>
      </c>
      <c r="F558" t="s">
        <v>171</v>
      </c>
      <c r="G558" s="2">
        <v>182731101</v>
      </c>
      <c r="H558" t="s">
        <v>61</v>
      </c>
      <c r="I558" s="3">
        <v>24845</v>
      </c>
      <c r="J558">
        <v>20160926</v>
      </c>
      <c r="K558" s="4">
        <v>1820</v>
      </c>
      <c r="L558">
        <v>1548060</v>
      </c>
      <c r="M558" s="5">
        <v>573</v>
      </c>
      <c r="N558" t="s">
        <v>43</v>
      </c>
      <c r="O558" t="s">
        <v>44</v>
      </c>
      <c r="P558" t="s">
        <v>45</v>
      </c>
      <c r="Q558" s="5">
        <v>10</v>
      </c>
      <c r="R558" s="5">
        <v>5730</v>
      </c>
      <c r="S558" t="s">
        <v>463</v>
      </c>
      <c r="T558" t="s">
        <v>47</v>
      </c>
      <c r="U558" t="s">
        <v>48</v>
      </c>
      <c r="V558" t="s">
        <v>786</v>
      </c>
      <c r="W558" t="s">
        <v>50</v>
      </c>
      <c r="X558" t="s">
        <v>51</v>
      </c>
      <c r="Y558">
        <v>42798521</v>
      </c>
      <c r="Z558" t="s">
        <v>94</v>
      </c>
      <c r="AA558">
        <v>2016</v>
      </c>
      <c r="AB558" t="s">
        <v>194</v>
      </c>
      <c r="AC558" t="s">
        <v>54</v>
      </c>
      <c r="AD558" t="s">
        <v>55</v>
      </c>
      <c r="AE558">
        <v>1225898</v>
      </c>
      <c r="AF558" t="s">
        <v>56</v>
      </c>
      <c r="AG558" t="s">
        <v>57</v>
      </c>
      <c r="AH558" t="s">
        <v>52</v>
      </c>
      <c r="AI558" t="s">
        <v>52</v>
      </c>
    </row>
    <row r="559" spans="1:35" x14ac:dyDescent="0.25">
      <c r="A559" s="13" t="str">
        <f t="shared" si="8"/>
        <v>http://dodappwlsprd2.cloud.pge.com:8003/ilis_rpt/dailyeventlogdetail.jsp?odbeventlogid=16-0067915&amp;numberofmonths=24&amp;showchangehistorylog=1</v>
      </c>
      <c r="B559" s="14" t="str">
        <f>HYPERLINK(A559,V559)</f>
        <v>16-0067915</v>
      </c>
      <c r="C559" t="s">
        <v>38</v>
      </c>
      <c r="D559" t="s">
        <v>39</v>
      </c>
      <c r="E559" t="s">
        <v>59</v>
      </c>
      <c r="F559" t="s">
        <v>65</v>
      </c>
      <c r="G559" s="2">
        <v>83622106</v>
      </c>
      <c r="H559" t="s">
        <v>61</v>
      </c>
      <c r="I559" s="3">
        <v>2061</v>
      </c>
      <c r="J559">
        <v>20160927</v>
      </c>
      <c r="K559" s="4">
        <v>1313</v>
      </c>
      <c r="L559">
        <v>1548650</v>
      </c>
      <c r="M559" s="5">
        <v>777</v>
      </c>
      <c r="N559" t="s">
        <v>43</v>
      </c>
      <c r="O559" t="s">
        <v>44</v>
      </c>
      <c r="P559" t="s">
        <v>45</v>
      </c>
      <c r="Q559" s="5">
        <v>69</v>
      </c>
      <c r="R559" s="5">
        <v>21465</v>
      </c>
      <c r="S559" t="s">
        <v>463</v>
      </c>
      <c r="T559" t="s">
        <v>47</v>
      </c>
      <c r="U559" t="s">
        <v>48</v>
      </c>
      <c r="V559" t="s">
        <v>787</v>
      </c>
      <c r="W559" t="s">
        <v>50</v>
      </c>
      <c r="X559" t="s">
        <v>51</v>
      </c>
      <c r="Y559">
        <v>0</v>
      </c>
      <c r="Z559" t="s">
        <v>94</v>
      </c>
      <c r="AA559">
        <v>2016</v>
      </c>
      <c r="AB559" t="s">
        <v>194</v>
      </c>
      <c r="AC559" t="s">
        <v>54</v>
      </c>
      <c r="AD559" t="s">
        <v>55</v>
      </c>
      <c r="AE559">
        <v>1226111</v>
      </c>
      <c r="AF559" t="s">
        <v>56</v>
      </c>
      <c r="AG559" t="s">
        <v>57</v>
      </c>
      <c r="AH559" t="s">
        <v>52</v>
      </c>
      <c r="AI559" t="s">
        <v>52</v>
      </c>
    </row>
    <row r="560" spans="1:35" x14ac:dyDescent="0.25">
      <c r="A560" s="13" t="str">
        <f t="shared" si="8"/>
        <v>http://dodappwlsprd2.cloud.pge.com:8003/ilis_rpt/dailyeventlogdetail.jsp?odbeventlogid=16-0069900&amp;numberofmonths=24&amp;showchangehistorylog=1</v>
      </c>
      <c r="B560" s="14" t="str">
        <f>HYPERLINK(A560,V560)</f>
        <v>16-0069900</v>
      </c>
      <c r="C560" t="s">
        <v>38</v>
      </c>
      <c r="D560" t="s">
        <v>39</v>
      </c>
      <c r="E560" t="s">
        <v>59</v>
      </c>
      <c r="F560" t="s">
        <v>65</v>
      </c>
      <c r="G560" s="2">
        <v>83622106</v>
      </c>
      <c r="H560" t="s">
        <v>61</v>
      </c>
      <c r="I560" s="3">
        <v>6045</v>
      </c>
      <c r="J560">
        <v>20161005</v>
      </c>
      <c r="K560" s="4">
        <v>1252</v>
      </c>
      <c r="L560">
        <v>1553509</v>
      </c>
      <c r="M560" s="5">
        <v>920</v>
      </c>
      <c r="N560" t="s">
        <v>43</v>
      </c>
      <c r="O560" t="s">
        <v>44</v>
      </c>
      <c r="P560" t="s">
        <v>45</v>
      </c>
      <c r="Q560" s="5">
        <v>57</v>
      </c>
      <c r="R560" s="5">
        <v>25485</v>
      </c>
      <c r="S560" t="s">
        <v>463</v>
      </c>
      <c r="T560" t="s">
        <v>47</v>
      </c>
      <c r="U560" t="s">
        <v>48</v>
      </c>
      <c r="V560" t="s">
        <v>788</v>
      </c>
      <c r="W560" t="s">
        <v>50</v>
      </c>
      <c r="X560" t="s">
        <v>51</v>
      </c>
      <c r="Y560">
        <v>31275365</v>
      </c>
      <c r="Z560" t="s">
        <v>52</v>
      </c>
      <c r="AA560">
        <v>2016</v>
      </c>
      <c r="AB560" t="s">
        <v>205</v>
      </c>
      <c r="AC560" t="s">
        <v>54</v>
      </c>
      <c r="AD560" t="s">
        <v>87</v>
      </c>
      <c r="AE560">
        <v>1227597</v>
      </c>
      <c r="AF560" t="s">
        <v>56</v>
      </c>
      <c r="AG560" t="s">
        <v>57</v>
      </c>
      <c r="AH560" t="s">
        <v>52</v>
      </c>
      <c r="AI560" t="s">
        <v>52</v>
      </c>
    </row>
    <row r="561" spans="1:35" x14ac:dyDescent="0.25">
      <c r="A561" s="13" t="str">
        <f t="shared" si="8"/>
        <v>http://dodappwlsprd2.cloud.pge.com:8003/ilis_rpt/dailyeventlogdetail.jsp?odbeventlogid=16-0070201&amp;numberofmonths=24&amp;showchangehistorylog=1</v>
      </c>
      <c r="B561" s="14" t="str">
        <f>HYPERLINK(A561,V561)</f>
        <v>16-0070201</v>
      </c>
      <c r="C561" t="s">
        <v>38</v>
      </c>
      <c r="D561" t="s">
        <v>39</v>
      </c>
      <c r="E561" t="s">
        <v>59</v>
      </c>
      <c r="F561" t="s">
        <v>65</v>
      </c>
      <c r="G561" s="2">
        <v>83622106</v>
      </c>
      <c r="H561" t="s">
        <v>496</v>
      </c>
      <c r="I561" s="3" t="s">
        <v>789</v>
      </c>
      <c r="J561">
        <v>20161006</v>
      </c>
      <c r="K561" s="4">
        <v>1421</v>
      </c>
      <c r="L561">
        <v>1554137</v>
      </c>
      <c r="M561" s="5">
        <v>739</v>
      </c>
      <c r="N561" t="s">
        <v>43</v>
      </c>
      <c r="O561" t="s">
        <v>44</v>
      </c>
      <c r="P561" t="s">
        <v>111</v>
      </c>
      <c r="Q561" s="5">
        <v>1</v>
      </c>
      <c r="R561" s="5">
        <v>739</v>
      </c>
      <c r="S561" t="s">
        <v>463</v>
      </c>
      <c r="T561" t="s">
        <v>47</v>
      </c>
      <c r="U561" t="s">
        <v>48</v>
      </c>
      <c r="V561" t="s">
        <v>790</v>
      </c>
      <c r="W561" t="s">
        <v>50</v>
      </c>
      <c r="X561" t="s">
        <v>51</v>
      </c>
      <c r="Y561">
        <v>42806347</v>
      </c>
      <c r="Z561" t="s">
        <v>52</v>
      </c>
      <c r="AA561">
        <v>2016</v>
      </c>
      <c r="AB561" t="s">
        <v>205</v>
      </c>
      <c r="AC561" t="s">
        <v>54</v>
      </c>
      <c r="AD561" t="s">
        <v>64</v>
      </c>
      <c r="AE561">
        <v>1227810</v>
      </c>
      <c r="AF561" t="s">
        <v>56</v>
      </c>
      <c r="AG561" t="s">
        <v>57</v>
      </c>
      <c r="AH561" t="s">
        <v>52</v>
      </c>
      <c r="AI561" t="s">
        <v>52</v>
      </c>
    </row>
    <row r="562" spans="1:35" x14ac:dyDescent="0.25">
      <c r="A562" s="13" t="str">
        <f t="shared" si="8"/>
        <v>http://dodappwlsprd2.cloud.pge.com:8003/ilis_rpt/dailyeventlogdetail.jsp?odbeventlogid=16-0070264&amp;numberofmonths=24&amp;showchangehistorylog=1</v>
      </c>
      <c r="B562" s="14" t="str">
        <f>HYPERLINK(A562,V562)</f>
        <v>16-0070264</v>
      </c>
      <c r="C562" t="s">
        <v>38</v>
      </c>
      <c r="D562" t="s">
        <v>39</v>
      </c>
      <c r="E562" t="s">
        <v>59</v>
      </c>
      <c r="F562" t="s">
        <v>163</v>
      </c>
      <c r="G562" s="2">
        <v>83622105</v>
      </c>
      <c r="H562" t="s">
        <v>61</v>
      </c>
      <c r="I562" s="3">
        <v>5183</v>
      </c>
      <c r="J562">
        <v>20161007</v>
      </c>
      <c r="K562" s="4">
        <v>329</v>
      </c>
      <c r="L562">
        <v>1554376</v>
      </c>
      <c r="M562" s="5">
        <v>644</v>
      </c>
      <c r="N562" t="s">
        <v>43</v>
      </c>
      <c r="O562" t="s">
        <v>44</v>
      </c>
      <c r="P562" t="s">
        <v>45</v>
      </c>
      <c r="Q562" s="5">
        <v>49</v>
      </c>
      <c r="R562" s="5">
        <v>14244</v>
      </c>
      <c r="S562" t="s">
        <v>463</v>
      </c>
      <c r="T562" t="s">
        <v>47</v>
      </c>
      <c r="U562" t="s">
        <v>48</v>
      </c>
      <c r="V562" t="s">
        <v>791</v>
      </c>
      <c r="W562" t="s">
        <v>50</v>
      </c>
      <c r="X562" t="s">
        <v>51</v>
      </c>
      <c r="Y562">
        <v>42806357</v>
      </c>
      <c r="Z562" t="s">
        <v>52</v>
      </c>
      <c r="AA562">
        <v>2016</v>
      </c>
      <c r="AB562" t="s">
        <v>205</v>
      </c>
      <c r="AC562" t="s">
        <v>54</v>
      </c>
      <c r="AD562" t="s">
        <v>208</v>
      </c>
      <c r="AE562">
        <v>1227865</v>
      </c>
      <c r="AF562" t="s">
        <v>56</v>
      </c>
      <c r="AG562" t="s">
        <v>57</v>
      </c>
      <c r="AH562" t="s">
        <v>52</v>
      </c>
      <c r="AI562" t="s">
        <v>52</v>
      </c>
    </row>
    <row r="563" spans="1:35" x14ac:dyDescent="0.25">
      <c r="A563" s="13" t="str">
        <f t="shared" si="8"/>
        <v>http://dodappwlsprd2.cloud.pge.com:8003/ilis_rpt/dailyeventlogdetail.jsp?odbeventlogid=16-0072720&amp;numberofmonths=24&amp;showchangehistorylog=1</v>
      </c>
      <c r="B563" s="14" t="str">
        <f>HYPERLINK(A563,V563)</f>
        <v>16-0072720</v>
      </c>
      <c r="C563" t="s">
        <v>38</v>
      </c>
      <c r="D563" t="s">
        <v>39</v>
      </c>
      <c r="E563" t="s">
        <v>59</v>
      </c>
      <c r="F563" t="s">
        <v>71</v>
      </c>
      <c r="G563" s="2">
        <v>83050402</v>
      </c>
      <c r="H563" t="s">
        <v>61</v>
      </c>
      <c r="I563" s="3">
        <v>7301</v>
      </c>
      <c r="J563">
        <v>20161015</v>
      </c>
      <c r="K563" s="4">
        <v>2222</v>
      </c>
      <c r="L563">
        <v>1562033</v>
      </c>
      <c r="M563" s="5">
        <v>726</v>
      </c>
      <c r="N563" t="s">
        <v>43</v>
      </c>
      <c r="O563" t="s">
        <v>44</v>
      </c>
      <c r="P563" t="s">
        <v>45</v>
      </c>
      <c r="Q563" s="5">
        <v>17</v>
      </c>
      <c r="R563" s="5">
        <v>12342</v>
      </c>
      <c r="S563" t="s">
        <v>554</v>
      </c>
      <c r="T563" t="s">
        <v>47</v>
      </c>
      <c r="U563" t="s">
        <v>48</v>
      </c>
      <c r="V563" t="s">
        <v>792</v>
      </c>
      <c r="W563" t="s">
        <v>50</v>
      </c>
      <c r="X563" t="s">
        <v>51</v>
      </c>
      <c r="Y563">
        <v>31277784</v>
      </c>
      <c r="Z563" t="s">
        <v>94</v>
      </c>
      <c r="AA563">
        <v>2016</v>
      </c>
      <c r="AB563" t="s">
        <v>205</v>
      </c>
      <c r="AC563" t="s">
        <v>54</v>
      </c>
      <c r="AD563" t="s">
        <v>55</v>
      </c>
      <c r="AE563">
        <v>1229762</v>
      </c>
      <c r="AF563" t="s">
        <v>56</v>
      </c>
      <c r="AG563" t="s">
        <v>57</v>
      </c>
      <c r="AH563" t="s">
        <v>52</v>
      </c>
      <c r="AI563" t="s">
        <v>54</v>
      </c>
    </row>
    <row r="564" spans="1:35" x14ac:dyDescent="0.25">
      <c r="A564" s="13" t="str">
        <f t="shared" si="8"/>
        <v>http://dodappwlsprd2.cloud.pge.com:8003/ilis_rpt/dailyeventlogdetail.jsp?odbeventlogid=16-0072693&amp;numberofmonths=24&amp;showchangehistorylog=1</v>
      </c>
      <c r="B564" s="14" t="str">
        <f>HYPERLINK(A564,V564)</f>
        <v>16-0072693</v>
      </c>
      <c r="C564" t="s">
        <v>38</v>
      </c>
      <c r="D564" t="s">
        <v>39</v>
      </c>
      <c r="E564" t="s">
        <v>59</v>
      </c>
      <c r="F564" t="s">
        <v>185</v>
      </c>
      <c r="G564" s="2">
        <v>83622104</v>
      </c>
      <c r="H564" t="s">
        <v>61</v>
      </c>
      <c r="I564" s="3">
        <v>6083</v>
      </c>
      <c r="J564">
        <v>20161015</v>
      </c>
      <c r="K564" s="4">
        <v>2117</v>
      </c>
      <c r="L564">
        <v>1561999</v>
      </c>
      <c r="M564" s="5">
        <v>813</v>
      </c>
      <c r="N564" t="s">
        <v>43</v>
      </c>
      <c r="O564" t="s">
        <v>44</v>
      </c>
      <c r="P564" t="s">
        <v>45</v>
      </c>
      <c r="Q564" s="5">
        <v>78</v>
      </c>
      <c r="R564" s="5">
        <v>39886</v>
      </c>
      <c r="S564" t="s">
        <v>463</v>
      </c>
      <c r="T564" t="s">
        <v>47</v>
      </c>
      <c r="U564" t="s">
        <v>48</v>
      </c>
      <c r="V564" t="s">
        <v>793</v>
      </c>
      <c r="W564" t="s">
        <v>50</v>
      </c>
      <c r="X564" t="s">
        <v>51</v>
      </c>
      <c r="Y564">
        <v>31277784</v>
      </c>
      <c r="Z564" t="s">
        <v>94</v>
      </c>
      <c r="AA564">
        <v>2016</v>
      </c>
      <c r="AB564" t="s">
        <v>205</v>
      </c>
      <c r="AC564" t="s">
        <v>54</v>
      </c>
      <c r="AD564" t="s">
        <v>55</v>
      </c>
      <c r="AE564">
        <v>1229732</v>
      </c>
      <c r="AF564" t="s">
        <v>56</v>
      </c>
      <c r="AG564" t="s">
        <v>57</v>
      </c>
      <c r="AH564" t="s">
        <v>52</v>
      </c>
      <c r="AI564" t="s">
        <v>52</v>
      </c>
    </row>
    <row r="565" spans="1:35" x14ac:dyDescent="0.25">
      <c r="A565" s="13" t="str">
        <f t="shared" si="8"/>
        <v>http://dodappwlsprd2.cloud.pge.com:8003/ilis_rpt/dailyeventlogdetail.jsp?odbeventlogid=16-0072472&amp;numberofmonths=24&amp;showchangehistorylog=1</v>
      </c>
      <c r="B565" s="14" t="str">
        <f>HYPERLINK(A565,V565)</f>
        <v>16-0072472</v>
      </c>
      <c r="C565" t="s">
        <v>38</v>
      </c>
      <c r="D565" t="s">
        <v>39</v>
      </c>
      <c r="E565" t="s">
        <v>40</v>
      </c>
      <c r="F565" t="s">
        <v>98</v>
      </c>
      <c r="G565" s="2">
        <v>82931101</v>
      </c>
      <c r="H565" t="s">
        <v>61</v>
      </c>
      <c r="I565" s="3">
        <v>5995</v>
      </c>
      <c r="J565">
        <v>20161015</v>
      </c>
      <c r="K565" s="4">
        <v>954</v>
      </c>
      <c r="L565">
        <v>1560819</v>
      </c>
      <c r="M565" s="5">
        <v>949</v>
      </c>
      <c r="N565" t="s">
        <v>43</v>
      </c>
      <c r="O565" t="s">
        <v>44</v>
      </c>
      <c r="P565" t="s">
        <v>45</v>
      </c>
      <c r="Q565" s="5">
        <v>7</v>
      </c>
      <c r="R565" s="5">
        <v>6643</v>
      </c>
      <c r="S565" t="s">
        <v>554</v>
      </c>
      <c r="T565" t="s">
        <v>47</v>
      </c>
      <c r="U565" t="s">
        <v>48</v>
      </c>
      <c r="V565" t="s">
        <v>794</v>
      </c>
      <c r="W565" t="s">
        <v>50</v>
      </c>
      <c r="X565" t="s">
        <v>51</v>
      </c>
      <c r="Y565">
        <v>31277784</v>
      </c>
      <c r="Z565" t="s">
        <v>94</v>
      </c>
      <c r="AA565">
        <v>2016</v>
      </c>
      <c r="AB565" t="s">
        <v>205</v>
      </c>
      <c r="AC565" t="s">
        <v>54</v>
      </c>
      <c r="AD565" t="s">
        <v>87</v>
      </c>
      <c r="AE565">
        <v>1229521</v>
      </c>
      <c r="AF565" t="s">
        <v>56</v>
      </c>
      <c r="AG565" t="s">
        <v>57</v>
      </c>
      <c r="AH565" t="s">
        <v>52</v>
      </c>
      <c r="AI565" t="s">
        <v>52</v>
      </c>
    </row>
    <row r="566" spans="1:35" x14ac:dyDescent="0.25">
      <c r="A566" s="13" t="str">
        <f t="shared" si="8"/>
        <v>http://dodappwlsprd2.cloud.pge.com:8003/ilis_rpt/dailyeventlogdetail.jsp?odbeventlogid=16-0072659&amp;numberofmonths=24&amp;showchangehistorylog=1</v>
      </c>
      <c r="B566" s="14" t="str">
        <f>HYPERLINK(A566,V566)</f>
        <v>16-0072659</v>
      </c>
      <c r="C566" t="s">
        <v>38</v>
      </c>
      <c r="D566" t="s">
        <v>39</v>
      </c>
      <c r="E566" t="s">
        <v>40</v>
      </c>
      <c r="F566" t="s">
        <v>795</v>
      </c>
      <c r="G566" s="2">
        <v>83500401</v>
      </c>
      <c r="H566" t="s">
        <v>61</v>
      </c>
      <c r="I566" s="3">
        <v>7533</v>
      </c>
      <c r="J566">
        <v>20161015</v>
      </c>
      <c r="K566" s="4">
        <v>2008</v>
      </c>
      <c r="L566">
        <v>1561901</v>
      </c>
      <c r="M566" s="5">
        <v>268</v>
      </c>
      <c r="N566" t="s">
        <v>43</v>
      </c>
      <c r="O566" t="s">
        <v>44</v>
      </c>
      <c r="P566" t="s">
        <v>111</v>
      </c>
      <c r="Q566" s="5">
        <v>212</v>
      </c>
      <c r="R566" s="5">
        <v>14278</v>
      </c>
      <c r="S566" t="s">
        <v>554</v>
      </c>
      <c r="T566" t="s">
        <v>47</v>
      </c>
      <c r="U566" t="s">
        <v>48</v>
      </c>
      <c r="V566" t="s">
        <v>796</v>
      </c>
      <c r="W566" t="s">
        <v>50</v>
      </c>
      <c r="X566" t="s">
        <v>51</v>
      </c>
      <c r="Y566">
        <v>31277784</v>
      </c>
      <c r="Z566" t="s">
        <v>94</v>
      </c>
      <c r="AA566">
        <v>2016</v>
      </c>
      <c r="AB566" t="s">
        <v>205</v>
      </c>
      <c r="AC566" t="s">
        <v>54</v>
      </c>
      <c r="AD566" t="s">
        <v>55</v>
      </c>
      <c r="AE566">
        <v>1229700</v>
      </c>
      <c r="AF566" t="s">
        <v>56</v>
      </c>
      <c r="AG566" t="s">
        <v>57</v>
      </c>
      <c r="AH566" t="s">
        <v>52</v>
      </c>
      <c r="AI566" t="s">
        <v>52</v>
      </c>
    </row>
    <row r="567" spans="1:35" x14ac:dyDescent="0.25">
      <c r="A567" s="13" t="str">
        <f t="shared" si="8"/>
        <v>http://dodappwlsprd2.cloud.pge.com:8003/ilis_rpt/dailyeventlogdetail.jsp?odbeventlogid=16-0072933&amp;numberofmonths=24&amp;showchangehistorylog=1</v>
      </c>
      <c r="B567" s="14" t="str">
        <f>HYPERLINK(A567,V567)</f>
        <v>16-0072933</v>
      </c>
      <c r="C567" t="s">
        <v>38</v>
      </c>
      <c r="D567" t="s">
        <v>39</v>
      </c>
      <c r="E567" t="s">
        <v>59</v>
      </c>
      <c r="F567" t="s">
        <v>60</v>
      </c>
      <c r="G567" s="2">
        <v>82841101</v>
      </c>
      <c r="H567" t="s">
        <v>61</v>
      </c>
      <c r="I567" s="3">
        <v>5435</v>
      </c>
      <c r="J567">
        <v>20161016</v>
      </c>
      <c r="K567" s="4">
        <v>1234</v>
      </c>
      <c r="L567">
        <v>1562793</v>
      </c>
      <c r="M567" s="5">
        <v>457</v>
      </c>
      <c r="N567" t="s">
        <v>43</v>
      </c>
      <c r="O567" t="s">
        <v>44</v>
      </c>
      <c r="P567" t="s">
        <v>45</v>
      </c>
      <c r="Q567" s="5">
        <v>7</v>
      </c>
      <c r="R567" s="5">
        <v>3199</v>
      </c>
      <c r="S567" t="s">
        <v>543</v>
      </c>
      <c r="T567" t="s">
        <v>47</v>
      </c>
      <c r="U567" t="s">
        <v>48</v>
      </c>
      <c r="V567" t="s">
        <v>797</v>
      </c>
      <c r="W567" t="s">
        <v>50</v>
      </c>
      <c r="X567" t="s">
        <v>51</v>
      </c>
      <c r="Y567">
        <v>0</v>
      </c>
      <c r="Z567" t="s">
        <v>94</v>
      </c>
      <c r="AA567">
        <v>2016</v>
      </c>
      <c r="AB567" t="s">
        <v>205</v>
      </c>
      <c r="AC567" t="s">
        <v>54</v>
      </c>
      <c r="AD567" t="s">
        <v>87</v>
      </c>
      <c r="AE567">
        <v>1229964</v>
      </c>
      <c r="AF567" t="s">
        <v>56</v>
      </c>
      <c r="AG567" t="s">
        <v>57</v>
      </c>
      <c r="AH567" t="s">
        <v>52</v>
      </c>
      <c r="AI567" t="s">
        <v>52</v>
      </c>
    </row>
    <row r="568" spans="1:35" x14ac:dyDescent="0.25">
      <c r="A568" s="13" t="str">
        <f t="shared" si="8"/>
        <v>http://dodappwlsprd2.cloud.pge.com:8003/ilis_rpt/dailyeventlogdetail.jsp?odbeventlogid=16-0072960&amp;numberofmonths=24&amp;showchangehistorylog=1</v>
      </c>
      <c r="B568" s="14" t="str">
        <f>HYPERLINK(A568,V568)</f>
        <v>16-0072960</v>
      </c>
      <c r="C568" t="s">
        <v>38</v>
      </c>
      <c r="D568" t="s">
        <v>39</v>
      </c>
      <c r="E568" t="s">
        <v>59</v>
      </c>
      <c r="F568" t="s">
        <v>60</v>
      </c>
      <c r="G568" s="2">
        <v>82841101</v>
      </c>
      <c r="H568" t="s">
        <v>61</v>
      </c>
      <c r="I568" s="3">
        <v>8257</v>
      </c>
      <c r="J568">
        <v>20161016</v>
      </c>
      <c r="K568" s="4">
        <v>1614</v>
      </c>
      <c r="L568">
        <v>1563414</v>
      </c>
      <c r="M568" s="5">
        <v>608</v>
      </c>
      <c r="N568" t="s">
        <v>43</v>
      </c>
      <c r="O568" t="s">
        <v>44</v>
      </c>
      <c r="P568" t="s">
        <v>45</v>
      </c>
      <c r="Q568" s="5">
        <v>18</v>
      </c>
      <c r="R568" s="5">
        <v>10944</v>
      </c>
      <c r="S568" t="s">
        <v>524</v>
      </c>
      <c r="T568" t="s">
        <v>47</v>
      </c>
      <c r="U568" t="s">
        <v>48</v>
      </c>
      <c r="V568" t="s">
        <v>798</v>
      </c>
      <c r="W568" t="s">
        <v>50</v>
      </c>
      <c r="X568" t="s">
        <v>51</v>
      </c>
      <c r="Y568">
        <v>0</v>
      </c>
      <c r="Z568" t="s">
        <v>94</v>
      </c>
      <c r="AA568">
        <v>2016</v>
      </c>
      <c r="AB568" t="s">
        <v>205</v>
      </c>
      <c r="AC568" t="s">
        <v>54</v>
      </c>
      <c r="AD568" t="s">
        <v>87</v>
      </c>
      <c r="AE568">
        <v>1229991</v>
      </c>
      <c r="AF568" t="s">
        <v>56</v>
      </c>
      <c r="AG568" t="s">
        <v>57</v>
      </c>
      <c r="AH568" t="s">
        <v>52</v>
      </c>
      <c r="AI568" t="s">
        <v>52</v>
      </c>
    </row>
    <row r="569" spans="1:35" x14ac:dyDescent="0.25">
      <c r="A569" s="13" t="str">
        <f t="shared" si="8"/>
        <v>http://dodappwlsprd2.cloud.pge.com:8003/ilis_rpt/dailyeventlogdetail.jsp?odbeventlogid=16-0073002&amp;numberofmonths=24&amp;showchangehistorylog=1</v>
      </c>
      <c r="B569" s="14" t="str">
        <f>HYPERLINK(A569,V569)</f>
        <v>16-0073002</v>
      </c>
      <c r="C569" t="s">
        <v>38</v>
      </c>
      <c r="D569" t="s">
        <v>39</v>
      </c>
      <c r="E569" t="s">
        <v>59</v>
      </c>
      <c r="F569" t="s">
        <v>159</v>
      </c>
      <c r="G569" s="2">
        <v>82841102</v>
      </c>
      <c r="H569" t="s">
        <v>42</v>
      </c>
      <c r="I569" s="3">
        <v>12992</v>
      </c>
      <c r="J569">
        <v>20161016</v>
      </c>
      <c r="K569" s="4">
        <v>1935</v>
      </c>
      <c r="L569">
        <v>1563634</v>
      </c>
      <c r="M569" s="5">
        <v>665</v>
      </c>
      <c r="N569" t="s">
        <v>43</v>
      </c>
      <c r="O569" t="s">
        <v>44</v>
      </c>
      <c r="P569" t="s">
        <v>45</v>
      </c>
      <c r="Q569" s="5">
        <v>690</v>
      </c>
      <c r="R569" s="5">
        <v>63290</v>
      </c>
      <c r="S569" t="s">
        <v>474</v>
      </c>
      <c r="T569" t="s">
        <v>47</v>
      </c>
      <c r="U569" t="s">
        <v>48</v>
      </c>
      <c r="V569" t="s">
        <v>799</v>
      </c>
      <c r="W569" t="s">
        <v>50</v>
      </c>
      <c r="X569" t="s">
        <v>51</v>
      </c>
      <c r="Y569">
        <v>0</v>
      </c>
      <c r="Z569" t="s">
        <v>94</v>
      </c>
      <c r="AA569">
        <v>2016</v>
      </c>
      <c r="AB569" t="s">
        <v>205</v>
      </c>
      <c r="AC569" t="s">
        <v>54</v>
      </c>
      <c r="AD569" t="s">
        <v>87</v>
      </c>
      <c r="AE569">
        <v>1230032</v>
      </c>
      <c r="AF569" t="s">
        <v>56</v>
      </c>
      <c r="AG569" t="s">
        <v>57</v>
      </c>
      <c r="AH569" t="s">
        <v>52</v>
      </c>
      <c r="AI569" t="s">
        <v>52</v>
      </c>
    </row>
    <row r="570" spans="1:35" x14ac:dyDescent="0.25">
      <c r="A570" s="13" t="str">
        <f t="shared" si="8"/>
        <v>http://dodappwlsprd2.cloud.pge.com:8003/ilis_rpt/dailyeventlogdetail.jsp?odbeventlogid=16-0073074&amp;numberofmonths=24&amp;showchangehistorylog=1</v>
      </c>
      <c r="B570" s="14" t="str">
        <f>HYPERLINK(A570,V570)</f>
        <v>16-0073074</v>
      </c>
      <c r="C570" t="s">
        <v>38</v>
      </c>
      <c r="D570" t="s">
        <v>39</v>
      </c>
      <c r="E570" t="s">
        <v>59</v>
      </c>
      <c r="F570" t="s">
        <v>159</v>
      </c>
      <c r="G570" s="2">
        <v>82841102</v>
      </c>
      <c r="H570" t="s">
        <v>61</v>
      </c>
      <c r="I570" s="3">
        <v>5565</v>
      </c>
      <c r="J570">
        <v>20161016</v>
      </c>
      <c r="K570" s="4">
        <v>1602</v>
      </c>
      <c r="L570">
        <v>1563225</v>
      </c>
      <c r="M570" s="5">
        <v>789</v>
      </c>
      <c r="N570" t="s">
        <v>43</v>
      </c>
      <c r="O570" t="s">
        <v>44</v>
      </c>
      <c r="P570" t="s">
        <v>45</v>
      </c>
      <c r="Q570" s="5">
        <v>5</v>
      </c>
      <c r="R570" s="5">
        <v>3945</v>
      </c>
      <c r="S570" t="s">
        <v>524</v>
      </c>
      <c r="T570" t="s">
        <v>47</v>
      </c>
      <c r="U570" t="s">
        <v>48</v>
      </c>
      <c r="V570" t="s">
        <v>800</v>
      </c>
      <c r="W570" t="s">
        <v>50</v>
      </c>
      <c r="X570" t="s">
        <v>51</v>
      </c>
      <c r="Y570">
        <v>0</v>
      </c>
      <c r="Z570" t="s">
        <v>94</v>
      </c>
      <c r="AA570">
        <v>2016</v>
      </c>
      <c r="AB570" t="s">
        <v>205</v>
      </c>
      <c r="AC570" t="s">
        <v>54</v>
      </c>
      <c r="AD570" t="s">
        <v>87</v>
      </c>
      <c r="AE570">
        <v>1230100</v>
      </c>
      <c r="AF570" t="s">
        <v>56</v>
      </c>
      <c r="AG570" t="s">
        <v>57</v>
      </c>
      <c r="AH570" t="s">
        <v>52</v>
      </c>
      <c r="AI570" t="s">
        <v>52</v>
      </c>
    </row>
    <row r="571" spans="1:35" x14ac:dyDescent="0.25">
      <c r="A571" s="13" t="str">
        <f t="shared" si="8"/>
        <v>http://dodappwlsprd2.cloud.pge.com:8003/ilis_rpt/dailyeventlogdetail.jsp?odbeventlogid=16-0072835&amp;numberofmonths=24&amp;showchangehistorylog=1</v>
      </c>
      <c r="B571" s="14" t="str">
        <f>HYPERLINK(A571,V571)</f>
        <v>16-0072835</v>
      </c>
      <c r="C571" t="s">
        <v>38</v>
      </c>
      <c r="D571" t="s">
        <v>39</v>
      </c>
      <c r="E571" t="s">
        <v>59</v>
      </c>
      <c r="F571" t="s">
        <v>163</v>
      </c>
      <c r="G571" s="2">
        <v>83622105</v>
      </c>
      <c r="H571" t="s">
        <v>42</v>
      </c>
      <c r="I571" s="3">
        <v>10912</v>
      </c>
      <c r="J571">
        <v>20161016</v>
      </c>
      <c r="K571" s="4">
        <v>1119</v>
      </c>
      <c r="L571">
        <v>1562617</v>
      </c>
      <c r="M571" s="5">
        <v>466</v>
      </c>
      <c r="N571" t="s">
        <v>43</v>
      </c>
      <c r="O571" t="s">
        <v>44</v>
      </c>
      <c r="P571" t="s">
        <v>45</v>
      </c>
      <c r="Q571" s="5">
        <v>70</v>
      </c>
      <c r="R571" s="5">
        <v>13996</v>
      </c>
      <c r="S571" t="s">
        <v>543</v>
      </c>
      <c r="T571" t="s">
        <v>47</v>
      </c>
      <c r="U571" t="s">
        <v>48</v>
      </c>
      <c r="V571" t="s">
        <v>801</v>
      </c>
      <c r="W571" t="s">
        <v>50</v>
      </c>
      <c r="X571" t="s">
        <v>51</v>
      </c>
      <c r="Y571">
        <v>31277784</v>
      </c>
      <c r="Z571" t="s">
        <v>94</v>
      </c>
      <c r="AA571">
        <v>2016</v>
      </c>
      <c r="AB571" t="s">
        <v>205</v>
      </c>
      <c r="AC571" t="s">
        <v>54</v>
      </c>
      <c r="AD571" t="s">
        <v>55</v>
      </c>
      <c r="AE571">
        <v>1229865</v>
      </c>
      <c r="AF571" t="s">
        <v>56</v>
      </c>
      <c r="AG571" t="s">
        <v>57</v>
      </c>
      <c r="AH571" t="s">
        <v>52</v>
      </c>
      <c r="AI571" t="s">
        <v>52</v>
      </c>
    </row>
    <row r="572" spans="1:35" x14ac:dyDescent="0.25">
      <c r="A572" s="13" t="str">
        <f t="shared" si="8"/>
        <v>http://dodappwlsprd2.cloud.pge.com:8003/ilis_rpt/dailyeventlogdetail.jsp?odbeventlogid=16-0073310&amp;numberofmonths=24&amp;showchangehistorylog=1</v>
      </c>
      <c r="B572" s="14" t="str">
        <f>HYPERLINK(A572,V572)</f>
        <v>16-0073310</v>
      </c>
      <c r="C572" t="s">
        <v>38</v>
      </c>
      <c r="D572" t="s">
        <v>39</v>
      </c>
      <c r="E572" t="s">
        <v>59</v>
      </c>
      <c r="F572" t="s">
        <v>165</v>
      </c>
      <c r="G572" s="2">
        <v>83192101</v>
      </c>
      <c r="H572" t="s">
        <v>61</v>
      </c>
      <c r="I572" s="3">
        <v>6601</v>
      </c>
      <c r="J572">
        <v>20161016</v>
      </c>
      <c r="K572" s="4">
        <v>1844</v>
      </c>
      <c r="L572">
        <v>1563326</v>
      </c>
      <c r="M572" s="5">
        <v>1306</v>
      </c>
      <c r="N572" t="s">
        <v>43</v>
      </c>
      <c r="O572" t="s">
        <v>44</v>
      </c>
      <c r="P572" t="s">
        <v>45</v>
      </c>
      <c r="Q572" s="5">
        <v>35</v>
      </c>
      <c r="R572" s="5">
        <v>45710</v>
      </c>
      <c r="S572" t="s">
        <v>463</v>
      </c>
      <c r="T572" t="s">
        <v>47</v>
      </c>
      <c r="U572" t="s">
        <v>48</v>
      </c>
      <c r="V572" t="s">
        <v>802</v>
      </c>
      <c r="W572" t="s">
        <v>50</v>
      </c>
      <c r="X572" t="s">
        <v>51</v>
      </c>
      <c r="Y572">
        <v>0</v>
      </c>
      <c r="Z572" t="s">
        <v>94</v>
      </c>
      <c r="AA572">
        <v>2016</v>
      </c>
      <c r="AB572" t="s">
        <v>205</v>
      </c>
      <c r="AC572" t="s">
        <v>54</v>
      </c>
      <c r="AD572" t="s">
        <v>462</v>
      </c>
      <c r="AE572">
        <v>1230269</v>
      </c>
      <c r="AF572" t="s">
        <v>56</v>
      </c>
      <c r="AG572" t="s">
        <v>57</v>
      </c>
      <c r="AH572" t="s">
        <v>52</v>
      </c>
      <c r="AI572" t="s">
        <v>52</v>
      </c>
    </row>
    <row r="573" spans="1:35" x14ac:dyDescent="0.25">
      <c r="A573" s="13" t="str">
        <f t="shared" si="8"/>
        <v>http://dodappwlsprd2.cloud.pge.com:8003/ilis_rpt/dailyeventlogdetail.jsp?odbeventlogid=16-0072753&amp;numberofmonths=24&amp;showchangehistorylog=1</v>
      </c>
      <c r="B573" s="14" t="str">
        <f>HYPERLINK(A573,V573)</f>
        <v>16-0072753</v>
      </c>
      <c r="C573" t="s">
        <v>38</v>
      </c>
      <c r="D573" t="s">
        <v>39</v>
      </c>
      <c r="E573" t="s">
        <v>59</v>
      </c>
      <c r="F573" t="s">
        <v>101</v>
      </c>
      <c r="G573" s="2">
        <v>182941101</v>
      </c>
      <c r="H573" t="s">
        <v>42</v>
      </c>
      <c r="I573" s="3">
        <v>2052</v>
      </c>
      <c r="J573">
        <v>20161016</v>
      </c>
      <c r="K573" s="4">
        <v>304</v>
      </c>
      <c r="L573">
        <v>1562188</v>
      </c>
      <c r="M573" s="5">
        <v>930</v>
      </c>
      <c r="N573" t="s">
        <v>43</v>
      </c>
      <c r="O573" t="s">
        <v>44</v>
      </c>
      <c r="P573" t="s">
        <v>45</v>
      </c>
      <c r="Q573" s="5">
        <v>138</v>
      </c>
      <c r="R573" s="5">
        <v>116928</v>
      </c>
      <c r="S573" t="s">
        <v>463</v>
      </c>
      <c r="T573" t="s">
        <v>78</v>
      </c>
      <c r="U573" t="s">
        <v>48</v>
      </c>
      <c r="V573" t="s">
        <v>803</v>
      </c>
      <c r="W573" t="s">
        <v>50</v>
      </c>
      <c r="X573" t="s">
        <v>51</v>
      </c>
      <c r="Y573">
        <v>0</v>
      </c>
      <c r="Z573" t="s">
        <v>94</v>
      </c>
      <c r="AA573">
        <v>2016</v>
      </c>
      <c r="AB573" t="s">
        <v>205</v>
      </c>
      <c r="AC573" t="s">
        <v>54</v>
      </c>
      <c r="AD573" t="s">
        <v>87</v>
      </c>
      <c r="AE573">
        <v>1229793</v>
      </c>
      <c r="AF573" t="s">
        <v>80</v>
      </c>
      <c r="AG573" t="s">
        <v>57</v>
      </c>
      <c r="AH573" t="s">
        <v>52</v>
      </c>
      <c r="AI573" t="s">
        <v>52</v>
      </c>
    </row>
    <row r="574" spans="1:35" x14ac:dyDescent="0.25">
      <c r="A574" s="13" t="str">
        <f t="shared" si="8"/>
        <v>http://dodappwlsprd2.cloud.pge.com:8003/ilis_rpt/dailyeventlogdetail.jsp?odbeventlogid=16-0072887&amp;numberofmonths=24&amp;showchangehistorylog=1</v>
      </c>
      <c r="B574" s="14" t="str">
        <f>HYPERLINK(A574,V574)</f>
        <v>16-0072887</v>
      </c>
      <c r="C574" t="s">
        <v>38</v>
      </c>
      <c r="D574" t="s">
        <v>39</v>
      </c>
      <c r="E574" t="s">
        <v>59</v>
      </c>
      <c r="F574" t="s">
        <v>110</v>
      </c>
      <c r="G574" s="2">
        <v>83252106</v>
      </c>
      <c r="H574" t="s">
        <v>61</v>
      </c>
      <c r="I574" s="3">
        <v>2209</v>
      </c>
      <c r="J574">
        <v>20161016</v>
      </c>
      <c r="K574" s="4">
        <v>1031</v>
      </c>
      <c r="L574">
        <v>1562499</v>
      </c>
      <c r="M574" s="5">
        <v>491</v>
      </c>
      <c r="N574" t="s">
        <v>43</v>
      </c>
      <c r="O574" t="s">
        <v>44</v>
      </c>
      <c r="P574" t="s">
        <v>111</v>
      </c>
      <c r="Q574" s="5">
        <v>2</v>
      </c>
      <c r="R574" s="5">
        <v>982</v>
      </c>
      <c r="S574" t="s">
        <v>524</v>
      </c>
      <c r="T574" t="s">
        <v>47</v>
      </c>
      <c r="U574" t="s">
        <v>48</v>
      </c>
      <c r="V574" t="s">
        <v>804</v>
      </c>
      <c r="W574" t="s">
        <v>50</v>
      </c>
      <c r="X574" t="s">
        <v>51</v>
      </c>
      <c r="Y574">
        <v>0</v>
      </c>
      <c r="Z574" t="s">
        <v>94</v>
      </c>
      <c r="AA574">
        <v>2016</v>
      </c>
      <c r="AB574" t="s">
        <v>205</v>
      </c>
      <c r="AC574" t="s">
        <v>54</v>
      </c>
      <c r="AD574" t="s">
        <v>55</v>
      </c>
      <c r="AE574">
        <v>1229920</v>
      </c>
      <c r="AF574" t="s">
        <v>56</v>
      </c>
      <c r="AG574" t="s">
        <v>57</v>
      </c>
      <c r="AH574" t="s">
        <v>52</v>
      </c>
      <c r="AI574" t="s">
        <v>52</v>
      </c>
    </row>
    <row r="575" spans="1:35" x14ac:dyDescent="0.25">
      <c r="A575" s="13" t="str">
        <f t="shared" si="8"/>
        <v>http://dodappwlsprd2.cloud.pge.com:8003/ilis_rpt/dailyeventlogdetail.jsp?odbeventlogid=16-0072905&amp;numberofmonths=24&amp;showchangehistorylog=1</v>
      </c>
      <c r="B575" s="14" t="str">
        <f>HYPERLINK(A575,V575)</f>
        <v>16-0072905</v>
      </c>
      <c r="C575" t="s">
        <v>38</v>
      </c>
      <c r="D575" t="s">
        <v>39</v>
      </c>
      <c r="E575" t="s">
        <v>59</v>
      </c>
      <c r="F575" t="s">
        <v>579</v>
      </c>
      <c r="G575" s="2">
        <v>83252109</v>
      </c>
      <c r="H575" t="s">
        <v>61</v>
      </c>
      <c r="I575" s="3">
        <v>6005</v>
      </c>
      <c r="J575">
        <v>20161016</v>
      </c>
      <c r="K575" s="4">
        <v>1341</v>
      </c>
      <c r="L575">
        <v>1562939</v>
      </c>
      <c r="M575" s="5">
        <v>384</v>
      </c>
      <c r="N575" t="s">
        <v>43</v>
      </c>
      <c r="O575" t="s">
        <v>44</v>
      </c>
      <c r="P575" t="s">
        <v>45</v>
      </c>
      <c r="Q575" s="5">
        <v>19</v>
      </c>
      <c r="R575" s="5">
        <v>7296</v>
      </c>
      <c r="S575" t="s">
        <v>524</v>
      </c>
      <c r="T575" t="s">
        <v>47</v>
      </c>
      <c r="U575" t="s">
        <v>48</v>
      </c>
      <c r="V575" t="s">
        <v>805</v>
      </c>
      <c r="W575" t="s">
        <v>50</v>
      </c>
      <c r="X575" t="s">
        <v>51</v>
      </c>
      <c r="Y575">
        <v>31277784</v>
      </c>
      <c r="Z575" t="s">
        <v>94</v>
      </c>
      <c r="AA575">
        <v>2016</v>
      </c>
      <c r="AB575" t="s">
        <v>205</v>
      </c>
      <c r="AC575" t="s">
        <v>54</v>
      </c>
      <c r="AD575" t="s">
        <v>87</v>
      </c>
      <c r="AE575">
        <v>1229938</v>
      </c>
      <c r="AF575" t="s">
        <v>56</v>
      </c>
      <c r="AG575" t="s">
        <v>57</v>
      </c>
      <c r="AH575" t="s">
        <v>52</v>
      </c>
      <c r="AI575" t="s">
        <v>52</v>
      </c>
    </row>
    <row r="576" spans="1:35" x14ac:dyDescent="0.25">
      <c r="A576" s="13" t="str">
        <f t="shared" si="8"/>
        <v>http://dodappwlsprd2.cloud.pge.com:8003/ilis_rpt/dailyeventlogdetail.jsp?odbeventlogid=16-0072883&amp;numberofmonths=24&amp;showchangehistorylog=1</v>
      </c>
      <c r="B576" s="14" t="str">
        <f>HYPERLINK(A576,V576)</f>
        <v>16-0072883</v>
      </c>
      <c r="C576" t="s">
        <v>38</v>
      </c>
      <c r="D576" t="s">
        <v>39</v>
      </c>
      <c r="E576" t="s">
        <v>59</v>
      </c>
      <c r="F576" t="s">
        <v>128</v>
      </c>
      <c r="G576" s="2">
        <v>83692104</v>
      </c>
      <c r="H576" t="s">
        <v>61</v>
      </c>
      <c r="I576" s="3">
        <v>6653</v>
      </c>
      <c r="J576">
        <v>20161016</v>
      </c>
      <c r="K576" s="4">
        <v>1054</v>
      </c>
      <c r="L576">
        <v>1562545</v>
      </c>
      <c r="M576" s="5">
        <v>1625</v>
      </c>
      <c r="N576" t="s">
        <v>43</v>
      </c>
      <c r="O576" t="s">
        <v>44</v>
      </c>
      <c r="P576" t="s">
        <v>45</v>
      </c>
      <c r="Q576" s="5">
        <v>3</v>
      </c>
      <c r="R576" s="5">
        <v>4875</v>
      </c>
      <c r="S576" t="s">
        <v>543</v>
      </c>
      <c r="T576" t="s">
        <v>47</v>
      </c>
      <c r="U576" t="s">
        <v>48</v>
      </c>
      <c r="V576" t="s">
        <v>806</v>
      </c>
      <c r="W576" t="s">
        <v>50</v>
      </c>
      <c r="X576" t="s">
        <v>51</v>
      </c>
      <c r="Y576">
        <v>0</v>
      </c>
      <c r="Z576" t="s">
        <v>94</v>
      </c>
      <c r="AA576">
        <v>2016</v>
      </c>
      <c r="AB576" t="s">
        <v>205</v>
      </c>
      <c r="AC576" t="s">
        <v>54</v>
      </c>
      <c r="AD576" t="s">
        <v>462</v>
      </c>
      <c r="AE576">
        <v>1229916</v>
      </c>
      <c r="AF576" t="s">
        <v>56</v>
      </c>
      <c r="AG576" t="s">
        <v>57</v>
      </c>
      <c r="AH576" t="s">
        <v>52</v>
      </c>
      <c r="AI576" t="s">
        <v>54</v>
      </c>
    </row>
    <row r="577" spans="1:35" x14ac:dyDescent="0.25">
      <c r="A577" s="13" t="str">
        <f t="shared" si="8"/>
        <v>http://dodappwlsprd2.cloud.pge.com:8003/ilis_rpt/dailyeventlogdetail.jsp?odbeventlogid=16-0072996&amp;numberofmonths=24&amp;showchangehistorylog=1</v>
      </c>
      <c r="B577" s="14" t="str">
        <f>HYPERLINK(A577,V577)</f>
        <v>16-0072996</v>
      </c>
      <c r="C577" t="s">
        <v>38</v>
      </c>
      <c r="D577" t="s">
        <v>39</v>
      </c>
      <c r="E577" t="s">
        <v>40</v>
      </c>
      <c r="F577" t="s">
        <v>128</v>
      </c>
      <c r="G577" s="2">
        <v>83692104</v>
      </c>
      <c r="H577" t="s">
        <v>61</v>
      </c>
      <c r="I577" s="3">
        <v>1955</v>
      </c>
      <c r="J577">
        <v>20161016</v>
      </c>
      <c r="K577" s="4">
        <v>1448</v>
      </c>
      <c r="L577">
        <v>1563079</v>
      </c>
      <c r="M577" s="5">
        <v>1230</v>
      </c>
      <c r="N577" t="s">
        <v>43</v>
      </c>
      <c r="O577" t="s">
        <v>44</v>
      </c>
      <c r="P577" t="s">
        <v>45</v>
      </c>
      <c r="Q577" s="5">
        <v>13</v>
      </c>
      <c r="R577" s="5">
        <v>11215</v>
      </c>
      <c r="S577" t="s">
        <v>546</v>
      </c>
      <c r="T577" t="s">
        <v>47</v>
      </c>
      <c r="U577" t="s">
        <v>48</v>
      </c>
      <c r="V577" t="s">
        <v>807</v>
      </c>
      <c r="W577" t="s">
        <v>50</v>
      </c>
      <c r="X577" t="s">
        <v>51</v>
      </c>
      <c r="Y577">
        <v>0</v>
      </c>
      <c r="Z577" t="s">
        <v>94</v>
      </c>
      <c r="AA577">
        <v>2016</v>
      </c>
      <c r="AB577" t="s">
        <v>205</v>
      </c>
      <c r="AC577" t="s">
        <v>54</v>
      </c>
      <c r="AD577" t="s">
        <v>55</v>
      </c>
      <c r="AE577">
        <v>1230026</v>
      </c>
      <c r="AF577" t="s">
        <v>56</v>
      </c>
      <c r="AG577" t="s">
        <v>57</v>
      </c>
      <c r="AH577" t="s">
        <v>52</v>
      </c>
      <c r="AI577" t="s">
        <v>52</v>
      </c>
    </row>
    <row r="578" spans="1:35" x14ac:dyDescent="0.25">
      <c r="A578" s="13" t="str">
        <f t="shared" si="8"/>
        <v>http://dodappwlsprd2.cloud.pge.com:8003/ilis_rpt/dailyeventlogdetail.jsp?odbeventlogid=16-0073058&amp;numberofmonths=24&amp;showchangehistorylog=1</v>
      </c>
      <c r="B578" s="14" t="str">
        <f>HYPERLINK(A578,V578)</f>
        <v>16-0073058</v>
      </c>
      <c r="C578" t="s">
        <v>38</v>
      </c>
      <c r="D578" t="s">
        <v>39</v>
      </c>
      <c r="E578" t="s">
        <v>59</v>
      </c>
      <c r="F578" t="s">
        <v>128</v>
      </c>
      <c r="G578" s="2">
        <v>83692104</v>
      </c>
      <c r="H578" t="s">
        <v>61</v>
      </c>
      <c r="I578" s="3">
        <v>9949</v>
      </c>
      <c r="J578">
        <v>20161016</v>
      </c>
      <c r="K578" s="4">
        <v>1600</v>
      </c>
      <c r="L578">
        <v>1563220</v>
      </c>
      <c r="M578" s="5">
        <v>928</v>
      </c>
      <c r="N578" t="s">
        <v>43</v>
      </c>
      <c r="O578" t="s">
        <v>44</v>
      </c>
      <c r="P578" t="s">
        <v>45</v>
      </c>
      <c r="Q578" s="5">
        <v>31</v>
      </c>
      <c r="R578" s="5">
        <v>28768</v>
      </c>
      <c r="S578" t="s">
        <v>524</v>
      </c>
      <c r="T578" t="s">
        <v>47</v>
      </c>
      <c r="U578" t="s">
        <v>48</v>
      </c>
      <c r="V578" t="s">
        <v>808</v>
      </c>
      <c r="W578" t="s">
        <v>50</v>
      </c>
      <c r="X578" t="s">
        <v>51</v>
      </c>
      <c r="Y578">
        <v>0</v>
      </c>
      <c r="Z578" t="s">
        <v>94</v>
      </c>
      <c r="AA578">
        <v>2016</v>
      </c>
      <c r="AB578" t="s">
        <v>205</v>
      </c>
      <c r="AC578" t="s">
        <v>54</v>
      </c>
      <c r="AD578" t="s">
        <v>87</v>
      </c>
      <c r="AE578">
        <v>1230085</v>
      </c>
      <c r="AF578" t="s">
        <v>56</v>
      </c>
      <c r="AG578" t="s">
        <v>57</v>
      </c>
      <c r="AH578" t="s">
        <v>52</v>
      </c>
      <c r="AI578" t="s">
        <v>52</v>
      </c>
    </row>
    <row r="579" spans="1:35" x14ac:dyDescent="0.25">
      <c r="A579" s="13" t="str">
        <f t="shared" si="8"/>
        <v>http://dodappwlsprd2.cloud.pge.com:8003/ilis_rpt/dailyeventlogdetail.jsp?odbeventlogid=16-0072778&amp;numberofmonths=24&amp;showchangehistorylog=1</v>
      </c>
      <c r="B579" s="14" t="str">
        <f>HYPERLINK(A579,V579)</f>
        <v>16-0072778</v>
      </c>
      <c r="C579" t="s">
        <v>38</v>
      </c>
      <c r="D579" t="s">
        <v>39</v>
      </c>
      <c r="E579" t="s">
        <v>59</v>
      </c>
      <c r="F579" t="s">
        <v>180</v>
      </c>
      <c r="G579" s="2">
        <v>83692105</v>
      </c>
      <c r="H579" t="s">
        <v>61</v>
      </c>
      <c r="I579" s="3">
        <v>3459</v>
      </c>
      <c r="J579">
        <v>20161016</v>
      </c>
      <c r="K579" s="4">
        <v>538</v>
      </c>
      <c r="L579">
        <v>1562247</v>
      </c>
      <c r="M579" s="5">
        <v>1292</v>
      </c>
      <c r="N579" t="s">
        <v>43</v>
      </c>
      <c r="O579" t="s">
        <v>44</v>
      </c>
      <c r="P579" t="s">
        <v>45</v>
      </c>
      <c r="Q579" s="5">
        <v>63</v>
      </c>
      <c r="R579" s="5">
        <v>34067</v>
      </c>
      <c r="S579" t="s">
        <v>546</v>
      </c>
      <c r="T579" t="s">
        <v>47</v>
      </c>
      <c r="U579" t="s">
        <v>48</v>
      </c>
      <c r="V579" t="s">
        <v>809</v>
      </c>
      <c r="W579" t="s">
        <v>50</v>
      </c>
      <c r="X579" t="s">
        <v>51</v>
      </c>
      <c r="Y579">
        <v>31277784</v>
      </c>
      <c r="Z579" t="s">
        <v>94</v>
      </c>
      <c r="AA579">
        <v>2016</v>
      </c>
      <c r="AB579" t="s">
        <v>205</v>
      </c>
      <c r="AC579" t="s">
        <v>54</v>
      </c>
      <c r="AD579" t="s">
        <v>87</v>
      </c>
      <c r="AE579">
        <v>1229818</v>
      </c>
      <c r="AF579" t="s">
        <v>56</v>
      </c>
      <c r="AG579" t="s">
        <v>57</v>
      </c>
      <c r="AH579" t="s">
        <v>52</v>
      </c>
      <c r="AI579" t="s">
        <v>52</v>
      </c>
    </row>
    <row r="580" spans="1:35" x14ac:dyDescent="0.25">
      <c r="A580" s="13" t="str">
        <f t="shared" si="8"/>
        <v>http://dodappwlsprd2.cloud.pge.com:8003/ilis_rpt/dailyeventlogdetail.jsp?odbeventlogid=16-0072907&amp;numberofmonths=24&amp;showchangehistorylog=1</v>
      </c>
      <c r="B580" s="14" t="str">
        <f>HYPERLINK(A580,V580)</f>
        <v>16-0072907</v>
      </c>
      <c r="C580" t="s">
        <v>38</v>
      </c>
      <c r="D580" t="s">
        <v>39</v>
      </c>
      <c r="E580" t="s">
        <v>40</v>
      </c>
      <c r="F580" t="s">
        <v>252</v>
      </c>
      <c r="G580" s="2">
        <v>182852201</v>
      </c>
      <c r="H580" t="s">
        <v>61</v>
      </c>
      <c r="I580" s="3">
        <v>2323</v>
      </c>
      <c r="J580">
        <v>20161016</v>
      </c>
      <c r="K580" s="4">
        <v>1348</v>
      </c>
      <c r="L580">
        <v>1562957</v>
      </c>
      <c r="M580" s="5">
        <v>270</v>
      </c>
      <c r="N580" t="s">
        <v>43</v>
      </c>
      <c r="O580" t="s">
        <v>44</v>
      </c>
      <c r="P580" t="s">
        <v>45</v>
      </c>
      <c r="Q580" s="5">
        <v>49</v>
      </c>
      <c r="R580" s="5">
        <v>13230</v>
      </c>
      <c r="S580" t="s">
        <v>524</v>
      </c>
      <c r="T580" t="s">
        <v>47</v>
      </c>
      <c r="U580" t="s">
        <v>48</v>
      </c>
      <c r="V580" t="s">
        <v>810</v>
      </c>
      <c r="W580" t="s">
        <v>50</v>
      </c>
      <c r="X580" t="s">
        <v>51</v>
      </c>
      <c r="Y580">
        <v>0</v>
      </c>
      <c r="Z580" t="s">
        <v>94</v>
      </c>
      <c r="AA580">
        <v>2016</v>
      </c>
      <c r="AB580" t="s">
        <v>205</v>
      </c>
      <c r="AC580" t="s">
        <v>54</v>
      </c>
      <c r="AD580" t="s">
        <v>55</v>
      </c>
      <c r="AE580">
        <v>1229939</v>
      </c>
      <c r="AF580" t="s">
        <v>56</v>
      </c>
      <c r="AG580" t="s">
        <v>57</v>
      </c>
      <c r="AH580" t="s">
        <v>52</v>
      </c>
      <c r="AI580" t="s">
        <v>52</v>
      </c>
    </row>
    <row r="581" spans="1:35" x14ac:dyDescent="0.25">
      <c r="A581" s="13" t="str">
        <f t="shared" si="8"/>
        <v>http://dodappwlsprd2.cloud.pge.com:8003/ilis_rpt/dailyeventlogdetail.jsp?odbeventlogid=16-0073178&amp;numberofmonths=24&amp;showchangehistorylog=1</v>
      </c>
      <c r="B581" s="14" t="str">
        <f>HYPERLINK(A581,V581)</f>
        <v>16-0073178</v>
      </c>
      <c r="C581" t="s">
        <v>38</v>
      </c>
      <c r="D581" t="s">
        <v>39</v>
      </c>
      <c r="E581" t="s">
        <v>59</v>
      </c>
      <c r="F581" t="s">
        <v>118</v>
      </c>
      <c r="G581" s="2">
        <v>83622103</v>
      </c>
      <c r="H581" t="s">
        <v>61</v>
      </c>
      <c r="I581" s="3">
        <v>2631</v>
      </c>
      <c r="J581">
        <v>20161017</v>
      </c>
      <c r="K581" s="4">
        <v>624</v>
      </c>
      <c r="L581">
        <v>1564019</v>
      </c>
      <c r="M581" s="5">
        <v>454</v>
      </c>
      <c r="N581" t="s">
        <v>43</v>
      </c>
      <c r="O581" t="s">
        <v>44</v>
      </c>
      <c r="P581" t="s">
        <v>45</v>
      </c>
      <c r="Q581" s="5">
        <v>2</v>
      </c>
      <c r="R581" s="5">
        <v>908</v>
      </c>
      <c r="S581" t="s">
        <v>577</v>
      </c>
      <c r="T581" t="s">
        <v>47</v>
      </c>
      <c r="U581" t="s">
        <v>48</v>
      </c>
      <c r="V581" t="s">
        <v>811</v>
      </c>
      <c r="W581" t="s">
        <v>50</v>
      </c>
      <c r="X581" t="s">
        <v>51</v>
      </c>
      <c r="Y581">
        <v>0</v>
      </c>
      <c r="Z581" t="s">
        <v>94</v>
      </c>
      <c r="AA581">
        <v>2016</v>
      </c>
      <c r="AB581" t="s">
        <v>205</v>
      </c>
      <c r="AC581" t="s">
        <v>54</v>
      </c>
      <c r="AD581" t="s">
        <v>55</v>
      </c>
      <c r="AE581">
        <v>1230202</v>
      </c>
      <c r="AF581" t="s">
        <v>56</v>
      </c>
      <c r="AG581" t="s">
        <v>57</v>
      </c>
      <c r="AH581" t="s">
        <v>52</v>
      </c>
      <c r="AI581" t="s">
        <v>52</v>
      </c>
    </row>
    <row r="582" spans="1:35" x14ac:dyDescent="0.25">
      <c r="A582" s="13" t="str">
        <f t="shared" ref="A582:A645" si="9">CONCATENATE("http://dodappwlsprd2.cloud.pge.com:8003/ilis_rpt/dailyeventlogdetail.jsp?odbeventlogid="&amp;V582&amp;"&amp;numberofmonths=24&amp;showchangehistorylog=1")</f>
        <v>http://dodappwlsprd2.cloud.pge.com:8003/ilis_rpt/dailyeventlogdetail.jsp?odbeventlogid=16-0073538&amp;numberofmonths=24&amp;showchangehistorylog=1</v>
      </c>
      <c r="B582" s="14" t="str">
        <f>HYPERLINK(A582,V582)</f>
        <v>16-0073538</v>
      </c>
      <c r="C582" t="s">
        <v>38</v>
      </c>
      <c r="D582" t="s">
        <v>39</v>
      </c>
      <c r="E582" t="s">
        <v>59</v>
      </c>
      <c r="F582" t="s">
        <v>189</v>
      </c>
      <c r="G582" s="2">
        <v>83040401</v>
      </c>
      <c r="H582" t="s">
        <v>72</v>
      </c>
      <c r="I582" s="3" t="s">
        <v>812</v>
      </c>
      <c r="J582">
        <v>20161018</v>
      </c>
      <c r="K582" s="4">
        <v>654</v>
      </c>
      <c r="L582">
        <v>1564968</v>
      </c>
      <c r="M582" s="5">
        <v>317</v>
      </c>
      <c r="N582" t="s">
        <v>43</v>
      </c>
      <c r="O582" t="s">
        <v>44</v>
      </c>
      <c r="P582" t="s">
        <v>45</v>
      </c>
      <c r="Q582" s="5">
        <v>120</v>
      </c>
      <c r="R582" s="5">
        <v>33824</v>
      </c>
      <c r="S582" t="s">
        <v>554</v>
      </c>
      <c r="T582" t="s">
        <v>47</v>
      </c>
      <c r="U582" t="s">
        <v>66</v>
      </c>
      <c r="V582" t="s">
        <v>813</v>
      </c>
      <c r="W582" t="s">
        <v>50</v>
      </c>
      <c r="X582" t="s">
        <v>51</v>
      </c>
      <c r="Y582">
        <v>31278258</v>
      </c>
      <c r="Z582" t="s">
        <v>52</v>
      </c>
      <c r="AA582">
        <v>2016</v>
      </c>
      <c r="AB582" t="s">
        <v>205</v>
      </c>
      <c r="AC582" t="s">
        <v>54</v>
      </c>
      <c r="AD582" t="s">
        <v>55</v>
      </c>
      <c r="AE582">
        <v>1230463</v>
      </c>
      <c r="AF582" t="s">
        <v>56</v>
      </c>
      <c r="AG582" t="s">
        <v>57</v>
      </c>
      <c r="AH582" t="s">
        <v>52</v>
      </c>
      <c r="AI582" t="s">
        <v>54</v>
      </c>
    </row>
    <row r="583" spans="1:35" x14ac:dyDescent="0.25">
      <c r="A583" s="13" t="str">
        <f t="shared" si="9"/>
        <v>http://dodappwlsprd2.cloud.pge.com:8003/ilis_rpt/dailyeventlogdetail.jsp?odbeventlogid=16-0073569&amp;numberofmonths=24&amp;showchangehistorylog=1</v>
      </c>
      <c r="B583" s="14" t="str">
        <f>HYPERLINK(A583,V583)</f>
        <v>16-0073569</v>
      </c>
      <c r="C583" t="s">
        <v>38</v>
      </c>
      <c r="D583" t="s">
        <v>39</v>
      </c>
      <c r="E583" t="s">
        <v>59</v>
      </c>
      <c r="F583" t="s">
        <v>101</v>
      </c>
      <c r="G583" s="2">
        <v>182941101</v>
      </c>
      <c r="H583" t="s">
        <v>61</v>
      </c>
      <c r="I583" s="3">
        <v>7611</v>
      </c>
      <c r="J583">
        <v>20161018</v>
      </c>
      <c r="K583" s="4">
        <v>817</v>
      </c>
      <c r="L583">
        <v>1565005</v>
      </c>
      <c r="M583" s="5">
        <v>378</v>
      </c>
      <c r="N583" t="s">
        <v>43</v>
      </c>
      <c r="O583" t="s">
        <v>44</v>
      </c>
      <c r="P583" t="s">
        <v>45</v>
      </c>
      <c r="Q583" s="5">
        <v>42</v>
      </c>
      <c r="R583" s="5">
        <v>15876</v>
      </c>
      <c r="S583" t="s">
        <v>463</v>
      </c>
      <c r="T583" t="s">
        <v>47</v>
      </c>
      <c r="U583" t="s">
        <v>66</v>
      </c>
      <c r="V583" t="s">
        <v>814</v>
      </c>
      <c r="W583" t="s">
        <v>50</v>
      </c>
      <c r="X583" t="s">
        <v>51</v>
      </c>
      <c r="Y583">
        <v>42818860</v>
      </c>
      <c r="Z583" t="s">
        <v>52</v>
      </c>
      <c r="AA583">
        <v>2016</v>
      </c>
      <c r="AB583" t="s">
        <v>205</v>
      </c>
      <c r="AC583" t="s">
        <v>54</v>
      </c>
      <c r="AD583" t="s">
        <v>208</v>
      </c>
      <c r="AE583">
        <v>1230513</v>
      </c>
      <c r="AF583" t="s">
        <v>56</v>
      </c>
      <c r="AG583" t="s">
        <v>57</v>
      </c>
      <c r="AH583" t="s">
        <v>52</v>
      </c>
      <c r="AI583" t="s">
        <v>52</v>
      </c>
    </row>
    <row r="584" spans="1:35" x14ac:dyDescent="0.25">
      <c r="A584" s="13" t="str">
        <f t="shared" si="9"/>
        <v>http://dodappwlsprd2.cloud.pge.com:8003/ilis_rpt/dailyeventlogdetail.jsp?odbeventlogid=16-0074402&amp;numberofmonths=24&amp;showchangehistorylog=1</v>
      </c>
      <c r="B584" s="14" t="str">
        <f>HYPERLINK(A584,V584)</f>
        <v>16-0074402</v>
      </c>
      <c r="C584" t="s">
        <v>38</v>
      </c>
      <c r="D584" t="s">
        <v>39</v>
      </c>
      <c r="E584" t="s">
        <v>59</v>
      </c>
      <c r="F584" t="s">
        <v>159</v>
      </c>
      <c r="G584" s="2">
        <v>82841102</v>
      </c>
      <c r="H584" t="s">
        <v>72</v>
      </c>
      <c r="I584" s="3" t="s">
        <v>815</v>
      </c>
      <c r="J584">
        <v>20161020</v>
      </c>
      <c r="K584" s="4">
        <v>1808</v>
      </c>
      <c r="L584">
        <v>1566767</v>
      </c>
      <c r="M584" s="5">
        <v>435</v>
      </c>
      <c r="N584" t="s">
        <v>43</v>
      </c>
      <c r="O584" t="s">
        <v>44</v>
      </c>
      <c r="P584" t="s">
        <v>45</v>
      </c>
      <c r="Q584" s="5">
        <v>295</v>
      </c>
      <c r="R584" s="5">
        <v>16761</v>
      </c>
      <c r="S584" t="s">
        <v>463</v>
      </c>
      <c r="T584" t="s">
        <v>47</v>
      </c>
      <c r="U584" t="s">
        <v>48</v>
      </c>
      <c r="V584" t="s">
        <v>816</v>
      </c>
      <c r="W584" t="s">
        <v>50</v>
      </c>
      <c r="X584" t="s">
        <v>51</v>
      </c>
      <c r="Y584">
        <v>42825022</v>
      </c>
      <c r="Z584" t="s">
        <v>52</v>
      </c>
      <c r="AA584">
        <v>2016</v>
      </c>
      <c r="AB584" t="s">
        <v>205</v>
      </c>
      <c r="AC584" t="s">
        <v>54</v>
      </c>
      <c r="AD584" t="s">
        <v>462</v>
      </c>
      <c r="AE584">
        <v>1231108</v>
      </c>
      <c r="AF584" t="s">
        <v>56</v>
      </c>
      <c r="AG584" t="s">
        <v>57</v>
      </c>
      <c r="AH584" t="s">
        <v>52</v>
      </c>
      <c r="AI584" t="s">
        <v>54</v>
      </c>
    </row>
    <row r="585" spans="1:35" x14ac:dyDescent="0.25">
      <c r="A585" s="13" t="str">
        <f t="shared" si="9"/>
        <v>http://dodappwlsprd2.cloud.pge.com:8003/ilis_rpt/dailyeventlogdetail.jsp?odbeventlogid=16-0076392&amp;numberofmonths=24&amp;showchangehistorylog=1</v>
      </c>
      <c r="B585" s="14" t="str">
        <f>HYPERLINK(A585,V585)</f>
        <v>16-0076392</v>
      </c>
      <c r="C585" t="s">
        <v>38</v>
      </c>
      <c r="D585" t="s">
        <v>39</v>
      </c>
      <c r="E585" t="s">
        <v>59</v>
      </c>
      <c r="F585" t="s">
        <v>817</v>
      </c>
      <c r="G585" s="2">
        <v>183582101</v>
      </c>
      <c r="H585" t="s">
        <v>81</v>
      </c>
      <c r="I585" s="3" t="s">
        <v>818</v>
      </c>
      <c r="J585">
        <v>20161028</v>
      </c>
      <c r="K585" s="4">
        <v>1158</v>
      </c>
      <c r="L585">
        <v>1571893</v>
      </c>
      <c r="M585" s="5">
        <v>1473</v>
      </c>
      <c r="N585" t="s">
        <v>43</v>
      </c>
      <c r="O585" t="s">
        <v>44</v>
      </c>
      <c r="P585" t="s">
        <v>45</v>
      </c>
      <c r="Q585" s="5">
        <v>177</v>
      </c>
      <c r="R585" s="5">
        <v>97766</v>
      </c>
      <c r="S585" t="s">
        <v>554</v>
      </c>
      <c r="T585" t="s">
        <v>78</v>
      </c>
      <c r="U585" t="s">
        <v>48</v>
      </c>
      <c r="V585" t="s">
        <v>819</v>
      </c>
      <c r="W585" t="s">
        <v>50</v>
      </c>
      <c r="X585" t="s">
        <v>51</v>
      </c>
      <c r="Y585">
        <v>0</v>
      </c>
      <c r="Z585" t="s">
        <v>94</v>
      </c>
      <c r="AA585">
        <v>2016</v>
      </c>
      <c r="AB585" t="s">
        <v>205</v>
      </c>
      <c r="AC585" t="s">
        <v>54</v>
      </c>
      <c r="AD585" t="s">
        <v>208</v>
      </c>
      <c r="AE585">
        <v>1232590</v>
      </c>
      <c r="AF585" t="s">
        <v>80</v>
      </c>
      <c r="AG585" t="s">
        <v>57</v>
      </c>
      <c r="AH585" t="s">
        <v>52</v>
      </c>
      <c r="AI585" t="s">
        <v>52</v>
      </c>
    </row>
    <row r="586" spans="1:35" x14ac:dyDescent="0.25">
      <c r="A586" s="13" t="str">
        <f t="shared" si="9"/>
        <v>http://dodappwlsprd2.cloud.pge.com:8003/ilis_rpt/dailyeventlogdetail.jsp?odbeventlogid=16-0076768&amp;numberofmonths=24&amp;showchangehistorylog=1</v>
      </c>
      <c r="B586" s="14" t="str">
        <f>HYPERLINK(A586,V586)</f>
        <v>16-0076768</v>
      </c>
      <c r="C586" t="s">
        <v>38</v>
      </c>
      <c r="D586" t="s">
        <v>39</v>
      </c>
      <c r="E586" t="s">
        <v>59</v>
      </c>
      <c r="F586" t="s">
        <v>71</v>
      </c>
      <c r="G586" s="2">
        <v>83050402</v>
      </c>
      <c r="H586" t="s">
        <v>61</v>
      </c>
      <c r="I586" s="3">
        <v>11967</v>
      </c>
      <c r="J586">
        <v>20161030</v>
      </c>
      <c r="K586" s="4">
        <v>1022</v>
      </c>
      <c r="L586">
        <v>1573057</v>
      </c>
      <c r="M586" s="5">
        <v>692</v>
      </c>
      <c r="N586" t="s">
        <v>43</v>
      </c>
      <c r="O586" t="s">
        <v>44</v>
      </c>
      <c r="P586" t="s">
        <v>45</v>
      </c>
      <c r="Q586" s="5">
        <v>31</v>
      </c>
      <c r="R586" s="5">
        <v>21452</v>
      </c>
      <c r="S586" t="s">
        <v>554</v>
      </c>
      <c r="T586" t="s">
        <v>106</v>
      </c>
      <c r="U586" t="s">
        <v>48</v>
      </c>
      <c r="V586" t="s">
        <v>820</v>
      </c>
      <c r="W586" t="s">
        <v>50</v>
      </c>
      <c r="X586" t="s">
        <v>51</v>
      </c>
      <c r="Y586">
        <v>0</v>
      </c>
      <c r="Z586" t="s">
        <v>52</v>
      </c>
      <c r="AA586">
        <v>2016</v>
      </c>
      <c r="AB586" t="s">
        <v>205</v>
      </c>
      <c r="AC586" t="s">
        <v>54</v>
      </c>
      <c r="AD586" t="s">
        <v>55</v>
      </c>
      <c r="AE586">
        <v>1232875</v>
      </c>
      <c r="AF586" t="s">
        <v>108</v>
      </c>
      <c r="AG586" t="s">
        <v>57</v>
      </c>
      <c r="AH586" t="s">
        <v>52</v>
      </c>
      <c r="AI586" t="s">
        <v>52</v>
      </c>
    </row>
    <row r="587" spans="1:35" x14ac:dyDescent="0.25">
      <c r="A587" s="13" t="str">
        <f t="shared" si="9"/>
        <v>http://dodappwlsprd2.cloud.pge.com:8003/ilis_rpt/dailyeventlogdetail.jsp?odbeventlogid=16-0076870&amp;numberofmonths=24&amp;showchangehistorylog=1</v>
      </c>
      <c r="B587" s="14" t="str">
        <f>HYPERLINK(A587,V587)</f>
        <v>16-0076870</v>
      </c>
      <c r="C587" t="s">
        <v>38</v>
      </c>
      <c r="D587" t="s">
        <v>39</v>
      </c>
      <c r="E587" t="s">
        <v>59</v>
      </c>
      <c r="F587" t="s">
        <v>180</v>
      </c>
      <c r="G587" s="2">
        <v>83692105</v>
      </c>
      <c r="H587" t="s">
        <v>42</v>
      </c>
      <c r="I587" s="3">
        <v>5166</v>
      </c>
      <c r="J587">
        <v>20161030</v>
      </c>
      <c r="K587" s="4">
        <v>2335</v>
      </c>
      <c r="L587">
        <v>1573492</v>
      </c>
      <c r="M587" s="5">
        <v>913</v>
      </c>
      <c r="N587" t="s">
        <v>43</v>
      </c>
      <c r="O587" t="s">
        <v>44</v>
      </c>
      <c r="P587" t="s">
        <v>45</v>
      </c>
      <c r="Q587" s="5">
        <v>269</v>
      </c>
      <c r="R587" s="5">
        <v>189569</v>
      </c>
      <c r="S587" t="s">
        <v>471</v>
      </c>
      <c r="T587" t="s">
        <v>47</v>
      </c>
      <c r="U587" t="s">
        <v>48</v>
      </c>
      <c r="V587" t="s">
        <v>821</v>
      </c>
      <c r="W587" t="s">
        <v>50</v>
      </c>
      <c r="X587" t="s">
        <v>51</v>
      </c>
      <c r="Y587">
        <v>0</v>
      </c>
      <c r="Z587" t="s">
        <v>52</v>
      </c>
      <c r="AA587">
        <v>2016</v>
      </c>
      <c r="AB587" t="s">
        <v>205</v>
      </c>
      <c r="AC587" t="s">
        <v>54</v>
      </c>
      <c r="AD587" t="s">
        <v>55</v>
      </c>
      <c r="AE587">
        <v>1232972</v>
      </c>
      <c r="AF587" t="s">
        <v>56</v>
      </c>
      <c r="AG587" t="s">
        <v>57</v>
      </c>
      <c r="AH587" t="s">
        <v>52</v>
      </c>
      <c r="AI587" t="s">
        <v>52</v>
      </c>
    </row>
    <row r="588" spans="1:35" x14ac:dyDescent="0.25">
      <c r="A588" s="13" t="str">
        <f t="shared" si="9"/>
        <v>http://dodappwlsprd2.cloud.pge.com:8003/ilis_rpt/dailyeventlogdetail.jsp?odbeventlogid=16-0076879&amp;numberofmonths=24&amp;showchangehistorylog=1</v>
      </c>
      <c r="B588" s="14" t="str">
        <f>HYPERLINK(A588,V588)</f>
        <v>16-0076879</v>
      </c>
      <c r="C588" t="s">
        <v>38</v>
      </c>
      <c r="D588" t="s">
        <v>39</v>
      </c>
      <c r="E588" t="s">
        <v>59</v>
      </c>
      <c r="F588" t="s">
        <v>159</v>
      </c>
      <c r="G588" s="2">
        <v>82841102</v>
      </c>
      <c r="H588" t="s">
        <v>61</v>
      </c>
      <c r="I588" s="3">
        <v>8259</v>
      </c>
      <c r="J588">
        <v>20161031</v>
      </c>
      <c r="K588" s="4">
        <v>229</v>
      </c>
      <c r="L588">
        <v>1573512</v>
      </c>
      <c r="M588" s="5">
        <v>617</v>
      </c>
      <c r="N588" t="s">
        <v>43</v>
      </c>
      <c r="O588" t="s">
        <v>44</v>
      </c>
      <c r="P588" t="s">
        <v>45</v>
      </c>
      <c r="Q588" s="5">
        <v>18</v>
      </c>
      <c r="R588" s="5">
        <v>11106</v>
      </c>
      <c r="S588" t="s">
        <v>463</v>
      </c>
      <c r="T588" t="s">
        <v>47</v>
      </c>
      <c r="U588" t="s">
        <v>48</v>
      </c>
      <c r="V588" t="s">
        <v>822</v>
      </c>
      <c r="W588" t="s">
        <v>50</v>
      </c>
      <c r="X588" t="s">
        <v>51</v>
      </c>
      <c r="Y588">
        <v>0</v>
      </c>
      <c r="Z588" t="s">
        <v>52</v>
      </c>
      <c r="AA588">
        <v>2016</v>
      </c>
      <c r="AB588" t="s">
        <v>205</v>
      </c>
      <c r="AC588" t="s">
        <v>54</v>
      </c>
      <c r="AD588" t="s">
        <v>87</v>
      </c>
      <c r="AE588">
        <v>1232983</v>
      </c>
      <c r="AF588" t="s">
        <v>56</v>
      </c>
      <c r="AG588" t="s">
        <v>57</v>
      </c>
      <c r="AH588" t="s">
        <v>52</v>
      </c>
      <c r="AI588" t="s">
        <v>52</v>
      </c>
    </row>
    <row r="589" spans="1:35" x14ac:dyDescent="0.25">
      <c r="A589" s="13" t="str">
        <f t="shared" si="9"/>
        <v>http://dodappwlsprd2.cloud.pge.com:8003/ilis_rpt/dailyeventlogdetail.jsp?odbeventlogid=16-0077241&amp;numberofmonths=24&amp;showchangehistorylog=1</v>
      </c>
      <c r="B589" s="14" t="str">
        <f>HYPERLINK(A589,V589)</f>
        <v>16-0077241</v>
      </c>
      <c r="C589" t="s">
        <v>38</v>
      </c>
      <c r="D589" t="s">
        <v>39</v>
      </c>
      <c r="E589" t="s">
        <v>59</v>
      </c>
      <c r="F589" t="s">
        <v>163</v>
      </c>
      <c r="G589" s="2">
        <v>83622105</v>
      </c>
      <c r="H589" t="s">
        <v>496</v>
      </c>
      <c r="I589" s="3" t="s">
        <v>823</v>
      </c>
      <c r="J589">
        <v>20161101</v>
      </c>
      <c r="K589" s="4">
        <v>716</v>
      </c>
      <c r="L589">
        <v>1574337</v>
      </c>
      <c r="M589" s="5">
        <v>459</v>
      </c>
      <c r="N589" t="s">
        <v>43</v>
      </c>
      <c r="O589" t="s">
        <v>44</v>
      </c>
      <c r="P589" t="s">
        <v>45</v>
      </c>
      <c r="Q589" s="5">
        <v>6</v>
      </c>
      <c r="R589" s="5">
        <v>1446</v>
      </c>
      <c r="S589" t="s">
        <v>463</v>
      </c>
      <c r="T589" t="s">
        <v>47</v>
      </c>
      <c r="U589" t="s">
        <v>48</v>
      </c>
      <c r="V589" t="s">
        <v>824</v>
      </c>
      <c r="W589" t="s">
        <v>50</v>
      </c>
      <c r="X589" t="s">
        <v>51</v>
      </c>
      <c r="Y589">
        <v>31281609</v>
      </c>
      <c r="Z589" t="s">
        <v>52</v>
      </c>
      <c r="AA589">
        <v>2016</v>
      </c>
      <c r="AB589" t="s">
        <v>214</v>
      </c>
      <c r="AC589" t="s">
        <v>54</v>
      </c>
      <c r="AD589" t="s">
        <v>117</v>
      </c>
      <c r="AE589">
        <v>1233304</v>
      </c>
      <c r="AF589" t="s">
        <v>56</v>
      </c>
      <c r="AG589" t="s">
        <v>57</v>
      </c>
      <c r="AH589" t="s">
        <v>52</v>
      </c>
      <c r="AI589" t="s">
        <v>52</v>
      </c>
    </row>
    <row r="590" spans="1:35" x14ac:dyDescent="0.25">
      <c r="A590" s="13" t="str">
        <f t="shared" si="9"/>
        <v>http://dodappwlsprd2.cloud.pge.com:8003/ilis_rpt/dailyeventlogdetail.jsp?odbeventlogid=16-0077153&amp;numberofmonths=24&amp;showchangehistorylog=1</v>
      </c>
      <c r="B590" s="14" t="str">
        <f>HYPERLINK(A590,V590)</f>
        <v>16-0077153</v>
      </c>
      <c r="C590" t="s">
        <v>38</v>
      </c>
      <c r="D590" t="s">
        <v>39</v>
      </c>
      <c r="E590" t="s">
        <v>59</v>
      </c>
      <c r="F590" t="s">
        <v>128</v>
      </c>
      <c r="G590" s="2">
        <v>83692104</v>
      </c>
      <c r="H590" t="s">
        <v>72</v>
      </c>
      <c r="I590" s="3" t="s">
        <v>825</v>
      </c>
      <c r="J590">
        <v>20161101</v>
      </c>
      <c r="K590" s="4">
        <v>123</v>
      </c>
      <c r="L590">
        <v>1574300</v>
      </c>
      <c r="M590" s="5">
        <v>668</v>
      </c>
      <c r="N590" t="s">
        <v>43</v>
      </c>
      <c r="O590" t="s">
        <v>44</v>
      </c>
      <c r="P590" t="s">
        <v>45</v>
      </c>
      <c r="Q590" s="5">
        <v>31</v>
      </c>
      <c r="R590" s="5">
        <v>6585</v>
      </c>
      <c r="S590" t="s">
        <v>563</v>
      </c>
      <c r="T590" t="s">
        <v>47</v>
      </c>
      <c r="U590" t="s">
        <v>48</v>
      </c>
      <c r="V590" t="s">
        <v>826</v>
      </c>
      <c r="W590" t="s">
        <v>50</v>
      </c>
      <c r="X590" t="s">
        <v>51</v>
      </c>
      <c r="Y590">
        <v>31281559</v>
      </c>
      <c r="Z590" t="s">
        <v>52</v>
      </c>
      <c r="AA590">
        <v>2016</v>
      </c>
      <c r="AB590" t="s">
        <v>214</v>
      </c>
      <c r="AC590" t="s">
        <v>54</v>
      </c>
      <c r="AD590" t="s">
        <v>87</v>
      </c>
      <c r="AE590">
        <v>1233199</v>
      </c>
      <c r="AF590" t="s">
        <v>56</v>
      </c>
      <c r="AG590" t="s">
        <v>57</v>
      </c>
      <c r="AH590" t="s">
        <v>52</v>
      </c>
      <c r="AI590" t="s">
        <v>52</v>
      </c>
    </row>
    <row r="591" spans="1:35" x14ac:dyDescent="0.25">
      <c r="A591" s="13" t="str">
        <f t="shared" si="9"/>
        <v>http://dodappwlsprd2.cloud.pge.com:8003/ilis_rpt/dailyeventlogdetail.jsp?odbeventlogid=16-0078804&amp;numberofmonths=24&amp;showchangehistorylog=1</v>
      </c>
      <c r="B591" s="14" t="str">
        <f>HYPERLINK(A591,V591)</f>
        <v>16-0078804</v>
      </c>
      <c r="C591" t="s">
        <v>38</v>
      </c>
      <c r="D591" t="s">
        <v>39</v>
      </c>
      <c r="E591" t="s">
        <v>40</v>
      </c>
      <c r="F591" t="s">
        <v>827</v>
      </c>
      <c r="G591" s="2">
        <v>182131101</v>
      </c>
      <c r="H591" t="s">
        <v>61</v>
      </c>
      <c r="I591" s="3">
        <v>7605</v>
      </c>
      <c r="J591">
        <v>20161109</v>
      </c>
      <c r="K591" s="4">
        <v>22</v>
      </c>
      <c r="L591">
        <v>1578544</v>
      </c>
      <c r="M591" s="5">
        <v>544</v>
      </c>
      <c r="N591" t="s">
        <v>43</v>
      </c>
      <c r="O591" t="s">
        <v>44</v>
      </c>
      <c r="P591" t="s">
        <v>45</v>
      </c>
      <c r="Q591" s="5">
        <v>10</v>
      </c>
      <c r="R591" s="5">
        <v>1687</v>
      </c>
      <c r="S591" t="s">
        <v>463</v>
      </c>
      <c r="T591" t="s">
        <v>47</v>
      </c>
      <c r="U591" t="s">
        <v>48</v>
      </c>
      <c r="V591" t="s">
        <v>828</v>
      </c>
      <c r="W591" t="s">
        <v>50</v>
      </c>
      <c r="X591" t="s">
        <v>51</v>
      </c>
      <c r="Y591">
        <v>42875250</v>
      </c>
      <c r="Z591" t="s">
        <v>52</v>
      </c>
      <c r="AA591">
        <v>2016</v>
      </c>
      <c r="AB591" t="s">
        <v>214</v>
      </c>
      <c r="AC591" t="s">
        <v>54</v>
      </c>
      <c r="AD591" t="s">
        <v>55</v>
      </c>
      <c r="AE591">
        <v>1234445</v>
      </c>
      <c r="AF591" t="s">
        <v>56</v>
      </c>
      <c r="AG591" t="s">
        <v>57</v>
      </c>
      <c r="AH591" t="s">
        <v>52</v>
      </c>
      <c r="AI591" t="s">
        <v>52</v>
      </c>
    </row>
    <row r="592" spans="1:35" x14ac:dyDescent="0.25">
      <c r="A592" s="13" t="str">
        <f t="shared" si="9"/>
        <v>http://dodappwlsprd2.cloud.pge.com:8003/ilis_rpt/dailyeventlogdetail.jsp?odbeventlogid=16-0079084&amp;numberofmonths=24&amp;showchangehistorylog=1</v>
      </c>
      <c r="B592" s="14" t="str">
        <f>HYPERLINK(A592,V592)</f>
        <v>16-0079084</v>
      </c>
      <c r="C592" t="s">
        <v>38</v>
      </c>
      <c r="D592" t="s">
        <v>39</v>
      </c>
      <c r="E592" t="s">
        <v>59</v>
      </c>
      <c r="F592" t="s">
        <v>101</v>
      </c>
      <c r="G592" s="2">
        <v>182941101</v>
      </c>
      <c r="H592" t="s">
        <v>72</v>
      </c>
      <c r="I592" s="3" t="s">
        <v>829</v>
      </c>
      <c r="J592">
        <v>20161109</v>
      </c>
      <c r="K592" s="4">
        <v>1936</v>
      </c>
      <c r="L592">
        <v>1579094</v>
      </c>
      <c r="M592" s="5">
        <v>559</v>
      </c>
      <c r="N592" t="s">
        <v>43</v>
      </c>
      <c r="O592" t="s">
        <v>44</v>
      </c>
      <c r="P592" t="s">
        <v>111</v>
      </c>
      <c r="Q592" s="5">
        <v>9</v>
      </c>
      <c r="R592" s="5">
        <v>4618</v>
      </c>
      <c r="S592" t="s">
        <v>463</v>
      </c>
      <c r="T592" t="s">
        <v>47</v>
      </c>
      <c r="U592" t="s">
        <v>48</v>
      </c>
      <c r="V592" t="s">
        <v>830</v>
      </c>
      <c r="W592" t="s">
        <v>50</v>
      </c>
      <c r="X592" t="s">
        <v>51</v>
      </c>
      <c r="Y592">
        <v>31283373</v>
      </c>
      <c r="Z592" t="s">
        <v>52</v>
      </c>
      <c r="AA592">
        <v>2016</v>
      </c>
      <c r="AB592" t="s">
        <v>214</v>
      </c>
      <c r="AC592" t="s">
        <v>54</v>
      </c>
      <c r="AD592" t="s">
        <v>55</v>
      </c>
      <c r="AE592">
        <v>1234647</v>
      </c>
      <c r="AF592" t="s">
        <v>56</v>
      </c>
      <c r="AG592" t="s">
        <v>57</v>
      </c>
      <c r="AH592" t="s">
        <v>52</v>
      </c>
      <c r="AI592" t="s">
        <v>54</v>
      </c>
    </row>
    <row r="593" spans="1:35" x14ac:dyDescent="0.25">
      <c r="A593" s="13" t="str">
        <f t="shared" si="9"/>
        <v>http://dodappwlsprd2.cloud.pge.com:8003/ilis_rpt/dailyeventlogdetail.jsp?odbeventlogid=16-0079491&amp;numberofmonths=24&amp;showchangehistorylog=1</v>
      </c>
      <c r="B593" s="14" t="str">
        <f>HYPERLINK(A593,V593)</f>
        <v>16-0079491</v>
      </c>
      <c r="C593" t="s">
        <v>38</v>
      </c>
      <c r="D593" t="s">
        <v>39</v>
      </c>
      <c r="E593" t="s">
        <v>59</v>
      </c>
      <c r="F593" t="s">
        <v>163</v>
      </c>
      <c r="G593" s="2">
        <v>83622105</v>
      </c>
      <c r="H593" t="s">
        <v>72</v>
      </c>
      <c r="I593" s="3" t="s">
        <v>762</v>
      </c>
      <c r="J593">
        <v>20161112</v>
      </c>
      <c r="K593" s="4">
        <v>1859</v>
      </c>
      <c r="L593">
        <v>1580306</v>
      </c>
      <c r="M593" s="5">
        <v>1086</v>
      </c>
      <c r="N593" t="s">
        <v>43</v>
      </c>
      <c r="O593" t="s">
        <v>44</v>
      </c>
      <c r="P593" t="s">
        <v>45</v>
      </c>
      <c r="Q593" s="5">
        <v>16</v>
      </c>
      <c r="R593" s="5">
        <v>9984</v>
      </c>
      <c r="S593" t="s">
        <v>471</v>
      </c>
      <c r="T593" t="s">
        <v>47</v>
      </c>
      <c r="U593" t="s">
        <v>48</v>
      </c>
      <c r="V593" t="s">
        <v>831</v>
      </c>
      <c r="W593" t="s">
        <v>50</v>
      </c>
      <c r="X593" t="s">
        <v>51</v>
      </c>
      <c r="Y593">
        <v>42879161</v>
      </c>
      <c r="Z593" t="s">
        <v>52</v>
      </c>
      <c r="AA593">
        <v>2016</v>
      </c>
      <c r="AB593" t="s">
        <v>214</v>
      </c>
      <c r="AC593" t="s">
        <v>54</v>
      </c>
      <c r="AD593" t="s">
        <v>55</v>
      </c>
      <c r="AE593">
        <v>1234978</v>
      </c>
      <c r="AF593" t="s">
        <v>56</v>
      </c>
      <c r="AG593" t="s">
        <v>57</v>
      </c>
      <c r="AH593" t="s">
        <v>52</v>
      </c>
      <c r="AI593" t="s">
        <v>54</v>
      </c>
    </row>
    <row r="594" spans="1:35" x14ac:dyDescent="0.25">
      <c r="A594" s="13" t="str">
        <f t="shared" si="9"/>
        <v>http://dodappwlsprd2.cloud.pge.com:8003/ilis_rpt/dailyeventlogdetail.jsp?odbeventlogid=16-0079544&amp;numberofmonths=24&amp;showchangehistorylog=1</v>
      </c>
      <c r="B594" s="14" t="str">
        <f>HYPERLINK(A594,V594)</f>
        <v>16-0079544</v>
      </c>
      <c r="C594" t="s">
        <v>38</v>
      </c>
      <c r="D594" t="s">
        <v>39</v>
      </c>
      <c r="E594" t="s">
        <v>59</v>
      </c>
      <c r="F594" t="s">
        <v>163</v>
      </c>
      <c r="G594" s="2">
        <v>83622105</v>
      </c>
      <c r="H594" t="s">
        <v>42</v>
      </c>
      <c r="I594" s="3">
        <v>10912</v>
      </c>
      <c r="J594">
        <v>20161113</v>
      </c>
      <c r="K594" s="4">
        <v>1844</v>
      </c>
      <c r="L594">
        <v>1580579</v>
      </c>
      <c r="M594" s="5">
        <v>1557</v>
      </c>
      <c r="N594" t="s">
        <v>43</v>
      </c>
      <c r="O594" t="s">
        <v>44</v>
      </c>
      <c r="P594" t="s">
        <v>45</v>
      </c>
      <c r="Q594" s="5">
        <v>70</v>
      </c>
      <c r="R594" s="5">
        <v>45418</v>
      </c>
      <c r="S594" t="s">
        <v>463</v>
      </c>
      <c r="T594" t="s">
        <v>47</v>
      </c>
      <c r="U594" t="s">
        <v>48</v>
      </c>
      <c r="V594" t="s">
        <v>832</v>
      </c>
      <c r="W594" t="s">
        <v>50</v>
      </c>
      <c r="X594" t="s">
        <v>51</v>
      </c>
      <c r="Y594">
        <v>31283709</v>
      </c>
      <c r="Z594" t="s">
        <v>52</v>
      </c>
      <c r="AA594">
        <v>2016</v>
      </c>
      <c r="AB594" t="s">
        <v>214</v>
      </c>
      <c r="AC594" t="s">
        <v>54</v>
      </c>
      <c r="AD594" t="s">
        <v>70</v>
      </c>
      <c r="AE594">
        <v>1235039</v>
      </c>
      <c r="AF594" t="s">
        <v>56</v>
      </c>
      <c r="AG594" t="s">
        <v>57</v>
      </c>
      <c r="AH594" t="s">
        <v>52</v>
      </c>
      <c r="AI594" t="s">
        <v>52</v>
      </c>
    </row>
    <row r="595" spans="1:35" x14ac:dyDescent="0.25">
      <c r="A595" s="13" t="str">
        <f t="shared" si="9"/>
        <v>http://dodappwlsprd2.cloud.pge.com:8003/ilis_rpt/dailyeventlogdetail.jsp?odbeventlogid=16-0081155&amp;numberofmonths=24&amp;showchangehistorylog=1</v>
      </c>
      <c r="B595" s="14" t="str">
        <f>HYPERLINK(A595,V595)</f>
        <v>16-0081155</v>
      </c>
      <c r="C595" t="s">
        <v>38</v>
      </c>
      <c r="D595" t="s">
        <v>39</v>
      </c>
      <c r="E595" t="s">
        <v>59</v>
      </c>
      <c r="F595" t="s">
        <v>163</v>
      </c>
      <c r="G595" s="2">
        <v>83622105</v>
      </c>
      <c r="H595" t="s">
        <v>42</v>
      </c>
      <c r="I595" s="3">
        <v>10912</v>
      </c>
      <c r="J595">
        <v>20161119</v>
      </c>
      <c r="K595" s="4">
        <v>1637</v>
      </c>
      <c r="L595">
        <v>1585273</v>
      </c>
      <c r="M595" s="5">
        <v>1283</v>
      </c>
      <c r="N595" t="s">
        <v>43</v>
      </c>
      <c r="O595" t="s">
        <v>44</v>
      </c>
      <c r="P595" t="s">
        <v>45</v>
      </c>
      <c r="Q595" s="5">
        <v>70</v>
      </c>
      <c r="R595" s="5">
        <v>43490</v>
      </c>
      <c r="S595" t="s">
        <v>546</v>
      </c>
      <c r="T595" t="s">
        <v>47</v>
      </c>
      <c r="U595" t="s">
        <v>48</v>
      </c>
      <c r="V595" t="s">
        <v>833</v>
      </c>
      <c r="W595" t="s">
        <v>50</v>
      </c>
      <c r="X595" t="s">
        <v>51</v>
      </c>
      <c r="Y595">
        <v>42882737</v>
      </c>
      <c r="Z595" t="s">
        <v>94</v>
      </c>
      <c r="AA595">
        <v>2016</v>
      </c>
      <c r="AB595" t="s">
        <v>214</v>
      </c>
      <c r="AC595" t="s">
        <v>54</v>
      </c>
      <c r="AD595" t="s">
        <v>208</v>
      </c>
      <c r="AE595">
        <v>1236172</v>
      </c>
      <c r="AF595" t="s">
        <v>56</v>
      </c>
      <c r="AG595" t="s">
        <v>57</v>
      </c>
      <c r="AH595" t="s">
        <v>52</v>
      </c>
      <c r="AI595" t="s">
        <v>52</v>
      </c>
    </row>
    <row r="596" spans="1:35" x14ac:dyDescent="0.25">
      <c r="A596" s="13" t="str">
        <f t="shared" si="9"/>
        <v>http://dodappwlsprd2.cloud.pge.com:8003/ilis_rpt/dailyeventlogdetail.jsp?odbeventlogid=16-0081238&amp;numberofmonths=24&amp;showchangehistorylog=1</v>
      </c>
      <c r="B596" s="14" t="str">
        <f>HYPERLINK(A596,V596)</f>
        <v>16-0081238</v>
      </c>
      <c r="C596" t="s">
        <v>38</v>
      </c>
      <c r="D596" t="s">
        <v>39</v>
      </c>
      <c r="E596" t="s">
        <v>59</v>
      </c>
      <c r="F596" t="s">
        <v>118</v>
      </c>
      <c r="G596" s="2">
        <v>83622103</v>
      </c>
      <c r="H596" t="s">
        <v>61</v>
      </c>
      <c r="I596" s="3">
        <v>5329</v>
      </c>
      <c r="J596">
        <v>20161120</v>
      </c>
      <c r="K596" s="4">
        <v>741</v>
      </c>
      <c r="L596">
        <v>1585536</v>
      </c>
      <c r="M596" s="5">
        <v>976</v>
      </c>
      <c r="N596" t="s">
        <v>43</v>
      </c>
      <c r="O596" t="s">
        <v>44</v>
      </c>
      <c r="P596" t="s">
        <v>45</v>
      </c>
      <c r="Q596" s="5">
        <v>66</v>
      </c>
      <c r="R596" s="5">
        <v>64416</v>
      </c>
      <c r="S596" t="s">
        <v>480</v>
      </c>
      <c r="T596" t="s">
        <v>47</v>
      </c>
      <c r="U596" t="s">
        <v>48</v>
      </c>
      <c r="V596" t="s">
        <v>834</v>
      </c>
      <c r="W596" t="s">
        <v>50</v>
      </c>
      <c r="X596" t="s">
        <v>51</v>
      </c>
      <c r="Y596">
        <v>42882775</v>
      </c>
      <c r="Z596" t="s">
        <v>94</v>
      </c>
      <c r="AA596">
        <v>2016</v>
      </c>
      <c r="AB596" t="s">
        <v>214</v>
      </c>
      <c r="AC596" t="s">
        <v>54</v>
      </c>
      <c r="AD596" t="s">
        <v>55</v>
      </c>
      <c r="AE596">
        <v>1236268</v>
      </c>
      <c r="AF596" t="s">
        <v>56</v>
      </c>
      <c r="AG596" t="s">
        <v>57</v>
      </c>
      <c r="AH596" t="s">
        <v>52</v>
      </c>
      <c r="AI596" t="s">
        <v>52</v>
      </c>
    </row>
    <row r="597" spans="1:35" x14ac:dyDescent="0.25">
      <c r="A597" s="13" t="str">
        <f t="shared" si="9"/>
        <v>http://dodappwlsprd2.cloud.pge.com:8003/ilis_rpt/dailyeventlogdetail.jsp?odbeventlogid=16-0081234&amp;numberofmonths=24&amp;showchangehistorylog=1</v>
      </c>
      <c r="B597" s="14" t="str">
        <f>HYPERLINK(A597,V597)</f>
        <v>16-0081234</v>
      </c>
      <c r="C597" t="s">
        <v>38</v>
      </c>
      <c r="D597" t="s">
        <v>39</v>
      </c>
      <c r="E597" t="s">
        <v>59</v>
      </c>
      <c r="F597" t="s">
        <v>163</v>
      </c>
      <c r="G597" s="2">
        <v>83622105</v>
      </c>
      <c r="H597" t="s">
        <v>61</v>
      </c>
      <c r="I597" s="3">
        <v>5629</v>
      </c>
      <c r="J597">
        <v>20161120</v>
      </c>
      <c r="K597" s="4">
        <v>730</v>
      </c>
      <c r="L597">
        <v>1585522</v>
      </c>
      <c r="M597" s="5">
        <v>716</v>
      </c>
      <c r="N597" t="s">
        <v>43</v>
      </c>
      <c r="O597" t="s">
        <v>44</v>
      </c>
      <c r="P597" t="s">
        <v>45</v>
      </c>
      <c r="Q597" s="5">
        <v>20</v>
      </c>
      <c r="R597" s="5">
        <v>20100</v>
      </c>
      <c r="S597" t="s">
        <v>554</v>
      </c>
      <c r="T597" t="s">
        <v>47</v>
      </c>
      <c r="U597" t="s">
        <v>48</v>
      </c>
      <c r="V597" t="s">
        <v>835</v>
      </c>
      <c r="W597" t="s">
        <v>50</v>
      </c>
      <c r="X597" t="s">
        <v>51</v>
      </c>
      <c r="Y597">
        <v>42882769</v>
      </c>
      <c r="Z597" t="s">
        <v>94</v>
      </c>
      <c r="AA597">
        <v>2016</v>
      </c>
      <c r="AB597" t="s">
        <v>214</v>
      </c>
      <c r="AC597" t="s">
        <v>54</v>
      </c>
      <c r="AD597" t="s">
        <v>87</v>
      </c>
      <c r="AE597">
        <v>1236262</v>
      </c>
      <c r="AF597" t="s">
        <v>56</v>
      </c>
      <c r="AG597" t="s">
        <v>57</v>
      </c>
      <c r="AH597" t="s">
        <v>52</v>
      </c>
      <c r="AI597" t="s">
        <v>54</v>
      </c>
    </row>
    <row r="598" spans="1:35" x14ac:dyDescent="0.25">
      <c r="A598" s="13" t="str">
        <f t="shared" si="9"/>
        <v>http://dodappwlsprd2.cloud.pge.com:8003/ilis_rpt/dailyeventlogdetail.jsp?odbeventlogid=16-0081240&amp;numberofmonths=24&amp;showchangehistorylog=1</v>
      </c>
      <c r="B598" s="14" t="str">
        <f>HYPERLINK(A598,V598)</f>
        <v>16-0081240</v>
      </c>
      <c r="C598" t="s">
        <v>38</v>
      </c>
      <c r="D598" t="s">
        <v>39</v>
      </c>
      <c r="E598" t="s">
        <v>59</v>
      </c>
      <c r="F598" t="s">
        <v>163</v>
      </c>
      <c r="G598" s="2">
        <v>83622105</v>
      </c>
      <c r="H598" t="s">
        <v>61</v>
      </c>
      <c r="I598" s="3">
        <v>6295</v>
      </c>
      <c r="J598">
        <v>20161120</v>
      </c>
      <c r="K598" s="4">
        <v>922</v>
      </c>
      <c r="L598">
        <v>1585602</v>
      </c>
      <c r="M598" s="5">
        <v>458</v>
      </c>
      <c r="N598" t="s">
        <v>43</v>
      </c>
      <c r="O598" t="s">
        <v>44</v>
      </c>
      <c r="P598" t="s">
        <v>45</v>
      </c>
      <c r="Q598" s="5">
        <v>29</v>
      </c>
      <c r="R598" s="5">
        <v>7722</v>
      </c>
      <c r="S598" t="s">
        <v>463</v>
      </c>
      <c r="T598" t="s">
        <v>47</v>
      </c>
      <c r="U598" t="s">
        <v>48</v>
      </c>
      <c r="V598" t="s">
        <v>836</v>
      </c>
      <c r="W598" t="s">
        <v>50</v>
      </c>
      <c r="X598" t="s">
        <v>51</v>
      </c>
      <c r="Y598">
        <v>0</v>
      </c>
      <c r="Z598" t="s">
        <v>94</v>
      </c>
      <c r="AA598">
        <v>2016</v>
      </c>
      <c r="AB598" t="s">
        <v>214</v>
      </c>
      <c r="AC598" t="s">
        <v>54</v>
      </c>
      <c r="AD598" t="s">
        <v>55</v>
      </c>
      <c r="AE598">
        <v>1236270</v>
      </c>
      <c r="AF598" t="s">
        <v>56</v>
      </c>
      <c r="AG598" t="s">
        <v>57</v>
      </c>
      <c r="AH598" t="s">
        <v>52</v>
      </c>
      <c r="AI598" t="s">
        <v>52</v>
      </c>
    </row>
    <row r="599" spans="1:35" x14ac:dyDescent="0.25">
      <c r="A599" s="13" t="str">
        <f t="shared" si="9"/>
        <v>http://dodappwlsprd2.cloud.pge.com:8003/ilis_rpt/dailyeventlogdetail.jsp?odbeventlogid=16-0081243&amp;numberofmonths=24&amp;showchangehistorylog=1</v>
      </c>
      <c r="B599" s="14" t="str">
        <f>HYPERLINK(A599,V599)</f>
        <v>16-0081243</v>
      </c>
      <c r="C599" t="s">
        <v>38</v>
      </c>
      <c r="D599" t="s">
        <v>39</v>
      </c>
      <c r="E599" t="s">
        <v>59</v>
      </c>
      <c r="F599" t="s">
        <v>165</v>
      </c>
      <c r="G599" s="2">
        <v>83192101</v>
      </c>
      <c r="H599" t="s">
        <v>61</v>
      </c>
      <c r="I599" s="3">
        <v>7993</v>
      </c>
      <c r="J599">
        <v>20161120</v>
      </c>
      <c r="K599" s="4">
        <v>912</v>
      </c>
      <c r="L599">
        <v>1585590</v>
      </c>
      <c r="M599" s="5">
        <v>538</v>
      </c>
      <c r="N599" t="s">
        <v>43</v>
      </c>
      <c r="O599" t="s">
        <v>44</v>
      </c>
      <c r="P599" t="s">
        <v>45</v>
      </c>
      <c r="Q599" s="5">
        <v>38</v>
      </c>
      <c r="R599" s="5">
        <v>17644</v>
      </c>
      <c r="S599" t="s">
        <v>480</v>
      </c>
      <c r="T599" t="s">
        <v>47</v>
      </c>
      <c r="U599" t="s">
        <v>48</v>
      </c>
      <c r="V599" t="s">
        <v>837</v>
      </c>
      <c r="W599" t="s">
        <v>50</v>
      </c>
      <c r="X599" t="s">
        <v>51</v>
      </c>
      <c r="Y599">
        <v>42882772</v>
      </c>
      <c r="Z599" t="s">
        <v>94</v>
      </c>
      <c r="AA599">
        <v>2016</v>
      </c>
      <c r="AB599" t="s">
        <v>214</v>
      </c>
      <c r="AC599" t="s">
        <v>54</v>
      </c>
      <c r="AD599" t="s">
        <v>55</v>
      </c>
      <c r="AE599">
        <v>1236272</v>
      </c>
      <c r="AF599" t="s">
        <v>56</v>
      </c>
      <c r="AG599" t="s">
        <v>57</v>
      </c>
      <c r="AH599" t="s">
        <v>52</v>
      </c>
      <c r="AI599" t="s">
        <v>52</v>
      </c>
    </row>
    <row r="600" spans="1:35" x14ac:dyDescent="0.25">
      <c r="A600" s="13" t="str">
        <f t="shared" si="9"/>
        <v>http://dodappwlsprd2.cloud.pge.com:8003/ilis_rpt/dailyeventlogdetail.jsp?odbeventlogid=16-0082120&amp;numberofmonths=24&amp;showchangehistorylog=1</v>
      </c>
      <c r="B600" s="14" t="str">
        <f>HYPERLINK(A600,V600)</f>
        <v>16-0082120</v>
      </c>
      <c r="C600" t="s">
        <v>38</v>
      </c>
      <c r="D600" t="s">
        <v>39</v>
      </c>
      <c r="E600" t="s">
        <v>59</v>
      </c>
      <c r="F600" t="s">
        <v>65</v>
      </c>
      <c r="G600" s="2">
        <v>83622106</v>
      </c>
      <c r="H600" t="s">
        <v>72</v>
      </c>
      <c r="I600" s="3" t="s">
        <v>838</v>
      </c>
      <c r="J600">
        <v>20161124</v>
      </c>
      <c r="K600" s="4">
        <v>1331</v>
      </c>
      <c r="L600">
        <v>1588295</v>
      </c>
      <c r="M600" s="5">
        <v>766</v>
      </c>
      <c r="N600" t="s">
        <v>43</v>
      </c>
      <c r="O600" t="s">
        <v>44</v>
      </c>
      <c r="P600" t="s">
        <v>111</v>
      </c>
      <c r="Q600" s="5">
        <v>135</v>
      </c>
      <c r="R600" s="5">
        <v>25284</v>
      </c>
      <c r="S600" t="s">
        <v>463</v>
      </c>
      <c r="T600" t="s">
        <v>47</v>
      </c>
      <c r="U600" t="s">
        <v>48</v>
      </c>
      <c r="V600" t="s">
        <v>839</v>
      </c>
      <c r="W600" t="s">
        <v>50</v>
      </c>
      <c r="X600" t="s">
        <v>51</v>
      </c>
      <c r="Y600">
        <v>42884285</v>
      </c>
      <c r="Z600" t="s">
        <v>52</v>
      </c>
      <c r="AA600">
        <v>2016</v>
      </c>
      <c r="AB600" t="s">
        <v>214</v>
      </c>
      <c r="AC600" t="s">
        <v>54</v>
      </c>
      <c r="AD600" t="s">
        <v>55</v>
      </c>
      <c r="AE600">
        <v>1236878</v>
      </c>
      <c r="AF600" t="s">
        <v>56</v>
      </c>
      <c r="AG600" t="s">
        <v>57</v>
      </c>
      <c r="AH600" t="s">
        <v>52</v>
      </c>
      <c r="AI600" t="s">
        <v>54</v>
      </c>
    </row>
    <row r="601" spans="1:35" x14ac:dyDescent="0.25">
      <c r="A601" s="13" t="str">
        <f t="shared" si="9"/>
        <v>http://dodappwlsprd2.cloud.pge.com:8003/ilis_rpt/dailyeventlogdetail.jsp?odbeventlogid=16-0082362&amp;numberofmonths=24&amp;showchangehistorylog=1</v>
      </c>
      <c r="B601" s="14" t="str">
        <f>HYPERLINK(A601,V601)</f>
        <v>16-0082362</v>
      </c>
      <c r="C601" t="s">
        <v>38</v>
      </c>
      <c r="D601" t="s">
        <v>39</v>
      </c>
      <c r="E601" t="s">
        <v>59</v>
      </c>
      <c r="F601" t="s">
        <v>163</v>
      </c>
      <c r="G601" s="2">
        <v>83622105</v>
      </c>
      <c r="H601" t="s">
        <v>61</v>
      </c>
      <c r="I601" s="3">
        <v>5173</v>
      </c>
      <c r="J601">
        <v>20161126</v>
      </c>
      <c r="K601" s="4">
        <v>2027</v>
      </c>
      <c r="L601">
        <v>1589488</v>
      </c>
      <c r="M601" s="5">
        <v>934</v>
      </c>
      <c r="N601" t="s">
        <v>43</v>
      </c>
      <c r="O601" t="s">
        <v>44</v>
      </c>
      <c r="P601" t="s">
        <v>45</v>
      </c>
      <c r="Q601" s="5">
        <v>62</v>
      </c>
      <c r="R601" s="5">
        <v>57908</v>
      </c>
      <c r="S601" t="s">
        <v>840</v>
      </c>
      <c r="T601" t="s">
        <v>78</v>
      </c>
      <c r="U601" t="s">
        <v>48</v>
      </c>
      <c r="V601" t="s">
        <v>841</v>
      </c>
      <c r="W601" t="s">
        <v>50</v>
      </c>
      <c r="X601" t="s">
        <v>51</v>
      </c>
      <c r="Y601">
        <v>0</v>
      </c>
      <c r="Z601" t="s">
        <v>94</v>
      </c>
      <c r="AA601">
        <v>2016</v>
      </c>
      <c r="AB601" t="s">
        <v>214</v>
      </c>
      <c r="AC601" t="s">
        <v>54</v>
      </c>
      <c r="AD601" t="s">
        <v>55</v>
      </c>
      <c r="AE601">
        <v>1237118</v>
      </c>
      <c r="AF601" t="s">
        <v>80</v>
      </c>
      <c r="AG601" t="s">
        <v>57</v>
      </c>
      <c r="AH601" t="s">
        <v>52</v>
      </c>
      <c r="AI601" t="s">
        <v>52</v>
      </c>
    </row>
    <row r="602" spans="1:35" x14ac:dyDescent="0.25">
      <c r="A602" s="13" t="str">
        <f t="shared" si="9"/>
        <v>http://dodappwlsprd2.cloud.pge.com:8003/ilis_rpt/dailyeventlogdetail.jsp?odbeventlogid=16-0082246&amp;numberofmonths=24&amp;showchangehistorylog=1</v>
      </c>
      <c r="B602" s="14" t="str">
        <f>HYPERLINK(A602,V602)</f>
        <v>16-0082246</v>
      </c>
      <c r="C602" t="s">
        <v>38</v>
      </c>
      <c r="D602" t="s">
        <v>39</v>
      </c>
      <c r="E602" t="s">
        <v>40</v>
      </c>
      <c r="F602" t="s">
        <v>98</v>
      </c>
      <c r="G602" s="2">
        <v>82931101</v>
      </c>
      <c r="H602" t="s">
        <v>42</v>
      </c>
      <c r="I602" s="3">
        <v>83716</v>
      </c>
      <c r="J602">
        <v>20161126</v>
      </c>
      <c r="K602" s="4">
        <v>404</v>
      </c>
      <c r="L602">
        <v>1588895</v>
      </c>
      <c r="M602" s="5">
        <v>656</v>
      </c>
      <c r="N602" t="s">
        <v>43</v>
      </c>
      <c r="O602" t="s">
        <v>44</v>
      </c>
      <c r="P602" t="s">
        <v>45</v>
      </c>
      <c r="Q602" s="5">
        <v>30</v>
      </c>
      <c r="R602" s="5">
        <v>10526</v>
      </c>
      <c r="S602" t="s">
        <v>524</v>
      </c>
      <c r="T602" t="s">
        <v>47</v>
      </c>
      <c r="U602" t="s">
        <v>48</v>
      </c>
      <c r="V602" t="s">
        <v>842</v>
      </c>
      <c r="W602" t="s">
        <v>50</v>
      </c>
      <c r="X602" t="s">
        <v>51</v>
      </c>
      <c r="Y602">
        <v>42884787</v>
      </c>
      <c r="Z602" t="s">
        <v>94</v>
      </c>
      <c r="AA602">
        <v>2016</v>
      </c>
      <c r="AB602" t="s">
        <v>214</v>
      </c>
      <c r="AC602" t="s">
        <v>54</v>
      </c>
      <c r="AD602" t="s">
        <v>55</v>
      </c>
      <c r="AE602">
        <v>1237008</v>
      </c>
      <c r="AF602" t="s">
        <v>56</v>
      </c>
      <c r="AG602" t="s">
        <v>57</v>
      </c>
      <c r="AH602" t="s">
        <v>52</v>
      </c>
      <c r="AI602" t="s">
        <v>52</v>
      </c>
    </row>
    <row r="603" spans="1:35" x14ac:dyDescent="0.25">
      <c r="A603" s="13" t="str">
        <f t="shared" si="9"/>
        <v>http://dodappwlsprd2.cloud.pge.com:8003/ilis_rpt/dailyeventlogdetail.jsp?odbeventlogid=16-0083485&amp;numberofmonths=24&amp;showchangehistorylog=1</v>
      </c>
      <c r="B603" s="14" t="str">
        <f>HYPERLINK(A603,V603)</f>
        <v>16-0083485</v>
      </c>
      <c r="C603" t="s">
        <v>38</v>
      </c>
      <c r="D603" t="s">
        <v>39</v>
      </c>
      <c r="E603" t="s">
        <v>59</v>
      </c>
      <c r="F603" t="s">
        <v>65</v>
      </c>
      <c r="G603" s="2">
        <v>83622106</v>
      </c>
      <c r="H603" t="s">
        <v>61</v>
      </c>
      <c r="I603" s="3">
        <v>7223</v>
      </c>
      <c r="J603">
        <v>20161201</v>
      </c>
      <c r="K603" s="4">
        <v>1559</v>
      </c>
      <c r="L603">
        <v>1592991</v>
      </c>
      <c r="M603" s="5">
        <v>248</v>
      </c>
      <c r="N603" t="s">
        <v>43</v>
      </c>
      <c r="O603" t="s">
        <v>83</v>
      </c>
      <c r="P603" t="s">
        <v>124</v>
      </c>
      <c r="Q603" s="5">
        <v>1</v>
      </c>
      <c r="R603" s="5">
        <v>248</v>
      </c>
      <c r="S603" t="s">
        <v>463</v>
      </c>
      <c r="T603" t="s">
        <v>47</v>
      </c>
      <c r="U603" t="s">
        <v>48</v>
      </c>
      <c r="V603" t="s">
        <v>843</v>
      </c>
      <c r="W603" t="s">
        <v>50</v>
      </c>
      <c r="X603" t="s">
        <v>51</v>
      </c>
      <c r="Y603">
        <v>0</v>
      </c>
      <c r="Z603" t="s">
        <v>52</v>
      </c>
      <c r="AA603">
        <v>2016</v>
      </c>
      <c r="AB603" t="s">
        <v>216</v>
      </c>
      <c r="AC603" t="s">
        <v>54</v>
      </c>
      <c r="AD603" t="s">
        <v>70</v>
      </c>
      <c r="AE603">
        <v>1238050</v>
      </c>
      <c r="AF603" t="s">
        <v>56</v>
      </c>
      <c r="AG603" t="s">
        <v>57</v>
      </c>
      <c r="AH603" t="s">
        <v>52</v>
      </c>
      <c r="AI603" t="s">
        <v>52</v>
      </c>
    </row>
    <row r="604" spans="1:35" x14ac:dyDescent="0.25">
      <c r="A604" s="13" t="str">
        <f t="shared" si="9"/>
        <v>http://dodappwlsprd2.cloud.pge.com:8003/ilis_rpt/dailyeventlogdetail.jsp?odbeventlogid=16-0083586&amp;numberofmonths=24&amp;showchangehistorylog=1</v>
      </c>
      <c r="B604" s="14" t="str">
        <f>HYPERLINK(A604,V604)</f>
        <v>16-0083586</v>
      </c>
      <c r="C604" t="s">
        <v>38</v>
      </c>
      <c r="D604" t="s">
        <v>39</v>
      </c>
      <c r="E604" t="s">
        <v>59</v>
      </c>
      <c r="F604" t="s">
        <v>128</v>
      </c>
      <c r="G604" s="2">
        <v>83692104</v>
      </c>
      <c r="H604" t="s">
        <v>496</v>
      </c>
      <c r="I604" s="3" t="s">
        <v>844</v>
      </c>
      <c r="J604">
        <v>20161202</v>
      </c>
      <c r="K604" s="4">
        <v>709</v>
      </c>
      <c r="L604">
        <v>1593377</v>
      </c>
      <c r="M604" s="5">
        <v>501</v>
      </c>
      <c r="N604" t="s">
        <v>43</v>
      </c>
      <c r="O604" t="s">
        <v>44</v>
      </c>
      <c r="P604" t="s">
        <v>111</v>
      </c>
      <c r="Q604" s="5">
        <v>48</v>
      </c>
      <c r="R604" s="5">
        <v>13851</v>
      </c>
      <c r="S604" t="s">
        <v>463</v>
      </c>
      <c r="T604" t="s">
        <v>47</v>
      </c>
      <c r="U604" t="s">
        <v>48</v>
      </c>
      <c r="V604" t="s">
        <v>845</v>
      </c>
      <c r="W604" t="s">
        <v>50</v>
      </c>
      <c r="X604" t="s">
        <v>51</v>
      </c>
      <c r="Y604">
        <v>0</v>
      </c>
      <c r="Z604" t="s">
        <v>52</v>
      </c>
      <c r="AA604">
        <v>2016</v>
      </c>
      <c r="AB604" t="s">
        <v>216</v>
      </c>
      <c r="AC604" t="s">
        <v>54</v>
      </c>
      <c r="AD604" t="s">
        <v>55</v>
      </c>
      <c r="AE604">
        <v>1238169</v>
      </c>
      <c r="AF604" t="s">
        <v>56</v>
      </c>
      <c r="AG604" t="s">
        <v>57</v>
      </c>
      <c r="AH604" t="s">
        <v>52</v>
      </c>
      <c r="AI604" t="s">
        <v>52</v>
      </c>
    </row>
    <row r="605" spans="1:35" x14ac:dyDescent="0.25">
      <c r="A605" s="13" t="str">
        <f t="shared" si="9"/>
        <v>http://dodappwlsprd2.cloud.pge.com:8003/ilis_rpt/dailyeventlogdetail.jsp?odbeventlogid=16-0084027&amp;numberofmonths=24&amp;showchangehistorylog=1</v>
      </c>
      <c r="B605" s="14" t="str">
        <f>HYPERLINK(A605,V605)</f>
        <v>16-0084027</v>
      </c>
      <c r="C605" t="s">
        <v>38</v>
      </c>
      <c r="D605" t="s">
        <v>39</v>
      </c>
      <c r="E605" t="s">
        <v>59</v>
      </c>
      <c r="F605" t="s">
        <v>128</v>
      </c>
      <c r="G605" s="2">
        <v>83692104</v>
      </c>
      <c r="H605" t="s">
        <v>61</v>
      </c>
      <c r="I605" s="3">
        <v>11305</v>
      </c>
      <c r="J605">
        <v>20161206</v>
      </c>
      <c r="K605" s="4">
        <v>346</v>
      </c>
      <c r="L605">
        <v>1595176</v>
      </c>
      <c r="M605" s="5">
        <v>444</v>
      </c>
      <c r="N605" t="s">
        <v>43</v>
      </c>
      <c r="O605" t="s">
        <v>44</v>
      </c>
      <c r="P605" t="s">
        <v>45</v>
      </c>
      <c r="Q605" s="5">
        <v>13</v>
      </c>
      <c r="R605" s="5">
        <v>5772</v>
      </c>
      <c r="S605" t="s">
        <v>463</v>
      </c>
      <c r="T605" t="s">
        <v>47</v>
      </c>
      <c r="U605" t="s">
        <v>48</v>
      </c>
      <c r="V605" t="s">
        <v>846</v>
      </c>
      <c r="W605" t="s">
        <v>50</v>
      </c>
      <c r="X605" t="s">
        <v>51</v>
      </c>
      <c r="Y605">
        <v>31287602</v>
      </c>
      <c r="Z605" t="s">
        <v>52</v>
      </c>
      <c r="AA605">
        <v>2016</v>
      </c>
      <c r="AB605" t="s">
        <v>216</v>
      </c>
      <c r="AC605" t="s">
        <v>54</v>
      </c>
      <c r="AD605" t="s">
        <v>55</v>
      </c>
      <c r="AE605">
        <v>1238625</v>
      </c>
      <c r="AF605" t="s">
        <v>56</v>
      </c>
      <c r="AG605" t="s">
        <v>57</v>
      </c>
      <c r="AH605" t="s">
        <v>52</v>
      </c>
      <c r="AI605" t="s">
        <v>52</v>
      </c>
    </row>
    <row r="606" spans="1:35" x14ac:dyDescent="0.25">
      <c r="A606" s="13" t="str">
        <f t="shared" si="9"/>
        <v>http://dodappwlsprd2.cloud.pge.com:8003/ilis_rpt/dailyeventlogdetail.jsp?odbeventlogid=16-0084691&amp;numberofmonths=24&amp;showchangehistorylog=1</v>
      </c>
      <c r="B606" s="14" t="str">
        <f>HYPERLINK(A606,V606)</f>
        <v>16-0084691</v>
      </c>
      <c r="C606" t="s">
        <v>38</v>
      </c>
      <c r="D606" t="s">
        <v>39</v>
      </c>
      <c r="E606" t="s">
        <v>59</v>
      </c>
      <c r="F606" t="s">
        <v>65</v>
      </c>
      <c r="G606" s="2">
        <v>83622106</v>
      </c>
      <c r="H606" t="s">
        <v>61</v>
      </c>
      <c r="I606" s="3">
        <v>6043</v>
      </c>
      <c r="J606">
        <v>20161208</v>
      </c>
      <c r="K606" s="4">
        <v>2006</v>
      </c>
      <c r="L606">
        <v>1597315</v>
      </c>
      <c r="M606" s="5">
        <v>856</v>
      </c>
      <c r="N606" t="s">
        <v>43</v>
      </c>
      <c r="O606" t="s">
        <v>44</v>
      </c>
      <c r="P606" t="s">
        <v>45</v>
      </c>
      <c r="Q606" s="5">
        <v>134</v>
      </c>
      <c r="R606" s="5">
        <v>36710</v>
      </c>
      <c r="S606" t="s">
        <v>463</v>
      </c>
      <c r="T606" t="s">
        <v>47</v>
      </c>
      <c r="U606" t="s">
        <v>48</v>
      </c>
      <c r="V606" t="s">
        <v>847</v>
      </c>
      <c r="W606" t="s">
        <v>50</v>
      </c>
      <c r="X606" t="s">
        <v>51</v>
      </c>
      <c r="Y606">
        <v>31288450</v>
      </c>
      <c r="Z606" t="s">
        <v>94</v>
      </c>
      <c r="AA606">
        <v>2016</v>
      </c>
      <c r="AB606" t="s">
        <v>216</v>
      </c>
      <c r="AC606" t="s">
        <v>54</v>
      </c>
      <c r="AD606" t="s">
        <v>55</v>
      </c>
      <c r="AE606">
        <v>1239206</v>
      </c>
      <c r="AF606" t="s">
        <v>56</v>
      </c>
      <c r="AG606" t="s">
        <v>57</v>
      </c>
      <c r="AH606" t="s">
        <v>52</v>
      </c>
      <c r="AI606" t="s">
        <v>52</v>
      </c>
    </row>
    <row r="607" spans="1:35" x14ac:dyDescent="0.25">
      <c r="A607" s="13" t="str">
        <f t="shared" si="9"/>
        <v>http://dodappwlsprd2.cloud.pge.com:8003/ilis_rpt/dailyeventlogdetail.jsp?odbeventlogid=16-0084707&amp;numberofmonths=24&amp;showchangehistorylog=1</v>
      </c>
      <c r="B607" s="14" t="str">
        <f>HYPERLINK(A607,V607)</f>
        <v>16-0084707</v>
      </c>
      <c r="C607" t="s">
        <v>38</v>
      </c>
      <c r="D607" t="s">
        <v>39</v>
      </c>
      <c r="E607" t="s">
        <v>59</v>
      </c>
      <c r="F607" t="s">
        <v>128</v>
      </c>
      <c r="G607" s="2">
        <v>83692104</v>
      </c>
      <c r="H607" t="s">
        <v>61</v>
      </c>
      <c r="I607" s="3">
        <v>6983</v>
      </c>
      <c r="J607">
        <v>20161208</v>
      </c>
      <c r="K607" s="4">
        <v>2039</v>
      </c>
      <c r="L607">
        <v>1597370</v>
      </c>
      <c r="M607" s="5">
        <v>1011</v>
      </c>
      <c r="N607" t="s">
        <v>43</v>
      </c>
      <c r="O607" t="s">
        <v>44</v>
      </c>
      <c r="P607" t="s">
        <v>45</v>
      </c>
      <c r="Q607" s="5">
        <v>9</v>
      </c>
      <c r="R607" s="5">
        <v>9099</v>
      </c>
      <c r="S607" t="s">
        <v>524</v>
      </c>
      <c r="T607" t="s">
        <v>47</v>
      </c>
      <c r="U607" t="s">
        <v>48</v>
      </c>
      <c r="V607" t="s">
        <v>848</v>
      </c>
      <c r="W607" t="s">
        <v>50</v>
      </c>
      <c r="X607" t="s">
        <v>51</v>
      </c>
      <c r="Y607">
        <v>42893821</v>
      </c>
      <c r="Z607" t="s">
        <v>94</v>
      </c>
      <c r="AA607">
        <v>2016</v>
      </c>
      <c r="AB607" t="s">
        <v>216</v>
      </c>
      <c r="AC607" t="s">
        <v>54</v>
      </c>
      <c r="AD607" t="s">
        <v>55</v>
      </c>
      <c r="AE607">
        <v>1239227</v>
      </c>
      <c r="AF607" t="s">
        <v>56</v>
      </c>
      <c r="AG607" t="s">
        <v>57</v>
      </c>
      <c r="AH607" t="s">
        <v>52</v>
      </c>
      <c r="AI607" t="s">
        <v>52</v>
      </c>
    </row>
    <row r="608" spans="1:35" x14ac:dyDescent="0.25">
      <c r="A608" s="13" t="str">
        <f t="shared" si="9"/>
        <v>http://dodappwlsprd2.cloud.pge.com:8003/ilis_rpt/dailyeventlogdetail.jsp?odbeventlogid=16-0084831&amp;numberofmonths=24&amp;showchangehistorylog=1</v>
      </c>
      <c r="B608" s="14" t="str">
        <f>HYPERLINK(A608,V608)</f>
        <v>16-0084831</v>
      </c>
      <c r="C608" t="s">
        <v>38</v>
      </c>
      <c r="D608" t="s">
        <v>39</v>
      </c>
      <c r="E608" t="s">
        <v>59</v>
      </c>
      <c r="F608" t="s">
        <v>159</v>
      </c>
      <c r="G608" s="2">
        <v>82841102</v>
      </c>
      <c r="H608" t="s">
        <v>61</v>
      </c>
      <c r="I608" s="3">
        <v>8015</v>
      </c>
      <c r="J608">
        <v>20161209</v>
      </c>
      <c r="K608" s="4">
        <v>1557</v>
      </c>
      <c r="L608">
        <v>1597939</v>
      </c>
      <c r="M608" s="5">
        <v>888</v>
      </c>
      <c r="N608" t="s">
        <v>43</v>
      </c>
      <c r="O608" t="s">
        <v>44</v>
      </c>
      <c r="P608" t="s">
        <v>45</v>
      </c>
      <c r="Q608" s="5">
        <v>133</v>
      </c>
      <c r="R608" s="5">
        <v>69433</v>
      </c>
      <c r="S608" t="s">
        <v>463</v>
      </c>
      <c r="T608" t="s">
        <v>47</v>
      </c>
      <c r="U608" t="s">
        <v>48</v>
      </c>
      <c r="V608" t="s">
        <v>849</v>
      </c>
      <c r="W608" t="s">
        <v>50</v>
      </c>
      <c r="X608" t="s">
        <v>51</v>
      </c>
      <c r="Y608">
        <v>31288614</v>
      </c>
      <c r="Z608" t="s">
        <v>52</v>
      </c>
      <c r="AA608">
        <v>2016</v>
      </c>
      <c r="AB608" t="s">
        <v>216</v>
      </c>
      <c r="AC608" t="s">
        <v>54</v>
      </c>
      <c r="AD608" t="s">
        <v>208</v>
      </c>
      <c r="AE608">
        <v>1239357</v>
      </c>
      <c r="AF608" t="s">
        <v>56</v>
      </c>
      <c r="AG608" t="s">
        <v>57</v>
      </c>
      <c r="AH608" t="s">
        <v>52</v>
      </c>
      <c r="AI608" t="s">
        <v>52</v>
      </c>
    </row>
    <row r="609" spans="1:35" x14ac:dyDescent="0.25">
      <c r="A609" s="13" t="str">
        <f t="shared" si="9"/>
        <v>http://dodappwlsprd2.cloud.pge.com:8003/ilis_rpt/dailyeventlogdetail.jsp?odbeventlogid=16-0084859&amp;numberofmonths=24&amp;showchangehistorylog=1</v>
      </c>
      <c r="B609" s="14" t="str">
        <f>HYPERLINK(A609,V609)</f>
        <v>16-0084859</v>
      </c>
      <c r="C609" t="s">
        <v>38</v>
      </c>
      <c r="D609" t="s">
        <v>39</v>
      </c>
      <c r="E609" t="s">
        <v>59</v>
      </c>
      <c r="F609" t="s">
        <v>157</v>
      </c>
      <c r="G609" s="2">
        <v>83252105</v>
      </c>
      <c r="H609" t="s">
        <v>61</v>
      </c>
      <c r="I609" s="3">
        <v>12119</v>
      </c>
      <c r="J609">
        <v>20161209</v>
      </c>
      <c r="K609" s="4">
        <v>2223</v>
      </c>
      <c r="L609">
        <v>1598126</v>
      </c>
      <c r="M609" s="5">
        <v>383</v>
      </c>
      <c r="N609" t="s">
        <v>43</v>
      </c>
      <c r="O609" t="s">
        <v>44</v>
      </c>
      <c r="P609" t="s">
        <v>45</v>
      </c>
      <c r="Q609" s="5">
        <v>4</v>
      </c>
      <c r="R609" s="5">
        <v>1532</v>
      </c>
      <c r="S609" t="s">
        <v>563</v>
      </c>
      <c r="T609" t="s">
        <v>47</v>
      </c>
      <c r="U609" t="s">
        <v>48</v>
      </c>
      <c r="V609" t="s">
        <v>850</v>
      </c>
      <c r="W609" t="s">
        <v>50</v>
      </c>
      <c r="X609" t="s">
        <v>51</v>
      </c>
      <c r="Y609">
        <v>42894387</v>
      </c>
      <c r="Z609" t="s">
        <v>52</v>
      </c>
      <c r="AA609">
        <v>2016</v>
      </c>
      <c r="AB609" t="s">
        <v>216</v>
      </c>
      <c r="AC609" t="s">
        <v>54</v>
      </c>
      <c r="AD609" t="s">
        <v>55</v>
      </c>
      <c r="AE609">
        <v>1239391</v>
      </c>
      <c r="AF609" t="s">
        <v>56</v>
      </c>
      <c r="AG609" t="s">
        <v>57</v>
      </c>
      <c r="AH609" t="s">
        <v>52</v>
      </c>
      <c r="AI609" t="s">
        <v>52</v>
      </c>
    </row>
    <row r="610" spans="1:35" x14ac:dyDescent="0.25">
      <c r="A610" s="13" t="str">
        <f t="shared" si="9"/>
        <v>http://dodappwlsprd2.cloud.pge.com:8003/ilis_rpt/dailyeventlogdetail.jsp?odbeventlogid=16-0085010&amp;numberofmonths=24&amp;showchangehistorylog=1</v>
      </c>
      <c r="B610" s="14" t="str">
        <f>HYPERLINK(A610,V610)</f>
        <v>16-0085010</v>
      </c>
      <c r="C610" t="s">
        <v>38</v>
      </c>
      <c r="D610" t="s">
        <v>39</v>
      </c>
      <c r="E610" t="s">
        <v>59</v>
      </c>
      <c r="F610" t="s">
        <v>159</v>
      </c>
      <c r="G610" s="2">
        <v>82841102</v>
      </c>
      <c r="H610" t="s">
        <v>61</v>
      </c>
      <c r="I610" s="3">
        <v>7773</v>
      </c>
      <c r="J610">
        <v>20161210</v>
      </c>
      <c r="K610" s="4">
        <v>1535</v>
      </c>
      <c r="L610">
        <v>1599122</v>
      </c>
      <c r="M610" s="5">
        <v>880</v>
      </c>
      <c r="N610" t="s">
        <v>43</v>
      </c>
      <c r="O610" t="s">
        <v>44</v>
      </c>
      <c r="P610" t="s">
        <v>45</v>
      </c>
      <c r="Q610" s="5">
        <v>34</v>
      </c>
      <c r="R610" s="5">
        <v>24600</v>
      </c>
      <c r="S610" t="s">
        <v>543</v>
      </c>
      <c r="T610" t="s">
        <v>47</v>
      </c>
      <c r="U610" t="s">
        <v>66</v>
      </c>
      <c r="V610" t="s">
        <v>851</v>
      </c>
      <c r="W610" t="s">
        <v>50</v>
      </c>
      <c r="X610" t="s">
        <v>51</v>
      </c>
      <c r="Y610">
        <v>42897944</v>
      </c>
      <c r="Z610" t="s">
        <v>94</v>
      </c>
      <c r="AA610">
        <v>2016</v>
      </c>
      <c r="AB610" t="s">
        <v>216</v>
      </c>
      <c r="AC610" t="s">
        <v>54</v>
      </c>
      <c r="AD610" t="s">
        <v>208</v>
      </c>
      <c r="AE610">
        <v>1239558</v>
      </c>
      <c r="AF610" t="s">
        <v>56</v>
      </c>
      <c r="AG610" t="s">
        <v>57</v>
      </c>
      <c r="AH610" t="s">
        <v>52</v>
      </c>
      <c r="AI610" t="s">
        <v>52</v>
      </c>
    </row>
    <row r="611" spans="1:35" x14ac:dyDescent="0.25">
      <c r="A611" s="13" t="str">
        <f t="shared" si="9"/>
        <v>http://dodappwlsprd2.cloud.pge.com:8003/ilis_rpt/dailyeventlogdetail.jsp?odbeventlogid=16-0084975&amp;numberofmonths=24&amp;showchangehistorylog=1</v>
      </c>
      <c r="B611" s="14" t="str">
        <f>HYPERLINK(A611,V611)</f>
        <v>16-0084975</v>
      </c>
      <c r="C611" t="s">
        <v>38</v>
      </c>
      <c r="D611" t="s">
        <v>39</v>
      </c>
      <c r="E611" t="s">
        <v>40</v>
      </c>
      <c r="F611" t="s">
        <v>153</v>
      </c>
      <c r="G611" s="2">
        <v>182981102</v>
      </c>
      <c r="H611" t="s">
        <v>42</v>
      </c>
      <c r="I611" s="3">
        <v>7002</v>
      </c>
      <c r="J611">
        <v>20161210</v>
      </c>
      <c r="K611" s="4">
        <v>1348</v>
      </c>
      <c r="L611">
        <v>1598983</v>
      </c>
      <c r="M611" s="5">
        <v>477</v>
      </c>
      <c r="N611" t="s">
        <v>43</v>
      </c>
      <c r="O611" t="s">
        <v>89</v>
      </c>
      <c r="P611" t="s">
        <v>455</v>
      </c>
      <c r="Q611" s="5">
        <v>138</v>
      </c>
      <c r="R611" s="5">
        <v>39366</v>
      </c>
      <c r="S611" t="s">
        <v>463</v>
      </c>
      <c r="T611" t="s">
        <v>92</v>
      </c>
      <c r="U611" t="s">
        <v>48</v>
      </c>
      <c r="V611" t="s">
        <v>852</v>
      </c>
      <c r="W611" t="s">
        <v>50</v>
      </c>
      <c r="X611" t="s">
        <v>51</v>
      </c>
      <c r="Y611">
        <v>31288727</v>
      </c>
      <c r="Z611" t="s">
        <v>94</v>
      </c>
      <c r="AA611">
        <v>2016</v>
      </c>
      <c r="AB611" t="s">
        <v>216</v>
      </c>
      <c r="AC611" t="s">
        <v>54</v>
      </c>
      <c r="AD611" t="s">
        <v>55</v>
      </c>
      <c r="AE611">
        <v>1239520</v>
      </c>
      <c r="AF611" t="s">
        <v>95</v>
      </c>
      <c r="AG611" t="s">
        <v>57</v>
      </c>
      <c r="AH611" t="s">
        <v>52</v>
      </c>
      <c r="AI611" t="s">
        <v>52</v>
      </c>
    </row>
    <row r="612" spans="1:35" x14ac:dyDescent="0.25">
      <c r="A612" s="13" t="str">
        <f t="shared" si="9"/>
        <v>http://dodappwlsprd2.cloud.pge.com:8003/ilis_rpt/dailyeventlogdetail.jsp?odbeventlogid=16-0085053&amp;numberofmonths=24&amp;showchangehistorylog=1</v>
      </c>
      <c r="B612" s="14" t="str">
        <f>HYPERLINK(A612,V612)</f>
        <v>16-0085053</v>
      </c>
      <c r="C612" t="s">
        <v>38</v>
      </c>
      <c r="D612" t="s">
        <v>39</v>
      </c>
      <c r="E612" t="s">
        <v>59</v>
      </c>
      <c r="F612" t="s">
        <v>98</v>
      </c>
      <c r="G612" s="2">
        <v>82931101</v>
      </c>
      <c r="H612" t="s">
        <v>496</v>
      </c>
      <c r="I612" s="3" t="s">
        <v>853</v>
      </c>
      <c r="J612">
        <v>20161210</v>
      </c>
      <c r="K612" s="4">
        <v>1500</v>
      </c>
      <c r="L612">
        <v>1599548</v>
      </c>
      <c r="M612" s="5">
        <v>1265</v>
      </c>
      <c r="N612" t="s">
        <v>43</v>
      </c>
      <c r="O612" t="s">
        <v>44</v>
      </c>
      <c r="P612" t="s">
        <v>45</v>
      </c>
      <c r="Q612" s="5">
        <v>2</v>
      </c>
      <c r="R612" s="5">
        <v>2530</v>
      </c>
      <c r="S612" t="s">
        <v>543</v>
      </c>
      <c r="T612" t="s">
        <v>47</v>
      </c>
      <c r="U612" t="s">
        <v>48</v>
      </c>
      <c r="V612" t="s">
        <v>854</v>
      </c>
      <c r="W612" t="s">
        <v>50</v>
      </c>
      <c r="X612" t="s">
        <v>51</v>
      </c>
      <c r="Y612">
        <v>0</v>
      </c>
      <c r="Z612" t="s">
        <v>94</v>
      </c>
      <c r="AA612">
        <v>2016</v>
      </c>
      <c r="AB612" t="s">
        <v>216</v>
      </c>
      <c r="AC612" t="s">
        <v>54</v>
      </c>
      <c r="AD612" t="s">
        <v>55</v>
      </c>
      <c r="AE612">
        <v>1239607</v>
      </c>
      <c r="AF612" t="s">
        <v>56</v>
      </c>
      <c r="AG612" t="s">
        <v>57</v>
      </c>
      <c r="AH612" t="s">
        <v>52</v>
      </c>
      <c r="AI612" t="s">
        <v>52</v>
      </c>
    </row>
    <row r="613" spans="1:35" x14ac:dyDescent="0.25">
      <c r="A613" s="13" t="str">
        <f t="shared" si="9"/>
        <v>http://dodappwlsprd2.cloud.pge.com:8003/ilis_rpt/dailyeventlogdetail.jsp?odbeventlogid=16-0084935&amp;numberofmonths=24&amp;showchangehistorylog=1</v>
      </c>
      <c r="B613" s="14" t="str">
        <f>HYPERLINK(A613,V613)</f>
        <v>16-0084935</v>
      </c>
      <c r="C613" t="s">
        <v>38</v>
      </c>
      <c r="D613" t="s">
        <v>39</v>
      </c>
      <c r="E613" t="s">
        <v>59</v>
      </c>
      <c r="F613" t="s">
        <v>128</v>
      </c>
      <c r="G613" s="2">
        <v>83692104</v>
      </c>
      <c r="H613" t="s">
        <v>496</v>
      </c>
      <c r="I613" s="3" t="s">
        <v>855</v>
      </c>
      <c r="J613">
        <v>20161210</v>
      </c>
      <c r="K613" s="4">
        <v>642</v>
      </c>
      <c r="L613">
        <v>1598504</v>
      </c>
      <c r="M613" s="5">
        <v>508</v>
      </c>
      <c r="N613" t="s">
        <v>43</v>
      </c>
      <c r="O613" t="s">
        <v>44</v>
      </c>
      <c r="P613" t="s">
        <v>45</v>
      </c>
      <c r="Q613" s="5">
        <v>48</v>
      </c>
      <c r="R613" s="5">
        <v>7993</v>
      </c>
      <c r="S613" t="s">
        <v>546</v>
      </c>
      <c r="T613" t="s">
        <v>47</v>
      </c>
      <c r="U613" t="s">
        <v>48</v>
      </c>
      <c r="V613" t="s">
        <v>856</v>
      </c>
      <c r="W613" t="s">
        <v>50</v>
      </c>
      <c r="X613" t="s">
        <v>51</v>
      </c>
      <c r="Y613">
        <v>0</v>
      </c>
      <c r="Z613" t="s">
        <v>94</v>
      </c>
      <c r="AA613">
        <v>2016</v>
      </c>
      <c r="AB613" t="s">
        <v>216</v>
      </c>
      <c r="AC613" t="s">
        <v>54</v>
      </c>
      <c r="AD613" t="s">
        <v>64</v>
      </c>
      <c r="AE613">
        <v>1239483</v>
      </c>
      <c r="AF613" t="s">
        <v>56</v>
      </c>
      <c r="AG613" t="s">
        <v>57</v>
      </c>
      <c r="AH613" t="s">
        <v>52</v>
      </c>
      <c r="AI613" t="s">
        <v>54</v>
      </c>
    </row>
    <row r="614" spans="1:35" x14ac:dyDescent="0.25">
      <c r="A614" s="13" t="str">
        <f t="shared" si="9"/>
        <v>http://dodappwlsprd2.cloud.pge.com:8003/ilis_rpt/dailyeventlogdetail.jsp?odbeventlogid=16-0084953&amp;numberofmonths=24&amp;showchangehistorylog=1</v>
      </c>
      <c r="B614" s="14" t="str">
        <f>HYPERLINK(A614,V614)</f>
        <v>16-0084953</v>
      </c>
      <c r="C614" t="s">
        <v>38</v>
      </c>
      <c r="D614" t="s">
        <v>39</v>
      </c>
      <c r="E614" t="s">
        <v>59</v>
      </c>
      <c r="F614" t="s">
        <v>180</v>
      </c>
      <c r="G614" s="2">
        <v>83692105</v>
      </c>
      <c r="H614" t="s">
        <v>61</v>
      </c>
      <c r="I614" s="3">
        <v>8645</v>
      </c>
      <c r="J614">
        <v>20161210</v>
      </c>
      <c r="K614" s="4">
        <v>1041</v>
      </c>
      <c r="L614">
        <v>1598549</v>
      </c>
      <c r="M614" s="5">
        <v>912</v>
      </c>
      <c r="N614" t="s">
        <v>43</v>
      </c>
      <c r="O614" t="s">
        <v>44</v>
      </c>
      <c r="P614" t="s">
        <v>45</v>
      </c>
      <c r="Q614" s="5">
        <v>101</v>
      </c>
      <c r="R614" s="5">
        <v>46288</v>
      </c>
      <c r="S614" t="s">
        <v>526</v>
      </c>
      <c r="T614" t="s">
        <v>47</v>
      </c>
      <c r="U614" t="s">
        <v>48</v>
      </c>
      <c r="V614" t="s">
        <v>857</v>
      </c>
      <c r="W614" t="s">
        <v>50</v>
      </c>
      <c r="X614" t="s">
        <v>51</v>
      </c>
      <c r="Y614">
        <v>42897910</v>
      </c>
      <c r="Z614" t="s">
        <v>94</v>
      </c>
      <c r="AA614">
        <v>2016</v>
      </c>
      <c r="AB614" t="s">
        <v>216</v>
      </c>
      <c r="AC614" t="s">
        <v>54</v>
      </c>
      <c r="AD614" t="s">
        <v>87</v>
      </c>
      <c r="AE614">
        <v>1239499</v>
      </c>
      <c r="AF614" t="s">
        <v>56</v>
      </c>
      <c r="AG614" t="s">
        <v>57</v>
      </c>
      <c r="AH614" t="s">
        <v>52</v>
      </c>
      <c r="AI614" t="s">
        <v>52</v>
      </c>
    </row>
    <row r="615" spans="1:35" x14ac:dyDescent="0.25">
      <c r="A615" s="13" t="str">
        <f t="shared" si="9"/>
        <v>http://dodappwlsprd2.cloud.pge.com:8003/ilis_rpt/dailyeventlogdetail.jsp?odbeventlogid=16-0085016&amp;numberofmonths=24&amp;showchangehistorylog=1</v>
      </c>
      <c r="B615" s="14" t="str">
        <f>HYPERLINK(A615,V615)</f>
        <v>16-0085016</v>
      </c>
      <c r="C615" t="s">
        <v>38</v>
      </c>
      <c r="D615" t="s">
        <v>39</v>
      </c>
      <c r="E615" t="s">
        <v>40</v>
      </c>
      <c r="F615" t="s">
        <v>545</v>
      </c>
      <c r="G615" s="2">
        <v>182742104</v>
      </c>
      <c r="H615" t="s">
        <v>61</v>
      </c>
      <c r="I615" s="3">
        <v>655</v>
      </c>
      <c r="J615">
        <v>20161210</v>
      </c>
      <c r="K615" s="4">
        <v>1823</v>
      </c>
      <c r="L615">
        <v>1599385</v>
      </c>
      <c r="M615" s="5">
        <v>1942</v>
      </c>
      <c r="N615" t="s">
        <v>43</v>
      </c>
      <c r="O615" t="s">
        <v>89</v>
      </c>
      <c r="P615" t="s">
        <v>455</v>
      </c>
      <c r="Q615" s="5">
        <v>22</v>
      </c>
      <c r="R615" s="5">
        <v>9688</v>
      </c>
      <c r="S615" t="s">
        <v>563</v>
      </c>
      <c r="T615" t="s">
        <v>78</v>
      </c>
      <c r="U615" t="s">
        <v>48</v>
      </c>
      <c r="V615" t="s">
        <v>858</v>
      </c>
      <c r="W615" t="s">
        <v>50</v>
      </c>
      <c r="X615" t="s">
        <v>51</v>
      </c>
      <c r="Y615">
        <v>0</v>
      </c>
      <c r="Z615" t="s">
        <v>94</v>
      </c>
      <c r="AA615">
        <v>2016</v>
      </c>
      <c r="AB615" t="s">
        <v>216</v>
      </c>
      <c r="AC615" t="s">
        <v>54</v>
      </c>
      <c r="AD615" t="s">
        <v>55</v>
      </c>
      <c r="AE615">
        <v>1239566</v>
      </c>
      <c r="AF615" t="s">
        <v>80</v>
      </c>
      <c r="AG615" t="s">
        <v>57</v>
      </c>
      <c r="AH615" t="s">
        <v>52</v>
      </c>
      <c r="AI615" t="s">
        <v>52</v>
      </c>
    </row>
    <row r="616" spans="1:35" x14ac:dyDescent="0.25">
      <c r="A616" s="13" t="str">
        <f t="shared" si="9"/>
        <v>http://dodappwlsprd2.cloud.pge.com:8003/ilis_rpt/dailyeventlogdetail.jsp?odbeventlogid=16-0085472&amp;numberofmonths=24&amp;showchangehistorylog=1</v>
      </c>
      <c r="B616" s="14" t="str">
        <f>HYPERLINK(A616,V616)</f>
        <v>16-0085472</v>
      </c>
      <c r="C616" t="s">
        <v>38</v>
      </c>
      <c r="D616" t="s">
        <v>39</v>
      </c>
      <c r="E616" t="s">
        <v>40</v>
      </c>
      <c r="F616" t="s">
        <v>128</v>
      </c>
      <c r="G616" s="2">
        <v>83692104</v>
      </c>
      <c r="H616" t="s">
        <v>72</v>
      </c>
      <c r="I616" s="3" t="s">
        <v>859</v>
      </c>
      <c r="J616">
        <v>20161213</v>
      </c>
      <c r="K616" s="4">
        <v>1745</v>
      </c>
      <c r="L616">
        <v>1601310</v>
      </c>
      <c r="M616" s="5">
        <v>707</v>
      </c>
      <c r="N616" t="s">
        <v>43</v>
      </c>
      <c r="O616" t="s">
        <v>89</v>
      </c>
      <c r="P616" t="s">
        <v>455</v>
      </c>
      <c r="Q616" s="5">
        <v>108</v>
      </c>
      <c r="R616" s="5">
        <v>48292</v>
      </c>
      <c r="S616" t="s">
        <v>474</v>
      </c>
      <c r="T616" t="s">
        <v>47</v>
      </c>
      <c r="U616" t="s">
        <v>66</v>
      </c>
      <c r="V616" t="s">
        <v>860</v>
      </c>
      <c r="W616" t="s">
        <v>50</v>
      </c>
      <c r="X616" t="s">
        <v>51</v>
      </c>
      <c r="Y616">
        <v>42899422</v>
      </c>
      <c r="Z616" t="s">
        <v>52</v>
      </c>
      <c r="AA616">
        <v>2016</v>
      </c>
      <c r="AB616" t="s">
        <v>216</v>
      </c>
      <c r="AC616" t="s">
        <v>54</v>
      </c>
      <c r="AD616" t="s">
        <v>55</v>
      </c>
      <c r="AE616">
        <v>1240097</v>
      </c>
      <c r="AF616" t="s">
        <v>56</v>
      </c>
      <c r="AG616" t="s">
        <v>57</v>
      </c>
      <c r="AH616" t="s">
        <v>52</v>
      </c>
      <c r="AI616" t="s">
        <v>54</v>
      </c>
    </row>
    <row r="617" spans="1:35" x14ac:dyDescent="0.25">
      <c r="A617" s="13" t="str">
        <f t="shared" si="9"/>
        <v>http://dodappwlsprd2.cloud.pge.com:8003/ilis_rpt/dailyeventlogdetail.jsp?odbeventlogid=16-0085880&amp;numberofmonths=24&amp;showchangehistorylog=1</v>
      </c>
      <c r="B617" s="14" t="str">
        <f>HYPERLINK(A617,V617)</f>
        <v>16-0085880</v>
      </c>
      <c r="C617" t="s">
        <v>38</v>
      </c>
      <c r="D617" t="s">
        <v>39</v>
      </c>
      <c r="E617" t="s">
        <v>59</v>
      </c>
      <c r="F617" t="s">
        <v>60</v>
      </c>
      <c r="G617" s="2">
        <v>82841101</v>
      </c>
      <c r="H617" t="s">
        <v>61</v>
      </c>
      <c r="I617" s="3">
        <v>5501</v>
      </c>
      <c r="J617">
        <v>20161215</v>
      </c>
      <c r="K617" s="4">
        <v>1940</v>
      </c>
      <c r="L617">
        <v>1603637</v>
      </c>
      <c r="M617" s="5">
        <v>851</v>
      </c>
      <c r="N617" t="s">
        <v>43</v>
      </c>
      <c r="O617" t="s">
        <v>44</v>
      </c>
      <c r="P617" t="s">
        <v>45</v>
      </c>
      <c r="Q617" s="5">
        <v>142</v>
      </c>
      <c r="R617" s="5">
        <v>28444</v>
      </c>
      <c r="S617" t="s">
        <v>463</v>
      </c>
      <c r="T617" t="s">
        <v>47</v>
      </c>
      <c r="U617" t="s">
        <v>48</v>
      </c>
      <c r="V617" t="s">
        <v>861</v>
      </c>
      <c r="W617" t="s">
        <v>50</v>
      </c>
      <c r="X617" t="s">
        <v>51</v>
      </c>
      <c r="Y617">
        <v>31289565</v>
      </c>
      <c r="Z617" t="s">
        <v>94</v>
      </c>
      <c r="AA617">
        <v>2016</v>
      </c>
      <c r="AB617" t="s">
        <v>216</v>
      </c>
      <c r="AC617" t="s">
        <v>54</v>
      </c>
      <c r="AD617" t="s">
        <v>55</v>
      </c>
      <c r="AE617">
        <v>1240545</v>
      </c>
      <c r="AF617" t="s">
        <v>56</v>
      </c>
      <c r="AG617" t="s">
        <v>57</v>
      </c>
      <c r="AH617" t="s">
        <v>52</v>
      </c>
      <c r="AI617" t="s">
        <v>52</v>
      </c>
    </row>
    <row r="618" spans="1:35" x14ac:dyDescent="0.25">
      <c r="A618" s="13" t="str">
        <f t="shared" si="9"/>
        <v>http://dodappwlsprd2.cloud.pge.com:8003/ilis_rpt/dailyeventlogdetail.jsp?odbeventlogid=16-0085851&amp;numberofmonths=24&amp;showchangehistorylog=1</v>
      </c>
      <c r="B618" s="14" t="str">
        <f>HYPERLINK(A618,V618)</f>
        <v>16-0085851</v>
      </c>
      <c r="C618" t="s">
        <v>38</v>
      </c>
      <c r="D618" t="s">
        <v>39</v>
      </c>
      <c r="E618" t="s">
        <v>59</v>
      </c>
      <c r="F618" t="s">
        <v>163</v>
      </c>
      <c r="G618" s="2">
        <v>83622105</v>
      </c>
      <c r="H618" t="s">
        <v>61</v>
      </c>
      <c r="I618" s="3">
        <v>5599</v>
      </c>
      <c r="J618">
        <v>20161215</v>
      </c>
      <c r="K618" s="4">
        <v>1742</v>
      </c>
      <c r="L618">
        <v>1603542</v>
      </c>
      <c r="M618" s="5">
        <v>1267</v>
      </c>
      <c r="N618" t="s">
        <v>43</v>
      </c>
      <c r="O618" t="s">
        <v>44</v>
      </c>
      <c r="P618" t="s">
        <v>45</v>
      </c>
      <c r="Q618" s="5">
        <v>20</v>
      </c>
      <c r="R618" s="5">
        <v>25340</v>
      </c>
      <c r="S618" t="s">
        <v>543</v>
      </c>
      <c r="T618" t="s">
        <v>47</v>
      </c>
      <c r="U618" t="s">
        <v>48</v>
      </c>
      <c r="V618" t="s">
        <v>862</v>
      </c>
      <c r="W618" t="s">
        <v>50</v>
      </c>
      <c r="X618" t="s">
        <v>51</v>
      </c>
      <c r="Y618">
        <v>0</v>
      </c>
      <c r="Z618" t="s">
        <v>94</v>
      </c>
      <c r="AA618">
        <v>2016</v>
      </c>
      <c r="AB618" t="s">
        <v>216</v>
      </c>
      <c r="AC618" t="s">
        <v>54</v>
      </c>
      <c r="AD618" t="s">
        <v>55</v>
      </c>
      <c r="AE618">
        <v>1240518</v>
      </c>
      <c r="AF618" t="s">
        <v>56</v>
      </c>
      <c r="AG618" t="s">
        <v>57</v>
      </c>
      <c r="AH618" t="s">
        <v>52</v>
      </c>
      <c r="AI618" t="s">
        <v>52</v>
      </c>
    </row>
    <row r="619" spans="1:35" x14ac:dyDescent="0.25">
      <c r="A619" s="13" t="str">
        <f t="shared" si="9"/>
        <v>http://dodappwlsprd2.cloud.pge.com:8003/ilis_rpt/dailyeventlogdetail.jsp?odbeventlogid=16-0085854&amp;numberofmonths=24&amp;showchangehistorylog=1</v>
      </c>
      <c r="B619" s="14" t="str">
        <f>HYPERLINK(A619,V619)</f>
        <v>16-0085854</v>
      </c>
      <c r="C619" t="s">
        <v>38</v>
      </c>
      <c r="D619" t="s">
        <v>39</v>
      </c>
      <c r="E619" t="s">
        <v>59</v>
      </c>
      <c r="F619" t="s">
        <v>163</v>
      </c>
      <c r="G619" s="2">
        <v>83622105</v>
      </c>
      <c r="H619" t="s">
        <v>496</v>
      </c>
      <c r="I619" s="3" t="s">
        <v>863</v>
      </c>
      <c r="J619">
        <v>20161215</v>
      </c>
      <c r="K619" s="4">
        <v>1913</v>
      </c>
      <c r="L619">
        <v>1603713</v>
      </c>
      <c r="M619" s="5">
        <v>591</v>
      </c>
      <c r="N619" t="s">
        <v>43</v>
      </c>
      <c r="O619" t="s">
        <v>44</v>
      </c>
      <c r="P619" t="s">
        <v>45</v>
      </c>
      <c r="Q619" s="5">
        <v>24</v>
      </c>
      <c r="R619" s="5">
        <v>10962</v>
      </c>
      <c r="S619" t="s">
        <v>463</v>
      </c>
      <c r="T619" t="s">
        <v>47</v>
      </c>
      <c r="U619" t="s">
        <v>48</v>
      </c>
      <c r="V619" t="s">
        <v>864</v>
      </c>
      <c r="W619" t="s">
        <v>50</v>
      </c>
      <c r="X619" t="s">
        <v>51</v>
      </c>
      <c r="Y619">
        <v>0</v>
      </c>
      <c r="Z619" t="s">
        <v>94</v>
      </c>
      <c r="AA619">
        <v>2016</v>
      </c>
      <c r="AB619" t="s">
        <v>216</v>
      </c>
      <c r="AC619" t="s">
        <v>54</v>
      </c>
      <c r="AD619" t="s">
        <v>64</v>
      </c>
      <c r="AE619">
        <v>1240521</v>
      </c>
      <c r="AF619" t="s">
        <v>56</v>
      </c>
      <c r="AG619" t="s">
        <v>57</v>
      </c>
      <c r="AH619" t="s">
        <v>52</v>
      </c>
      <c r="AI619" t="s">
        <v>54</v>
      </c>
    </row>
    <row r="620" spans="1:35" x14ac:dyDescent="0.25">
      <c r="A620" s="13" t="str">
        <f t="shared" si="9"/>
        <v>http://dodappwlsprd2.cloud.pge.com:8003/ilis_rpt/dailyeventlogdetail.jsp?odbeventlogid=16-0085891&amp;numberofmonths=24&amp;showchangehistorylog=1</v>
      </c>
      <c r="B620" s="14" t="str">
        <f>HYPERLINK(A620,V620)</f>
        <v>16-0085891</v>
      </c>
      <c r="C620" t="s">
        <v>38</v>
      </c>
      <c r="D620" t="s">
        <v>39</v>
      </c>
      <c r="E620" t="s">
        <v>59</v>
      </c>
      <c r="F620" t="s">
        <v>163</v>
      </c>
      <c r="G620" s="2">
        <v>83622105</v>
      </c>
      <c r="H620" t="s">
        <v>61</v>
      </c>
      <c r="I620" s="3">
        <v>9229</v>
      </c>
      <c r="J620">
        <v>20161215</v>
      </c>
      <c r="K620" s="4">
        <v>2046</v>
      </c>
      <c r="L620">
        <v>1603744</v>
      </c>
      <c r="M620" s="5">
        <v>929</v>
      </c>
      <c r="N620" t="s">
        <v>43</v>
      </c>
      <c r="O620" t="s">
        <v>44</v>
      </c>
      <c r="P620" t="s">
        <v>45</v>
      </c>
      <c r="Q620" s="5">
        <v>52</v>
      </c>
      <c r="R620" s="5">
        <v>5162</v>
      </c>
      <c r="S620" t="s">
        <v>463</v>
      </c>
      <c r="T620" t="s">
        <v>47</v>
      </c>
      <c r="U620" t="s">
        <v>48</v>
      </c>
      <c r="V620" t="s">
        <v>865</v>
      </c>
      <c r="W620" t="s">
        <v>50</v>
      </c>
      <c r="X620" t="s">
        <v>51</v>
      </c>
      <c r="Y620">
        <v>0</v>
      </c>
      <c r="Z620" t="s">
        <v>94</v>
      </c>
      <c r="AA620">
        <v>2016</v>
      </c>
      <c r="AB620" t="s">
        <v>216</v>
      </c>
      <c r="AC620" t="s">
        <v>54</v>
      </c>
      <c r="AD620" t="s">
        <v>87</v>
      </c>
      <c r="AE620">
        <v>1240556</v>
      </c>
      <c r="AF620" t="s">
        <v>56</v>
      </c>
      <c r="AG620" t="s">
        <v>57</v>
      </c>
      <c r="AH620" t="s">
        <v>52</v>
      </c>
      <c r="AI620" t="s">
        <v>52</v>
      </c>
    </row>
    <row r="621" spans="1:35" x14ac:dyDescent="0.25">
      <c r="A621" s="13" t="str">
        <f t="shared" si="9"/>
        <v>http://dodappwlsprd2.cloud.pge.com:8003/ilis_rpt/dailyeventlogdetail.jsp?odbeventlogid=16-0085925&amp;numberofmonths=24&amp;showchangehistorylog=1</v>
      </c>
      <c r="B621" s="14" t="str">
        <f>HYPERLINK(A621,V621)</f>
        <v>16-0085925</v>
      </c>
      <c r="C621" t="s">
        <v>38</v>
      </c>
      <c r="D621" t="s">
        <v>39</v>
      </c>
      <c r="E621" t="s">
        <v>59</v>
      </c>
      <c r="F621" t="s">
        <v>163</v>
      </c>
      <c r="G621" s="2">
        <v>83622105</v>
      </c>
      <c r="H621" t="s">
        <v>61</v>
      </c>
      <c r="I621" s="3">
        <v>5151</v>
      </c>
      <c r="J621">
        <v>20161215</v>
      </c>
      <c r="K621" s="4">
        <v>2158</v>
      </c>
      <c r="L621">
        <v>1603819</v>
      </c>
      <c r="M621" s="5">
        <v>1083</v>
      </c>
      <c r="N621" t="s">
        <v>43</v>
      </c>
      <c r="O621" t="s">
        <v>44</v>
      </c>
      <c r="P621" t="s">
        <v>45</v>
      </c>
      <c r="Q621" s="5">
        <v>6</v>
      </c>
      <c r="R621" s="5">
        <v>6498</v>
      </c>
      <c r="S621" t="s">
        <v>463</v>
      </c>
      <c r="T621" t="s">
        <v>47</v>
      </c>
      <c r="U621" t="s">
        <v>48</v>
      </c>
      <c r="V621" t="s">
        <v>866</v>
      </c>
      <c r="W621" t="s">
        <v>50</v>
      </c>
      <c r="X621" t="s">
        <v>51</v>
      </c>
      <c r="Y621">
        <v>0</v>
      </c>
      <c r="Z621" t="s">
        <v>94</v>
      </c>
      <c r="AA621">
        <v>2016</v>
      </c>
      <c r="AB621" t="s">
        <v>216</v>
      </c>
      <c r="AC621" t="s">
        <v>54</v>
      </c>
      <c r="AD621" t="s">
        <v>117</v>
      </c>
      <c r="AE621">
        <v>1240591</v>
      </c>
      <c r="AF621" t="s">
        <v>56</v>
      </c>
      <c r="AG621" t="s">
        <v>57</v>
      </c>
      <c r="AH621" t="s">
        <v>52</v>
      </c>
      <c r="AI621" t="s">
        <v>52</v>
      </c>
    </row>
    <row r="622" spans="1:35" x14ac:dyDescent="0.25">
      <c r="A622" s="13" t="str">
        <f t="shared" si="9"/>
        <v>http://dodappwlsprd2.cloud.pge.com:8003/ilis_rpt/dailyeventlogdetail.jsp?odbeventlogid=16-0085704&amp;numberofmonths=24&amp;showchangehistorylog=1</v>
      </c>
      <c r="B622" s="14" t="str">
        <f>HYPERLINK(A622,V622)</f>
        <v>16-0085704</v>
      </c>
      <c r="C622" t="s">
        <v>38</v>
      </c>
      <c r="D622" t="s">
        <v>39</v>
      </c>
      <c r="E622" t="s">
        <v>59</v>
      </c>
      <c r="F622" t="s">
        <v>65</v>
      </c>
      <c r="G622" s="2">
        <v>83622106</v>
      </c>
      <c r="H622" t="s">
        <v>61</v>
      </c>
      <c r="I622" s="3">
        <v>6033</v>
      </c>
      <c r="J622">
        <v>20161215</v>
      </c>
      <c r="K622" s="4">
        <v>940</v>
      </c>
      <c r="L622">
        <v>1602544</v>
      </c>
      <c r="M622" s="5">
        <v>453</v>
      </c>
      <c r="N622" t="s">
        <v>43</v>
      </c>
      <c r="O622" t="s">
        <v>44</v>
      </c>
      <c r="P622" t="s">
        <v>45</v>
      </c>
      <c r="Q622" s="5">
        <v>80</v>
      </c>
      <c r="R622" s="5">
        <v>36240</v>
      </c>
      <c r="S622" t="s">
        <v>463</v>
      </c>
      <c r="T622" t="s">
        <v>47</v>
      </c>
      <c r="U622" t="s">
        <v>48</v>
      </c>
      <c r="V622" t="s">
        <v>867</v>
      </c>
      <c r="W622" t="s">
        <v>50</v>
      </c>
      <c r="X622" t="s">
        <v>51</v>
      </c>
      <c r="Y622">
        <v>0</v>
      </c>
      <c r="Z622" t="s">
        <v>94</v>
      </c>
      <c r="AA622">
        <v>2016</v>
      </c>
      <c r="AB622" t="s">
        <v>216</v>
      </c>
      <c r="AC622" t="s">
        <v>54</v>
      </c>
      <c r="AD622" t="s">
        <v>55</v>
      </c>
      <c r="AE622">
        <v>1240377</v>
      </c>
      <c r="AF622" t="s">
        <v>56</v>
      </c>
      <c r="AG622" t="s">
        <v>57</v>
      </c>
      <c r="AH622" t="s">
        <v>52</v>
      </c>
      <c r="AI622" t="s">
        <v>52</v>
      </c>
    </row>
    <row r="623" spans="1:35" x14ac:dyDescent="0.25">
      <c r="A623" s="13" t="str">
        <f t="shared" si="9"/>
        <v>http://dodappwlsprd2.cloud.pge.com:8003/ilis_rpt/dailyeventlogdetail.jsp?odbeventlogid=16-0085928&amp;numberofmonths=24&amp;showchangehistorylog=1</v>
      </c>
      <c r="B623" s="14" t="str">
        <f>HYPERLINK(A623,V623)</f>
        <v>16-0085928</v>
      </c>
      <c r="C623" t="s">
        <v>38</v>
      </c>
      <c r="D623" t="s">
        <v>39</v>
      </c>
      <c r="E623" t="s">
        <v>40</v>
      </c>
      <c r="F623" t="s">
        <v>364</v>
      </c>
      <c r="G623" s="2">
        <v>182291102</v>
      </c>
      <c r="H623" t="s">
        <v>61</v>
      </c>
      <c r="I623" s="3">
        <v>40423</v>
      </c>
      <c r="J623">
        <v>20161215</v>
      </c>
      <c r="K623" s="4">
        <v>2321</v>
      </c>
      <c r="L623">
        <v>1603943</v>
      </c>
      <c r="M623" s="5">
        <v>354</v>
      </c>
      <c r="N623" t="s">
        <v>43</v>
      </c>
      <c r="O623" t="s">
        <v>44</v>
      </c>
      <c r="P623" t="s">
        <v>45</v>
      </c>
      <c r="Q623" s="5">
        <v>29</v>
      </c>
      <c r="R623" s="5">
        <v>10266</v>
      </c>
      <c r="S623" t="s">
        <v>524</v>
      </c>
      <c r="T623" t="s">
        <v>47</v>
      </c>
      <c r="U623" t="s">
        <v>48</v>
      </c>
      <c r="V623" t="s">
        <v>868</v>
      </c>
      <c r="W623" t="s">
        <v>50</v>
      </c>
      <c r="X623" t="s">
        <v>51</v>
      </c>
      <c r="Y623">
        <v>0</v>
      </c>
      <c r="Z623" t="s">
        <v>94</v>
      </c>
      <c r="AA623">
        <v>2016</v>
      </c>
      <c r="AB623" t="s">
        <v>216</v>
      </c>
      <c r="AC623" t="s">
        <v>54</v>
      </c>
      <c r="AD623" t="s">
        <v>87</v>
      </c>
      <c r="AE623">
        <v>1240594</v>
      </c>
      <c r="AF623" t="s">
        <v>56</v>
      </c>
      <c r="AG623" t="s">
        <v>57</v>
      </c>
      <c r="AH623" t="s">
        <v>52</v>
      </c>
      <c r="AI623" t="s">
        <v>52</v>
      </c>
    </row>
    <row r="624" spans="1:35" x14ac:dyDescent="0.25">
      <c r="A624" s="13" t="str">
        <f t="shared" si="9"/>
        <v>http://dodappwlsprd2.cloud.pge.com:8003/ilis_rpt/dailyeventlogdetail.jsp?odbeventlogid=16-0085822&amp;numberofmonths=24&amp;showchangehistorylog=1</v>
      </c>
      <c r="B624" s="14" t="str">
        <f>HYPERLINK(A624,V624)</f>
        <v>16-0085822</v>
      </c>
      <c r="C624" t="s">
        <v>38</v>
      </c>
      <c r="D624" t="s">
        <v>39</v>
      </c>
      <c r="E624" t="s">
        <v>59</v>
      </c>
      <c r="F624" t="s">
        <v>128</v>
      </c>
      <c r="G624" s="2">
        <v>83692104</v>
      </c>
      <c r="H624" t="s">
        <v>61</v>
      </c>
      <c r="I624" s="3">
        <v>6639</v>
      </c>
      <c r="J624">
        <v>20161215</v>
      </c>
      <c r="K624" s="4">
        <v>1643</v>
      </c>
      <c r="L624">
        <v>1603233</v>
      </c>
      <c r="M624" s="5">
        <v>1636</v>
      </c>
      <c r="N624" t="s">
        <v>43</v>
      </c>
      <c r="O624" t="s">
        <v>44</v>
      </c>
      <c r="P624" t="s">
        <v>45</v>
      </c>
      <c r="Q624" s="5">
        <v>35</v>
      </c>
      <c r="R624" s="5">
        <v>46700</v>
      </c>
      <c r="S624" t="s">
        <v>526</v>
      </c>
      <c r="T624" t="s">
        <v>47</v>
      </c>
      <c r="U624" t="s">
        <v>48</v>
      </c>
      <c r="V624" t="s">
        <v>869</v>
      </c>
      <c r="W624" t="s">
        <v>50</v>
      </c>
      <c r="X624" t="s">
        <v>51</v>
      </c>
      <c r="Y624">
        <v>0</v>
      </c>
      <c r="Z624" t="s">
        <v>94</v>
      </c>
      <c r="AA624">
        <v>2016</v>
      </c>
      <c r="AB624" t="s">
        <v>216</v>
      </c>
      <c r="AC624" t="s">
        <v>54</v>
      </c>
      <c r="AD624" t="s">
        <v>55</v>
      </c>
      <c r="AE624">
        <v>1240490</v>
      </c>
      <c r="AF624" t="s">
        <v>56</v>
      </c>
      <c r="AG624" t="s">
        <v>57</v>
      </c>
      <c r="AH624" t="s">
        <v>52</v>
      </c>
      <c r="AI624" t="s">
        <v>52</v>
      </c>
    </row>
    <row r="625" spans="1:35" x14ac:dyDescent="0.25">
      <c r="A625" s="13" t="str">
        <f t="shared" si="9"/>
        <v>http://dodappwlsprd2.cloud.pge.com:8003/ilis_rpt/dailyeventlogdetail.jsp?odbeventlogid=16-0085843&amp;numberofmonths=24&amp;showchangehistorylog=1</v>
      </c>
      <c r="B625" s="14" t="str">
        <f>HYPERLINK(A625,V625)</f>
        <v>16-0085843</v>
      </c>
      <c r="C625" t="s">
        <v>38</v>
      </c>
      <c r="D625" t="s">
        <v>39</v>
      </c>
      <c r="E625" t="s">
        <v>59</v>
      </c>
      <c r="F625" t="s">
        <v>128</v>
      </c>
      <c r="G625" s="2">
        <v>83692104</v>
      </c>
      <c r="H625" t="s">
        <v>61</v>
      </c>
      <c r="I625" s="3">
        <v>5825</v>
      </c>
      <c r="J625">
        <v>20161215</v>
      </c>
      <c r="K625" s="4">
        <v>1918</v>
      </c>
      <c r="L625">
        <v>1603571</v>
      </c>
      <c r="M625" s="5">
        <v>508</v>
      </c>
      <c r="N625" t="s">
        <v>43</v>
      </c>
      <c r="O625" t="s">
        <v>44</v>
      </c>
      <c r="P625" t="s">
        <v>45</v>
      </c>
      <c r="Q625" s="5">
        <v>74</v>
      </c>
      <c r="R625" s="5">
        <v>37592</v>
      </c>
      <c r="S625" t="s">
        <v>546</v>
      </c>
      <c r="T625" t="s">
        <v>47</v>
      </c>
      <c r="U625" t="s">
        <v>48</v>
      </c>
      <c r="V625" t="s">
        <v>870</v>
      </c>
      <c r="W625" t="s">
        <v>50</v>
      </c>
      <c r="X625" t="s">
        <v>51</v>
      </c>
      <c r="Y625">
        <v>0</v>
      </c>
      <c r="Z625" t="s">
        <v>94</v>
      </c>
      <c r="AA625">
        <v>2016</v>
      </c>
      <c r="AB625" t="s">
        <v>216</v>
      </c>
      <c r="AC625" t="s">
        <v>54</v>
      </c>
      <c r="AD625" t="s">
        <v>87</v>
      </c>
      <c r="AE625">
        <v>1240510</v>
      </c>
      <c r="AF625" t="s">
        <v>56</v>
      </c>
      <c r="AG625" t="s">
        <v>57</v>
      </c>
      <c r="AH625" t="s">
        <v>52</v>
      </c>
      <c r="AI625" t="s">
        <v>52</v>
      </c>
    </row>
    <row r="626" spans="1:35" x14ac:dyDescent="0.25">
      <c r="A626" s="13" t="str">
        <f t="shared" si="9"/>
        <v>http://dodappwlsprd2.cloud.pge.com:8003/ilis_rpt/dailyeventlogdetail.jsp?odbeventlogid=16-0086042&amp;numberofmonths=24&amp;showchangehistorylog=1</v>
      </c>
      <c r="B626" s="14" t="str">
        <f>HYPERLINK(A626,V626)</f>
        <v>16-0086042</v>
      </c>
      <c r="C626" t="s">
        <v>38</v>
      </c>
      <c r="D626" t="s">
        <v>39</v>
      </c>
      <c r="E626" t="s">
        <v>40</v>
      </c>
      <c r="F626" t="s">
        <v>163</v>
      </c>
      <c r="G626" s="2">
        <v>83622105</v>
      </c>
      <c r="H626" t="s">
        <v>61</v>
      </c>
      <c r="I626" s="3">
        <v>5233</v>
      </c>
      <c r="J626">
        <v>20161216</v>
      </c>
      <c r="K626" s="4">
        <v>1128</v>
      </c>
      <c r="L626">
        <v>1604562</v>
      </c>
      <c r="M626" s="5">
        <v>197</v>
      </c>
      <c r="N626" t="s">
        <v>43</v>
      </c>
      <c r="O626" t="s">
        <v>44</v>
      </c>
      <c r="P626" t="s">
        <v>45</v>
      </c>
      <c r="Q626" s="5">
        <v>24</v>
      </c>
      <c r="R626" s="5">
        <v>4728</v>
      </c>
      <c r="S626" t="s">
        <v>463</v>
      </c>
      <c r="T626" t="s">
        <v>47</v>
      </c>
      <c r="U626" t="s">
        <v>48</v>
      </c>
      <c r="V626" t="s">
        <v>871</v>
      </c>
      <c r="W626" t="s">
        <v>50</v>
      </c>
      <c r="X626" t="s">
        <v>51</v>
      </c>
      <c r="Y626">
        <v>0</v>
      </c>
      <c r="Z626" t="s">
        <v>94</v>
      </c>
      <c r="AA626">
        <v>2016</v>
      </c>
      <c r="AB626" t="s">
        <v>216</v>
      </c>
      <c r="AC626" t="s">
        <v>54</v>
      </c>
      <c r="AD626" t="s">
        <v>462</v>
      </c>
      <c r="AE626">
        <v>1240763</v>
      </c>
      <c r="AF626" t="s">
        <v>56</v>
      </c>
      <c r="AG626" t="s">
        <v>57</v>
      </c>
      <c r="AH626" t="s">
        <v>52</v>
      </c>
      <c r="AI626" t="s">
        <v>52</v>
      </c>
    </row>
    <row r="627" spans="1:35" x14ac:dyDescent="0.25">
      <c r="A627" s="13" t="str">
        <f t="shared" si="9"/>
        <v>http://dodappwlsprd2.cloud.pge.com:8003/ilis_rpt/dailyeventlogdetail.jsp?odbeventlogid=16-0086055&amp;numberofmonths=24&amp;showchangehistorylog=1</v>
      </c>
      <c r="B627" s="14" t="str">
        <f>HYPERLINK(A627,V627)</f>
        <v>16-0086055</v>
      </c>
      <c r="C627" t="s">
        <v>38</v>
      </c>
      <c r="D627" t="s">
        <v>39</v>
      </c>
      <c r="E627" t="s">
        <v>40</v>
      </c>
      <c r="F627" t="s">
        <v>151</v>
      </c>
      <c r="G627" s="2">
        <v>182941102</v>
      </c>
      <c r="H627" t="s">
        <v>61</v>
      </c>
      <c r="I627" s="3">
        <v>8389</v>
      </c>
      <c r="J627">
        <v>20161216</v>
      </c>
      <c r="K627" s="4">
        <v>1243</v>
      </c>
      <c r="L627">
        <v>1604553</v>
      </c>
      <c r="M627" s="5">
        <v>345</v>
      </c>
      <c r="N627" t="s">
        <v>43</v>
      </c>
      <c r="O627" t="s">
        <v>44</v>
      </c>
      <c r="P627" t="s">
        <v>45</v>
      </c>
      <c r="Q627" s="5">
        <v>1</v>
      </c>
      <c r="R627" s="5">
        <v>345</v>
      </c>
      <c r="S627" t="s">
        <v>471</v>
      </c>
      <c r="T627" t="s">
        <v>47</v>
      </c>
      <c r="U627" t="s">
        <v>48</v>
      </c>
      <c r="V627" t="s">
        <v>872</v>
      </c>
      <c r="W627" t="s">
        <v>50</v>
      </c>
      <c r="X627" t="s">
        <v>51</v>
      </c>
      <c r="Y627">
        <v>0</v>
      </c>
      <c r="Z627" t="s">
        <v>94</v>
      </c>
      <c r="AA627">
        <v>2016</v>
      </c>
      <c r="AB627" t="s">
        <v>216</v>
      </c>
      <c r="AC627" t="s">
        <v>54</v>
      </c>
      <c r="AD627" t="s">
        <v>87</v>
      </c>
      <c r="AE627">
        <v>1240778</v>
      </c>
      <c r="AF627" t="s">
        <v>56</v>
      </c>
      <c r="AG627" t="s">
        <v>57</v>
      </c>
      <c r="AH627" t="s">
        <v>52</v>
      </c>
      <c r="AI627" t="s">
        <v>52</v>
      </c>
    </row>
    <row r="628" spans="1:35" x14ac:dyDescent="0.25">
      <c r="A628" s="13" t="str">
        <f t="shared" si="9"/>
        <v>http://dodappwlsprd2.cloud.pge.com:8003/ilis_rpt/dailyeventlogdetail.jsp?odbeventlogid=16-0086116&amp;numberofmonths=24&amp;showchangehistorylog=1</v>
      </c>
      <c r="B628" s="14" t="str">
        <f>HYPERLINK(A628,V628)</f>
        <v>16-0086116</v>
      </c>
      <c r="C628" t="s">
        <v>38</v>
      </c>
      <c r="D628" t="s">
        <v>39</v>
      </c>
      <c r="E628" t="s">
        <v>59</v>
      </c>
      <c r="F628" t="s">
        <v>128</v>
      </c>
      <c r="G628" s="2">
        <v>83692104</v>
      </c>
      <c r="H628" t="s">
        <v>61</v>
      </c>
      <c r="I628" s="3">
        <v>11305</v>
      </c>
      <c r="J628">
        <v>20161216</v>
      </c>
      <c r="K628" s="4">
        <v>804</v>
      </c>
      <c r="L628">
        <v>1604342</v>
      </c>
      <c r="M628" s="5">
        <v>1295</v>
      </c>
      <c r="N628" t="s">
        <v>43</v>
      </c>
      <c r="O628" t="s">
        <v>44</v>
      </c>
      <c r="P628" t="s">
        <v>45</v>
      </c>
      <c r="Q628" s="5">
        <v>13</v>
      </c>
      <c r="R628" s="5">
        <v>16835</v>
      </c>
      <c r="S628" t="s">
        <v>463</v>
      </c>
      <c r="T628" t="s">
        <v>47</v>
      </c>
      <c r="U628" t="s">
        <v>48</v>
      </c>
      <c r="V628" t="s">
        <v>873</v>
      </c>
      <c r="W628" t="s">
        <v>50</v>
      </c>
      <c r="X628" t="s">
        <v>51</v>
      </c>
      <c r="Y628">
        <v>0</v>
      </c>
      <c r="Z628" t="s">
        <v>94</v>
      </c>
      <c r="AA628">
        <v>2016</v>
      </c>
      <c r="AB628" t="s">
        <v>216</v>
      </c>
      <c r="AC628" t="s">
        <v>54</v>
      </c>
      <c r="AD628" t="s">
        <v>55</v>
      </c>
      <c r="AE628">
        <v>1240849</v>
      </c>
      <c r="AF628" t="s">
        <v>56</v>
      </c>
      <c r="AG628" t="s">
        <v>57</v>
      </c>
      <c r="AH628" t="s">
        <v>52</v>
      </c>
      <c r="AI628" t="s">
        <v>52</v>
      </c>
    </row>
    <row r="629" spans="1:35" x14ac:dyDescent="0.25">
      <c r="A629" s="13" t="str">
        <f t="shared" si="9"/>
        <v>http://dodappwlsprd2.cloud.pge.com:8003/ilis_rpt/dailyeventlogdetail.jsp?odbeventlogid=16-0086167&amp;numberofmonths=24&amp;showchangehistorylog=1</v>
      </c>
      <c r="B629" s="14" t="str">
        <f>HYPERLINK(A629,V629)</f>
        <v>16-0086167</v>
      </c>
      <c r="C629" t="s">
        <v>38</v>
      </c>
      <c r="D629" t="s">
        <v>39</v>
      </c>
      <c r="E629" t="s">
        <v>40</v>
      </c>
      <c r="F629" t="s">
        <v>65</v>
      </c>
      <c r="G629" s="2">
        <v>83622106</v>
      </c>
      <c r="H629" t="s">
        <v>42</v>
      </c>
      <c r="I629" s="3">
        <v>12760</v>
      </c>
      <c r="J629">
        <v>20161217</v>
      </c>
      <c r="K629" s="4">
        <v>1304</v>
      </c>
      <c r="L629">
        <v>1605603</v>
      </c>
      <c r="M629" s="5">
        <v>461</v>
      </c>
      <c r="N629" t="s">
        <v>43</v>
      </c>
      <c r="O629" t="s">
        <v>89</v>
      </c>
      <c r="P629" t="s">
        <v>455</v>
      </c>
      <c r="Q629" s="5">
        <v>628</v>
      </c>
      <c r="R629" s="5">
        <v>68167</v>
      </c>
      <c r="S629" t="s">
        <v>463</v>
      </c>
      <c r="T629" t="s">
        <v>106</v>
      </c>
      <c r="U629" t="s">
        <v>48</v>
      </c>
      <c r="V629" t="s">
        <v>874</v>
      </c>
      <c r="W629" t="s">
        <v>50</v>
      </c>
      <c r="X629" t="s">
        <v>51</v>
      </c>
      <c r="Y629">
        <v>42902123</v>
      </c>
      <c r="Z629" t="s">
        <v>52</v>
      </c>
      <c r="AA629">
        <v>2016</v>
      </c>
      <c r="AB629" t="s">
        <v>216</v>
      </c>
      <c r="AC629" t="s">
        <v>54</v>
      </c>
      <c r="AD629" t="s">
        <v>55</v>
      </c>
      <c r="AE629">
        <v>1240933</v>
      </c>
      <c r="AF629" t="s">
        <v>108</v>
      </c>
      <c r="AG629" t="s">
        <v>57</v>
      </c>
      <c r="AH629" t="s">
        <v>52</v>
      </c>
      <c r="AI629" t="s">
        <v>52</v>
      </c>
    </row>
    <row r="630" spans="1:35" x14ac:dyDescent="0.25">
      <c r="A630" s="13" t="str">
        <f t="shared" si="9"/>
        <v>http://dodappwlsprd2.cloud.pge.com:8003/ilis_rpt/dailyeventlogdetail.jsp?odbeventlogid=16-0086214&amp;numberofmonths=24&amp;showchangehistorylog=1</v>
      </c>
      <c r="B630" s="14" t="str">
        <f>HYPERLINK(A630,V630)</f>
        <v>16-0086214</v>
      </c>
      <c r="C630" t="s">
        <v>38</v>
      </c>
      <c r="D630" t="s">
        <v>39</v>
      </c>
      <c r="E630" t="s">
        <v>59</v>
      </c>
      <c r="F630" t="s">
        <v>96</v>
      </c>
      <c r="G630" s="2">
        <v>83041101</v>
      </c>
      <c r="H630" t="s">
        <v>61</v>
      </c>
      <c r="I630" s="3">
        <v>5173</v>
      </c>
      <c r="J630">
        <v>20161218</v>
      </c>
      <c r="K630" s="4">
        <v>448</v>
      </c>
      <c r="L630">
        <v>1605939</v>
      </c>
      <c r="M630" s="5">
        <v>517</v>
      </c>
      <c r="N630" t="s">
        <v>43</v>
      </c>
      <c r="O630" t="s">
        <v>44</v>
      </c>
      <c r="P630" t="s">
        <v>45</v>
      </c>
      <c r="Q630" s="5">
        <v>62</v>
      </c>
      <c r="R630" s="5">
        <v>32054</v>
      </c>
      <c r="S630" t="s">
        <v>463</v>
      </c>
      <c r="T630" t="s">
        <v>47</v>
      </c>
      <c r="U630" t="s">
        <v>48</v>
      </c>
      <c r="V630" t="s">
        <v>875</v>
      </c>
      <c r="W630" t="s">
        <v>50</v>
      </c>
      <c r="X630" t="s">
        <v>51</v>
      </c>
      <c r="Y630">
        <v>42902144</v>
      </c>
      <c r="Z630" t="s">
        <v>52</v>
      </c>
      <c r="AA630">
        <v>2016</v>
      </c>
      <c r="AB630" t="s">
        <v>216</v>
      </c>
      <c r="AC630" t="s">
        <v>54</v>
      </c>
      <c r="AD630" t="s">
        <v>55</v>
      </c>
      <c r="AE630">
        <v>1240994</v>
      </c>
      <c r="AF630" t="s">
        <v>56</v>
      </c>
      <c r="AG630" t="s">
        <v>57</v>
      </c>
      <c r="AH630" t="s">
        <v>52</v>
      </c>
      <c r="AI630" t="s">
        <v>52</v>
      </c>
    </row>
    <row r="631" spans="1:35" x14ac:dyDescent="0.25">
      <c r="A631" s="13" t="str">
        <f t="shared" si="9"/>
        <v>http://dodappwlsprd2.cloud.pge.com:8003/ilis_rpt/dailyeventlogdetail.jsp?odbeventlogid=16-0086511&amp;numberofmonths=24&amp;showchangehistorylog=1</v>
      </c>
      <c r="B631" s="14" t="str">
        <f>HYPERLINK(A631,V631)</f>
        <v>16-0086511</v>
      </c>
      <c r="C631" t="s">
        <v>38</v>
      </c>
      <c r="D631" t="s">
        <v>39</v>
      </c>
      <c r="E631" t="s">
        <v>59</v>
      </c>
      <c r="F631" t="s">
        <v>128</v>
      </c>
      <c r="G631" s="2">
        <v>83692104</v>
      </c>
      <c r="H631" t="s">
        <v>496</v>
      </c>
      <c r="I631" s="3" t="s">
        <v>876</v>
      </c>
      <c r="J631">
        <v>20161220</v>
      </c>
      <c r="K631" s="4">
        <v>756</v>
      </c>
      <c r="L631">
        <v>1607481</v>
      </c>
      <c r="M631" s="5">
        <v>574</v>
      </c>
      <c r="N631" t="s">
        <v>43</v>
      </c>
      <c r="O631" t="s">
        <v>44</v>
      </c>
      <c r="P631" t="s">
        <v>45</v>
      </c>
      <c r="Q631" s="5">
        <v>2</v>
      </c>
      <c r="R631" s="5">
        <v>1148</v>
      </c>
      <c r="S631" t="s">
        <v>463</v>
      </c>
      <c r="T631" t="s">
        <v>47</v>
      </c>
      <c r="U631" t="s">
        <v>48</v>
      </c>
      <c r="V631" t="s">
        <v>877</v>
      </c>
      <c r="W631" t="s">
        <v>50</v>
      </c>
      <c r="X631" t="s">
        <v>51</v>
      </c>
      <c r="Y631">
        <v>0</v>
      </c>
      <c r="Z631" t="s">
        <v>52</v>
      </c>
      <c r="AA631">
        <v>2016</v>
      </c>
      <c r="AB631" t="s">
        <v>216</v>
      </c>
      <c r="AC631" t="s">
        <v>54</v>
      </c>
      <c r="AD631" t="s">
        <v>55</v>
      </c>
      <c r="AE631">
        <v>1241444</v>
      </c>
      <c r="AF631" t="s">
        <v>56</v>
      </c>
      <c r="AG631" t="s">
        <v>57</v>
      </c>
      <c r="AH631" t="s">
        <v>52</v>
      </c>
      <c r="AI631" t="s">
        <v>52</v>
      </c>
    </row>
    <row r="632" spans="1:35" x14ac:dyDescent="0.25">
      <c r="A632" s="13" t="str">
        <f t="shared" si="9"/>
        <v>http://dodappwlsprd2.cloud.pge.com:8003/ilis_rpt/dailyeventlogdetail.jsp?odbeventlogid=16-0086895&amp;numberofmonths=24&amp;showchangehistorylog=1</v>
      </c>
      <c r="B632" s="14" t="str">
        <f>HYPERLINK(A632,V632)</f>
        <v>16-0086895</v>
      </c>
      <c r="C632" t="s">
        <v>38</v>
      </c>
      <c r="D632" t="s">
        <v>39</v>
      </c>
      <c r="E632" t="s">
        <v>59</v>
      </c>
      <c r="F632" t="s">
        <v>118</v>
      </c>
      <c r="G632" s="2">
        <v>83622103</v>
      </c>
      <c r="H632" t="s">
        <v>61</v>
      </c>
      <c r="I632" s="3">
        <v>5335</v>
      </c>
      <c r="J632">
        <v>20161224</v>
      </c>
      <c r="K632" s="4">
        <v>853</v>
      </c>
      <c r="L632">
        <v>1610181</v>
      </c>
      <c r="M632" s="5">
        <v>379</v>
      </c>
      <c r="N632" t="s">
        <v>43</v>
      </c>
      <c r="O632" t="s">
        <v>44</v>
      </c>
      <c r="P632" t="s">
        <v>132</v>
      </c>
      <c r="Q632" s="5">
        <v>74</v>
      </c>
      <c r="R632" s="5">
        <v>28046</v>
      </c>
      <c r="S632" t="s">
        <v>471</v>
      </c>
      <c r="T632" t="s">
        <v>47</v>
      </c>
      <c r="U632" t="s">
        <v>48</v>
      </c>
      <c r="V632" t="s">
        <v>878</v>
      </c>
      <c r="W632" t="s">
        <v>50</v>
      </c>
      <c r="X632" t="s">
        <v>51</v>
      </c>
      <c r="Y632">
        <v>42905520</v>
      </c>
      <c r="Z632" t="s">
        <v>52</v>
      </c>
      <c r="AA632">
        <v>2016</v>
      </c>
      <c r="AB632" t="s">
        <v>216</v>
      </c>
      <c r="AC632" t="s">
        <v>54</v>
      </c>
      <c r="AD632" t="s">
        <v>55</v>
      </c>
      <c r="AE632">
        <v>1242083</v>
      </c>
      <c r="AF632" t="s">
        <v>56</v>
      </c>
      <c r="AG632" t="s">
        <v>57</v>
      </c>
      <c r="AH632" t="s">
        <v>52</v>
      </c>
      <c r="AI632" t="s">
        <v>52</v>
      </c>
    </row>
    <row r="633" spans="1:35" x14ac:dyDescent="0.25">
      <c r="A633" s="13" t="str">
        <f t="shared" si="9"/>
        <v>http://dodappwlsprd2.cloud.pge.com:8003/ilis_rpt/dailyeventlogdetail.jsp?odbeventlogid=16-0086902&amp;numberofmonths=24&amp;showchangehistorylog=1</v>
      </c>
      <c r="B633" s="14" t="str">
        <f>HYPERLINK(A633,V633)</f>
        <v>16-0086902</v>
      </c>
      <c r="C633" t="s">
        <v>38</v>
      </c>
      <c r="D633" t="s">
        <v>39</v>
      </c>
      <c r="E633" t="s">
        <v>59</v>
      </c>
      <c r="F633" t="s">
        <v>163</v>
      </c>
      <c r="G633" s="2">
        <v>83622105</v>
      </c>
      <c r="H633" t="s">
        <v>61</v>
      </c>
      <c r="I633" s="3">
        <v>6217</v>
      </c>
      <c r="J633">
        <v>20161224</v>
      </c>
      <c r="K633" s="4">
        <v>958</v>
      </c>
      <c r="L633">
        <v>1610229</v>
      </c>
      <c r="M633" s="5">
        <v>1277</v>
      </c>
      <c r="N633" t="s">
        <v>43</v>
      </c>
      <c r="O633" t="s">
        <v>44</v>
      </c>
      <c r="P633" t="s">
        <v>45</v>
      </c>
      <c r="Q633" s="5">
        <v>275</v>
      </c>
      <c r="R633" s="5">
        <v>296984</v>
      </c>
      <c r="S633" t="s">
        <v>463</v>
      </c>
      <c r="T633" t="s">
        <v>47</v>
      </c>
      <c r="U633" t="s">
        <v>48</v>
      </c>
      <c r="V633" t="s">
        <v>879</v>
      </c>
      <c r="W633" t="s">
        <v>50</v>
      </c>
      <c r="X633" t="s">
        <v>51</v>
      </c>
      <c r="Y633">
        <v>0</v>
      </c>
      <c r="Z633" t="s">
        <v>52</v>
      </c>
      <c r="AA633">
        <v>2016</v>
      </c>
      <c r="AB633" t="s">
        <v>216</v>
      </c>
      <c r="AC633" t="s">
        <v>54</v>
      </c>
      <c r="AD633" t="s">
        <v>87</v>
      </c>
      <c r="AE633">
        <v>1242089</v>
      </c>
      <c r="AF633" t="s">
        <v>56</v>
      </c>
      <c r="AG633" t="s">
        <v>57</v>
      </c>
      <c r="AH633" t="s">
        <v>52</v>
      </c>
      <c r="AI633" t="s">
        <v>52</v>
      </c>
    </row>
    <row r="634" spans="1:35" x14ac:dyDescent="0.25">
      <c r="A634" s="13" t="str">
        <f t="shared" si="9"/>
        <v>http://dodappwlsprd2.cloud.pge.com:8003/ilis_rpt/dailyeventlogdetail.jsp?odbeventlogid=16-0087021&amp;numberofmonths=24&amp;showchangehistorylog=1</v>
      </c>
      <c r="B634" s="14" t="str">
        <f>HYPERLINK(A634,V634)</f>
        <v>16-0087021</v>
      </c>
      <c r="C634" t="s">
        <v>38</v>
      </c>
      <c r="D634" t="s">
        <v>39</v>
      </c>
      <c r="E634" t="s">
        <v>59</v>
      </c>
      <c r="F634" t="s">
        <v>165</v>
      </c>
      <c r="G634" s="2">
        <v>83192101</v>
      </c>
      <c r="H634" t="s">
        <v>61</v>
      </c>
      <c r="I634" s="3">
        <v>11865</v>
      </c>
      <c r="J634">
        <v>20161226</v>
      </c>
      <c r="K634" s="4">
        <v>356</v>
      </c>
      <c r="L634">
        <v>1610896</v>
      </c>
      <c r="M634" s="5">
        <v>572</v>
      </c>
      <c r="N634" t="s">
        <v>43</v>
      </c>
      <c r="O634" t="s">
        <v>44</v>
      </c>
      <c r="P634" t="s">
        <v>111</v>
      </c>
      <c r="Q634" s="5">
        <v>73</v>
      </c>
      <c r="R634" s="5">
        <v>24897</v>
      </c>
      <c r="S634" t="s">
        <v>880</v>
      </c>
      <c r="T634" t="s">
        <v>106</v>
      </c>
      <c r="U634" t="s">
        <v>48</v>
      </c>
      <c r="V634" t="s">
        <v>881</v>
      </c>
      <c r="W634" t="s">
        <v>50</v>
      </c>
      <c r="X634" t="s">
        <v>51</v>
      </c>
      <c r="Y634">
        <v>42905585</v>
      </c>
      <c r="Z634" t="s">
        <v>52</v>
      </c>
      <c r="AA634">
        <v>2016</v>
      </c>
      <c r="AB634" t="s">
        <v>216</v>
      </c>
      <c r="AC634" t="s">
        <v>54</v>
      </c>
      <c r="AD634" t="s">
        <v>87</v>
      </c>
      <c r="AE634">
        <v>1242214</v>
      </c>
      <c r="AF634" t="s">
        <v>108</v>
      </c>
      <c r="AG634" t="s">
        <v>57</v>
      </c>
      <c r="AH634" t="s">
        <v>52</v>
      </c>
      <c r="AI634" t="s">
        <v>52</v>
      </c>
    </row>
    <row r="635" spans="1:35" x14ac:dyDescent="0.25">
      <c r="A635" s="13" t="str">
        <f t="shared" si="9"/>
        <v>http://dodappwlsprd2.cloud.pge.com:8003/ilis_rpt/dailyeventlogdetail.jsp?odbeventlogid=17-0003429&amp;numberofmonths=24&amp;showchangehistorylog=1</v>
      </c>
      <c r="B635" s="14" t="str">
        <f>HYPERLINK(A635,V635)</f>
        <v>17-0003429</v>
      </c>
      <c r="C635" t="s">
        <v>38</v>
      </c>
      <c r="D635" t="s">
        <v>39</v>
      </c>
      <c r="E635" t="s">
        <v>59</v>
      </c>
      <c r="F635" t="s">
        <v>159</v>
      </c>
      <c r="G635" s="2">
        <v>82841102</v>
      </c>
      <c r="H635" t="s">
        <v>42</v>
      </c>
      <c r="I635" s="3">
        <v>12992</v>
      </c>
      <c r="J635">
        <v>20170104</v>
      </c>
      <c r="K635" s="4">
        <v>600</v>
      </c>
      <c r="L635">
        <v>1617758</v>
      </c>
      <c r="M635" s="5">
        <v>782</v>
      </c>
      <c r="N635" t="s">
        <v>43</v>
      </c>
      <c r="O635" t="s">
        <v>44</v>
      </c>
      <c r="P635" t="s">
        <v>45</v>
      </c>
      <c r="Q635" s="5">
        <v>597</v>
      </c>
      <c r="R635" s="5">
        <v>123467</v>
      </c>
      <c r="S635" t="s">
        <v>546</v>
      </c>
      <c r="T635" t="s">
        <v>47</v>
      </c>
      <c r="U635" t="s">
        <v>48</v>
      </c>
      <c r="V635" t="s">
        <v>882</v>
      </c>
      <c r="W635" t="s">
        <v>50</v>
      </c>
      <c r="X635" t="s">
        <v>51</v>
      </c>
      <c r="Y635">
        <v>0</v>
      </c>
      <c r="Z635" t="s">
        <v>94</v>
      </c>
      <c r="AA635">
        <v>2017</v>
      </c>
      <c r="AB635" t="s">
        <v>53</v>
      </c>
      <c r="AC635" t="s">
        <v>54</v>
      </c>
      <c r="AD635" t="s">
        <v>55</v>
      </c>
      <c r="AE635">
        <v>1243616</v>
      </c>
      <c r="AF635" t="s">
        <v>56</v>
      </c>
      <c r="AG635" t="s">
        <v>57</v>
      </c>
      <c r="AH635" t="s">
        <v>52</v>
      </c>
      <c r="AI635" t="s">
        <v>52</v>
      </c>
    </row>
    <row r="636" spans="1:35" x14ac:dyDescent="0.25">
      <c r="A636" s="13" t="str">
        <f t="shared" si="9"/>
        <v>http://dodappwlsprd2.cloud.pge.com:8003/ilis_rpt/dailyeventlogdetail.jsp?odbeventlogid=17-0003384&amp;numberofmonths=24&amp;showchangehistorylog=1</v>
      </c>
      <c r="B636" s="14" t="str">
        <f>HYPERLINK(A636,V636)</f>
        <v>17-0003384</v>
      </c>
      <c r="C636" t="s">
        <v>38</v>
      </c>
      <c r="D636" t="s">
        <v>39</v>
      </c>
      <c r="E636" t="s">
        <v>59</v>
      </c>
      <c r="F636" t="s">
        <v>118</v>
      </c>
      <c r="G636" s="2">
        <v>83622103</v>
      </c>
      <c r="H636" t="s">
        <v>61</v>
      </c>
      <c r="I636" s="3">
        <v>6093</v>
      </c>
      <c r="J636">
        <v>20170104</v>
      </c>
      <c r="K636" s="4">
        <v>46</v>
      </c>
      <c r="L636">
        <v>1617410</v>
      </c>
      <c r="M636" s="5">
        <v>379</v>
      </c>
      <c r="N636" t="s">
        <v>43</v>
      </c>
      <c r="O636" t="s">
        <v>44</v>
      </c>
      <c r="P636" t="s">
        <v>45</v>
      </c>
      <c r="Q636" s="5">
        <v>38</v>
      </c>
      <c r="R636" s="5">
        <v>9623</v>
      </c>
      <c r="S636" t="s">
        <v>526</v>
      </c>
      <c r="T636" t="s">
        <v>106</v>
      </c>
      <c r="U636" t="s">
        <v>48</v>
      </c>
      <c r="V636" t="s">
        <v>883</v>
      </c>
      <c r="W636" t="s">
        <v>50</v>
      </c>
      <c r="X636" t="s">
        <v>51</v>
      </c>
      <c r="Y636">
        <v>0</v>
      </c>
      <c r="Z636" t="s">
        <v>94</v>
      </c>
      <c r="AA636">
        <v>2017</v>
      </c>
      <c r="AB636" t="s">
        <v>53</v>
      </c>
      <c r="AC636" t="s">
        <v>54</v>
      </c>
      <c r="AD636" t="s">
        <v>55</v>
      </c>
      <c r="AE636">
        <v>1243566</v>
      </c>
      <c r="AF636" t="s">
        <v>108</v>
      </c>
      <c r="AG636" t="s">
        <v>57</v>
      </c>
      <c r="AH636" t="s">
        <v>52</v>
      </c>
      <c r="AI636" t="s">
        <v>52</v>
      </c>
    </row>
    <row r="637" spans="1:35" x14ac:dyDescent="0.25">
      <c r="A637" s="13" t="str">
        <f t="shared" si="9"/>
        <v>http://dodappwlsprd2.cloud.pge.com:8003/ilis_rpt/dailyeventlogdetail.jsp?odbeventlogid=17-0003526&amp;numberofmonths=24&amp;showchangehistorylog=1</v>
      </c>
      <c r="B637" s="14" t="str">
        <f>HYPERLINK(A637,V637)</f>
        <v>17-0003526</v>
      </c>
      <c r="C637" t="s">
        <v>38</v>
      </c>
      <c r="D637" t="s">
        <v>39</v>
      </c>
      <c r="E637" t="s">
        <v>59</v>
      </c>
      <c r="F637" t="s">
        <v>185</v>
      </c>
      <c r="G637" s="2">
        <v>83622104</v>
      </c>
      <c r="H637" t="s">
        <v>61</v>
      </c>
      <c r="I637" s="3">
        <v>6087</v>
      </c>
      <c r="J637">
        <v>20170104</v>
      </c>
      <c r="K637" s="4">
        <v>354</v>
      </c>
      <c r="L637">
        <v>1617765</v>
      </c>
      <c r="M637" s="5">
        <v>1176</v>
      </c>
      <c r="N637" t="s">
        <v>43</v>
      </c>
      <c r="O637" t="s">
        <v>44</v>
      </c>
      <c r="P637" t="s">
        <v>45</v>
      </c>
      <c r="Q637" s="5">
        <v>185</v>
      </c>
      <c r="R637" s="5">
        <v>92610</v>
      </c>
      <c r="S637" t="s">
        <v>463</v>
      </c>
      <c r="T637" t="s">
        <v>47</v>
      </c>
      <c r="U637" t="s">
        <v>48</v>
      </c>
      <c r="V637" t="s">
        <v>884</v>
      </c>
      <c r="W637" t="s">
        <v>50</v>
      </c>
      <c r="X637" t="s">
        <v>51</v>
      </c>
      <c r="Y637">
        <v>31292865</v>
      </c>
      <c r="Z637" t="s">
        <v>94</v>
      </c>
      <c r="AA637">
        <v>2017</v>
      </c>
      <c r="AB637" t="s">
        <v>53</v>
      </c>
      <c r="AC637" t="s">
        <v>54</v>
      </c>
      <c r="AD637" t="s">
        <v>55</v>
      </c>
      <c r="AE637">
        <v>1243691</v>
      </c>
      <c r="AF637" t="s">
        <v>56</v>
      </c>
      <c r="AG637" t="s">
        <v>57</v>
      </c>
      <c r="AH637" t="s">
        <v>52</v>
      </c>
      <c r="AI637" t="s">
        <v>52</v>
      </c>
    </row>
    <row r="638" spans="1:35" x14ac:dyDescent="0.25">
      <c r="A638" s="13" t="str">
        <f t="shared" si="9"/>
        <v>http://dodappwlsprd2.cloud.pge.com:8003/ilis_rpt/dailyeventlogdetail.jsp?odbeventlogid=17-0003420&amp;numberofmonths=24&amp;showchangehistorylog=1</v>
      </c>
      <c r="B638" s="14" t="str">
        <f>HYPERLINK(A638,V638)</f>
        <v>17-0003420</v>
      </c>
      <c r="C638" t="s">
        <v>38</v>
      </c>
      <c r="D638" t="s">
        <v>39</v>
      </c>
      <c r="E638" t="s">
        <v>59</v>
      </c>
      <c r="F638" t="s">
        <v>163</v>
      </c>
      <c r="G638" s="2">
        <v>83622105</v>
      </c>
      <c r="H638" t="s">
        <v>61</v>
      </c>
      <c r="I638" s="3">
        <v>8315</v>
      </c>
      <c r="J638">
        <v>20170104</v>
      </c>
      <c r="K638" s="4">
        <v>409</v>
      </c>
      <c r="L638">
        <v>1617685</v>
      </c>
      <c r="M638" s="5">
        <v>2161</v>
      </c>
      <c r="N638" t="s">
        <v>43</v>
      </c>
      <c r="O638" t="s">
        <v>44</v>
      </c>
      <c r="P638" t="s">
        <v>45</v>
      </c>
      <c r="Q638" s="5">
        <v>24</v>
      </c>
      <c r="R638" s="5">
        <v>51864</v>
      </c>
      <c r="S638" t="s">
        <v>543</v>
      </c>
      <c r="T638" t="s">
        <v>47</v>
      </c>
      <c r="U638" t="s">
        <v>48</v>
      </c>
      <c r="V638" t="s">
        <v>885</v>
      </c>
      <c r="W638" t="s">
        <v>50</v>
      </c>
      <c r="X638" t="s">
        <v>51</v>
      </c>
      <c r="Y638">
        <v>31292865</v>
      </c>
      <c r="Z638" t="s">
        <v>94</v>
      </c>
      <c r="AA638">
        <v>2017</v>
      </c>
      <c r="AB638" t="s">
        <v>53</v>
      </c>
      <c r="AC638" t="s">
        <v>54</v>
      </c>
      <c r="AD638" t="s">
        <v>55</v>
      </c>
      <c r="AE638">
        <v>1243609</v>
      </c>
      <c r="AF638" t="s">
        <v>56</v>
      </c>
      <c r="AG638" t="s">
        <v>57</v>
      </c>
      <c r="AH638" t="s">
        <v>52</v>
      </c>
      <c r="AI638" t="s">
        <v>52</v>
      </c>
    </row>
    <row r="639" spans="1:35" x14ac:dyDescent="0.25">
      <c r="A639" s="13" t="str">
        <f t="shared" si="9"/>
        <v>http://dodappwlsprd2.cloud.pge.com:8003/ilis_rpt/dailyeventlogdetail.jsp?odbeventlogid=17-0003486&amp;numberofmonths=24&amp;showchangehistorylog=1</v>
      </c>
      <c r="B639" s="14" t="str">
        <f>HYPERLINK(A639,V639)</f>
        <v>17-0003486</v>
      </c>
      <c r="C639" t="s">
        <v>38</v>
      </c>
      <c r="D639" t="s">
        <v>39</v>
      </c>
      <c r="E639" t="s">
        <v>59</v>
      </c>
      <c r="F639" t="s">
        <v>98</v>
      </c>
      <c r="G639" s="2">
        <v>82931101</v>
      </c>
      <c r="H639" t="s">
        <v>61</v>
      </c>
      <c r="I639" s="3">
        <v>5901</v>
      </c>
      <c r="J639">
        <v>20170104</v>
      </c>
      <c r="K639" s="4">
        <v>33</v>
      </c>
      <c r="L639">
        <v>1617403</v>
      </c>
      <c r="M639" s="5">
        <v>683</v>
      </c>
      <c r="N639" t="s">
        <v>43</v>
      </c>
      <c r="O639" t="s">
        <v>44</v>
      </c>
      <c r="P639" t="s">
        <v>111</v>
      </c>
      <c r="Q639" s="5">
        <v>17</v>
      </c>
      <c r="R639" s="5">
        <v>10155</v>
      </c>
      <c r="S639" t="s">
        <v>463</v>
      </c>
      <c r="T639" t="s">
        <v>47</v>
      </c>
      <c r="U639" t="s">
        <v>48</v>
      </c>
      <c r="V639" t="s">
        <v>886</v>
      </c>
      <c r="W639" t="s">
        <v>50</v>
      </c>
      <c r="X639" t="s">
        <v>51</v>
      </c>
      <c r="Y639">
        <v>31292865</v>
      </c>
      <c r="Z639" t="s">
        <v>94</v>
      </c>
      <c r="AA639">
        <v>2017</v>
      </c>
      <c r="AB639" t="s">
        <v>53</v>
      </c>
      <c r="AC639" t="s">
        <v>54</v>
      </c>
      <c r="AD639" t="s">
        <v>55</v>
      </c>
      <c r="AE639">
        <v>1243654</v>
      </c>
      <c r="AF639" t="s">
        <v>56</v>
      </c>
      <c r="AG639" t="s">
        <v>57</v>
      </c>
      <c r="AH639" t="s">
        <v>52</v>
      </c>
      <c r="AI639" t="s">
        <v>52</v>
      </c>
    </row>
    <row r="640" spans="1:35" x14ac:dyDescent="0.25">
      <c r="A640" s="13" t="str">
        <f t="shared" si="9"/>
        <v>http://dodappwlsprd2.cloud.pge.com:8003/ilis_rpt/dailyeventlogdetail.jsp?odbeventlogid=17-0003553&amp;numberofmonths=24&amp;showchangehistorylog=1</v>
      </c>
      <c r="B640" s="14" t="str">
        <f>HYPERLINK(A640,V640)</f>
        <v>17-0003553</v>
      </c>
      <c r="C640" t="s">
        <v>38</v>
      </c>
      <c r="D640" t="s">
        <v>39</v>
      </c>
      <c r="E640" t="s">
        <v>59</v>
      </c>
      <c r="F640" t="s">
        <v>98</v>
      </c>
      <c r="G640" s="2">
        <v>82931101</v>
      </c>
      <c r="H640" t="s">
        <v>61</v>
      </c>
      <c r="I640" s="3">
        <v>565</v>
      </c>
      <c r="J640">
        <v>20170104</v>
      </c>
      <c r="K640" s="4">
        <v>17</v>
      </c>
      <c r="L640">
        <v>1617327</v>
      </c>
      <c r="M640" s="5">
        <v>1450</v>
      </c>
      <c r="N640" t="s">
        <v>43</v>
      </c>
      <c r="O640" t="s">
        <v>44</v>
      </c>
      <c r="P640" t="s">
        <v>45</v>
      </c>
      <c r="Q640" s="5">
        <v>21</v>
      </c>
      <c r="R640" s="5">
        <v>19686</v>
      </c>
      <c r="S640" t="s">
        <v>543</v>
      </c>
      <c r="T640" t="s">
        <v>47</v>
      </c>
      <c r="U640" t="s">
        <v>48</v>
      </c>
      <c r="V640" t="s">
        <v>887</v>
      </c>
      <c r="W640" t="s">
        <v>50</v>
      </c>
      <c r="X640" t="s">
        <v>51</v>
      </c>
      <c r="Y640">
        <v>31292865</v>
      </c>
      <c r="Z640" t="s">
        <v>94</v>
      </c>
      <c r="AA640">
        <v>2017</v>
      </c>
      <c r="AB640" t="s">
        <v>53</v>
      </c>
      <c r="AC640" t="s">
        <v>54</v>
      </c>
      <c r="AD640" t="s">
        <v>55</v>
      </c>
      <c r="AE640">
        <v>1243706</v>
      </c>
      <c r="AF640" t="s">
        <v>56</v>
      </c>
      <c r="AG640" t="s">
        <v>57</v>
      </c>
      <c r="AH640" t="s">
        <v>52</v>
      </c>
      <c r="AI640" t="s">
        <v>52</v>
      </c>
    </row>
    <row r="641" spans="1:35" x14ac:dyDescent="0.25">
      <c r="A641" s="13" t="str">
        <f t="shared" si="9"/>
        <v>http://dodappwlsprd2.cloud.pge.com:8003/ilis_rpt/dailyeventlogdetail.jsp?odbeventlogid=17-0003481&amp;numberofmonths=24&amp;showchangehistorylog=1</v>
      </c>
      <c r="B641" s="14" t="str">
        <f>HYPERLINK(A641,V641)</f>
        <v>17-0003481</v>
      </c>
      <c r="C641" t="s">
        <v>38</v>
      </c>
      <c r="D641" t="s">
        <v>39</v>
      </c>
      <c r="E641" t="s">
        <v>59</v>
      </c>
      <c r="F641" t="s">
        <v>128</v>
      </c>
      <c r="G641" s="2">
        <v>83692104</v>
      </c>
      <c r="H641" t="s">
        <v>61</v>
      </c>
      <c r="I641" s="3">
        <v>2321</v>
      </c>
      <c r="J641">
        <v>20170104</v>
      </c>
      <c r="K641" s="4">
        <v>333</v>
      </c>
      <c r="L641">
        <v>1617584</v>
      </c>
      <c r="M641" s="5">
        <v>1083</v>
      </c>
      <c r="N641" t="s">
        <v>43</v>
      </c>
      <c r="O641" t="s">
        <v>44</v>
      </c>
      <c r="P641" t="s">
        <v>45</v>
      </c>
      <c r="Q641" s="5">
        <v>31</v>
      </c>
      <c r="R641" s="5">
        <v>27308</v>
      </c>
      <c r="S641" t="s">
        <v>526</v>
      </c>
      <c r="T641" t="s">
        <v>106</v>
      </c>
      <c r="U641" t="s">
        <v>48</v>
      </c>
      <c r="V641" t="s">
        <v>888</v>
      </c>
      <c r="W641" t="s">
        <v>50</v>
      </c>
      <c r="X641" t="s">
        <v>51</v>
      </c>
      <c r="Y641">
        <v>31292865</v>
      </c>
      <c r="Z641" t="s">
        <v>94</v>
      </c>
      <c r="AA641">
        <v>2017</v>
      </c>
      <c r="AB641" t="s">
        <v>53</v>
      </c>
      <c r="AC641" t="s">
        <v>54</v>
      </c>
      <c r="AD641" t="s">
        <v>55</v>
      </c>
      <c r="AE641">
        <v>1243652</v>
      </c>
      <c r="AF641" t="s">
        <v>108</v>
      </c>
      <c r="AG641" t="s">
        <v>57</v>
      </c>
      <c r="AH641" t="s">
        <v>52</v>
      </c>
      <c r="AI641" t="s">
        <v>52</v>
      </c>
    </row>
    <row r="642" spans="1:35" x14ac:dyDescent="0.25">
      <c r="A642" s="13" t="str">
        <f t="shared" si="9"/>
        <v>http://dodappwlsprd2.cloud.pge.com:8003/ilis_rpt/dailyeventlogdetail.jsp?odbeventlogid=17-0004727&amp;numberofmonths=24&amp;showchangehistorylog=1</v>
      </c>
      <c r="B642" s="14" t="str">
        <f>HYPERLINK(A642,V642)</f>
        <v>17-0004727</v>
      </c>
      <c r="C642" t="s">
        <v>38</v>
      </c>
      <c r="D642" t="s">
        <v>39</v>
      </c>
      <c r="E642" t="s">
        <v>59</v>
      </c>
      <c r="F642" t="s">
        <v>189</v>
      </c>
      <c r="G642" s="2">
        <v>83040401</v>
      </c>
      <c r="H642" t="s">
        <v>61</v>
      </c>
      <c r="I642" s="3">
        <v>9423</v>
      </c>
      <c r="J642">
        <v>20170107</v>
      </c>
      <c r="K642" s="4">
        <v>1346</v>
      </c>
      <c r="L642">
        <v>-1621265</v>
      </c>
      <c r="M642" s="5">
        <v>271</v>
      </c>
      <c r="N642" t="s">
        <v>43</v>
      </c>
      <c r="O642" t="s">
        <v>44</v>
      </c>
      <c r="P642" t="s">
        <v>45</v>
      </c>
      <c r="Q642" s="5">
        <v>29</v>
      </c>
      <c r="R642" s="5">
        <v>5088</v>
      </c>
      <c r="S642" t="s">
        <v>546</v>
      </c>
      <c r="T642" t="s">
        <v>47</v>
      </c>
      <c r="U642" t="s">
        <v>48</v>
      </c>
      <c r="V642" t="s">
        <v>889</v>
      </c>
      <c r="W642" t="s">
        <v>50</v>
      </c>
      <c r="X642" t="s">
        <v>51</v>
      </c>
      <c r="Y642">
        <v>0</v>
      </c>
      <c r="Z642" t="s">
        <v>94</v>
      </c>
      <c r="AA642">
        <v>2017</v>
      </c>
      <c r="AB642" t="s">
        <v>53</v>
      </c>
      <c r="AC642" t="s">
        <v>54</v>
      </c>
      <c r="AD642" t="s">
        <v>55</v>
      </c>
      <c r="AE642">
        <v>1244534</v>
      </c>
      <c r="AF642" t="s">
        <v>56</v>
      </c>
      <c r="AG642" t="s">
        <v>57</v>
      </c>
      <c r="AH642" t="s">
        <v>52</v>
      </c>
      <c r="AI642" t="s">
        <v>52</v>
      </c>
    </row>
    <row r="643" spans="1:35" x14ac:dyDescent="0.25">
      <c r="A643" s="13" t="str">
        <f t="shared" si="9"/>
        <v>http://dodappwlsprd2.cloud.pge.com:8003/ilis_rpt/dailyeventlogdetail.jsp?odbeventlogid=17-0004676&amp;numberofmonths=24&amp;showchangehistorylog=1</v>
      </c>
      <c r="B643" s="14" t="str">
        <f>HYPERLINK(A643,V643)</f>
        <v>17-0004676</v>
      </c>
      <c r="C643" t="s">
        <v>38</v>
      </c>
      <c r="D643" t="s">
        <v>39</v>
      </c>
      <c r="E643" t="s">
        <v>59</v>
      </c>
      <c r="F643" t="s">
        <v>159</v>
      </c>
      <c r="G643" s="2">
        <v>82841102</v>
      </c>
      <c r="H643" t="s">
        <v>61</v>
      </c>
      <c r="I643" s="3">
        <v>9787</v>
      </c>
      <c r="J643">
        <v>20170107</v>
      </c>
      <c r="K643" s="4">
        <v>1023</v>
      </c>
      <c r="L643">
        <v>1621430</v>
      </c>
      <c r="M643" s="5">
        <v>762</v>
      </c>
      <c r="N643" t="s">
        <v>43</v>
      </c>
      <c r="O643" t="s">
        <v>44</v>
      </c>
      <c r="P643" t="s">
        <v>45</v>
      </c>
      <c r="Q643" s="5">
        <v>5</v>
      </c>
      <c r="R643" s="5">
        <v>3810</v>
      </c>
      <c r="S643" t="s">
        <v>674</v>
      </c>
      <c r="T643" t="s">
        <v>47</v>
      </c>
      <c r="U643" t="s">
        <v>48</v>
      </c>
      <c r="V643" t="s">
        <v>890</v>
      </c>
      <c r="W643" t="s">
        <v>50</v>
      </c>
      <c r="X643" t="s">
        <v>51</v>
      </c>
      <c r="Y643">
        <v>31294181</v>
      </c>
      <c r="Z643" t="s">
        <v>94</v>
      </c>
      <c r="AA643">
        <v>2017</v>
      </c>
      <c r="AB643" t="s">
        <v>53</v>
      </c>
      <c r="AC643" t="s">
        <v>54</v>
      </c>
      <c r="AD643" t="s">
        <v>87</v>
      </c>
      <c r="AE643">
        <v>1244494</v>
      </c>
      <c r="AF643" t="s">
        <v>56</v>
      </c>
      <c r="AG643" t="s">
        <v>57</v>
      </c>
      <c r="AH643" t="s">
        <v>52</v>
      </c>
      <c r="AI643" t="s">
        <v>52</v>
      </c>
    </row>
    <row r="644" spans="1:35" x14ac:dyDescent="0.25">
      <c r="A644" s="13" t="str">
        <f t="shared" si="9"/>
        <v>http://dodappwlsprd2.cloud.pge.com:8003/ilis_rpt/dailyeventlogdetail.jsp?odbeventlogid=17-0004731&amp;numberofmonths=24&amp;showchangehistorylog=1</v>
      </c>
      <c r="B644" s="14" t="str">
        <f>HYPERLINK(A644,V644)</f>
        <v>17-0004731</v>
      </c>
      <c r="C644" t="s">
        <v>38</v>
      </c>
      <c r="D644" t="s">
        <v>39</v>
      </c>
      <c r="E644" t="s">
        <v>59</v>
      </c>
      <c r="F644" t="s">
        <v>159</v>
      </c>
      <c r="G644" s="2">
        <v>82841102</v>
      </c>
      <c r="H644" t="s">
        <v>61</v>
      </c>
      <c r="I644" s="3">
        <v>8501</v>
      </c>
      <c r="J644">
        <v>20170107</v>
      </c>
      <c r="K644" s="4">
        <v>1531</v>
      </c>
      <c r="L644">
        <v>1621937</v>
      </c>
      <c r="M644" s="5">
        <v>197</v>
      </c>
      <c r="N644" t="s">
        <v>43</v>
      </c>
      <c r="O644" t="s">
        <v>44</v>
      </c>
      <c r="P644" t="s">
        <v>45</v>
      </c>
      <c r="Q644" s="5">
        <v>20</v>
      </c>
      <c r="R644" s="5">
        <v>3940</v>
      </c>
      <c r="S644" t="s">
        <v>546</v>
      </c>
      <c r="T644" t="s">
        <v>47</v>
      </c>
      <c r="U644" t="s">
        <v>48</v>
      </c>
      <c r="V644" t="s">
        <v>891</v>
      </c>
      <c r="W644" t="s">
        <v>50</v>
      </c>
      <c r="X644" t="s">
        <v>51</v>
      </c>
      <c r="Y644">
        <v>31294181</v>
      </c>
      <c r="Z644" t="s">
        <v>94</v>
      </c>
      <c r="AA644">
        <v>2017</v>
      </c>
      <c r="AB644" t="s">
        <v>53</v>
      </c>
      <c r="AC644" t="s">
        <v>54</v>
      </c>
      <c r="AD644" t="s">
        <v>55</v>
      </c>
      <c r="AE644">
        <v>1244540</v>
      </c>
      <c r="AF644" t="s">
        <v>56</v>
      </c>
      <c r="AG644" t="s">
        <v>57</v>
      </c>
      <c r="AH644" t="s">
        <v>52</v>
      </c>
      <c r="AI644" t="s">
        <v>52</v>
      </c>
    </row>
    <row r="645" spans="1:35" x14ac:dyDescent="0.25">
      <c r="A645" s="13" t="str">
        <f t="shared" si="9"/>
        <v>http://dodappwlsprd2.cloud.pge.com:8003/ilis_rpt/dailyeventlogdetail.jsp?odbeventlogid=17-0004750&amp;numberofmonths=24&amp;showchangehistorylog=1</v>
      </c>
      <c r="B645" s="14" t="str">
        <f>HYPERLINK(A645,V645)</f>
        <v>17-0004750</v>
      </c>
      <c r="C645" t="s">
        <v>38</v>
      </c>
      <c r="D645" t="s">
        <v>39</v>
      </c>
      <c r="E645" t="s">
        <v>59</v>
      </c>
      <c r="F645" t="s">
        <v>159</v>
      </c>
      <c r="G645" s="2">
        <v>82841102</v>
      </c>
      <c r="H645" t="s">
        <v>42</v>
      </c>
      <c r="I645" s="3">
        <v>12992</v>
      </c>
      <c r="J645">
        <v>20170107</v>
      </c>
      <c r="K645" s="4">
        <v>1623</v>
      </c>
      <c r="L645">
        <v>1622021</v>
      </c>
      <c r="M645" s="5">
        <v>2161</v>
      </c>
      <c r="N645" t="s">
        <v>43</v>
      </c>
      <c r="O645" t="s">
        <v>44</v>
      </c>
      <c r="P645" t="s">
        <v>45</v>
      </c>
      <c r="Q645" s="5">
        <v>685</v>
      </c>
      <c r="R645" s="5">
        <v>167379</v>
      </c>
      <c r="S645" t="s">
        <v>892</v>
      </c>
      <c r="T645" t="s">
        <v>893</v>
      </c>
      <c r="U645" t="s">
        <v>48</v>
      </c>
      <c r="V645" t="s">
        <v>894</v>
      </c>
      <c r="W645" t="s">
        <v>50</v>
      </c>
      <c r="X645" t="s">
        <v>51</v>
      </c>
      <c r="Y645">
        <v>31294181</v>
      </c>
      <c r="Z645" t="s">
        <v>94</v>
      </c>
      <c r="AA645">
        <v>2017</v>
      </c>
      <c r="AB645" t="s">
        <v>53</v>
      </c>
      <c r="AC645" t="s">
        <v>54</v>
      </c>
      <c r="AD645" t="s">
        <v>55</v>
      </c>
      <c r="AE645">
        <v>1244556</v>
      </c>
      <c r="AF645" t="s">
        <v>895</v>
      </c>
      <c r="AG645" t="s">
        <v>57</v>
      </c>
      <c r="AH645" t="s">
        <v>52</v>
      </c>
      <c r="AI645" t="s">
        <v>52</v>
      </c>
    </row>
    <row r="646" spans="1:35" x14ac:dyDescent="0.25">
      <c r="A646" s="13" t="str">
        <f t="shared" ref="A646:A709" si="10">CONCATENATE("http://dodappwlsprd2.cloud.pge.com:8003/ilis_rpt/dailyeventlogdetail.jsp?odbeventlogid="&amp;V646&amp;"&amp;numberofmonths=24&amp;showchangehistorylog=1")</f>
        <v>http://dodappwlsprd2.cloud.pge.com:8003/ilis_rpt/dailyeventlogdetail.jsp?odbeventlogid=17-0004784&amp;numberofmonths=24&amp;showchangehistorylog=1</v>
      </c>
      <c r="B646" s="14" t="str">
        <f>HYPERLINK(A646,V646)</f>
        <v>17-0004784</v>
      </c>
      <c r="C646" t="s">
        <v>38</v>
      </c>
      <c r="D646" t="s">
        <v>39</v>
      </c>
      <c r="E646" t="s">
        <v>59</v>
      </c>
      <c r="F646" t="s">
        <v>817</v>
      </c>
      <c r="G646" s="2">
        <v>183582101</v>
      </c>
      <c r="H646" t="s">
        <v>61</v>
      </c>
      <c r="I646" s="3">
        <v>5183</v>
      </c>
      <c r="J646">
        <v>20170107</v>
      </c>
      <c r="K646" s="4">
        <v>1838</v>
      </c>
      <c r="L646">
        <v>1622161</v>
      </c>
      <c r="M646" s="5">
        <v>35</v>
      </c>
      <c r="N646" t="s">
        <v>43</v>
      </c>
      <c r="O646" t="s">
        <v>89</v>
      </c>
      <c r="P646" t="s">
        <v>455</v>
      </c>
      <c r="Q646" s="5">
        <v>32</v>
      </c>
      <c r="R646" s="5">
        <v>1120</v>
      </c>
      <c r="S646" t="s">
        <v>546</v>
      </c>
      <c r="T646" t="s">
        <v>47</v>
      </c>
      <c r="U646" t="s">
        <v>48</v>
      </c>
      <c r="V646" t="s">
        <v>896</v>
      </c>
      <c r="W646" t="s">
        <v>50</v>
      </c>
      <c r="X646" t="s">
        <v>51</v>
      </c>
      <c r="Y646">
        <v>0</v>
      </c>
      <c r="Z646" t="s">
        <v>94</v>
      </c>
      <c r="AA646">
        <v>2017</v>
      </c>
      <c r="AB646" t="s">
        <v>53</v>
      </c>
      <c r="AC646" t="s">
        <v>54</v>
      </c>
      <c r="AD646" t="s">
        <v>462</v>
      </c>
      <c r="AE646">
        <v>1244584</v>
      </c>
      <c r="AF646" t="s">
        <v>56</v>
      </c>
      <c r="AG646" t="s">
        <v>57</v>
      </c>
      <c r="AH646" t="s">
        <v>52</v>
      </c>
      <c r="AI646" t="s">
        <v>52</v>
      </c>
    </row>
    <row r="647" spans="1:35" x14ac:dyDescent="0.25">
      <c r="A647" s="13" t="str">
        <f t="shared" si="10"/>
        <v>http://dodappwlsprd2.cloud.pge.com:8003/ilis_rpt/dailyeventlogdetail.jsp?odbeventlogid=17-0004557&amp;numberofmonths=24&amp;showchangehistorylog=1</v>
      </c>
      <c r="B647" s="14" t="str">
        <f>HYPERLINK(A647,V647)</f>
        <v>17-0004557</v>
      </c>
      <c r="C647" t="s">
        <v>38</v>
      </c>
      <c r="D647" t="s">
        <v>39</v>
      </c>
      <c r="E647" t="s">
        <v>40</v>
      </c>
      <c r="F647" t="s">
        <v>101</v>
      </c>
      <c r="G647" s="2">
        <v>182941101</v>
      </c>
      <c r="H647" t="s">
        <v>61</v>
      </c>
      <c r="I647" s="3">
        <v>40419</v>
      </c>
      <c r="J647">
        <v>20170107</v>
      </c>
      <c r="K647" s="4">
        <v>734</v>
      </c>
      <c r="L647">
        <v>1620903</v>
      </c>
      <c r="M647" s="5">
        <v>376</v>
      </c>
      <c r="N647" t="s">
        <v>43</v>
      </c>
      <c r="O647" t="s">
        <v>44</v>
      </c>
      <c r="P647" t="s">
        <v>45</v>
      </c>
      <c r="Q647" s="5">
        <v>56</v>
      </c>
      <c r="R647" s="5">
        <v>21056</v>
      </c>
      <c r="S647" t="s">
        <v>897</v>
      </c>
      <c r="T647" t="s">
        <v>47</v>
      </c>
      <c r="U647" t="s">
        <v>48</v>
      </c>
      <c r="V647" t="s">
        <v>898</v>
      </c>
      <c r="W647" t="s">
        <v>50</v>
      </c>
      <c r="X647" t="s">
        <v>51</v>
      </c>
      <c r="Y647">
        <v>0</v>
      </c>
      <c r="Z647" t="s">
        <v>94</v>
      </c>
      <c r="AA647">
        <v>2017</v>
      </c>
      <c r="AB647" t="s">
        <v>53</v>
      </c>
      <c r="AC647" t="s">
        <v>54</v>
      </c>
      <c r="AD647" t="s">
        <v>55</v>
      </c>
      <c r="AE647">
        <v>1244385</v>
      </c>
      <c r="AF647" t="s">
        <v>56</v>
      </c>
      <c r="AG647" t="s">
        <v>57</v>
      </c>
      <c r="AH647" t="s">
        <v>52</v>
      </c>
      <c r="AI647" t="s">
        <v>52</v>
      </c>
    </row>
    <row r="648" spans="1:35" x14ac:dyDescent="0.25">
      <c r="A648" s="13" t="str">
        <f t="shared" si="10"/>
        <v>http://dodappwlsprd2.cloud.pge.com:8003/ilis_rpt/dailyeventlogdetail.jsp?odbeventlogid=17-0004852&amp;numberofmonths=24&amp;showchangehistorylog=1</v>
      </c>
      <c r="B648" s="14" t="str">
        <f>HYPERLINK(A648,V648)</f>
        <v>17-0004852</v>
      </c>
      <c r="C648" t="s">
        <v>38</v>
      </c>
      <c r="D648" t="s">
        <v>39</v>
      </c>
      <c r="E648" t="s">
        <v>40</v>
      </c>
      <c r="F648" t="s">
        <v>98</v>
      </c>
      <c r="G648" s="2">
        <v>82931101</v>
      </c>
      <c r="H648" t="s">
        <v>42</v>
      </c>
      <c r="I648" s="3">
        <v>5076</v>
      </c>
      <c r="J648">
        <v>20170107</v>
      </c>
      <c r="K648" s="4">
        <v>2218</v>
      </c>
      <c r="L648">
        <v>1622283</v>
      </c>
      <c r="M648" s="5">
        <v>1167</v>
      </c>
      <c r="N648" t="s">
        <v>43</v>
      </c>
      <c r="O648" t="s">
        <v>44</v>
      </c>
      <c r="P648" t="s">
        <v>45</v>
      </c>
      <c r="Q648" s="5">
        <v>122</v>
      </c>
      <c r="R648" s="5">
        <v>31186</v>
      </c>
      <c r="S648" t="s">
        <v>546</v>
      </c>
      <c r="T648" t="s">
        <v>78</v>
      </c>
      <c r="U648" t="s">
        <v>48</v>
      </c>
      <c r="V648" t="s">
        <v>899</v>
      </c>
      <c r="W648" t="s">
        <v>50</v>
      </c>
      <c r="X648" t="s">
        <v>51</v>
      </c>
      <c r="Y648">
        <v>31294181</v>
      </c>
      <c r="Z648" t="s">
        <v>94</v>
      </c>
      <c r="AA648">
        <v>2017</v>
      </c>
      <c r="AB648" t="s">
        <v>53</v>
      </c>
      <c r="AC648" t="s">
        <v>54</v>
      </c>
      <c r="AD648" t="s">
        <v>55</v>
      </c>
      <c r="AE648">
        <v>1244653</v>
      </c>
      <c r="AF648" t="s">
        <v>80</v>
      </c>
      <c r="AG648" t="s">
        <v>57</v>
      </c>
      <c r="AH648" t="s">
        <v>52</v>
      </c>
      <c r="AI648" t="s">
        <v>52</v>
      </c>
    </row>
    <row r="649" spans="1:35" x14ac:dyDescent="0.25">
      <c r="A649" s="13" t="str">
        <f t="shared" si="10"/>
        <v>http://dodappwlsprd2.cloud.pge.com:8003/ilis_rpt/dailyeventlogdetail.jsp?odbeventlogid=17-0004887&amp;numberofmonths=24&amp;showchangehistorylog=1</v>
      </c>
      <c r="B649" s="14" t="str">
        <f>HYPERLINK(A649,V649)</f>
        <v>17-0004887</v>
      </c>
      <c r="C649" t="s">
        <v>38</v>
      </c>
      <c r="D649" t="s">
        <v>39</v>
      </c>
      <c r="E649" t="s">
        <v>59</v>
      </c>
      <c r="F649" t="s">
        <v>128</v>
      </c>
      <c r="G649" s="2">
        <v>83692104</v>
      </c>
      <c r="H649" t="s">
        <v>72</v>
      </c>
      <c r="I649" s="3" t="s">
        <v>900</v>
      </c>
      <c r="J649">
        <v>20170107</v>
      </c>
      <c r="K649" s="4">
        <v>2252</v>
      </c>
      <c r="L649">
        <v>1622331</v>
      </c>
      <c r="M649" s="5">
        <v>3746</v>
      </c>
      <c r="N649" t="s">
        <v>43</v>
      </c>
      <c r="O649" t="s">
        <v>44</v>
      </c>
      <c r="P649" t="s">
        <v>45</v>
      </c>
      <c r="Q649" s="5">
        <v>59</v>
      </c>
      <c r="R649" s="5">
        <v>212598</v>
      </c>
      <c r="S649" t="s">
        <v>526</v>
      </c>
      <c r="T649" t="s">
        <v>47</v>
      </c>
      <c r="U649" t="s">
        <v>66</v>
      </c>
      <c r="V649" t="s">
        <v>901</v>
      </c>
      <c r="W649" t="s">
        <v>50</v>
      </c>
      <c r="X649" t="s">
        <v>51</v>
      </c>
      <c r="Y649">
        <v>0</v>
      </c>
      <c r="Z649" t="s">
        <v>94</v>
      </c>
      <c r="AA649">
        <v>2017</v>
      </c>
      <c r="AB649" t="s">
        <v>53</v>
      </c>
      <c r="AC649" t="s">
        <v>54</v>
      </c>
      <c r="AD649" t="s">
        <v>64</v>
      </c>
      <c r="AE649">
        <v>1244686</v>
      </c>
      <c r="AF649" t="s">
        <v>56</v>
      </c>
      <c r="AG649" t="s">
        <v>57</v>
      </c>
      <c r="AH649" t="s">
        <v>52</v>
      </c>
      <c r="AI649" t="s">
        <v>52</v>
      </c>
    </row>
    <row r="650" spans="1:35" x14ac:dyDescent="0.25">
      <c r="A650" s="13" t="str">
        <f t="shared" si="10"/>
        <v>http://dodappwlsprd2.cloud.pge.com:8003/ilis_rpt/dailyeventlogdetail.jsp?odbeventlogid=17-0004584&amp;numberofmonths=24&amp;showchangehistorylog=1</v>
      </c>
      <c r="B650" s="14" t="str">
        <f>HYPERLINK(A650,V650)</f>
        <v>17-0004584</v>
      </c>
      <c r="C650" t="s">
        <v>38</v>
      </c>
      <c r="D650" t="s">
        <v>39</v>
      </c>
      <c r="E650" t="s">
        <v>59</v>
      </c>
      <c r="F650" t="s">
        <v>180</v>
      </c>
      <c r="G650" s="2">
        <v>83692105</v>
      </c>
      <c r="H650" t="s">
        <v>61</v>
      </c>
      <c r="I650" s="3">
        <v>8645</v>
      </c>
      <c r="J650">
        <v>20170107</v>
      </c>
      <c r="K650" s="4">
        <v>820</v>
      </c>
      <c r="L650">
        <v>1620977</v>
      </c>
      <c r="M650" s="5">
        <v>470</v>
      </c>
      <c r="N650" t="s">
        <v>43</v>
      </c>
      <c r="O650" t="s">
        <v>44</v>
      </c>
      <c r="P650" t="s">
        <v>45</v>
      </c>
      <c r="Q650" s="5">
        <v>101</v>
      </c>
      <c r="R650" s="5">
        <v>26705</v>
      </c>
      <c r="S650" t="s">
        <v>546</v>
      </c>
      <c r="T650" t="s">
        <v>47</v>
      </c>
      <c r="U650" t="s">
        <v>48</v>
      </c>
      <c r="V650" t="s">
        <v>902</v>
      </c>
      <c r="W650" t="s">
        <v>50</v>
      </c>
      <c r="X650" t="s">
        <v>51</v>
      </c>
      <c r="Y650">
        <v>0</v>
      </c>
      <c r="Z650" t="s">
        <v>94</v>
      </c>
      <c r="AA650">
        <v>2017</v>
      </c>
      <c r="AB650" t="s">
        <v>53</v>
      </c>
      <c r="AC650" t="s">
        <v>54</v>
      </c>
      <c r="AD650" t="s">
        <v>70</v>
      </c>
      <c r="AE650">
        <v>1244413</v>
      </c>
      <c r="AF650" t="s">
        <v>56</v>
      </c>
      <c r="AG650" t="s">
        <v>57</v>
      </c>
      <c r="AH650" t="s">
        <v>52</v>
      </c>
      <c r="AI650" t="s">
        <v>52</v>
      </c>
    </row>
    <row r="651" spans="1:35" x14ac:dyDescent="0.25">
      <c r="A651" s="13" t="str">
        <f t="shared" si="10"/>
        <v>http://dodappwlsprd2.cloud.pge.com:8003/ilis_rpt/dailyeventlogdetail.jsp?odbeventlogid=17-0004607&amp;numberofmonths=24&amp;showchangehistorylog=1</v>
      </c>
      <c r="B651" s="14" t="str">
        <f>HYPERLINK(A651,V651)</f>
        <v>17-0004607</v>
      </c>
      <c r="C651" t="s">
        <v>38</v>
      </c>
      <c r="D651" t="s">
        <v>39</v>
      </c>
      <c r="E651" t="s">
        <v>40</v>
      </c>
      <c r="F651" t="s">
        <v>252</v>
      </c>
      <c r="G651" s="2">
        <v>182852201</v>
      </c>
      <c r="H651" t="s">
        <v>42</v>
      </c>
      <c r="I651" s="3">
        <v>9490</v>
      </c>
      <c r="J651">
        <v>20170107</v>
      </c>
      <c r="K651" s="4">
        <v>857</v>
      </c>
      <c r="L651">
        <v>1621054</v>
      </c>
      <c r="M651" s="5">
        <v>1098</v>
      </c>
      <c r="N651" t="s">
        <v>43</v>
      </c>
      <c r="O651" t="s">
        <v>44</v>
      </c>
      <c r="P651" t="s">
        <v>45</v>
      </c>
      <c r="Q651" s="5">
        <v>141</v>
      </c>
      <c r="R651" s="5">
        <v>52645</v>
      </c>
      <c r="S651" t="s">
        <v>609</v>
      </c>
      <c r="T651" t="s">
        <v>47</v>
      </c>
      <c r="U651" t="s">
        <v>48</v>
      </c>
      <c r="V651" t="s">
        <v>903</v>
      </c>
      <c r="W651" t="s">
        <v>50</v>
      </c>
      <c r="X651" t="s">
        <v>51</v>
      </c>
      <c r="Y651">
        <v>31293495</v>
      </c>
      <c r="Z651" t="s">
        <v>94</v>
      </c>
      <c r="AA651">
        <v>2017</v>
      </c>
      <c r="AB651" t="s">
        <v>53</v>
      </c>
      <c r="AC651" t="s">
        <v>54</v>
      </c>
      <c r="AD651" t="s">
        <v>87</v>
      </c>
      <c r="AE651">
        <v>1244434</v>
      </c>
      <c r="AF651" t="s">
        <v>56</v>
      </c>
      <c r="AG651" t="s">
        <v>57</v>
      </c>
      <c r="AH651" t="s">
        <v>52</v>
      </c>
      <c r="AI651" t="s">
        <v>52</v>
      </c>
    </row>
    <row r="652" spans="1:35" x14ac:dyDescent="0.25">
      <c r="A652" s="13" t="str">
        <f t="shared" si="10"/>
        <v>http://dodappwlsprd2.cloud.pge.com:8003/ilis_rpt/dailyeventlogdetail.jsp?odbeventlogid=17-0008470&amp;numberofmonths=24&amp;showchangehistorylog=1</v>
      </c>
      <c r="B652" s="14" t="str">
        <f>HYPERLINK(A652,V652)</f>
        <v>17-0008470</v>
      </c>
      <c r="C652" t="s">
        <v>38</v>
      </c>
      <c r="D652" t="s">
        <v>39</v>
      </c>
      <c r="E652" t="s">
        <v>40</v>
      </c>
      <c r="F652" t="s">
        <v>151</v>
      </c>
      <c r="G652" s="2">
        <v>182941102</v>
      </c>
      <c r="H652" t="s">
        <v>61</v>
      </c>
      <c r="I652" s="3">
        <v>7511</v>
      </c>
      <c r="J652">
        <v>20170112</v>
      </c>
      <c r="K652" s="4">
        <v>1400</v>
      </c>
      <c r="L652">
        <v>1641670</v>
      </c>
      <c r="M652" s="5">
        <v>102</v>
      </c>
      <c r="N652" t="s">
        <v>43</v>
      </c>
      <c r="O652" t="s">
        <v>423</v>
      </c>
      <c r="P652" t="s">
        <v>424</v>
      </c>
      <c r="Q652" s="5">
        <v>1</v>
      </c>
      <c r="R652" s="5">
        <v>102</v>
      </c>
      <c r="S652" t="s">
        <v>471</v>
      </c>
      <c r="T652" t="s">
        <v>78</v>
      </c>
      <c r="U652" t="s">
        <v>48</v>
      </c>
      <c r="V652" t="s">
        <v>904</v>
      </c>
      <c r="W652" t="s">
        <v>50</v>
      </c>
      <c r="X652" t="s">
        <v>51</v>
      </c>
      <c r="Y652">
        <v>31293495</v>
      </c>
      <c r="Z652" t="s">
        <v>94</v>
      </c>
      <c r="AA652">
        <v>2017</v>
      </c>
      <c r="AB652" t="s">
        <v>53</v>
      </c>
      <c r="AC652" t="s">
        <v>54</v>
      </c>
      <c r="AD652" t="s">
        <v>70</v>
      </c>
      <c r="AE652">
        <v>1247842</v>
      </c>
      <c r="AF652" t="s">
        <v>80</v>
      </c>
      <c r="AG652" t="s">
        <v>57</v>
      </c>
      <c r="AH652" t="s">
        <v>52</v>
      </c>
      <c r="AI652" t="s">
        <v>52</v>
      </c>
    </row>
    <row r="653" spans="1:35" x14ac:dyDescent="0.25">
      <c r="A653" s="13" t="str">
        <f t="shared" si="10"/>
        <v>http://dodappwlsprd2.cloud.pge.com:8003/ilis_rpt/dailyeventlogdetail.jsp?odbeventlogid=17-0008304&amp;numberofmonths=24&amp;showchangehistorylog=1</v>
      </c>
      <c r="B653" s="14" t="str">
        <f>HYPERLINK(A653,V653)</f>
        <v>17-0008304</v>
      </c>
      <c r="C653" t="s">
        <v>38</v>
      </c>
      <c r="D653" t="s">
        <v>39</v>
      </c>
      <c r="E653" t="s">
        <v>40</v>
      </c>
      <c r="F653" t="s">
        <v>98</v>
      </c>
      <c r="G653" s="2">
        <v>82931101</v>
      </c>
      <c r="H653" t="s">
        <v>61</v>
      </c>
      <c r="I653" s="3">
        <v>5995</v>
      </c>
      <c r="J653">
        <v>20170112</v>
      </c>
      <c r="K653" s="4">
        <v>409</v>
      </c>
      <c r="L653">
        <v>1640940</v>
      </c>
      <c r="M653" s="5">
        <v>846</v>
      </c>
      <c r="N653" t="s">
        <v>43</v>
      </c>
      <c r="O653" t="s">
        <v>44</v>
      </c>
      <c r="P653" t="s">
        <v>45</v>
      </c>
      <c r="Q653" s="5">
        <v>7</v>
      </c>
      <c r="R653" s="5">
        <v>5922</v>
      </c>
      <c r="S653" t="s">
        <v>554</v>
      </c>
      <c r="T653" t="s">
        <v>47</v>
      </c>
      <c r="U653" t="s">
        <v>48</v>
      </c>
      <c r="V653" t="s">
        <v>905</v>
      </c>
      <c r="W653" t="s">
        <v>50</v>
      </c>
      <c r="X653" t="s">
        <v>51</v>
      </c>
      <c r="Y653">
        <v>0</v>
      </c>
      <c r="Z653" t="s">
        <v>94</v>
      </c>
      <c r="AA653">
        <v>2017</v>
      </c>
      <c r="AB653" t="s">
        <v>53</v>
      </c>
      <c r="AC653" t="s">
        <v>54</v>
      </c>
      <c r="AD653" t="s">
        <v>87</v>
      </c>
      <c r="AE653">
        <v>1247734</v>
      </c>
      <c r="AF653" t="s">
        <v>56</v>
      </c>
      <c r="AG653" t="s">
        <v>57</v>
      </c>
      <c r="AH653" t="s">
        <v>52</v>
      </c>
      <c r="AI653" t="s">
        <v>52</v>
      </c>
    </row>
    <row r="654" spans="1:35" x14ac:dyDescent="0.25">
      <c r="A654" s="13" t="str">
        <f t="shared" si="10"/>
        <v>http://dodappwlsprd2.cloud.pge.com:8003/ilis_rpt/dailyeventlogdetail.jsp?odbeventlogid=17-0008305&amp;numberofmonths=24&amp;showchangehistorylog=1</v>
      </c>
      <c r="B654" s="14" t="str">
        <f>HYPERLINK(A654,V654)</f>
        <v>17-0008305</v>
      </c>
      <c r="C654" t="s">
        <v>38</v>
      </c>
      <c r="D654" t="s">
        <v>39</v>
      </c>
      <c r="E654" t="s">
        <v>40</v>
      </c>
      <c r="F654" t="s">
        <v>98</v>
      </c>
      <c r="G654" s="2">
        <v>82931101</v>
      </c>
      <c r="H654" t="s">
        <v>61</v>
      </c>
      <c r="I654" s="3">
        <v>47077</v>
      </c>
      <c r="J654">
        <v>20170112</v>
      </c>
      <c r="K654" s="4">
        <v>759</v>
      </c>
      <c r="L654">
        <v>1641086</v>
      </c>
      <c r="M654" s="5">
        <v>634</v>
      </c>
      <c r="N654" t="s">
        <v>43</v>
      </c>
      <c r="O654" t="s">
        <v>44</v>
      </c>
      <c r="P654" t="s">
        <v>45</v>
      </c>
      <c r="Q654" s="5">
        <v>1</v>
      </c>
      <c r="R654" s="5">
        <v>634</v>
      </c>
      <c r="S654" t="s">
        <v>554</v>
      </c>
      <c r="T654" t="s">
        <v>47</v>
      </c>
      <c r="U654" t="s">
        <v>48</v>
      </c>
      <c r="V654" t="s">
        <v>906</v>
      </c>
      <c r="W654" t="s">
        <v>50</v>
      </c>
      <c r="X654" t="s">
        <v>51</v>
      </c>
      <c r="Y654">
        <v>0</v>
      </c>
      <c r="Z654" t="s">
        <v>94</v>
      </c>
      <c r="AA654">
        <v>2017</v>
      </c>
      <c r="AB654" t="s">
        <v>53</v>
      </c>
      <c r="AC654" t="s">
        <v>54</v>
      </c>
      <c r="AD654" t="s">
        <v>55</v>
      </c>
      <c r="AE654">
        <v>1247735</v>
      </c>
      <c r="AF654" t="s">
        <v>56</v>
      </c>
      <c r="AG654" t="s">
        <v>57</v>
      </c>
      <c r="AH654" t="s">
        <v>52</v>
      </c>
      <c r="AI654" t="s">
        <v>52</v>
      </c>
    </row>
    <row r="655" spans="1:35" x14ac:dyDescent="0.25">
      <c r="A655" s="13" t="str">
        <f t="shared" si="10"/>
        <v>http://dodappwlsprd2.cloud.pge.com:8003/ilis_rpt/dailyeventlogdetail.jsp?odbeventlogid=17-0008384&amp;numberofmonths=24&amp;showchangehistorylog=1</v>
      </c>
      <c r="B655" s="14" t="str">
        <f>HYPERLINK(A655,V655)</f>
        <v>17-0008384</v>
      </c>
      <c r="C655" t="s">
        <v>38</v>
      </c>
      <c r="D655" t="s">
        <v>39</v>
      </c>
      <c r="E655" t="s">
        <v>59</v>
      </c>
      <c r="F655" t="s">
        <v>128</v>
      </c>
      <c r="G655" s="2">
        <v>83692104</v>
      </c>
      <c r="H655" t="s">
        <v>496</v>
      </c>
      <c r="I655" s="3" t="s">
        <v>907</v>
      </c>
      <c r="J655">
        <v>20170112</v>
      </c>
      <c r="K655" s="4">
        <v>1028</v>
      </c>
      <c r="L655">
        <v>1641313</v>
      </c>
      <c r="M655" s="5">
        <v>207</v>
      </c>
      <c r="N655" t="s">
        <v>43</v>
      </c>
      <c r="O655" t="s">
        <v>44</v>
      </c>
      <c r="P655" t="s">
        <v>111</v>
      </c>
      <c r="Q655" s="5">
        <v>1</v>
      </c>
      <c r="R655" s="5">
        <v>207</v>
      </c>
      <c r="S655" t="s">
        <v>474</v>
      </c>
      <c r="T655" t="s">
        <v>47</v>
      </c>
      <c r="U655" t="s">
        <v>48</v>
      </c>
      <c r="V655" t="s">
        <v>908</v>
      </c>
      <c r="W655" t="s">
        <v>50</v>
      </c>
      <c r="X655" t="s">
        <v>51</v>
      </c>
      <c r="Y655">
        <v>0</v>
      </c>
      <c r="Z655" t="s">
        <v>94</v>
      </c>
      <c r="AA655">
        <v>2017</v>
      </c>
      <c r="AB655" t="s">
        <v>53</v>
      </c>
      <c r="AC655" t="s">
        <v>54</v>
      </c>
      <c r="AD655" t="s">
        <v>64</v>
      </c>
      <c r="AE655">
        <v>1247783</v>
      </c>
      <c r="AF655" t="s">
        <v>56</v>
      </c>
      <c r="AG655" t="s">
        <v>57</v>
      </c>
      <c r="AH655" t="s">
        <v>52</v>
      </c>
      <c r="AI655" t="s">
        <v>52</v>
      </c>
    </row>
    <row r="656" spans="1:35" x14ac:dyDescent="0.25">
      <c r="A656" s="13" t="str">
        <f t="shared" si="10"/>
        <v>http://dodappwlsprd2.cloud.pge.com:8003/ilis_rpt/dailyeventlogdetail.jsp?odbeventlogid=17-0008431&amp;numberofmonths=24&amp;showchangehistorylog=1</v>
      </c>
      <c r="B656" s="14" t="str">
        <f>HYPERLINK(A656,V656)</f>
        <v>17-0008431</v>
      </c>
      <c r="C656" t="s">
        <v>38</v>
      </c>
      <c r="D656" t="s">
        <v>39</v>
      </c>
      <c r="E656" t="s">
        <v>59</v>
      </c>
      <c r="F656" t="s">
        <v>128</v>
      </c>
      <c r="G656" s="2">
        <v>83692104</v>
      </c>
      <c r="H656" t="s">
        <v>496</v>
      </c>
      <c r="I656" s="3" t="s">
        <v>909</v>
      </c>
      <c r="J656">
        <v>20170112</v>
      </c>
      <c r="K656" s="4">
        <v>1225</v>
      </c>
      <c r="L656">
        <v>1641136</v>
      </c>
      <c r="M656" s="5">
        <v>1645</v>
      </c>
      <c r="N656" t="s">
        <v>43</v>
      </c>
      <c r="O656" t="s">
        <v>44</v>
      </c>
      <c r="P656" t="s">
        <v>45</v>
      </c>
      <c r="Q656" s="5">
        <v>1</v>
      </c>
      <c r="R656" s="5">
        <v>1645</v>
      </c>
      <c r="S656" t="s">
        <v>474</v>
      </c>
      <c r="T656" t="s">
        <v>47</v>
      </c>
      <c r="U656" t="s">
        <v>66</v>
      </c>
      <c r="V656" t="s">
        <v>910</v>
      </c>
      <c r="W656" t="s">
        <v>50</v>
      </c>
      <c r="X656" t="s">
        <v>51</v>
      </c>
      <c r="Y656">
        <v>0</v>
      </c>
      <c r="Z656" t="s">
        <v>94</v>
      </c>
      <c r="AA656">
        <v>2017</v>
      </c>
      <c r="AB656" t="s">
        <v>53</v>
      </c>
      <c r="AC656" t="s">
        <v>54</v>
      </c>
      <c r="AD656" t="s">
        <v>117</v>
      </c>
      <c r="AE656">
        <v>1247816</v>
      </c>
      <c r="AF656" t="s">
        <v>56</v>
      </c>
      <c r="AG656" t="s">
        <v>57</v>
      </c>
      <c r="AH656" t="s">
        <v>52</v>
      </c>
      <c r="AI656" t="s">
        <v>52</v>
      </c>
    </row>
    <row r="657" spans="1:35" x14ac:dyDescent="0.25">
      <c r="A657" s="13" t="str">
        <f t="shared" si="10"/>
        <v>http://dodappwlsprd2.cloud.pge.com:8003/ilis_rpt/dailyeventlogdetail.jsp?odbeventlogid=17-0008737&amp;numberofmonths=24&amp;showchangehistorylog=1</v>
      </c>
      <c r="B657" s="14" t="str">
        <f>HYPERLINK(A657,V657)</f>
        <v>17-0008737</v>
      </c>
      <c r="C657" t="s">
        <v>38</v>
      </c>
      <c r="D657" t="s">
        <v>39</v>
      </c>
      <c r="E657" t="s">
        <v>59</v>
      </c>
      <c r="F657" t="s">
        <v>165</v>
      </c>
      <c r="G657" s="2">
        <v>83192101</v>
      </c>
      <c r="H657" t="s">
        <v>120</v>
      </c>
      <c r="I657" s="3">
        <v>2327</v>
      </c>
      <c r="J657">
        <v>20170113</v>
      </c>
      <c r="K657" s="4">
        <v>1127</v>
      </c>
      <c r="L657">
        <v>1642466</v>
      </c>
      <c r="M657" s="5">
        <v>136</v>
      </c>
      <c r="N657" t="s">
        <v>43</v>
      </c>
      <c r="O657" t="s">
        <v>44</v>
      </c>
      <c r="P657" t="s">
        <v>45</v>
      </c>
      <c r="Q657" s="5">
        <v>9</v>
      </c>
      <c r="R657" s="5">
        <v>1224</v>
      </c>
      <c r="S657" t="s">
        <v>471</v>
      </c>
      <c r="T657" t="s">
        <v>47</v>
      </c>
      <c r="U657" t="s">
        <v>48</v>
      </c>
      <c r="V657" t="s">
        <v>911</v>
      </c>
      <c r="W657" t="s">
        <v>50</v>
      </c>
      <c r="X657" t="s">
        <v>51</v>
      </c>
      <c r="Y657">
        <v>0</v>
      </c>
      <c r="Z657" t="s">
        <v>94</v>
      </c>
      <c r="AA657">
        <v>2017</v>
      </c>
      <c r="AB657" t="s">
        <v>53</v>
      </c>
      <c r="AC657" t="s">
        <v>54</v>
      </c>
      <c r="AD657" t="s">
        <v>462</v>
      </c>
      <c r="AE657">
        <v>1248049</v>
      </c>
      <c r="AF657" t="s">
        <v>56</v>
      </c>
      <c r="AG657" t="s">
        <v>57</v>
      </c>
      <c r="AH657" t="s">
        <v>52</v>
      </c>
      <c r="AI657" t="s">
        <v>52</v>
      </c>
    </row>
    <row r="658" spans="1:35" x14ac:dyDescent="0.25">
      <c r="A658" s="13" t="str">
        <f t="shared" si="10"/>
        <v>http://dodappwlsprd2.cloud.pge.com:8003/ilis_rpt/dailyeventlogdetail.jsp?odbeventlogid=17-0008810&amp;numberofmonths=24&amp;showchangehistorylog=1</v>
      </c>
      <c r="B658" s="14" t="str">
        <f>HYPERLINK(A658,V658)</f>
        <v>17-0008810</v>
      </c>
      <c r="C658" t="s">
        <v>38</v>
      </c>
      <c r="D658" t="s">
        <v>39</v>
      </c>
      <c r="E658" t="s">
        <v>59</v>
      </c>
      <c r="F658" t="s">
        <v>165</v>
      </c>
      <c r="G658" s="2">
        <v>83192101</v>
      </c>
      <c r="H658" t="s">
        <v>72</v>
      </c>
      <c r="I658" s="3">
        <v>12155</v>
      </c>
      <c r="J658">
        <v>20170113</v>
      </c>
      <c r="K658" s="4">
        <v>1430</v>
      </c>
      <c r="L658">
        <v>1642706</v>
      </c>
      <c r="M658" s="5">
        <v>80</v>
      </c>
      <c r="N658" t="s">
        <v>43</v>
      </c>
      <c r="O658" t="s">
        <v>44</v>
      </c>
      <c r="P658" t="s">
        <v>45</v>
      </c>
      <c r="Q658" s="5">
        <v>3</v>
      </c>
      <c r="R658" s="5">
        <v>240</v>
      </c>
      <c r="S658" t="s">
        <v>471</v>
      </c>
      <c r="T658" t="s">
        <v>47</v>
      </c>
      <c r="U658" t="s">
        <v>48</v>
      </c>
      <c r="V658" t="s">
        <v>912</v>
      </c>
      <c r="W658" t="s">
        <v>50</v>
      </c>
      <c r="X658" t="s">
        <v>51</v>
      </c>
      <c r="Y658">
        <v>0</v>
      </c>
      <c r="Z658" t="s">
        <v>94</v>
      </c>
      <c r="AA658">
        <v>2017</v>
      </c>
      <c r="AB658" t="s">
        <v>53</v>
      </c>
      <c r="AC658" t="s">
        <v>54</v>
      </c>
      <c r="AD658" t="s">
        <v>462</v>
      </c>
      <c r="AE658">
        <v>1248089</v>
      </c>
      <c r="AF658" t="s">
        <v>56</v>
      </c>
      <c r="AG658" t="s">
        <v>57</v>
      </c>
      <c r="AH658" t="s">
        <v>52</v>
      </c>
      <c r="AI658" t="s">
        <v>54</v>
      </c>
    </row>
    <row r="659" spans="1:35" x14ac:dyDescent="0.25">
      <c r="A659" s="13" t="str">
        <f t="shared" si="10"/>
        <v>http://dodappwlsprd2.cloud.pge.com:8003/ilis_rpt/dailyeventlogdetail.jsp?odbeventlogid=17-0008811&amp;numberofmonths=24&amp;showchangehistorylog=1</v>
      </c>
      <c r="B659" s="14" t="str">
        <f>HYPERLINK(A659,V659)</f>
        <v>17-0008811</v>
      </c>
      <c r="C659" t="s">
        <v>38</v>
      </c>
      <c r="D659" t="s">
        <v>39</v>
      </c>
      <c r="E659" t="s">
        <v>40</v>
      </c>
      <c r="F659" t="s">
        <v>88</v>
      </c>
      <c r="G659" s="2">
        <v>182852202</v>
      </c>
      <c r="H659" t="s">
        <v>61</v>
      </c>
      <c r="I659" s="3">
        <v>6407</v>
      </c>
      <c r="J659">
        <v>20170113</v>
      </c>
      <c r="K659" s="4">
        <v>1207</v>
      </c>
      <c r="L659">
        <v>1642541</v>
      </c>
      <c r="M659" s="5">
        <v>395</v>
      </c>
      <c r="N659" t="s">
        <v>43</v>
      </c>
      <c r="O659" t="s">
        <v>44</v>
      </c>
      <c r="P659" t="s">
        <v>111</v>
      </c>
      <c r="Q659" s="5">
        <v>24</v>
      </c>
      <c r="R659" s="5">
        <v>9480</v>
      </c>
      <c r="S659" t="s">
        <v>471</v>
      </c>
      <c r="T659" t="s">
        <v>47</v>
      </c>
      <c r="U659" t="s">
        <v>48</v>
      </c>
      <c r="V659" t="s">
        <v>913</v>
      </c>
      <c r="W659" t="s">
        <v>50</v>
      </c>
      <c r="X659" t="s">
        <v>51</v>
      </c>
      <c r="Y659">
        <v>0</v>
      </c>
      <c r="Z659" t="s">
        <v>94</v>
      </c>
      <c r="AA659">
        <v>2017</v>
      </c>
      <c r="AB659" t="s">
        <v>53</v>
      </c>
      <c r="AC659" t="s">
        <v>54</v>
      </c>
      <c r="AD659" t="s">
        <v>55</v>
      </c>
      <c r="AE659">
        <v>1248090</v>
      </c>
      <c r="AF659" t="s">
        <v>56</v>
      </c>
      <c r="AG659" t="s">
        <v>57</v>
      </c>
      <c r="AH659" t="s">
        <v>52</v>
      </c>
      <c r="AI659" t="s">
        <v>52</v>
      </c>
    </row>
    <row r="660" spans="1:35" x14ac:dyDescent="0.25">
      <c r="A660" s="13" t="str">
        <f t="shared" si="10"/>
        <v>http://dodappwlsprd2.cloud.pge.com:8003/ilis_rpt/dailyeventlogdetail.jsp?odbeventlogid=17-0009347&amp;numberofmonths=24&amp;showchangehistorylog=1</v>
      </c>
      <c r="B660" s="14" t="str">
        <f>HYPERLINK(A660,V660)</f>
        <v>17-0009347</v>
      </c>
      <c r="C660" t="s">
        <v>38</v>
      </c>
      <c r="D660" t="s">
        <v>39</v>
      </c>
      <c r="E660" t="s">
        <v>40</v>
      </c>
      <c r="F660" t="s">
        <v>128</v>
      </c>
      <c r="G660" s="2">
        <v>83692104</v>
      </c>
      <c r="H660" t="s">
        <v>72</v>
      </c>
      <c r="I660" s="3" t="s">
        <v>914</v>
      </c>
      <c r="J660">
        <v>20170116</v>
      </c>
      <c r="K660" s="4">
        <v>34</v>
      </c>
      <c r="L660">
        <v>1644277</v>
      </c>
      <c r="M660" s="5">
        <v>950</v>
      </c>
      <c r="N660" t="s">
        <v>43</v>
      </c>
      <c r="O660" t="s">
        <v>44</v>
      </c>
      <c r="P660" t="s">
        <v>45</v>
      </c>
      <c r="Q660" s="5">
        <v>430</v>
      </c>
      <c r="R660" s="5">
        <v>200166</v>
      </c>
      <c r="S660" t="s">
        <v>915</v>
      </c>
      <c r="T660" t="s">
        <v>47</v>
      </c>
      <c r="U660" t="s">
        <v>48</v>
      </c>
      <c r="V660" t="s">
        <v>916</v>
      </c>
      <c r="W660" t="s">
        <v>50</v>
      </c>
      <c r="X660" t="s">
        <v>51</v>
      </c>
      <c r="Y660">
        <v>31296563</v>
      </c>
      <c r="Z660" t="s">
        <v>52</v>
      </c>
      <c r="AA660">
        <v>2017</v>
      </c>
      <c r="AB660" t="s">
        <v>53</v>
      </c>
      <c r="AC660" t="s">
        <v>54</v>
      </c>
      <c r="AD660" t="s">
        <v>64</v>
      </c>
      <c r="AE660">
        <v>1248611</v>
      </c>
      <c r="AF660" t="s">
        <v>56</v>
      </c>
      <c r="AG660" t="s">
        <v>57</v>
      </c>
      <c r="AH660" t="s">
        <v>52</v>
      </c>
      <c r="AI660" t="s">
        <v>52</v>
      </c>
    </row>
    <row r="661" spans="1:35" x14ac:dyDescent="0.25">
      <c r="A661" s="13" t="str">
        <f t="shared" si="10"/>
        <v>http://dodappwlsprd2.cloud.pge.com:8003/ilis_rpt/dailyeventlogdetail.jsp?odbeventlogid=17-0015555&amp;numberofmonths=24&amp;showchangehistorylog=1</v>
      </c>
      <c r="B661" s="14" t="str">
        <f>HYPERLINK(A661,V661)</f>
        <v>17-0015555</v>
      </c>
      <c r="C661" t="s">
        <v>38</v>
      </c>
      <c r="D661" t="s">
        <v>39</v>
      </c>
      <c r="E661" t="s">
        <v>59</v>
      </c>
      <c r="F661" t="s">
        <v>98</v>
      </c>
      <c r="G661" s="2">
        <v>82931101</v>
      </c>
      <c r="H661" t="s">
        <v>61</v>
      </c>
      <c r="I661" s="3">
        <v>9005</v>
      </c>
      <c r="J661">
        <v>20170127</v>
      </c>
      <c r="K661" s="4">
        <v>345</v>
      </c>
      <c r="L661">
        <v>1668359</v>
      </c>
      <c r="M661" s="5">
        <v>540</v>
      </c>
      <c r="N661" t="s">
        <v>43</v>
      </c>
      <c r="O661" t="s">
        <v>44</v>
      </c>
      <c r="P661" t="s">
        <v>45</v>
      </c>
      <c r="Q661" s="5">
        <v>22</v>
      </c>
      <c r="R661" s="5">
        <v>11880</v>
      </c>
      <c r="S661" t="s">
        <v>463</v>
      </c>
      <c r="T661" t="s">
        <v>47</v>
      </c>
      <c r="U661" t="s">
        <v>48</v>
      </c>
      <c r="V661" t="s">
        <v>917</v>
      </c>
      <c r="W661" t="s">
        <v>50</v>
      </c>
      <c r="X661" t="s">
        <v>51</v>
      </c>
      <c r="Y661">
        <v>42933889</v>
      </c>
      <c r="Z661" t="s">
        <v>52</v>
      </c>
      <c r="AA661">
        <v>2017</v>
      </c>
      <c r="AB661" t="s">
        <v>53</v>
      </c>
      <c r="AC661" t="s">
        <v>54</v>
      </c>
      <c r="AD661" t="s">
        <v>87</v>
      </c>
      <c r="AE661">
        <v>1254064</v>
      </c>
      <c r="AF661" t="s">
        <v>56</v>
      </c>
      <c r="AG661" t="s">
        <v>57</v>
      </c>
      <c r="AH661" t="s">
        <v>52</v>
      </c>
      <c r="AI661" t="s">
        <v>52</v>
      </c>
    </row>
    <row r="662" spans="1:35" x14ac:dyDescent="0.25">
      <c r="A662" s="13" t="str">
        <f t="shared" si="10"/>
        <v>http://dodappwlsprd2.cloud.pge.com:8003/ilis_rpt/dailyeventlogdetail.jsp?odbeventlogid=17-0017094&amp;numberofmonths=24&amp;showchangehistorylog=1</v>
      </c>
      <c r="B662" s="14" t="str">
        <f>HYPERLINK(A662,V662)</f>
        <v>17-0017094</v>
      </c>
      <c r="C662" t="s">
        <v>38</v>
      </c>
      <c r="D662" t="s">
        <v>39</v>
      </c>
      <c r="E662" t="s">
        <v>59</v>
      </c>
      <c r="F662" t="s">
        <v>60</v>
      </c>
      <c r="G662" s="2">
        <v>82841101</v>
      </c>
      <c r="H662" t="s">
        <v>61</v>
      </c>
      <c r="I662" s="3">
        <v>5487</v>
      </c>
      <c r="J662">
        <v>20170203</v>
      </c>
      <c r="K662" s="4">
        <v>714</v>
      </c>
      <c r="L662">
        <v>1673509</v>
      </c>
      <c r="M662" s="5">
        <v>415</v>
      </c>
      <c r="N662" t="s">
        <v>43</v>
      </c>
      <c r="O662" t="s">
        <v>44</v>
      </c>
      <c r="P662" t="s">
        <v>45</v>
      </c>
      <c r="Q662" s="5">
        <v>56</v>
      </c>
      <c r="R662" s="5">
        <v>23240</v>
      </c>
      <c r="S662" t="s">
        <v>543</v>
      </c>
      <c r="T662" t="s">
        <v>47</v>
      </c>
      <c r="U662" t="s">
        <v>48</v>
      </c>
      <c r="V662" t="s">
        <v>918</v>
      </c>
      <c r="W662" t="s">
        <v>50</v>
      </c>
      <c r="X662" t="s">
        <v>51</v>
      </c>
      <c r="Y662">
        <v>31303560</v>
      </c>
      <c r="Z662" t="s">
        <v>94</v>
      </c>
      <c r="AA662">
        <v>2017</v>
      </c>
      <c r="AB662" t="s">
        <v>86</v>
      </c>
      <c r="AC662" t="s">
        <v>54</v>
      </c>
      <c r="AD662" t="s">
        <v>55</v>
      </c>
      <c r="AE662">
        <v>1255185</v>
      </c>
      <c r="AF662" t="s">
        <v>56</v>
      </c>
      <c r="AG662" t="s">
        <v>57</v>
      </c>
      <c r="AH662" t="s">
        <v>52</v>
      </c>
      <c r="AI662" t="s">
        <v>52</v>
      </c>
    </row>
    <row r="663" spans="1:35" x14ac:dyDescent="0.25">
      <c r="A663" s="13" t="str">
        <f t="shared" si="10"/>
        <v>http://dodappwlsprd2.cloud.pge.com:8003/ilis_rpt/dailyeventlogdetail.jsp?odbeventlogid=17-0017192&amp;numberofmonths=24&amp;showchangehistorylog=1</v>
      </c>
      <c r="B663" s="14" t="str">
        <f>HYPERLINK(A663,V663)</f>
        <v>17-0017192</v>
      </c>
      <c r="C663" t="s">
        <v>38</v>
      </c>
      <c r="D663" t="s">
        <v>39</v>
      </c>
      <c r="E663" t="s">
        <v>59</v>
      </c>
      <c r="F663" t="s">
        <v>163</v>
      </c>
      <c r="G663" s="2">
        <v>83622105</v>
      </c>
      <c r="H663" t="s">
        <v>61</v>
      </c>
      <c r="I663" s="3">
        <v>5151</v>
      </c>
      <c r="J663">
        <v>20170203</v>
      </c>
      <c r="K663" s="4">
        <v>745</v>
      </c>
      <c r="L663">
        <v>1673607</v>
      </c>
      <c r="M663" s="5">
        <v>710</v>
      </c>
      <c r="N663" t="s">
        <v>43</v>
      </c>
      <c r="O663" t="s">
        <v>44</v>
      </c>
      <c r="P663" t="s">
        <v>45</v>
      </c>
      <c r="Q663" s="5">
        <v>6</v>
      </c>
      <c r="R663" s="5">
        <v>4260</v>
      </c>
      <c r="S663" t="s">
        <v>524</v>
      </c>
      <c r="T663" t="s">
        <v>47</v>
      </c>
      <c r="U663" t="s">
        <v>48</v>
      </c>
      <c r="V663" t="s">
        <v>919</v>
      </c>
      <c r="W663" t="s">
        <v>50</v>
      </c>
      <c r="X663" t="s">
        <v>51</v>
      </c>
      <c r="Y663">
        <v>42938053</v>
      </c>
      <c r="Z663" t="s">
        <v>94</v>
      </c>
      <c r="AA663">
        <v>2017</v>
      </c>
      <c r="AB663" t="s">
        <v>86</v>
      </c>
      <c r="AC663" t="s">
        <v>54</v>
      </c>
      <c r="AD663" t="s">
        <v>55</v>
      </c>
      <c r="AE663">
        <v>1255249</v>
      </c>
      <c r="AF663" t="s">
        <v>56</v>
      </c>
      <c r="AG663" t="s">
        <v>57</v>
      </c>
      <c r="AH663" t="s">
        <v>52</v>
      </c>
      <c r="AI663" t="s">
        <v>52</v>
      </c>
    </row>
    <row r="664" spans="1:35" x14ac:dyDescent="0.25">
      <c r="A664" s="13" t="str">
        <f t="shared" si="10"/>
        <v>http://dodappwlsprd2.cloud.pge.com:8003/ilis_rpt/dailyeventlogdetail.jsp?odbeventlogid=17-0017391&amp;numberofmonths=24&amp;showchangehistorylog=1</v>
      </c>
      <c r="B664" s="14" t="str">
        <f>HYPERLINK(A664,V664)</f>
        <v>17-0017391</v>
      </c>
      <c r="C664" t="s">
        <v>38</v>
      </c>
      <c r="D664" t="s">
        <v>39</v>
      </c>
      <c r="E664" t="s">
        <v>59</v>
      </c>
      <c r="F664" t="s">
        <v>163</v>
      </c>
      <c r="G664" s="2">
        <v>83622105</v>
      </c>
      <c r="H664" t="s">
        <v>61</v>
      </c>
      <c r="I664" s="3">
        <v>12173</v>
      </c>
      <c r="J664">
        <v>20170203</v>
      </c>
      <c r="K664" s="4">
        <v>1829</v>
      </c>
      <c r="L664">
        <v>1674429</v>
      </c>
      <c r="M664" s="5">
        <v>687</v>
      </c>
      <c r="N664" t="s">
        <v>43</v>
      </c>
      <c r="O664" t="s">
        <v>44</v>
      </c>
      <c r="P664" t="s">
        <v>45</v>
      </c>
      <c r="Q664" s="5">
        <v>1</v>
      </c>
      <c r="R664" s="5">
        <v>687</v>
      </c>
      <c r="S664" t="s">
        <v>524</v>
      </c>
      <c r="T664" t="s">
        <v>47</v>
      </c>
      <c r="U664" t="s">
        <v>48</v>
      </c>
      <c r="V664" t="s">
        <v>920</v>
      </c>
      <c r="W664" t="s">
        <v>50</v>
      </c>
      <c r="X664" t="s">
        <v>51</v>
      </c>
      <c r="Y664">
        <v>31303860</v>
      </c>
      <c r="Z664" t="s">
        <v>94</v>
      </c>
      <c r="AA664">
        <v>2017</v>
      </c>
      <c r="AB664" t="s">
        <v>86</v>
      </c>
      <c r="AC664" t="s">
        <v>54</v>
      </c>
      <c r="AD664" t="s">
        <v>55</v>
      </c>
      <c r="AE664">
        <v>1255351</v>
      </c>
      <c r="AF664" t="s">
        <v>56</v>
      </c>
      <c r="AG664" t="s">
        <v>57</v>
      </c>
      <c r="AH664" t="s">
        <v>52</v>
      </c>
      <c r="AI664" t="s">
        <v>52</v>
      </c>
    </row>
    <row r="665" spans="1:35" x14ac:dyDescent="0.25">
      <c r="A665" s="13" t="str">
        <f t="shared" si="10"/>
        <v>http://dodappwlsprd2.cloud.pge.com:8003/ilis_rpt/dailyeventlogdetail.jsp?odbeventlogid=17-0017099&amp;numberofmonths=24&amp;showchangehistorylog=1</v>
      </c>
      <c r="B665" s="14" t="str">
        <f>HYPERLINK(A665,V665)</f>
        <v>17-0017099</v>
      </c>
      <c r="C665" t="s">
        <v>38</v>
      </c>
      <c r="D665" t="s">
        <v>39</v>
      </c>
      <c r="E665" t="s">
        <v>59</v>
      </c>
      <c r="F665" t="s">
        <v>65</v>
      </c>
      <c r="G665" s="2">
        <v>83622106</v>
      </c>
      <c r="H665" t="s">
        <v>61</v>
      </c>
      <c r="I665" s="3">
        <v>8355</v>
      </c>
      <c r="J665">
        <v>20170203</v>
      </c>
      <c r="K665" s="4">
        <v>637</v>
      </c>
      <c r="L665">
        <v>1673570</v>
      </c>
      <c r="M665" s="5">
        <v>487</v>
      </c>
      <c r="N665" t="s">
        <v>43</v>
      </c>
      <c r="O665" t="s">
        <v>44</v>
      </c>
      <c r="P665" t="s">
        <v>45</v>
      </c>
      <c r="Q665" s="5">
        <v>96</v>
      </c>
      <c r="R665" s="5">
        <v>46752</v>
      </c>
      <c r="S665" t="s">
        <v>543</v>
      </c>
      <c r="T665" t="s">
        <v>47</v>
      </c>
      <c r="U665" t="s">
        <v>48</v>
      </c>
      <c r="V665" t="s">
        <v>921</v>
      </c>
      <c r="W665" t="s">
        <v>50</v>
      </c>
      <c r="X665" t="s">
        <v>51</v>
      </c>
      <c r="Y665">
        <v>0</v>
      </c>
      <c r="Z665" t="s">
        <v>94</v>
      </c>
      <c r="AA665">
        <v>2017</v>
      </c>
      <c r="AB665" t="s">
        <v>86</v>
      </c>
      <c r="AC665" t="s">
        <v>54</v>
      </c>
      <c r="AD665" t="s">
        <v>55</v>
      </c>
      <c r="AE665">
        <v>1255189</v>
      </c>
      <c r="AF665" t="s">
        <v>56</v>
      </c>
      <c r="AG665" t="s">
        <v>57</v>
      </c>
      <c r="AH665" t="s">
        <v>52</v>
      </c>
      <c r="AI665" t="s">
        <v>52</v>
      </c>
    </row>
    <row r="666" spans="1:35" x14ac:dyDescent="0.25">
      <c r="A666" s="13" t="str">
        <f t="shared" si="10"/>
        <v>http://dodappwlsprd2.cloud.pge.com:8003/ilis_rpt/dailyeventlogdetail.jsp?odbeventlogid=17-0017388&amp;numberofmonths=24&amp;showchangehistorylog=1</v>
      </c>
      <c r="B666" s="14" t="str">
        <f>HYPERLINK(A666,V666)</f>
        <v>17-0017388</v>
      </c>
      <c r="C666" t="s">
        <v>38</v>
      </c>
      <c r="D666" t="s">
        <v>39</v>
      </c>
      <c r="E666" t="s">
        <v>59</v>
      </c>
      <c r="F666" t="s">
        <v>165</v>
      </c>
      <c r="G666" s="2">
        <v>83192101</v>
      </c>
      <c r="H666" t="s">
        <v>61</v>
      </c>
      <c r="I666" s="3">
        <v>6605</v>
      </c>
      <c r="J666">
        <v>20170203</v>
      </c>
      <c r="K666" s="4">
        <v>1946</v>
      </c>
      <c r="L666">
        <v>1674403</v>
      </c>
      <c r="M666" s="5">
        <v>1011</v>
      </c>
      <c r="N666" t="s">
        <v>43</v>
      </c>
      <c r="O666" t="s">
        <v>44</v>
      </c>
      <c r="P666" t="s">
        <v>45</v>
      </c>
      <c r="Q666" s="5">
        <v>9</v>
      </c>
      <c r="R666" s="5">
        <v>7097</v>
      </c>
      <c r="S666" t="s">
        <v>554</v>
      </c>
      <c r="T666" t="s">
        <v>47</v>
      </c>
      <c r="U666" t="s">
        <v>48</v>
      </c>
      <c r="V666" t="s">
        <v>922</v>
      </c>
      <c r="W666" t="s">
        <v>50</v>
      </c>
      <c r="X666" t="s">
        <v>51</v>
      </c>
      <c r="Y666">
        <v>42938973</v>
      </c>
      <c r="Z666" t="s">
        <v>94</v>
      </c>
      <c r="AA666">
        <v>2017</v>
      </c>
      <c r="AB666" t="s">
        <v>86</v>
      </c>
      <c r="AC666" t="s">
        <v>54</v>
      </c>
      <c r="AD666" t="s">
        <v>55</v>
      </c>
      <c r="AE666">
        <v>1255348</v>
      </c>
      <c r="AF666" t="s">
        <v>56</v>
      </c>
      <c r="AG666" t="s">
        <v>57</v>
      </c>
      <c r="AH666" t="s">
        <v>52</v>
      </c>
      <c r="AI666" t="s">
        <v>52</v>
      </c>
    </row>
    <row r="667" spans="1:35" x14ac:dyDescent="0.25">
      <c r="A667" s="13" t="str">
        <f t="shared" si="10"/>
        <v>http://dodappwlsprd2.cloud.pge.com:8003/ilis_rpt/dailyeventlogdetail.jsp?odbeventlogid=17-0017161&amp;numberofmonths=24&amp;showchangehistorylog=1</v>
      </c>
      <c r="B667" s="14" t="str">
        <f>HYPERLINK(A667,V667)</f>
        <v>17-0017161</v>
      </c>
      <c r="C667" t="s">
        <v>38</v>
      </c>
      <c r="D667" t="s">
        <v>39</v>
      </c>
      <c r="E667" t="s">
        <v>59</v>
      </c>
      <c r="F667" t="s">
        <v>128</v>
      </c>
      <c r="G667" s="2">
        <v>83692104</v>
      </c>
      <c r="H667" t="s">
        <v>61</v>
      </c>
      <c r="I667" s="3">
        <v>11305</v>
      </c>
      <c r="J667">
        <v>20170203</v>
      </c>
      <c r="K667" s="4">
        <v>755</v>
      </c>
      <c r="L667">
        <v>1673611</v>
      </c>
      <c r="M667" s="5">
        <v>430</v>
      </c>
      <c r="N667" t="s">
        <v>43</v>
      </c>
      <c r="O667" t="s">
        <v>44</v>
      </c>
      <c r="P667" t="s">
        <v>45</v>
      </c>
      <c r="Q667" s="5">
        <v>13</v>
      </c>
      <c r="R667" s="5">
        <v>5590</v>
      </c>
      <c r="S667" t="s">
        <v>554</v>
      </c>
      <c r="T667" t="s">
        <v>47</v>
      </c>
      <c r="U667" t="s">
        <v>48</v>
      </c>
      <c r="V667" t="s">
        <v>923</v>
      </c>
      <c r="W667" t="s">
        <v>50</v>
      </c>
      <c r="X667" t="s">
        <v>51</v>
      </c>
      <c r="Y667">
        <v>42937887</v>
      </c>
      <c r="Z667" t="s">
        <v>94</v>
      </c>
      <c r="AA667">
        <v>2017</v>
      </c>
      <c r="AB667" t="s">
        <v>86</v>
      </c>
      <c r="AC667" t="s">
        <v>54</v>
      </c>
      <c r="AD667" t="s">
        <v>55</v>
      </c>
      <c r="AE667">
        <v>1255234</v>
      </c>
      <c r="AF667" t="s">
        <v>56</v>
      </c>
      <c r="AG667" t="s">
        <v>57</v>
      </c>
      <c r="AH667" t="s">
        <v>52</v>
      </c>
      <c r="AI667" t="s">
        <v>52</v>
      </c>
    </row>
    <row r="668" spans="1:35" x14ac:dyDescent="0.25">
      <c r="A668" s="13" t="str">
        <f t="shared" si="10"/>
        <v>http://dodappwlsprd2.cloud.pge.com:8003/ilis_rpt/dailyeventlogdetail.jsp?odbeventlogid=17-0017322&amp;numberofmonths=24&amp;showchangehistorylog=1</v>
      </c>
      <c r="B668" s="14" t="str">
        <f>HYPERLINK(A668,V668)</f>
        <v>17-0017322</v>
      </c>
      <c r="C668" t="s">
        <v>38</v>
      </c>
      <c r="D668" t="s">
        <v>39</v>
      </c>
      <c r="E668" t="s">
        <v>59</v>
      </c>
      <c r="F668" t="s">
        <v>128</v>
      </c>
      <c r="G668" s="2">
        <v>83692104</v>
      </c>
      <c r="H668" t="s">
        <v>496</v>
      </c>
      <c r="I668" s="3" t="s">
        <v>924</v>
      </c>
      <c r="J668">
        <v>20170203</v>
      </c>
      <c r="K668" s="4">
        <v>822</v>
      </c>
      <c r="L668">
        <v>1674201</v>
      </c>
      <c r="M668" s="5">
        <v>868</v>
      </c>
      <c r="N668" t="s">
        <v>43</v>
      </c>
      <c r="O668" t="s">
        <v>44</v>
      </c>
      <c r="P668" t="s">
        <v>45</v>
      </c>
      <c r="Q668" s="5">
        <v>11</v>
      </c>
      <c r="R668" s="5">
        <v>9548</v>
      </c>
      <c r="S668" t="s">
        <v>554</v>
      </c>
      <c r="T668" t="s">
        <v>47</v>
      </c>
      <c r="U668" t="s">
        <v>48</v>
      </c>
      <c r="V668" t="s">
        <v>925</v>
      </c>
      <c r="W668" t="s">
        <v>50</v>
      </c>
      <c r="X668" t="s">
        <v>51</v>
      </c>
      <c r="Y668">
        <v>42938950</v>
      </c>
      <c r="Z668" t="s">
        <v>94</v>
      </c>
      <c r="AA668">
        <v>2017</v>
      </c>
      <c r="AB668" t="s">
        <v>86</v>
      </c>
      <c r="AC668" t="s">
        <v>54</v>
      </c>
      <c r="AD668" t="s">
        <v>64</v>
      </c>
      <c r="AE668">
        <v>1255293</v>
      </c>
      <c r="AF668" t="s">
        <v>56</v>
      </c>
      <c r="AG668" t="s">
        <v>57</v>
      </c>
      <c r="AH668" t="s">
        <v>52</v>
      </c>
      <c r="AI668" t="s">
        <v>52</v>
      </c>
    </row>
    <row r="669" spans="1:35" x14ac:dyDescent="0.25">
      <c r="A669" s="13" t="str">
        <f t="shared" si="10"/>
        <v>http://dodappwlsprd2.cloud.pge.com:8003/ilis_rpt/dailyeventlogdetail.jsp?odbeventlogid=17-0017137&amp;numberofmonths=24&amp;showchangehistorylog=1</v>
      </c>
      <c r="B669" s="14" t="str">
        <f>HYPERLINK(A669,V669)</f>
        <v>17-0017137</v>
      </c>
      <c r="C669" t="s">
        <v>38</v>
      </c>
      <c r="D669" t="s">
        <v>39</v>
      </c>
      <c r="E669" t="s">
        <v>40</v>
      </c>
      <c r="F669" t="s">
        <v>252</v>
      </c>
      <c r="G669" s="2">
        <v>182852201</v>
      </c>
      <c r="H669" t="s">
        <v>42</v>
      </c>
      <c r="I669" s="3">
        <v>2064</v>
      </c>
      <c r="J669">
        <v>20170203</v>
      </c>
      <c r="K669" s="4">
        <v>900</v>
      </c>
      <c r="L669">
        <v>1673698</v>
      </c>
      <c r="M669" s="5">
        <v>416</v>
      </c>
      <c r="N669" t="s">
        <v>43</v>
      </c>
      <c r="O669" t="s">
        <v>44</v>
      </c>
      <c r="P669" t="s">
        <v>45</v>
      </c>
      <c r="Q669" s="5">
        <v>601</v>
      </c>
      <c r="R669" s="5">
        <v>70542</v>
      </c>
      <c r="S669" t="s">
        <v>484</v>
      </c>
      <c r="T669" t="s">
        <v>47</v>
      </c>
      <c r="U669" t="s">
        <v>48</v>
      </c>
      <c r="V669" t="s">
        <v>926</v>
      </c>
      <c r="W669" t="s">
        <v>50</v>
      </c>
      <c r="X669" t="s">
        <v>51</v>
      </c>
      <c r="Y669">
        <v>31303632</v>
      </c>
      <c r="Z669" t="s">
        <v>94</v>
      </c>
      <c r="AA669">
        <v>2017</v>
      </c>
      <c r="AB669" t="s">
        <v>86</v>
      </c>
      <c r="AC669" t="s">
        <v>54</v>
      </c>
      <c r="AD669" t="s">
        <v>55</v>
      </c>
      <c r="AE669">
        <v>1255215</v>
      </c>
      <c r="AF669" t="s">
        <v>56</v>
      </c>
      <c r="AG669" t="s">
        <v>57</v>
      </c>
      <c r="AH669" t="s">
        <v>52</v>
      </c>
      <c r="AI669" t="s">
        <v>52</v>
      </c>
    </row>
    <row r="670" spans="1:35" x14ac:dyDescent="0.25">
      <c r="A670" s="13" t="str">
        <f t="shared" si="10"/>
        <v>http://dodappwlsprd2.cloud.pge.com:8003/ilis_rpt/dailyeventlogdetail.jsp?odbeventlogid=17-0017365&amp;numberofmonths=24&amp;showchangehistorylog=1</v>
      </c>
      <c r="B670" s="14" t="str">
        <f>HYPERLINK(A670,V670)</f>
        <v>17-0017365</v>
      </c>
      <c r="C670" t="s">
        <v>38</v>
      </c>
      <c r="D670" t="s">
        <v>39</v>
      </c>
      <c r="E670" t="s">
        <v>40</v>
      </c>
      <c r="F670" t="s">
        <v>88</v>
      </c>
      <c r="G670" s="2">
        <v>182852202</v>
      </c>
      <c r="H670" t="s">
        <v>42</v>
      </c>
      <c r="I670" s="3">
        <v>9104</v>
      </c>
      <c r="J670">
        <v>20170203</v>
      </c>
      <c r="K670" s="4">
        <v>1945</v>
      </c>
      <c r="L670">
        <v>1674406</v>
      </c>
      <c r="M670" s="5">
        <v>288</v>
      </c>
      <c r="N670" t="s">
        <v>43</v>
      </c>
      <c r="O670" t="s">
        <v>89</v>
      </c>
      <c r="P670" t="s">
        <v>455</v>
      </c>
      <c r="Q670" s="5">
        <v>1320</v>
      </c>
      <c r="R670" s="5">
        <v>94629</v>
      </c>
      <c r="S670" t="s">
        <v>471</v>
      </c>
      <c r="T670" t="s">
        <v>106</v>
      </c>
      <c r="U670" t="s">
        <v>48</v>
      </c>
      <c r="V670" t="s">
        <v>927</v>
      </c>
      <c r="W670" t="s">
        <v>50</v>
      </c>
      <c r="X670" t="s">
        <v>51</v>
      </c>
      <c r="Y670">
        <v>31303819</v>
      </c>
      <c r="Z670" t="s">
        <v>94</v>
      </c>
      <c r="AA670">
        <v>2017</v>
      </c>
      <c r="AB670" t="s">
        <v>86</v>
      </c>
      <c r="AC670" t="s">
        <v>54</v>
      </c>
      <c r="AD670" t="s">
        <v>55</v>
      </c>
      <c r="AE670">
        <v>1255325</v>
      </c>
      <c r="AF670" t="s">
        <v>108</v>
      </c>
      <c r="AG670" t="s">
        <v>57</v>
      </c>
      <c r="AH670" t="s">
        <v>52</v>
      </c>
      <c r="AI670" t="s">
        <v>52</v>
      </c>
    </row>
    <row r="671" spans="1:35" x14ac:dyDescent="0.25">
      <c r="A671" s="13" t="str">
        <f t="shared" si="10"/>
        <v>http://dodappwlsprd2.cloud.pge.com:8003/ilis_rpt/dailyeventlogdetail.jsp?odbeventlogid=17-0017451&amp;numberofmonths=24&amp;showchangehistorylog=1</v>
      </c>
      <c r="B671" s="14" t="str">
        <f>HYPERLINK(A671,V671)</f>
        <v>17-0017451</v>
      </c>
      <c r="C671" t="s">
        <v>38</v>
      </c>
      <c r="D671" t="s">
        <v>39</v>
      </c>
      <c r="E671" t="s">
        <v>59</v>
      </c>
      <c r="F671" t="s">
        <v>180</v>
      </c>
      <c r="G671" s="2">
        <v>83692105</v>
      </c>
      <c r="H671" t="s">
        <v>42</v>
      </c>
      <c r="I671" s="3">
        <v>5166</v>
      </c>
      <c r="J671">
        <v>20170204</v>
      </c>
      <c r="K671" s="4">
        <v>1109</v>
      </c>
      <c r="L671">
        <v>1674780</v>
      </c>
      <c r="M671" s="5">
        <v>955</v>
      </c>
      <c r="N671" t="s">
        <v>43</v>
      </c>
      <c r="O671" t="s">
        <v>44</v>
      </c>
      <c r="P671" t="s">
        <v>45</v>
      </c>
      <c r="Q671" s="5">
        <v>269</v>
      </c>
      <c r="R671" s="5">
        <v>216247</v>
      </c>
      <c r="S671" t="s">
        <v>471</v>
      </c>
      <c r="T671" t="s">
        <v>47</v>
      </c>
      <c r="U671" t="s">
        <v>66</v>
      </c>
      <c r="V671" t="s">
        <v>928</v>
      </c>
      <c r="W671" t="s">
        <v>50</v>
      </c>
      <c r="X671" t="s">
        <v>51</v>
      </c>
      <c r="Y671">
        <v>42939015</v>
      </c>
      <c r="Z671" t="s">
        <v>52</v>
      </c>
      <c r="AA671">
        <v>2017</v>
      </c>
      <c r="AB671" t="s">
        <v>86</v>
      </c>
      <c r="AC671" t="s">
        <v>54</v>
      </c>
      <c r="AD671" t="s">
        <v>87</v>
      </c>
      <c r="AE671">
        <v>1255411</v>
      </c>
      <c r="AF671" t="s">
        <v>56</v>
      </c>
      <c r="AG671" t="s">
        <v>57</v>
      </c>
      <c r="AH671" t="s">
        <v>52</v>
      </c>
      <c r="AI671" t="s">
        <v>52</v>
      </c>
    </row>
    <row r="672" spans="1:35" x14ac:dyDescent="0.25">
      <c r="A672" s="13" t="str">
        <f t="shared" si="10"/>
        <v>http://dodappwlsprd2.cloud.pge.com:8003/ilis_rpt/dailyeventlogdetail.jsp?odbeventlogid=17-0017926&amp;numberofmonths=24&amp;showchangehistorylog=1</v>
      </c>
      <c r="B672" s="14" t="str">
        <f>HYPERLINK(A672,V672)</f>
        <v>17-0017926</v>
      </c>
      <c r="C672" t="s">
        <v>38</v>
      </c>
      <c r="D672" t="s">
        <v>39</v>
      </c>
      <c r="E672" t="s">
        <v>59</v>
      </c>
      <c r="F672" t="s">
        <v>110</v>
      </c>
      <c r="G672" s="2">
        <v>83252106</v>
      </c>
      <c r="H672" t="s">
        <v>42</v>
      </c>
      <c r="I672" s="3">
        <v>5178</v>
      </c>
      <c r="J672">
        <v>20170206</v>
      </c>
      <c r="K672" s="4">
        <v>1915</v>
      </c>
      <c r="L672">
        <v>1677048</v>
      </c>
      <c r="M672" s="5">
        <v>424</v>
      </c>
      <c r="N672" t="s">
        <v>43</v>
      </c>
      <c r="O672" t="s">
        <v>44</v>
      </c>
      <c r="P672" t="s">
        <v>45</v>
      </c>
      <c r="Q672" s="5">
        <v>268</v>
      </c>
      <c r="R672" s="5">
        <v>113632</v>
      </c>
      <c r="S672" t="s">
        <v>563</v>
      </c>
      <c r="T672" t="s">
        <v>47</v>
      </c>
      <c r="U672" t="s">
        <v>66</v>
      </c>
      <c r="V672" t="s">
        <v>929</v>
      </c>
      <c r="W672" t="s">
        <v>50</v>
      </c>
      <c r="X672" t="s">
        <v>51</v>
      </c>
      <c r="Y672">
        <v>31304284</v>
      </c>
      <c r="Z672" t="s">
        <v>94</v>
      </c>
      <c r="AA672">
        <v>2017</v>
      </c>
      <c r="AB672" t="s">
        <v>86</v>
      </c>
      <c r="AC672" t="s">
        <v>54</v>
      </c>
      <c r="AD672" t="s">
        <v>208</v>
      </c>
      <c r="AE672">
        <v>1255778</v>
      </c>
      <c r="AF672" t="s">
        <v>56</v>
      </c>
      <c r="AG672" t="s">
        <v>57</v>
      </c>
      <c r="AH672" t="s">
        <v>52</v>
      </c>
      <c r="AI672" t="s">
        <v>52</v>
      </c>
    </row>
    <row r="673" spans="1:35" x14ac:dyDescent="0.25">
      <c r="A673" s="13" t="str">
        <f t="shared" si="10"/>
        <v>http://dodappwlsprd2.cloud.pge.com:8003/ilis_rpt/dailyeventlogdetail.jsp?odbeventlogid=17-0018711&amp;numberofmonths=24&amp;showchangehistorylog=1</v>
      </c>
      <c r="B673" s="14" t="str">
        <f>HYPERLINK(A673,V673)</f>
        <v>17-0018711</v>
      </c>
      <c r="C673" t="s">
        <v>38</v>
      </c>
      <c r="D673" t="s">
        <v>39</v>
      </c>
      <c r="E673" t="s">
        <v>59</v>
      </c>
      <c r="F673" t="s">
        <v>98</v>
      </c>
      <c r="G673" s="2">
        <v>82931101</v>
      </c>
      <c r="H673" t="s">
        <v>61</v>
      </c>
      <c r="I673" s="3">
        <v>8985</v>
      </c>
      <c r="J673">
        <v>20170206</v>
      </c>
      <c r="K673" s="4">
        <v>2025</v>
      </c>
      <c r="L673">
        <v>1677093</v>
      </c>
      <c r="M673" s="5">
        <v>1235</v>
      </c>
      <c r="N673" t="s">
        <v>43</v>
      </c>
      <c r="O673" t="s">
        <v>44</v>
      </c>
      <c r="P673" t="s">
        <v>45</v>
      </c>
      <c r="Q673" s="5">
        <v>22</v>
      </c>
      <c r="R673" s="5">
        <v>27170</v>
      </c>
      <c r="S673" t="s">
        <v>543</v>
      </c>
      <c r="T673" t="s">
        <v>47</v>
      </c>
      <c r="U673" t="s">
        <v>66</v>
      </c>
      <c r="V673" t="s">
        <v>930</v>
      </c>
      <c r="W673" t="s">
        <v>50</v>
      </c>
      <c r="X673" t="s">
        <v>51</v>
      </c>
      <c r="Y673">
        <v>42939797</v>
      </c>
      <c r="Z673" t="s">
        <v>94</v>
      </c>
      <c r="AA673">
        <v>2017</v>
      </c>
      <c r="AB673" t="s">
        <v>86</v>
      </c>
      <c r="AC673" t="s">
        <v>54</v>
      </c>
      <c r="AD673" t="s">
        <v>208</v>
      </c>
      <c r="AE673">
        <v>1256463</v>
      </c>
      <c r="AF673" t="s">
        <v>56</v>
      </c>
      <c r="AG673" t="s">
        <v>57</v>
      </c>
      <c r="AH673" t="s">
        <v>52</v>
      </c>
      <c r="AI673" t="s">
        <v>52</v>
      </c>
    </row>
    <row r="674" spans="1:35" x14ac:dyDescent="0.25">
      <c r="A674" s="13" t="str">
        <f t="shared" si="10"/>
        <v>http://dodappwlsprd2.cloud.pge.com:8003/ilis_rpt/dailyeventlogdetail.jsp?odbeventlogid=17-0018828&amp;numberofmonths=24&amp;showchangehistorylog=1</v>
      </c>
      <c r="B674" s="14" t="str">
        <f>HYPERLINK(A674,V674)</f>
        <v>17-0018828</v>
      </c>
      <c r="C674" t="s">
        <v>38</v>
      </c>
      <c r="D674" t="s">
        <v>39</v>
      </c>
      <c r="E674" t="s">
        <v>59</v>
      </c>
      <c r="F674" t="s">
        <v>159</v>
      </c>
      <c r="G674" s="2">
        <v>82841102</v>
      </c>
      <c r="H674" t="s">
        <v>61</v>
      </c>
      <c r="I674" s="3">
        <v>3017</v>
      </c>
      <c r="J674">
        <v>20170208</v>
      </c>
      <c r="K674" s="4">
        <v>30</v>
      </c>
      <c r="L674">
        <v>1681229</v>
      </c>
      <c r="M674" s="5">
        <v>1047</v>
      </c>
      <c r="N674" t="s">
        <v>43</v>
      </c>
      <c r="O674" t="s">
        <v>44</v>
      </c>
      <c r="P674" t="s">
        <v>45</v>
      </c>
      <c r="Q674" s="5">
        <v>2</v>
      </c>
      <c r="R674" s="5">
        <v>2094</v>
      </c>
      <c r="S674" t="s">
        <v>563</v>
      </c>
      <c r="T674" t="s">
        <v>78</v>
      </c>
      <c r="U674" t="s">
        <v>48</v>
      </c>
      <c r="V674" t="s">
        <v>931</v>
      </c>
      <c r="W674" t="s">
        <v>50</v>
      </c>
      <c r="X674" t="s">
        <v>51</v>
      </c>
      <c r="Y674">
        <v>31304215</v>
      </c>
      <c r="Z674" t="s">
        <v>94</v>
      </c>
      <c r="AA674">
        <v>2017</v>
      </c>
      <c r="AB674" t="s">
        <v>86</v>
      </c>
      <c r="AC674" t="s">
        <v>54</v>
      </c>
      <c r="AD674" t="s">
        <v>462</v>
      </c>
      <c r="AE674">
        <v>1256573</v>
      </c>
      <c r="AF674" t="s">
        <v>80</v>
      </c>
      <c r="AG674" t="s">
        <v>57</v>
      </c>
      <c r="AH674" t="s">
        <v>52</v>
      </c>
      <c r="AI674" t="s">
        <v>52</v>
      </c>
    </row>
    <row r="675" spans="1:35" x14ac:dyDescent="0.25">
      <c r="A675" s="13" t="str">
        <f t="shared" si="10"/>
        <v>http://dodappwlsprd2.cloud.pge.com:8003/ilis_rpt/dailyeventlogdetail.jsp?odbeventlogid=17-0019167&amp;numberofmonths=24&amp;showchangehistorylog=1</v>
      </c>
      <c r="B675" s="14" t="str">
        <f>HYPERLINK(A675,V675)</f>
        <v>17-0019167</v>
      </c>
      <c r="C675" t="s">
        <v>38</v>
      </c>
      <c r="D675" t="s">
        <v>39</v>
      </c>
      <c r="E675" t="s">
        <v>59</v>
      </c>
      <c r="F675" t="s">
        <v>185</v>
      </c>
      <c r="G675" s="2">
        <v>83622104</v>
      </c>
      <c r="H675" t="s">
        <v>61</v>
      </c>
      <c r="I675" s="3">
        <v>12525</v>
      </c>
      <c r="J675">
        <v>20170208</v>
      </c>
      <c r="K675" s="4">
        <v>1754</v>
      </c>
      <c r="L675">
        <v>1682435</v>
      </c>
      <c r="M675" s="5">
        <v>334</v>
      </c>
      <c r="N675" t="s">
        <v>43</v>
      </c>
      <c r="O675" t="s">
        <v>423</v>
      </c>
      <c r="P675" t="s">
        <v>424</v>
      </c>
      <c r="Q675" s="5">
        <v>64</v>
      </c>
      <c r="R675" s="5">
        <v>22144</v>
      </c>
      <c r="S675" t="s">
        <v>463</v>
      </c>
      <c r="T675" t="s">
        <v>47</v>
      </c>
      <c r="U675" t="s">
        <v>48</v>
      </c>
      <c r="V675" t="s">
        <v>932</v>
      </c>
      <c r="W675" t="s">
        <v>50</v>
      </c>
      <c r="X675" t="s">
        <v>51</v>
      </c>
      <c r="Y675">
        <v>0</v>
      </c>
      <c r="Z675" t="s">
        <v>94</v>
      </c>
      <c r="AA675">
        <v>2017</v>
      </c>
      <c r="AB675" t="s">
        <v>86</v>
      </c>
      <c r="AC675" t="s">
        <v>54</v>
      </c>
      <c r="AD675" t="s">
        <v>208</v>
      </c>
      <c r="AE675">
        <v>1256779</v>
      </c>
      <c r="AF675" t="s">
        <v>56</v>
      </c>
      <c r="AG675" t="s">
        <v>57</v>
      </c>
      <c r="AH675" t="s">
        <v>52</v>
      </c>
      <c r="AI675" t="s">
        <v>52</v>
      </c>
    </row>
    <row r="676" spans="1:35" x14ac:dyDescent="0.25">
      <c r="A676" s="13" t="str">
        <f t="shared" si="10"/>
        <v>http://dodappwlsprd2.cloud.pge.com:8003/ilis_rpt/dailyeventlogdetail.jsp?odbeventlogid=17-0018941&amp;numberofmonths=24&amp;showchangehistorylog=1</v>
      </c>
      <c r="B676" s="14" t="str">
        <f>HYPERLINK(A676,V676)</f>
        <v>17-0018941</v>
      </c>
      <c r="C676" t="s">
        <v>38</v>
      </c>
      <c r="D676" t="s">
        <v>39</v>
      </c>
      <c r="E676" t="s">
        <v>59</v>
      </c>
      <c r="F676" t="s">
        <v>65</v>
      </c>
      <c r="G676" s="2">
        <v>83622106</v>
      </c>
      <c r="H676" t="s">
        <v>72</v>
      </c>
      <c r="I676" s="3" t="s">
        <v>933</v>
      </c>
      <c r="J676">
        <v>20170208</v>
      </c>
      <c r="K676" s="4">
        <v>818</v>
      </c>
      <c r="L676">
        <v>1681519</v>
      </c>
      <c r="M676" s="5">
        <v>9048</v>
      </c>
      <c r="N676" t="s">
        <v>43</v>
      </c>
      <c r="O676" t="s">
        <v>423</v>
      </c>
      <c r="P676" t="s">
        <v>424</v>
      </c>
      <c r="Q676" s="5">
        <v>13</v>
      </c>
      <c r="R676" s="5">
        <v>109536</v>
      </c>
      <c r="S676" t="s">
        <v>609</v>
      </c>
      <c r="T676" t="s">
        <v>78</v>
      </c>
      <c r="U676" t="s">
        <v>48</v>
      </c>
      <c r="V676" t="s">
        <v>934</v>
      </c>
      <c r="W676" t="s">
        <v>50</v>
      </c>
      <c r="X676" t="s">
        <v>51</v>
      </c>
      <c r="Y676">
        <v>0</v>
      </c>
      <c r="Z676" t="s">
        <v>94</v>
      </c>
      <c r="AA676">
        <v>2017</v>
      </c>
      <c r="AB676" t="s">
        <v>86</v>
      </c>
      <c r="AC676" t="s">
        <v>54</v>
      </c>
      <c r="AD676" t="s">
        <v>64</v>
      </c>
      <c r="AE676">
        <v>1256649</v>
      </c>
      <c r="AF676" t="s">
        <v>80</v>
      </c>
      <c r="AG676" t="s">
        <v>57</v>
      </c>
      <c r="AH676" t="s">
        <v>52</v>
      </c>
      <c r="AI676" t="s">
        <v>54</v>
      </c>
    </row>
    <row r="677" spans="1:35" x14ac:dyDescent="0.25">
      <c r="A677" s="13" t="str">
        <f t="shared" si="10"/>
        <v>http://dodappwlsprd2.cloud.pge.com:8003/ilis_rpt/dailyeventlogdetail.jsp?odbeventlogid=17-0019123&amp;numberofmonths=24&amp;showchangehistorylog=1</v>
      </c>
      <c r="B677" s="14" t="str">
        <f>HYPERLINK(A677,V677)</f>
        <v>17-0019123</v>
      </c>
      <c r="C677" t="s">
        <v>38</v>
      </c>
      <c r="D677" t="s">
        <v>39</v>
      </c>
      <c r="E677" t="s">
        <v>59</v>
      </c>
      <c r="F677" t="s">
        <v>579</v>
      </c>
      <c r="G677" s="2">
        <v>83252109</v>
      </c>
      <c r="H677" t="s">
        <v>61</v>
      </c>
      <c r="I677" s="3">
        <v>11573</v>
      </c>
      <c r="J677">
        <v>20170208</v>
      </c>
      <c r="K677" s="4">
        <v>1106</v>
      </c>
      <c r="L677">
        <v>1681785</v>
      </c>
      <c r="M677" s="5">
        <v>426</v>
      </c>
      <c r="N677" t="s">
        <v>43</v>
      </c>
      <c r="O677" t="s">
        <v>44</v>
      </c>
      <c r="P677" t="s">
        <v>45</v>
      </c>
      <c r="Q677" s="5">
        <v>20</v>
      </c>
      <c r="R677" s="5">
        <v>8520</v>
      </c>
      <c r="S677" t="s">
        <v>563</v>
      </c>
      <c r="T677" t="s">
        <v>47</v>
      </c>
      <c r="U677" t="s">
        <v>48</v>
      </c>
      <c r="V677" t="s">
        <v>935</v>
      </c>
      <c r="W677" t="s">
        <v>50</v>
      </c>
      <c r="X677" t="s">
        <v>51</v>
      </c>
      <c r="Y677">
        <v>0</v>
      </c>
      <c r="Z677" t="s">
        <v>94</v>
      </c>
      <c r="AA677">
        <v>2017</v>
      </c>
      <c r="AB677" t="s">
        <v>86</v>
      </c>
      <c r="AC677" t="s">
        <v>54</v>
      </c>
      <c r="AD677" t="s">
        <v>462</v>
      </c>
      <c r="AE677">
        <v>1256737</v>
      </c>
      <c r="AF677" t="s">
        <v>56</v>
      </c>
      <c r="AG677" t="s">
        <v>57</v>
      </c>
      <c r="AH677" t="s">
        <v>52</v>
      </c>
      <c r="AI677" t="s">
        <v>52</v>
      </c>
    </row>
    <row r="678" spans="1:35" x14ac:dyDescent="0.25">
      <c r="A678" s="13" t="str">
        <f t="shared" si="10"/>
        <v>http://dodappwlsprd2.cloud.pge.com:8003/ilis_rpt/dailyeventlogdetail.jsp?odbeventlogid=17-0018851&amp;numberofmonths=24&amp;showchangehistorylog=1</v>
      </c>
      <c r="B678" s="14" t="str">
        <f>HYPERLINK(A678,V678)</f>
        <v>17-0018851</v>
      </c>
      <c r="C678" t="s">
        <v>38</v>
      </c>
      <c r="D678" t="s">
        <v>39</v>
      </c>
      <c r="E678" t="s">
        <v>40</v>
      </c>
      <c r="F678" t="s">
        <v>98</v>
      </c>
      <c r="G678" s="2">
        <v>82931101</v>
      </c>
      <c r="H678" t="s">
        <v>42</v>
      </c>
      <c r="I678" s="3">
        <v>12122</v>
      </c>
      <c r="J678">
        <v>20170208</v>
      </c>
      <c r="K678" s="4">
        <v>528</v>
      </c>
      <c r="L678">
        <v>1681318</v>
      </c>
      <c r="M678" s="5">
        <v>787</v>
      </c>
      <c r="N678" t="s">
        <v>43</v>
      </c>
      <c r="O678" t="s">
        <v>44</v>
      </c>
      <c r="P678" t="s">
        <v>45</v>
      </c>
      <c r="Q678" s="5">
        <v>71</v>
      </c>
      <c r="R678" s="5">
        <v>55877</v>
      </c>
      <c r="S678" t="s">
        <v>563</v>
      </c>
      <c r="T678" t="s">
        <v>47</v>
      </c>
      <c r="U678" t="s">
        <v>66</v>
      </c>
      <c r="V678" t="s">
        <v>936</v>
      </c>
      <c r="W678" t="s">
        <v>50</v>
      </c>
      <c r="X678" t="s">
        <v>51</v>
      </c>
      <c r="Y678">
        <v>0</v>
      </c>
      <c r="Z678" t="s">
        <v>94</v>
      </c>
      <c r="AA678">
        <v>2017</v>
      </c>
      <c r="AB678" t="s">
        <v>86</v>
      </c>
      <c r="AC678" t="s">
        <v>54</v>
      </c>
      <c r="AD678" t="s">
        <v>55</v>
      </c>
      <c r="AE678">
        <v>1256598</v>
      </c>
      <c r="AF678" t="s">
        <v>56</v>
      </c>
      <c r="AG678" t="s">
        <v>57</v>
      </c>
      <c r="AH678" t="s">
        <v>52</v>
      </c>
      <c r="AI678" t="s">
        <v>52</v>
      </c>
    </row>
    <row r="679" spans="1:35" x14ac:dyDescent="0.25">
      <c r="A679" s="13" t="str">
        <f t="shared" si="10"/>
        <v>http://dodappwlsprd2.cloud.pge.com:8003/ilis_rpt/dailyeventlogdetail.jsp?odbeventlogid=17-0019109&amp;numberofmonths=24&amp;showchangehistorylog=1</v>
      </c>
      <c r="B679" s="14" t="str">
        <f>HYPERLINK(A679,V679)</f>
        <v>17-0019109</v>
      </c>
      <c r="C679" t="s">
        <v>38</v>
      </c>
      <c r="D679" t="s">
        <v>39</v>
      </c>
      <c r="E679" t="s">
        <v>59</v>
      </c>
      <c r="F679" t="s">
        <v>98</v>
      </c>
      <c r="G679" s="2">
        <v>82931101</v>
      </c>
      <c r="H679" t="s">
        <v>496</v>
      </c>
      <c r="I679" s="3" t="s">
        <v>937</v>
      </c>
      <c r="J679">
        <v>20170208</v>
      </c>
      <c r="K679" s="4">
        <v>652</v>
      </c>
      <c r="L679">
        <v>1682257</v>
      </c>
      <c r="M679" s="5">
        <v>6071</v>
      </c>
      <c r="N679" t="s">
        <v>43</v>
      </c>
      <c r="O679" t="s">
        <v>44</v>
      </c>
      <c r="P679" t="s">
        <v>45</v>
      </c>
      <c r="Q679" s="5">
        <v>7</v>
      </c>
      <c r="R679" s="5">
        <v>12242</v>
      </c>
      <c r="S679" t="s">
        <v>938</v>
      </c>
      <c r="T679" t="s">
        <v>47</v>
      </c>
      <c r="U679" t="s">
        <v>48</v>
      </c>
      <c r="V679" t="s">
        <v>939</v>
      </c>
      <c r="W679" t="s">
        <v>50</v>
      </c>
      <c r="X679" t="s">
        <v>51</v>
      </c>
      <c r="Y679">
        <v>0</v>
      </c>
      <c r="Z679" t="s">
        <v>94</v>
      </c>
      <c r="AA679">
        <v>2017</v>
      </c>
      <c r="AB679" t="s">
        <v>86</v>
      </c>
      <c r="AC679" t="s">
        <v>54</v>
      </c>
      <c r="AD679" t="s">
        <v>55</v>
      </c>
      <c r="AE679">
        <v>1256723</v>
      </c>
      <c r="AF679" t="s">
        <v>56</v>
      </c>
      <c r="AG679" t="s">
        <v>57</v>
      </c>
      <c r="AH679" t="s">
        <v>52</v>
      </c>
      <c r="AI679" t="s">
        <v>52</v>
      </c>
    </row>
    <row r="680" spans="1:35" x14ac:dyDescent="0.25">
      <c r="A680" s="13" t="str">
        <f t="shared" si="10"/>
        <v>http://dodappwlsprd2.cloud.pge.com:8003/ilis_rpt/dailyeventlogdetail.jsp?odbeventlogid=17-0018981&amp;numberofmonths=24&amp;showchangehistorylog=1</v>
      </c>
      <c r="B680" s="14" t="str">
        <f>HYPERLINK(A680,V680)</f>
        <v>17-0018981</v>
      </c>
      <c r="C680" t="s">
        <v>38</v>
      </c>
      <c r="D680" t="s">
        <v>39</v>
      </c>
      <c r="E680" t="s">
        <v>59</v>
      </c>
      <c r="F680" t="s">
        <v>128</v>
      </c>
      <c r="G680" s="2">
        <v>83692104</v>
      </c>
      <c r="H680" t="s">
        <v>72</v>
      </c>
      <c r="I680" s="3" t="s">
        <v>940</v>
      </c>
      <c r="J680">
        <v>20170208</v>
      </c>
      <c r="K680" s="4">
        <v>1013</v>
      </c>
      <c r="L680">
        <v>1681807</v>
      </c>
      <c r="M680" s="5">
        <v>3224</v>
      </c>
      <c r="N680" t="s">
        <v>43</v>
      </c>
      <c r="O680" t="s">
        <v>44</v>
      </c>
      <c r="P680" t="s">
        <v>45</v>
      </c>
      <c r="Q680" s="5">
        <v>27</v>
      </c>
      <c r="R680" s="5">
        <v>17929</v>
      </c>
      <c r="S680" t="s">
        <v>546</v>
      </c>
      <c r="T680" t="s">
        <v>47</v>
      </c>
      <c r="U680" t="s">
        <v>48</v>
      </c>
      <c r="V680" t="s">
        <v>941</v>
      </c>
      <c r="W680" t="s">
        <v>50</v>
      </c>
      <c r="X680" t="s">
        <v>51</v>
      </c>
      <c r="Y680">
        <v>0</v>
      </c>
      <c r="Z680" t="s">
        <v>94</v>
      </c>
      <c r="AA680">
        <v>2017</v>
      </c>
      <c r="AB680" t="s">
        <v>86</v>
      </c>
      <c r="AC680" t="s">
        <v>54</v>
      </c>
      <c r="AD680" t="s">
        <v>55</v>
      </c>
      <c r="AE680">
        <v>1256663</v>
      </c>
      <c r="AF680" t="s">
        <v>56</v>
      </c>
      <c r="AG680" t="s">
        <v>57</v>
      </c>
      <c r="AH680" t="s">
        <v>52</v>
      </c>
      <c r="AI680" t="s">
        <v>52</v>
      </c>
    </row>
    <row r="681" spans="1:35" x14ac:dyDescent="0.25">
      <c r="A681" s="13" t="str">
        <f t="shared" si="10"/>
        <v>http://dodappwlsprd2.cloud.pge.com:8003/ilis_rpt/dailyeventlogdetail.jsp?odbeventlogid=17-0019023&amp;numberofmonths=24&amp;showchangehistorylog=1</v>
      </c>
      <c r="B681" s="14" t="str">
        <f>HYPERLINK(A681,V681)</f>
        <v>17-0019023</v>
      </c>
      <c r="C681" t="s">
        <v>38</v>
      </c>
      <c r="D681" t="s">
        <v>39</v>
      </c>
      <c r="E681" t="s">
        <v>59</v>
      </c>
      <c r="F681" t="s">
        <v>128</v>
      </c>
      <c r="G681" s="2">
        <v>83692104</v>
      </c>
      <c r="H681" t="s">
        <v>61</v>
      </c>
      <c r="I681" s="3">
        <v>9949</v>
      </c>
      <c r="J681">
        <v>20170208</v>
      </c>
      <c r="K681" s="4">
        <v>1255</v>
      </c>
      <c r="L681">
        <v>1681939</v>
      </c>
      <c r="M681" s="5">
        <v>416</v>
      </c>
      <c r="N681" t="s">
        <v>43</v>
      </c>
      <c r="O681" t="s">
        <v>44</v>
      </c>
      <c r="P681" t="s">
        <v>45</v>
      </c>
      <c r="Q681" s="5">
        <v>31</v>
      </c>
      <c r="R681" s="5">
        <v>12896</v>
      </c>
      <c r="S681" t="s">
        <v>474</v>
      </c>
      <c r="T681" t="s">
        <v>47</v>
      </c>
      <c r="U681" t="s">
        <v>48</v>
      </c>
      <c r="V681" t="s">
        <v>942</v>
      </c>
      <c r="W681" t="s">
        <v>50</v>
      </c>
      <c r="X681" t="s">
        <v>51</v>
      </c>
      <c r="Y681">
        <v>31304215</v>
      </c>
      <c r="Z681" t="s">
        <v>94</v>
      </c>
      <c r="AA681">
        <v>2017</v>
      </c>
      <c r="AB681" t="s">
        <v>86</v>
      </c>
      <c r="AC681" t="s">
        <v>54</v>
      </c>
      <c r="AD681" t="s">
        <v>87</v>
      </c>
      <c r="AE681">
        <v>1256684</v>
      </c>
      <c r="AF681" t="s">
        <v>56</v>
      </c>
      <c r="AG681" t="s">
        <v>57</v>
      </c>
      <c r="AH681" t="s">
        <v>52</v>
      </c>
      <c r="AI681" t="s">
        <v>52</v>
      </c>
    </row>
    <row r="682" spans="1:35" x14ac:dyDescent="0.25">
      <c r="A682" s="13" t="str">
        <f t="shared" si="10"/>
        <v>http://dodappwlsprd2.cloud.pge.com:8003/ilis_rpt/dailyeventlogdetail.jsp?odbeventlogid=17-0019117&amp;numberofmonths=24&amp;showchangehistorylog=1</v>
      </c>
      <c r="B682" s="14" t="str">
        <f>HYPERLINK(A682,V682)</f>
        <v>17-0019117</v>
      </c>
      <c r="C682" t="s">
        <v>38</v>
      </c>
      <c r="D682" t="s">
        <v>39</v>
      </c>
      <c r="E682" t="s">
        <v>59</v>
      </c>
      <c r="F682" t="s">
        <v>128</v>
      </c>
      <c r="G682" s="2">
        <v>83692104</v>
      </c>
      <c r="H682" t="s">
        <v>61</v>
      </c>
      <c r="I682" s="3">
        <v>12673</v>
      </c>
      <c r="J682">
        <v>20170208</v>
      </c>
      <c r="K682" s="4">
        <v>1321</v>
      </c>
      <c r="L682">
        <v>1681993</v>
      </c>
      <c r="M682" s="5">
        <v>1594</v>
      </c>
      <c r="N682" t="s">
        <v>43</v>
      </c>
      <c r="O682" t="s">
        <v>44</v>
      </c>
      <c r="P682" t="s">
        <v>45</v>
      </c>
      <c r="Q682" s="5">
        <v>37</v>
      </c>
      <c r="R682" s="5">
        <v>58978</v>
      </c>
      <c r="S682" t="s">
        <v>554</v>
      </c>
      <c r="T682" t="s">
        <v>47</v>
      </c>
      <c r="U682" t="s">
        <v>48</v>
      </c>
      <c r="V682" t="s">
        <v>943</v>
      </c>
      <c r="W682" t="s">
        <v>50</v>
      </c>
      <c r="X682" t="s">
        <v>51</v>
      </c>
      <c r="Y682">
        <v>31304215</v>
      </c>
      <c r="Z682" t="s">
        <v>94</v>
      </c>
      <c r="AA682">
        <v>2017</v>
      </c>
      <c r="AB682" t="s">
        <v>86</v>
      </c>
      <c r="AC682" t="s">
        <v>54</v>
      </c>
      <c r="AD682" t="s">
        <v>70</v>
      </c>
      <c r="AE682">
        <v>1256731</v>
      </c>
      <c r="AF682" t="s">
        <v>56</v>
      </c>
      <c r="AG682" t="s">
        <v>57</v>
      </c>
      <c r="AH682" t="s">
        <v>52</v>
      </c>
      <c r="AI682" t="s">
        <v>52</v>
      </c>
    </row>
    <row r="683" spans="1:35" x14ac:dyDescent="0.25">
      <c r="A683" s="13" t="str">
        <f t="shared" si="10"/>
        <v>http://dodappwlsprd2.cloud.pge.com:8003/ilis_rpt/dailyeventlogdetail.jsp?odbeventlogid=17-0019837&amp;numberofmonths=24&amp;showchangehistorylog=1</v>
      </c>
      <c r="B683" s="14" t="str">
        <f>HYPERLINK(A683,V683)</f>
        <v>17-0019837</v>
      </c>
      <c r="C683" t="s">
        <v>38</v>
      </c>
      <c r="D683" t="s">
        <v>39</v>
      </c>
      <c r="E683" t="s">
        <v>59</v>
      </c>
      <c r="F683" t="s">
        <v>159</v>
      </c>
      <c r="G683" s="2">
        <v>82841102</v>
      </c>
      <c r="H683" t="s">
        <v>496</v>
      </c>
      <c r="I683" s="3" t="s">
        <v>944</v>
      </c>
      <c r="J683">
        <v>20170210</v>
      </c>
      <c r="K683" s="4">
        <v>528</v>
      </c>
      <c r="L683">
        <v>1684562</v>
      </c>
      <c r="M683" s="5">
        <v>532</v>
      </c>
      <c r="N683" t="s">
        <v>43</v>
      </c>
      <c r="O683" t="s">
        <v>44</v>
      </c>
      <c r="P683" t="s">
        <v>45</v>
      </c>
      <c r="Q683" s="5">
        <v>42</v>
      </c>
      <c r="R683" s="5">
        <v>12904</v>
      </c>
      <c r="S683" t="s">
        <v>554</v>
      </c>
      <c r="T683" t="s">
        <v>47</v>
      </c>
      <c r="U683" t="s">
        <v>48</v>
      </c>
      <c r="V683" t="s">
        <v>945</v>
      </c>
      <c r="W683" t="s">
        <v>50</v>
      </c>
      <c r="X683" t="s">
        <v>51</v>
      </c>
      <c r="Y683">
        <v>42939797</v>
      </c>
      <c r="Z683" t="s">
        <v>94</v>
      </c>
      <c r="AA683">
        <v>2017</v>
      </c>
      <c r="AB683" t="s">
        <v>86</v>
      </c>
      <c r="AC683" t="s">
        <v>54</v>
      </c>
      <c r="AD683" t="s">
        <v>64</v>
      </c>
      <c r="AE683">
        <v>1257279</v>
      </c>
      <c r="AF683" t="s">
        <v>56</v>
      </c>
      <c r="AG683" t="s">
        <v>57</v>
      </c>
      <c r="AH683" t="s">
        <v>52</v>
      </c>
      <c r="AI683" t="s">
        <v>54</v>
      </c>
    </row>
    <row r="684" spans="1:35" x14ac:dyDescent="0.25">
      <c r="A684" s="13" t="str">
        <f t="shared" si="10"/>
        <v>http://dodappwlsprd2.cloud.pge.com:8003/ilis_rpt/dailyeventlogdetail.jsp?odbeventlogid=17-0019827&amp;numberofmonths=24&amp;showchangehistorylog=1</v>
      </c>
      <c r="B684" s="14" t="str">
        <f>HYPERLINK(A684,V684)</f>
        <v>17-0019827</v>
      </c>
      <c r="C684" t="s">
        <v>38</v>
      </c>
      <c r="D684" t="s">
        <v>39</v>
      </c>
      <c r="E684" t="s">
        <v>59</v>
      </c>
      <c r="F684" t="s">
        <v>185</v>
      </c>
      <c r="G684" s="2">
        <v>83622104</v>
      </c>
      <c r="H684" t="s">
        <v>61</v>
      </c>
      <c r="I684" s="3">
        <v>12525</v>
      </c>
      <c r="J684">
        <v>20170210</v>
      </c>
      <c r="K684" s="4">
        <v>502</v>
      </c>
      <c r="L684">
        <v>1684564</v>
      </c>
      <c r="M684" s="5">
        <v>298</v>
      </c>
      <c r="N684" t="s">
        <v>43</v>
      </c>
      <c r="O684" t="s">
        <v>44</v>
      </c>
      <c r="P684" t="s">
        <v>45</v>
      </c>
      <c r="Q684" s="5">
        <v>64</v>
      </c>
      <c r="R684" s="5">
        <v>19072</v>
      </c>
      <c r="S684" t="s">
        <v>463</v>
      </c>
      <c r="T684" t="s">
        <v>47</v>
      </c>
      <c r="U684" t="s">
        <v>48</v>
      </c>
      <c r="V684" t="s">
        <v>946</v>
      </c>
      <c r="W684" t="s">
        <v>50</v>
      </c>
      <c r="X684" t="s">
        <v>51</v>
      </c>
      <c r="Y684">
        <v>0</v>
      </c>
      <c r="Z684" t="s">
        <v>94</v>
      </c>
      <c r="AA684">
        <v>2017</v>
      </c>
      <c r="AB684" t="s">
        <v>86</v>
      </c>
      <c r="AC684" t="s">
        <v>54</v>
      </c>
      <c r="AD684" t="s">
        <v>87</v>
      </c>
      <c r="AE684">
        <v>1257273</v>
      </c>
      <c r="AF684" t="s">
        <v>56</v>
      </c>
      <c r="AG684" t="s">
        <v>57</v>
      </c>
      <c r="AH684" t="s">
        <v>52</v>
      </c>
      <c r="AI684" t="s">
        <v>52</v>
      </c>
    </row>
    <row r="685" spans="1:35" x14ac:dyDescent="0.25">
      <c r="A685" s="13" t="str">
        <f t="shared" si="10"/>
        <v>http://dodappwlsprd2.cloud.pge.com:8003/ilis_rpt/dailyeventlogdetail.jsp?odbeventlogid=17-0019764&amp;numberofmonths=24&amp;showchangehistorylog=1</v>
      </c>
      <c r="B685" s="14" t="str">
        <f>HYPERLINK(A685,V685)</f>
        <v>17-0019764</v>
      </c>
      <c r="C685" t="s">
        <v>38</v>
      </c>
      <c r="D685" t="s">
        <v>39</v>
      </c>
      <c r="E685" t="s">
        <v>40</v>
      </c>
      <c r="F685" t="s">
        <v>490</v>
      </c>
      <c r="G685" s="2">
        <v>182371112</v>
      </c>
      <c r="H685" t="s">
        <v>61</v>
      </c>
      <c r="I685" s="3">
        <v>431</v>
      </c>
      <c r="J685">
        <v>20170210</v>
      </c>
      <c r="K685" s="4">
        <v>530</v>
      </c>
      <c r="L685">
        <v>1684476</v>
      </c>
      <c r="M685" s="5">
        <v>654</v>
      </c>
      <c r="N685" t="s">
        <v>43</v>
      </c>
      <c r="O685" t="s">
        <v>44</v>
      </c>
      <c r="P685" t="s">
        <v>45</v>
      </c>
      <c r="Q685" s="5">
        <v>10</v>
      </c>
      <c r="R685" s="5">
        <v>6540</v>
      </c>
      <c r="S685" t="s">
        <v>463</v>
      </c>
      <c r="T685" t="s">
        <v>47</v>
      </c>
      <c r="U685" t="s">
        <v>48</v>
      </c>
      <c r="V685" t="s">
        <v>947</v>
      </c>
      <c r="W685" t="s">
        <v>50</v>
      </c>
      <c r="X685" t="s">
        <v>51</v>
      </c>
      <c r="Y685">
        <v>42939726</v>
      </c>
      <c r="Z685" t="s">
        <v>94</v>
      </c>
      <c r="AA685">
        <v>2017</v>
      </c>
      <c r="AB685" t="s">
        <v>86</v>
      </c>
      <c r="AC685" t="s">
        <v>54</v>
      </c>
      <c r="AD685" t="s">
        <v>55</v>
      </c>
      <c r="AE685">
        <v>1257235</v>
      </c>
      <c r="AF685" t="s">
        <v>56</v>
      </c>
      <c r="AG685" t="s">
        <v>57</v>
      </c>
      <c r="AH685" t="s">
        <v>52</v>
      </c>
      <c r="AI685" t="s">
        <v>52</v>
      </c>
    </row>
    <row r="686" spans="1:35" x14ac:dyDescent="0.25">
      <c r="A686" s="13" t="str">
        <f t="shared" si="10"/>
        <v>http://dodappwlsprd2.cloud.pge.com:8003/ilis_rpt/dailyeventlogdetail.jsp?odbeventlogid=17-0019862&amp;numberofmonths=24&amp;showchangehistorylog=1</v>
      </c>
      <c r="B686" s="14" t="str">
        <f>HYPERLINK(A686,V686)</f>
        <v>17-0019862</v>
      </c>
      <c r="C686" t="s">
        <v>38</v>
      </c>
      <c r="D686" t="s">
        <v>39</v>
      </c>
      <c r="E686" t="s">
        <v>59</v>
      </c>
      <c r="F686" t="s">
        <v>98</v>
      </c>
      <c r="G686" s="2">
        <v>82931101</v>
      </c>
      <c r="H686" t="s">
        <v>120</v>
      </c>
      <c r="I686" s="3">
        <v>10175</v>
      </c>
      <c r="J686">
        <v>20170210</v>
      </c>
      <c r="K686" s="4">
        <v>1220</v>
      </c>
      <c r="L686">
        <v>1685068</v>
      </c>
      <c r="M686" s="5">
        <v>302</v>
      </c>
      <c r="N686" t="s">
        <v>43</v>
      </c>
      <c r="O686" t="s">
        <v>44</v>
      </c>
      <c r="P686" t="s">
        <v>132</v>
      </c>
      <c r="Q686" s="5">
        <v>671</v>
      </c>
      <c r="R686" s="5">
        <v>40416</v>
      </c>
      <c r="S686" t="s">
        <v>474</v>
      </c>
      <c r="T686" t="s">
        <v>47</v>
      </c>
      <c r="U686" t="s">
        <v>66</v>
      </c>
      <c r="V686" t="s">
        <v>948</v>
      </c>
      <c r="W686" t="s">
        <v>50</v>
      </c>
      <c r="X686" t="s">
        <v>51</v>
      </c>
      <c r="Y686">
        <v>0</v>
      </c>
      <c r="Z686" t="s">
        <v>94</v>
      </c>
      <c r="AA686">
        <v>2017</v>
      </c>
      <c r="AB686" t="s">
        <v>86</v>
      </c>
      <c r="AC686" t="s">
        <v>54</v>
      </c>
      <c r="AD686" t="s">
        <v>208</v>
      </c>
      <c r="AE686">
        <v>1257338</v>
      </c>
      <c r="AF686" t="s">
        <v>56</v>
      </c>
      <c r="AG686" t="s">
        <v>57</v>
      </c>
      <c r="AH686" t="s">
        <v>52</v>
      </c>
      <c r="AI686" t="s">
        <v>52</v>
      </c>
    </row>
    <row r="687" spans="1:35" x14ac:dyDescent="0.25">
      <c r="A687" s="13" t="str">
        <f t="shared" si="10"/>
        <v>http://dodappwlsprd2.cloud.pge.com:8003/ilis_rpt/dailyeventlogdetail.jsp?odbeventlogid=17-0019909&amp;numberofmonths=24&amp;showchangehistorylog=1</v>
      </c>
      <c r="B687" s="14" t="str">
        <f>HYPERLINK(A687,V687)</f>
        <v>17-0019909</v>
      </c>
      <c r="C687" t="s">
        <v>38</v>
      </c>
      <c r="D687" t="s">
        <v>39</v>
      </c>
      <c r="E687" t="s">
        <v>59</v>
      </c>
      <c r="F687" t="s">
        <v>128</v>
      </c>
      <c r="G687" s="2">
        <v>83692104</v>
      </c>
      <c r="H687" t="s">
        <v>61</v>
      </c>
      <c r="I687" s="3">
        <v>6851</v>
      </c>
      <c r="J687">
        <v>20170210</v>
      </c>
      <c r="K687" s="4">
        <v>809</v>
      </c>
      <c r="L687">
        <v>1684877</v>
      </c>
      <c r="M687" s="5">
        <v>1880</v>
      </c>
      <c r="N687" t="s">
        <v>43</v>
      </c>
      <c r="O687" t="s">
        <v>44</v>
      </c>
      <c r="P687" t="s">
        <v>45</v>
      </c>
      <c r="Q687" s="5">
        <v>17</v>
      </c>
      <c r="R687" s="5">
        <v>31960</v>
      </c>
      <c r="S687" t="s">
        <v>463</v>
      </c>
      <c r="T687" t="s">
        <v>47</v>
      </c>
      <c r="U687" t="s">
        <v>48</v>
      </c>
      <c r="V687" t="s">
        <v>949</v>
      </c>
      <c r="W687" t="s">
        <v>50</v>
      </c>
      <c r="X687" t="s">
        <v>51</v>
      </c>
      <c r="Y687">
        <v>31304125</v>
      </c>
      <c r="Z687" t="s">
        <v>94</v>
      </c>
      <c r="AA687">
        <v>2017</v>
      </c>
      <c r="AB687" t="s">
        <v>86</v>
      </c>
      <c r="AC687" t="s">
        <v>54</v>
      </c>
      <c r="AD687" t="s">
        <v>55</v>
      </c>
      <c r="AE687">
        <v>1257323</v>
      </c>
      <c r="AF687" t="s">
        <v>56</v>
      </c>
      <c r="AG687" t="s">
        <v>57</v>
      </c>
      <c r="AH687" t="s">
        <v>52</v>
      </c>
      <c r="AI687" t="s">
        <v>52</v>
      </c>
    </row>
    <row r="688" spans="1:35" x14ac:dyDescent="0.25">
      <c r="A688" s="13" t="str">
        <f t="shared" si="10"/>
        <v>http://dodappwlsprd2.cloud.pge.com:8003/ilis_rpt/dailyeventlogdetail.jsp?odbeventlogid=17-0019995&amp;numberofmonths=24&amp;showchangehistorylog=1</v>
      </c>
      <c r="B688" s="14" t="str">
        <f>HYPERLINK(A688,V688)</f>
        <v>17-0019995</v>
      </c>
      <c r="C688" t="s">
        <v>38</v>
      </c>
      <c r="D688" t="s">
        <v>39</v>
      </c>
      <c r="E688" t="s">
        <v>59</v>
      </c>
      <c r="F688" t="s">
        <v>128</v>
      </c>
      <c r="G688" s="2">
        <v>83692104</v>
      </c>
      <c r="H688" t="s">
        <v>61</v>
      </c>
      <c r="I688" s="3">
        <v>2687</v>
      </c>
      <c r="J688">
        <v>20170210</v>
      </c>
      <c r="K688" s="4">
        <v>1352</v>
      </c>
      <c r="L688">
        <v>1685246</v>
      </c>
      <c r="M688" s="5">
        <v>719</v>
      </c>
      <c r="N688" t="s">
        <v>43</v>
      </c>
      <c r="O688" t="s">
        <v>44</v>
      </c>
      <c r="P688" t="s">
        <v>45</v>
      </c>
      <c r="Q688" s="5">
        <v>11</v>
      </c>
      <c r="R688" s="5">
        <v>3109</v>
      </c>
      <c r="S688" t="s">
        <v>471</v>
      </c>
      <c r="T688" t="s">
        <v>47</v>
      </c>
      <c r="U688" t="s">
        <v>48</v>
      </c>
      <c r="V688" t="s">
        <v>950</v>
      </c>
      <c r="W688" t="s">
        <v>50</v>
      </c>
      <c r="X688" t="s">
        <v>51</v>
      </c>
      <c r="Y688">
        <v>0</v>
      </c>
      <c r="Z688" t="s">
        <v>94</v>
      </c>
      <c r="AA688">
        <v>2017</v>
      </c>
      <c r="AB688" t="s">
        <v>86</v>
      </c>
      <c r="AC688" t="s">
        <v>54</v>
      </c>
      <c r="AD688" t="s">
        <v>55</v>
      </c>
      <c r="AE688">
        <v>1257372</v>
      </c>
      <c r="AF688" t="s">
        <v>56</v>
      </c>
      <c r="AG688" t="s">
        <v>57</v>
      </c>
      <c r="AH688" t="s">
        <v>52</v>
      </c>
      <c r="AI688" t="s">
        <v>52</v>
      </c>
    </row>
    <row r="689" spans="1:35" x14ac:dyDescent="0.25">
      <c r="A689" s="13" t="str">
        <f t="shared" si="10"/>
        <v>http://dodappwlsprd2.cloud.pge.com:8003/ilis_rpt/dailyeventlogdetail.jsp?odbeventlogid=17-0020023&amp;numberofmonths=24&amp;showchangehistorylog=1</v>
      </c>
      <c r="B689" s="14" t="str">
        <f>HYPERLINK(A689,V689)</f>
        <v>17-0020023</v>
      </c>
      <c r="C689" t="s">
        <v>38</v>
      </c>
      <c r="D689" t="s">
        <v>39</v>
      </c>
      <c r="E689" t="s">
        <v>40</v>
      </c>
      <c r="F689" t="s">
        <v>180</v>
      </c>
      <c r="G689" s="2">
        <v>83692105</v>
      </c>
      <c r="H689" t="s">
        <v>42</v>
      </c>
      <c r="I689" s="3">
        <v>71630</v>
      </c>
      <c r="J689">
        <v>20170210</v>
      </c>
      <c r="K689" s="4">
        <v>1611</v>
      </c>
      <c r="L689">
        <v>1685473</v>
      </c>
      <c r="M689" s="5">
        <v>1323</v>
      </c>
      <c r="N689" t="s">
        <v>43</v>
      </c>
      <c r="O689" t="s">
        <v>44</v>
      </c>
      <c r="P689" t="s">
        <v>45</v>
      </c>
      <c r="Q689" s="5">
        <v>168</v>
      </c>
      <c r="R689" s="5">
        <v>38417</v>
      </c>
      <c r="S689" t="s">
        <v>471</v>
      </c>
      <c r="T689" t="s">
        <v>47</v>
      </c>
      <c r="U689" t="s">
        <v>48</v>
      </c>
      <c r="V689" t="s">
        <v>951</v>
      </c>
      <c r="W689" t="s">
        <v>50</v>
      </c>
      <c r="X689" t="s">
        <v>51</v>
      </c>
      <c r="Y689">
        <v>42939797</v>
      </c>
      <c r="Z689" t="s">
        <v>94</v>
      </c>
      <c r="AA689">
        <v>2017</v>
      </c>
      <c r="AB689" t="s">
        <v>86</v>
      </c>
      <c r="AC689" t="s">
        <v>54</v>
      </c>
      <c r="AD689" t="s">
        <v>208</v>
      </c>
      <c r="AE689">
        <v>1257388</v>
      </c>
      <c r="AF689" t="s">
        <v>56</v>
      </c>
      <c r="AG689" t="s">
        <v>57</v>
      </c>
      <c r="AH689" t="s">
        <v>52</v>
      </c>
      <c r="AI689" t="s">
        <v>52</v>
      </c>
    </row>
    <row r="690" spans="1:35" x14ac:dyDescent="0.25">
      <c r="A690" s="13" t="str">
        <f t="shared" si="10"/>
        <v>http://dodappwlsprd2.cloud.pge.com:8003/ilis_rpt/dailyeventlogdetail.jsp?odbeventlogid=17-0020315&amp;numberofmonths=24&amp;showchangehistorylog=1</v>
      </c>
      <c r="B690" s="14" t="str">
        <f>HYPERLINK(A690,V690)</f>
        <v>17-0020315</v>
      </c>
      <c r="C690" t="s">
        <v>38</v>
      </c>
      <c r="D690" t="s">
        <v>39</v>
      </c>
      <c r="E690" t="s">
        <v>59</v>
      </c>
      <c r="F690" t="s">
        <v>65</v>
      </c>
      <c r="G690" s="2">
        <v>83622106</v>
      </c>
      <c r="H690" t="s">
        <v>42</v>
      </c>
      <c r="I690" s="3">
        <v>5020</v>
      </c>
      <c r="J690">
        <v>20170211</v>
      </c>
      <c r="K690" s="4">
        <v>1139</v>
      </c>
      <c r="L690">
        <v>1685973</v>
      </c>
      <c r="M690" s="5">
        <v>1484</v>
      </c>
      <c r="N690" t="s">
        <v>43</v>
      </c>
      <c r="O690" t="s">
        <v>44</v>
      </c>
      <c r="P690" t="s">
        <v>45</v>
      </c>
      <c r="Q690" s="5">
        <v>1009</v>
      </c>
      <c r="R690" s="5">
        <v>148397</v>
      </c>
      <c r="S690" t="s">
        <v>463</v>
      </c>
      <c r="T690" t="s">
        <v>47</v>
      </c>
      <c r="U690" t="s">
        <v>48</v>
      </c>
      <c r="V690" t="s">
        <v>952</v>
      </c>
      <c r="W690" t="s">
        <v>50</v>
      </c>
      <c r="X690" t="s">
        <v>51</v>
      </c>
      <c r="Y690">
        <v>0</v>
      </c>
      <c r="Z690" t="s">
        <v>52</v>
      </c>
      <c r="AA690">
        <v>2017</v>
      </c>
      <c r="AB690" t="s">
        <v>86</v>
      </c>
      <c r="AC690" t="s">
        <v>54</v>
      </c>
      <c r="AD690" t="s">
        <v>208</v>
      </c>
      <c r="AE690">
        <v>1257696</v>
      </c>
      <c r="AF690" t="s">
        <v>56</v>
      </c>
      <c r="AG690" t="s">
        <v>57</v>
      </c>
      <c r="AH690" t="s">
        <v>52</v>
      </c>
      <c r="AI690" t="s">
        <v>52</v>
      </c>
    </row>
    <row r="691" spans="1:35" x14ac:dyDescent="0.25">
      <c r="A691" s="13" t="str">
        <f t="shared" si="10"/>
        <v>http://dodappwlsprd2.cloud.pge.com:8003/ilis_rpt/dailyeventlogdetail.jsp?odbeventlogid=17-0020405&amp;numberofmonths=24&amp;showchangehistorylog=1</v>
      </c>
      <c r="B691" s="14" t="str">
        <f>HYPERLINK(A691,V691)</f>
        <v>17-0020405</v>
      </c>
      <c r="C691" t="s">
        <v>38</v>
      </c>
      <c r="D691" t="s">
        <v>39</v>
      </c>
      <c r="E691" t="s">
        <v>59</v>
      </c>
      <c r="F691" t="s">
        <v>165</v>
      </c>
      <c r="G691" s="2">
        <v>83192101</v>
      </c>
      <c r="H691" t="s">
        <v>61</v>
      </c>
      <c r="I691" s="3">
        <v>2667</v>
      </c>
      <c r="J691">
        <v>20170211</v>
      </c>
      <c r="K691" s="4">
        <v>1752</v>
      </c>
      <c r="L691">
        <v>1686362</v>
      </c>
      <c r="M691" s="5">
        <v>1210</v>
      </c>
      <c r="N691" t="s">
        <v>43</v>
      </c>
      <c r="O691" t="s">
        <v>89</v>
      </c>
      <c r="P691" t="s">
        <v>455</v>
      </c>
      <c r="Q691" s="5">
        <v>6</v>
      </c>
      <c r="R691" s="5">
        <v>7175</v>
      </c>
      <c r="S691" t="s">
        <v>463</v>
      </c>
      <c r="T691" t="s">
        <v>47</v>
      </c>
      <c r="U691" t="s">
        <v>48</v>
      </c>
      <c r="V691" t="s">
        <v>953</v>
      </c>
      <c r="W691" t="s">
        <v>50</v>
      </c>
      <c r="X691" t="s">
        <v>51</v>
      </c>
      <c r="Y691">
        <v>0</v>
      </c>
      <c r="Z691" t="s">
        <v>52</v>
      </c>
      <c r="AA691">
        <v>2017</v>
      </c>
      <c r="AB691" t="s">
        <v>86</v>
      </c>
      <c r="AC691" t="s">
        <v>54</v>
      </c>
      <c r="AD691" t="s">
        <v>55</v>
      </c>
      <c r="AE691">
        <v>1257780</v>
      </c>
      <c r="AF691" t="s">
        <v>56</v>
      </c>
      <c r="AG691" t="s">
        <v>57</v>
      </c>
      <c r="AH691" t="s">
        <v>52</v>
      </c>
      <c r="AI691" t="s">
        <v>52</v>
      </c>
    </row>
    <row r="692" spans="1:35" x14ac:dyDescent="0.25">
      <c r="A692" s="13" t="str">
        <f t="shared" si="10"/>
        <v>http://dodappwlsprd2.cloud.pge.com:8003/ilis_rpt/dailyeventlogdetail.jsp?odbeventlogid=17-0020374&amp;numberofmonths=24&amp;showchangehistorylog=1</v>
      </c>
      <c r="B692" s="14" t="str">
        <f>HYPERLINK(A692,V692)</f>
        <v>17-0020374</v>
      </c>
      <c r="C692" t="s">
        <v>38</v>
      </c>
      <c r="D692" t="s">
        <v>39</v>
      </c>
      <c r="E692" t="s">
        <v>59</v>
      </c>
      <c r="F692" t="s">
        <v>128</v>
      </c>
      <c r="G692" s="2">
        <v>83692104</v>
      </c>
      <c r="H692" t="s">
        <v>61</v>
      </c>
      <c r="I692" s="3">
        <v>6639</v>
      </c>
      <c r="J692">
        <v>20170211</v>
      </c>
      <c r="K692" s="4">
        <v>1355</v>
      </c>
      <c r="L692">
        <v>1686181</v>
      </c>
      <c r="M692" s="5">
        <v>7237</v>
      </c>
      <c r="N692" t="s">
        <v>43</v>
      </c>
      <c r="O692" t="s">
        <v>423</v>
      </c>
      <c r="P692" t="s">
        <v>424</v>
      </c>
      <c r="Q692" s="5">
        <v>35</v>
      </c>
      <c r="R692" s="5">
        <v>52963</v>
      </c>
      <c r="S692" t="s">
        <v>463</v>
      </c>
      <c r="T692" t="s">
        <v>47</v>
      </c>
      <c r="U692" t="s">
        <v>66</v>
      </c>
      <c r="V692" t="s">
        <v>954</v>
      </c>
      <c r="W692" t="s">
        <v>50</v>
      </c>
      <c r="X692" t="s">
        <v>51</v>
      </c>
      <c r="Y692">
        <v>0</v>
      </c>
      <c r="Z692" t="s">
        <v>52</v>
      </c>
      <c r="AA692">
        <v>2017</v>
      </c>
      <c r="AB692" t="s">
        <v>86</v>
      </c>
      <c r="AC692" t="s">
        <v>54</v>
      </c>
      <c r="AD692" t="s">
        <v>55</v>
      </c>
      <c r="AE692">
        <v>1257748</v>
      </c>
      <c r="AF692" t="s">
        <v>56</v>
      </c>
      <c r="AG692" t="s">
        <v>57</v>
      </c>
      <c r="AH692" t="s">
        <v>52</v>
      </c>
      <c r="AI692" t="s">
        <v>52</v>
      </c>
    </row>
    <row r="693" spans="1:35" x14ac:dyDescent="0.25">
      <c r="A693" s="13" t="str">
        <f t="shared" si="10"/>
        <v>http://dodappwlsprd2.cloud.pge.com:8003/ilis_rpt/dailyeventlogdetail.jsp?odbeventlogid=17-0020262&amp;numberofmonths=24&amp;showchangehistorylog=1</v>
      </c>
      <c r="B693" s="14" t="str">
        <f>HYPERLINK(A693,V693)</f>
        <v>17-0020262</v>
      </c>
      <c r="C693" t="s">
        <v>38</v>
      </c>
      <c r="D693" t="s">
        <v>39</v>
      </c>
      <c r="E693" t="s">
        <v>59</v>
      </c>
      <c r="F693" t="s">
        <v>180</v>
      </c>
      <c r="G693" s="2">
        <v>83692105</v>
      </c>
      <c r="H693" t="s">
        <v>42</v>
      </c>
      <c r="I693" s="3">
        <v>5166</v>
      </c>
      <c r="J693">
        <v>20170211</v>
      </c>
      <c r="K693" s="4">
        <v>443</v>
      </c>
      <c r="L693">
        <v>1685797</v>
      </c>
      <c r="M693" s="5">
        <v>629</v>
      </c>
      <c r="N693" t="s">
        <v>43</v>
      </c>
      <c r="O693" t="s">
        <v>44</v>
      </c>
      <c r="P693" t="s">
        <v>45</v>
      </c>
      <c r="Q693" s="5">
        <v>262</v>
      </c>
      <c r="R693" s="5">
        <v>127607</v>
      </c>
      <c r="S693" t="s">
        <v>577</v>
      </c>
      <c r="T693" t="s">
        <v>47</v>
      </c>
      <c r="U693" t="s">
        <v>48</v>
      </c>
      <c r="V693" t="s">
        <v>955</v>
      </c>
      <c r="W693" t="s">
        <v>50</v>
      </c>
      <c r="X693" t="s">
        <v>51</v>
      </c>
      <c r="Y693">
        <v>31304215</v>
      </c>
      <c r="Z693" t="s">
        <v>52</v>
      </c>
      <c r="AA693">
        <v>2017</v>
      </c>
      <c r="AB693" t="s">
        <v>86</v>
      </c>
      <c r="AC693" t="s">
        <v>54</v>
      </c>
      <c r="AD693" t="s">
        <v>55</v>
      </c>
      <c r="AE693">
        <v>1257629</v>
      </c>
      <c r="AF693" t="s">
        <v>56</v>
      </c>
      <c r="AG693" t="s">
        <v>57</v>
      </c>
      <c r="AH693" t="s">
        <v>52</v>
      </c>
      <c r="AI693" t="s">
        <v>52</v>
      </c>
    </row>
    <row r="694" spans="1:35" x14ac:dyDescent="0.25">
      <c r="A694" s="13" t="str">
        <f t="shared" si="10"/>
        <v>http://dodappwlsprd2.cloud.pge.com:8003/ilis_rpt/dailyeventlogdetail.jsp?odbeventlogid=17-0021760&amp;numberofmonths=24&amp;showchangehistorylog=1</v>
      </c>
      <c r="B694" s="14" t="str">
        <f>HYPERLINK(A694,V694)</f>
        <v>17-0021760</v>
      </c>
      <c r="C694" t="s">
        <v>38</v>
      </c>
      <c r="D694" t="s">
        <v>39</v>
      </c>
      <c r="E694" t="s">
        <v>59</v>
      </c>
      <c r="F694" t="s">
        <v>163</v>
      </c>
      <c r="G694" s="2">
        <v>83622105</v>
      </c>
      <c r="H694" t="s">
        <v>61</v>
      </c>
      <c r="I694" s="3">
        <v>1655</v>
      </c>
      <c r="J694">
        <v>20170216</v>
      </c>
      <c r="K694" s="4">
        <v>1634</v>
      </c>
      <c r="L694">
        <v>1690675</v>
      </c>
      <c r="M694" s="5">
        <v>595</v>
      </c>
      <c r="N694" t="s">
        <v>43</v>
      </c>
      <c r="O694" t="s">
        <v>44</v>
      </c>
      <c r="P694" t="s">
        <v>45</v>
      </c>
      <c r="Q694" s="5">
        <v>10</v>
      </c>
      <c r="R694" s="5">
        <v>5950</v>
      </c>
      <c r="S694" t="s">
        <v>474</v>
      </c>
      <c r="T694" t="s">
        <v>47</v>
      </c>
      <c r="U694" t="s">
        <v>48</v>
      </c>
      <c r="V694" t="s">
        <v>956</v>
      </c>
      <c r="W694" t="s">
        <v>50</v>
      </c>
      <c r="X694" t="s">
        <v>51</v>
      </c>
      <c r="Y694">
        <v>42950232</v>
      </c>
      <c r="Z694" t="s">
        <v>94</v>
      </c>
      <c r="AA694">
        <v>2017</v>
      </c>
      <c r="AB694" t="s">
        <v>86</v>
      </c>
      <c r="AC694" t="s">
        <v>54</v>
      </c>
      <c r="AD694" t="s">
        <v>208</v>
      </c>
      <c r="AE694">
        <v>1258874</v>
      </c>
      <c r="AF694" t="s">
        <v>56</v>
      </c>
      <c r="AG694" t="s">
        <v>57</v>
      </c>
      <c r="AH694" t="s">
        <v>52</v>
      </c>
      <c r="AI694" t="s">
        <v>52</v>
      </c>
    </row>
    <row r="695" spans="1:35" x14ac:dyDescent="0.25">
      <c r="A695" s="13" t="str">
        <f t="shared" si="10"/>
        <v>http://dodappwlsprd2.cloud.pge.com:8003/ilis_rpt/dailyeventlogdetail.jsp?odbeventlogid=17-0023346&amp;numberofmonths=24&amp;showchangehistorylog=1</v>
      </c>
      <c r="B695" s="14" t="str">
        <f>HYPERLINK(A695,V695)</f>
        <v>17-0023346</v>
      </c>
      <c r="C695" t="s">
        <v>38</v>
      </c>
      <c r="D695" t="s">
        <v>39</v>
      </c>
      <c r="E695" t="s">
        <v>59</v>
      </c>
      <c r="F695" t="s">
        <v>163</v>
      </c>
      <c r="G695" s="2">
        <v>83622105</v>
      </c>
      <c r="H695" t="s">
        <v>72</v>
      </c>
      <c r="I695" s="3">
        <v>5185</v>
      </c>
      <c r="J695">
        <v>20170219</v>
      </c>
      <c r="K695" s="4">
        <v>540</v>
      </c>
      <c r="L695">
        <v>1701041</v>
      </c>
      <c r="M695" s="5">
        <v>1892</v>
      </c>
      <c r="N695" t="s">
        <v>43</v>
      </c>
      <c r="O695" t="s">
        <v>44</v>
      </c>
      <c r="P695" t="s">
        <v>45</v>
      </c>
      <c r="Q695" s="5">
        <v>21</v>
      </c>
      <c r="R695" s="5">
        <v>39732</v>
      </c>
      <c r="S695" t="s">
        <v>480</v>
      </c>
      <c r="T695" t="s">
        <v>47</v>
      </c>
      <c r="U695" t="s">
        <v>48</v>
      </c>
      <c r="V695" t="s">
        <v>957</v>
      </c>
      <c r="W695" t="s">
        <v>50</v>
      </c>
      <c r="X695" t="s">
        <v>51</v>
      </c>
      <c r="Y695">
        <v>31306188</v>
      </c>
      <c r="Z695" t="s">
        <v>94</v>
      </c>
      <c r="AA695">
        <v>2017</v>
      </c>
      <c r="AB695" t="s">
        <v>86</v>
      </c>
      <c r="AC695" t="s">
        <v>54</v>
      </c>
      <c r="AD695" t="s">
        <v>462</v>
      </c>
      <c r="AE695">
        <v>1260334</v>
      </c>
      <c r="AF695" t="s">
        <v>56</v>
      </c>
      <c r="AG695" t="s">
        <v>57</v>
      </c>
      <c r="AH695" t="s">
        <v>52</v>
      </c>
      <c r="AI695" t="s">
        <v>52</v>
      </c>
    </row>
    <row r="696" spans="1:35" x14ac:dyDescent="0.25">
      <c r="A696" s="13" t="str">
        <f t="shared" si="10"/>
        <v>http://dodappwlsprd2.cloud.pge.com:8003/ilis_rpt/dailyeventlogdetail.jsp?odbeventlogid=17-0023306&amp;numberofmonths=24&amp;showchangehistorylog=1</v>
      </c>
      <c r="B696" s="14" t="str">
        <f>HYPERLINK(A696,V696)</f>
        <v>17-0023306</v>
      </c>
      <c r="C696" t="s">
        <v>38</v>
      </c>
      <c r="D696" t="s">
        <v>39</v>
      </c>
      <c r="E696" t="s">
        <v>40</v>
      </c>
      <c r="F696" t="s">
        <v>41</v>
      </c>
      <c r="G696" s="2">
        <v>182371111</v>
      </c>
      <c r="H696" t="s">
        <v>496</v>
      </c>
      <c r="I696" s="3" t="s">
        <v>958</v>
      </c>
      <c r="J696">
        <v>20170219</v>
      </c>
      <c r="K696" s="4">
        <v>221</v>
      </c>
      <c r="L696">
        <v>1701002</v>
      </c>
      <c r="M696" s="5">
        <v>2231</v>
      </c>
      <c r="N696" t="s">
        <v>43</v>
      </c>
      <c r="O696" t="s">
        <v>89</v>
      </c>
      <c r="P696" t="s">
        <v>455</v>
      </c>
      <c r="Q696" s="5">
        <v>17</v>
      </c>
      <c r="R696" s="5">
        <v>9860</v>
      </c>
      <c r="S696" t="s">
        <v>474</v>
      </c>
      <c r="T696" t="s">
        <v>47</v>
      </c>
      <c r="U696" t="s">
        <v>48</v>
      </c>
      <c r="V696" t="s">
        <v>959</v>
      </c>
      <c r="W696" t="s">
        <v>50</v>
      </c>
      <c r="X696" t="s">
        <v>51</v>
      </c>
      <c r="Y696">
        <v>0</v>
      </c>
      <c r="Z696" t="s">
        <v>94</v>
      </c>
      <c r="AA696">
        <v>2017</v>
      </c>
      <c r="AB696" t="s">
        <v>86</v>
      </c>
      <c r="AC696" t="s">
        <v>54</v>
      </c>
      <c r="AD696" t="s">
        <v>462</v>
      </c>
      <c r="AE696">
        <v>1260309</v>
      </c>
      <c r="AF696" t="s">
        <v>56</v>
      </c>
      <c r="AG696" t="s">
        <v>57</v>
      </c>
      <c r="AH696" t="s">
        <v>52</v>
      </c>
      <c r="AI696" t="s">
        <v>52</v>
      </c>
    </row>
    <row r="697" spans="1:35" x14ac:dyDescent="0.25">
      <c r="A697" s="13" t="str">
        <f t="shared" si="10"/>
        <v>http://dodappwlsprd2.cloud.pge.com:8003/ilis_rpt/dailyeventlogdetail.jsp?odbeventlogid=17-0023414&amp;numberofmonths=24&amp;showchangehistorylog=1</v>
      </c>
      <c r="B697" s="14" t="str">
        <f>HYPERLINK(A697,V697)</f>
        <v>17-0023414</v>
      </c>
      <c r="C697" t="s">
        <v>38</v>
      </c>
      <c r="D697" t="s">
        <v>39</v>
      </c>
      <c r="E697" t="s">
        <v>40</v>
      </c>
      <c r="F697" t="s">
        <v>171</v>
      </c>
      <c r="G697" s="2">
        <v>182731101</v>
      </c>
      <c r="H697" t="s">
        <v>61</v>
      </c>
      <c r="I697" s="3">
        <v>24831</v>
      </c>
      <c r="J697">
        <v>20170219</v>
      </c>
      <c r="K697" s="4">
        <v>1154</v>
      </c>
      <c r="L697">
        <v>1701382</v>
      </c>
      <c r="M697" s="5">
        <v>156</v>
      </c>
      <c r="N697" t="s">
        <v>43</v>
      </c>
      <c r="O697" t="s">
        <v>44</v>
      </c>
      <c r="P697" t="s">
        <v>45</v>
      </c>
      <c r="Q697" s="5">
        <v>4</v>
      </c>
      <c r="R697" s="5">
        <v>624</v>
      </c>
      <c r="S697" t="s">
        <v>463</v>
      </c>
      <c r="T697" t="s">
        <v>47</v>
      </c>
      <c r="U697" t="s">
        <v>48</v>
      </c>
      <c r="V697" t="s">
        <v>960</v>
      </c>
      <c r="W697" t="s">
        <v>50</v>
      </c>
      <c r="X697" t="s">
        <v>51</v>
      </c>
      <c r="Y697">
        <v>0</v>
      </c>
      <c r="Z697" t="s">
        <v>94</v>
      </c>
      <c r="AA697">
        <v>2017</v>
      </c>
      <c r="AB697" t="s">
        <v>86</v>
      </c>
      <c r="AC697" t="s">
        <v>54</v>
      </c>
      <c r="AD697" t="s">
        <v>55</v>
      </c>
      <c r="AE697">
        <v>1260399</v>
      </c>
      <c r="AF697" t="s">
        <v>56</v>
      </c>
      <c r="AG697" t="s">
        <v>57</v>
      </c>
      <c r="AH697" t="s">
        <v>52</v>
      </c>
      <c r="AI697" t="s">
        <v>52</v>
      </c>
    </row>
    <row r="698" spans="1:35" x14ac:dyDescent="0.25">
      <c r="A698" s="13" t="str">
        <f t="shared" si="10"/>
        <v>http://dodappwlsprd2.cloud.pge.com:8003/ilis_rpt/dailyeventlogdetail.jsp?odbeventlogid=17-0023416&amp;numberofmonths=24&amp;showchangehistorylog=1</v>
      </c>
      <c r="B698" s="14" t="str">
        <f>HYPERLINK(A698,V698)</f>
        <v>17-0023416</v>
      </c>
      <c r="C698" t="s">
        <v>38</v>
      </c>
      <c r="D698" t="s">
        <v>39</v>
      </c>
      <c r="E698" t="s">
        <v>40</v>
      </c>
      <c r="F698" t="s">
        <v>389</v>
      </c>
      <c r="G698" s="2">
        <v>182852204</v>
      </c>
      <c r="H698" t="s">
        <v>61</v>
      </c>
      <c r="I698" s="3">
        <v>1391</v>
      </c>
      <c r="J698">
        <v>20170219</v>
      </c>
      <c r="K698" s="4">
        <v>1106</v>
      </c>
      <c r="L698">
        <v>1701318</v>
      </c>
      <c r="M698" s="5">
        <v>1674</v>
      </c>
      <c r="N698" t="s">
        <v>43</v>
      </c>
      <c r="O698" t="s">
        <v>44</v>
      </c>
      <c r="P698" t="s">
        <v>45</v>
      </c>
      <c r="Q698" s="5">
        <v>4</v>
      </c>
      <c r="R698" s="5">
        <v>6696</v>
      </c>
      <c r="S698" t="s">
        <v>961</v>
      </c>
      <c r="T698" t="s">
        <v>47</v>
      </c>
      <c r="U698" t="s">
        <v>48</v>
      </c>
      <c r="V698" t="s">
        <v>962</v>
      </c>
      <c r="W698" t="s">
        <v>50</v>
      </c>
      <c r="X698" t="s">
        <v>51</v>
      </c>
      <c r="Y698">
        <v>0</v>
      </c>
      <c r="Z698" t="s">
        <v>94</v>
      </c>
      <c r="AA698">
        <v>2017</v>
      </c>
      <c r="AB698" t="s">
        <v>86</v>
      </c>
      <c r="AC698" t="s">
        <v>54</v>
      </c>
      <c r="AD698" t="s">
        <v>55</v>
      </c>
      <c r="AE698">
        <v>1260402</v>
      </c>
      <c r="AF698" t="s">
        <v>56</v>
      </c>
      <c r="AG698" t="s">
        <v>57</v>
      </c>
      <c r="AH698" t="s">
        <v>52</v>
      </c>
      <c r="AI698" t="s">
        <v>52</v>
      </c>
    </row>
    <row r="699" spans="1:35" x14ac:dyDescent="0.25">
      <c r="A699" s="13" t="str">
        <f t="shared" si="10"/>
        <v>http://dodappwlsprd2.cloud.pge.com:8003/ilis_rpt/dailyeventlogdetail.jsp?odbeventlogid=17-0025984&amp;numberofmonths=24&amp;showchangehistorylog=1</v>
      </c>
      <c r="B699" s="14" t="str">
        <f>HYPERLINK(A699,V699)</f>
        <v>17-0025984</v>
      </c>
      <c r="C699" t="s">
        <v>38</v>
      </c>
      <c r="D699" t="s">
        <v>39</v>
      </c>
      <c r="E699" t="s">
        <v>59</v>
      </c>
      <c r="F699" t="s">
        <v>159</v>
      </c>
      <c r="G699" s="2">
        <v>82841102</v>
      </c>
      <c r="H699" t="s">
        <v>61</v>
      </c>
      <c r="I699" s="3">
        <v>12383</v>
      </c>
      <c r="J699">
        <v>20170223</v>
      </c>
      <c r="K699" s="4">
        <v>854</v>
      </c>
      <c r="L699">
        <v>1711707</v>
      </c>
      <c r="M699" s="5">
        <v>1575</v>
      </c>
      <c r="N699" t="s">
        <v>43</v>
      </c>
      <c r="O699" t="s">
        <v>44</v>
      </c>
      <c r="P699" t="s">
        <v>45</v>
      </c>
      <c r="Q699" s="5">
        <v>57</v>
      </c>
      <c r="R699" s="5">
        <v>21410</v>
      </c>
      <c r="S699" t="s">
        <v>463</v>
      </c>
      <c r="T699" t="s">
        <v>47</v>
      </c>
      <c r="U699" t="s">
        <v>48</v>
      </c>
      <c r="V699" t="s">
        <v>963</v>
      </c>
      <c r="W699" t="s">
        <v>50</v>
      </c>
      <c r="X699" t="s">
        <v>51</v>
      </c>
      <c r="Y699">
        <v>0</v>
      </c>
      <c r="Z699" t="s">
        <v>94</v>
      </c>
      <c r="AA699">
        <v>2017</v>
      </c>
      <c r="AB699" t="s">
        <v>86</v>
      </c>
      <c r="AC699" t="s">
        <v>54</v>
      </c>
      <c r="AD699" t="s">
        <v>55</v>
      </c>
      <c r="AE699">
        <v>1262740</v>
      </c>
      <c r="AF699" t="s">
        <v>56</v>
      </c>
      <c r="AG699" t="s">
        <v>57</v>
      </c>
      <c r="AH699" t="s">
        <v>52</v>
      </c>
      <c r="AI699" t="s">
        <v>52</v>
      </c>
    </row>
    <row r="700" spans="1:35" x14ac:dyDescent="0.25">
      <c r="A700" s="13" t="str">
        <f t="shared" si="10"/>
        <v>http://dodappwlsprd2.cloud.pge.com:8003/ilis_rpt/dailyeventlogdetail.jsp?odbeventlogid=17-0025981&amp;numberofmonths=24&amp;showchangehistorylog=1</v>
      </c>
      <c r="B700" s="14" t="str">
        <f>HYPERLINK(A700,V700)</f>
        <v>17-0025981</v>
      </c>
      <c r="C700" t="s">
        <v>38</v>
      </c>
      <c r="D700" t="s">
        <v>39</v>
      </c>
      <c r="E700" t="s">
        <v>59</v>
      </c>
      <c r="F700" t="s">
        <v>163</v>
      </c>
      <c r="G700" s="2">
        <v>83622105</v>
      </c>
      <c r="H700" t="s">
        <v>496</v>
      </c>
      <c r="I700" s="3" t="s">
        <v>964</v>
      </c>
      <c r="J700">
        <v>20170223</v>
      </c>
      <c r="K700" s="4">
        <v>1125</v>
      </c>
      <c r="L700">
        <v>1711750</v>
      </c>
      <c r="M700" s="5">
        <v>127</v>
      </c>
      <c r="N700" t="s">
        <v>43</v>
      </c>
      <c r="O700" t="s">
        <v>44</v>
      </c>
      <c r="P700" t="s">
        <v>45</v>
      </c>
      <c r="Q700" s="5">
        <v>8</v>
      </c>
      <c r="R700" s="5">
        <v>1016</v>
      </c>
      <c r="S700" t="s">
        <v>463</v>
      </c>
      <c r="T700" t="s">
        <v>47</v>
      </c>
      <c r="U700" t="s">
        <v>66</v>
      </c>
      <c r="V700" t="s">
        <v>965</v>
      </c>
      <c r="W700" t="s">
        <v>50</v>
      </c>
      <c r="X700" t="s">
        <v>51</v>
      </c>
      <c r="Y700">
        <v>0</v>
      </c>
      <c r="Z700" t="s">
        <v>94</v>
      </c>
      <c r="AA700">
        <v>2017</v>
      </c>
      <c r="AB700" t="s">
        <v>86</v>
      </c>
      <c r="AC700" t="s">
        <v>54</v>
      </c>
      <c r="AD700" t="s">
        <v>55</v>
      </c>
      <c r="AE700">
        <v>1262738</v>
      </c>
      <c r="AF700" t="s">
        <v>56</v>
      </c>
      <c r="AG700" t="s">
        <v>57</v>
      </c>
      <c r="AH700" t="s">
        <v>52</v>
      </c>
      <c r="AI700" t="s">
        <v>52</v>
      </c>
    </row>
    <row r="701" spans="1:35" x14ac:dyDescent="0.25">
      <c r="A701" s="13" t="str">
        <f t="shared" si="10"/>
        <v>http://dodappwlsprd2.cloud.pge.com:8003/ilis_rpt/dailyeventlogdetail.jsp?odbeventlogid=17-0026082&amp;numberofmonths=24&amp;showchangehistorylog=1</v>
      </c>
      <c r="B701" s="14" t="str">
        <f>HYPERLINK(A701,V701)</f>
        <v>17-0026082</v>
      </c>
      <c r="C701" t="s">
        <v>38</v>
      </c>
      <c r="D701" t="s">
        <v>39</v>
      </c>
      <c r="E701" t="s">
        <v>59</v>
      </c>
      <c r="F701" t="s">
        <v>163</v>
      </c>
      <c r="G701" s="2">
        <v>83622105</v>
      </c>
      <c r="H701" t="s">
        <v>61</v>
      </c>
      <c r="I701" s="3">
        <v>11929</v>
      </c>
      <c r="J701">
        <v>20170223</v>
      </c>
      <c r="K701" s="4">
        <v>1639</v>
      </c>
      <c r="L701">
        <v>1712349</v>
      </c>
      <c r="M701" s="5">
        <v>1081</v>
      </c>
      <c r="N701" t="s">
        <v>43</v>
      </c>
      <c r="O701" t="s">
        <v>44</v>
      </c>
      <c r="P701" t="s">
        <v>45</v>
      </c>
      <c r="Q701" s="5">
        <v>98</v>
      </c>
      <c r="R701" s="5">
        <v>103910</v>
      </c>
      <c r="S701" t="s">
        <v>463</v>
      </c>
      <c r="T701" t="s">
        <v>47</v>
      </c>
      <c r="U701" t="s">
        <v>48</v>
      </c>
      <c r="V701" t="s">
        <v>966</v>
      </c>
      <c r="W701" t="s">
        <v>50</v>
      </c>
      <c r="X701" t="s">
        <v>51</v>
      </c>
      <c r="Y701">
        <v>0</v>
      </c>
      <c r="Z701" t="s">
        <v>94</v>
      </c>
      <c r="AA701">
        <v>2017</v>
      </c>
      <c r="AB701" t="s">
        <v>86</v>
      </c>
      <c r="AC701" t="s">
        <v>54</v>
      </c>
      <c r="AD701" t="s">
        <v>87</v>
      </c>
      <c r="AE701">
        <v>1262804</v>
      </c>
      <c r="AF701" t="s">
        <v>56</v>
      </c>
      <c r="AG701" t="s">
        <v>57</v>
      </c>
      <c r="AH701" t="s">
        <v>52</v>
      </c>
      <c r="AI701" t="s">
        <v>52</v>
      </c>
    </row>
    <row r="702" spans="1:35" x14ac:dyDescent="0.25">
      <c r="A702" s="13" t="str">
        <f t="shared" si="10"/>
        <v>http://dodappwlsprd2.cloud.pge.com:8003/ilis_rpt/dailyeventlogdetail.jsp?odbeventlogid=17-0026100&amp;numberofmonths=24&amp;showchangehistorylog=1</v>
      </c>
      <c r="B702" s="14" t="str">
        <f>HYPERLINK(A702,V702)</f>
        <v>17-0026100</v>
      </c>
      <c r="C702" t="s">
        <v>38</v>
      </c>
      <c r="D702" t="s">
        <v>39</v>
      </c>
      <c r="E702" t="s">
        <v>59</v>
      </c>
      <c r="F702" t="s">
        <v>163</v>
      </c>
      <c r="G702" s="2">
        <v>83622105</v>
      </c>
      <c r="H702" t="s">
        <v>496</v>
      </c>
      <c r="I702" s="3" t="s">
        <v>967</v>
      </c>
      <c r="J702">
        <v>20170223</v>
      </c>
      <c r="K702" s="4">
        <v>1811</v>
      </c>
      <c r="L702">
        <v>1712407</v>
      </c>
      <c r="M702" s="5">
        <v>979</v>
      </c>
      <c r="N702" t="s">
        <v>43</v>
      </c>
      <c r="O702" t="s">
        <v>44</v>
      </c>
      <c r="P702" t="s">
        <v>45</v>
      </c>
      <c r="Q702" s="5">
        <v>2</v>
      </c>
      <c r="R702" s="5">
        <v>1958</v>
      </c>
      <c r="S702" t="s">
        <v>463</v>
      </c>
      <c r="T702" t="s">
        <v>47</v>
      </c>
      <c r="U702" t="s">
        <v>48</v>
      </c>
      <c r="V702" t="s">
        <v>968</v>
      </c>
      <c r="W702" t="s">
        <v>50</v>
      </c>
      <c r="X702" t="s">
        <v>51</v>
      </c>
      <c r="Y702">
        <v>42949498</v>
      </c>
      <c r="Z702" t="s">
        <v>94</v>
      </c>
      <c r="AA702">
        <v>2017</v>
      </c>
      <c r="AB702" t="s">
        <v>86</v>
      </c>
      <c r="AC702" t="s">
        <v>54</v>
      </c>
      <c r="AD702" t="s">
        <v>55</v>
      </c>
      <c r="AE702">
        <v>1262819</v>
      </c>
      <c r="AF702" t="s">
        <v>56</v>
      </c>
      <c r="AG702" t="s">
        <v>57</v>
      </c>
      <c r="AH702" t="s">
        <v>52</v>
      </c>
      <c r="AI702" t="s">
        <v>52</v>
      </c>
    </row>
    <row r="703" spans="1:35" x14ac:dyDescent="0.25">
      <c r="A703" s="13" t="str">
        <f t="shared" si="10"/>
        <v>http://dodappwlsprd2.cloud.pge.com:8003/ilis_rpt/dailyeventlogdetail.jsp?odbeventlogid=17-0025952&amp;numberofmonths=24&amp;showchangehistorylog=1</v>
      </c>
      <c r="B703" s="14" t="str">
        <f>HYPERLINK(A703,V703)</f>
        <v>17-0025952</v>
      </c>
      <c r="C703" t="s">
        <v>38</v>
      </c>
      <c r="D703" t="s">
        <v>39</v>
      </c>
      <c r="E703" t="s">
        <v>59</v>
      </c>
      <c r="F703" t="s">
        <v>151</v>
      </c>
      <c r="G703" s="2">
        <v>182941102</v>
      </c>
      <c r="H703" t="s">
        <v>61</v>
      </c>
      <c r="I703" s="3">
        <v>6191</v>
      </c>
      <c r="J703">
        <v>20170223</v>
      </c>
      <c r="K703" s="4">
        <v>1043</v>
      </c>
      <c r="L703">
        <v>1711892</v>
      </c>
      <c r="M703" s="5">
        <v>183</v>
      </c>
      <c r="N703" t="s">
        <v>43</v>
      </c>
      <c r="O703" t="s">
        <v>44</v>
      </c>
      <c r="P703" t="s">
        <v>45</v>
      </c>
      <c r="Q703" s="5">
        <v>4</v>
      </c>
      <c r="R703" s="5">
        <v>732</v>
      </c>
      <c r="S703" t="s">
        <v>463</v>
      </c>
      <c r="T703" t="s">
        <v>47</v>
      </c>
      <c r="U703" t="s">
        <v>66</v>
      </c>
      <c r="V703" t="s">
        <v>969</v>
      </c>
      <c r="W703" t="s">
        <v>50</v>
      </c>
      <c r="X703" t="s">
        <v>51</v>
      </c>
      <c r="Y703">
        <v>0</v>
      </c>
      <c r="Z703" t="s">
        <v>94</v>
      </c>
      <c r="AA703">
        <v>2017</v>
      </c>
      <c r="AB703" t="s">
        <v>86</v>
      </c>
      <c r="AC703" t="s">
        <v>54</v>
      </c>
      <c r="AD703" t="s">
        <v>55</v>
      </c>
      <c r="AE703">
        <v>1262728</v>
      </c>
      <c r="AF703" t="s">
        <v>56</v>
      </c>
      <c r="AG703" t="s">
        <v>57</v>
      </c>
      <c r="AH703" t="s">
        <v>52</v>
      </c>
      <c r="AI703" t="s">
        <v>54</v>
      </c>
    </row>
    <row r="704" spans="1:35" x14ac:dyDescent="0.25">
      <c r="A704" s="13" t="str">
        <f t="shared" si="10"/>
        <v>http://dodappwlsprd2.cloud.pge.com:8003/ilis_rpt/dailyeventlogdetail.jsp?odbeventlogid=17-0026021&amp;numberofmonths=24&amp;showchangehistorylog=1</v>
      </c>
      <c r="B704" s="14" t="str">
        <f>HYPERLINK(A704,V704)</f>
        <v>17-0026021</v>
      </c>
      <c r="C704" t="s">
        <v>38</v>
      </c>
      <c r="D704" t="s">
        <v>39</v>
      </c>
      <c r="E704" t="s">
        <v>40</v>
      </c>
      <c r="F704" t="s">
        <v>171</v>
      </c>
      <c r="G704" s="2">
        <v>182731101</v>
      </c>
      <c r="H704" t="s">
        <v>72</v>
      </c>
      <c r="I704" s="3" t="s">
        <v>970</v>
      </c>
      <c r="J704">
        <v>20170223</v>
      </c>
      <c r="K704" s="4">
        <v>1340</v>
      </c>
      <c r="L704">
        <v>1712101</v>
      </c>
      <c r="M704" s="5">
        <v>170</v>
      </c>
      <c r="N704" t="s">
        <v>43</v>
      </c>
      <c r="O704" t="s">
        <v>44</v>
      </c>
      <c r="P704" t="s">
        <v>45</v>
      </c>
      <c r="Q704" s="5">
        <v>91</v>
      </c>
      <c r="R704" s="5">
        <v>8595</v>
      </c>
      <c r="S704" t="s">
        <v>463</v>
      </c>
      <c r="T704" t="s">
        <v>47</v>
      </c>
      <c r="U704" t="s">
        <v>48</v>
      </c>
      <c r="V704" t="s">
        <v>971</v>
      </c>
      <c r="W704" t="s">
        <v>50</v>
      </c>
      <c r="X704" t="s">
        <v>51</v>
      </c>
      <c r="Y704">
        <v>0</v>
      </c>
      <c r="Z704" t="s">
        <v>94</v>
      </c>
      <c r="AA704">
        <v>2017</v>
      </c>
      <c r="AB704" t="s">
        <v>86</v>
      </c>
      <c r="AC704" t="s">
        <v>54</v>
      </c>
      <c r="AD704" t="s">
        <v>55</v>
      </c>
      <c r="AE704">
        <v>1262762</v>
      </c>
      <c r="AF704" t="s">
        <v>56</v>
      </c>
      <c r="AG704" t="s">
        <v>57</v>
      </c>
      <c r="AH704" t="s">
        <v>52</v>
      </c>
      <c r="AI704" t="s">
        <v>52</v>
      </c>
    </row>
    <row r="705" spans="1:35" x14ac:dyDescent="0.25">
      <c r="A705" s="13" t="str">
        <f t="shared" si="10"/>
        <v>http://dodappwlsprd2.cloud.pge.com:8003/ilis_rpt/dailyeventlogdetail.jsp?odbeventlogid=17-0026562&amp;numberofmonths=24&amp;showchangehistorylog=1</v>
      </c>
      <c r="B705" s="14" t="str">
        <f>HYPERLINK(A705,V705)</f>
        <v>17-0026562</v>
      </c>
      <c r="C705" t="s">
        <v>38</v>
      </c>
      <c r="D705" t="s">
        <v>39</v>
      </c>
      <c r="E705" t="s">
        <v>59</v>
      </c>
      <c r="F705" t="s">
        <v>101</v>
      </c>
      <c r="G705" s="2">
        <v>182941101</v>
      </c>
      <c r="H705" t="s">
        <v>61</v>
      </c>
      <c r="I705" s="3">
        <v>8833</v>
      </c>
      <c r="J705">
        <v>20170224</v>
      </c>
      <c r="K705" s="4">
        <v>1923</v>
      </c>
      <c r="L705">
        <v>1713496</v>
      </c>
      <c r="M705" s="5">
        <v>1153</v>
      </c>
      <c r="N705" t="s">
        <v>43</v>
      </c>
      <c r="O705" t="s">
        <v>89</v>
      </c>
      <c r="P705" t="s">
        <v>455</v>
      </c>
      <c r="Q705" s="5">
        <v>1</v>
      </c>
      <c r="R705" s="5">
        <v>1153</v>
      </c>
      <c r="S705" t="s">
        <v>463</v>
      </c>
      <c r="T705" t="s">
        <v>78</v>
      </c>
      <c r="U705" t="s">
        <v>48</v>
      </c>
      <c r="V705" t="s">
        <v>972</v>
      </c>
      <c r="W705" t="s">
        <v>50</v>
      </c>
      <c r="X705" t="s">
        <v>51</v>
      </c>
      <c r="Y705">
        <v>0</v>
      </c>
      <c r="Z705" t="s">
        <v>94</v>
      </c>
      <c r="AA705">
        <v>2017</v>
      </c>
      <c r="AB705" t="s">
        <v>86</v>
      </c>
      <c r="AC705" t="s">
        <v>54</v>
      </c>
      <c r="AD705" t="s">
        <v>117</v>
      </c>
      <c r="AE705">
        <v>1263224</v>
      </c>
      <c r="AF705" t="s">
        <v>80</v>
      </c>
      <c r="AG705" t="s">
        <v>57</v>
      </c>
      <c r="AH705" t="s">
        <v>52</v>
      </c>
      <c r="AI705" t="s">
        <v>52</v>
      </c>
    </row>
    <row r="706" spans="1:35" x14ac:dyDescent="0.25">
      <c r="A706" s="13" t="str">
        <f t="shared" si="10"/>
        <v>http://dodappwlsprd2.cloud.pge.com:8003/ilis_rpt/dailyeventlogdetail.jsp?odbeventlogid=17-0026748&amp;numberofmonths=24&amp;showchangehistorylog=1</v>
      </c>
      <c r="B706" s="14" t="str">
        <f>HYPERLINK(A706,V706)</f>
        <v>17-0026748</v>
      </c>
      <c r="C706" t="s">
        <v>38</v>
      </c>
      <c r="D706" t="s">
        <v>39</v>
      </c>
      <c r="E706" t="s">
        <v>59</v>
      </c>
      <c r="F706" t="s">
        <v>118</v>
      </c>
      <c r="G706" s="2">
        <v>83622103</v>
      </c>
      <c r="H706" t="s">
        <v>61</v>
      </c>
      <c r="I706" s="3">
        <v>4295</v>
      </c>
      <c r="J706">
        <v>20170225</v>
      </c>
      <c r="K706" s="4">
        <v>1610</v>
      </c>
      <c r="L706">
        <v>1714013</v>
      </c>
      <c r="M706" s="5">
        <v>1282</v>
      </c>
      <c r="N706" t="s">
        <v>43</v>
      </c>
      <c r="O706" t="s">
        <v>44</v>
      </c>
      <c r="P706" t="s">
        <v>45</v>
      </c>
      <c r="Q706" s="5">
        <v>25</v>
      </c>
      <c r="R706" s="5">
        <v>32050</v>
      </c>
      <c r="S706" t="s">
        <v>471</v>
      </c>
      <c r="T706" t="s">
        <v>47</v>
      </c>
      <c r="U706" t="s">
        <v>48</v>
      </c>
      <c r="V706" t="s">
        <v>973</v>
      </c>
      <c r="W706" t="s">
        <v>50</v>
      </c>
      <c r="X706" t="s">
        <v>51</v>
      </c>
      <c r="Y706">
        <v>0</v>
      </c>
      <c r="Z706" t="s">
        <v>52</v>
      </c>
      <c r="AA706">
        <v>2017</v>
      </c>
      <c r="AB706" t="s">
        <v>86</v>
      </c>
      <c r="AC706" t="s">
        <v>54</v>
      </c>
      <c r="AD706" t="s">
        <v>87</v>
      </c>
      <c r="AE706">
        <v>1263441</v>
      </c>
      <c r="AF706" t="s">
        <v>56</v>
      </c>
      <c r="AG706" t="s">
        <v>57</v>
      </c>
      <c r="AH706" t="s">
        <v>52</v>
      </c>
      <c r="AI706" t="s">
        <v>52</v>
      </c>
    </row>
    <row r="707" spans="1:35" x14ac:dyDescent="0.25">
      <c r="A707" s="13" t="str">
        <f t="shared" si="10"/>
        <v>http://dodappwlsprd2.cloud.pge.com:8003/ilis_rpt/dailyeventlogdetail.jsp?odbeventlogid=17-0026940&amp;numberofmonths=24&amp;showchangehistorylog=1</v>
      </c>
      <c r="B707" s="14" t="str">
        <f>HYPERLINK(A707,V707)</f>
        <v>17-0026940</v>
      </c>
      <c r="C707" t="s">
        <v>38</v>
      </c>
      <c r="D707" t="s">
        <v>39</v>
      </c>
      <c r="E707" t="s">
        <v>59</v>
      </c>
      <c r="F707" t="s">
        <v>163</v>
      </c>
      <c r="G707" s="2">
        <v>83622105</v>
      </c>
      <c r="H707" t="s">
        <v>61</v>
      </c>
      <c r="I707" s="3">
        <v>11929</v>
      </c>
      <c r="J707">
        <v>20170227</v>
      </c>
      <c r="K707" s="4">
        <v>409</v>
      </c>
      <c r="L707">
        <v>1714764</v>
      </c>
      <c r="M707" s="5">
        <v>887</v>
      </c>
      <c r="N707" t="s">
        <v>43</v>
      </c>
      <c r="O707" t="s">
        <v>44</v>
      </c>
      <c r="P707" t="s">
        <v>45</v>
      </c>
      <c r="Q707" s="5">
        <v>98</v>
      </c>
      <c r="R707" s="5">
        <v>86926</v>
      </c>
      <c r="S707" t="s">
        <v>463</v>
      </c>
      <c r="T707" t="s">
        <v>47</v>
      </c>
      <c r="U707" t="s">
        <v>48</v>
      </c>
      <c r="V707" t="s">
        <v>974</v>
      </c>
      <c r="W707" t="s">
        <v>50</v>
      </c>
      <c r="X707" t="s">
        <v>51</v>
      </c>
      <c r="Y707">
        <v>42954073</v>
      </c>
      <c r="Z707" t="s">
        <v>52</v>
      </c>
      <c r="AA707">
        <v>2017</v>
      </c>
      <c r="AB707" t="s">
        <v>86</v>
      </c>
      <c r="AC707" t="s">
        <v>54</v>
      </c>
      <c r="AD707" t="s">
        <v>208</v>
      </c>
      <c r="AE707">
        <v>1263640</v>
      </c>
      <c r="AF707" t="s">
        <v>56</v>
      </c>
      <c r="AG707" t="s">
        <v>57</v>
      </c>
      <c r="AH707" t="s">
        <v>52</v>
      </c>
      <c r="AI707" t="s">
        <v>52</v>
      </c>
    </row>
    <row r="708" spans="1:35" x14ac:dyDescent="0.25">
      <c r="A708" s="13" t="str">
        <f t="shared" si="10"/>
        <v>http://dodappwlsprd2.cloud.pge.com:8003/ilis_rpt/dailyeventlogdetail.jsp?odbeventlogid=17-0027158&amp;numberofmonths=24&amp;showchangehistorylog=1</v>
      </c>
      <c r="B708" s="14" t="str">
        <f>HYPERLINK(A708,V708)</f>
        <v>17-0027158</v>
      </c>
      <c r="C708" t="s">
        <v>38</v>
      </c>
      <c r="D708" t="s">
        <v>39</v>
      </c>
      <c r="E708" t="s">
        <v>59</v>
      </c>
      <c r="F708" t="s">
        <v>163</v>
      </c>
      <c r="G708" s="2">
        <v>83622105</v>
      </c>
      <c r="H708" t="s">
        <v>61</v>
      </c>
      <c r="I708" s="3">
        <v>3549</v>
      </c>
      <c r="J708">
        <v>20170227</v>
      </c>
      <c r="K708" s="4">
        <v>1416</v>
      </c>
      <c r="L708">
        <v>1715315</v>
      </c>
      <c r="M708" s="5">
        <v>568</v>
      </c>
      <c r="N708" t="s">
        <v>43</v>
      </c>
      <c r="O708" t="s">
        <v>89</v>
      </c>
      <c r="P708" t="s">
        <v>455</v>
      </c>
      <c r="Q708" s="5">
        <v>2</v>
      </c>
      <c r="R708" s="5">
        <v>880</v>
      </c>
      <c r="S708" t="s">
        <v>463</v>
      </c>
      <c r="T708" t="s">
        <v>154</v>
      </c>
      <c r="U708" t="s">
        <v>121</v>
      </c>
      <c r="V708" t="s">
        <v>975</v>
      </c>
      <c r="W708" t="s">
        <v>50</v>
      </c>
      <c r="X708" t="s">
        <v>51</v>
      </c>
      <c r="Y708">
        <v>31308035</v>
      </c>
      <c r="Z708" t="s">
        <v>52</v>
      </c>
      <c r="AA708">
        <v>2017</v>
      </c>
      <c r="AB708" t="s">
        <v>86</v>
      </c>
      <c r="AC708" t="s">
        <v>54</v>
      </c>
      <c r="AD708" t="s">
        <v>55</v>
      </c>
      <c r="AE708">
        <v>1263786</v>
      </c>
      <c r="AF708" t="s">
        <v>156</v>
      </c>
      <c r="AG708" t="s">
        <v>57</v>
      </c>
      <c r="AH708" t="s">
        <v>52</v>
      </c>
      <c r="AI708" t="s">
        <v>52</v>
      </c>
    </row>
    <row r="709" spans="1:35" x14ac:dyDescent="0.25">
      <c r="A709" s="13" t="str">
        <f t="shared" si="10"/>
        <v>http://dodappwlsprd2.cloud.pge.com:8003/ilis_rpt/dailyeventlogdetail.jsp?odbeventlogid=17-0028273&amp;numberofmonths=24&amp;showchangehistorylog=1</v>
      </c>
      <c r="B709" s="14" t="str">
        <f>HYPERLINK(A709,V709)</f>
        <v>17-0028273</v>
      </c>
      <c r="C709" t="s">
        <v>38</v>
      </c>
      <c r="D709" t="s">
        <v>39</v>
      </c>
      <c r="E709" t="s">
        <v>59</v>
      </c>
      <c r="F709" t="s">
        <v>817</v>
      </c>
      <c r="G709" s="2">
        <v>183582101</v>
      </c>
      <c r="H709" t="s">
        <v>81</v>
      </c>
      <c r="I709" s="3">
        <v>21012</v>
      </c>
      <c r="J709">
        <v>20170304</v>
      </c>
      <c r="K709" s="4">
        <v>33</v>
      </c>
      <c r="L709">
        <v>1719029</v>
      </c>
      <c r="M709" s="5">
        <v>1329</v>
      </c>
      <c r="N709" t="s">
        <v>43</v>
      </c>
      <c r="O709" t="s">
        <v>44</v>
      </c>
      <c r="P709" t="s">
        <v>45</v>
      </c>
      <c r="Q709" s="5">
        <v>124</v>
      </c>
      <c r="R709" s="5">
        <v>60898</v>
      </c>
      <c r="S709" t="s">
        <v>471</v>
      </c>
      <c r="T709" t="s">
        <v>78</v>
      </c>
      <c r="U709" t="s">
        <v>48</v>
      </c>
      <c r="V709" t="s">
        <v>976</v>
      </c>
      <c r="W709" t="s">
        <v>50</v>
      </c>
      <c r="X709" t="s">
        <v>51</v>
      </c>
      <c r="Y709">
        <v>0</v>
      </c>
      <c r="Z709" t="s">
        <v>52</v>
      </c>
      <c r="AA709">
        <v>2017</v>
      </c>
      <c r="AB709" t="s">
        <v>103</v>
      </c>
      <c r="AC709" t="s">
        <v>54</v>
      </c>
      <c r="AD709" t="s">
        <v>55</v>
      </c>
      <c r="AE709">
        <v>1264631</v>
      </c>
      <c r="AF709" t="s">
        <v>80</v>
      </c>
      <c r="AG709" t="s">
        <v>57</v>
      </c>
      <c r="AH709" t="s">
        <v>52</v>
      </c>
      <c r="AI709" t="s">
        <v>52</v>
      </c>
    </row>
    <row r="710" spans="1:35" x14ac:dyDescent="0.25">
      <c r="A710" s="13" t="str">
        <f t="shared" ref="A710:A773" si="11">CONCATENATE("http://dodappwlsprd2.cloud.pge.com:8003/ilis_rpt/dailyeventlogdetail.jsp?odbeventlogid="&amp;V710&amp;"&amp;numberofmonths=24&amp;showchangehistorylog=1")</f>
        <v>http://dodappwlsprd2.cloud.pge.com:8003/ilis_rpt/dailyeventlogdetail.jsp?odbeventlogid=17-0028328&amp;numberofmonths=24&amp;showchangehistorylog=1</v>
      </c>
      <c r="B710" s="14" t="str">
        <f>HYPERLINK(A710,V710)</f>
        <v>17-0028328</v>
      </c>
      <c r="C710" t="s">
        <v>38</v>
      </c>
      <c r="D710" t="s">
        <v>39</v>
      </c>
      <c r="E710" t="s">
        <v>59</v>
      </c>
      <c r="F710" t="s">
        <v>110</v>
      </c>
      <c r="G710" s="2">
        <v>83252106</v>
      </c>
      <c r="H710" t="s">
        <v>61</v>
      </c>
      <c r="I710" s="3">
        <v>8095</v>
      </c>
      <c r="J710">
        <v>20170304</v>
      </c>
      <c r="K710" s="4">
        <v>1311</v>
      </c>
      <c r="L710">
        <v>1719302</v>
      </c>
      <c r="M710" s="5">
        <v>1031</v>
      </c>
      <c r="N710" t="s">
        <v>43</v>
      </c>
      <c r="O710" t="s">
        <v>89</v>
      </c>
      <c r="P710" t="s">
        <v>455</v>
      </c>
      <c r="Q710" s="5">
        <v>17</v>
      </c>
      <c r="R710" s="5">
        <v>17527</v>
      </c>
      <c r="S710" t="s">
        <v>474</v>
      </c>
      <c r="T710" t="s">
        <v>78</v>
      </c>
      <c r="U710" t="s">
        <v>48</v>
      </c>
      <c r="V710" t="s">
        <v>977</v>
      </c>
      <c r="W710" t="s">
        <v>50</v>
      </c>
      <c r="X710" t="s">
        <v>51</v>
      </c>
      <c r="Y710">
        <v>0</v>
      </c>
      <c r="Z710" t="s">
        <v>52</v>
      </c>
      <c r="AA710">
        <v>2017</v>
      </c>
      <c r="AB710" t="s">
        <v>103</v>
      </c>
      <c r="AC710" t="s">
        <v>54</v>
      </c>
      <c r="AD710" t="s">
        <v>55</v>
      </c>
      <c r="AE710">
        <v>1264685</v>
      </c>
      <c r="AF710" t="s">
        <v>80</v>
      </c>
      <c r="AG710" t="s">
        <v>57</v>
      </c>
      <c r="AH710" t="s">
        <v>52</v>
      </c>
      <c r="AI710" t="s">
        <v>52</v>
      </c>
    </row>
    <row r="711" spans="1:35" x14ac:dyDescent="0.25">
      <c r="A711" s="13" t="str">
        <f t="shared" si="11"/>
        <v>http://dodappwlsprd2.cloud.pge.com:8003/ilis_rpt/dailyeventlogdetail.jsp?odbeventlogid=17-0028539&amp;numberofmonths=24&amp;showchangehistorylog=1</v>
      </c>
      <c r="B711" s="14" t="str">
        <f>HYPERLINK(A711,V711)</f>
        <v>17-0028539</v>
      </c>
      <c r="C711" t="s">
        <v>38</v>
      </c>
      <c r="D711" t="s">
        <v>39</v>
      </c>
      <c r="E711" t="s">
        <v>59</v>
      </c>
      <c r="F711" t="s">
        <v>185</v>
      </c>
      <c r="G711" s="2">
        <v>83622104</v>
      </c>
      <c r="H711" t="s">
        <v>61</v>
      </c>
      <c r="I711" s="3">
        <v>12647</v>
      </c>
      <c r="J711">
        <v>20170305</v>
      </c>
      <c r="K711" s="4">
        <v>629</v>
      </c>
      <c r="L711">
        <v>1719733</v>
      </c>
      <c r="M711" s="5">
        <v>946</v>
      </c>
      <c r="N711" t="s">
        <v>43</v>
      </c>
      <c r="O711" t="s">
        <v>44</v>
      </c>
      <c r="P711" t="s">
        <v>45</v>
      </c>
      <c r="Q711" s="5">
        <v>3</v>
      </c>
      <c r="R711" s="5">
        <v>2838</v>
      </c>
      <c r="S711" t="s">
        <v>554</v>
      </c>
      <c r="T711" t="s">
        <v>47</v>
      </c>
      <c r="U711" t="s">
        <v>48</v>
      </c>
      <c r="V711" t="s">
        <v>978</v>
      </c>
      <c r="W711" t="s">
        <v>50</v>
      </c>
      <c r="X711" t="s">
        <v>51</v>
      </c>
      <c r="Y711">
        <v>0</v>
      </c>
      <c r="Z711" t="s">
        <v>94</v>
      </c>
      <c r="AA711">
        <v>2017</v>
      </c>
      <c r="AB711" t="s">
        <v>103</v>
      </c>
      <c r="AC711" t="s">
        <v>54</v>
      </c>
      <c r="AD711" t="s">
        <v>55</v>
      </c>
      <c r="AE711">
        <v>1264901</v>
      </c>
      <c r="AF711" t="s">
        <v>56</v>
      </c>
      <c r="AG711" t="s">
        <v>57</v>
      </c>
      <c r="AH711" t="s">
        <v>52</v>
      </c>
      <c r="AI711" t="s">
        <v>52</v>
      </c>
    </row>
    <row r="712" spans="1:35" x14ac:dyDescent="0.25">
      <c r="A712" s="13" t="str">
        <f t="shared" si="11"/>
        <v>http://dodappwlsprd2.cloud.pge.com:8003/ilis_rpt/dailyeventlogdetail.jsp?odbeventlogid=17-0028412&amp;numberofmonths=24&amp;showchangehistorylog=1</v>
      </c>
      <c r="B712" s="14" t="str">
        <f>HYPERLINK(A712,V712)</f>
        <v>17-0028412</v>
      </c>
      <c r="C712" t="s">
        <v>38</v>
      </c>
      <c r="D712" t="s">
        <v>39</v>
      </c>
      <c r="E712" t="s">
        <v>59</v>
      </c>
      <c r="F712" t="s">
        <v>163</v>
      </c>
      <c r="G712" s="2">
        <v>83622105</v>
      </c>
      <c r="H712" t="s">
        <v>42</v>
      </c>
      <c r="I712" s="3">
        <v>10786</v>
      </c>
      <c r="J712">
        <v>20170305</v>
      </c>
      <c r="K712" s="4">
        <v>443</v>
      </c>
      <c r="L712">
        <v>1719678</v>
      </c>
      <c r="M712" s="5">
        <v>1057</v>
      </c>
      <c r="N712" t="s">
        <v>43</v>
      </c>
      <c r="O712" t="s">
        <v>44</v>
      </c>
      <c r="P712" t="s">
        <v>111</v>
      </c>
      <c r="Q712" s="5">
        <v>96</v>
      </c>
      <c r="R712" s="5">
        <v>34362</v>
      </c>
      <c r="S712" t="s">
        <v>554</v>
      </c>
      <c r="T712" t="s">
        <v>78</v>
      </c>
      <c r="U712" t="s">
        <v>48</v>
      </c>
      <c r="V712" t="s">
        <v>979</v>
      </c>
      <c r="W712" t="s">
        <v>50</v>
      </c>
      <c r="X712" t="s">
        <v>51</v>
      </c>
      <c r="Y712">
        <v>31309263</v>
      </c>
      <c r="Z712" t="s">
        <v>94</v>
      </c>
      <c r="AA712">
        <v>2017</v>
      </c>
      <c r="AB712" t="s">
        <v>103</v>
      </c>
      <c r="AC712" t="s">
        <v>54</v>
      </c>
      <c r="AD712" t="s">
        <v>55</v>
      </c>
      <c r="AE712">
        <v>1264766</v>
      </c>
      <c r="AF712" t="s">
        <v>80</v>
      </c>
      <c r="AG712" t="s">
        <v>57</v>
      </c>
      <c r="AH712" t="s">
        <v>52</v>
      </c>
      <c r="AI712" t="s">
        <v>52</v>
      </c>
    </row>
    <row r="713" spans="1:35" x14ac:dyDescent="0.25">
      <c r="A713" s="13" t="str">
        <f t="shared" si="11"/>
        <v>http://dodappwlsprd2.cloud.pge.com:8003/ilis_rpt/dailyeventlogdetail.jsp?odbeventlogid=17-0028417&amp;numberofmonths=24&amp;showchangehistorylog=1</v>
      </c>
      <c r="B713" s="14" t="str">
        <f>HYPERLINK(A713,V713)</f>
        <v>17-0028417</v>
      </c>
      <c r="C713" t="s">
        <v>38</v>
      </c>
      <c r="D713" t="s">
        <v>39</v>
      </c>
      <c r="E713" t="s">
        <v>59</v>
      </c>
      <c r="F713" t="s">
        <v>163</v>
      </c>
      <c r="G713" s="2">
        <v>83622105</v>
      </c>
      <c r="H713" t="s">
        <v>42</v>
      </c>
      <c r="I713" s="3">
        <v>10912</v>
      </c>
      <c r="J713">
        <v>20170305</v>
      </c>
      <c r="K713" s="4">
        <v>606</v>
      </c>
      <c r="L713">
        <v>1719697</v>
      </c>
      <c r="M713" s="5">
        <v>1861</v>
      </c>
      <c r="N713" t="s">
        <v>43</v>
      </c>
      <c r="O713" t="s">
        <v>44</v>
      </c>
      <c r="P713" t="s">
        <v>45</v>
      </c>
      <c r="Q713" s="5">
        <v>70</v>
      </c>
      <c r="R713" s="5">
        <v>59706</v>
      </c>
      <c r="S713" t="s">
        <v>980</v>
      </c>
      <c r="T713" t="s">
        <v>47</v>
      </c>
      <c r="U713" t="s">
        <v>48</v>
      </c>
      <c r="V713" t="s">
        <v>981</v>
      </c>
      <c r="W713" t="s">
        <v>50</v>
      </c>
      <c r="X713" t="s">
        <v>51</v>
      </c>
      <c r="Y713">
        <v>0</v>
      </c>
      <c r="Z713" t="s">
        <v>94</v>
      </c>
      <c r="AA713">
        <v>2017</v>
      </c>
      <c r="AB713" t="s">
        <v>103</v>
      </c>
      <c r="AC713" t="s">
        <v>54</v>
      </c>
      <c r="AD713" t="s">
        <v>70</v>
      </c>
      <c r="AE713">
        <v>1264771</v>
      </c>
      <c r="AF713" t="s">
        <v>56</v>
      </c>
      <c r="AG713" t="s">
        <v>57</v>
      </c>
      <c r="AH713" t="s">
        <v>52</v>
      </c>
      <c r="AI713" t="s">
        <v>52</v>
      </c>
    </row>
    <row r="714" spans="1:35" x14ac:dyDescent="0.25">
      <c r="A714" s="13" t="str">
        <f t="shared" si="11"/>
        <v>http://dodappwlsprd2.cloud.pge.com:8003/ilis_rpt/dailyeventlogdetail.jsp?odbeventlogid=17-0028569&amp;numberofmonths=24&amp;showchangehistorylog=1</v>
      </c>
      <c r="B714" s="14" t="str">
        <f>HYPERLINK(A714,V714)</f>
        <v>17-0028569</v>
      </c>
      <c r="C714" t="s">
        <v>38</v>
      </c>
      <c r="D714" t="s">
        <v>39</v>
      </c>
      <c r="E714" t="s">
        <v>59</v>
      </c>
      <c r="F714" t="s">
        <v>110</v>
      </c>
      <c r="G714" s="2">
        <v>83252106</v>
      </c>
      <c r="H714" t="s">
        <v>61</v>
      </c>
      <c r="I714" s="3">
        <v>8353</v>
      </c>
      <c r="J714">
        <v>20170305</v>
      </c>
      <c r="K714" s="4">
        <v>1501</v>
      </c>
      <c r="L714">
        <v>1720274</v>
      </c>
      <c r="M714" s="5">
        <v>1899</v>
      </c>
      <c r="N714" t="s">
        <v>43</v>
      </c>
      <c r="O714" t="s">
        <v>423</v>
      </c>
      <c r="P714" t="s">
        <v>424</v>
      </c>
      <c r="Q714" s="5">
        <v>9</v>
      </c>
      <c r="R714" s="5">
        <v>6740</v>
      </c>
      <c r="S714" t="s">
        <v>471</v>
      </c>
      <c r="T714" t="s">
        <v>47</v>
      </c>
      <c r="U714" t="s">
        <v>48</v>
      </c>
      <c r="V714" t="s">
        <v>982</v>
      </c>
      <c r="W714" t="s">
        <v>50</v>
      </c>
      <c r="X714" t="s">
        <v>51</v>
      </c>
      <c r="Y714">
        <v>0</v>
      </c>
      <c r="Z714" t="s">
        <v>94</v>
      </c>
      <c r="AA714">
        <v>2017</v>
      </c>
      <c r="AB714" t="s">
        <v>103</v>
      </c>
      <c r="AC714" t="s">
        <v>54</v>
      </c>
      <c r="AD714" t="s">
        <v>55</v>
      </c>
      <c r="AE714">
        <v>1264930</v>
      </c>
      <c r="AF714" t="s">
        <v>56</v>
      </c>
      <c r="AG714" t="s">
        <v>57</v>
      </c>
      <c r="AH714" t="s">
        <v>52</v>
      </c>
      <c r="AI714" t="s">
        <v>52</v>
      </c>
    </row>
    <row r="715" spans="1:35" x14ac:dyDescent="0.25">
      <c r="A715" s="13" t="str">
        <f t="shared" si="11"/>
        <v>http://dodappwlsprd2.cloud.pge.com:8003/ilis_rpt/dailyeventlogdetail.jsp?odbeventlogid=17-0028871&amp;numberofmonths=24&amp;showchangehistorylog=1</v>
      </c>
      <c r="B715" s="14" t="str">
        <f>HYPERLINK(A715,V715)</f>
        <v>17-0028871</v>
      </c>
      <c r="C715" t="s">
        <v>38</v>
      </c>
      <c r="D715" t="s">
        <v>39</v>
      </c>
      <c r="E715" t="s">
        <v>59</v>
      </c>
      <c r="F715" t="s">
        <v>163</v>
      </c>
      <c r="G715" s="2">
        <v>83622105</v>
      </c>
      <c r="H715" t="s">
        <v>61</v>
      </c>
      <c r="I715" s="3">
        <v>9125</v>
      </c>
      <c r="J715">
        <v>20170306</v>
      </c>
      <c r="K715" s="4">
        <v>1451</v>
      </c>
      <c r="L715">
        <v>1721211</v>
      </c>
      <c r="M715" s="5">
        <v>644</v>
      </c>
      <c r="N715" t="s">
        <v>43</v>
      </c>
      <c r="O715" t="s">
        <v>44</v>
      </c>
      <c r="P715" t="s">
        <v>45</v>
      </c>
      <c r="Q715" s="5">
        <v>42</v>
      </c>
      <c r="R715" s="5">
        <v>27048</v>
      </c>
      <c r="S715" t="s">
        <v>463</v>
      </c>
      <c r="T715" t="s">
        <v>47</v>
      </c>
      <c r="U715" t="s">
        <v>48</v>
      </c>
      <c r="V715" t="s">
        <v>983</v>
      </c>
      <c r="W715" t="s">
        <v>50</v>
      </c>
      <c r="X715" t="s">
        <v>51</v>
      </c>
      <c r="Y715">
        <v>42959987</v>
      </c>
      <c r="Z715" t="s">
        <v>94</v>
      </c>
      <c r="AA715">
        <v>2017</v>
      </c>
      <c r="AB715" t="s">
        <v>103</v>
      </c>
      <c r="AC715" t="s">
        <v>54</v>
      </c>
      <c r="AD715" t="s">
        <v>55</v>
      </c>
      <c r="AE715">
        <v>1265140</v>
      </c>
      <c r="AF715" t="s">
        <v>56</v>
      </c>
      <c r="AG715" t="s">
        <v>57</v>
      </c>
      <c r="AH715" t="s">
        <v>52</v>
      </c>
      <c r="AI715" t="s">
        <v>52</v>
      </c>
    </row>
    <row r="716" spans="1:35" x14ac:dyDescent="0.25">
      <c r="A716" s="13" t="str">
        <f t="shared" si="11"/>
        <v>http://dodappwlsprd2.cloud.pge.com:8003/ilis_rpt/dailyeventlogdetail.jsp?odbeventlogid=17-0029374&amp;numberofmonths=24&amp;showchangehistorylog=1</v>
      </c>
      <c r="B716" s="14" t="str">
        <f>HYPERLINK(A716,V716)</f>
        <v>17-0029374</v>
      </c>
      <c r="C716" t="s">
        <v>38</v>
      </c>
      <c r="D716" t="s">
        <v>39</v>
      </c>
      <c r="E716" t="s">
        <v>40</v>
      </c>
      <c r="F716" t="s">
        <v>364</v>
      </c>
      <c r="G716" s="2">
        <v>182291102</v>
      </c>
      <c r="H716" t="s">
        <v>61</v>
      </c>
      <c r="I716" s="3">
        <v>8245</v>
      </c>
      <c r="J716">
        <v>20170308</v>
      </c>
      <c r="K716" s="4">
        <v>1016</v>
      </c>
      <c r="L716">
        <v>1722440</v>
      </c>
      <c r="M716" s="5">
        <v>622</v>
      </c>
      <c r="N716" t="s">
        <v>43</v>
      </c>
      <c r="O716" t="s">
        <v>44</v>
      </c>
      <c r="P716" t="s">
        <v>45</v>
      </c>
      <c r="Q716" s="5">
        <v>19</v>
      </c>
      <c r="R716" s="5">
        <v>4108</v>
      </c>
      <c r="S716" t="s">
        <v>463</v>
      </c>
      <c r="T716" t="s">
        <v>47</v>
      </c>
      <c r="U716" t="s">
        <v>66</v>
      </c>
      <c r="V716" t="s">
        <v>984</v>
      </c>
      <c r="W716" t="s">
        <v>50</v>
      </c>
      <c r="X716" t="s">
        <v>51</v>
      </c>
      <c r="Y716">
        <v>0</v>
      </c>
      <c r="Z716" t="s">
        <v>52</v>
      </c>
      <c r="AA716">
        <v>2017</v>
      </c>
      <c r="AB716" t="s">
        <v>103</v>
      </c>
      <c r="AC716" t="s">
        <v>54</v>
      </c>
      <c r="AD716" t="s">
        <v>87</v>
      </c>
      <c r="AE716">
        <v>1265514</v>
      </c>
      <c r="AF716" t="s">
        <v>56</v>
      </c>
      <c r="AG716" t="s">
        <v>57</v>
      </c>
      <c r="AH716" t="s">
        <v>52</v>
      </c>
      <c r="AI716" t="s">
        <v>52</v>
      </c>
    </row>
    <row r="717" spans="1:35" x14ac:dyDescent="0.25">
      <c r="A717" s="13" t="str">
        <f t="shared" si="11"/>
        <v>http://dodappwlsprd2.cloud.pge.com:8003/ilis_rpt/dailyeventlogdetail.jsp?odbeventlogid=17-0030094&amp;numberofmonths=24&amp;showchangehistorylog=1</v>
      </c>
      <c r="B717" s="14" t="str">
        <f>HYPERLINK(A717,V717)</f>
        <v>17-0030094</v>
      </c>
      <c r="C717" t="s">
        <v>38</v>
      </c>
      <c r="D717" t="s">
        <v>39</v>
      </c>
      <c r="E717" t="s">
        <v>59</v>
      </c>
      <c r="F717" t="s">
        <v>573</v>
      </c>
      <c r="G717" s="2">
        <v>182291101</v>
      </c>
      <c r="H717" t="s">
        <v>61</v>
      </c>
      <c r="I717" s="3">
        <v>9302</v>
      </c>
      <c r="J717">
        <v>20170310</v>
      </c>
      <c r="K717" s="4">
        <v>2352</v>
      </c>
      <c r="L717">
        <v>1724429</v>
      </c>
      <c r="M717" s="5">
        <v>804</v>
      </c>
      <c r="N717" t="s">
        <v>43</v>
      </c>
      <c r="O717" t="s">
        <v>44</v>
      </c>
      <c r="P717" t="s">
        <v>45</v>
      </c>
      <c r="Q717" s="5">
        <v>98</v>
      </c>
      <c r="R717" s="5">
        <v>77585</v>
      </c>
      <c r="S717" t="s">
        <v>463</v>
      </c>
      <c r="T717" t="s">
        <v>47</v>
      </c>
      <c r="U717" t="s">
        <v>66</v>
      </c>
      <c r="V717" t="s">
        <v>985</v>
      </c>
      <c r="W717" t="s">
        <v>50</v>
      </c>
      <c r="X717" t="s">
        <v>51</v>
      </c>
      <c r="Y717">
        <v>0</v>
      </c>
      <c r="Z717" t="s">
        <v>52</v>
      </c>
      <c r="AA717">
        <v>2017</v>
      </c>
      <c r="AB717" t="s">
        <v>103</v>
      </c>
      <c r="AC717" t="s">
        <v>54</v>
      </c>
      <c r="AD717" t="s">
        <v>55</v>
      </c>
      <c r="AE717">
        <v>1266011</v>
      </c>
      <c r="AF717" t="s">
        <v>56</v>
      </c>
      <c r="AG717" t="s">
        <v>57</v>
      </c>
      <c r="AH717" t="s">
        <v>52</v>
      </c>
      <c r="AI717" t="s">
        <v>52</v>
      </c>
    </row>
    <row r="718" spans="1:35" x14ac:dyDescent="0.25">
      <c r="A718" s="13" t="str">
        <f t="shared" si="11"/>
        <v>http://dodappwlsprd2.cloud.pge.com:8003/ilis_rpt/dailyeventlogdetail.jsp?odbeventlogid=17-0030095&amp;numberofmonths=24&amp;showchangehistorylog=1</v>
      </c>
      <c r="B718" s="14" t="str">
        <f>HYPERLINK(A718,V718)</f>
        <v>17-0030095</v>
      </c>
      <c r="C718" t="s">
        <v>38</v>
      </c>
      <c r="D718" t="s">
        <v>39</v>
      </c>
      <c r="E718" t="s">
        <v>40</v>
      </c>
      <c r="F718" t="s">
        <v>545</v>
      </c>
      <c r="G718" s="2">
        <v>182742104</v>
      </c>
      <c r="H718" t="s">
        <v>61</v>
      </c>
      <c r="I718" s="3">
        <v>6875</v>
      </c>
      <c r="J718">
        <v>20170311</v>
      </c>
      <c r="K718" s="4">
        <v>37</v>
      </c>
      <c r="L718">
        <v>1724485</v>
      </c>
      <c r="M718" s="5">
        <v>810</v>
      </c>
      <c r="N718" t="s">
        <v>43</v>
      </c>
      <c r="O718" t="s">
        <v>89</v>
      </c>
      <c r="P718" t="s">
        <v>455</v>
      </c>
      <c r="Q718" s="5">
        <v>103</v>
      </c>
      <c r="R718" s="5">
        <v>37710</v>
      </c>
      <c r="S718" t="s">
        <v>577</v>
      </c>
      <c r="T718" t="s">
        <v>78</v>
      </c>
      <c r="U718" t="s">
        <v>48</v>
      </c>
      <c r="V718" t="s">
        <v>986</v>
      </c>
      <c r="W718" t="s">
        <v>50</v>
      </c>
      <c r="X718" t="s">
        <v>51</v>
      </c>
      <c r="Y718">
        <v>0</v>
      </c>
      <c r="Z718" t="s">
        <v>52</v>
      </c>
      <c r="AA718">
        <v>2017</v>
      </c>
      <c r="AB718" t="s">
        <v>103</v>
      </c>
      <c r="AC718" t="s">
        <v>54</v>
      </c>
      <c r="AD718" t="s">
        <v>70</v>
      </c>
      <c r="AE718">
        <v>1266012</v>
      </c>
      <c r="AF718" t="s">
        <v>80</v>
      </c>
      <c r="AG718" t="s">
        <v>57</v>
      </c>
      <c r="AH718" t="s">
        <v>52</v>
      </c>
      <c r="AI718" t="s">
        <v>52</v>
      </c>
    </row>
    <row r="719" spans="1:35" x14ac:dyDescent="0.25">
      <c r="A719" s="13" t="str">
        <f t="shared" si="11"/>
        <v>http://dodappwlsprd2.cloud.pge.com:8003/ilis_rpt/dailyeventlogdetail.jsp?odbeventlogid=17-0030847&amp;numberofmonths=24&amp;showchangehistorylog=1</v>
      </c>
      <c r="B719" s="14" t="str">
        <f>HYPERLINK(A719,V719)</f>
        <v>17-0030847</v>
      </c>
      <c r="C719" t="s">
        <v>38</v>
      </c>
      <c r="D719" t="s">
        <v>39</v>
      </c>
      <c r="E719" t="s">
        <v>59</v>
      </c>
      <c r="F719" t="s">
        <v>163</v>
      </c>
      <c r="G719" s="2">
        <v>83622105</v>
      </c>
      <c r="H719" t="s">
        <v>42</v>
      </c>
      <c r="I719" s="3">
        <v>10912</v>
      </c>
      <c r="J719">
        <v>20170315</v>
      </c>
      <c r="K719" s="4">
        <v>706</v>
      </c>
      <c r="L719">
        <v>1727414</v>
      </c>
      <c r="M719" s="5">
        <v>7620</v>
      </c>
      <c r="N719" t="s">
        <v>43</v>
      </c>
      <c r="O719" t="s">
        <v>44</v>
      </c>
      <c r="P719" t="s">
        <v>45</v>
      </c>
      <c r="Q719" s="5">
        <v>70</v>
      </c>
      <c r="R719" s="5">
        <v>62081</v>
      </c>
      <c r="S719" t="s">
        <v>471</v>
      </c>
      <c r="T719" t="s">
        <v>78</v>
      </c>
      <c r="U719" t="s">
        <v>48</v>
      </c>
      <c r="V719" t="s">
        <v>987</v>
      </c>
      <c r="W719" t="s">
        <v>50</v>
      </c>
      <c r="X719" t="s">
        <v>51</v>
      </c>
      <c r="Y719">
        <v>0</v>
      </c>
      <c r="Z719" t="s">
        <v>52</v>
      </c>
      <c r="AA719">
        <v>2017</v>
      </c>
      <c r="AB719" t="s">
        <v>103</v>
      </c>
      <c r="AC719" t="s">
        <v>54</v>
      </c>
      <c r="AD719" t="s">
        <v>87</v>
      </c>
      <c r="AE719">
        <v>1266624</v>
      </c>
      <c r="AF719" t="s">
        <v>80</v>
      </c>
      <c r="AG719" t="s">
        <v>57</v>
      </c>
      <c r="AH719" t="s">
        <v>52</v>
      </c>
      <c r="AI719" t="s">
        <v>52</v>
      </c>
    </row>
    <row r="720" spans="1:35" x14ac:dyDescent="0.25">
      <c r="A720" s="13" t="str">
        <f t="shared" si="11"/>
        <v>http://dodappwlsprd2.cloud.pge.com:8003/ilis_rpt/dailyeventlogdetail.jsp?odbeventlogid=17-0030835&amp;numberofmonths=24&amp;showchangehistorylog=1</v>
      </c>
      <c r="B720" s="14" t="str">
        <f>HYPERLINK(A720,V720)</f>
        <v>17-0030835</v>
      </c>
      <c r="C720" t="s">
        <v>38</v>
      </c>
      <c r="D720" t="s">
        <v>39</v>
      </c>
      <c r="E720" t="s">
        <v>59</v>
      </c>
      <c r="F720" t="s">
        <v>180</v>
      </c>
      <c r="G720" s="2">
        <v>83692105</v>
      </c>
      <c r="H720" t="s">
        <v>61</v>
      </c>
      <c r="I720" s="3">
        <v>6121</v>
      </c>
      <c r="J720">
        <v>20170315</v>
      </c>
      <c r="K720" s="4">
        <v>115</v>
      </c>
      <c r="L720">
        <v>1727351</v>
      </c>
      <c r="M720" s="5">
        <v>776</v>
      </c>
      <c r="N720" t="s">
        <v>43</v>
      </c>
      <c r="O720" t="s">
        <v>44</v>
      </c>
      <c r="P720" t="s">
        <v>45</v>
      </c>
      <c r="Q720" s="5">
        <v>109</v>
      </c>
      <c r="R720" s="5">
        <v>84584</v>
      </c>
      <c r="S720" t="s">
        <v>577</v>
      </c>
      <c r="T720" t="s">
        <v>47</v>
      </c>
      <c r="U720" t="s">
        <v>48</v>
      </c>
      <c r="V720" t="s">
        <v>988</v>
      </c>
      <c r="W720" t="s">
        <v>50</v>
      </c>
      <c r="X720" t="s">
        <v>51</v>
      </c>
      <c r="Y720">
        <v>42969691</v>
      </c>
      <c r="Z720" t="s">
        <v>52</v>
      </c>
      <c r="AA720">
        <v>2017</v>
      </c>
      <c r="AB720" t="s">
        <v>103</v>
      </c>
      <c r="AC720" t="s">
        <v>54</v>
      </c>
      <c r="AD720" t="s">
        <v>87</v>
      </c>
      <c r="AE720">
        <v>1266614</v>
      </c>
      <c r="AF720" t="s">
        <v>56</v>
      </c>
      <c r="AG720" t="s">
        <v>57</v>
      </c>
      <c r="AH720" t="s">
        <v>52</v>
      </c>
      <c r="AI720" t="s">
        <v>52</v>
      </c>
    </row>
    <row r="721" spans="1:35" x14ac:dyDescent="0.25">
      <c r="A721" s="13" t="str">
        <f t="shared" si="11"/>
        <v>http://dodappwlsprd2.cloud.pge.com:8003/ilis_rpt/dailyeventlogdetail.jsp?odbeventlogid=17-0032114&amp;numberofmonths=24&amp;showchangehistorylog=1</v>
      </c>
      <c r="B721" s="14" t="str">
        <f>HYPERLINK(A721,V721)</f>
        <v>17-0032114</v>
      </c>
      <c r="C721" t="s">
        <v>38</v>
      </c>
      <c r="D721" t="s">
        <v>39</v>
      </c>
      <c r="E721" t="s">
        <v>59</v>
      </c>
      <c r="F721" t="s">
        <v>65</v>
      </c>
      <c r="G721" s="2">
        <v>83622106</v>
      </c>
      <c r="H721" t="s">
        <v>72</v>
      </c>
      <c r="I721" s="3" t="s">
        <v>989</v>
      </c>
      <c r="J721">
        <v>20170320</v>
      </c>
      <c r="K721" s="4">
        <v>1952</v>
      </c>
      <c r="L721" t="s">
        <v>990</v>
      </c>
      <c r="M721" s="5">
        <v>569</v>
      </c>
      <c r="N721" t="s">
        <v>43</v>
      </c>
      <c r="O721" t="s">
        <v>44</v>
      </c>
      <c r="P721" t="s">
        <v>111</v>
      </c>
      <c r="Q721" s="5">
        <v>576</v>
      </c>
      <c r="R721" s="5">
        <v>67983</v>
      </c>
      <c r="S721" t="s">
        <v>463</v>
      </c>
      <c r="T721" t="s">
        <v>47</v>
      </c>
      <c r="U721" t="s">
        <v>48</v>
      </c>
      <c r="V721" t="s">
        <v>991</v>
      </c>
      <c r="W721" t="s">
        <v>50</v>
      </c>
      <c r="X721" t="s">
        <v>51</v>
      </c>
      <c r="Y721">
        <v>42973863</v>
      </c>
      <c r="Z721" t="s">
        <v>94</v>
      </c>
      <c r="AA721">
        <v>2017</v>
      </c>
      <c r="AB721" t="s">
        <v>103</v>
      </c>
      <c r="AC721" t="s">
        <v>54</v>
      </c>
      <c r="AD721" t="s">
        <v>64</v>
      </c>
      <c r="AE721">
        <v>1267604</v>
      </c>
      <c r="AF721" t="s">
        <v>56</v>
      </c>
      <c r="AG721" t="s">
        <v>57</v>
      </c>
      <c r="AH721" t="s">
        <v>52</v>
      </c>
      <c r="AI721" t="s">
        <v>52</v>
      </c>
    </row>
    <row r="722" spans="1:35" x14ac:dyDescent="0.25">
      <c r="A722" s="13" t="str">
        <f t="shared" si="11"/>
        <v>http://dodappwlsprd2.cloud.pge.com:8003/ilis_rpt/dailyeventlogdetail.jsp?odbeventlogid=17-0032244&amp;numberofmonths=24&amp;showchangehistorylog=1</v>
      </c>
      <c r="B722" s="14" t="str">
        <f>HYPERLINK(A722,V722)</f>
        <v>17-0032244</v>
      </c>
      <c r="C722" t="s">
        <v>38</v>
      </c>
      <c r="D722" t="s">
        <v>39</v>
      </c>
      <c r="E722" t="s">
        <v>59</v>
      </c>
      <c r="F722" t="s">
        <v>98</v>
      </c>
      <c r="G722" s="2">
        <v>82931101</v>
      </c>
      <c r="H722" t="s">
        <v>61</v>
      </c>
      <c r="I722" s="3">
        <v>8985</v>
      </c>
      <c r="J722">
        <v>20170320</v>
      </c>
      <c r="K722" s="4">
        <v>55</v>
      </c>
      <c r="L722">
        <v>1731741</v>
      </c>
      <c r="M722" s="5">
        <v>2229</v>
      </c>
      <c r="N722" t="s">
        <v>43</v>
      </c>
      <c r="O722" t="s">
        <v>44</v>
      </c>
      <c r="P722" t="s">
        <v>45</v>
      </c>
      <c r="Q722" s="5">
        <v>23</v>
      </c>
      <c r="R722" s="5">
        <v>48387</v>
      </c>
      <c r="S722" t="s">
        <v>526</v>
      </c>
      <c r="T722" t="s">
        <v>47</v>
      </c>
      <c r="U722" t="s">
        <v>48</v>
      </c>
      <c r="V722" t="s">
        <v>992</v>
      </c>
      <c r="W722" t="s">
        <v>50</v>
      </c>
      <c r="X722" t="s">
        <v>51</v>
      </c>
      <c r="Y722">
        <v>42973967</v>
      </c>
      <c r="Z722" t="s">
        <v>94</v>
      </c>
      <c r="AA722">
        <v>2017</v>
      </c>
      <c r="AB722" t="s">
        <v>103</v>
      </c>
      <c r="AC722" t="s">
        <v>54</v>
      </c>
      <c r="AD722" t="s">
        <v>64</v>
      </c>
      <c r="AE722">
        <v>1267733</v>
      </c>
      <c r="AF722" t="s">
        <v>56</v>
      </c>
      <c r="AG722" t="s">
        <v>57</v>
      </c>
      <c r="AH722" t="s">
        <v>52</v>
      </c>
      <c r="AI722" t="s">
        <v>54</v>
      </c>
    </row>
    <row r="723" spans="1:35" x14ac:dyDescent="0.25">
      <c r="A723" s="13" t="str">
        <f t="shared" si="11"/>
        <v>http://dodappwlsprd2.cloud.pge.com:8003/ilis_rpt/dailyeventlogdetail.jsp?odbeventlogid=17-0032088&amp;numberofmonths=24&amp;showchangehistorylog=1</v>
      </c>
      <c r="B723" s="14" t="str">
        <f>HYPERLINK(A723,V723)</f>
        <v>17-0032088</v>
      </c>
      <c r="C723" t="s">
        <v>38</v>
      </c>
      <c r="D723" t="s">
        <v>39</v>
      </c>
      <c r="E723" t="s">
        <v>40</v>
      </c>
      <c r="F723" t="s">
        <v>993</v>
      </c>
      <c r="G723" s="2">
        <v>182961110</v>
      </c>
      <c r="H723" t="s">
        <v>496</v>
      </c>
      <c r="I723" s="3" t="s">
        <v>994</v>
      </c>
      <c r="J723">
        <v>20170320</v>
      </c>
      <c r="K723" s="4">
        <v>1633</v>
      </c>
      <c r="L723">
        <v>1731077</v>
      </c>
      <c r="M723" s="5">
        <v>782</v>
      </c>
      <c r="N723" t="s">
        <v>43</v>
      </c>
      <c r="O723" t="s">
        <v>44</v>
      </c>
      <c r="P723" t="s">
        <v>45</v>
      </c>
      <c r="Q723" s="5">
        <v>42</v>
      </c>
      <c r="R723" s="5">
        <v>12850</v>
      </c>
      <c r="S723" t="s">
        <v>474</v>
      </c>
      <c r="T723" t="s">
        <v>78</v>
      </c>
      <c r="U723" t="s">
        <v>48</v>
      </c>
      <c r="V723" t="s">
        <v>995</v>
      </c>
      <c r="W723" t="s">
        <v>50</v>
      </c>
      <c r="X723" t="s">
        <v>51</v>
      </c>
      <c r="Y723">
        <v>42973808</v>
      </c>
      <c r="Z723" t="s">
        <v>94</v>
      </c>
      <c r="AA723">
        <v>2017</v>
      </c>
      <c r="AB723" t="s">
        <v>103</v>
      </c>
      <c r="AC723" t="s">
        <v>54</v>
      </c>
      <c r="AD723" t="s">
        <v>55</v>
      </c>
      <c r="AE723">
        <v>1267582</v>
      </c>
      <c r="AF723" t="s">
        <v>80</v>
      </c>
      <c r="AG723" t="s">
        <v>57</v>
      </c>
      <c r="AH723" t="s">
        <v>52</v>
      </c>
      <c r="AI723" t="s">
        <v>52</v>
      </c>
    </row>
    <row r="724" spans="1:35" x14ac:dyDescent="0.25">
      <c r="A724" s="13" t="str">
        <f t="shared" si="11"/>
        <v>http://dodappwlsprd2.cloud.pge.com:8003/ilis_rpt/dailyeventlogdetail.jsp?odbeventlogid=17-0032099&amp;numberofmonths=24&amp;showchangehistorylog=1</v>
      </c>
      <c r="B724" s="14" t="str">
        <f>HYPERLINK(A724,V724)</f>
        <v>17-0032099</v>
      </c>
      <c r="C724" t="s">
        <v>38</v>
      </c>
      <c r="D724" t="s">
        <v>39</v>
      </c>
      <c r="E724" t="s">
        <v>40</v>
      </c>
      <c r="F724" t="s">
        <v>545</v>
      </c>
      <c r="G724" s="2">
        <v>182742104</v>
      </c>
      <c r="H724" t="s">
        <v>61</v>
      </c>
      <c r="I724" s="3">
        <v>6523</v>
      </c>
      <c r="J724">
        <v>20170320</v>
      </c>
      <c r="K724" s="4">
        <v>1608</v>
      </c>
      <c r="L724">
        <v>1731005</v>
      </c>
      <c r="M724" s="5">
        <v>1277</v>
      </c>
      <c r="N724" t="s">
        <v>43</v>
      </c>
      <c r="O724" t="s">
        <v>44</v>
      </c>
      <c r="P724" t="s">
        <v>132</v>
      </c>
      <c r="Q724" s="5">
        <v>163</v>
      </c>
      <c r="R724" s="5">
        <v>56996</v>
      </c>
      <c r="S724" t="s">
        <v>471</v>
      </c>
      <c r="T724" t="s">
        <v>47</v>
      </c>
      <c r="U724" t="s">
        <v>48</v>
      </c>
      <c r="V724" t="s">
        <v>996</v>
      </c>
      <c r="W724" t="s">
        <v>50</v>
      </c>
      <c r="X724" t="s">
        <v>51</v>
      </c>
      <c r="Y724">
        <v>0</v>
      </c>
      <c r="Z724" t="s">
        <v>94</v>
      </c>
      <c r="AA724">
        <v>2017</v>
      </c>
      <c r="AB724" t="s">
        <v>103</v>
      </c>
      <c r="AC724" t="s">
        <v>54</v>
      </c>
      <c r="AD724" t="s">
        <v>87</v>
      </c>
      <c r="AE724">
        <v>1267589</v>
      </c>
      <c r="AF724" t="s">
        <v>56</v>
      </c>
      <c r="AG724" t="s">
        <v>57</v>
      </c>
      <c r="AH724" t="s">
        <v>52</v>
      </c>
      <c r="AI724" t="s">
        <v>52</v>
      </c>
    </row>
    <row r="725" spans="1:35" x14ac:dyDescent="0.25">
      <c r="A725" s="13" t="str">
        <f t="shared" si="11"/>
        <v>http://dodappwlsprd2.cloud.pge.com:8003/ilis_rpt/dailyeventlogdetail.jsp?odbeventlogid=17-0032158&amp;numberofmonths=24&amp;showchangehistorylog=1</v>
      </c>
      <c r="B725" s="14" t="str">
        <f>HYPERLINK(A725,V725)</f>
        <v>17-0032158</v>
      </c>
      <c r="C725" t="s">
        <v>38</v>
      </c>
      <c r="D725" t="s">
        <v>39</v>
      </c>
      <c r="E725" t="s">
        <v>40</v>
      </c>
      <c r="F725" t="s">
        <v>68</v>
      </c>
      <c r="G725" s="2">
        <v>182852203</v>
      </c>
      <c r="H725" t="s">
        <v>61</v>
      </c>
      <c r="I725" s="3">
        <v>6185</v>
      </c>
      <c r="J725">
        <v>20170320</v>
      </c>
      <c r="K725" s="4">
        <v>2209</v>
      </c>
      <c r="L725">
        <v>1731440</v>
      </c>
      <c r="M725" s="5">
        <v>756</v>
      </c>
      <c r="N725" t="s">
        <v>43</v>
      </c>
      <c r="O725" t="s">
        <v>44</v>
      </c>
      <c r="P725" t="s">
        <v>45</v>
      </c>
      <c r="Q725" s="5">
        <v>5</v>
      </c>
      <c r="R725" s="5">
        <v>2283</v>
      </c>
      <c r="S725" t="s">
        <v>554</v>
      </c>
      <c r="T725" t="s">
        <v>47</v>
      </c>
      <c r="U725" t="s">
        <v>48</v>
      </c>
      <c r="V725" t="s">
        <v>997</v>
      </c>
      <c r="W725" t="s">
        <v>50</v>
      </c>
      <c r="X725" t="s">
        <v>51</v>
      </c>
      <c r="Y725">
        <v>42973868</v>
      </c>
      <c r="Z725" t="s">
        <v>94</v>
      </c>
      <c r="AA725">
        <v>2017</v>
      </c>
      <c r="AB725" t="s">
        <v>103</v>
      </c>
      <c r="AC725" t="s">
        <v>54</v>
      </c>
      <c r="AD725" t="s">
        <v>55</v>
      </c>
      <c r="AE725">
        <v>1267653</v>
      </c>
      <c r="AF725" t="s">
        <v>56</v>
      </c>
      <c r="AG725" t="s">
        <v>57</v>
      </c>
      <c r="AH725" t="s">
        <v>52</v>
      </c>
      <c r="AI725" t="s">
        <v>52</v>
      </c>
    </row>
    <row r="726" spans="1:35" x14ac:dyDescent="0.25">
      <c r="A726" s="13" t="str">
        <f t="shared" si="11"/>
        <v>http://dodappwlsprd2.cloud.pge.com:8003/ilis_rpt/dailyeventlogdetail.jsp?odbeventlogid=17-0032333&amp;numberofmonths=24&amp;showchangehistorylog=1</v>
      </c>
      <c r="B726" s="14" t="str">
        <f>HYPERLINK(A726,V726)</f>
        <v>17-0032333</v>
      </c>
      <c r="C726" t="s">
        <v>38</v>
      </c>
      <c r="D726" t="s">
        <v>39</v>
      </c>
      <c r="E726" t="s">
        <v>59</v>
      </c>
      <c r="F726" t="s">
        <v>159</v>
      </c>
      <c r="G726" s="2">
        <v>82841102</v>
      </c>
      <c r="H726" t="s">
        <v>61</v>
      </c>
      <c r="I726" s="3">
        <v>8503</v>
      </c>
      <c r="J726">
        <v>20170321</v>
      </c>
      <c r="K726" s="4">
        <v>1015</v>
      </c>
      <c r="L726">
        <v>1731904</v>
      </c>
      <c r="M726" s="5">
        <v>812</v>
      </c>
      <c r="N726" t="s">
        <v>43</v>
      </c>
      <c r="O726" t="s">
        <v>44</v>
      </c>
      <c r="P726" t="s">
        <v>45</v>
      </c>
      <c r="Q726" s="5">
        <v>2</v>
      </c>
      <c r="R726" s="5">
        <v>1624</v>
      </c>
      <c r="S726" t="s">
        <v>484</v>
      </c>
      <c r="T726" t="s">
        <v>47</v>
      </c>
      <c r="U726" t="s">
        <v>48</v>
      </c>
      <c r="V726" t="s">
        <v>998</v>
      </c>
      <c r="W726" t="s">
        <v>50</v>
      </c>
      <c r="X726" t="s">
        <v>51</v>
      </c>
      <c r="Y726">
        <v>42973967</v>
      </c>
      <c r="Z726" t="s">
        <v>94</v>
      </c>
      <c r="AA726">
        <v>2017</v>
      </c>
      <c r="AB726" t="s">
        <v>103</v>
      </c>
      <c r="AC726" t="s">
        <v>54</v>
      </c>
      <c r="AD726" t="s">
        <v>55</v>
      </c>
      <c r="AE726">
        <v>1267760</v>
      </c>
      <c r="AF726" t="s">
        <v>56</v>
      </c>
      <c r="AG726" t="s">
        <v>57</v>
      </c>
      <c r="AH726" t="s">
        <v>52</v>
      </c>
      <c r="AI726" t="s">
        <v>52</v>
      </c>
    </row>
    <row r="727" spans="1:35" x14ac:dyDescent="0.25">
      <c r="A727" s="13" t="str">
        <f t="shared" si="11"/>
        <v>http://dodappwlsprd2.cloud.pge.com:8003/ilis_rpt/dailyeventlogdetail.jsp?odbeventlogid=17-0032232&amp;numberofmonths=24&amp;showchangehistorylog=1</v>
      </c>
      <c r="B727" s="14" t="str">
        <f>HYPERLINK(A727,V727)</f>
        <v>17-0032232</v>
      </c>
      <c r="C727" t="s">
        <v>38</v>
      </c>
      <c r="D727" t="s">
        <v>39</v>
      </c>
      <c r="E727" t="s">
        <v>59</v>
      </c>
      <c r="F727" t="s">
        <v>163</v>
      </c>
      <c r="G727" s="2">
        <v>83622105</v>
      </c>
      <c r="H727" t="s">
        <v>61</v>
      </c>
      <c r="I727" s="3">
        <v>5629</v>
      </c>
      <c r="J727">
        <v>20170321</v>
      </c>
      <c r="K727" s="4">
        <v>552</v>
      </c>
      <c r="L727">
        <v>1731543</v>
      </c>
      <c r="M727" s="5">
        <v>479</v>
      </c>
      <c r="N727" t="s">
        <v>43</v>
      </c>
      <c r="O727" t="s">
        <v>44</v>
      </c>
      <c r="P727" t="s">
        <v>45</v>
      </c>
      <c r="Q727" s="5">
        <v>19</v>
      </c>
      <c r="R727" s="5">
        <v>4286</v>
      </c>
      <c r="S727" t="s">
        <v>524</v>
      </c>
      <c r="T727" t="s">
        <v>47</v>
      </c>
      <c r="U727" t="s">
        <v>48</v>
      </c>
      <c r="V727" t="s">
        <v>999</v>
      </c>
      <c r="W727" t="s">
        <v>50</v>
      </c>
      <c r="X727" t="s">
        <v>51</v>
      </c>
      <c r="Y727">
        <v>0</v>
      </c>
      <c r="Z727" t="s">
        <v>94</v>
      </c>
      <c r="AA727">
        <v>2017</v>
      </c>
      <c r="AB727" t="s">
        <v>103</v>
      </c>
      <c r="AC727" t="s">
        <v>54</v>
      </c>
      <c r="AD727" t="s">
        <v>55</v>
      </c>
      <c r="AE727">
        <v>1267713</v>
      </c>
      <c r="AF727" t="s">
        <v>56</v>
      </c>
      <c r="AG727" t="s">
        <v>57</v>
      </c>
      <c r="AH727" t="s">
        <v>52</v>
      </c>
      <c r="AI727" t="s">
        <v>52</v>
      </c>
    </row>
    <row r="728" spans="1:35" x14ac:dyDescent="0.25">
      <c r="A728" s="13" t="str">
        <f t="shared" si="11"/>
        <v>http://dodappwlsprd2.cloud.pge.com:8003/ilis_rpt/dailyeventlogdetail.jsp?odbeventlogid=17-0033522&amp;numberofmonths=24&amp;showchangehistorylog=1</v>
      </c>
      <c r="B728" s="14" t="str">
        <f>HYPERLINK(A728,V728)</f>
        <v>17-0033522</v>
      </c>
      <c r="C728" t="s">
        <v>38</v>
      </c>
      <c r="D728" t="s">
        <v>39</v>
      </c>
      <c r="E728" t="s">
        <v>59</v>
      </c>
      <c r="F728" t="s">
        <v>157</v>
      </c>
      <c r="G728" s="2">
        <v>83252105</v>
      </c>
      <c r="H728" t="s">
        <v>61</v>
      </c>
      <c r="I728" s="3">
        <v>2457</v>
      </c>
      <c r="J728">
        <v>20170324</v>
      </c>
      <c r="K728" s="4">
        <v>1311</v>
      </c>
      <c r="L728">
        <v>1734720</v>
      </c>
      <c r="M728" s="5">
        <v>962</v>
      </c>
      <c r="N728" t="s">
        <v>43</v>
      </c>
      <c r="O728" t="s">
        <v>89</v>
      </c>
      <c r="P728" t="s">
        <v>455</v>
      </c>
      <c r="Q728" s="5">
        <v>58</v>
      </c>
      <c r="R728" s="5">
        <v>9950</v>
      </c>
      <c r="S728" t="s">
        <v>543</v>
      </c>
      <c r="T728" t="s">
        <v>78</v>
      </c>
      <c r="U728" t="s">
        <v>48</v>
      </c>
      <c r="V728" t="s">
        <v>1000</v>
      </c>
      <c r="W728" t="s">
        <v>50</v>
      </c>
      <c r="X728" t="s">
        <v>51</v>
      </c>
      <c r="Y728">
        <v>0</v>
      </c>
      <c r="Z728" t="s">
        <v>94</v>
      </c>
      <c r="AA728">
        <v>2017</v>
      </c>
      <c r="AB728" t="s">
        <v>103</v>
      </c>
      <c r="AC728" t="s">
        <v>54</v>
      </c>
      <c r="AD728" t="s">
        <v>55</v>
      </c>
      <c r="AE728">
        <v>1268473</v>
      </c>
      <c r="AF728" t="s">
        <v>80</v>
      </c>
      <c r="AG728" t="s">
        <v>57</v>
      </c>
      <c r="AH728" t="s">
        <v>52</v>
      </c>
      <c r="AI728" t="s">
        <v>52</v>
      </c>
    </row>
    <row r="729" spans="1:35" x14ac:dyDescent="0.25">
      <c r="A729" s="13" t="str">
        <f t="shared" si="11"/>
        <v>http://dodappwlsprd2.cloud.pge.com:8003/ilis_rpt/dailyeventlogdetail.jsp?odbeventlogid=17-0034237&amp;numberofmonths=24&amp;showchangehistorylog=1</v>
      </c>
      <c r="B729" s="14" t="str">
        <f>HYPERLINK(A729,V729)</f>
        <v>17-0034237</v>
      </c>
      <c r="C729" t="s">
        <v>38</v>
      </c>
      <c r="D729" t="s">
        <v>39</v>
      </c>
      <c r="E729" t="s">
        <v>59</v>
      </c>
      <c r="F729" t="s">
        <v>185</v>
      </c>
      <c r="G729" s="2">
        <v>83622104</v>
      </c>
      <c r="H729" t="s">
        <v>61</v>
      </c>
      <c r="I729" s="3">
        <v>6085</v>
      </c>
      <c r="J729">
        <v>20170327</v>
      </c>
      <c r="K729" s="4">
        <v>1739</v>
      </c>
      <c r="L729">
        <v>1736965</v>
      </c>
      <c r="M729" s="5">
        <v>547</v>
      </c>
      <c r="N729" t="s">
        <v>43</v>
      </c>
      <c r="O729" t="s">
        <v>44</v>
      </c>
      <c r="P729" t="s">
        <v>45</v>
      </c>
      <c r="Q729" s="5">
        <v>10</v>
      </c>
      <c r="R729" s="5">
        <v>5470</v>
      </c>
      <c r="S729" t="s">
        <v>463</v>
      </c>
      <c r="T729" t="s">
        <v>47</v>
      </c>
      <c r="U729" t="s">
        <v>48</v>
      </c>
      <c r="V729" t="s">
        <v>1001</v>
      </c>
      <c r="W729" t="s">
        <v>50</v>
      </c>
      <c r="X729" t="s">
        <v>51</v>
      </c>
      <c r="Y729">
        <v>42978233</v>
      </c>
      <c r="Z729" t="s">
        <v>94</v>
      </c>
      <c r="AA729">
        <v>2017</v>
      </c>
      <c r="AB729" t="s">
        <v>103</v>
      </c>
      <c r="AC729" t="s">
        <v>54</v>
      </c>
      <c r="AD729" t="s">
        <v>55</v>
      </c>
      <c r="AE729">
        <v>1269068</v>
      </c>
      <c r="AF729" t="s">
        <v>56</v>
      </c>
      <c r="AG729" t="s">
        <v>57</v>
      </c>
      <c r="AH729" t="s">
        <v>52</v>
      </c>
      <c r="AI729" t="s">
        <v>52</v>
      </c>
    </row>
    <row r="730" spans="1:35" x14ac:dyDescent="0.25">
      <c r="A730" s="13" t="str">
        <f t="shared" si="11"/>
        <v>http://dodappwlsprd2.cloud.pge.com:8003/ilis_rpt/dailyeventlogdetail.jsp?odbeventlogid=17-0034614&amp;numberofmonths=24&amp;showchangehistorylog=1</v>
      </c>
      <c r="B730" s="14" t="str">
        <f>HYPERLINK(A730,V730)</f>
        <v>17-0034614</v>
      </c>
      <c r="C730" t="s">
        <v>38</v>
      </c>
      <c r="D730" t="s">
        <v>39</v>
      </c>
      <c r="E730" t="s">
        <v>40</v>
      </c>
      <c r="F730" t="s">
        <v>128</v>
      </c>
      <c r="G730" s="2">
        <v>83692104</v>
      </c>
      <c r="H730" t="s">
        <v>61</v>
      </c>
      <c r="I730" s="3">
        <v>6645</v>
      </c>
      <c r="J730">
        <v>20170329</v>
      </c>
      <c r="K730" s="4">
        <v>211</v>
      </c>
      <c r="L730">
        <v>1738064</v>
      </c>
      <c r="M730" s="5">
        <v>1425</v>
      </c>
      <c r="N730" t="s">
        <v>43</v>
      </c>
      <c r="O730" t="s">
        <v>44</v>
      </c>
      <c r="P730" t="s">
        <v>45</v>
      </c>
      <c r="Q730" s="5">
        <v>12</v>
      </c>
      <c r="R730" s="5">
        <v>17100</v>
      </c>
      <c r="S730" t="s">
        <v>463</v>
      </c>
      <c r="T730" t="s">
        <v>47</v>
      </c>
      <c r="U730" t="s">
        <v>48</v>
      </c>
      <c r="V730" t="s">
        <v>1002</v>
      </c>
      <c r="W730" t="s">
        <v>50</v>
      </c>
      <c r="X730" t="s">
        <v>51</v>
      </c>
      <c r="Y730">
        <v>42978615</v>
      </c>
      <c r="Z730" t="s">
        <v>52</v>
      </c>
      <c r="AA730">
        <v>2017</v>
      </c>
      <c r="AB730" t="s">
        <v>103</v>
      </c>
      <c r="AC730" t="s">
        <v>54</v>
      </c>
      <c r="AD730" t="s">
        <v>55</v>
      </c>
      <c r="AE730">
        <v>1269393</v>
      </c>
      <c r="AF730" t="s">
        <v>56</v>
      </c>
      <c r="AG730" t="s">
        <v>57</v>
      </c>
      <c r="AH730" t="s">
        <v>52</v>
      </c>
      <c r="AI730" t="s">
        <v>52</v>
      </c>
    </row>
    <row r="731" spans="1:35" x14ac:dyDescent="0.25">
      <c r="A731" s="13" t="str">
        <f t="shared" si="11"/>
        <v>http://dodappwlsprd2.cloud.pge.com:8003/ilis_rpt/dailyeventlogdetail.jsp?odbeventlogid=17-0035082&amp;numberofmonths=24&amp;showchangehistorylog=1</v>
      </c>
      <c r="B731" s="14" t="str">
        <f>HYPERLINK(A731,V731)</f>
        <v>17-0035082</v>
      </c>
      <c r="C731" t="s">
        <v>38</v>
      </c>
      <c r="D731" t="s">
        <v>39</v>
      </c>
      <c r="E731" t="s">
        <v>59</v>
      </c>
      <c r="F731" t="s">
        <v>76</v>
      </c>
      <c r="G731" s="2">
        <v>83252104</v>
      </c>
      <c r="H731" t="s">
        <v>61</v>
      </c>
      <c r="I731" s="3">
        <v>5021</v>
      </c>
      <c r="J731">
        <v>20170330</v>
      </c>
      <c r="K731" s="4">
        <v>1225</v>
      </c>
      <c r="L731">
        <v>1739182</v>
      </c>
      <c r="M731" s="5">
        <v>454</v>
      </c>
      <c r="N731" t="s">
        <v>43</v>
      </c>
      <c r="O731" t="s">
        <v>44</v>
      </c>
      <c r="P731" t="s">
        <v>45</v>
      </c>
      <c r="Q731" s="5">
        <v>40</v>
      </c>
      <c r="R731" s="5">
        <v>18160</v>
      </c>
      <c r="S731" t="s">
        <v>463</v>
      </c>
      <c r="T731" t="s">
        <v>47</v>
      </c>
      <c r="U731" t="s">
        <v>66</v>
      </c>
      <c r="V731" t="s">
        <v>1003</v>
      </c>
      <c r="W731" t="s">
        <v>50</v>
      </c>
      <c r="X731" t="s">
        <v>51</v>
      </c>
      <c r="Y731">
        <v>0</v>
      </c>
      <c r="Z731" t="s">
        <v>94</v>
      </c>
      <c r="AA731">
        <v>2017</v>
      </c>
      <c r="AB731" t="s">
        <v>103</v>
      </c>
      <c r="AC731" t="s">
        <v>54</v>
      </c>
      <c r="AD731" t="s">
        <v>55</v>
      </c>
      <c r="AE731">
        <v>1269780</v>
      </c>
      <c r="AF731" t="s">
        <v>56</v>
      </c>
      <c r="AG731" t="s">
        <v>57</v>
      </c>
      <c r="AH731" t="s">
        <v>52</v>
      </c>
      <c r="AI731" t="s">
        <v>52</v>
      </c>
    </row>
    <row r="732" spans="1:35" x14ac:dyDescent="0.25">
      <c r="A732" s="13" t="str">
        <f t="shared" si="11"/>
        <v>http://dodappwlsprd2.cloud.pge.com:8003/ilis_rpt/dailyeventlogdetail.jsp?odbeventlogid=17-0035285&amp;numberofmonths=24&amp;showchangehistorylog=1</v>
      </c>
      <c r="B732" s="14" t="str">
        <f>HYPERLINK(A732,V732)</f>
        <v>17-0035285</v>
      </c>
      <c r="C732" t="s">
        <v>38</v>
      </c>
      <c r="D732" t="s">
        <v>39</v>
      </c>
      <c r="E732" t="s">
        <v>40</v>
      </c>
      <c r="F732" t="s">
        <v>389</v>
      </c>
      <c r="G732" s="2">
        <v>182852204</v>
      </c>
      <c r="H732" t="s">
        <v>61</v>
      </c>
      <c r="I732" s="3">
        <v>7159</v>
      </c>
      <c r="J732">
        <v>20170330</v>
      </c>
      <c r="K732" s="4">
        <v>1852</v>
      </c>
      <c r="L732">
        <v>1740201</v>
      </c>
      <c r="M732" s="5">
        <v>518</v>
      </c>
      <c r="N732" t="s">
        <v>43</v>
      </c>
      <c r="O732" t="s">
        <v>44</v>
      </c>
      <c r="P732" t="s">
        <v>45</v>
      </c>
      <c r="Q732" s="5">
        <v>23</v>
      </c>
      <c r="R732" s="5">
        <v>7936</v>
      </c>
      <c r="S732" t="s">
        <v>637</v>
      </c>
      <c r="T732" t="s">
        <v>78</v>
      </c>
      <c r="U732" t="s">
        <v>48</v>
      </c>
      <c r="V732" t="s">
        <v>1004</v>
      </c>
      <c r="W732" t="s">
        <v>50</v>
      </c>
      <c r="X732" t="s">
        <v>51</v>
      </c>
      <c r="Y732">
        <v>0</v>
      </c>
      <c r="Z732" t="s">
        <v>94</v>
      </c>
      <c r="AA732">
        <v>2017</v>
      </c>
      <c r="AB732" t="s">
        <v>103</v>
      </c>
      <c r="AC732" t="s">
        <v>54</v>
      </c>
      <c r="AD732" t="s">
        <v>208</v>
      </c>
      <c r="AE732">
        <v>1269915</v>
      </c>
      <c r="AF732" t="s">
        <v>80</v>
      </c>
      <c r="AG732" t="s">
        <v>57</v>
      </c>
      <c r="AH732" t="s">
        <v>52</v>
      </c>
      <c r="AI732" t="s">
        <v>52</v>
      </c>
    </row>
    <row r="733" spans="1:35" x14ac:dyDescent="0.25">
      <c r="A733" s="13" t="str">
        <f t="shared" si="11"/>
        <v>http://dodappwlsprd2.cloud.pge.com:8003/ilis_rpt/dailyeventlogdetail.jsp?odbeventlogid=17-0035673&amp;numberofmonths=24&amp;showchangehistorylog=1</v>
      </c>
      <c r="B733" s="14" t="str">
        <f>HYPERLINK(A733,V733)</f>
        <v>17-0035673</v>
      </c>
      <c r="C733" t="s">
        <v>38</v>
      </c>
      <c r="D733" t="s">
        <v>39</v>
      </c>
      <c r="E733" t="s">
        <v>59</v>
      </c>
      <c r="F733" t="s">
        <v>60</v>
      </c>
      <c r="G733" s="2">
        <v>82841101</v>
      </c>
      <c r="H733" t="s">
        <v>61</v>
      </c>
      <c r="I733" s="3">
        <v>9779</v>
      </c>
      <c r="J733">
        <v>20170331</v>
      </c>
      <c r="K733" s="4">
        <v>1432</v>
      </c>
      <c r="L733">
        <v>1741408</v>
      </c>
      <c r="M733" s="5">
        <v>1123</v>
      </c>
      <c r="N733" t="s">
        <v>43</v>
      </c>
      <c r="O733" t="s">
        <v>44</v>
      </c>
      <c r="P733" t="s">
        <v>45</v>
      </c>
      <c r="Q733" s="5">
        <v>6</v>
      </c>
      <c r="R733" s="5">
        <v>6738</v>
      </c>
      <c r="S733" t="s">
        <v>463</v>
      </c>
      <c r="T733" t="s">
        <v>47</v>
      </c>
      <c r="U733" t="s">
        <v>66</v>
      </c>
      <c r="V733" t="s">
        <v>1005</v>
      </c>
      <c r="W733" t="s">
        <v>50</v>
      </c>
      <c r="X733" t="s">
        <v>51</v>
      </c>
      <c r="Y733">
        <v>0</v>
      </c>
      <c r="Z733" t="s">
        <v>94</v>
      </c>
      <c r="AA733">
        <v>2017</v>
      </c>
      <c r="AB733" t="s">
        <v>103</v>
      </c>
      <c r="AC733" t="s">
        <v>54</v>
      </c>
      <c r="AD733" t="s">
        <v>208</v>
      </c>
      <c r="AE733">
        <v>1270221</v>
      </c>
      <c r="AF733" t="s">
        <v>56</v>
      </c>
      <c r="AG733" t="s">
        <v>57</v>
      </c>
      <c r="AH733" t="s">
        <v>52</v>
      </c>
      <c r="AI733" t="s">
        <v>52</v>
      </c>
    </row>
    <row r="734" spans="1:35" x14ac:dyDescent="0.25">
      <c r="A734" s="13" t="str">
        <f t="shared" si="11"/>
        <v>http://dodappwlsprd2.cloud.pge.com:8003/ilis_rpt/dailyeventlogdetail.jsp?odbeventlogid=17-0035882&amp;numberofmonths=24&amp;showchangehistorylog=1</v>
      </c>
      <c r="B734" s="14" t="str">
        <f>HYPERLINK(A734,V734)</f>
        <v>17-0035882</v>
      </c>
      <c r="C734" t="s">
        <v>38</v>
      </c>
      <c r="D734" t="s">
        <v>39</v>
      </c>
      <c r="E734" t="s">
        <v>59</v>
      </c>
      <c r="F734" t="s">
        <v>65</v>
      </c>
      <c r="G734" s="2">
        <v>83622106</v>
      </c>
      <c r="H734" t="s">
        <v>61</v>
      </c>
      <c r="I734" s="3">
        <v>7595</v>
      </c>
      <c r="J734">
        <v>20170402</v>
      </c>
      <c r="K734" s="4">
        <v>1655</v>
      </c>
      <c r="L734">
        <v>1742532</v>
      </c>
      <c r="M734" s="5">
        <v>548</v>
      </c>
      <c r="N734" t="s">
        <v>43</v>
      </c>
      <c r="O734" t="s">
        <v>44</v>
      </c>
      <c r="P734" t="s">
        <v>111</v>
      </c>
      <c r="Q734" s="5">
        <v>6</v>
      </c>
      <c r="R734" s="5">
        <v>3273</v>
      </c>
      <c r="S734" t="s">
        <v>463</v>
      </c>
      <c r="T734" t="s">
        <v>47</v>
      </c>
      <c r="U734" t="s">
        <v>48</v>
      </c>
      <c r="V734" t="s">
        <v>1006</v>
      </c>
      <c r="W734" t="s">
        <v>50</v>
      </c>
      <c r="X734" t="s">
        <v>51</v>
      </c>
      <c r="Y734">
        <v>31316304</v>
      </c>
      <c r="Z734" t="s">
        <v>52</v>
      </c>
      <c r="AA734">
        <v>2017</v>
      </c>
      <c r="AB734" t="s">
        <v>114</v>
      </c>
      <c r="AC734" t="s">
        <v>54</v>
      </c>
      <c r="AD734" t="s">
        <v>64</v>
      </c>
      <c r="AE734">
        <v>1270446</v>
      </c>
      <c r="AF734" t="s">
        <v>56</v>
      </c>
      <c r="AG734" t="s">
        <v>57</v>
      </c>
      <c r="AH734" t="s">
        <v>52</v>
      </c>
      <c r="AI734" t="s">
        <v>52</v>
      </c>
    </row>
    <row r="735" spans="1:35" x14ac:dyDescent="0.25">
      <c r="A735" s="13" t="str">
        <f t="shared" si="11"/>
        <v>http://dodappwlsprd2.cloud.pge.com:8003/ilis_rpt/dailyeventlogdetail.jsp?odbeventlogid=17-0038203&amp;numberofmonths=24&amp;showchangehistorylog=1</v>
      </c>
      <c r="B735" s="14" t="str">
        <f>HYPERLINK(A735,V735)</f>
        <v>17-0038203</v>
      </c>
      <c r="C735" t="s">
        <v>38</v>
      </c>
      <c r="D735" t="s">
        <v>39</v>
      </c>
      <c r="E735" t="s">
        <v>59</v>
      </c>
      <c r="F735" t="s">
        <v>163</v>
      </c>
      <c r="G735" s="2">
        <v>83622105</v>
      </c>
      <c r="H735" t="s">
        <v>61</v>
      </c>
      <c r="I735" s="3">
        <v>7509</v>
      </c>
      <c r="J735">
        <v>20170408</v>
      </c>
      <c r="K735" s="4">
        <v>22</v>
      </c>
      <c r="L735">
        <v>1752224</v>
      </c>
      <c r="M735" s="5">
        <v>990</v>
      </c>
      <c r="N735" t="s">
        <v>43</v>
      </c>
      <c r="O735" t="s">
        <v>44</v>
      </c>
      <c r="P735" t="s">
        <v>45</v>
      </c>
      <c r="Q735" s="5">
        <v>24</v>
      </c>
      <c r="R735" s="5">
        <v>23760</v>
      </c>
      <c r="S735" t="s">
        <v>554</v>
      </c>
      <c r="T735" t="s">
        <v>78</v>
      </c>
      <c r="U735" t="s">
        <v>48</v>
      </c>
      <c r="V735" t="s">
        <v>1007</v>
      </c>
      <c r="W735" t="s">
        <v>50</v>
      </c>
      <c r="X735" t="s">
        <v>51</v>
      </c>
      <c r="Y735">
        <v>31316813</v>
      </c>
      <c r="Z735" t="s">
        <v>94</v>
      </c>
      <c r="AA735">
        <v>2017</v>
      </c>
      <c r="AB735" t="s">
        <v>114</v>
      </c>
      <c r="AC735" t="s">
        <v>54</v>
      </c>
      <c r="AD735" t="s">
        <v>55</v>
      </c>
      <c r="AE735">
        <v>1272260</v>
      </c>
      <c r="AF735" t="s">
        <v>80</v>
      </c>
      <c r="AG735" t="s">
        <v>57</v>
      </c>
      <c r="AH735" t="s">
        <v>52</v>
      </c>
      <c r="AI735" t="s">
        <v>52</v>
      </c>
    </row>
    <row r="736" spans="1:35" x14ac:dyDescent="0.25">
      <c r="A736" s="13" t="str">
        <f t="shared" si="11"/>
        <v>http://dodappwlsprd2.cloud.pge.com:8003/ilis_rpt/dailyeventlogdetail.jsp?odbeventlogid=17-0038278&amp;numberofmonths=24&amp;showchangehistorylog=1</v>
      </c>
      <c r="B736" s="14" t="str">
        <f>HYPERLINK(A736,V736)</f>
        <v>17-0038278</v>
      </c>
      <c r="C736" t="s">
        <v>38</v>
      </c>
      <c r="D736" t="s">
        <v>39</v>
      </c>
      <c r="E736" t="s">
        <v>59</v>
      </c>
      <c r="F736" t="s">
        <v>163</v>
      </c>
      <c r="G736" s="2">
        <v>83622105</v>
      </c>
      <c r="H736" t="s">
        <v>61</v>
      </c>
      <c r="I736" s="3">
        <v>12173</v>
      </c>
      <c r="J736">
        <v>20170408</v>
      </c>
      <c r="K736" s="4">
        <v>705</v>
      </c>
      <c r="L736">
        <v>1752386</v>
      </c>
      <c r="M736" s="5">
        <v>610</v>
      </c>
      <c r="N736" t="s">
        <v>43</v>
      </c>
      <c r="O736" t="s">
        <v>44</v>
      </c>
      <c r="P736" t="s">
        <v>45</v>
      </c>
      <c r="Q736" s="5">
        <v>1</v>
      </c>
      <c r="R736" s="5">
        <v>610</v>
      </c>
      <c r="S736" t="s">
        <v>463</v>
      </c>
      <c r="T736" t="s">
        <v>47</v>
      </c>
      <c r="U736" t="s">
        <v>48</v>
      </c>
      <c r="V736" t="s">
        <v>1008</v>
      </c>
      <c r="W736" t="s">
        <v>50</v>
      </c>
      <c r="X736" t="s">
        <v>51</v>
      </c>
      <c r="Y736">
        <v>0</v>
      </c>
      <c r="Z736" t="s">
        <v>94</v>
      </c>
      <c r="AA736">
        <v>2017</v>
      </c>
      <c r="AB736" t="s">
        <v>114</v>
      </c>
      <c r="AC736" t="s">
        <v>54</v>
      </c>
      <c r="AD736" t="s">
        <v>55</v>
      </c>
      <c r="AE736">
        <v>1272336</v>
      </c>
      <c r="AF736" t="s">
        <v>56</v>
      </c>
      <c r="AG736" t="s">
        <v>57</v>
      </c>
      <c r="AH736" t="s">
        <v>52</v>
      </c>
      <c r="AI736" t="s">
        <v>52</v>
      </c>
    </row>
    <row r="737" spans="1:35" x14ac:dyDescent="0.25">
      <c r="A737" s="13" t="str">
        <f t="shared" si="11"/>
        <v>http://dodappwlsprd2.cloud.pge.com:8003/ilis_rpt/dailyeventlogdetail.jsp?odbeventlogid=17-0038297&amp;numberofmonths=24&amp;showchangehistorylog=1</v>
      </c>
      <c r="B737" s="14" t="str">
        <f>HYPERLINK(A737,V737)</f>
        <v>17-0038297</v>
      </c>
      <c r="C737" t="s">
        <v>38</v>
      </c>
      <c r="D737" t="s">
        <v>39</v>
      </c>
      <c r="E737" t="s">
        <v>59</v>
      </c>
      <c r="F737" t="s">
        <v>65</v>
      </c>
      <c r="G737" s="2">
        <v>83622106</v>
      </c>
      <c r="H737" t="s">
        <v>61</v>
      </c>
      <c r="I737" s="3">
        <v>2061</v>
      </c>
      <c r="J737">
        <v>20170408</v>
      </c>
      <c r="K737" s="4">
        <v>1159</v>
      </c>
      <c r="L737">
        <v>1752694</v>
      </c>
      <c r="M737" s="5">
        <v>484</v>
      </c>
      <c r="N737" t="s">
        <v>43</v>
      </c>
      <c r="O737" t="s">
        <v>44</v>
      </c>
      <c r="P737" t="s">
        <v>45</v>
      </c>
      <c r="Q737" s="5">
        <v>69</v>
      </c>
      <c r="R737" s="5">
        <v>14850</v>
      </c>
      <c r="S737" t="s">
        <v>463</v>
      </c>
      <c r="T737" t="s">
        <v>47</v>
      </c>
      <c r="U737" t="s">
        <v>48</v>
      </c>
      <c r="V737" t="s">
        <v>1009</v>
      </c>
      <c r="W737" t="s">
        <v>50</v>
      </c>
      <c r="X737" t="s">
        <v>51</v>
      </c>
      <c r="Y737">
        <v>0</v>
      </c>
      <c r="Z737" t="s">
        <v>94</v>
      </c>
      <c r="AA737">
        <v>2017</v>
      </c>
      <c r="AB737" t="s">
        <v>114</v>
      </c>
      <c r="AC737" t="s">
        <v>54</v>
      </c>
      <c r="AD737" t="s">
        <v>55</v>
      </c>
      <c r="AE737">
        <v>1272354</v>
      </c>
      <c r="AF737" t="s">
        <v>56</v>
      </c>
      <c r="AG737" t="s">
        <v>57</v>
      </c>
      <c r="AH737" t="s">
        <v>52</v>
      </c>
      <c r="AI737" t="s">
        <v>52</v>
      </c>
    </row>
    <row r="738" spans="1:35" x14ac:dyDescent="0.25">
      <c r="A738" s="13" t="str">
        <f t="shared" si="11"/>
        <v>http://dodappwlsprd2.cloud.pge.com:8003/ilis_rpt/dailyeventlogdetail.jsp?odbeventlogid=17-0038482&amp;numberofmonths=24&amp;showchangehistorylog=1</v>
      </c>
      <c r="B738" s="14" t="str">
        <f>HYPERLINK(A738,V738)</f>
        <v>17-0038482</v>
      </c>
      <c r="C738" t="s">
        <v>38</v>
      </c>
      <c r="D738" t="s">
        <v>39</v>
      </c>
      <c r="E738" t="s">
        <v>40</v>
      </c>
      <c r="F738" t="s">
        <v>88</v>
      </c>
      <c r="G738" s="2">
        <v>182852202</v>
      </c>
      <c r="H738" t="s">
        <v>61</v>
      </c>
      <c r="I738" s="3">
        <v>2695</v>
      </c>
      <c r="J738">
        <v>20170409</v>
      </c>
      <c r="K738" s="4">
        <v>1754</v>
      </c>
      <c r="L738">
        <v>1753702</v>
      </c>
      <c r="M738" s="5">
        <v>522</v>
      </c>
      <c r="N738" t="s">
        <v>43</v>
      </c>
      <c r="O738" t="s">
        <v>44</v>
      </c>
      <c r="P738" t="s">
        <v>45</v>
      </c>
      <c r="Q738" s="5">
        <v>17</v>
      </c>
      <c r="R738" s="5">
        <v>8874</v>
      </c>
      <c r="S738" t="s">
        <v>463</v>
      </c>
      <c r="T738" t="s">
        <v>1010</v>
      </c>
      <c r="U738" t="s">
        <v>48</v>
      </c>
      <c r="V738" t="s">
        <v>1011</v>
      </c>
      <c r="W738" t="s">
        <v>50</v>
      </c>
      <c r="X738" t="s">
        <v>51</v>
      </c>
      <c r="Y738">
        <v>0</v>
      </c>
      <c r="Z738" t="s">
        <v>52</v>
      </c>
      <c r="AA738">
        <v>2017</v>
      </c>
      <c r="AB738" t="s">
        <v>114</v>
      </c>
      <c r="AC738" t="s">
        <v>54</v>
      </c>
      <c r="AD738" t="s">
        <v>55</v>
      </c>
      <c r="AE738">
        <v>1272535</v>
      </c>
      <c r="AF738" t="s">
        <v>1012</v>
      </c>
      <c r="AG738" t="s">
        <v>57</v>
      </c>
      <c r="AH738" t="s">
        <v>52</v>
      </c>
      <c r="AI738" t="s">
        <v>52</v>
      </c>
    </row>
    <row r="739" spans="1:35" x14ac:dyDescent="0.25">
      <c r="A739" s="13" t="str">
        <f t="shared" si="11"/>
        <v>http://dodappwlsprd2.cloud.pge.com:8003/ilis_rpt/dailyeventlogdetail.jsp?odbeventlogid=17-0039744&amp;numberofmonths=24&amp;showchangehistorylog=1</v>
      </c>
      <c r="B739" s="14" t="str">
        <f>HYPERLINK(A739,V739)</f>
        <v>17-0039744</v>
      </c>
      <c r="C739" t="s">
        <v>38</v>
      </c>
      <c r="D739" t="s">
        <v>39</v>
      </c>
      <c r="E739" t="s">
        <v>59</v>
      </c>
      <c r="F739" t="s">
        <v>65</v>
      </c>
      <c r="G739" s="2">
        <v>83622106</v>
      </c>
      <c r="H739" t="s">
        <v>61</v>
      </c>
      <c r="I739" s="3">
        <v>7605</v>
      </c>
      <c r="J739">
        <v>20170412</v>
      </c>
      <c r="K739" s="4">
        <v>2256</v>
      </c>
      <c r="L739">
        <v>1756543</v>
      </c>
      <c r="M739" s="5">
        <v>1054</v>
      </c>
      <c r="N739" t="s">
        <v>43</v>
      </c>
      <c r="O739" t="s">
        <v>44</v>
      </c>
      <c r="P739" t="s">
        <v>45</v>
      </c>
      <c r="Q739" s="5">
        <v>111</v>
      </c>
      <c r="R739" s="5">
        <v>43366</v>
      </c>
      <c r="S739" t="s">
        <v>463</v>
      </c>
      <c r="T739" t="s">
        <v>78</v>
      </c>
      <c r="U739" t="s">
        <v>48</v>
      </c>
      <c r="V739" t="s">
        <v>1013</v>
      </c>
      <c r="W739" t="s">
        <v>50</v>
      </c>
      <c r="X739" t="s">
        <v>51</v>
      </c>
      <c r="Y739">
        <v>0</v>
      </c>
      <c r="Z739" t="s">
        <v>52</v>
      </c>
      <c r="AA739">
        <v>2017</v>
      </c>
      <c r="AB739" t="s">
        <v>114</v>
      </c>
      <c r="AC739" t="s">
        <v>54</v>
      </c>
      <c r="AD739" t="s">
        <v>55</v>
      </c>
      <c r="AE739">
        <v>1273481</v>
      </c>
      <c r="AF739" t="s">
        <v>80</v>
      </c>
      <c r="AG739" t="s">
        <v>57</v>
      </c>
      <c r="AH739" t="s">
        <v>52</v>
      </c>
      <c r="AI739" t="s">
        <v>52</v>
      </c>
    </row>
    <row r="740" spans="1:35" x14ac:dyDescent="0.25">
      <c r="A740" s="13" t="str">
        <f t="shared" si="11"/>
        <v>http://dodappwlsprd2.cloud.pge.com:8003/ilis_rpt/dailyeventlogdetail.jsp?odbeventlogid=17-0039474&amp;numberofmonths=24&amp;showchangehistorylog=1</v>
      </c>
      <c r="B740" s="14" t="str">
        <f>HYPERLINK(A740,V740)</f>
        <v>17-0039474</v>
      </c>
      <c r="C740" t="s">
        <v>38</v>
      </c>
      <c r="D740" t="s">
        <v>39</v>
      </c>
      <c r="E740" t="s">
        <v>59</v>
      </c>
      <c r="F740" t="s">
        <v>98</v>
      </c>
      <c r="G740" s="2">
        <v>82931101</v>
      </c>
      <c r="H740" t="s">
        <v>120</v>
      </c>
      <c r="I740" s="3">
        <v>759717</v>
      </c>
      <c r="J740">
        <v>20170412</v>
      </c>
      <c r="K740" s="4">
        <v>827</v>
      </c>
      <c r="L740">
        <v>1755880</v>
      </c>
      <c r="M740" s="5">
        <v>943</v>
      </c>
      <c r="N740" t="s">
        <v>43</v>
      </c>
      <c r="O740" t="s">
        <v>44</v>
      </c>
      <c r="P740" t="s">
        <v>45</v>
      </c>
      <c r="Q740" s="5">
        <v>1</v>
      </c>
      <c r="R740" s="5">
        <v>943</v>
      </c>
      <c r="S740" t="s">
        <v>554</v>
      </c>
      <c r="T740" t="s">
        <v>47</v>
      </c>
      <c r="U740" t="s">
        <v>48</v>
      </c>
      <c r="V740" t="s">
        <v>1014</v>
      </c>
      <c r="W740" t="s">
        <v>50</v>
      </c>
      <c r="X740" t="s">
        <v>51</v>
      </c>
      <c r="Y740">
        <v>42993148</v>
      </c>
      <c r="Z740" t="s">
        <v>52</v>
      </c>
      <c r="AA740">
        <v>2017</v>
      </c>
      <c r="AB740" t="s">
        <v>114</v>
      </c>
      <c r="AC740" t="s">
        <v>54</v>
      </c>
      <c r="AD740" t="s">
        <v>462</v>
      </c>
      <c r="AE740">
        <v>1273361</v>
      </c>
      <c r="AF740" t="s">
        <v>56</v>
      </c>
      <c r="AG740" t="s">
        <v>57</v>
      </c>
      <c r="AH740" t="s">
        <v>52</v>
      </c>
      <c r="AI740" t="s">
        <v>52</v>
      </c>
    </row>
    <row r="741" spans="1:35" x14ac:dyDescent="0.25">
      <c r="A741" s="13" t="str">
        <f t="shared" si="11"/>
        <v>http://dodappwlsprd2.cloud.pge.com:8003/ilis_rpt/dailyeventlogdetail.jsp?odbeventlogid=17-0040019&amp;numberofmonths=24&amp;showchangehistorylog=1</v>
      </c>
      <c r="B741" s="14" t="str">
        <f>HYPERLINK(A741,V741)</f>
        <v>17-0040019</v>
      </c>
      <c r="C741" t="s">
        <v>38</v>
      </c>
      <c r="D741" t="s">
        <v>39</v>
      </c>
      <c r="E741" t="s">
        <v>40</v>
      </c>
      <c r="F741" t="s">
        <v>128</v>
      </c>
      <c r="G741" s="2">
        <v>83692104</v>
      </c>
      <c r="H741" t="s">
        <v>496</v>
      </c>
      <c r="I741" s="3" t="s">
        <v>1015</v>
      </c>
      <c r="J741">
        <v>20170413</v>
      </c>
      <c r="K741" s="4">
        <v>1359</v>
      </c>
      <c r="L741">
        <v>1757123</v>
      </c>
      <c r="M741" s="5">
        <v>650</v>
      </c>
      <c r="N741" t="s">
        <v>43</v>
      </c>
      <c r="O741" t="s">
        <v>44</v>
      </c>
      <c r="P741" t="s">
        <v>45</v>
      </c>
      <c r="Q741" s="5">
        <v>184</v>
      </c>
      <c r="R741" s="5">
        <v>31417</v>
      </c>
      <c r="S741" t="s">
        <v>471</v>
      </c>
      <c r="T741" t="s">
        <v>47</v>
      </c>
      <c r="U741" t="s">
        <v>48</v>
      </c>
      <c r="V741" t="s">
        <v>1016</v>
      </c>
      <c r="W741" t="s">
        <v>50</v>
      </c>
      <c r="X741" t="s">
        <v>51</v>
      </c>
      <c r="Y741">
        <v>42993859</v>
      </c>
      <c r="Z741" t="s">
        <v>94</v>
      </c>
      <c r="AA741">
        <v>2017</v>
      </c>
      <c r="AB741" t="s">
        <v>114</v>
      </c>
      <c r="AC741" t="s">
        <v>54</v>
      </c>
      <c r="AD741" t="s">
        <v>55</v>
      </c>
      <c r="AE741">
        <v>1273660</v>
      </c>
      <c r="AF741" t="s">
        <v>56</v>
      </c>
      <c r="AG741" t="s">
        <v>57</v>
      </c>
      <c r="AH741" t="s">
        <v>52</v>
      </c>
      <c r="AI741" t="s">
        <v>52</v>
      </c>
    </row>
    <row r="742" spans="1:35" x14ac:dyDescent="0.25">
      <c r="A742" s="13" t="str">
        <f t="shared" si="11"/>
        <v>http://dodappwlsprd2.cloud.pge.com:8003/ilis_rpt/dailyeventlogdetail.jsp?odbeventlogid=17-0040624&amp;numberofmonths=24&amp;showchangehistorylog=1</v>
      </c>
      <c r="B742" s="14" t="str">
        <f>HYPERLINK(A742,V742)</f>
        <v>17-0040624</v>
      </c>
      <c r="C742" t="s">
        <v>38</v>
      </c>
      <c r="D742" t="s">
        <v>39</v>
      </c>
      <c r="E742" t="s">
        <v>59</v>
      </c>
      <c r="F742" t="s">
        <v>163</v>
      </c>
      <c r="G742" s="2">
        <v>83622105</v>
      </c>
      <c r="H742" t="s">
        <v>61</v>
      </c>
      <c r="I742" s="3">
        <v>9443</v>
      </c>
      <c r="J742">
        <v>20170416</v>
      </c>
      <c r="K742" s="4">
        <v>1710</v>
      </c>
      <c r="L742">
        <v>1758970</v>
      </c>
      <c r="M742" s="5">
        <v>1240</v>
      </c>
      <c r="N742" t="s">
        <v>43</v>
      </c>
      <c r="O742" t="s">
        <v>44</v>
      </c>
      <c r="P742" t="s">
        <v>45</v>
      </c>
      <c r="Q742" s="5">
        <v>100</v>
      </c>
      <c r="R742" s="5">
        <v>46495</v>
      </c>
      <c r="S742" t="s">
        <v>554</v>
      </c>
      <c r="T742" t="s">
        <v>78</v>
      </c>
      <c r="U742" t="s">
        <v>48</v>
      </c>
      <c r="V742" t="s">
        <v>1017</v>
      </c>
      <c r="W742" t="s">
        <v>50</v>
      </c>
      <c r="X742" t="s">
        <v>51</v>
      </c>
      <c r="Y742">
        <v>0</v>
      </c>
      <c r="Z742" t="s">
        <v>52</v>
      </c>
      <c r="AA742">
        <v>2017</v>
      </c>
      <c r="AB742" t="s">
        <v>114</v>
      </c>
      <c r="AC742" t="s">
        <v>54</v>
      </c>
      <c r="AD742" t="s">
        <v>55</v>
      </c>
      <c r="AE742">
        <v>1274111</v>
      </c>
      <c r="AF742" t="s">
        <v>80</v>
      </c>
      <c r="AG742" t="s">
        <v>57</v>
      </c>
      <c r="AH742" t="s">
        <v>52</v>
      </c>
      <c r="AI742" t="s">
        <v>52</v>
      </c>
    </row>
    <row r="743" spans="1:35" x14ac:dyDescent="0.25">
      <c r="A743" s="13" t="str">
        <f t="shared" si="11"/>
        <v>http://dodappwlsprd2.cloud.pge.com:8003/ilis_rpt/dailyeventlogdetail.jsp?odbeventlogid=17-0040630&amp;numberofmonths=24&amp;showchangehistorylog=1</v>
      </c>
      <c r="B743" s="14" t="str">
        <f>HYPERLINK(A743,V743)</f>
        <v>17-0040630</v>
      </c>
      <c r="C743" t="s">
        <v>38</v>
      </c>
      <c r="D743" t="s">
        <v>39</v>
      </c>
      <c r="E743" t="s">
        <v>59</v>
      </c>
      <c r="F743" t="s">
        <v>98</v>
      </c>
      <c r="G743" s="2">
        <v>82931101</v>
      </c>
      <c r="H743" t="s">
        <v>61</v>
      </c>
      <c r="I743" s="3">
        <v>8397</v>
      </c>
      <c r="J743">
        <v>20170416</v>
      </c>
      <c r="K743" s="4">
        <v>1729</v>
      </c>
      <c r="L743">
        <v>1758973</v>
      </c>
      <c r="M743" s="5">
        <v>546</v>
      </c>
      <c r="N743" t="s">
        <v>43</v>
      </c>
      <c r="O743" t="s">
        <v>44</v>
      </c>
      <c r="P743" t="s">
        <v>45</v>
      </c>
      <c r="Q743" s="5">
        <v>10</v>
      </c>
      <c r="R743" s="5">
        <v>3220</v>
      </c>
      <c r="S743" t="s">
        <v>554</v>
      </c>
      <c r="T743" t="s">
        <v>47</v>
      </c>
      <c r="U743" t="s">
        <v>48</v>
      </c>
      <c r="V743" t="s">
        <v>1018</v>
      </c>
      <c r="W743" t="s">
        <v>50</v>
      </c>
      <c r="X743" t="s">
        <v>51</v>
      </c>
      <c r="Y743">
        <v>42996153</v>
      </c>
      <c r="Z743" t="s">
        <v>52</v>
      </c>
      <c r="AA743">
        <v>2017</v>
      </c>
      <c r="AB743" t="s">
        <v>114</v>
      </c>
      <c r="AC743" t="s">
        <v>54</v>
      </c>
      <c r="AD743" t="s">
        <v>55</v>
      </c>
      <c r="AE743">
        <v>1274115</v>
      </c>
      <c r="AF743" t="s">
        <v>56</v>
      </c>
      <c r="AG743" t="s">
        <v>57</v>
      </c>
      <c r="AH743" t="s">
        <v>52</v>
      </c>
      <c r="AI743" t="s">
        <v>52</v>
      </c>
    </row>
    <row r="744" spans="1:35" x14ac:dyDescent="0.25">
      <c r="A744" s="13" t="str">
        <f t="shared" si="11"/>
        <v>http://dodappwlsprd2.cloud.pge.com:8003/ilis_rpt/dailyeventlogdetail.jsp?odbeventlogid=17-0040827&amp;numberofmonths=24&amp;showchangehistorylog=1</v>
      </c>
      <c r="B744" s="14" t="str">
        <f>HYPERLINK(A744,V744)</f>
        <v>17-0040827</v>
      </c>
      <c r="C744" t="s">
        <v>38</v>
      </c>
      <c r="D744" t="s">
        <v>39</v>
      </c>
      <c r="E744" t="s">
        <v>40</v>
      </c>
      <c r="F744" t="s">
        <v>98</v>
      </c>
      <c r="G744" s="2">
        <v>82931101</v>
      </c>
      <c r="H744" t="s">
        <v>61</v>
      </c>
      <c r="I744" s="3">
        <v>2293</v>
      </c>
      <c r="J744">
        <v>20170417</v>
      </c>
      <c r="K744" s="4">
        <v>1150</v>
      </c>
      <c r="L744">
        <v>1759260</v>
      </c>
      <c r="M744" s="5">
        <v>366</v>
      </c>
      <c r="N744" t="s">
        <v>43</v>
      </c>
      <c r="O744" t="s">
        <v>44</v>
      </c>
      <c r="P744" t="s">
        <v>45</v>
      </c>
      <c r="Q744" s="5">
        <v>1</v>
      </c>
      <c r="R744" s="5">
        <v>366</v>
      </c>
      <c r="S744" t="s">
        <v>554</v>
      </c>
      <c r="T744" t="s">
        <v>47</v>
      </c>
      <c r="U744" t="s">
        <v>66</v>
      </c>
      <c r="V744" t="s">
        <v>1019</v>
      </c>
      <c r="W744" t="s">
        <v>50</v>
      </c>
      <c r="X744" t="s">
        <v>51</v>
      </c>
      <c r="Y744">
        <v>42996607</v>
      </c>
      <c r="Z744" t="s">
        <v>52</v>
      </c>
      <c r="AA744">
        <v>2017</v>
      </c>
      <c r="AB744" t="s">
        <v>114</v>
      </c>
      <c r="AC744" t="s">
        <v>54</v>
      </c>
      <c r="AD744" t="s">
        <v>55</v>
      </c>
      <c r="AE744">
        <v>1274283</v>
      </c>
      <c r="AF744" t="s">
        <v>56</v>
      </c>
      <c r="AG744" t="s">
        <v>57</v>
      </c>
      <c r="AH744" t="s">
        <v>52</v>
      </c>
      <c r="AI744" t="s">
        <v>52</v>
      </c>
    </row>
    <row r="745" spans="1:35" x14ac:dyDescent="0.25">
      <c r="A745" s="13" t="str">
        <f t="shared" si="11"/>
        <v>http://dodappwlsprd2.cloud.pge.com:8003/ilis_rpt/dailyeventlogdetail.jsp?odbeventlogid=17-0041249&amp;numberofmonths=24&amp;showchangehistorylog=1</v>
      </c>
      <c r="B745" s="14" t="str">
        <f>HYPERLINK(A745,V745)</f>
        <v>17-0041249</v>
      </c>
      <c r="C745" t="s">
        <v>38</v>
      </c>
      <c r="D745" t="s">
        <v>39</v>
      </c>
      <c r="E745" t="s">
        <v>59</v>
      </c>
      <c r="F745" t="s">
        <v>65</v>
      </c>
      <c r="G745" s="2">
        <v>83622106</v>
      </c>
      <c r="H745" t="s">
        <v>61</v>
      </c>
      <c r="I745" s="3">
        <v>660617</v>
      </c>
      <c r="J745">
        <v>20170418</v>
      </c>
      <c r="K745" s="4">
        <v>1535</v>
      </c>
      <c r="L745">
        <v>1760601</v>
      </c>
      <c r="M745" s="5">
        <v>643</v>
      </c>
      <c r="N745" t="s">
        <v>43</v>
      </c>
      <c r="O745" t="s">
        <v>44</v>
      </c>
      <c r="P745" t="s">
        <v>45</v>
      </c>
      <c r="Q745" s="5">
        <v>16</v>
      </c>
      <c r="R745" s="5">
        <v>10288</v>
      </c>
      <c r="S745" t="s">
        <v>463</v>
      </c>
      <c r="T745" t="s">
        <v>47</v>
      </c>
      <c r="U745" t="s">
        <v>48</v>
      </c>
      <c r="V745" t="s">
        <v>1020</v>
      </c>
      <c r="W745" t="s">
        <v>50</v>
      </c>
      <c r="X745" t="s">
        <v>51</v>
      </c>
      <c r="Y745">
        <v>31320371</v>
      </c>
      <c r="Z745" t="s">
        <v>94</v>
      </c>
      <c r="AA745">
        <v>2017</v>
      </c>
      <c r="AB745" t="s">
        <v>114</v>
      </c>
      <c r="AC745" t="s">
        <v>54</v>
      </c>
      <c r="AD745" t="s">
        <v>55</v>
      </c>
      <c r="AE745">
        <v>1274572</v>
      </c>
      <c r="AF745" t="s">
        <v>56</v>
      </c>
      <c r="AG745" t="s">
        <v>57</v>
      </c>
      <c r="AH745" t="s">
        <v>52</v>
      </c>
      <c r="AI745" t="s">
        <v>52</v>
      </c>
    </row>
    <row r="746" spans="1:35" x14ac:dyDescent="0.25">
      <c r="A746" s="13" t="str">
        <f t="shared" si="11"/>
        <v>http://dodappwlsprd2.cloud.pge.com:8003/ilis_rpt/dailyeventlogdetail.jsp?odbeventlogid=17-0043909&amp;numberofmonths=24&amp;showchangehistorylog=1</v>
      </c>
      <c r="B746" s="14" t="str">
        <f>HYPERLINK(A746,V746)</f>
        <v>17-0043909</v>
      </c>
      <c r="C746" t="s">
        <v>38</v>
      </c>
      <c r="D746" t="s">
        <v>39</v>
      </c>
      <c r="E746" t="s">
        <v>59</v>
      </c>
      <c r="F746" t="s">
        <v>65</v>
      </c>
      <c r="G746" s="2">
        <v>83622106</v>
      </c>
      <c r="H746" t="s">
        <v>72</v>
      </c>
      <c r="I746" s="3" t="s">
        <v>1021</v>
      </c>
      <c r="J746">
        <v>20170429</v>
      </c>
      <c r="K746" s="4">
        <v>1254</v>
      </c>
      <c r="L746">
        <v>1770436</v>
      </c>
      <c r="M746" s="5">
        <v>1482</v>
      </c>
      <c r="N746" t="s">
        <v>43</v>
      </c>
      <c r="O746" t="s">
        <v>44</v>
      </c>
      <c r="P746" t="s">
        <v>45</v>
      </c>
      <c r="Q746" s="5">
        <v>7</v>
      </c>
      <c r="R746" s="5">
        <v>9222</v>
      </c>
      <c r="S746" t="s">
        <v>463</v>
      </c>
      <c r="T746" t="s">
        <v>47</v>
      </c>
      <c r="U746" t="s">
        <v>48</v>
      </c>
      <c r="V746" t="s">
        <v>1022</v>
      </c>
      <c r="W746" t="s">
        <v>50</v>
      </c>
      <c r="X746" t="s">
        <v>51</v>
      </c>
      <c r="Y746">
        <v>31322661</v>
      </c>
      <c r="Z746" t="s">
        <v>52</v>
      </c>
      <c r="AA746">
        <v>2017</v>
      </c>
      <c r="AB746" t="s">
        <v>114</v>
      </c>
      <c r="AC746" t="s">
        <v>54</v>
      </c>
      <c r="AD746" t="s">
        <v>64</v>
      </c>
      <c r="AE746">
        <v>1276530</v>
      </c>
      <c r="AF746" t="s">
        <v>56</v>
      </c>
      <c r="AG746" t="s">
        <v>57</v>
      </c>
      <c r="AH746" t="s">
        <v>52</v>
      </c>
      <c r="AI746" t="s">
        <v>52</v>
      </c>
    </row>
    <row r="747" spans="1:35" x14ac:dyDescent="0.25">
      <c r="A747" s="13" t="str">
        <f t="shared" si="11"/>
        <v>http://dodappwlsprd2.cloud.pge.com:8003/ilis_rpt/dailyeventlogdetail.jsp?odbeventlogid=17-0044031&amp;numberofmonths=24&amp;showchangehistorylog=1</v>
      </c>
      <c r="B747" s="14" t="str">
        <f>HYPERLINK(A747,V747)</f>
        <v>17-0044031</v>
      </c>
      <c r="C747" t="s">
        <v>38</v>
      </c>
      <c r="D747" t="s">
        <v>39</v>
      </c>
      <c r="E747" t="s">
        <v>59</v>
      </c>
      <c r="F747" t="s">
        <v>110</v>
      </c>
      <c r="G747" s="2">
        <v>83252106</v>
      </c>
      <c r="H747" t="s">
        <v>72</v>
      </c>
      <c r="I747" s="3" t="s">
        <v>1023</v>
      </c>
      <c r="J747">
        <v>20170430</v>
      </c>
      <c r="K747" s="4">
        <v>1947</v>
      </c>
      <c r="L747">
        <v>1771134</v>
      </c>
      <c r="M747" s="5">
        <v>490</v>
      </c>
      <c r="N747" t="s">
        <v>43</v>
      </c>
      <c r="O747" t="s">
        <v>89</v>
      </c>
      <c r="P747" t="s">
        <v>455</v>
      </c>
      <c r="Q747" s="5">
        <v>9</v>
      </c>
      <c r="R747" s="5">
        <v>3882</v>
      </c>
      <c r="S747" t="s">
        <v>463</v>
      </c>
      <c r="T747" t="s">
        <v>106</v>
      </c>
      <c r="U747" t="s">
        <v>48</v>
      </c>
      <c r="V747" t="s">
        <v>1024</v>
      </c>
      <c r="W747" t="s">
        <v>50</v>
      </c>
      <c r="X747" t="s">
        <v>51</v>
      </c>
      <c r="Y747">
        <v>43004131</v>
      </c>
      <c r="Z747" t="s">
        <v>52</v>
      </c>
      <c r="AA747">
        <v>2017</v>
      </c>
      <c r="AB747" t="s">
        <v>114</v>
      </c>
      <c r="AC747" t="s">
        <v>54</v>
      </c>
      <c r="AD747" t="s">
        <v>64</v>
      </c>
      <c r="AE747">
        <v>1276664</v>
      </c>
      <c r="AF747" t="s">
        <v>108</v>
      </c>
      <c r="AG747" t="s">
        <v>57</v>
      </c>
      <c r="AH747" t="s">
        <v>52</v>
      </c>
      <c r="AI747" t="s">
        <v>54</v>
      </c>
    </row>
    <row r="748" spans="1:35" x14ac:dyDescent="0.25">
      <c r="A748" s="13" t="str">
        <f t="shared" si="11"/>
        <v>http://dodappwlsprd2.cloud.pge.com:8003/ilis_rpt/dailyeventlogdetail.jsp?odbeventlogid=17-0044730&amp;numberofmonths=24&amp;showchangehistorylog=1</v>
      </c>
      <c r="B748" s="14" t="str">
        <f>HYPERLINK(A748,V748)</f>
        <v>17-0044730</v>
      </c>
      <c r="C748" t="s">
        <v>38</v>
      </c>
      <c r="D748" t="s">
        <v>39</v>
      </c>
      <c r="E748" t="s">
        <v>40</v>
      </c>
      <c r="F748" t="s">
        <v>123</v>
      </c>
      <c r="G748" s="2">
        <v>182222104</v>
      </c>
      <c r="H748" t="s">
        <v>61</v>
      </c>
      <c r="I748" s="3">
        <v>23665</v>
      </c>
      <c r="J748">
        <v>20170502</v>
      </c>
      <c r="K748" s="4">
        <v>2048</v>
      </c>
      <c r="L748">
        <v>1772895</v>
      </c>
      <c r="M748" s="5">
        <v>402</v>
      </c>
      <c r="N748" t="s">
        <v>43</v>
      </c>
      <c r="O748" t="s">
        <v>44</v>
      </c>
      <c r="P748" t="s">
        <v>111</v>
      </c>
      <c r="Q748" s="5">
        <v>15</v>
      </c>
      <c r="R748" s="5">
        <v>2431</v>
      </c>
      <c r="S748" t="s">
        <v>463</v>
      </c>
      <c r="T748" t="s">
        <v>47</v>
      </c>
      <c r="U748" t="s">
        <v>48</v>
      </c>
      <c r="V748" t="s">
        <v>1025</v>
      </c>
      <c r="W748" t="s">
        <v>50</v>
      </c>
      <c r="X748" t="s">
        <v>51</v>
      </c>
      <c r="Y748">
        <v>43005972</v>
      </c>
      <c r="Z748" t="s">
        <v>94</v>
      </c>
      <c r="AA748">
        <v>2017</v>
      </c>
      <c r="AB748" t="s">
        <v>130</v>
      </c>
      <c r="AC748" t="s">
        <v>54</v>
      </c>
      <c r="AD748" t="s">
        <v>55</v>
      </c>
      <c r="AE748">
        <v>1277133</v>
      </c>
      <c r="AF748" t="s">
        <v>56</v>
      </c>
      <c r="AG748" t="s">
        <v>57</v>
      </c>
      <c r="AH748" t="s">
        <v>52</v>
      </c>
      <c r="AI748" t="s">
        <v>52</v>
      </c>
    </row>
    <row r="749" spans="1:35" x14ac:dyDescent="0.25">
      <c r="A749" s="13" t="str">
        <f t="shared" si="11"/>
        <v>http://dodappwlsprd2.cloud.pge.com:8003/ilis_rpt/dailyeventlogdetail.jsp?odbeventlogid=17-0045677&amp;numberofmonths=24&amp;showchangehistorylog=1</v>
      </c>
      <c r="B749" s="14" t="str">
        <f>HYPERLINK(A749,V749)</f>
        <v>17-0045677</v>
      </c>
      <c r="C749" t="s">
        <v>38</v>
      </c>
      <c r="D749" t="s">
        <v>39</v>
      </c>
      <c r="E749" t="s">
        <v>40</v>
      </c>
      <c r="F749" t="s">
        <v>41</v>
      </c>
      <c r="G749" s="2">
        <v>182371111</v>
      </c>
      <c r="H749" t="s">
        <v>61</v>
      </c>
      <c r="I749" s="3">
        <v>6625</v>
      </c>
      <c r="J749">
        <v>20170505</v>
      </c>
      <c r="K749" s="4">
        <v>1218</v>
      </c>
      <c r="L749">
        <v>1775464</v>
      </c>
      <c r="M749" s="5">
        <v>887</v>
      </c>
      <c r="N749" t="s">
        <v>43</v>
      </c>
      <c r="O749" t="s">
        <v>44</v>
      </c>
      <c r="P749" t="s">
        <v>45</v>
      </c>
      <c r="Q749" s="5">
        <v>28</v>
      </c>
      <c r="R749" s="5">
        <v>5856</v>
      </c>
      <c r="S749" t="s">
        <v>463</v>
      </c>
      <c r="T749" t="s">
        <v>47</v>
      </c>
      <c r="U749" t="s">
        <v>48</v>
      </c>
      <c r="V749" t="s">
        <v>1026</v>
      </c>
      <c r="W749" t="s">
        <v>50</v>
      </c>
      <c r="X749" t="s">
        <v>51</v>
      </c>
      <c r="Y749">
        <v>43007849</v>
      </c>
      <c r="Z749" t="s">
        <v>52</v>
      </c>
      <c r="AA749">
        <v>2017</v>
      </c>
      <c r="AB749" t="s">
        <v>130</v>
      </c>
      <c r="AC749" t="s">
        <v>54</v>
      </c>
      <c r="AD749" t="s">
        <v>55</v>
      </c>
      <c r="AE749">
        <v>1277792</v>
      </c>
      <c r="AF749" t="s">
        <v>56</v>
      </c>
      <c r="AG749" t="s">
        <v>57</v>
      </c>
      <c r="AH749" t="s">
        <v>52</v>
      </c>
      <c r="AI749" t="s">
        <v>52</v>
      </c>
    </row>
    <row r="750" spans="1:35" x14ac:dyDescent="0.25">
      <c r="A750" s="13" t="str">
        <f t="shared" si="11"/>
        <v>http://dodappwlsprd2.cloud.pge.com:8003/ilis_rpt/dailyeventlogdetail.jsp?odbeventlogid=17-0045775&amp;numberofmonths=24&amp;showchangehistorylog=1</v>
      </c>
      <c r="B750" s="14" t="str">
        <f>HYPERLINK(A750,V750)</f>
        <v>17-0045775</v>
      </c>
      <c r="C750" t="s">
        <v>38</v>
      </c>
      <c r="D750" t="s">
        <v>39</v>
      </c>
      <c r="E750" t="s">
        <v>40</v>
      </c>
      <c r="F750" t="s">
        <v>98</v>
      </c>
      <c r="G750" s="2">
        <v>82931101</v>
      </c>
      <c r="H750" t="s">
        <v>61</v>
      </c>
      <c r="I750" s="3">
        <v>5995</v>
      </c>
      <c r="J750">
        <v>20170506</v>
      </c>
      <c r="K750" s="4">
        <v>748</v>
      </c>
      <c r="L750">
        <v>1776040</v>
      </c>
      <c r="M750" s="5">
        <v>262</v>
      </c>
      <c r="N750" t="s">
        <v>43</v>
      </c>
      <c r="O750" t="s">
        <v>44</v>
      </c>
      <c r="P750" t="s">
        <v>45</v>
      </c>
      <c r="Q750" s="5">
        <v>7</v>
      </c>
      <c r="R750" s="5">
        <v>1834</v>
      </c>
      <c r="S750" t="s">
        <v>463</v>
      </c>
      <c r="T750" t="s">
        <v>47</v>
      </c>
      <c r="U750" t="s">
        <v>66</v>
      </c>
      <c r="V750" t="s">
        <v>1027</v>
      </c>
      <c r="W750" t="s">
        <v>50</v>
      </c>
      <c r="X750" t="s">
        <v>51</v>
      </c>
      <c r="Y750">
        <v>31324256</v>
      </c>
      <c r="Z750" t="s">
        <v>94</v>
      </c>
      <c r="AA750">
        <v>2017</v>
      </c>
      <c r="AB750" t="s">
        <v>130</v>
      </c>
      <c r="AC750" t="s">
        <v>54</v>
      </c>
      <c r="AD750" t="s">
        <v>55</v>
      </c>
      <c r="AE750">
        <v>1277898</v>
      </c>
      <c r="AF750" t="s">
        <v>56</v>
      </c>
      <c r="AG750" t="s">
        <v>57</v>
      </c>
      <c r="AH750" t="s">
        <v>52</v>
      </c>
      <c r="AI750" t="s">
        <v>52</v>
      </c>
    </row>
    <row r="751" spans="1:35" x14ac:dyDescent="0.25">
      <c r="A751" s="13" t="str">
        <f t="shared" si="11"/>
        <v>http://dodappwlsprd2.cloud.pge.com:8003/ilis_rpt/dailyeventlogdetail.jsp?odbeventlogid=17-0045778&amp;numberofmonths=24&amp;showchangehistorylog=1</v>
      </c>
      <c r="B751" s="14" t="str">
        <f>HYPERLINK(A751,V751)</f>
        <v>17-0045778</v>
      </c>
      <c r="C751" t="s">
        <v>38</v>
      </c>
      <c r="D751" t="s">
        <v>39</v>
      </c>
      <c r="E751" t="s">
        <v>59</v>
      </c>
      <c r="F751" t="s">
        <v>98</v>
      </c>
      <c r="G751" s="2">
        <v>82931101</v>
      </c>
      <c r="H751" t="s">
        <v>61</v>
      </c>
      <c r="I751" s="3">
        <v>8513</v>
      </c>
      <c r="J751">
        <v>20170506</v>
      </c>
      <c r="K751" s="4">
        <v>349</v>
      </c>
      <c r="L751">
        <v>1775982</v>
      </c>
      <c r="M751" s="5">
        <v>664</v>
      </c>
      <c r="N751" t="s">
        <v>43</v>
      </c>
      <c r="O751" t="s">
        <v>44</v>
      </c>
      <c r="P751" t="s">
        <v>45</v>
      </c>
      <c r="Q751" s="5">
        <v>16</v>
      </c>
      <c r="R751" s="5">
        <v>7459</v>
      </c>
      <c r="S751" t="s">
        <v>463</v>
      </c>
      <c r="T751" t="s">
        <v>47</v>
      </c>
      <c r="U751" t="s">
        <v>66</v>
      </c>
      <c r="V751" t="s">
        <v>1028</v>
      </c>
      <c r="W751" t="s">
        <v>50</v>
      </c>
      <c r="X751" t="s">
        <v>51</v>
      </c>
      <c r="Y751">
        <v>43008037</v>
      </c>
      <c r="Z751" t="s">
        <v>94</v>
      </c>
      <c r="AA751">
        <v>2017</v>
      </c>
      <c r="AB751" t="s">
        <v>130</v>
      </c>
      <c r="AC751" t="s">
        <v>54</v>
      </c>
      <c r="AD751" t="s">
        <v>87</v>
      </c>
      <c r="AE751">
        <v>1277901</v>
      </c>
      <c r="AF751" t="s">
        <v>56</v>
      </c>
      <c r="AG751" t="s">
        <v>57</v>
      </c>
      <c r="AH751" t="s">
        <v>52</v>
      </c>
      <c r="AI751" t="s">
        <v>52</v>
      </c>
    </row>
    <row r="752" spans="1:35" x14ac:dyDescent="0.25">
      <c r="A752" s="13" t="str">
        <f t="shared" si="11"/>
        <v>http://dodappwlsprd2.cloud.pge.com:8003/ilis_rpt/dailyeventlogdetail.jsp?odbeventlogid=17-0045737&amp;numberofmonths=24&amp;showchangehistorylog=1</v>
      </c>
      <c r="B752" s="14" t="str">
        <f>HYPERLINK(A752,V752)</f>
        <v>17-0045737</v>
      </c>
      <c r="C752" t="s">
        <v>38</v>
      </c>
      <c r="D752" t="s">
        <v>39</v>
      </c>
      <c r="E752" t="s">
        <v>40</v>
      </c>
      <c r="F752" t="s">
        <v>545</v>
      </c>
      <c r="G752" s="2">
        <v>182742104</v>
      </c>
      <c r="H752" t="s">
        <v>42</v>
      </c>
      <c r="I752" s="3">
        <v>88772</v>
      </c>
      <c r="J752">
        <v>20170506</v>
      </c>
      <c r="K752" s="4">
        <v>430</v>
      </c>
      <c r="L752">
        <v>1775986</v>
      </c>
      <c r="M752" s="5">
        <v>599</v>
      </c>
      <c r="N752" t="s">
        <v>43</v>
      </c>
      <c r="O752" t="s">
        <v>83</v>
      </c>
      <c r="P752" t="s">
        <v>124</v>
      </c>
      <c r="Q752" s="5">
        <v>135</v>
      </c>
      <c r="R752" s="5">
        <v>22617</v>
      </c>
      <c r="S752" t="s">
        <v>471</v>
      </c>
      <c r="T752" t="s">
        <v>78</v>
      </c>
      <c r="U752" t="s">
        <v>48</v>
      </c>
      <c r="V752" t="s">
        <v>1029</v>
      </c>
      <c r="W752" t="s">
        <v>50</v>
      </c>
      <c r="X752" t="s">
        <v>51</v>
      </c>
      <c r="Y752">
        <v>0</v>
      </c>
      <c r="Z752" t="s">
        <v>94</v>
      </c>
      <c r="AA752">
        <v>2017</v>
      </c>
      <c r="AB752" t="s">
        <v>130</v>
      </c>
      <c r="AC752" t="s">
        <v>54</v>
      </c>
      <c r="AD752" t="s">
        <v>87</v>
      </c>
      <c r="AE752">
        <v>1277851</v>
      </c>
      <c r="AF752" t="s">
        <v>80</v>
      </c>
      <c r="AG752" t="s">
        <v>57</v>
      </c>
      <c r="AH752" t="s">
        <v>52</v>
      </c>
      <c r="AI752" t="s">
        <v>52</v>
      </c>
    </row>
    <row r="753" spans="1:35" x14ac:dyDescent="0.25">
      <c r="A753" s="13" t="str">
        <f t="shared" si="11"/>
        <v>http://dodappwlsprd2.cloud.pge.com:8003/ilis_rpt/dailyeventlogdetail.jsp?odbeventlogid=17-0047657&amp;numberofmonths=24&amp;showchangehistorylog=1</v>
      </c>
      <c r="B753" s="14" t="str">
        <f>HYPERLINK(A753,V753)</f>
        <v>17-0047657</v>
      </c>
      <c r="C753" t="s">
        <v>38</v>
      </c>
      <c r="D753" t="s">
        <v>39</v>
      </c>
      <c r="E753" t="s">
        <v>59</v>
      </c>
      <c r="F753" t="s">
        <v>60</v>
      </c>
      <c r="G753" s="2">
        <v>82841101</v>
      </c>
      <c r="H753" t="s">
        <v>61</v>
      </c>
      <c r="I753" s="3">
        <v>5501</v>
      </c>
      <c r="J753">
        <v>20170512</v>
      </c>
      <c r="K753" s="4">
        <v>1727</v>
      </c>
      <c r="L753">
        <v>1781038</v>
      </c>
      <c r="M753" s="5">
        <v>448</v>
      </c>
      <c r="N753" t="s">
        <v>43</v>
      </c>
      <c r="O753" t="s">
        <v>44</v>
      </c>
      <c r="P753" t="s">
        <v>45</v>
      </c>
      <c r="Q753" s="5">
        <v>142</v>
      </c>
      <c r="R753" s="5">
        <v>60070</v>
      </c>
      <c r="S753" t="s">
        <v>463</v>
      </c>
      <c r="T753" t="s">
        <v>47</v>
      </c>
      <c r="U753" t="s">
        <v>48</v>
      </c>
      <c r="V753" t="s">
        <v>1030</v>
      </c>
      <c r="W753" t="s">
        <v>50</v>
      </c>
      <c r="X753" t="s">
        <v>51</v>
      </c>
      <c r="Y753">
        <v>43016042</v>
      </c>
      <c r="Z753" t="s">
        <v>52</v>
      </c>
      <c r="AA753">
        <v>2017</v>
      </c>
      <c r="AB753" t="s">
        <v>130</v>
      </c>
      <c r="AC753" t="s">
        <v>54</v>
      </c>
      <c r="AD753" t="s">
        <v>55</v>
      </c>
      <c r="AE753">
        <v>1279312</v>
      </c>
      <c r="AF753" t="s">
        <v>56</v>
      </c>
      <c r="AG753" t="s">
        <v>57</v>
      </c>
      <c r="AH753" t="s">
        <v>52</v>
      </c>
      <c r="AI753" t="s">
        <v>52</v>
      </c>
    </row>
    <row r="754" spans="1:35" x14ac:dyDescent="0.25">
      <c r="A754" s="13" t="str">
        <f t="shared" si="11"/>
        <v>http://dodappwlsprd2.cloud.pge.com:8003/ilis_rpt/dailyeventlogdetail.jsp?odbeventlogid=17-0048674&amp;numberofmonths=24&amp;showchangehistorylog=1</v>
      </c>
      <c r="B754" s="14" t="str">
        <f>HYPERLINK(A754,V754)</f>
        <v>17-0048674</v>
      </c>
      <c r="C754" t="s">
        <v>38</v>
      </c>
      <c r="D754" t="s">
        <v>39</v>
      </c>
      <c r="E754" t="s">
        <v>59</v>
      </c>
      <c r="F754" t="s">
        <v>159</v>
      </c>
      <c r="G754" s="2">
        <v>82841102</v>
      </c>
      <c r="H754" t="s">
        <v>496</v>
      </c>
      <c r="I754" s="3" t="s">
        <v>1031</v>
      </c>
      <c r="J754">
        <v>20170517</v>
      </c>
      <c r="K754" s="4">
        <v>1701</v>
      </c>
      <c r="L754">
        <v>1784370</v>
      </c>
      <c r="M754" s="5">
        <v>687</v>
      </c>
      <c r="N754" t="s">
        <v>43</v>
      </c>
      <c r="O754" t="s">
        <v>44</v>
      </c>
      <c r="P754" t="s">
        <v>45</v>
      </c>
      <c r="Q754" s="5">
        <v>34</v>
      </c>
      <c r="R754" s="5">
        <v>23358</v>
      </c>
      <c r="S754" t="s">
        <v>463</v>
      </c>
      <c r="T754" t="s">
        <v>47</v>
      </c>
      <c r="U754" t="s">
        <v>48</v>
      </c>
      <c r="V754" t="s">
        <v>1032</v>
      </c>
      <c r="W754" t="s">
        <v>50</v>
      </c>
      <c r="X754" t="s">
        <v>51</v>
      </c>
      <c r="Y754">
        <v>43018997</v>
      </c>
      <c r="Z754" t="s">
        <v>52</v>
      </c>
      <c r="AA754">
        <v>2017</v>
      </c>
      <c r="AB754" t="s">
        <v>130</v>
      </c>
      <c r="AC754" t="s">
        <v>54</v>
      </c>
      <c r="AD754" t="s">
        <v>117</v>
      </c>
      <c r="AE754">
        <v>1280155</v>
      </c>
      <c r="AF754" t="s">
        <v>56</v>
      </c>
      <c r="AG754" t="s">
        <v>57</v>
      </c>
      <c r="AH754" t="s">
        <v>52</v>
      </c>
      <c r="AI754" t="s">
        <v>52</v>
      </c>
    </row>
    <row r="755" spans="1:35" x14ac:dyDescent="0.25">
      <c r="A755" s="13" t="str">
        <f t="shared" si="11"/>
        <v>http://dodappwlsprd2.cloud.pge.com:8003/ilis_rpt/dailyeventlogdetail.jsp?odbeventlogid=17-0049483&amp;numberofmonths=24&amp;showchangehistorylog=1</v>
      </c>
      <c r="B755" s="14" t="str">
        <f>HYPERLINK(A755,V755)</f>
        <v>17-0049483</v>
      </c>
      <c r="C755" t="s">
        <v>38</v>
      </c>
      <c r="D755" t="s">
        <v>39</v>
      </c>
      <c r="E755" t="s">
        <v>59</v>
      </c>
      <c r="F755" t="s">
        <v>159</v>
      </c>
      <c r="G755" s="2">
        <v>82841102</v>
      </c>
      <c r="H755" t="s">
        <v>61</v>
      </c>
      <c r="I755" s="3">
        <v>11817</v>
      </c>
      <c r="J755">
        <v>20170521</v>
      </c>
      <c r="K755" s="4">
        <v>1720</v>
      </c>
      <c r="L755">
        <v>1786857</v>
      </c>
      <c r="M755" s="5">
        <v>1336</v>
      </c>
      <c r="N755" t="s">
        <v>43</v>
      </c>
      <c r="O755" t="s">
        <v>44</v>
      </c>
      <c r="P755" t="s">
        <v>45</v>
      </c>
      <c r="Q755" s="5">
        <v>13</v>
      </c>
      <c r="R755" s="5">
        <v>17368</v>
      </c>
      <c r="S755" t="s">
        <v>463</v>
      </c>
      <c r="T755" t="s">
        <v>47</v>
      </c>
      <c r="U755" t="s">
        <v>48</v>
      </c>
      <c r="V755" t="s">
        <v>1033</v>
      </c>
      <c r="W755" t="s">
        <v>50</v>
      </c>
      <c r="X755" t="s">
        <v>51</v>
      </c>
      <c r="Y755">
        <v>43020448</v>
      </c>
      <c r="Z755" t="s">
        <v>52</v>
      </c>
      <c r="AA755">
        <v>2017</v>
      </c>
      <c r="AB755" t="s">
        <v>130</v>
      </c>
      <c r="AC755" t="s">
        <v>54</v>
      </c>
      <c r="AD755" t="s">
        <v>87</v>
      </c>
      <c r="AE755">
        <v>1280747</v>
      </c>
      <c r="AF755" t="s">
        <v>56</v>
      </c>
      <c r="AG755" t="s">
        <v>57</v>
      </c>
      <c r="AH755" t="s">
        <v>52</v>
      </c>
      <c r="AI755" t="s">
        <v>52</v>
      </c>
    </row>
    <row r="756" spans="1:35" x14ac:dyDescent="0.25">
      <c r="A756" s="13" t="str">
        <f t="shared" si="11"/>
        <v>http://dodappwlsprd2.cloud.pge.com:8003/ilis_rpt/dailyeventlogdetail.jsp?odbeventlogid=17-0051171&amp;numberofmonths=24&amp;showchangehistorylog=1</v>
      </c>
      <c r="B756" s="14" t="str">
        <f>HYPERLINK(A756,V756)</f>
        <v>17-0051171</v>
      </c>
      <c r="C756" t="s">
        <v>38</v>
      </c>
      <c r="D756" t="s">
        <v>39</v>
      </c>
      <c r="E756" t="s">
        <v>59</v>
      </c>
      <c r="F756" t="s">
        <v>128</v>
      </c>
      <c r="G756" s="2">
        <v>83692104</v>
      </c>
      <c r="H756" t="s">
        <v>61</v>
      </c>
      <c r="I756" s="3">
        <v>5819</v>
      </c>
      <c r="J756">
        <v>20170527</v>
      </c>
      <c r="K756" s="4">
        <v>1643</v>
      </c>
      <c r="L756">
        <v>1791974</v>
      </c>
      <c r="M756" s="5">
        <v>1204</v>
      </c>
      <c r="N756" t="s">
        <v>43</v>
      </c>
      <c r="O756" t="s">
        <v>44</v>
      </c>
      <c r="P756" t="s">
        <v>45</v>
      </c>
      <c r="Q756" s="5">
        <v>59</v>
      </c>
      <c r="R756" s="5">
        <v>71036</v>
      </c>
      <c r="S756" t="s">
        <v>471</v>
      </c>
      <c r="T756" t="s">
        <v>47</v>
      </c>
      <c r="U756" t="s">
        <v>66</v>
      </c>
      <c r="V756" t="s">
        <v>1034</v>
      </c>
      <c r="W756" t="s">
        <v>50</v>
      </c>
      <c r="X756" t="s">
        <v>51</v>
      </c>
      <c r="Y756">
        <v>43024543</v>
      </c>
      <c r="Z756" t="s">
        <v>52</v>
      </c>
      <c r="AA756">
        <v>2017</v>
      </c>
      <c r="AB756" t="s">
        <v>130</v>
      </c>
      <c r="AC756" t="s">
        <v>54</v>
      </c>
      <c r="AD756" t="s">
        <v>55</v>
      </c>
      <c r="AE756">
        <v>1281872</v>
      </c>
      <c r="AF756" t="s">
        <v>56</v>
      </c>
      <c r="AG756" t="s">
        <v>57</v>
      </c>
      <c r="AH756" t="s">
        <v>52</v>
      </c>
      <c r="AI756" t="s">
        <v>52</v>
      </c>
    </row>
    <row r="757" spans="1:35" x14ac:dyDescent="0.25">
      <c r="A757" s="13" t="str">
        <f t="shared" si="11"/>
        <v>http://dodappwlsprd2.cloud.pge.com:8003/ilis_rpt/dailyeventlogdetail.jsp?odbeventlogid=17-0051234&amp;numberofmonths=24&amp;showchangehistorylog=1</v>
      </c>
      <c r="B757" s="14" t="str">
        <f>HYPERLINK(A757,V757)</f>
        <v>17-0051234</v>
      </c>
      <c r="C757" t="s">
        <v>38</v>
      </c>
      <c r="D757" t="s">
        <v>39</v>
      </c>
      <c r="E757" t="s">
        <v>59</v>
      </c>
      <c r="F757" t="s">
        <v>96</v>
      </c>
      <c r="G757" s="2">
        <v>83041101</v>
      </c>
      <c r="H757" t="s">
        <v>72</v>
      </c>
      <c r="I757" s="3" t="s">
        <v>1035</v>
      </c>
      <c r="J757">
        <v>20170528</v>
      </c>
      <c r="K757" s="4">
        <v>1151</v>
      </c>
      <c r="L757">
        <v>1792373</v>
      </c>
      <c r="M757" s="5">
        <v>444</v>
      </c>
      <c r="N757" t="s">
        <v>43</v>
      </c>
      <c r="O757" t="s">
        <v>44</v>
      </c>
      <c r="P757" t="s">
        <v>111</v>
      </c>
      <c r="Q757" s="5">
        <v>2</v>
      </c>
      <c r="R757" s="5">
        <v>888</v>
      </c>
      <c r="S757" t="s">
        <v>463</v>
      </c>
      <c r="T757" t="s">
        <v>47</v>
      </c>
      <c r="U757" t="s">
        <v>48</v>
      </c>
      <c r="V757" t="s">
        <v>1036</v>
      </c>
      <c r="W757" t="s">
        <v>50</v>
      </c>
      <c r="X757" t="s">
        <v>51</v>
      </c>
      <c r="Y757">
        <v>0</v>
      </c>
      <c r="Z757" t="s">
        <v>52</v>
      </c>
      <c r="AA757">
        <v>2017</v>
      </c>
      <c r="AB757" t="s">
        <v>130</v>
      </c>
      <c r="AC757" t="s">
        <v>54</v>
      </c>
      <c r="AD757" t="s">
        <v>55</v>
      </c>
      <c r="AE757">
        <v>1281937</v>
      </c>
      <c r="AF757" t="s">
        <v>56</v>
      </c>
      <c r="AG757" t="s">
        <v>57</v>
      </c>
      <c r="AH757" t="s">
        <v>52</v>
      </c>
      <c r="AI757" t="s">
        <v>52</v>
      </c>
    </row>
    <row r="758" spans="1:35" x14ac:dyDescent="0.25">
      <c r="A758" s="13" t="str">
        <f t="shared" si="11"/>
        <v>http://dodappwlsprd2.cloud.pge.com:8003/ilis_rpt/dailyeventlogdetail.jsp?odbeventlogid=17-0052034&amp;numberofmonths=24&amp;showchangehistorylog=1</v>
      </c>
      <c r="B758" s="14" t="str">
        <f>HYPERLINK(A758,V758)</f>
        <v>17-0052034</v>
      </c>
      <c r="C758" t="s">
        <v>38</v>
      </c>
      <c r="D758" t="s">
        <v>39</v>
      </c>
      <c r="E758" t="s">
        <v>59</v>
      </c>
      <c r="F758" t="s">
        <v>71</v>
      </c>
      <c r="G758" s="2">
        <v>83050402</v>
      </c>
      <c r="H758" t="s">
        <v>496</v>
      </c>
      <c r="I758" s="3" t="s">
        <v>1037</v>
      </c>
      <c r="J758">
        <v>20170601</v>
      </c>
      <c r="K758" s="4">
        <v>700</v>
      </c>
      <c r="L758">
        <v>1794359</v>
      </c>
      <c r="M758" s="5">
        <v>1095</v>
      </c>
      <c r="N758" t="s">
        <v>43</v>
      </c>
      <c r="O758" t="s">
        <v>44</v>
      </c>
      <c r="P758" t="s">
        <v>45</v>
      </c>
      <c r="Q758" s="5">
        <v>58</v>
      </c>
      <c r="R758" s="5">
        <v>4430</v>
      </c>
      <c r="S758" t="s">
        <v>480</v>
      </c>
      <c r="T758" t="s">
        <v>47</v>
      </c>
      <c r="U758" t="s">
        <v>48</v>
      </c>
      <c r="V758" t="s">
        <v>1038</v>
      </c>
      <c r="W758" t="s">
        <v>50</v>
      </c>
      <c r="X758" t="s">
        <v>51</v>
      </c>
      <c r="Y758">
        <v>43026643</v>
      </c>
      <c r="Z758" t="s">
        <v>52</v>
      </c>
      <c r="AA758">
        <v>2017</v>
      </c>
      <c r="AB758" t="s">
        <v>144</v>
      </c>
      <c r="AC758" t="s">
        <v>54</v>
      </c>
      <c r="AD758" t="s">
        <v>55</v>
      </c>
      <c r="AE758">
        <v>1282574</v>
      </c>
      <c r="AF758" t="s">
        <v>56</v>
      </c>
      <c r="AG758" t="s">
        <v>57</v>
      </c>
      <c r="AH758" t="s">
        <v>52</v>
      </c>
      <c r="AI758" t="s">
        <v>52</v>
      </c>
    </row>
    <row r="759" spans="1:35" x14ac:dyDescent="0.25">
      <c r="A759" s="13" t="str">
        <f t="shared" si="11"/>
        <v>http://dodappwlsprd2.cloud.pge.com:8003/ilis_rpt/dailyeventlogdetail.jsp?odbeventlogid=17-0052140&amp;numberofmonths=24&amp;showchangehistorylog=1</v>
      </c>
      <c r="B759" s="14" t="str">
        <f>HYPERLINK(A759,V759)</f>
        <v>17-0052140</v>
      </c>
      <c r="C759" t="s">
        <v>38</v>
      </c>
      <c r="D759" t="s">
        <v>39</v>
      </c>
      <c r="E759" t="s">
        <v>59</v>
      </c>
      <c r="F759" t="s">
        <v>65</v>
      </c>
      <c r="G759" s="2">
        <v>83622106</v>
      </c>
      <c r="H759" t="s">
        <v>72</v>
      </c>
      <c r="I759" s="3" t="s">
        <v>1039</v>
      </c>
      <c r="J759">
        <v>20170601</v>
      </c>
      <c r="K759" s="4">
        <v>1703</v>
      </c>
      <c r="L759">
        <v>1795093</v>
      </c>
      <c r="M759" s="5">
        <v>704</v>
      </c>
      <c r="N759" t="s">
        <v>43</v>
      </c>
      <c r="O759" t="s">
        <v>44</v>
      </c>
      <c r="P759" t="s">
        <v>45</v>
      </c>
      <c r="Q759" s="5">
        <v>330</v>
      </c>
      <c r="R759" s="5">
        <v>126416</v>
      </c>
      <c r="S759" t="s">
        <v>463</v>
      </c>
      <c r="T759" t="s">
        <v>47</v>
      </c>
      <c r="U759" t="s">
        <v>48</v>
      </c>
      <c r="V759" t="s">
        <v>1040</v>
      </c>
      <c r="W759" t="s">
        <v>50</v>
      </c>
      <c r="X759" t="s">
        <v>51</v>
      </c>
      <c r="Y759">
        <v>43026737</v>
      </c>
      <c r="Z759" t="s">
        <v>52</v>
      </c>
      <c r="AA759">
        <v>2017</v>
      </c>
      <c r="AB759" t="s">
        <v>144</v>
      </c>
      <c r="AC759" t="s">
        <v>54</v>
      </c>
      <c r="AD759" t="s">
        <v>55</v>
      </c>
      <c r="AE759">
        <v>1282615</v>
      </c>
      <c r="AF759" t="s">
        <v>56</v>
      </c>
      <c r="AG759" t="s">
        <v>57</v>
      </c>
      <c r="AH759" t="s">
        <v>52</v>
      </c>
      <c r="AI759" t="s">
        <v>52</v>
      </c>
    </row>
    <row r="760" spans="1:35" x14ac:dyDescent="0.25">
      <c r="A760" s="13" t="str">
        <f t="shared" si="11"/>
        <v>http://dodappwlsprd2.cloud.pge.com:8003/ilis_rpt/dailyeventlogdetail.jsp?odbeventlogid=17-0052768&amp;numberofmonths=24&amp;showchangehistorylog=1</v>
      </c>
      <c r="B760" s="14" t="str">
        <f>HYPERLINK(A760,V760)</f>
        <v>17-0052768</v>
      </c>
      <c r="C760" t="s">
        <v>38</v>
      </c>
      <c r="D760" t="s">
        <v>39</v>
      </c>
      <c r="E760" t="s">
        <v>59</v>
      </c>
      <c r="F760" t="s">
        <v>163</v>
      </c>
      <c r="G760" s="2">
        <v>83622105</v>
      </c>
      <c r="H760" t="s">
        <v>72</v>
      </c>
      <c r="I760" s="3" t="s">
        <v>1041</v>
      </c>
      <c r="J760">
        <v>20170605</v>
      </c>
      <c r="K760" s="4">
        <v>947</v>
      </c>
      <c r="L760">
        <v>1797108</v>
      </c>
      <c r="M760" s="5">
        <v>436</v>
      </c>
      <c r="N760" t="s">
        <v>43</v>
      </c>
      <c r="O760" t="s">
        <v>83</v>
      </c>
      <c r="P760" t="s">
        <v>84</v>
      </c>
      <c r="Q760" s="5">
        <v>98</v>
      </c>
      <c r="R760" s="5">
        <v>36005</v>
      </c>
      <c r="S760" t="s">
        <v>471</v>
      </c>
      <c r="T760" t="s">
        <v>47</v>
      </c>
      <c r="U760" t="s">
        <v>48</v>
      </c>
      <c r="V760" t="s">
        <v>1042</v>
      </c>
      <c r="W760" t="s">
        <v>50</v>
      </c>
      <c r="X760" t="s">
        <v>51</v>
      </c>
      <c r="Y760">
        <v>43028829</v>
      </c>
      <c r="Z760" t="s">
        <v>52</v>
      </c>
      <c r="AA760">
        <v>2017</v>
      </c>
      <c r="AB760" t="s">
        <v>144</v>
      </c>
      <c r="AC760" t="s">
        <v>54</v>
      </c>
      <c r="AD760" t="s">
        <v>55</v>
      </c>
      <c r="AE760">
        <v>1283146</v>
      </c>
      <c r="AF760" t="s">
        <v>56</v>
      </c>
      <c r="AG760" t="s">
        <v>57</v>
      </c>
      <c r="AH760" t="s">
        <v>52</v>
      </c>
      <c r="AI760" t="s">
        <v>54</v>
      </c>
    </row>
    <row r="761" spans="1:35" x14ac:dyDescent="0.25">
      <c r="A761" s="13" t="str">
        <f t="shared" si="11"/>
        <v>http://dodappwlsprd2.cloud.pge.com:8003/ilis_rpt/dailyeventlogdetail.jsp?odbeventlogid=17-0053667&amp;numberofmonths=24&amp;showchangehistorylog=1</v>
      </c>
      <c r="B761" s="14" t="str">
        <f>HYPERLINK(A761,V761)</f>
        <v>17-0053667</v>
      </c>
      <c r="C761" t="s">
        <v>38</v>
      </c>
      <c r="D761" t="s">
        <v>39</v>
      </c>
      <c r="E761" t="s">
        <v>59</v>
      </c>
      <c r="F761" t="s">
        <v>128</v>
      </c>
      <c r="G761" s="2">
        <v>83692104</v>
      </c>
      <c r="H761" t="s">
        <v>496</v>
      </c>
      <c r="I761" s="3" t="s">
        <v>1043</v>
      </c>
      <c r="J761">
        <v>20170608</v>
      </c>
      <c r="K761" s="4">
        <v>1106</v>
      </c>
      <c r="L761">
        <v>1799577</v>
      </c>
      <c r="M761" s="5">
        <v>394</v>
      </c>
      <c r="N761" t="s">
        <v>43</v>
      </c>
      <c r="O761" t="s">
        <v>44</v>
      </c>
      <c r="P761" t="s">
        <v>45</v>
      </c>
      <c r="Q761" s="5">
        <v>11</v>
      </c>
      <c r="R761" s="5">
        <v>4334</v>
      </c>
      <c r="S761" t="s">
        <v>471</v>
      </c>
      <c r="T761" t="s">
        <v>47</v>
      </c>
      <c r="U761" t="s">
        <v>48</v>
      </c>
      <c r="V761" t="s">
        <v>1044</v>
      </c>
      <c r="W761" t="s">
        <v>50</v>
      </c>
      <c r="X761" t="s">
        <v>51</v>
      </c>
      <c r="Y761">
        <v>43030467</v>
      </c>
      <c r="Z761" t="s">
        <v>94</v>
      </c>
      <c r="AA761">
        <v>2017</v>
      </c>
      <c r="AB761" t="s">
        <v>144</v>
      </c>
      <c r="AC761" t="s">
        <v>54</v>
      </c>
      <c r="AD761" t="s">
        <v>55</v>
      </c>
      <c r="AE761">
        <v>1283775</v>
      </c>
      <c r="AF761" t="s">
        <v>56</v>
      </c>
      <c r="AG761" t="s">
        <v>57</v>
      </c>
      <c r="AH761" t="s">
        <v>52</v>
      </c>
      <c r="AI761" t="s">
        <v>54</v>
      </c>
    </row>
    <row r="762" spans="1:35" x14ac:dyDescent="0.25">
      <c r="A762" s="13" t="str">
        <f t="shared" si="11"/>
        <v>http://dodappwlsprd2.cloud.pge.com:8003/ilis_rpt/dailyeventlogdetail.jsp?odbeventlogid=17-0054353&amp;numberofmonths=24&amp;showchangehistorylog=1</v>
      </c>
      <c r="B762" s="14" t="str">
        <f>HYPERLINK(A762,V762)</f>
        <v>17-0054353</v>
      </c>
      <c r="C762" t="s">
        <v>38</v>
      </c>
      <c r="D762" t="s">
        <v>39</v>
      </c>
      <c r="E762" t="s">
        <v>40</v>
      </c>
      <c r="F762" t="s">
        <v>123</v>
      </c>
      <c r="G762" s="2">
        <v>182222104</v>
      </c>
      <c r="H762" t="s">
        <v>61</v>
      </c>
      <c r="I762" s="3">
        <v>20461</v>
      </c>
      <c r="J762">
        <v>20170611</v>
      </c>
      <c r="K762" s="4">
        <v>1859</v>
      </c>
      <c r="L762">
        <v>1802008</v>
      </c>
      <c r="M762" s="5">
        <v>490</v>
      </c>
      <c r="N762" t="s">
        <v>43</v>
      </c>
      <c r="O762" t="s">
        <v>44</v>
      </c>
      <c r="P762" t="s">
        <v>45</v>
      </c>
      <c r="Q762" s="5">
        <v>11</v>
      </c>
      <c r="R762" s="5">
        <v>5390</v>
      </c>
      <c r="S762" t="s">
        <v>463</v>
      </c>
      <c r="T762" t="s">
        <v>47</v>
      </c>
      <c r="U762" t="s">
        <v>48</v>
      </c>
      <c r="V762" t="s">
        <v>1045</v>
      </c>
      <c r="W762" t="s">
        <v>50</v>
      </c>
      <c r="X762" t="s">
        <v>51</v>
      </c>
      <c r="Y762">
        <v>31331157</v>
      </c>
      <c r="Z762" t="s">
        <v>94</v>
      </c>
      <c r="AA762">
        <v>2017</v>
      </c>
      <c r="AB762" t="s">
        <v>144</v>
      </c>
      <c r="AC762" t="s">
        <v>54</v>
      </c>
      <c r="AD762" t="s">
        <v>55</v>
      </c>
      <c r="AE762">
        <v>1284255</v>
      </c>
      <c r="AF762" t="s">
        <v>56</v>
      </c>
      <c r="AG762" t="s">
        <v>57</v>
      </c>
      <c r="AH762" t="s">
        <v>52</v>
      </c>
      <c r="AI762" t="s">
        <v>52</v>
      </c>
    </row>
    <row r="763" spans="1:35" x14ac:dyDescent="0.25">
      <c r="A763" s="13" t="str">
        <f t="shared" si="11"/>
        <v>http://dodappwlsprd2.cloud.pge.com:8003/ilis_rpt/dailyeventlogdetail.jsp?odbeventlogid=17-0055944&amp;numberofmonths=24&amp;showchangehistorylog=1</v>
      </c>
      <c r="B763" s="14" t="str">
        <f>HYPERLINK(A763,V763)</f>
        <v>17-0055944</v>
      </c>
      <c r="C763" t="s">
        <v>38</v>
      </c>
      <c r="D763" t="s">
        <v>39</v>
      </c>
      <c r="E763" t="s">
        <v>59</v>
      </c>
      <c r="F763" t="s">
        <v>163</v>
      </c>
      <c r="G763" s="2">
        <v>83622105</v>
      </c>
      <c r="H763" t="s">
        <v>61</v>
      </c>
      <c r="I763" s="3">
        <v>9229</v>
      </c>
      <c r="J763">
        <v>20170617</v>
      </c>
      <c r="K763" s="4">
        <v>1318</v>
      </c>
      <c r="L763">
        <v>1806791</v>
      </c>
      <c r="M763" s="5">
        <v>1403</v>
      </c>
      <c r="N763" t="s">
        <v>43</v>
      </c>
      <c r="O763" t="s">
        <v>44</v>
      </c>
      <c r="P763" t="s">
        <v>45</v>
      </c>
      <c r="Q763" s="5">
        <v>52</v>
      </c>
      <c r="R763" s="5">
        <v>9709</v>
      </c>
      <c r="S763" t="s">
        <v>463</v>
      </c>
      <c r="T763" t="s">
        <v>47</v>
      </c>
      <c r="U763" t="s">
        <v>48</v>
      </c>
      <c r="V763" t="s">
        <v>1046</v>
      </c>
      <c r="W763" t="s">
        <v>50</v>
      </c>
      <c r="X763" t="s">
        <v>51</v>
      </c>
      <c r="Y763">
        <v>43041057</v>
      </c>
      <c r="Z763" t="s">
        <v>94</v>
      </c>
      <c r="AA763">
        <v>2017</v>
      </c>
      <c r="AB763" t="s">
        <v>144</v>
      </c>
      <c r="AC763" t="s">
        <v>54</v>
      </c>
      <c r="AD763" t="s">
        <v>208</v>
      </c>
      <c r="AE763">
        <v>1285420</v>
      </c>
      <c r="AF763" t="s">
        <v>56</v>
      </c>
      <c r="AG763" t="s">
        <v>57</v>
      </c>
      <c r="AH763" t="s">
        <v>52</v>
      </c>
      <c r="AI763" t="s">
        <v>52</v>
      </c>
    </row>
    <row r="764" spans="1:35" x14ac:dyDescent="0.25">
      <c r="A764" s="13" t="str">
        <f t="shared" si="11"/>
        <v>http://dodappwlsprd2.cloud.pge.com:8003/ilis_rpt/dailyeventlogdetail.jsp?odbeventlogid=17-0056836&amp;numberofmonths=24&amp;showchangehistorylog=1</v>
      </c>
      <c r="B764" s="14" t="str">
        <f>HYPERLINK(A764,V764)</f>
        <v>17-0056836</v>
      </c>
      <c r="C764" t="s">
        <v>38</v>
      </c>
      <c r="D764" t="s">
        <v>39</v>
      </c>
      <c r="E764" t="s">
        <v>59</v>
      </c>
      <c r="F764" t="s">
        <v>60</v>
      </c>
      <c r="G764" s="2">
        <v>82841101</v>
      </c>
      <c r="H764" t="s">
        <v>72</v>
      </c>
      <c r="I764" s="3" t="s">
        <v>1047</v>
      </c>
      <c r="J764">
        <v>20170619</v>
      </c>
      <c r="K764" s="4">
        <v>2227</v>
      </c>
      <c r="L764">
        <v>1811822</v>
      </c>
      <c r="M764" s="5">
        <v>818</v>
      </c>
      <c r="N764" t="s">
        <v>43</v>
      </c>
      <c r="O764" t="s">
        <v>83</v>
      </c>
      <c r="P764" t="s">
        <v>124</v>
      </c>
      <c r="Q764" s="5">
        <v>771</v>
      </c>
      <c r="R764" s="5">
        <v>94892</v>
      </c>
      <c r="S764" t="s">
        <v>463</v>
      </c>
      <c r="T764" t="s">
        <v>78</v>
      </c>
      <c r="U764" t="s">
        <v>48</v>
      </c>
      <c r="V764" t="s">
        <v>1048</v>
      </c>
      <c r="W764" t="s">
        <v>50</v>
      </c>
      <c r="X764" t="s">
        <v>51</v>
      </c>
      <c r="Y764">
        <v>0</v>
      </c>
      <c r="Z764" t="s">
        <v>94</v>
      </c>
      <c r="AA764">
        <v>2017</v>
      </c>
      <c r="AB764" t="s">
        <v>144</v>
      </c>
      <c r="AC764" t="s">
        <v>54</v>
      </c>
      <c r="AD764" t="s">
        <v>64</v>
      </c>
      <c r="AE764">
        <v>1286272</v>
      </c>
      <c r="AF764" t="s">
        <v>80</v>
      </c>
      <c r="AG764" t="s">
        <v>57</v>
      </c>
      <c r="AH764" t="s">
        <v>52</v>
      </c>
      <c r="AI764" t="s">
        <v>54</v>
      </c>
    </row>
    <row r="765" spans="1:35" x14ac:dyDescent="0.25">
      <c r="A765" s="13" t="str">
        <f t="shared" si="11"/>
        <v>http://dodappwlsprd2.cloud.pge.com:8003/ilis_rpt/dailyeventlogdetail.jsp?odbeventlogid=17-0057160&amp;numberofmonths=24&amp;showchangehistorylog=1</v>
      </c>
      <c r="B765" s="14" t="str">
        <f>HYPERLINK(A765,V765)</f>
        <v>17-0057160</v>
      </c>
      <c r="C765" t="s">
        <v>38</v>
      </c>
      <c r="D765" t="s">
        <v>39</v>
      </c>
      <c r="E765" t="s">
        <v>59</v>
      </c>
      <c r="F765" t="s">
        <v>65</v>
      </c>
      <c r="G765" s="2">
        <v>83622106</v>
      </c>
      <c r="H765" t="s">
        <v>61</v>
      </c>
      <c r="I765" s="3">
        <v>1911</v>
      </c>
      <c r="J765">
        <v>20170620</v>
      </c>
      <c r="K765" s="4">
        <v>2154</v>
      </c>
      <c r="L765">
        <v>1813334</v>
      </c>
      <c r="M765" s="5">
        <v>444</v>
      </c>
      <c r="N765" t="s">
        <v>43</v>
      </c>
      <c r="O765" t="s">
        <v>44</v>
      </c>
      <c r="P765" t="s">
        <v>45</v>
      </c>
      <c r="Q765" s="5">
        <v>27</v>
      </c>
      <c r="R765" s="5">
        <v>11394</v>
      </c>
      <c r="S765" t="s">
        <v>463</v>
      </c>
      <c r="T765" t="s">
        <v>47</v>
      </c>
      <c r="U765" t="s">
        <v>48</v>
      </c>
      <c r="V765" t="s">
        <v>1049</v>
      </c>
      <c r="W765" t="s">
        <v>50</v>
      </c>
      <c r="X765" t="s">
        <v>51</v>
      </c>
      <c r="Y765">
        <v>43042547</v>
      </c>
      <c r="Z765" t="s">
        <v>94</v>
      </c>
      <c r="AA765">
        <v>2017</v>
      </c>
      <c r="AB765" t="s">
        <v>144</v>
      </c>
      <c r="AC765" t="s">
        <v>54</v>
      </c>
      <c r="AD765" t="s">
        <v>55</v>
      </c>
      <c r="AE765">
        <v>1286544</v>
      </c>
      <c r="AF765" t="s">
        <v>56</v>
      </c>
      <c r="AG765" t="s">
        <v>57</v>
      </c>
      <c r="AH765" t="s">
        <v>52</v>
      </c>
      <c r="AI765" t="s">
        <v>52</v>
      </c>
    </row>
    <row r="766" spans="1:35" x14ac:dyDescent="0.25">
      <c r="A766" s="13" t="str">
        <f t="shared" si="11"/>
        <v>http://dodappwlsprd2.cloud.pge.com:8003/ilis_rpt/dailyeventlogdetail.jsp?odbeventlogid=17-0057307&amp;numberofmonths=24&amp;showchangehistorylog=1</v>
      </c>
      <c r="B766" s="14" t="str">
        <f>HYPERLINK(A766,V766)</f>
        <v>17-0057307</v>
      </c>
      <c r="C766" t="s">
        <v>38</v>
      </c>
      <c r="D766" t="s">
        <v>39</v>
      </c>
      <c r="E766" t="s">
        <v>40</v>
      </c>
      <c r="F766" t="s">
        <v>187</v>
      </c>
      <c r="G766" s="2">
        <v>182731102</v>
      </c>
      <c r="H766" t="s">
        <v>61</v>
      </c>
      <c r="I766" s="3">
        <v>24581</v>
      </c>
      <c r="J766">
        <v>20170621</v>
      </c>
      <c r="K766" s="4">
        <v>1215</v>
      </c>
      <c r="L766">
        <v>1813843</v>
      </c>
      <c r="M766" s="5">
        <v>172</v>
      </c>
      <c r="N766" t="s">
        <v>43</v>
      </c>
      <c r="O766" t="s">
        <v>44</v>
      </c>
      <c r="P766" t="s">
        <v>45</v>
      </c>
      <c r="Q766" s="5">
        <v>4</v>
      </c>
      <c r="R766" s="5">
        <v>688</v>
      </c>
      <c r="S766" t="s">
        <v>463</v>
      </c>
      <c r="T766" t="s">
        <v>78</v>
      </c>
      <c r="U766" t="s">
        <v>48</v>
      </c>
      <c r="V766" t="s">
        <v>1050</v>
      </c>
      <c r="W766" t="s">
        <v>50</v>
      </c>
      <c r="X766" t="s">
        <v>51</v>
      </c>
      <c r="Y766">
        <v>0</v>
      </c>
      <c r="Z766" t="s">
        <v>94</v>
      </c>
      <c r="AA766">
        <v>2017</v>
      </c>
      <c r="AB766" t="s">
        <v>144</v>
      </c>
      <c r="AC766" t="s">
        <v>54</v>
      </c>
      <c r="AD766" t="s">
        <v>55</v>
      </c>
      <c r="AE766">
        <v>1286653</v>
      </c>
      <c r="AF766" t="s">
        <v>80</v>
      </c>
      <c r="AG766" t="s">
        <v>57</v>
      </c>
      <c r="AH766" t="s">
        <v>52</v>
      </c>
      <c r="AI766" t="s">
        <v>52</v>
      </c>
    </row>
    <row r="767" spans="1:35" x14ac:dyDescent="0.25">
      <c r="A767" s="13" t="str">
        <f t="shared" si="11"/>
        <v>http://dodappwlsprd2.cloud.pge.com:8003/ilis_rpt/dailyeventlogdetail.jsp?odbeventlogid=17-0057721&amp;numberofmonths=24&amp;showchangehistorylog=1</v>
      </c>
      <c r="B767" s="14" t="str">
        <f>HYPERLINK(A767,V767)</f>
        <v>17-0057721</v>
      </c>
      <c r="C767" t="s">
        <v>38</v>
      </c>
      <c r="D767" t="s">
        <v>39</v>
      </c>
      <c r="E767" t="s">
        <v>59</v>
      </c>
      <c r="F767" t="s">
        <v>189</v>
      </c>
      <c r="G767" s="2">
        <v>83040401</v>
      </c>
      <c r="H767" t="s">
        <v>72</v>
      </c>
      <c r="I767" s="3" t="s">
        <v>1051</v>
      </c>
      <c r="J767">
        <v>20170622</v>
      </c>
      <c r="K767" s="4">
        <v>937</v>
      </c>
      <c r="L767">
        <v>1814926</v>
      </c>
      <c r="M767" s="5">
        <v>982</v>
      </c>
      <c r="N767" t="s">
        <v>43</v>
      </c>
      <c r="O767" t="s">
        <v>44</v>
      </c>
      <c r="P767" t="s">
        <v>45</v>
      </c>
      <c r="Q767" s="5">
        <v>31</v>
      </c>
      <c r="R767" s="5">
        <v>28082</v>
      </c>
      <c r="S767" t="s">
        <v>463</v>
      </c>
      <c r="T767" t="s">
        <v>47</v>
      </c>
      <c r="U767" t="s">
        <v>48</v>
      </c>
      <c r="V767" t="s">
        <v>1052</v>
      </c>
      <c r="W767" t="s">
        <v>50</v>
      </c>
      <c r="X767" t="s">
        <v>51</v>
      </c>
      <c r="Y767">
        <v>0</v>
      </c>
      <c r="Z767" t="s">
        <v>94</v>
      </c>
      <c r="AA767">
        <v>2017</v>
      </c>
      <c r="AB767" t="s">
        <v>144</v>
      </c>
      <c r="AC767" t="s">
        <v>54</v>
      </c>
      <c r="AD767" t="s">
        <v>55</v>
      </c>
      <c r="AE767">
        <v>1286982</v>
      </c>
      <c r="AF767" t="s">
        <v>56</v>
      </c>
      <c r="AG767" t="s">
        <v>57</v>
      </c>
      <c r="AH767" t="s">
        <v>52</v>
      </c>
      <c r="AI767" t="s">
        <v>54</v>
      </c>
    </row>
    <row r="768" spans="1:35" x14ac:dyDescent="0.25">
      <c r="A768" s="13" t="str">
        <f t="shared" si="11"/>
        <v>http://dodappwlsprd2.cloud.pge.com:8003/ilis_rpt/dailyeventlogdetail.jsp?odbeventlogid=17-0057887&amp;numberofmonths=24&amp;showchangehistorylog=1</v>
      </c>
      <c r="B768" s="14" t="str">
        <f>HYPERLINK(A768,V768)</f>
        <v>17-0057887</v>
      </c>
      <c r="C768" t="s">
        <v>38</v>
      </c>
      <c r="D768" t="s">
        <v>39</v>
      </c>
      <c r="E768" t="s">
        <v>59</v>
      </c>
      <c r="F768" t="s">
        <v>180</v>
      </c>
      <c r="G768" s="2">
        <v>83692105</v>
      </c>
      <c r="H768" t="s">
        <v>61</v>
      </c>
      <c r="I768" s="3">
        <v>9271</v>
      </c>
      <c r="J768">
        <v>20170622</v>
      </c>
      <c r="K768" s="4">
        <v>2011</v>
      </c>
      <c r="L768">
        <v>1815327</v>
      </c>
      <c r="M768" s="5">
        <v>229</v>
      </c>
      <c r="N768" t="s">
        <v>43</v>
      </c>
      <c r="O768" t="s">
        <v>44</v>
      </c>
      <c r="P768" t="s">
        <v>45</v>
      </c>
      <c r="Q768" s="5">
        <v>13</v>
      </c>
      <c r="R768" s="5">
        <v>2977</v>
      </c>
      <c r="S768" t="s">
        <v>463</v>
      </c>
      <c r="T768" t="s">
        <v>47</v>
      </c>
      <c r="U768" t="s">
        <v>48</v>
      </c>
      <c r="V768" t="s">
        <v>1053</v>
      </c>
      <c r="W768" t="s">
        <v>50</v>
      </c>
      <c r="X768" t="s">
        <v>51</v>
      </c>
      <c r="Y768">
        <v>43043721</v>
      </c>
      <c r="Z768" t="s">
        <v>94</v>
      </c>
      <c r="AA768">
        <v>2017</v>
      </c>
      <c r="AB768" t="s">
        <v>144</v>
      </c>
      <c r="AC768" t="s">
        <v>54</v>
      </c>
      <c r="AD768" t="s">
        <v>462</v>
      </c>
      <c r="AE768">
        <v>1287077</v>
      </c>
      <c r="AF768" t="s">
        <v>56</v>
      </c>
      <c r="AG768" t="s">
        <v>57</v>
      </c>
      <c r="AH768" t="s">
        <v>52</v>
      </c>
      <c r="AI768" t="s">
        <v>52</v>
      </c>
    </row>
    <row r="769" spans="1:35" x14ac:dyDescent="0.25">
      <c r="A769" s="13" t="str">
        <f t="shared" si="11"/>
        <v>http://dodappwlsprd2.cloud.pge.com:8003/ilis_rpt/dailyeventlogdetail.jsp?odbeventlogid=17-0058090&amp;numberofmonths=24&amp;showchangehistorylog=1</v>
      </c>
      <c r="B769" s="14" t="str">
        <f>HYPERLINK(A769,V769)</f>
        <v>17-0058090</v>
      </c>
      <c r="C769" t="s">
        <v>38</v>
      </c>
      <c r="D769" t="s">
        <v>39</v>
      </c>
      <c r="E769" t="s">
        <v>59</v>
      </c>
      <c r="F769" t="s">
        <v>197</v>
      </c>
      <c r="G769" s="2">
        <v>83140401</v>
      </c>
      <c r="H769" t="s">
        <v>61</v>
      </c>
      <c r="I769" s="3">
        <v>5209</v>
      </c>
      <c r="J769">
        <v>20170623</v>
      </c>
      <c r="K769" s="4">
        <v>928</v>
      </c>
      <c r="L769">
        <v>1816046</v>
      </c>
      <c r="M769" s="5">
        <v>634</v>
      </c>
      <c r="N769" t="s">
        <v>43</v>
      </c>
      <c r="O769" t="s">
        <v>44</v>
      </c>
      <c r="P769" t="s">
        <v>45</v>
      </c>
      <c r="Q769" s="5">
        <v>21</v>
      </c>
      <c r="R769" s="5">
        <v>13314</v>
      </c>
      <c r="S769" t="s">
        <v>471</v>
      </c>
      <c r="T769" t="s">
        <v>47</v>
      </c>
      <c r="U769" t="s">
        <v>48</v>
      </c>
      <c r="V769" t="s">
        <v>1054</v>
      </c>
      <c r="W769" t="s">
        <v>50</v>
      </c>
      <c r="X769" t="s">
        <v>51</v>
      </c>
      <c r="Y769">
        <v>31333514</v>
      </c>
      <c r="Z769" t="s">
        <v>94</v>
      </c>
      <c r="AA769">
        <v>2017</v>
      </c>
      <c r="AB769" t="s">
        <v>144</v>
      </c>
      <c r="AC769" t="s">
        <v>54</v>
      </c>
      <c r="AD769" t="s">
        <v>87</v>
      </c>
      <c r="AE769">
        <v>1287251</v>
      </c>
      <c r="AF769" t="s">
        <v>56</v>
      </c>
      <c r="AG769" t="s">
        <v>57</v>
      </c>
      <c r="AH769" t="s">
        <v>52</v>
      </c>
      <c r="AI769" t="s">
        <v>52</v>
      </c>
    </row>
    <row r="770" spans="1:35" x14ac:dyDescent="0.25">
      <c r="A770" s="13" t="str">
        <f t="shared" si="11"/>
        <v>http://dodappwlsprd2.cloud.pge.com:8003/ilis_rpt/dailyeventlogdetail.jsp?odbeventlogid=17-0058750&amp;numberofmonths=24&amp;showchangehistorylog=1</v>
      </c>
      <c r="B770" s="14" t="str">
        <f>HYPERLINK(A770,V770)</f>
        <v>17-0058750</v>
      </c>
      <c r="C770" t="s">
        <v>38</v>
      </c>
      <c r="D770" t="s">
        <v>39</v>
      </c>
      <c r="E770" t="s">
        <v>59</v>
      </c>
      <c r="F770" t="s">
        <v>197</v>
      </c>
      <c r="G770" s="2">
        <v>83140401</v>
      </c>
      <c r="H770" t="s">
        <v>72</v>
      </c>
      <c r="I770" s="3" t="s">
        <v>1055</v>
      </c>
      <c r="J770">
        <v>20170626</v>
      </c>
      <c r="K770" s="4">
        <v>1736</v>
      </c>
      <c r="L770">
        <v>1818679</v>
      </c>
      <c r="M770" s="5">
        <v>599</v>
      </c>
      <c r="N770" t="s">
        <v>43</v>
      </c>
      <c r="O770" t="s">
        <v>44</v>
      </c>
      <c r="P770" t="s">
        <v>45</v>
      </c>
      <c r="Q770" s="5">
        <v>9</v>
      </c>
      <c r="R770" s="5">
        <v>5083</v>
      </c>
      <c r="S770" t="s">
        <v>463</v>
      </c>
      <c r="T770" t="s">
        <v>47</v>
      </c>
      <c r="U770" t="s">
        <v>48</v>
      </c>
      <c r="V770" t="s">
        <v>1056</v>
      </c>
      <c r="W770" t="s">
        <v>50</v>
      </c>
      <c r="X770" t="s">
        <v>51</v>
      </c>
      <c r="Y770">
        <v>43045338</v>
      </c>
      <c r="Z770" t="s">
        <v>52</v>
      </c>
      <c r="AA770">
        <v>2017</v>
      </c>
      <c r="AB770" t="s">
        <v>144</v>
      </c>
      <c r="AC770" t="s">
        <v>54</v>
      </c>
      <c r="AD770" t="s">
        <v>55</v>
      </c>
      <c r="AE770">
        <v>1287785</v>
      </c>
      <c r="AF770" t="s">
        <v>56</v>
      </c>
      <c r="AG770" t="s">
        <v>57</v>
      </c>
      <c r="AH770" t="s">
        <v>52</v>
      </c>
      <c r="AI770" t="s">
        <v>54</v>
      </c>
    </row>
    <row r="771" spans="1:35" x14ac:dyDescent="0.25">
      <c r="A771" s="13" t="str">
        <f t="shared" si="11"/>
        <v>http://dodappwlsprd2.cloud.pge.com:8003/ilis_rpt/dailyeventlogdetail.jsp?odbeventlogid=17-0059060&amp;numberofmonths=24&amp;showchangehistorylog=1</v>
      </c>
      <c r="B771" s="14" t="str">
        <f>HYPERLINK(A771,V771)</f>
        <v>17-0059060</v>
      </c>
      <c r="C771" t="s">
        <v>38</v>
      </c>
      <c r="D771" t="s">
        <v>39</v>
      </c>
      <c r="E771" t="s">
        <v>59</v>
      </c>
      <c r="F771" t="s">
        <v>163</v>
      </c>
      <c r="G771" s="2">
        <v>83622105</v>
      </c>
      <c r="H771" t="s">
        <v>61</v>
      </c>
      <c r="I771" s="3">
        <v>5183</v>
      </c>
      <c r="J771">
        <v>20170627</v>
      </c>
      <c r="K771" s="4">
        <v>2323</v>
      </c>
      <c r="L771">
        <v>1819508</v>
      </c>
      <c r="M771" s="5">
        <v>783</v>
      </c>
      <c r="N771" t="s">
        <v>43</v>
      </c>
      <c r="O771" t="s">
        <v>44</v>
      </c>
      <c r="P771" t="s">
        <v>45</v>
      </c>
      <c r="Q771" s="5">
        <v>49</v>
      </c>
      <c r="R771" s="5">
        <v>18815</v>
      </c>
      <c r="S771" t="s">
        <v>463</v>
      </c>
      <c r="T771" t="s">
        <v>47</v>
      </c>
      <c r="U771" t="s">
        <v>48</v>
      </c>
      <c r="V771" t="s">
        <v>1057</v>
      </c>
      <c r="W771" t="s">
        <v>50</v>
      </c>
      <c r="X771" t="s">
        <v>51</v>
      </c>
      <c r="Y771">
        <v>43045988</v>
      </c>
      <c r="Z771" t="s">
        <v>52</v>
      </c>
      <c r="AA771">
        <v>2017</v>
      </c>
      <c r="AB771" t="s">
        <v>144</v>
      </c>
      <c r="AC771" t="s">
        <v>54</v>
      </c>
      <c r="AD771" t="s">
        <v>55</v>
      </c>
      <c r="AE771">
        <v>1288043</v>
      </c>
      <c r="AF771" t="s">
        <v>56</v>
      </c>
      <c r="AG771" t="s">
        <v>57</v>
      </c>
      <c r="AH771" t="s">
        <v>52</v>
      </c>
      <c r="AI771" t="s">
        <v>52</v>
      </c>
    </row>
    <row r="772" spans="1:35" x14ac:dyDescent="0.25">
      <c r="A772" s="13" t="str">
        <f t="shared" si="11"/>
        <v>http://dodappwlsprd2.cloud.pge.com:8003/ilis_rpt/dailyeventlogdetail.jsp?odbeventlogid=17-0059184&amp;numberofmonths=24&amp;showchangehistorylog=1</v>
      </c>
      <c r="B772" s="14" t="str">
        <f>HYPERLINK(A772,V772)</f>
        <v>17-0059184</v>
      </c>
      <c r="C772" t="s">
        <v>38</v>
      </c>
      <c r="D772" t="s">
        <v>39</v>
      </c>
      <c r="E772" t="s">
        <v>59</v>
      </c>
      <c r="F772" t="s">
        <v>159</v>
      </c>
      <c r="G772" s="2">
        <v>82841102</v>
      </c>
      <c r="H772" t="s">
        <v>42</v>
      </c>
      <c r="I772" s="3">
        <v>5066</v>
      </c>
      <c r="J772">
        <v>20170628</v>
      </c>
      <c r="K772" s="4">
        <v>1031</v>
      </c>
      <c r="L772">
        <v>1819826</v>
      </c>
      <c r="M772" s="5">
        <v>1460</v>
      </c>
      <c r="N772" t="s">
        <v>43</v>
      </c>
      <c r="O772" t="s">
        <v>44</v>
      </c>
      <c r="P772" t="s">
        <v>45</v>
      </c>
      <c r="Q772" s="5">
        <v>108</v>
      </c>
      <c r="R772" s="5">
        <v>148202</v>
      </c>
      <c r="S772" t="s">
        <v>463</v>
      </c>
      <c r="T772" t="s">
        <v>47</v>
      </c>
      <c r="U772" t="s">
        <v>48</v>
      </c>
      <c r="V772" t="s">
        <v>1058</v>
      </c>
      <c r="W772" t="s">
        <v>50</v>
      </c>
      <c r="X772" t="s">
        <v>51</v>
      </c>
      <c r="Y772">
        <v>43046238</v>
      </c>
      <c r="Z772" t="s">
        <v>52</v>
      </c>
      <c r="AA772">
        <v>2017</v>
      </c>
      <c r="AB772" t="s">
        <v>144</v>
      </c>
      <c r="AC772" t="s">
        <v>54</v>
      </c>
      <c r="AD772" t="s">
        <v>87</v>
      </c>
      <c r="AE772">
        <v>1288161</v>
      </c>
      <c r="AF772" t="s">
        <v>56</v>
      </c>
      <c r="AG772" t="s">
        <v>57</v>
      </c>
      <c r="AH772" t="s">
        <v>52</v>
      </c>
      <c r="AI772" t="s">
        <v>52</v>
      </c>
    </row>
    <row r="773" spans="1:35" x14ac:dyDescent="0.25">
      <c r="A773" s="13" t="str">
        <f t="shared" si="11"/>
        <v>http://dodappwlsprd2.cloud.pge.com:8003/ilis_rpt/dailyeventlogdetail.jsp?odbeventlogid=17-0060292&amp;numberofmonths=24&amp;showchangehistorylog=1</v>
      </c>
      <c r="B773" s="14" t="str">
        <f>HYPERLINK(A773,V773)</f>
        <v>17-0060292</v>
      </c>
      <c r="C773" t="s">
        <v>38</v>
      </c>
      <c r="D773" t="s">
        <v>39</v>
      </c>
      <c r="E773" t="s">
        <v>59</v>
      </c>
      <c r="F773" t="s">
        <v>60</v>
      </c>
      <c r="G773" s="2">
        <v>82841101</v>
      </c>
      <c r="H773" t="s">
        <v>496</v>
      </c>
      <c r="I773" s="3" t="s">
        <v>1059</v>
      </c>
      <c r="J773">
        <v>20170703</v>
      </c>
      <c r="K773" s="4">
        <v>1428</v>
      </c>
      <c r="L773">
        <v>1822932</v>
      </c>
      <c r="M773" s="5">
        <v>191</v>
      </c>
      <c r="N773" t="s">
        <v>43</v>
      </c>
      <c r="O773" t="s">
        <v>44</v>
      </c>
      <c r="P773" t="s">
        <v>111</v>
      </c>
      <c r="Q773" s="5">
        <v>173</v>
      </c>
      <c r="R773" s="5">
        <v>27567</v>
      </c>
      <c r="S773" t="s">
        <v>463</v>
      </c>
      <c r="T773" t="s">
        <v>47</v>
      </c>
      <c r="U773" t="s">
        <v>48</v>
      </c>
      <c r="V773" t="s">
        <v>1060</v>
      </c>
      <c r="W773" t="s">
        <v>50</v>
      </c>
      <c r="X773" t="s">
        <v>51</v>
      </c>
      <c r="Y773">
        <v>43048880</v>
      </c>
      <c r="Z773" t="s">
        <v>52</v>
      </c>
      <c r="AA773">
        <v>2017</v>
      </c>
      <c r="AB773" t="s">
        <v>168</v>
      </c>
      <c r="AC773" t="s">
        <v>54</v>
      </c>
      <c r="AD773" t="s">
        <v>55</v>
      </c>
      <c r="AE773">
        <v>1288881</v>
      </c>
      <c r="AF773" t="s">
        <v>56</v>
      </c>
      <c r="AG773" t="s">
        <v>57</v>
      </c>
      <c r="AH773" t="s">
        <v>52</v>
      </c>
      <c r="AI773" t="s">
        <v>54</v>
      </c>
    </row>
    <row r="774" spans="1:35" x14ac:dyDescent="0.25">
      <c r="A774" s="13" t="str">
        <f t="shared" ref="A774:A837" si="12">CONCATENATE("http://dodappwlsprd2.cloud.pge.com:8003/ilis_rpt/dailyeventlogdetail.jsp?odbeventlogid="&amp;V774&amp;"&amp;numberofmonths=24&amp;showchangehistorylog=1")</f>
        <v>http://dodappwlsprd2.cloud.pge.com:8003/ilis_rpt/dailyeventlogdetail.jsp?odbeventlogid=17-0061404&amp;numberofmonths=24&amp;showchangehistorylog=1</v>
      </c>
      <c r="B774" s="14" t="str">
        <f>HYPERLINK(A774,V774)</f>
        <v>17-0061404</v>
      </c>
      <c r="C774" t="s">
        <v>38</v>
      </c>
      <c r="D774" t="s">
        <v>39</v>
      </c>
      <c r="E774" t="s">
        <v>59</v>
      </c>
      <c r="F774" t="s">
        <v>159</v>
      </c>
      <c r="G774" s="2">
        <v>82841102</v>
      </c>
      <c r="H774" t="s">
        <v>42</v>
      </c>
      <c r="I774" s="3">
        <v>12992</v>
      </c>
      <c r="J774">
        <v>20170708</v>
      </c>
      <c r="K774" s="4">
        <v>841</v>
      </c>
      <c r="L774">
        <v>1826234</v>
      </c>
      <c r="M774" s="5">
        <v>490</v>
      </c>
      <c r="N774" t="s">
        <v>43</v>
      </c>
      <c r="O774" t="s">
        <v>44</v>
      </c>
      <c r="P774" t="s">
        <v>45</v>
      </c>
      <c r="Q774" s="5">
        <v>689</v>
      </c>
      <c r="R774" s="5">
        <v>63045</v>
      </c>
      <c r="S774" t="s">
        <v>463</v>
      </c>
      <c r="T774" t="s">
        <v>47</v>
      </c>
      <c r="U774" t="s">
        <v>48</v>
      </c>
      <c r="V774" t="s">
        <v>1061</v>
      </c>
      <c r="W774" t="s">
        <v>50</v>
      </c>
      <c r="X774" t="s">
        <v>51</v>
      </c>
      <c r="Y774">
        <v>43052327</v>
      </c>
      <c r="Z774" t="s">
        <v>94</v>
      </c>
      <c r="AA774">
        <v>2017</v>
      </c>
      <c r="AB774" t="s">
        <v>168</v>
      </c>
      <c r="AC774" t="s">
        <v>54</v>
      </c>
      <c r="AD774" t="s">
        <v>55</v>
      </c>
      <c r="AE774">
        <v>1289613</v>
      </c>
      <c r="AF774" t="s">
        <v>56</v>
      </c>
      <c r="AG774" t="s">
        <v>57</v>
      </c>
      <c r="AH774" t="s">
        <v>52</v>
      </c>
      <c r="AI774" t="s">
        <v>52</v>
      </c>
    </row>
    <row r="775" spans="1:35" x14ac:dyDescent="0.25">
      <c r="A775" s="13" t="str">
        <f t="shared" si="12"/>
        <v>http://dodappwlsprd2.cloud.pge.com:8003/ilis_rpt/dailyeventlogdetail.jsp?odbeventlogid=17-0062198&amp;numberofmonths=24&amp;showchangehistorylog=1</v>
      </c>
      <c r="B775" s="14" t="str">
        <f>HYPERLINK(A775,V775)</f>
        <v>17-0062198</v>
      </c>
      <c r="C775" t="s">
        <v>38</v>
      </c>
      <c r="D775" t="s">
        <v>39</v>
      </c>
      <c r="E775" t="s">
        <v>40</v>
      </c>
      <c r="F775" t="s">
        <v>110</v>
      </c>
      <c r="G775" s="2">
        <v>83252106</v>
      </c>
      <c r="H775" t="s">
        <v>496</v>
      </c>
      <c r="I775" s="3" t="s">
        <v>1062</v>
      </c>
      <c r="J775">
        <v>20170711</v>
      </c>
      <c r="K775" s="4">
        <v>2123</v>
      </c>
      <c r="L775">
        <v>1829511</v>
      </c>
      <c r="M775" s="5">
        <v>357</v>
      </c>
      <c r="N775" t="s">
        <v>43</v>
      </c>
      <c r="O775" t="s">
        <v>44</v>
      </c>
      <c r="P775" t="s">
        <v>45</v>
      </c>
      <c r="Q775" s="5">
        <v>2</v>
      </c>
      <c r="R775" s="5">
        <v>714</v>
      </c>
      <c r="S775" t="s">
        <v>463</v>
      </c>
      <c r="T775" t="s">
        <v>47</v>
      </c>
      <c r="U775" t="s">
        <v>66</v>
      </c>
      <c r="V775" t="s">
        <v>1063</v>
      </c>
      <c r="W775" t="s">
        <v>50</v>
      </c>
      <c r="X775" t="s">
        <v>51</v>
      </c>
      <c r="Y775">
        <v>43058074</v>
      </c>
      <c r="Z775" t="s">
        <v>52</v>
      </c>
      <c r="AA775">
        <v>2017</v>
      </c>
      <c r="AB775" t="s">
        <v>168</v>
      </c>
      <c r="AC775" t="s">
        <v>54</v>
      </c>
      <c r="AD775" t="s">
        <v>55</v>
      </c>
      <c r="AE775">
        <v>1290242</v>
      </c>
      <c r="AF775" t="s">
        <v>56</v>
      </c>
      <c r="AG775" t="s">
        <v>57</v>
      </c>
      <c r="AH775" t="s">
        <v>52</v>
      </c>
      <c r="AI775" t="s">
        <v>54</v>
      </c>
    </row>
    <row r="776" spans="1:35" x14ac:dyDescent="0.25">
      <c r="A776" s="13" t="str">
        <f t="shared" si="12"/>
        <v>http://dodappwlsprd2.cloud.pge.com:8003/ilis_rpt/dailyeventlogdetail.jsp?odbeventlogid=17-0063021&amp;numberofmonths=24&amp;showchangehistorylog=1</v>
      </c>
      <c r="B776" s="14" t="str">
        <f>HYPERLINK(A776,V776)</f>
        <v>17-0063021</v>
      </c>
      <c r="C776" t="s">
        <v>38</v>
      </c>
      <c r="D776" t="s">
        <v>39</v>
      </c>
      <c r="E776" t="s">
        <v>59</v>
      </c>
      <c r="F776" t="s">
        <v>165</v>
      </c>
      <c r="G776" s="2">
        <v>83192101</v>
      </c>
      <c r="H776" t="s">
        <v>61</v>
      </c>
      <c r="I776" s="3">
        <v>2705</v>
      </c>
      <c r="J776">
        <v>20170714</v>
      </c>
      <c r="K776" s="4">
        <v>1534</v>
      </c>
      <c r="L776">
        <v>1831643</v>
      </c>
      <c r="M776" s="5">
        <v>163</v>
      </c>
      <c r="N776" t="s">
        <v>43</v>
      </c>
      <c r="O776" t="s">
        <v>89</v>
      </c>
      <c r="P776" t="s">
        <v>455</v>
      </c>
      <c r="Q776" s="5">
        <v>25</v>
      </c>
      <c r="R776" s="5">
        <v>3141</v>
      </c>
      <c r="S776" t="s">
        <v>463</v>
      </c>
      <c r="T776" t="s">
        <v>106</v>
      </c>
      <c r="U776" t="s">
        <v>48</v>
      </c>
      <c r="V776" t="s">
        <v>1064</v>
      </c>
      <c r="W776" t="s">
        <v>50</v>
      </c>
      <c r="X776" t="s">
        <v>51</v>
      </c>
      <c r="Y776">
        <v>43059966</v>
      </c>
      <c r="Z776" t="s">
        <v>52</v>
      </c>
      <c r="AA776">
        <v>2017</v>
      </c>
      <c r="AB776" t="s">
        <v>168</v>
      </c>
      <c r="AC776" t="s">
        <v>54</v>
      </c>
      <c r="AD776" t="s">
        <v>55</v>
      </c>
      <c r="AE776">
        <v>1290821</v>
      </c>
      <c r="AF776" t="s">
        <v>108</v>
      </c>
      <c r="AG776" t="s">
        <v>57</v>
      </c>
      <c r="AH776" t="s">
        <v>52</v>
      </c>
      <c r="AI776" t="s">
        <v>52</v>
      </c>
    </row>
    <row r="777" spans="1:35" x14ac:dyDescent="0.25">
      <c r="A777" s="13" t="str">
        <f t="shared" si="12"/>
        <v>http://dodappwlsprd2.cloud.pge.com:8003/ilis_rpt/dailyeventlogdetail.jsp?odbeventlogid=17-0063084&amp;numberofmonths=24&amp;showchangehistorylog=1</v>
      </c>
      <c r="B777" s="14" t="str">
        <f>HYPERLINK(A777,V777)</f>
        <v>17-0063084</v>
      </c>
      <c r="C777" t="s">
        <v>38</v>
      </c>
      <c r="D777" t="s">
        <v>39</v>
      </c>
      <c r="E777" t="s">
        <v>40</v>
      </c>
      <c r="F777" t="s">
        <v>827</v>
      </c>
      <c r="G777" s="2">
        <v>182131101</v>
      </c>
      <c r="H777" t="s">
        <v>72</v>
      </c>
      <c r="I777" s="3" t="s">
        <v>1065</v>
      </c>
      <c r="J777">
        <v>20170715</v>
      </c>
      <c r="K777" s="4">
        <v>729</v>
      </c>
      <c r="L777">
        <v>1831976</v>
      </c>
      <c r="M777" s="5">
        <v>406</v>
      </c>
      <c r="N777" t="s">
        <v>43</v>
      </c>
      <c r="O777" t="s">
        <v>89</v>
      </c>
      <c r="P777" t="s">
        <v>455</v>
      </c>
      <c r="Q777" s="5">
        <v>28</v>
      </c>
      <c r="R777" s="5">
        <v>10948</v>
      </c>
      <c r="S777" t="s">
        <v>463</v>
      </c>
      <c r="T777" t="s">
        <v>47</v>
      </c>
      <c r="U777" t="s">
        <v>66</v>
      </c>
      <c r="V777" t="s">
        <v>1066</v>
      </c>
      <c r="W777" t="s">
        <v>50</v>
      </c>
      <c r="X777" t="s">
        <v>51</v>
      </c>
      <c r="Y777">
        <v>0</v>
      </c>
      <c r="Z777" t="s">
        <v>52</v>
      </c>
      <c r="AA777">
        <v>2017</v>
      </c>
      <c r="AB777" t="s">
        <v>168</v>
      </c>
      <c r="AC777" t="s">
        <v>54</v>
      </c>
      <c r="AD777" t="s">
        <v>55</v>
      </c>
      <c r="AE777">
        <v>1290891</v>
      </c>
      <c r="AF777" t="s">
        <v>56</v>
      </c>
      <c r="AG777" t="s">
        <v>57</v>
      </c>
      <c r="AH777" t="s">
        <v>52</v>
      </c>
      <c r="AI777" t="s">
        <v>54</v>
      </c>
    </row>
    <row r="778" spans="1:35" x14ac:dyDescent="0.25">
      <c r="A778" s="13" t="str">
        <f t="shared" si="12"/>
        <v>http://dodappwlsprd2.cloud.pge.com:8003/ilis_rpt/dailyeventlogdetail.jsp?odbeventlogid=17-0063300&amp;numberofmonths=24&amp;showchangehistorylog=1</v>
      </c>
      <c r="B778" s="14" t="str">
        <f>HYPERLINK(A778,V778)</f>
        <v>17-0063300</v>
      </c>
      <c r="C778" t="s">
        <v>38</v>
      </c>
      <c r="D778" t="s">
        <v>39</v>
      </c>
      <c r="E778" t="s">
        <v>59</v>
      </c>
      <c r="F778" t="s">
        <v>163</v>
      </c>
      <c r="G778" s="2">
        <v>83622105</v>
      </c>
      <c r="H778" t="s">
        <v>61</v>
      </c>
      <c r="I778" s="3">
        <v>9307</v>
      </c>
      <c r="J778">
        <v>20170716</v>
      </c>
      <c r="K778" s="4">
        <v>2007</v>
      </c>
      <c r="L778">
        <v>1833073</v>
      </c>
      <c r="M778" s="5">
        <v>1260</v>
      </c>
      <c r="N778" t="s">
        <v>43</v>
      </c>
      <c r="O778" t="s">
        <v>44</v>
      </c>
      <c r="P778" t="s">
        <v>45</v>
      </c>
      <c r="Q778" s="5">
        <v>4</v>
      </c>
      <c r="R778" s="5">
        <v>5040</v>
      </c>
      <c r="S778" t="s">
        <v>463</v>
      </c>
      <c r="T778" t="s">
        <v>47</v>
      </c>
      <c r="U778" t="s">
        <v>48</v>
      </c>
      <c r="V778" t="s">
        <v>1067</v>
      </c>
      <c r="W778" t="s">
        <v>50</v>
      </c>
      <c r="X778" t="s">
        <v>51</v>
      </c>
      <c r="Y778">
        <v>0</v>
      </c>
      <c r="Z778" t="s">
        <v>52</v>
      </c>
      <c r="AA778">
        <v>2017</v>
      </c>
      <c r="AB778" t="s">
        <v>168</v>
      </c>
      <c r="AC778" t="s">
        <v>54</v>
      </c>
      <c r="AD778" t="s">
        <v>55</v>
      </c>
      <c r="AE778">
        <v>1291097</v>
      </c>
      <c r="AF778" t="s">
        <v>56</v>
      </c>
      <c r="AG778" t="s">
        <v>57</v>
      </c>
      <c r="AH778" t="s">
        <v>52</v>
      </c>
      <c r="AI778" t="s">
        <v>52</v>
      </c>
    </row>
    <row r="779" spans="1:35" x14ac:dyDescent="0.25">
      <c r="A779" s="13" t="str">
        <f t="shared" si="12"/>
        <v>http://dodappwlsprd2.cloud.pge.com:8003/ilis_rpt/dailyeventlogdetail.jsp?odbeventlogid=17-0063518&amp;numberofmonths=24&amp;showchangehistorylog=1</v>
      </c>
      <c r="B779" s="14" t="str">
        <f>HYPERLINK(A779,V779)</f>
        <v>17-0063518</v>
      </c>
      <c r="C779" t="s">
        <v>38</v>
      </c>
      <c r="D779" t="s">
        <v>39</v>
      </c>
      <c r="E779" t="s">
        <v>59</v>
      </c>
      <c r="F779" t="s">
        <v>163</v>
      </c>
      <c r="G779" s="2">
        <v>83622105</v>
      </c>
      <c r="H779" t="s">
        <v>61</v>
      </c>
      <c r="I779" s="3">
        <v>11929</v>
      </c>
      <c r="J779">
        <v>20170717</v>
      </c>
      <c r="K779" s="4">
        <v>1904</v>
      </c>
      <c r="L779">
        <v>1834222</v>
      </c>
      <c r="M779" s="5">
        <v>513</v>
      </c>
      <c r="N779" t="s">
        <v>43</v>
      </c>
      <c r="O779" t="s">
        <v>44</v>
      </c>
      <c r="P779" t="s">
        <v>45</v>
      </c>
      <c r="Q779" s="5">
        <v>99</v>
      </c>
      <c r="R779" s="5">
        <v>50787</v>
      </c>
      <c r="S779" t="s">
        <v>463</v>
      </c>
      <c r="T779" t="s">
        <v>47</v>
      </c>
      <c r="U779" t="s">
        <v>48</v>
      </c>
      <c r="V779" t="s">
        <v>1068</v>
      </c>
      <c r="W779" t="s">
        <v>50</v>
      </c>
      <c r="X779" t="s">
        <v>51</v>
      </c>
      <c r="Y779">
        <v>43062046</v>
      </c>
      <c r="Z779" t="s">
        <v>52</v>
      </c>
      <c r="AA779">
        <v>2017</v>
      </c>
      <c r="AB779" t="s">
        <v>168</v>
      </c>
      <c r="AC779" t="s">
        <v>54</v>
      </c>
      <c r="AD779" t="s">
        <v>55</v>
      </c>
      <c r="AE779">
        <v>1291291</v>
      </c>
      <c r="AF779" t="s">
        <v>56</v>
      </c>
      <c r="AG779" t="s">
        <v>57</v>
      </c>
      <c r="AH779" t="s">
        <v>52</v>
      </c>
      <c r="AI779" t="s">
        <v>52</v>
      </c>
    </row>
    <row r="780" spans="1:35" x14ac:dyDescent="0.25">
      <c r="A780" s="13" t="str">
        <f t="shared" si="12"/>
        <v>http://dodappwlsprd2.cloud.pge.com:8003/ilis_rpt/dailyeventlogdetail.jsp?odbeventlogid=17-0064137&amp;numberofmonths=24&amp;showchangehistorylog=1</v>
      </c>
      <c r="B780" s="14" t="str">
        <f>HYPERLINK(A780,V780)</f>
        <v>17-0064137</v>
      </c>
      <c r="C780" t="s">
        <v>38</v>
      </c>
      <c r="D780" t="s">
        <v>39</v>
      </c>
      <c r="E780" t="s">
        <v>59</v>
      </c>
      <c r="F780" t="s">
        <v>163</v>
      </c>
      <c r="G780" s="2">
        <v>83622105</v>
      </c>
      <c r="H780" t="s">
        <v>61</v>
      </c>
      <c r="I780" s="3">
        <v>4285</v>
      </c>
      <c r="J780">
        <v>20170720</v>
      </c>
      <c r="K780" s="4">
        <v>752</v>
      </c>
      <c r="L780">
        <v>1836104</v>
      </c>
      <c r="M780" s="5">
        <v>527</v>
      </c>
      <c r="N780" t="s">
        <v>43</v>
      </c>
      <c r="O780" t="s">
        <v>44</v>
      </c>
      <c r="P780" t="s">
        <v>45</v>
      </c>
      <c r="Q780" s="5">
        <v>19</v>
      </c>
      <c r="R780" s="5">
        <v>10013</v>
      </c>
      <c r="S780" t="s">
        <v>463</v>
      </c>
      <c r="T780" t="s">
        <v>78</v>
      </c>
      <c r="U780" t="s">
        <v>48</v>
      </c>
      <c r="V780" t="s">
        <v>1069</v>
      </c>
      <c r="W780" t="s">
        <v>50</v>
      </c>
      <c r="X780" t="s">
        <v>51</v>
      </c>
      <c r="Y780">
        <v>0</v>
      </c>
      <c r="Z780" t="s">
        <v>52</v>
      </c>
      <c r="AA780">
        <v>2017</v>
      </c>
      <c r="AB780" t="s">
        <v>168</v>
      </c>
      <c r="AC780" t="s">
        <v>54</v>
      </c>
      <c r="AD780" t="s">
        <v>87</v>
      </c>
      <c r="AE780">
        <v>1291719</v>
      </c>
      <c r="AF780" t="s">
        <v>80</v>
      </c>
      <c r="AG780" t="s">
        <v>57</v>
      </c>
      <c r="AH780" t="s">
        <v>52</v>
      </c>
      <c r="AI780" t="s">
        <v>52</v>
      </c>
    </row>
    <row r="781" spans="1:35" x14ac:dyDescent="0.25">
      <c r="A781" s="13" t="str">
        <f t="shared" si="12"/>
        <v>http://dodappwlsprd2.cloud.pge.com:8003/ilis_rpt/dailyeventlogdetail.jsp?odbeventlogid=17-0065086&amp;numberofmonths=24&amp;showchangehistorylog=1</v>
      </c>
      <c r="B781" s="14" t="str">
        <f>HYPERLINK(A781,V781)</f>
        <v>17-0065086</v>
      </c>
      <c r="C781" t="s">
        <v>38</v>
      </c>
      <c r="D781" t="s">
        <v>39</v>
      </c>
      <c r="E781" t="s">
        <v>40</v>
      </c>
      <c r="F781" t="s">
        <v>722</v>
      </c>
      <c r="G781" s="2">
        <v>183181101</v>
      </c>
      <c r="H781" t="s">
        <v>72</v>
      </c>
      <c r="I781" s="3" t="s">
        <v>1070</v>
      </c>
      <c r="J781">
        <v>20170724</v>
      </c>
      <c r="K781" s="4">
        <v>1418</v>
      </c>
      <c r="L781">
        <v>1838852</v>
      </c>
      <c r="M781" s="5">
        <v>174</v>
      </c>
      <c r="N781" t="s">
        <v>43</v>
      </c>
      <c r="O781" t="s">
        <v>44</v>
      </c>
      <c r="P781" t="s">
        <v>45</v>
      </c>
      <c r="Q781" s="5">
        <v>27</v>
      </c>
      <c r="R781" s="5">
        <v>4596</v>
      </c>
      <c r="S781" t="s">
        <v>463</v>
      </c>
      <c r="T781" t="s">
        <v>47</v>
      </c>
      <c r="U781" t="s">
        <v>48</v>
      </c>
      <c r="V781" t="s">
        <v>1071</v>
      </c>
      <c r="W781" t="s">
        <v>50</v>
      </c>
      <c r="X781" t="s">
        <v>51</v>
      </c>
      <c r="Y781">
        <v>31338894</v>
      </c>
      <c r="Z781" t="s">
        <v>52</v>
      </c>
      <c r="AA781">
        <v>2017</v>
      </c>
      <c r="AB781" t="s">
        <v>168</v>
      </c>
      <c r="AC781" t="s">
        <v>54</v>
      </c>
      <c r="AD781" t="s">
        <v>55</v>
      </c>
      <c r="AE781">
        <v>1292389</v>
      </c>
      <c r="AF781" t="s">
        <v>56</v>
      </c>
      <c r="AG781" t="s">
        <v>57</v>
      </c>
      <c r="AH781" t="s">
        <v>52</v>
      </c>
      <c r="AI781" t="s">
        <v>54</v>
      </c>
    </row>
    <row r="782" spans="1:35" x14ac:dyDescent="0.25">
      <c r="A782" s="13" t="str">
        <f t="shared" si="12"/>
        <v>http://dodappwlsprd2.cloud.pge.com:8003/ilis_rpt/dailyeventlogdetail.jsp?odbeventlogid=17-0066145&amp;numberofmonths=24&amp;showchangehistorylog=1</v>
      </c>
      <c r="B782" s="14" t="str">
        <f>HYPERLINK(A782,V782)</f>
        <v>17-0066145</v>
      </c>
      <c r="C782" t="s">
        <v>38</v>
      </c>
      <c r="D782" t="s">
        <v>39</v>
      </c>
      <c r="E782" t="s">
        <v>40</v>
      </c>
      <c r="F782" t="s">
        <v>389</v>
      </c>
      <c r="G782" s="2">
        <v>182852204</v>
      </c>
      <c r="H782" t="s">
        <v>61</v>
      </c>
      <c r="I782" s="3">
        <v>7567</v>
      </c>
      <c r="J782">
        <v>20170728</v>
      </c>
      <c r="K782" s="4">
        <v>132</v>
      </c>
      <c r="L782">
        <v>1841326</v>
      </c>
      <c r="M782" s="5">
        <v>344</v>
      </c>
      <c r="N782" t="s">
        <v>43</v>
      </c>
      <c r="O782" t="s">
        <v>44</v>
      </c>
      <c r="P782" t="s">
        <v>45</v>
      </c>
      <c r="Q782" s="5">
        <v>20</v>
      </c>
      <c r="R782" s="5">
        <v>6880</v>
      </c>
      <c r="S782" t="s">
        <v>577</v>
      </c>
      <c r="T782" t="s">
        <v>47</v>
      </c>
      <c r="U782" t="s">
        <v>48</v>
      </c>
      <c r="V782" t="s">
        <v>1072</v>
      </c>
      <c r="W782" t="s">
        <v>50</v>
      </c>
      <c r="X782" t="s">
        <v>51</v>
      </c>
      <c r="Y782">
        <v>31339586</v>
      </c>
      <c r="Z782" t="s">
        <v>52</v>
      </c>
      <c r="AA782">
        <v>2017</v>
      </c>
      <c r="AB782" t="s">
        <v>168</v>
      </c>
      <c r="AC782" t="s">
        <v>54</v>
      </c>
      <c r="AD782" t="s">
        <v>55</v>
      </c>
      <c r="AE782">
        <v>1293026</v>
      </c>
      <c r="AF782" t="s">
        <v>56</v>
      </c>
      <c r="AG782" t="s">
        <v>57</v>
      </c>
      <c r="AH782" t="s">
        <v>52</v>
      </c>
      <c r="AI782" t="s">
        <v>52</v>
      </c>
    </row>
    <row r="783" spans="1:35" x14ac:dyDescent="0.25">
      <c r="A783" s="13" t="str">
        <f t="shared" si="12"/>
        <v>http://dodappwlsprd2.cloud.pge.com:8003/ilis_rpt/dailyeventlogdetail.jsp?odbeventlogid=17-0066470&amp;numberofmonths=24&amp;showchangehistorylog=1</v>
      </c>
      <c r="B783" s="14" t="str">
        <f>HYPERLINK(A783,V783)</f>
        <v>17-0066470</v>
      </c>
      <c r="C783" t="s">
        <v>38</v>
      </c>
      <c r="D783" t="s">
        <v>39</v>
      </c>
      <c r="E783" t="s">
        <v>59</v>
      </c>
      <c r="F783" t="s">
        <v>185</v>
      </c>
      <c r="G783" s="2">
        <v>83622104</v>
      </c>
      <c r="H783" t="s">
        <v>61</v>
      </c>
      <c r="I783" s="3">
        <v>6081</v>
      </c>
      <c r="J783">
        <v>20170729</v>
      </c>
      <c r="K783" s="4">
        <v>1502</v>
      </c>
      <c r="L783">
        <v>1842220</v>
      </c>
      <c r="M783" s="5">
        <v>776</v>
      </c>
      <c r="N783" t="s">
        <v>43</v>
      </c>
      <c r="O783" t="s">
        <v>44</v>
      </c>
      <c r="P783" t="s">
        <v>45</v>
      </c>
      <c r="Q783" s="5">
        <v>16</v>
      </c>
      <c r="R783" s="5">
        <v>12416</v>
      </c>
      <c r="S783" t="s">
        <v>463</v>
      </c>
      <c r="T783" t="s">
        <v>47</v>
      </c>
      <c r="U783" t="s">
        <v>48</v>
      </c>
      <c r="V783" t="s">
        <v>1073</v>
      </c>
      <c r="W783" t="s">
        <v>50</v>
      </c>
      <c r="X783" t="s">
        <v>51</v>
      </c>
      <c r="Y783">
        <v>31339765</v>
      </c>
      <c r="Z783" t="s">
        <v>52</v>
      </c>
      <c r="AA783">
        <v>2017</v>
      </c>
      <c r="AB783" t="s">
        <v>168</v>
      </c>
      <c r="AC783" t="s">
        <v>54</v>
      </c>
      <c r="AD783" t="s">
        <v>87</v>
      </c>
      <c r="AE783">
        <v>1293247</v>
      </c>
      <c r="AF783" t="s">
        <v>56</v>
      </c>
      <c r="AG783" t="s">
        <v>57</v>
      </c>
      <c r="AH783" t="s">
        <v>52</v>
      </c>
      <c r="AI783" t="s">
        <v>52</v>
      </c>
    </row>
    <row r="784" spans="1:35" x14ac:dyDescent="0.25">
      <c r="A784" s="13" t="str">
        <f t="shared" si="12"/>
        <v>http://dodappwlsprd2.cloud.pge.com:8003/ilis_rpt/dailyeventlogdetail.jsp?odbeventlogid=17-0067199&amp;numberofmonths=24&amp;showchangehistorylog=1</v>
      </c>
      <c r="B784" s="14" t="str">
        <f>HYPERLINK(A784,V784)</f>
        <v>17-0067199</v>
      </c>
      <c r="C784" t="s">
        <v>38</v>
      </c>
      <c r="D784" t="s">
        <v>39</v>
      </c>
      <c r="E784" t="s">
        <v>59</v>
      </c>
      <c r="F784" t="s">
        <v>189</v>
      </c>
      <c r="G784" s="2">
        <v>83040401</v>
      </c>
      <c r="H784" t="s">
        <v>61</v>
      </c>
      <c r="I784" s="3">
        <v>9421</v>
      </c>
      <c r="J784">
        <v>20170801</v>
      </c>
      <c r="K784" s="4">
        <v>2234</v>
      </c>
      <c r="L784">
        <v>1844266</v>
      </c>
      <c r="M784" s="5">
        <v>444</v>
      </c>
      <c r="N784" t="s">
        <v>43</v>
      </c>
      <c r="O784" t="s">
        <v>44</v>
      </c>
      <c r="P784" t="s">
        <v>111</v>
      </c>
      <c r="Q784" s="5">
        <v>30</v>
      </c>
      <c r="R784" s="5">
        <v>6096</v>
      </c>
      <c r="S784" t="s">
        <v>463</v>
      </c>
      <c r="T784" t="s">
        <v>47</v>
      </c>
      <c r="U784" t="s">
        <v>48</v>
      </c>
      <c r="V784" t="s">
        <v>1074</v>
      </c>
      <c r="W784" t="s">
        <v>50</v>
      </c>
      <c r="X784" t="s">
        <v>51</v>
      </c>
      <c r="Y784">
        <v>43072541</v>
      </c>
      <c r="Z784" t="s">
        <v>52</v>
      </c>
      <c r="AA784">
        <v>2017</v>
      </c>
      <c r="AB784" t="s">
        <v>183</v>
      </c>
      <c r="AC784" t="s">
        <v>54</v>
      </c>
      <c r="AD784" t="s">
        <v>55</v>
      </c>
      <c r="AE784">
        <v>1293794</v>
      </c>
      <c r="AF784" t="s">
        <v>56</v>
      </c>
      <c r="AG784" t="s">
        <v>57</v>
      </c>
      <c r="AH784" t="s">
        <v>52</v>
      </c>
      <c r="AI784" t="s">
        <v>52</v>
      </c>
    </row>
    <row r="785" spans="1:35" x14ac:dyDescent="0.25">
      <c r="A785" s="13" t="str">
        <f t="shared" si="12"/>
        <v>http://dodappwlsprd2.cloud.pge.com:8003/ilis_rpt/dailyeventlogdetail.jsp?odbeventlogid=17-0067511&amp;numberofmonths=24&amp;showchangehistorylog=1</v>
      </c>
      <c r="B785" s="14" t="str">
        <f>HYPERLINK(A785,V785)</f>
        <v>17-0067511</v>
      </c>
      <c r="C785" t="s">
        <v>38</v>
      </c>
      <c r="D785" t="s">
        <v>39</v>
      </c>
      <c r="E785" t="s">
        <v>59</v>
      </c>
      <c r="F785" t="s">
        <v>60</v>
      </c>
      <c r="G785" s="2">
        <v>82841101</v>
      </c>
      <c r="H785" t="s">
        <v>61</v>
      </c>
      <c r="I785" s="3">
        <v>2967</v>
      </c>
      <c r="J785">
        <v>20170802</v>
      </c>
      <c r="K785" s="4">
        <v>1726</v>
      </c>
      <c r="L785">
        <v>1845016</v>
      </c>
      <c r="M785" s="5">
        <v>1284</v>
      </c>
      <c r="N785" t="s">
        <v>43</v>
      </c>
      <c r="O785" t="s">
        <v>44</v>
      </c>
      <c r="P785" t="s">
        <v>45</v>
      </c>
      <c r="Q785" s="5">
        <v>3</v>
      </c>
      <c r="R785" s="5">
        <v>3852</v>
      </c>
      <c r="S785" t="s">
        <v>471</v>
      </c>
      <c r="T785" t="s">
        <v>47</v>
      </c>
      <c r="U785" t="s">
        <v>121</v>
      </c>
      <c r="V785" t="s">
        <v>1075</v>
      </c>
      <c r="W785" t="s">
        <v>50</v>
      </c>
      <c r="X785" t="s">
        <v>51</v>
      </c>
      <c r="Y785">
        <v>0</v>
      </c>
      <c r="Z785" t="s">
        <v>94</v>
      </c>
      <c r="AA785">
        <v>2017</v>
      </c>
      <c r="AB785" t="s">
        <v>183</v>
      </c>
      <c r="AC785" t="s">
        <v>54</v>
      </c>
      <c r="AD785" t="s">
        <v>55</v>
      </c>
      <c r="AE785">
        <v>1293994</v>
      </c>
      <c r="AF785" t="s">
        <v>56</v>
      </c>
      <c r="AG785" t="s">
        <v>57</v>
      </c>
      <c r="AH785" t="s">
        <v>52</v>
      </c>
      <c r="AI785" t="s">
        <v>52</v>
      </c>
    </row>
    <row r="786" spans="1:35" x14ac:dyDescent="0.25">
      <c r="A786" s="13" t="str">
        <f t="shared" si="12"/>
        <v>http://dodappwlsprd2.cloud.pge.com:8003/ilis_rpt/dailyeventlogdetail.jsp?odbeventlogid=17-0067516&amp;numberofmonths=24&amp;showchangehistorylog=1</v>
      </c>
      <c r="B786" s="14" t="str">
        <f>HYPERLINK(A786,V786)</f>
        <v>17-0067516</v>
      </c>
      <c r="C786" t="s">
        <v>38</v>
      </c>
      <c r="D786" t="s">
        <v>39</v>
      </c>
      <c r="E786" t="s">
        <v>59</v>
      </c>
      <c r="F786" t="s">
        <v>510</v>
      </c>
      <c r="G786" s="2">
        <v>83252107</v>
      </c>
      <c r="H786" t="s">
        <v>72</v>
      </c>
      <c r="I786" s="3" t="s">
        <v>1076</v>
      </c>
      <c r="J786">
        <v>20170802</v>
      </c>
      <c r="K786" s="4">
        <v>1858</v>
      </c>
      <c r="L786">
        <v>1845007</v>
      </c>
      <c r="M786" s="5">
        <v>532</v>
      </c>
      <c r="N786" t="s">
        <v>43</v>
      </c>
      <c r="O786" t="s">
        <v>83</v>
      </c>
      <c r="P786" t="s">
        <v>124</v>
      </c>
      <c r="Q786" s="5">
        <v>176</v>
      </c>
      <c r="R786" s="5">
        <v>42416</v>
      </c>
      <c r="S786" t="s">
        <v>471</v>
      </c>
      <c r="T786" t="s">
        <v>78</v>
      </c>
      <c r="U786" t="s">
        <v>48</v>
      </c>
      <c r="V786" t="s">
        <v>1077</v>
      </c>
      <c r="W786" t="s">
        <v>50</v>
      </c>
      <c r="X786" t="s">
        <v>51</v>
      </c>
      <c r="Y786">
        <v>0</v>
      </c>
      <c r="Z786" t="s">
        <v>94</v>
      </c>
      <c r="AA786">
        <v>2017</v>
      </c>
      <c r="AB786" t="s">
        <v>183</v>
      </c>
      <c r="AC786" t="s">
        <v>54</v>
      </c>
      <c r="AD786" t="s">
        <v>55</v>
      </c>
      <c r="AE786">
        <v>1294000</v>
      </c>
      <c r="AF786" t="s">
        <v>80</v>
      </c>
      <c r="AG786" t="s">
        <v>57</v>
      </c>
      <c r="AH786" t="s">
        <v>52</v>
      </c>
      <c r="AI786" t="s">
        <v>54</v>
      </c>
    </row>
    <row r="787" spans="1:35" x14ac:dyDescent="0.25">
      <c r="A787" s="13" t="str">
        <f t="shared" si="12"/>
        <v>http://dodappwlsprd2.cloud.pge.com:8003/ilis_rpt/dailyeventlogdetail.jsp?odbeventlogid=17-0067864&amp;numberofmonths=24&amp;showchangehistorylog=1</v>
      </c>
      <c r="B787" s="14" t="str">
        <f>HYPERLINK(A787,V787)</f>
        <v>17-0067864</v>
      </c>
      <c r="C787" t="s">
        <v>38</v>
      </c>
      <c r="D787" t="s">
        <v>39</v>
      </c>
      <c r="E787" t="s">
        <v>59</v>
      </c>
      <c r="F787" t="s">
        <v>197</v>
      </c>
      <c r="G787" s="2">
        <v>83140401</v>
      </c>
      <c r="H787" t="s">
        <v>72</v>
      </c>
      <c r="I787" s="3" t="s">
        <v>1078</v>
      </c>
      <c r="J787">
        <v>20170804</v>
      </c>
      <c r="K787" s="4">
        <v>326</v>
      </c>
      <c r="L787">
        <v>1846107</v>
      </c>
      <c r="M787" s="5">
        <v>690</v>
      </c>
      <c r="N787" t="s">
        <v>43</v>
      </c>
      <c r="O787" t="s">
        <v>44</v>
      </c>
      <c r="P787" t="s">
        <v>45</v>
      </c>
      <c r="Q787" s="5">
        <v>37</v>
      </c>
      <c r="R787" s="5">
        <v>24207</v>
      </c>
      <c r="S787" t="s">
        <v>474</v>
      </c>
      <c r="T787" t="s">
        <v>47</v>
      </c>
      <c r="U787" t="s">
        <v>48</v>
      </c>
      <c r="V787" t="s">
        <v>1079</v>
      </c>
      <c r="W787" t="s">
        <v>50</v>
      </c>
      <c r="X787" t="s">
        <v>51</v>
      </c>
      <c r="Y787">
        <v>31340788</v>
      </c>
      <c r="Z787" t="s">
        <v>52</v>
      </c>
      <c r="AA787">
        <v>2017</v>
      </c>
      <c r="AB787" t="s">
        <v>183</v>
      </c>
      <c r="AC787" t="s">
        <v>54</v>
      </c>
      <c r="AD787" t="s">
        <v>55</v>
      </c>
      <c r="AE787">
        <v>1294266</v>
      </c>
      <c r="AF787" t="s">
        <v>56</v>
      </c>
      <c r="AG787" t="s">
        <v>57</v>
      </c>
      <c r="AH787" t="s">
        <v>52</v>
      </c>
      <c r="AI787" t="s">
        <v>54</v>
      </c>
    </row>
    <row r="788" spans="1:35" x14ac:dyDescent="0.25">
      <c r="A788" s="13" t="str">
        <f t="shared" si="12"/>
        <v>http://dodappwlsprd2.cloud.pge.com:8003/ilis_rpt/dailyeventlogdetail.jsp?odbeventlogid=17-0068279&amp;numberofmonths=24&amp;showchangehistorylog=1</v>
      </c>
      <c r="B788" s="14" t="str">
        <f>HYPERLINK(A788,V788)</f>
        <v>17-0068279</v>
      </c>
      <c r="C788" t="s">
        <v>38</v>
      </c>
      <c r="D788" t="s">
        <v>39</v>
      </c>
      <c r="E788" t="s">
        <v>40</v>
      </c>
      <c r="F788" t="s">
        <v>171</v>
      </c>
      <c r="G788" s="2">
        <v>182731101</v>
      </c>
      <c r="H788" t="s">
        <v>72</v>
      </c>
      <c r="I788" s="3" t="s">
        <v>1080</v>
      </c>
      <c r="J788">
        <v>20170806</v>
      </c>
      <c r="K788" s="4">
        <v>1138</v>
      </c>
      <c r="L788">
        <v>1847335</v>
      </c>
      <c r="M788" s="5">
        <v>558</v>
      </c>
      <c r="N788" t="s">
        <v>43</v>
      </c>
      <c r="O788" t="s">
        <v>83</v>
      </c>
      <c r="P788" t="s">
        <v>124</v>
      </c>
      <c r="Q788" s="5">
        <v>3815</v>
      </c>
      <c r="R788" s="5">
        <v>87172</v>
      </c>
      <c r="S788" t="s">
        <v>463</v>
      </c>
      <c r="T788" t="s">
        <v>78</v>
      </c>
      <c r="U788" t="s">
        <v>48</v>
      </c>
      <c r="V788" t="s">
        <v>1081</v>
      </c>
      <c r="W788" t="s">
        <v>50</v>
      </c>
      <c r="X788" t="s">
        <v>51</v>
      </c>
      <c r="Y788">
        <v>43075586</v>
      </c>
      <c r="Z788" t="s">
        <v>52</v>
      </c>
      <c r="AA788">
        <v>2017</v>
      </c>
      <c r="AB788" t="s">
        <v>183</v>
      </c>
      <c r="AC788" t="s">
        <v>54</v>
      </c>
      <c r="AD788" t="s">
        <v>70</v>
      </c>
      <c r="AE788">
        <v>1294569</v>
      </c>
      <c r="AF788" t="s">
        <v>80</v>
      </c>
      <c r="AG788" t="s">
        <v>57</v>
      </c>
      <c r="AH788" t="s">
        <v>52</v>
      </c>
      <c r="AI788" t="s">
        <v>52</v>
      </c>
    </row>
    <row r="789" spans="1:35" x14ac:dyDescent="0.25">
      <c r="A789" s="13" t="str">
        <f t="shared" si="12"/>
        <v>http://dodappwlsprd2.cloud.pge.com:8003/ilis_rpt/dailyeventlogdetail.jsp?odbeventlogid=17-0069855&amp;numberofmonths=24&amp;showchangehistorylog=1</v>
      </c>
      <c r="B789" s="14" t="str">
        <f>HYPERLINK(A789,V789)</f>
        <v>17-0069855</v>
      </c>
      <c r="C789" t="s">
        <v>38</v>
      </c>
      <c r="D789" t="s">
        <v>39</v>
      </c>
      <c r="E789" t="s">
        <v>40</v>
      </c>
      <c r="F789" t="s">
        <v>151</v>
      </c>
      <c r="G789" s="2">
        <v>182941102</v>
      </c>
      <c r="H789" t="s">
        <v>61</v>
      </c>
      <c r="I789" s="3">
        <v>40251</v>
      </c>
      <c r="J789">
        <v>20170812</v>
      </c>
      <c r="K789" s="4">
        <v>1039</v>
      </c>
      <c r="L789">
        <v>1851084</v>
      </c>
      <c r="M789" s="5">
        <v>695</v>
      </c>
      <c r="N789" t="s">
        <v>43</v>
      </c>
      <c r="O789" t="s">
        <v>44</v>
      </c>
      <c r="P789" t="s">
        <v>45</v>
      </c>
      <c r="Q789" s="5">
        <v>61</v>
      </c>
      <c r="R789" s="5">
        <v>17993</v>
      </c>
      <c r="S789" t="s">
        <v>471</v>
      </c>
      <c r="T789" t="s">
        <v>47</v>
      </c>
      <c r="U789" t="s">
        <v>48</v>
      </c>
      <c r="V789" t="s">
        <v>1082</v>
      </c>
      <c r="W789" t="s">
        <v>50</v>
      </c>
      <c r="X789" t="s">
        <v>51</v>
      </c>
      <c r="Y789">
        <v>43083243</v>
      </c>
      <c r="Z789" t="s">
        <v>52</v>
      </c>
      <c r="AA789">
        <v>2017</v>
      </c>
      <c r="AB789" t="s">
        <v>183</v>
      </c>
      <c r="AC789" t="s">
        <v>54</v>
      </c>
      <c r="AD789" t="s">
        <v>55</v>
      </c>
      <c r="AE789">
        <v>1295679</v>
      </c>
      <c r="AF789" t="s">
        <v>56</v>
      </c>
      <c r="AG789" t="s">
        <v>57</v>
      </c>
      <c r="AH789" t="s">
        <v>52</v>
      </c>
      <c r="AI789" t="s">
        <v>52</v>
      </c>
    </row>
    <row r="790" spans="1:35" x14ac:dyDescent="0.25">
      <c r="A790" s="13" t="str">
        <f t="shared" si="12"/>
        <v>http://dodappwlsprd2.cloud.pge.com:8003/ilis_rpt/dailyeventlogdetail.jsp?odbeventlogid=17-0069997&amp;numberofmonths=24&amp;showchangehistorylog=1</v>
      </c>
      <c r="B790" s="14" t="str">
        <f>HYPERLINK(A790,V790)</f>
        <v>17-0069997</v>
      </c>
      <c r="C790" t="s">
        <v>38</v>
      </c>
      <c r="D790" t="s">
        <v>39</v>
      </c>
      <c r="E790" t="s">
        <v>59</v>
      </c>
      <c r="F790" t="s">
        <v>189</v>
      </c>
      <c r="G790" s="2">
        <v>83040401</v>
      </c>
      <c r="H790" t="s">
        <v>61</v>
      </c>
      <c r="I790" s="3">
        <v>287</v>
      </c>
      <c r="J790">
        <v>20170813</v>
      </c>
      <c r="K790" s="4">
        <v>2204</v>
      </c>
      <c r="L790">
        <v>1851851</v>
      </c>
      <c r="M790" s="5">
        <v>840</v>
      </c>
      <c r="N790" t="s">
        <v>43</v>
      </c>
      <c r="O790" t="s">
        <v>44</v>
      </c>
      <c r="P790" t="s">
        <v>45</v>
      </c>
      <c r="Q790" s="5">
        <v>16</v>
      </c>
      <c r="R790" s="5">
        <v>13440</v>
      </c>
      <c r="S790" t="s">
        <v>463</v>
      </c>
      <c r="T790" t="s">
        <v>47</v>
      </c>
      <c r="U790" t="s">
        <v>48</v>
      </c>
      <c r="V790" t="s">
        <v>1083</v>
      </c>
      <c r="W790" t="s">
        <v>50</v>
      </c>
      <c r="X790" t="s">
        <v>51</v>
      </c>
      <c r="Y790">
        <v>43083353</v>
      </c>
      <c r="Z790" t="s">
        <v>52</v>
      </c>
      <c r="AA790">
        <v>2017</v>
      </c>
      <c r="AB790" t="s">
        <v>183</v>
      </c>
      <c r="AC790" t="s">
        <v>54</v>
      </c>
      <c r="AD790" t="s">
        <v>55</v>
      </c>
      <c r="AE790">
        <v>1295814</v>
      </c>
      <c r="AF790" t="s">
        <v>56</v>
      </c>
      <c r="AG790" t="s">
        <v>57</v>
      </c>
      <c r="AH790" t="s">
        <v>52</v>
      </c>
      <c r="AI790" t="s">
        <v>52</v>
      </c>
    </row>
    <row r="791" spans="1:35" x14ac:dyDescent="0.25">
      <c r="A791" s="13" t="str">
        <f t="shared" si="12"/>
        <v>http://dodappwlsprd2.cloud.pge.com:8003/ilis_rpt/dailyeventlogdetail.jsp?odbeventlogid=17-0069915&amp;numberofmonths=24&amp;showchangehistorylog=1</v>
      </c>
      <c r="B791" s="14" t="str">
        <f>HYPERLINK(A791,V791)</f>
        <v>17-0069915</v>
      </c>
      <c r="C791" t="s">
        <v>38</v>
      </c>
      <c r="D791" t="s">
        <v>39</v>
      </c>
      <c r="E791" t="s">
        <v>59</v>
      </c>
      <c r="F791" t="s">
        <v>159</v>
      </c>
      <c r="G791" s="2">
        <v>82841102</v>
      </c>
      <c r="H791" t="s">
        <v>61</v>
      </c>
      <c r="I791" s="3">
        <v>8017</v>
      </c>
      <c r="J791">
        <v>20170813</v>
      </c>
      <c r="K791" s="4">
        <v>704</v>
      </c>
      <c r="L791">
        <v>1851414</v>
      </c>
      <c r="M791" s="5">
        <v>959</v>
      </c>
      <c r="N791" t="s">
        <v>43</v>
      </c>
      <c r="O791" t="s">
        <v>44</v>
      </c>
      <c r="P791" t="s">
        <v>45</v>
      </c>
      <c r="Q791" s="5">
        <v>76</v>
      </c>
      <c r="R791" s="5">
        <v>72884</v>
      </c>
      <c r="S791" t="s">
        <v>463</v>
      </c>
      <c r="T791" t="s">
        <v>78</v>
      </c>
      <c r="U791" t="s">
        <v>48</v>
      </c>
      <c r="V791" t="s">
        <v>1084</v>
      </c>
      <c r="W791" t="s">
        <v>50</v>
      </c>
      <c r="X791" t="s">
        <v>51</v>
      </c>
      <c r="Y791">
        <v>0</v>
      </c>
      <c r="Z791" t="s">
        <v>52</v>
      </c>
      <c r="AA791">
        <v>2017</v>
      </c>
      <c r="AB791" t="s">
        <v>183</v>
      </c>
      <c r="AC791" t="s">
        <v>54</v>
      </c>
      <c r="AD791" t="s">
        <v>70</v>
      </c>
      <c r="AE791">
        <v>1295736</v>
      </c>
      <c r="AF791" t="s">
        <v>80</v>
      </c>
      <c r="AG791" t="s">
        <v>57</v>
      </c>
      <c r="AH791" t="s">
        <v>52</v>
      </c>
      <c r="AI791" t="s">
        <v>52</v>
      </c>
    </row>
    <row r="792" spans="1:35" x14ac:dyDescent="0.25">
      <c r="A792" s="13" t="str">
        <f t="shared" si="12"/>
        <v>http://dodappwlsprd2.cloud.pge.com:8003/ilis_rpt/dailyeventlogdetail.jsp?odbeventlogid=17-0071612&amp;numberofmonths=24&amp;showchangehistorylog=1</v>
      </c>
      <c r="B792" s="14" t="str">
        <f>HYPERLINK(A792,V792)</f>
        <v>17-0071612</v>
      </c>
      <c r="C792" t="s">
        <v>38</v>
      </c>
      <c r="D792" t="s">
        <v>39</v>
      </c>
      <c r="E792" t="s">
        <v>59</v>
      </c>
      <c r="F792" t="s">
        <v>189</v>
      </c>
      <c r="G792" s="2">
        <v>83040401</v>
      </c>
      <c r="H792" t="s">
        <v>81</v>
      </c>
      <c r="I792" s="3">
        <v>4012</v>
      </c>
      <c r="J792">
        <v>20170820</v>
      </c>
      <c r="K792" s="4">
        <v>2204</v>
      </c>
      <c r="L792">
        <v>1855865</v>
      </c>
      <c r="M792" s="5">
        <v>416</v>
      </c>
      <c r="N792" t="s">
        <v>43</v>
      </c>
      <c r="O792" t="s">
        <v>44</v>
      </c>
      <c r="P792" t="s">
        <v>45</v>
      </c>
      <c r="Q792" s="5">
        <v>755</v>
      </c>
      <c r="R792" s="5">
        <v>167082</v>
      </c>
      <c r="S792" t="s">
        <v>463</v>
      </c>
      <c r="T792" t="s">
        <v>47</v>
      </c>
      <c r="U792" t="s">
        <v>48</v>
      </c>
      <c r="V792" t="s">
        <v>1085</v>
      </c>
      <c r="W792" t="s">
        <v>50</v>
      </c>
      <c r="X792" t="s">
        <v>51</v>
      </c>
      <c r="Y792">
        <v>43091029</v>
      </c>
      <c r="Z792" t="s">
        <v>52</v>
      </c>
      <c r="AA792">
        <v>2017</v>
      </c>
      <c r="AB792" t="s">
        <v>183</v>
      </c>
      <c r="AC792" t="s">
        <v>54</v>
      </c>
      <c r="AD792" t="s">
        <v>208</v>
      </c>
      <c r="AE792">
        <v>1296938</v>
      </c>
      <c r="AF792" t="s">
        <v>56</v>
      </c>
      <c r="AG792" t="s">
        <v>57</v>
      </c>
      <c r="AH792" t="s">
        <v>52</v>
      </c>
      <c r="AI792" t="s">
        <v>52</v>
      </c>
    </row>
    <row r="793" spans="1:35" x14ac:dyDescent="0.25">
      <c r="A793" s="13" t="str">
        <f t="shared" si="12"/>
        <v>http://dodappwlsprd2.cloud.pge.com:8003/ilis_rpt/dailyeventlogdetail.jsp?odbeventlogid=17-0072708&amp;numberofmonths=24&amp;showchangehistorylog=1</v>
      </c>
      <c r="B793" s="14" t="str">
        <f>HYPERLINK(A793,V793)</f>
        <v>17-0072708</v>
      </c>
      <c r="C793" t="s">
        <v>38</v>
      </c>
      <c r="D793" t="s">
        <v>39</v>
      </c>
      <c r="E793" t="s">
        <v>59</v>
      </c>
      <c r="F793" t="s">
        <v>128</v>
      </c>
      <c r="G793" s="2">
        <v>83692104</v>
      </c>
      <c r="H793" t="s">
        <v>61</v>
      </c>
      <c r="I793" s="3">
        <v>6851</v>
      </c>
      <c r="J793">
        <v>20170824</v>
      </c>
      <c r="K793" s="4">
        <v>2230</v>
      </c>
      <c r="L793">
        <v>1858821</v>
      </c>
      <c r="M793" s="5">
        <v>940</v>
      </c>
      <c r="N793" t="s">
        <v>43</v>
      </c>
      <c r="O793" t="s">
        <v>89</v>
      </c>
      <c r="P793" t="s">
        <v>455</v>
      </c>
      <c r="Q793" s="5">
        <v>17</v>
      </c>
      <c r="R793" s="5">
        <v>15980</v>
      </c>
      <c r="S793" t="s">
        <v>463</v>
      </c>
      <c r="T793" t="s">
        <v>106</v>
      </c>
      <c r="U793" t="s">
        <v>48</v>
      </c>
      <c r="V793" t="s">
        <v>1086</v>
      </c>
      <c r="W793" t="s">
        <v>50</v>
      </c>
      <c r="X793" t="s">
        <v>51</v>
      </c>
      <c r="Y793">
        <v>43093457</v>
      </c>
      <c r="Z793" t="s">
        <v>52</v>
      </c>
      <c r="AA793">
        <v>2017</v>
      </c>
      <c r="AB793" t="s">
        <v>183</v>
      </c>
      <c r="AC793" t="s">
        <v>54</v>
      </c>
      <c r="AD793" t="s">
        <v>55</v>
      </c>
      <c r="AE793">
        <v>1297713</v>
      </c>
      <c r="AF793" t="s">
        <v>108</v>
      </c>
      <c r="AG793" t="s">
        <v>57</v>
      </c>
      <c r="AH793" t="s">
        <v>52</v>
      </c>
      <c r="AI793" t="s">
        <v>52</v>
      </c>
    </row>
    <row r="794" spans="1:35" x14ac:dyDescent="0.25">
      <c r="A794" s="13" t="str">
        <f t="shared" si="12"/>
        <v>http://dodappwlsprd2.cloud.pge.com:8003/ilis_rpt/dailyeventlogdetail.jsp?odbeventlogid=17-0074300&amp;numberofmonths=24&amp;showchangehistorylog=1</v>
      </c>
      <c r="B794" s="14" t="str">
        <f>HYPERLINK(A794,V794)</f>
        <v>17-0074300</v>
      </c>
      <c r="C794" t="s">
        <v>38</v>
      </c>
      <c r="D794" t="s">
        <v>39</v>
      </c>
      <c r="E794" t="s">
        <v>59</v>
      </c>
      <c r="F794" t="s">
        <v>189</v>
      </c>
      <c r="G794" s="2">
        <v>83040401</v>
      </c>
      <c r="H794" t="s">
        <v>61</v>
      </c>
      <c r="I794" s="3">
        <v>374675</v>
      </c>
      <c r="J794">
        <v>20170830</v>
      </c>
      <c r="K794" s="4">
        <v>1839</v>
      </c>
      <c r="L794">
        <v>1863605</v>
      </c>
      <c r="M794" s="5">
        <v>559</v>
      </c>
      <c r="N794" t="s">
        <v>43</v>
      </c>
      <c r="O794" t="s">
        <v>44</v>
      </c>
      <c r="P794" t="s">
        <v>45</v>
      </c>
      <c r="Q794" s="5">
        <v>12</v>
      </c>
      <c r="R794" s="5">
        <v>6708</v>
      </c>
      <c r="S794" t="s">
        <v>463</v>
      </c>
      <c r="T794" t="s">
        <v>47</v>
      </c>
      <c r="U794" t="s">
        <v>121</v>
      </c>
      <c r="V794" t="s">
        <v>1087</v>
      </c>
      <c r="W794" t="s">
        <v>50</v>
      </c>
      <c r="X794" t="s">
        <v>51</v>
      </c>
      <c r="Y794">
        <v>0</v>
      </c>
      <c r="Z794" t="s">
        <v>52</v>
      </c>
      <c r="AA794">
        <v>2017</v>
      </c>
      <c r="AB794" t="s">
        <v>183</v>
      </c>
      <c r="AC794" t="s">
        <v>54</v>
      </c>
      <c r="AD794" t="s">
        <v>55</v>
      </c>
      <c r="AE794">
        <v>1298788</v>
      </c>
      <c r="AF794" t="s">
        <v>56</v>
      </c>
      <c r="AG794" t="s">
        <v>57</v>
      </c>
      <c r="AH794" t="s">
        <v>52</v>
      </c>
      <c r="AI794" t="s">
        <v>52</v>
      </c>
    </row>
    <row r="795" spans="1:35" x14ac:dyDescent="0.25">
      <c r="A795" s="13" t="str">
        <f t="shared" si="12"/>
        <v>http://dodappwlsprd2.cloud.pge.com:8003/ilis_rpt/dailyeventlogdetail.jsp?odbeventlogid=17-0073996&amp;numberofmonths=24&amp;showchangehistorylog=1</v>
      </c>
      <c r="B795" s="14" t="str">
        <f>HYPERLINK(A795,V795)</f>
        <v>17-0073996</v>
      </c>
      <c r="C795" t="s">
        <v>38</v>
      </c>
      <c r="D795" t="s">
        <v>39</v>
      </c>
      <c r="E795" t="s">
        <v>40</v>
      </c>
      <c r="F795" t="s">
        <v>41</v>
      </c>
      <c r="G795" s="2">
        <v>182371111</v>
      </c>
      <c r="H795" t="s">
        <v>61</v>
      </c>
      <c r="I795" s="3">
        <v>6713</v>
      </c>
      <c r="J795">
        <v>20170830</v>
      </c>
      <c r="K795" s="4">
        <v>521</v>
      </c>
      <c r="L795">
        <v>1862980</v>
      </c>
      <c r="M795" s="5">
        <v>333</v>
      </c>
      <c r="N795" t="s">
        <v>43</v>
      </c>
      <c r="O795" t="s">
        <v>44</v>
      </c>
      <c r="P795" t="s">
        <v>111</v>
      </c>
      <c r="Q795" s="5">
        <v>85</v>
      </c>
      <c r="R795" s="5">
        <v>13805</v>
      </c>
      <c r="S795" t="s">
        <v>463</v>
      </c>
      <c r="T795" t="s">
        <v>47</v>
      </c>
      <c r="U795" t="s">
        <v>48</v>
      </c>
      <c r="V795" t="s">
        <v>1088</v>
      </c>
      <c r="W795" t="s">
        <v>50</v>
      </c>
      <c r="X795" t="s">
        <v>51</v>
      </c>
      <c r="Y795">
        <v>43096700</v>
      </c>
      <c r="Z795" t="s">
        <v>52</v>
      </c>
      <c r="AA795">
        <v>2017</v>
      </c>
      <c r="AB795" t="s">
        <v>183</v>
      </c>
      <c r="AC795" t="s">
        <v>54</v>
      </c>
      <c r="AD795" t="s">
        <v>55</v>
      </c>
      <c r="AE795">
        <v>1298617</v>
      </c>
      <c r="AF795" t="s">
        <v>56</v>
      </c>
      <c r="AG795" t="s">
        <v>57</v>
      </c>
      <c r="AH795" t="s">
        <v>52</v>
      </c>
      <c r="AI795" t="s">
        <v>52</v>
      </c>
    </row>
    <row r="796" spans="1:35" x14ac:dyDescent="0.25">
      <c r="A796" s="13" t="str">
        <f t="shared" si="12"/>
        <v>http://dodappwlsprd2.cloud.pge.com:8003/ilis_rpt/dailyeventlogdetail.jsp?odbeventlogid=17-0075142&amp;numberofmonths=24&amp;showchangehistorylog=1</v>
      </c>
      <c r="B796" s="14" t="str">
        <f>HYPERLINK(A796,V796)</f>
        <v>17-0075142</v>
      </c>
      <c r="C796" t="s">
        <v>38</v>
      </c>
      <c r="D796" t="s">
        <v>39</v>
      </c>
      <c r="E796" t="s">
        <v>59</v>
      </c>
      <c r="F796" t="s">
        <v>189</v>
      </c>
      <c r="G796" s="2">
        <v>83040401</v>
      </c>
      <c r="H796" t="s">
        <v>61</v>
      </c>
      <c r="I796" s="3">
        <v>487</v>
      </c>
      <c r="J796">
        <v>20170902</v>
      </c>
      <c r="K796" s="4">
        <v>948</v>
      </c>
      <c r="L796">
        <v>1866124</v>
      </c>
      <c r="M796" s="5">
        <v>1040</v>
      </c>
      <c r="N796" t="s">
        <v>43</v>
      </c>
      <c r="O796" t="s">
        <v>44</v>
      </c>
      <c r="P796" t="s">
        <v>111</v>
      </c>
      <c r="Q796" s="5">
        <v>17</v>
      </c>
      <c r="R796" s="5">
        <v>17680</v>
      </c>
      <c r="S796" t="s">
        <v>469</v>
      </c>
      <c r="T796" t="s">
        <v>47</v>
      </c>
      <c r="U796" t="s">
        <v>48</v>
      </c>
      <c r="V796" t="s">
        <v>1089</v>
      </c>
      <c r="W796" t="s">
        <v>50</v>
      </c>
      <c r="X796" t="s">
        <v>51</v>
      </c>
      <c r="Y796">
        <v>0</v>
      </c>
      <c r="Z796" t="s">
        <v>94</v>
      </c>
      <c r="AA796">
        <v>2017</v>
      </c>
      <c r="AB796" t="s">
        <v>194</v>
      </c>
      <c r="AC796" t="s">
        <v>54</v>
      </c>
      <c r="AD796" t="s">
        <v>55</v>
      </c>
      <c r="AE796">
        <v>1299432</v>
      </c>
      <c r="AF796" t="s">
        <v>56</v>
      </c>
      <c r="AG796" t="s">
        <v>57</v>
      </c>
      <c r="AH796" t="s">
        <v>52</v>
      </c>
      <c r="AI796" t="s">
        <v>52</v>
      </c>
    </row>
    <row r="797" spans="1:35" x14ac:dyDescent="0.25">
      <c r="A797" s="13" t="str">
        <f t="shared" si="12"/>
        <v>http://dodappwlsprd2.cloud.pge.com:8003/ilis_rpt/dailyeventlogdetail.jsp?odbeventlogid=17-0075892&amp;numberofmonths=24&amp;showchangehistorylog=1</v>
      </c>
      <c r="B797" s="14" t="str">
        <f>HYPERLINK(A797,V797)</f>
        <v>17-0075892</v>
      </c>
      <c r="C797" t="s">
        <v>38</v>
      </c>
      <c r="D797" t="s">
        <v>39</v>
      </c>
      <c r="E797" t="s">
        <v>59</v>
      </c>
      <c r="F797" t="s">
        <v>96</v>
      </c>
      <c r="G797" s="2">
        <v>83041101</v>
      </c>
      <c r="H797" t="s">
        <v>61</v>
      </c>
      <c r="I797" s="3">
        <v>5743</v>
      </c>
      <c r="J797">
        <v>20170904</v>
      </c>
      <c r="K797" s="4">
        <v>1809</v>
      </c>
      <c r="L797">
        <v>1870069</v>
      </c>
      <c r="M797" s="5">
        <v>533</v>
      </c>
      <c r="N797" t="s">
        <v>43</v>
      </c>
      <c r="O797" t="s">
        <v>44</v>
      </c>
      <c r="P797" t="s">
        <v>45</v>
      </c>
      <c r="Q797" s="5">
        <v>5</v>
      </c>
      <c r="R797" s="5">
        <v>2665</v>
      </c>
      <c r="S797" t="s">
        <v>463</v>
      </c>
      <c r="T797" t="s">
        <v>47</v>
      </c>
      <c r="U797" t="s">
        <v>48</v>
      </c>
      <c r="V797" t="s">
        <v>1090</v>
      </c>
      <c r="W797" t="s">
        <v>50</v>
      </c>
      <c r="X797" t="s">
        <v>51</v>
      </c>
      <c r="Y797">
        <v>31349081</v>
      </c>
      <c r="Z797" t="s">
        <v>94</v>
      </c>
      <c r="AA797">
        <v>2017</v>
      </c>
      <c r="AB797" t="s">
        <v>194</v>
      </c>
      <c r="AC797" t="s">
        <v>54</v>
      </c>
      <c r="AD797" t="s">
        <v>87</v>
      </c>
      <c r="AE797">
        <v>1300134</v>
      </c>
      <c r="AF797" t="s">
        <v>56</v>
      </c>
      <c r="AG797" t="s">
        <v>57</v>
      </c>
      <c r="AH797" t="s">
        <v>52</v>
      </c>
      <c r="AI797" t="s">
        <v>52</v>
      </c>
    </row>
    <row r="798" spans="1:35" x14ac:dyDescent="0.25">
      <c r="A798" s="13" t="str">
        <f t="shared" si="12"/>
        <v>http://dodappwlsprd2.cloud.pge.com:8003/ilis_rpt/dailyeventlogdetail.jsp?odbeventlogid=17-0075953&amp;numberofmonths=24&amp;showchangehistorylog=1</v>
      </c>
      <c r="B798" s="14" t="str">
        <f>HYPERLINK(A798,V798)</f>
        <v>17-0075953</v>
      </c>
      <c r="C798" t="s">
        <v>38</v>
      </c>
      <c r="D798" t="s">
        <v>39</v>
      </c>
      <c r="E798" t="s">
        <v>59</v>
      </c>
      <c r="F798" t="s">
        <v>165</v>
      </c>
      <c r="G798" s="2">
        <v>83192101</v>
      </c>
      <c r="H798" t="s">
        <v>61</v>
      </c>
      <c r="I798" s="3">
        <v>11305</v>
      </c>
      <c r="J798">
        <v>20170904</v>
      </c>
      <c r="K798" s="4">
        <v>2158</v>
      </c>
      <c r="L798">
        <v>1870182</v>
      </c>
      <c r="M798" s="5">
        <v>277</v>
      </c>
      <c r="N798" t="s">
        <v>43</v>
      </c>
      <c r="O798" t="s">
        <v>44</v>
      </c>
      <c r="P798" t="s">
        <v>45</v>
      </c>
      <c r="Q798" s="5">
        <v>13</v>
      </c>
      <c r="R798" s="5">
        <v>3601</v>
      </c>
      <c r="S798" t="s">
        <v>463</v>
      </c>
      <c r="T798" t="s">
        <v>47</v>
      </c>
      <c r="U798" t="s">
        <v>48</v>
      </c>
      <c r="V798" t="s">
        <v>1091</v>
      </c>
      <c r="W798" t="s">
        <v>50</v>
      </c>
      <c r="X798" t="s">
        <v>51</v>
      </c>
      <c r="Y798">
        <v>0</v>
      </c>
      <c r="Z798" t="s">
        <v>94</v>
      </c>
      <c r="AA798">
        <v>2017</v>
      </c>
      <c r="AB798" t="s">
        <v>194</v>
      </c>
      <c r="AC798" t="s">
        <v>54</v>
      </c>
      <c r="AD798" t="s">
        <v>55</v>
      </c>
      <c r="AE798">
        <v>1300194</v>
      </c>
      <c r="AF798" t="s">
        <v>56</v>
      </c>
      <c r="AG798" t="s">
        <v>57</v>
      </c>
      <c r="AH798" t="s">
        <v>52</v>
      </c>
      <c r="AI798" t="s">
        <v>52</v>
      </c>
    </row>
    <row r="799" spans="1:35" x14ac:dyDescent="0.25">
      <c r="A799" s="13" t="str">
        <f t="shared" si="12"/>
        <v>http://dodappwlsprd2.cloud.pge.com:8003/ilis_rpt/dailyeventlogdetail.jsp?odbeventlogid=17-0075905&amp;numberofmonths=24&amp;showchangehistorylog=1</v>
      </c>
      <c r="B799" s="14" t="str">
        <f>HYPERLINK(A799,V799)</f>
        <v>17-0075905</v>
      </c>
      <c r="C799" t="s">
        <v>38</v>
      </c>
      <c r="D799" t="s">
        <v>39</v>
      </c>
      <c r="E799" t="s">
        <v>40</v>
      </c>
      <c r="F799" t="s">
        <v>364</v>
      </c>
      <c r="G799" s="2">
        <v>182291102</v>
      </c>
      <c r="H799" t="s">
        <v>61</v>
      </c>
      <c r="I799" s="3">
        <v>8047</v>
      </c>
      <c r="J799">
        <v>20170904</v>
      </c>
      <c r="K799" s="4">
        <v>2016</v>
      </c>
      <c r="L799">
        <v>1870131</v>
      </c>
      <c r="M799" s="5">
        <v>493</v>
      </c>
      <c r="N799" t="s">
        <v>43</v>
      </c>
      <c r="O799" t="s">
        <v>44</v>
      </c>
      <c r="P799" t="s">
        <v>45</v>
      </c>
      <c r="Q799" s="5">
        <v>25</v>
      </c>
      <c r="R799" s="5">
        <v>3976</v>
      </c>
      <c r="S799" t="s">
        <v>463</v>
      </c>
      <c r="T799" t="s">
        <v>47</v>
      </c>
      <c r="U799" t="s">
        <v>48</v>
      </c>
      <c r="V799" t="s">
        <v>1092</v>
      </c>
      <c r="W799" t="s">
        <v>50</v>
      </c>
      <c r="X799" t="s">
        <v>51</v>
      </c>
      <c r="Y799">
        <v>31349124</v>
      </c>
      <c r="Z799" t="s">
        <v>94</v>
      </c>
      <c r="AA799">
        <v>2017</v>
      </c>
      <c r="AB799" t="s">
        <v>194</v>
      </c>
      <c r="AC799" t="s">
        <v>54</v>
      </c>
      <c r="AD799" t="s">
        <v>87</v>
      </c>
      <c r="AE799">
        <v>1300146</v>
      </c>
      <c r="AF799" t="s">
        <v>56</v>
      </c>
      <c r="AG799" t="s">
        <v>57</v>
      </c>
      <c r="AH799" t="s">
        <v>52</v>
      </c>
      <c r="AI799" t="s">
        <v>52</v>
      </c>
    </row>
    <row r="800" spans="1:35" x14ac:dyDescent="0.25">
      <c r="A800" s="13" t="str">
        <f t="shared" si="12"/>
        <v>http://dodappwlsprd2.cloud.pge.com:8003/ilis_rpt/dailyeventlogdetail.jsp?odbeventlogid=17-0075958&amp;numberofmonths=24&amp;showchangehistorylog=1</v>
      </c>
      <c r="B800" s="14" t="str">
        <f>HYPERLINK(A800,V800)</f>
        <v>17-0075958</v>
      </c>
      <c r="C800" t="s">
        <v>38</v>
      </c>
      <c r="D800" t="s">
        <v>39</v>
      </c>
      <c r="E800" t="s">
        <v>59</v>
      </c>
      <c r="F800" t="s">
        <v>159</v>
      </c>
      <c r="G800" s="2">
        <v>82841102</v>
      </c>
      <c r="H800" t="s">
        <v>61</v>
      </c>
      <c r="I800" s="3">
        <v>9789</v>
      </c>
      <c r="J800">
        <v>20170905</v>
      </c>
      <c r="K800" s="4">
        <v>310</v>
      </c>
      <c r="L800">
        <v>1870240</v>
      </c>
      <c r="M800" s="5">
        <v>540</v>
      </c>
      <c r="N800" t="s">
        <v>43</v>
      </c>
      <c r="O800" t="s">
        <v>44</v>
      </c>
      <c r="P800" t="s">
        <v>45</v>
      </c>
      <c r="Q800" s="5">
        <v>4</v>
      </c>
      <c r="R800" s="5">
        <v>2160</v>
      </c>
      <c r="S800" t="s">
        <v>463</v>
      </c>
      <c r="T800" t="s">
        <v>47</v>
      </c>
      <c r="U800" t="s">
        <v>48</v>
      </c>
      <c r="V800" t="s">
        <v>1093</v>
      </c>
      <c r="W800" t="s">
        <v>50</v>
      </c>
      <c r="X800" t="s">
        <v>51</v>
      </c>
      <c r="Y800">
        <v>43099276</v>
      </c>
      <c r="Z800" t="s">
        <v>52</v>
      </c>
      <c r="AA800">
        <v>2017</v>
      </c>
      <c r="AB800" t="s">
        <v>194</v>
      </c>
      <c r="AC800" t="s">
        <v>54</v>
      </c>
      <c r="AD800" t="s">
        <v>55</v>
      </c>
      <c r="AE800">
        <v>1300199</v>
      </c>
      <c r="AF800" t="s">
        <v>56</v>
      </c>
      <c r="AG800" t="s">
        <v>57</v>
      </c>
      <c r="AH800" t="s">
        <v>52</v>
      </c>
      <c r="AI800" t="s">
        <v>52</v>
      </c>
    </row>
    <row r="801" spans="1:35" x14ac:dyDescent="0.25">
      <c r="A801" s="13" t="str">
        <f t="shared" si="12"/>
        <v>http://dodappwlsprd2.cloud.pge.com:8003/ilis_rpt/dailyeventlogdetail.jsp?odbeventlogid=17-0077197&amp;numberofmonths=24&amp;showchangehistorylog=1</v>
      </c>
      <c r="B801" s="14" t="str">
        <f>HYPERLINK(A801,V801)</f>
        <v>17-0077197</v>
      </c>
      <c r="C801" t="s">
        <v>38</v>
      </c>
      <c r="D801" t="s">
        <v>39</v>
      </c>
      <c r="E801" t="s">
        <v>59</v>
      </c>
      <c r="F801" t="s">
        <v>60</v>
      </c>
      <c r="G801" s="2">
        <v>82841101</v>
      </c>
      <c r="H801" t="s">
        <v>61</v>
      </c>
      <c r="I801" s="3">
        <v>8259</v>
      </c>
      <c r="J801">
        <v>20170909</v>
      </c>
      <c r="K801" s="4">
        <v>1013</v>
      </c>
      <c r="L801">
        <v>1873911</v>
      </c>
      <c r="M801" s="5">
        <v>360</v>
      </c>
      <c r="N801" t="s">
        <v>43</v>
      </c>
      <c r="O801" t="s">
        <v>44</v>
      </c>
      <c r="P801" t="s">
        <v>45</v>
      </c>
      <c r="Q801" s="5">
        <v>18</v>
      </c>
      <c r="R801" s="5">
        <v>6480</v>
      </c>
      <c r="S801" t="s">
        <v>463</v>
      </c>
      <c r="T801" t="s">
        <v>47</v>
      </c>
      <c r="U801" t="s">
        <v>48</v>
      </c>
      <c r="V801" t="s">
        <v>1094</v>
      </c>
      <c r="W801" t="s">
        <v>50</v>
      </c>
      <c r="X801" t="s">
        <v>51</v>
      </c>
      <c r="Y801">
        <v>0</v>
      </c>
      <c r="Z801" t="s">
        <v>52</v>
      </c>
      <c r="AA801">
        <v>2017</v>
      </c>
      <c r="AB801" t="s">
        <v>194</v>
      </c>
      <c r="AC801" t="s">
        <v>54</v>
      </c>
      <c r="AD801" t="s">
        <v>87</v>
      </c>
      <c r="AE801">
        <v>1301106</v>
      </c>
      <c r="AF801" t="s">
        <v>56</v>
      </c>
      <c r="AG801" t="s">
        <v>57</v>
      </c>
      <c r="AH801" t="s">
        <v>52</v>
      </c>
      <c r="AI801" t="s">
        <v>52</v>
      </c>
    </row>
    <row r="802" spans="1:35" x14ac:dyDescent="0.25">
      <c r="A802" s="13" t="str">
        <f t="shared" si="12"/>
        <v>http://dodappwlsprd2.cloud.pge.com:8003/ilis_rpt/dailyeventlogdetail.jsp?odbeventlogid=17-0077178&amp;numberofmonths=24&amp;showchangehistorylog=1</v>
      </c>
      <c r="B802" s="14" t="str">
        <f>HYPERLINK(A802,V802)</f>
        <v>17-0077178</v>
      </c>
      <c r="C802" t="s">
        <v>38</v>
      </c>
      <c r="D802" t="s">
        <v>39</v>
      </c>
      <c r="E802" t="s">
        <v>59</v>
      </c>
      <c r="F802" t="s">
        <v>159</v>
      </c>
      <c r="G802" s="2">
        <v>82841102</v>
      </c>
      <c r="H802" t="s">
        <v>42</v>
      </c>
      <c r="I802" s="3">
        <v>12992</v>
      </c>
      <c r="J802">
        <v>20170909</v>
      </c>
      <c r="K802" s="4">
        <v>730</v>
      </c>
      <c r="L802">
        <v>1873834</v>
      </c>
      <c r="M802" s="5">
        <v>165</v>
      </c>
      <c r="N802" t="s">
        <v>43</v>
      </c>
      <c r="O802" t="s">
        <v>44</v>
      </c>
      <c r="P802" t="s">
        <v>45</v>
      </c>
      <c r="Q802" s="5">
        <v>93</v>
      </c>
      <c r="R802" s="5">
        <v>15345</v>
      </c>
      <c r="S802" t="s">
        <v>463</v>
      </c>
      <c r="T802" t="s">
        <v>47</v>
      </c>
      <c r="U802" t="s">
        <v>48</v>
      </c>
      <c r="V802" t="s">
        <v>1095</v>
      </c>
      <c r="W802" t="s">
        <v>50</v>
      </c>
      <c r="X802" t="s">
        <v>51</v>
      </c>
      <c r="Y802">
        <v>31350024</v>
      </c>
      <c r="Z802" t="s">
        <v>52</v>
      </c>
      <c r="AA802">
        <v>2017</v>
      </c>
      <c r="AB802" t="s">
        <v>194</v>
      </c>
      <c r="AC802" t="s">
        <v>54</v>
      </c>
      <c r="AD802" t="s">
        <v>55</v>
      </c>
      <c r="AE802">
        <v>1301076</v>
      </c>
      <c r="AF802" t="s">
        <v>56</v>
      </c>
      <c r="AG802" t="s">
        <v>57</v>
      </c>
      <c r="AH802" t="s">
        <v>52</v>
      </c>
      <c r="AI802" t="s">
        <v>52</v>
      </c>
    </row>
    <row r="803" spans="1:35" x14ac:dyDescent="0.25">
      <c r="A803" s="13" t="str">
        <f t="shared" si="12"/>
        <v>http://dodappwlsprd2.cloud.pge.com:8003/ilis_rpt/dailyeventlogdetail.jsp?odbeventlogid=17-0077229&amp;numberofmonths=24&amp;showchangehistorylog=1</v>
      </c>
      <c r="B803" s="14" t="str">
        <f>HYPERLINK(A803,V803)</f>
        <v>17-0077229</v>
      </c>
      <c r="C803" t="s">
        <v>38</v>
      </c>
      <c r="D803" t="s">
        <v>39</v>
      </c>
      <c r="E803" t="s">
        <v>59</v>
      </c>
      <c r="F803" t="s">
        <v>159</v>
      </c>
      <c r="G803" s="2">
        <v>82841102</v>
      </c>
      <c r="H803" t="s">
        <v>42</v>
      </c>
      <c r="I803" s="3">
        <v>12124</v>
      </c>
      <c r="J803">
        <v>20170909</v>
      </c>
      <c r="K803" s="4">
        <v>1508</v>
      </c>
      <c r="L803">
        <v>1874013</v>
      </c>
      <c r="M803" s="5">
        <v>800</v>
      </c>
      <c r="N803" t="s">
        <v>43</v>
      </c>
      <c r="O803" t="s">
        <v>44</v>
      </c>
      <c r="P803" t="s">
        <v>45</v>
      </c>
      <c r="Q803" s="5">
        <v>471</v>
      </c>
      <c r="R803" s="5">
        <v>49641</v>
      </c>
      <c r="S803" t="s">
        <v>463</v>
      </c>
      <c r="T803" t="s">
        <v>47</v>
      </c>
      <c r="U803" t="s">
        <v>48</v>
      </c>
      <c r="V803" t="s">
        <v>1096</v>
      </c>
      <c r="W803" t="s">
        <v>50</v>
      </c>
      <c r="X803" t="s">
        <v>51</v>
      </c>
      <c r="Y803">
        <v>43102551</v>
      </c>
      <c r="Z803" t="s">
        <v>52</v>
      </c>
      <c r="AA803">
        <v>2017</v>
      </c>
      <c r="AB803" t="s">
        <v>194</v>
      </c>
      <c r="AC803" t="s">
        <v>54</v>
      </c>
      <c r="AD803" t="s">
        <v>55</v>
      </c>
      <c r="AE803">
        <v>1301126</v>
      </c>
      <c r="AF803" t="s">
        <v>56</v>
      </c>
      <c r="AG803" t="s">
        <v>57</v>
      </c>
      <c r="AH803" t="s">
        <v>52</v>
      </c>
      <c r="AI803" t="s">
        <v>52</v>
      </c>
    </row>
    <row r="804" spans="1:35" x14ac:dyDescent="0.25">
      <c r="A804" s="13" t="str">
        <f t="shared" si="12"/>
        <v>http://dodappwlsprd2.cloud.pge.com:8003/ilis_rpt/dailyeventlogdetail.jsp?odbeventlogid=17-0077284&amp;numberofmonths=24&amp;showchangehistorylog=1</v>
      </c>
      <c r="B804" s="14" t="str">
        <f>HYPERLINK(A804,V804)</f>
        <v>17-0077284</v>
      </c>
      <c r="C804" t="s">
        <v>38</v>
      </c>
      <c r="D804" t="s">
        <v>39</v>
      </c>
      <c r="E804" t="s">
        <v>59</v>
      </c>
      <c r="F804" t="s">
        <v>65</v>
      </c>
      <c r="G804" s="2">
        <v>83622106</v>
      </c>
      <c r="H804" t="s">
        <v>61</v>
      </c>
      <c r="I804" s="3">
        <v>1241</v>
      </c>
      <c r="J804">
        <v>20170910</v>
      </c>
      <c r="K804" s="4">
        <v>58</v>
      </c>
      <c r="L804">
        <v>1874171</v>
      </c>
      <c r="M804" s="5">
        <v>998</v>
      </c>
      <c r="N804" t="s">
        <v>43</v>
      </c>
      <c r="O804" t="s">
        <v>44</v>
      </c>
      <c r="P804" t="s">
        <v>45</v>
      </c>
      <c r="Q804" s="5">
        <v>4</v>
      </c>
      <c r="R804" s="5">
        <v>3992</v>
      </c>
      <c r="S804" t="s">
        <v>463</v>
      </c>
      <c r="T804" t="s">
        <v>47</v>
      </c>
      <c r="U804" t="s">
        <v>48</v>
      </c>
      <c r="V804" t="s">
        <v>1097</v>
      </c>
      <c r="W804" t="s">
        <v>50</v>
      </c>
      <c r="X804" t="s">
        <v>51</v>
      </c>
      <c r="Y804">
        <v>0</v>
      </c>
      <c r="Z804" t="s">
        <v>52</v>
      </c>
      <c r="AA804">
        <v>2017</v>
      </c>
      <c r="AB804" t="s">
        <v>194</v>
      </c>
      <c r="AC804" t="s">
        <v>54</v>
      </c>
      <c r="AD804" t="s">
        <v>87</v>
      </c>
      <c r="AE804">
        <v>1301185</v>
      </c>
      <c r="AF804" t="s">
        <v>56</v>
      </c>
      <c r="AG804" t="s">
        <v>57</v>
      </c>
      <c r="AH804" t="s">
        <v>52</v>
      </c>
      <c r="AI804" t="s">
        <v>52</v>
      </c>
    </row>
    <row r="805" spans="1:35" x14ac:dyDescent="0.25">
      <c r="A805" s="13" t="str">
        <f t="shared" si="12"/>
        <v>http://dodappwlsprd2.cloud.pge.com:8003/ilis_rpt/dailyeventlogdetail.jsp?odbeventlogid=17-0078366&amp;numberofmonths=24&amp;showchangehistorylog=1</v>
      </c>
      <c r="B805" s="14" t="str">
        <f>HYPERLINK(A805,V805)</f>
        <v>17-0078366</v>
      </c>
      <c r="C805" t="s">
        <v>38</v>
      </c>
      <c r="D805" t="s">
        <v>39</v>
      </c>
      <c r="E805" t="s">
        <v>59</v>
      </c>
      <c r="F805" t="s">
        <v>96</v>
      </c>
      <c r="G805" s="2">
        <v>83041101</v>
      </c>
      <c r="H805" t="s">
        <v>496</v>
      </c>
      <c r="I805" s="3" t="s">
        <v>1098</v>
      </c>
      <c r="J805">
        <v>20170912</v>
      </c>
      <c r="K805" s="4">
        <v>1545</v>
      </c>
      <c r="L805">
        <v>1877759</v>
      </c>
      <c r="M805" s="5">
        <v>607</v>
      </c>
      <c r="N805" t="s">
        <v>43</v>
      </c>
      <c r="O805" t="s">
        <v>44</v>
      </c>
      <c r="P805" t="s">
        <v>45</v>
      </c>
      <c r="Q805" s="5">
        <v>2</v>
      </c>
      <c r="R805" s="5">
        <v>1214</v>
      </c>
      <c r="S805" t="s">
        <v>463</v>
      </c>
      <c r="T805" t="s">
        <v>47</v>
      </c>
      <c r="U805" t="s">
        <v>48</v>
      </c>
      <c r="V805" t="s">
        <v>1099</v>
      </c>
      <c r="W805" t="s">
        <v>50</v>
      </c>
      <c r="X805" t="s">
        <v>51</v>
      </c>
      <c r="Y805">
        <v>0</v>
      </c>
      <c r="Z805" t="s">
        <v>94</v>
      </c>
      <c r="AA805">
        <v>2017</v>
      </c>
      <c r="AB805" t="s">
        <v>194</v>
      </c>
      <c r="AC805" t="s">
        <v>54</v>
      </c>
      <c r="AD805" t="s">
        <v>64</v>
      </c>
      <c r="AE805">
        <v>1302006</v>
      </c>
      <c r="AF805" t="s">
        <v>56</v>
      </c>
      <c r="AG805" t="s">
        <v>57</v>
      </c>
      <c r="AH805" t="s">
        <v>52</v>
      </c>
      <c r="AI805" t="s">
        <v>54</v>
      </c>
    </row>
    <row r="806" spans="1:35" x14ac:dyDescent="0.25">
      <c r="A806" s="13" t="str">
        <f t="shared" si="12"/>
        <v>http://dodappwlsprd2.cloud.pge.com:8003/ilis_rpt/dailyeventlogdetail.jsp?odbeventlogid=17-0079536&amp;numberofmonths=24&amp;showchangehistorylog=1</v>
      </c>
      <c r="B806" s="14" t="str">
        <f>HYPERLINK(A806,V806)</f>
        <v>17-0079536</v>
      </c>
      <c r="C806" t="s">
        <v>38</v>
      </c>
      <c r="D806" t="s">
        <v>39</v>
      </c>
      <c r="E806" t="s">
        <v>59</v>
      </c>
      <c r="F806" t="s">
        <v>163</v>
      </c>
      <c r="G806" s="2">
        <v>83622105</v>
      </c>
      <c r="H806" t="s">
        <v>61</v>
      </c>
      <c r="I806" s="3">
        <v>9445</v>
      </c>
      <c r="J806">
        <v>20170917</v>
      </c>
      <c r="K806" s="4">
        <v>637</v>
      </c>
      <c r="L806">
        <v>1880407</v>
      </c>
      <c r="M806" s="5">
        <v>413</v>
      </c>
      <c r="N806" t="s">
        <v>43</v>
      </c>
      <c r="O806" t="s">
        <v>89</v>
      </c>
      <c r="P806" t="s">
        <v>455</v>
      </c>
      <c r="Q806" s="5">
        <v>56</v>
      </c>
      <c r="R806" s="5">
        <v>14138</v>
      </c>
      <c r="S806" t="s">
        <v>463</v>
      </c>
      <c r="T806" t="s">
        <v>154</v>
      </c>
      <c r="U806" t="s">
        <v>121</v>
      </c>
      <c r="V806" t="s">
        <v>1100</v>
      </c>
      <c r="W806" t="s">
        <v>50</v>
      </c>
      <c r="X806" t="s">
        <v>51</v>
      </c>
      <c r="Y806">
        <v>43112642</v>
      </c>
      <c r="Z806" t="s">
        <v>52</v>
      </c>
      <c r="AA806">
        <v>2017</v>
      </c>
      <c r="AB806" t="s">
        <v>194</v>
      </c>
      <c r="AC806" t="s">
        <v>54</v>
      </c>
      <c r="AD806" t="s">
        <v>55</v>
      </c>
      <c r="AE806">
        <v>1302846</v>
      </c>
      <c r="AF806" t="s">
        <v>156</v>
      </c>
      <c r="AG806" t="s">
        <v>57</v>
      </c>
      <c r="AH806" t="s">
        <v>52</v>
      </c>
      <c r="AI806" t="s">
        <v>52</v>
      </c>
    </row>
    <row r="807" spans="1:35" x14ac:dyDescent="0.25">
      <c r="A807" s="13" t="str">
        <f t="shared" si="12"/>
        <v>http://dodappwlsprd2.cloud.pge.com:8003/ilis_rpt/dailyeventlogdetail.jsp?odbeventlogid=17-0079830&amp;numberofmonths=24&amp;showchangehistorylog=1</v>
      </c>
      <c r="B807" s="14" t="str">
        <f>HYPERLINK(A807,V807)</f>
        <v>17-0079830</v>
      </c>
      <c r="C807" t="s">
        <v>38</v>
      </c>
      <c r="D807" t="s">
        <v>39</v>
      </c>
      <c r="E807" t="s">
        <v>59</v>
      </c>
      <c r="F807" t="s">
        <v>185</v>
      </c>
      <c r="G807" s="2">
        <v>83622104</v>
      </c>
      <c r="H807" t="s">
        <v>42</v>
      </c>
      <c r="I807" s="3">
        <v>5096</v>
      </c>
      <c r="J807">
        <v>20170918</v>
      </c>
      <c r="K807" s="4">
        <v>2105</v>
      </c>
      <c r="L807">
        <v>1881389</v>
      </c>
      <c r="M807" s="5">
        <v>391</v>
      </c>
      <c r="N807" t="s">
        <v>43</v>
      </c>
      <c r="O807" t="s">
        <v>44</v>
      </c>
      <c r="P807" t="s">
        <v>45</v>
      </c>
      <c r="Q807" s="5">
        <v>525</v>
      </c>
      <c r="R807" s="5">
        <v>77239</v>
      </c>
      <c r="S807" t="s">
        <v>463</v>
      </c>
      <c r="T807" t="s">
        <v>47</v>
      </c>
      <c r="U807" t="s">
        <v>48</v>
      </c>
      <c r="V807" t="s">
        <v>1101</v>
      </c>
      <c r="W807" t="s">
        <v>50</v>
      </c>
      <c r="X807" t="s">
        <v>51</v>
      </c>
      <c r="Y807">
        <v>43113425</v>
      </c>
      <c r="Z807" t="s">
        <v>52</v>
      </c>
      <c r="AA807">
        <v>2017</v>
      </c>
      <c r="AB807" t="s">
        <v>194</v>
      </c>
      <c r="AC807" t="s">
        <v>54</v>
      </c>
      <c r="AD807" t="s">
        <v>208</v>
      </c>
      <c r="AE807">
        <v>1303072</v>
      </c>
      <c r="AF807" t="s">
        <v>56</v>
      </c>
      <c r="AG807" t="s">
        <v>57</v>
      </c>
      <c r="AH807" t="s">
        <v>52</v>
      </c>
      <c r="AI807" t="s">
        <v>52</v>
      </c>
    </row>
    <row r="808" spans="1:35" x14ac:dyDescent="0.25">
      <c r="A808" s="13" t="str">
        <f t="shared" si="12"/>
        <v>http://dodappwlsprd2.cloud.pge.com:8003/ilis_rpt/dailyeventlogdetail.jsp?odbeventlogid=17-0081950&amp;numberofmonths=24&amp;showchangehistorylog=1</v>
      </c>
      <c r="B808" s="14" t="str">
        <f>HYPERLINK(A808,V808)</f>
        <v>17-0081950</v>
      </c>
      <c r="C808" t="s">
        <v>38</v>
      </c>
      <c r="D808" t="s">
        <v>39</v>
      </c>
      <c r="E808" t="s">
        <v>59</v>
      </c>
      <c r="F808" t="s">
        <v>65</v>
      </c>
      <c r="G808" s="2">
        <v>83622106</v>
      </c>
      <c r="H808" t="s">
        <v>61</v>
      </c>
      <c r="I808" s="3">
        <v>3753</v>
      </c>
      <c r="J808">
        <v>20170926</v>
      </c>
      <c r="K808" s="4">
        <v>2019</v>
      </c>
      <c r="L808">
        <v>1886440</v>
      </c>
      <c r="M808" s="5">
        <v>1842</v>
      </c>
      <c r="N808" t="s">
        <v>43</v>
      </c>
      <c r="O808" t="s">
        <v>44</v>
      </c>
      <c r="P808" t="s">
        <v>45</v>
      </c>
      <c r="Q808" s="5">
        <v>13</v>
      </c>
      <c r="R808" s="5">
        <v>21440</v>
      </c>
      <c r="S808" t="s">
        <v>463</v>
      </c>
      <c r="T808" t="s">
        <v>47</v>
      </c>
      <c r="U808" t="s">
        <v>48</v>
      </c>
      <c r="V808" t="s">
        <v>1102</v>
      </c>
      <c r="W808" t="s">
        <v>50</v>
      </c>
      <c r="X808" t="s">
        <v>51</v>
      </c>
      <c r="Y808">
        <v>43117891</v>
      </c>
      <c r="Z808" t="s">
        <v>52</v>
      </c>
      <c r="AA808">
        <v>2017</v>
      </c>
      <c r="AB808" t="s">
        <v>194</v>
      </c>
      <c r="AC808" t="s">
        <v>54</v>
      </c>
      <c r="AD808" t="s">
        <v>55</v>
      </c>
      <c r="AE808">
        <v>1304504</v>
      </c>
      <c r="AF808" t="s">
        <v>56</v>
      </c>
      <c r="AG808" t="s">
        <v>57</v>
      </c>
      <c r="AH808" t="s">
        <v>52</v>
      </c>
      <c r="AI808" t="s">
        <v>52</v>
      </c>
    </row>
    <row r="809" spans="1:35" x14ac:dyDescent="0.25">
      <c r="A809" s="13" t="str">
        <f t="shared" si="12"/>
        <v>http://dodappwlsprd2.cloud.pge.com:8003/ilis_rpt/dailyeventlogdetail.jsp?odbeventlogid=17-0081826&amp;numberofmonths=24&amp;showchangehistorylog=1</v>
      </c>
      <c r="B809" s="14" t="str">
        <f>HYPERLINK(A809,V809)</f>
        <v>17-0081826</v>
      </c>
      <c r="C809" t="s">
        <v>38</v>
      </c>
      <c r="D809" t="s">
        <v>39</v>
      </c>
      <c r="E809" t="s">
        <v>59</v>
      </c>
      <c r="F809" t="s">
        <v>180</v>
      </c>
      <c r="G809" s="2">
        <v>83692105</v>
      </c>
      <c r="H809" t="s">
        <v>61</v>
      </c>
      <c r="I809" s="3">
        <v>6121</v>
      </c>
      <c r="J809">
        <v>20170926</v>
      </c>
      <c r="K809" s="4">
        <v>1243</v>
      </c>
      <c r="L809">
        <v>1886137</v>
      </c>
      <c r="M809" s="5">
        <v>401</v>
      </c>
      <c r="N809" t="s">
        <v>43</v>
      </c>
      <c r="O809" t="s">
        <v>44</v>
      </c>
      <c r="P809" t="s">
        <v>111</v>
      </c>
      <c r="Q809" s="5">
        <v>109</v>
      </c>
      <c r="R809" s="5">
        <v>43709</v>
      </c>
      <c r="S809" t="s">
        <v>463</v>
      </c>
      <c r="T809" t="s">
        <v>47</v>
      </c>
      <c r="U809" t="s">
        <v>48</v>
      </c>
      <c r="V809" t="s">
        <v>1103</v>
      </c>
      <c r="W809" t="s">
        <v>50</v>
      </c>
      <c r="X809" t="s">
        <v>51</v>
      </c>
      <c r="Y809">
        <v>43117822</v>
      </c>
      <c r="Z809" t="s">
        <v>52</v>
      </c>
      <c r="AA809">
        <v>2017</v>
      </c>
      <c r="AB809" t="s">
        <v>194</v>
      </c>
      <c r="AC809" t="s">
        <v>54</v>
      </c>
      <c r="AD809" t="s">
        <v>55</v>
      </c>
      <c r="AE809">
        <v>1304439</v>
      </c>
      <c r="AF809" t="s">
        <v>56</v>
      </c>
      <c r="AG809" t="s">
        <v>57</v>
      </c>
      <c r="AH809" t="s">
        <v>52</v>
      </c>
      <c r="AI809" t="s">
        <v>52</v>
      </c>
    </row>
    <row r="810" spans="1:35" x14ac:dyDescent="0.25">
      <c r="A810" s="13" t="str">
        <f t="shared" si="12"/>
        <v>http://dodappwlsprd2.cloud.pge.com:8003/ilis_rpt/dailyeventlogdetail.jsp?odbeventlogid=17-0083062&amp;numberofmonths=24&amp;showchangehistorylog=1</v>
      </c>
      <c r="B810" s="14" t="str">
        <f>HYPERLINK(A810,V810)</f>
        <v>17-0083062</v>
      </c>
      <c r="C810" t="s">
        <v>38</v>
      </c>
      <c r="D810" t="s">
        <v>39</v>
      </c>
      <c r="E810" t="s">
        <v>59</v>
      </c>
      <c r="F810" t="s">
        <v>60</v>
      </c>
      <c r="G810" s="2">
        <v>82841101</v>
      </c>
      <c r="H810" t="s">
        <v>61</v>
      </c>
      <c r="I810" s="3">
        <v>5487</v>
      </c>
      <c r="J810">
        <v>20170930</v>
      </c>
      <c r="K810" s="4">
        <v>1332</v>
      </c>
      <c r="L810">
        <v>1888607</v>
      </c>
      <c r="M810" s="5">
        <v>1206</v>
      </c>
      <c r="N810" t="s">
        <v>43</v>
      </c>
      <c r="O810" t="s">
        <v>89</v>
      </c>
      <c r="P810" t="s">
        <v>455</v>
      </c>
      <c r="Q810" s="5">
        <v>56</v>
      </c>
      <c r="R810" s="5">
        <v>67536</v>
      </c>
      <c r="S810" t="s">
        <v>463</v>
      </c>
      <c r="T810" t="s">
        <v>78</v>
      </c>
      <c r="U810" t="s">
        <v>48</v>
      </c>
      <c r="V810" t="s">
        <v>1104</v>
      </c>
      <c r="W810" t="s">
        <v>50</v>
      </c>
      <c r="X810" t="s">
        <v>51</v>
      </c>
      <c r="Y810">
        <v>0</v>
      </c>
      <c r="Z810" t="s">
        <v>52</v>
      </c>
      <c r="AA810">
        <v>2017</v>
      </c>
      <c r="AB810" t="s">
        <v>194</v>
      </c>
      <c r="AC810" t="s">
        <v>54</v>
      </c>
      <c r="AD810" t="s">
        <v>87</v>
      </c>
      <c r="AE810">
        <v>1305140</v>
      </c>
      <c r="AF810" t="s">
        <v>80</v>
      </c>
      <c r="AG810" t="s">
        <v>57</v>
      </c>
      <c r="AH810" t="s">
        <v>52</v>
      </c>
      <c r="AI810" t="s">
        <v>52</v>
      </c>
    </row>
    <row r="811" spans="1:35" x14ac:dyDescent="0.25">
      <c r="A811" s="13" t="str">
        <f t="shared" si="12"/>
        <v>http://dodappwlsprd2.cloud.pge.com:8003/ilis_rpt/dailyeventlogdetail.jsp?odbeventlogid=17-0084246&amp;numberofmonths=24&amp;showchangehistorylog=1</v>
      </c>
      <c r="B811" s="14" t="str">
        <f>HYPERLINK(A811,V811)</f>
        <v>17-0084246</v>
      </c>
      <c r="C811" t="s">
        <v>38</v>
      </c>
      <c r="D811" t="s">
        <v>39</v>
      </c>
      <c r="E811" t="s">
        <v>59</v>
      </c>
      <c r="F811" t="s">
        <v>159</v>
      </c>
      <c r="G811" s="2">
        <v>82841102</v>
      </c>
      <c r="H811" t="s">
        <v>496</v>
      </c>
      <c r="I811" s="3" t="s">
        <v>1105</v>
      </c>
      <c r="J811">
        <v>20171004</v>
      </c>
      <c r="K811" s="4">
        <v>1440</v>
      </c>
      <c r="L811">
        <v>1890946</v>
      </c>
      <c r="M811" s="5">
        <v>456</v>
      </c>
      <c r="N811" t="s">
        <v>43</v>
      </c>
      <c r="O811" t="s">
        <v>44</v>
      </c>
      <c r="P811" t="s">
        <v>111</v>
      </c>
      <c r="Q811" s="5">
        <v>18</v>
      </c>
      <c r="R811" s="5">
        <v>8208</v>
      </c>
      <c r="S811" t="s">
        <v>463</v>
      </c>
      <c r="T811" t="s">
        <v>47</v>
      </c>
      <c r="U811" t="s">
        <v>48</v>
      </c>
      <c r="V811" t="s">
        <v>1106</v>
      </c>
      <c r="W811" t="s">
        <v>50</v>
      </c>
      <c r="X811" t="s">
        <v>51</v>
      </c>
      <c r="Y811">
        <v>31354748</v>
      </c>
      <c r="Z811" t="s">
        <v>52</v>
      </c>
      <c r="AA811">
        <v>2017</v>
      </c>
      <c r="AB811" t="s">
        <v>205</v>
      </c>
      <c r="AC811" t="s">
        <v>54</v>
      </c>
      <c r="AD811" t="s">
        <v>64</v>
      </c>
      <c r="AE811">
        <v>1305879</v>
      </c>
      <c r="AF811" t="s">
        <v>56</v>
      </c>
      <c r="AG811" t="s">
        <v>57</v>
      </c>
      <c r="AH811" t="s">
        <v>52</v>
      </c>
      <c r="AI811" t="s">
        <v>52</v>
      </c>
    </row>
    <row r="812" spans="1:35" x14ac:dyDescent="0.25">
      <c r="A812" s="13" t="str">
        <f t="shared" si="12"/>
        <v>http://dodappwlsprd2.cloud.pge.com:8003/ilis_rpt/dailyeventlogdetail.jsp?odbeventlogid=17-0087093&amp;numberofmonths=24&amp;showchangehistorylog=1</v>
      </c>
      <c r="B812" s="14" t="str">
        <f>HYPERLINK(A812,V812)</f>
        <v>17-0087093</v>
      </c>
      <c r="C812" t="s">
        <v>38</v>
      </c>
      <c r="D812" t="s">
        <v>39</v>
      </c>
      <c r="E812" t="s">
        <v>59</v>
      </c>
      <c r="F812" t="s">
        <v>65</v>
      </c>
      <c r="G812" s="2">
        <v>83622106</v>
      </c>
      <c r="H812" t="s">
        <v>72</v>
      </c>
      <c r="I812" s="3" t="s">
        <v>1107</v>
      </c>
      <c r="J812">
        <v>20171013</v>
      </c>
      <c r="K812" s="4">
        <v>1001</v>
      </c>
      <c r="L812">
        <v>1899938</v>
      </c>
      <c r="M812" s="5">
        <v>474</v>
      </c>
      <c r="N812" t="s">
        <v>43</v>
      </c>
      <c r="O812" t="s">
        <v>44</v>
      </c>
      <c r="P812" t="s">
        <v>1108</v>
      </c>
      <c r="Q812" s="5">
        <v>2792</v>
      </c>
      <c r="R812" s="5">
        <v>201996</v>
      </c>
      <c r="S812" t="s">
        <v>463</v>
      </c>
      <c r="T812" t="s">
        <v>47</v>
      </c>
      <c r="U812" t="s">
        <v>48</v>
      </c>
      <c r="V812" t="s">
        <v>1109</v>
      </c>
      <c r="W812" t="s">
        <v>50</v>
      </c>
      <c r="X812" t="s">
        <v>51</v>
      </c>
      <c r="Y812">
        <v>43195135</v>
      </c>
      <c r="Z812" t="s">
        <v>52</v>
      </c>
      <c r="AA812">
        <v>2017</v>
      </c>
      <c r="AB812" t="s">
        <v>205</v>
      </c>
      <c r="AC812" t="s">
        <v>54</v>
      </c>
      <c r="AD812" t="s">
        <v>64</v>
      </c>
      <c r="AE812">
        <v>1308112</v>
      </c>
      <c r="AF812" t="s">
        <v>56</v>
      </c>
      <c r="AG812" t="s">
        <v>57</v>
      </c>
      <c r="AH812" t="s">
        <v>52</v>
      </c>
      <c r="AI812" t="s">
        <v>52</v>
      </c>
    </row>
    <row r="813" spans="1:35" x14ac:dyDescent="0.25">
      <c r="A813" s="13" t="str">
        <f t="shared" si="12"/>
        <v>http://dodappwlsprd2.cloud.pge.com:8003/ilis_rpt/dailyeventlogdetail.jsp?odbeventlogid=17-0087767&amp;numberofmonths=24&amp;showchangehistorylog=1</v>
      </c>
      <c r="B813" s="14" t="str">
        <f>HYPERLINK(A813,V813)</f>
        <v>17-0087767</v>
      </c>
      <c r="C813" t="s">
        <v>38</v>
      </c>
      <c r="D813" t="s">
        <v>39</v>
      </c>
      <c r="E813" t="s">
        <v>40</v>
      </c>
      <c r="F813" t="s">
        <v>252</v>
      </c>
      <c r="G813" s="2">
        <v>182852201</v>
      </c>
      <c r="H813" t="s">
        <v>81</v>
      </c>
      <c r="I813" s="3">
        <v>22012</v>
      </c>
      <c r="J813">
        <v>20171016</v>
      </c>
      <c r="K813" s="4">
        <v>1253</v>
      </c>
      <c r="L813">
        <v>1901696</v>
      </c>
      <c r="M813" s="5">
        <v>137</v>
      </c>
      <c r="N813" t="s">
        <v>43</v>
      </c>
      <c r="O813" t="s">
        <v>83</v>
      </c>
      <c r="P813" t="s">
        <v>124</v>
      </c>
      <c r="Q813" s="5">
        <v>74</v>
      </c>
      <c r="R813" s="5">
        <v>6313</v>
      </c>
      <c r="S813" t="s">
        <v>463</v>
      </c>
      <c r="T813" t="s">
        <v>106</v>
      </c>
      <c r="U813" t="s">
        <v>48</v>
      </c>
      <c r="V813" t="s">
        <v>1110</v>
      </c>
      <c r="W813" t="s">
        <v>50</v>
      </c>
      <c r="X813" t="s">
        <v>51</v>
      </c>
      <c r="Y813">
        <v>43196868</v>
      </c>
      <c r="Z813" t="s">
        <v>52</v>
      </c>
      <c r="AA813">
        <v>2017</v>
      </c>
      <c r="AB813" t="s">
        <v>205</v>
      </c>
      <c r="AC813" t="s">
        <v>54</v>
      </c>
      <c r="AD813" t="s">
        <v>70</v>
      </c>
      <c r="AE813">
        <v>1308705</v>
      </c>
      <c r="AF813" t="s">
        <v>108</v>
      </c>
      <c r="AG813" t="s">
        <v>57</v>
      </c>
      <c r="AH813" t="s">
        <v>52</v>
      </c>
      <c r="AI813" t="s">
        <v>52</v>
      </c>
    </row>
    <row r="814" spans="1:35" x14ac:dyDescent="0.25">
      <c r="A814" s="13" t="str">
        <f t="shared" si="12"/>
        <v>http://dodappwlsprd2.cloud.pge.com:8003/ilis_rpt/dailyeventlogdetail.jsp?odbeventlogid=17-0090425&amp;numberofmonths=24&amp;showchangehistorylog=1</v>
      </c>
      <c r="B814" s="14" t="str">
        <f>HYPERLINK(A814,V814)</f>
        <v>17-0090425</v>
      </c>
      <c r="C814" t="s">
        <v>38</v>
      </c>
      <c r="D814" t="s">
        <v>39</v>
      </c>
      <c r="E814" t="s">
        <v>59</v>
      </c>
      <c r="F814" t="s">
        <v>65</v>
      </c>
      <c r="G814" s="2">
        <v>83622106</v>
      </c>
      <c r="H814" t="s">
        <v>61</v>
      </c>
      <c r="I814" s="3">
        <v>8161</v>
      </c>
      <c r="J814">
        <v>20171025</v>
      </c>
      <c r="K814" s="4">
        <v>2052</v>
      </c>
      <c r="L814">
        <v>1909649</v>
      </c>
      <c r="M814" s="5">
        <v>1055</v>
      </c>
      <c r="N814" t="s">
        <v>43</v>
      </c>
      <c r="O814" t="s">
        <v>44</v>
      </c>
      <c r="P814" t="s">
        <v>45</v>
      </c>
      <c r="Q814" s="5">
        <v>12</v>
      </c>
      <c r="R814" s="5">
        <v>12660</v>
      </c>
      <c r="S814" t="s">
        <v>463</v>
      </c>
      <c r="T814" t="s">
        <v>47</v>
      </c>
      <c r="U814" t="s">
        <v>48</v>
      </c>
      <c r="V814" t="s">
        <v>1111</v>
      </c>
      <c r="W814" t="s">
        <v>50</v>
      </c>
      <c r="X814" t="s">
        <v>51</v>
      </c>
      <c r="Y814">
        <v>0</v>
      </c>
      <c r="Z814" t="s">
        <v>52</v>
      </c>
      <c r="AA814">
        <v>2017</v>
      </c>
      <c r="AB814" t="s">
        <v>205</v>
      </c>
      <c r="AC814" t="s">
        <v>54</v>
      </c>
      <c r="AD814" t="s">
        <v>55</v>
      </c>
      <c r="AE814">
        <v>1310569</v>
      </c>
      <c r="AF814" t="s">
        <v>56</v>
      </c>
      <c r="AG814" t="s">
        <v>57</v>
      </c>
      <c r="AH814" t="s">
        <v>52</v>
      </c>
      <c r="AI814" t="s">
        <v>52</v>
      </c>
    </row>
    <row r="815" spans="1:35" x14ac:dyDescent="0.25">
      <c r="A815" s="13" t="str">
        <f t="shared" si="12"/>
        <v>http://dodappwlsprd2.cloud.pge.com:8003/ilis_rpt/dailyeventlogdetail.jsp?odbeventlogid=17-0090827&amp;numberofmonths=24&amp;showchangehistorylog=1</v>
      </c>
      <c r="B815" s="14" t="str">
        <f>HYPERLINK(A815,V815)</f>
        <v>17-0090827</v>
      </c>
      <c r="C815" t="s">
        <v>38</v>
      </c>
      <c r="D815" t="s">
        <v>39</v>
      </c>
      <c r="E815" t="s">
        <v>59</v>
      </c>
      <c r="F815" t="s">
        <v>118</v>
      </c>
      <c r="G815" s="2">
        <v>83622103</v>
      </c>
      <c r="H815" t="s">
        <v>42</v>
      </c>
      <c r="I815" s="3">
        <v>11056</v>
      </c>
      <c r="J815">
        <v>20171027</v>
      </c>
      <c r="K815" s="4">
        <v>1152</v>
      </c>
      <c r="L815">
        <v>1910821</v>
      </c>
      <c r="M815" s="5">
        <v>659</v>
      </c>
      <c r="N815" t="s">
        <v>43</v>
      </c>
      <c r="O815" t="s">
        <v>44</v>
      </c>
      <c r="P815" t="s">
        <v>45</v>
      </c>
      <c r="Q815" s="5">
        <v>451</v>
      </c>
      <c r="R815" s="5">
        <v>52189</v>
      </c>
      <c r="S815" t="s">
        <v>463</v>
      </c>
      <c r="T815" t="s">
        <v>47</v>
      </c>
      <c r="U815" t="s">
        <v>48</v>
      </c>
      <c r="V815" t="s">
        <v>1112</v>
      </c>
      <c r="W815" t="s">
        <v>50</v>
      </c>
      <c r="X815" t="s">
        <v>51</v>
      </c>
      <c r="Y815">
        <v>43202434</v>
      </c>
      <c r="Z815" t="s">
        <v>52</v>
      </c>
      <c r="AA815">
        <v>2017</v>
      </c>
      <c r="AB815" t="s">
        <v>205</v>
      </c>
      <c r="AC815" t="s">
        <v>54</v>
      </c>
      <c r="AD815" t="s">
        <v>87</v>
      </c>
      <c r="AE815">
        <v>1310840</v>
      </c>
      <c r="AF815" t="s">
        <v>56</v>
      </c>
      <c r="AG815" t="s">
        <v>57</v>
      </c>
      <c r="AH815" t="s">
        <v>52</v>
      </c>
      <c r="AI815" t="s">
        <v>52</v>
      </c>
    </row>
    <row r="816" spans="1:35" x14ac:dyDescent="0.25">
      <c r="A816" s="13" t="str">
        <f t="shared" si="12"/>
        <v>http://dodappwlsprd2.cloud.pge.com:8003/ilis_rpt/dailyeventlogdetail.jsp?odbeventlogid=17-0091082&amp;numberofmonths=24&amp;showchangehistorylog=1</v>
      </c>
      <c r="B816" s="14" t="str">
        <f>HYPERLINK(A816,V816)</f>
        <v>17-0091082</v>
      </c>
      <c r="C816" t="s">
        <v>38</v>
      </c>
      <c r="D816" t="s">
        <v>39</v>
      </c>
      <c r="E816" t="s">
        <v>59</v>
      </c>
      <c r="F816" t="s">
        <v>197</v>
      </c>
      <c r="G816" s="2">
        <v>83140401</v>
      </c>
      <c r="H816" t="s">
        <v>61</v>
      </c>
      <c r="I816" s="3">
        <v>7295</v>
      </c>
      <c r="J816">
        <v>20171029</v>
      </c>
      <c r="K816" s="4">
        <v>429</v>
      </c>
      <c r="L816">
        <v>1911681</v>
      </c>
      <c r="M816" s="5">
        <v>426</v>
      </c>
      <c r="N816" t="s">
        <v>43</v>
      </c>
      <c r="O816" t="s">
        <v>44</v>
      </c>
      <c r="P816" t="s">
        <v>111</v>
      </c>
      <c r="Q816" s="5">
        <v>58</v>
      </c>
      <c r="R816" s="5">
        <v>15788</v>
      </c>
      <c r="S816" t="s">
        <v>577</v>
      </c>
      <c r="T816" t="s">
        <v>47</v>
      </c>
      <c r="U816" t="s">
        <v>48</v>
      </c>
      <c r="V816" t="s">
        <v>1113</v>
      </c>
      <c r="W816" t="s">
        <v>50</v>
      </c>
      <c r="X816" t="s">
        <v>51</v>
      </c>
      <c r="Y816">
        <v>43202640</v>
      </c>
      <c r="Z816" t="s">
        <v>52</v>
      </c>
      <c r="AA816">
        <v>2017</v>
      </c>
      <c r="AB816" t="s">
        <v>205</v>
      </c>
      <c r="AC816" t="s">
        <v>54</v>
      </c>
      <c r="AD816" t="s">
        <v>87</v>
      </c>
      <c r="AE816">
        <v>1311057</v>
      </c>
      <c r="AF816" t="s">
        <v>56</v>
      </c>
      <c r="AG816" t="s">
        <v>57</v>
      </c>
      <c r="AH816" t="s">
        <v>52</v>
      </c>
      <c r="AI816" t="s">
        <v>52</v>
      </c>
    </row>
    <row r="817" spans="1:35" x14ac:dyDescent="0.25">
      <c r="A817" s="13" t="str">
        <f t="shared" si="12"/>
        <v>http://dodappwlsprd2.cloud.pge.com:8003/ilis_rpt/dailyeventlogdetail.jsp?odbeventlogid=17-0093064&amp;numberofmonths=24&amp;showchangehistorylog=1</v>
      </c>
      <c r="B817" s="14" t="str">
        <f>HYPERLINK(A817,V817)</f>
        <v>17-0093064</v>
      </c>
      <c r="C817" t="s">
        <v>38</v>
      </c>
      <c r="D817" t="s">
        <v>39</v>
      </c>
      <c r="E817" t="s">
        <v>59</v>
      </c>
      <c r="F817" t="s">
        <v>98</v>
      </c>
      <c r="G817" s="2">
        <v>82931101</v>
      </c>
      <c r="H817" t="s">
        <v>72</v>
      </c>
      <c r="I817" s="3">
        <v>833763</v>
      </c>
      <c r="J817">
        <v>20171106</v>
      </c>
      <c r="K817" s="4">
        <v>1736</v>
      </c>
      <c r="L817">
        <v>1917147</v>
      </c>
      <c r="M817" s="5">
        <v>594</v>
      </c>
      <c r="N817" t="s">
        <v>43</v>
      </c>
      <c r="O817" t="s">
        <v>44</v>
      </c>
      <c r="P817" t="s">
        <v>45</v>
      </c>
      <c r="Q817" s="5">
        <v>1</v>
      </c>
      <c r="R817" s="5">
        <v>594</v>
      </c>
      <c r="S817" t="s">
        <v>463</v>
      </c>
      <c r="T817" t="s">
        <v>47</v>
      </c>
      <c r="U817" t="s">
        <v>48</v>
      </c>
      <c r="V817" t="s">
        <v>1114</v>
      </c>
      <c r="W817" t="s">
        <v>50</v>
      </c>
      <c r="X817" t="s">
        <v>51</v>
      </c>
      <c r="Y817">
        <v>43207935</v>
      </c>
      <c r="Z817" t="s">
        <v>52</v>
      </c>
      <c r="AA817">
        <v>2017</v>
      </c>
      <c r="AB817" t="s">
        <v>214</v>
      </c>
      <c r="AC817" t="s">
        <v>54</v>
      </c>
      <c r="AD817" t="s">
        <v>462</v>
      </c>
      <c r="AE817">
        <v>1312503</v>
      </c>
      <c r="AF817" t="s">
        <v>56</v>
      </c>
      <c r="AG817" t="s">
        <v>57</v>
      </c>
      <c r="AH817" t="s">
        <v>52</v>
      </c>
      <c r="AI817" t="s">
        <v>52</v>
      </c>
    </row>
    <row r="818" spans="1:35" x14ac:dyDescent="0.25">
      <c r="A818" s="13" t="str">
        <f t="shared" si="12"/>
        <v>http://dodappwlsprd2.cloud.pge.com:8003/ilis_rpt/dailyeventlogdetail.jsp?odbeventlogid=17-0093616&amp;numberofmonths=24&amp;showchangehistorylog=1</v>
      </c>
      <c r="B818" s="14" t="str">
        <f>HYPERLINK(A818,V818)</f>
        <v>17-0093616</v>
      </c>
      <c r="C818" t="s">
        <v>38</v>
      </c>
      <c r="D818" t="s">
        <v>39</v>
      </c>
      <c r="E818" t="s">
        <v>59</v>
      </c>
      <c r="F818" t="s">
        <v>159</v>
      </c>
      <c r="G818" s="2">
        <v>82841102</v>
      </c>
      <c r="H818" t="s">
        <v>42</v>
      </c>
      <c r="I818" s="3">
        <v>12124</v>
      </c>
      <c r="J818">
        <v>20171108</v>
      </c>
      <c r="K818" s="4">
        <v>1451</v>
      </c>
      <c r="L818">
        <v>1918499</v>
      </c>
      <c r="M818" s="5">
        <v>793</v>
      </c>
      <c r="N818" t="s">
        <v>43</v>
      </c>
      <c r="O818" t="s">
        <v>44</v>
      </c>
      <c r="P818" t="s">
        <v>45</v>
      </c>
      <c r="Q818" s="5">
        <v>471</v>
      </c>
      <c r="R818" s="5">
        <v>66386</v>
      </c>
      <c r="S818" t="s">
        <v>554</v>
      </c>
      <c r="T818" t="s">
        <v>47</v>
      </c>
      <c r="U818" t="s">
        <v>48</v>
      </c>
      <c r="V818" t="s">
        <v>1115</v>
      </c>
      <c r="W818" t="s">
        <v>50</v>
      </c>
      <c r="X818" t="s">
        <v>51</v>
      </c>
      <c r="Y818">
        <v>43209147</v>
      </c>
      <c r="Z818" t="s">
        <v>94</v>
      </c>
      <c r="AA818">
        <v>2017</v>
      </c>
      <c r="AB818" t="s">
        <v>214</v>
      </c>
      <c r="AC818" t="s">
        <v>54</v>
      </c>
      <c r="AD818" t="s">
        <v>55</v>
      </c>
      <c r="AE818">
        <v>1312899</v>
      </c>
      <c r="AF818" t="s">
        <v>56</v>
      </c>
      <c r="AG818" t="s">
        <v>57</v>
      </c>
      <c r="AH818" t="s">
        <v>52</v>
      </c>
      <c r="AI818" t="s">
        <v>52</v>
      </c>
    </row>
    <row r="819" spans="1:35" x14ac:dyDescent="0.25">
      <c r="A819" s="13" t="str">
        <f t="shared" si="12"/>
        <v>http://dodappwlsprd2.cloud.pge.com:8003/ilis_rpt/dailyeventlogdetail.jsp?odbeventlogid=17-0093939&amp;numberofmonths=24&amp;showchangehistorylog=1</v>
      </c>
      <c r="B819" s="14" t="str">
        <f>HYPERLINK(A819,V819)</f>
        <v>17-0093939</v>
      </c>
      <c r="C819" t="s">
        <v>38</v>
      </c>
      <c r="D819" t="s">
        <v>39</v>
      </c>
      <c r="E819" t="s">
        <v>59</v>
      </c>
      <c r="F819" t="s">
        <v>163</v>
      </c>
      <c r="G819" s="2">
        <v>83622105</v>
      </c>
      <c r="H819" t="s">
        <v>61</v>
      </c>
      <c r="I819" s="3">
        <v>5593</v>
      </c>
      <c r="J819">
        <v>20171109</v>
      </c>
      <c r="K819" s="4">
        <v>451</v>
      </c>
      <c r="L819">
        <v>1919046</v>
      </c>
      <c r="M819" s="5">
        <v>810</v>
      </c>
      <c r="N819" t="s">
        <v>43</v>
      </c>
      <c r="O819" t="s">
        <v>44</v>
      </c>
      <c r="P819" t="s">
        <v>45</v>
      </c>
      <c r="Q819" s="5">
        <v>1</v>
      </c>
      <c r="R819" s="5">
        <v>810</v>
      </c>
      <c r="S819" t="s">
        <v>463</v>
      </c>
      <c r="T819" t="s">
        <v>47</v>
      </c>
      <c r="U819" t="s">
        <v>48</v>
      </c>
      <c r="V819" t="s">
        <v>1116</v>
      </c>
      <c r="W819" t="s">
        <v>50</v>
      </c>
      <c r="X819" t="s">
        <v>51</v>
      </c>
      <c r="Y819">
        <v>43209491</v>
      </c>
      <c r="Z819" t="s">
        <v>94</v>
      </c>
      <c r="AA819">
        <v>2017</v>
      </c>
      <c r="AB819" t="s">
        <v>214</v>
      </c>
      <c r="AC819" t="s">
        <v>54</v>
      </c>
      <c r="AD819" t="s">
        <v>55</v>
      </c>
      <c r="AE819">
        <v>1313145</v>
      </c>
      <c r="AF819" t="s">
        <v>56</v>
      </c>
      <c r="AG819" t="s">
        <v>57</v>
      </c>
      <c r="AH819" t="s">
        <v>52</v>
      </c>
      <c r="AI819" t="s">
        <v>52</v>
      </c>
    </row>
    <row r="820" spans="1:35" x14ac:dyDescent="0.25">
      <c r="A820" s="13" t="str">
        <f t="shared" si="12"/>
        <v>http://dodappwlsprd2.cloud.pge.com:8003/ilis_rpt/dailyeventlogdetail.jsp?odbeventlogid=17-0095503&amp;numberofmonths=24&amp;showchangehistorylog=1</v>
      </c>
      <c r="B820" s="14" t="str">
        <f>HYPERLINK(A820,V820)</f>
        <v>17-0095503</v>
      </c>
      <c r="C820" t="s">
        <v>38</v>
      </c>
      <c r="D820" t="s">
        <v>39</v>
      </c>
      <c r="E820" t="s">
        <v>59</v>
      </c>
      <c r="F820" t="s">
        <v>189</v>
      </c>
      <c r="G820" s="2">
        <v>83040401</v>
      </c>
      <c r="H820" t="s">
        <v>42</v>
      </c>
      <c r="I820" s="3">
        <v>5206</v>
      </c>
      <c r="J820">
        <v>20171116</v>
      </c>
      <c r="K820" s="4">
        <v>1003</v>
      </c>
      <c r="L820">
        <v>1923740</v>
      </c>
      <c r="M820" s="5">
        <v>594</v>
      </c>
      <c r="N820" t="s">
        <v>43</v>
      </c>
      <c r="O820" t="s">
        <v>89</v>
      </c>
      <c r="P820" t="s">
        <v>455</v>
      </c>
      <c r="Q820" s="5">
        <v>121</v>
      </c>
      <c r="R820" s="5">
        <v>71874</v>
      </c>
      <c r="S820" t="s">
        <v>543</v>
      </c>
      <c r="T820" t="s">
        <v>47</v>
      </c>
      <c r="U820" t="s">
        <v>48</v>
      </c>
      <c r="V820" t="s">
        <v>1117</v>
      </c>
      <c r="W820" t="s">
        <v>50</v>
      </c>
      <c r="X820" t="s">
        <v>51</v>
      </c>
      <c r="Y820">
        <v>31365752</v>
      </c>
      <c r="Z820" t="s">
        <v>94</v>
      </c>
      <c r="AA820">
        <v>2017</v>
      </c>
      <c r="AB820" t="s">
        <v>214</v>
      </c>
      <c r="AC820" t="s">
        <v>54</v>
      </c>
      <c r="AD820" t="s">
        <v>87</v>
      </c>
      <c r="AE820">
        <v>1314364</v>
      </c>
      <c r="AF820" t="s">
        <v>56</v>
      </c>
      <c r="AG820" t="s">
        <v>57</v>
      </c>
      <c r="AH820" t="s">
        <v>52</v>
      </c>
      <c r="AI820" t="s">
        <v>52</v>
      </c>
    </row>
    <row r="821" spans="1:35" x14ac:dyDescent="0.25">
      <c r="A821" s="13" t="str">
        <f t="shared" si="12"/>
        <v>http://dodappwlsprd2.cloud.pge.com:8003/ilis_rpt/dailyeventlogdetail.jsp?odbeventlogid=17-0095624&amp;numberofmonths=24&amp;showchangehistorylog=1</v>
      </c>
      <c r="B821" s="14" t="str">
        <f>HYPERLINK(A821,V821)</f>
        <v>17-0095624</v>
      </c>
      <c r="C821" t="s">
        <v>38</v>
      </c>
      <c r="D821" t="s">
        <v>39</v>
      </c>
      <c r="E821" t="s">
        <v>59</v>
      </c>
      <c r="F821" t="s">
        <v>96</v>
      </c>
      <c r="G821" s="2">
        <v>83041101</v>
      </c>
      <c r="H821" t="s">
        <v>61</v>
      </c>
      <c r="I821" s="3">
        <v>3603</v>
      </c>
      <c r="J821">
        <v>20171116</v>
      </c>
      <c r="K821" s="4">
        <v>1105</v>
      </c>
      <c r="L821">
        <v>1923815</v>
      </c>
      <c r="M821" s="5">
        <v>548</v>
      </c>
      <c r="N821" t="s">
        <v>43</v>
      </c>
      <c r="O821" t="s">
        <v>44</v>
      </c>
      <c r="P821" t="s">
        <v>45</v>
      </c>
      <c r="Q821" s="5">
        <v>9</v>
      </c>
      <c r="R821" s="5">
        <v>4932</v>
      </c>
      <c r="S821" t="s">
        <v>543</v>
      </c>
      <c r="T821" t="s">
        <v>47</v>
      </c>
      <c r="U821" t="s">
        <v>48</v>
      </c>
      <c r="V821" t="s">
        <v>1118</v>
      </c>
      <c r="W821" t="s">
        <v>50</v>
      </c>
      <c r="X821" t="s">
        <v>51</v>
      </c>
      <c r="Y821">
        <v>31365537</v>
      </c>
      <c r="Z821" t="s">
        <v>94</v>
      </c>
      <c r="AA821">
        <v>2017</v>
      </c>
      <c r="AB821" t="s">
        <v>214</v>
      </c>
      <c r="AC821" t="s">
        <v>54</v>
      </c>
      <c r="AD821" t="s">
        <v>55</v>
      </c>
      <c r="AE821">
        <v>1314426</v>
      </c>
      <c r="AF821" t="s">
        <v>56</v>
      </c>
      <c r="AG821" t="s">
        <v>57</v>
      </c>
      <c r="AH821" t="s">
        <v>52</v>
      </c>
      <c r="AI821" t="s">
        <v>52</v>
      </c>
    </row>
    <row r="822" spans="1:35" x14ac:dyDescent="0.25">
      <c r="A822" s="13" t="str">
        <f t="shared" si="12"/>
        <v>http://dodappwlsprd2.cloud.pge.com:8003/ilis_rpt/dailyeventlogdetail.jsp?odbeventlogid=17-0095542&amp;numberofmonths=24&amp;showchangehistorylog=1</v>
      </c>
      <c r="B822" s="14" t="str">
        <f>HYPERLINK(A822,V822)</f>
        <v>17-0095542</v>
      </c>
      <c r="C822" t="s">
        <v>38</v>
      </c>
      <c r="D822" t="s">
        <v>39</v>
      </c>
      <c r="E822" t="s">
        <v>59</v>
      </c>
      <c r="F822" t="s">
        <v>159</v>
      </c>
      <c r="G822" s="2">
        <v>82841102</v>
      </c>
      <c r="H822" t="s">
        <v>42</v>
      </c>
      <c r="I822" s="3">
        <v>12836</v>
      </c>
      <c r="J822">
        <v>20171116</v>
      </c>
      <c r="K822" s="4">
        <v>1127</v>
      </c>
      <c r="L822">
        <v>1923849</v>
      </c>
      <c r="M822" s="5">
        <v>432</v>
      </c>
      <c r="N822" t="s">
        <v>43</v>
      </c>
      <c r="O822" t="s">
        <v>44</v>
      </c>
      <c r="P822" t="s">
        <v>45</v>
      </c>
      <c r="Q822" s="5">
        <v>471</v>
      </c>
      <c r="R822" s="5">
        <v>53119</v>
      </c>
      <c r="S822" t="s">
        <v>543</v>
      </c>
      <c r="T822" t="s">
        <v>47</v>
      </c>
      <c r="U822" t="s">
        <v>48</v>
      </c>
      <c r="V822" t="s">
        <v>1119</v>
      </c>
      <c r="W822" t="s">
        <v>50</v>
      </c>
      <c r="X822" t="s">
        <v>51</v>
      </c>
      <c r="Y822">
        <v>43216312</v>
      </c>
      <c r="Z822" t="s">
        <v>94</v>
      </c>
      <c r="AA822">
        <v>2017</v>
      </c>
      <c r="AB822" t="s">
        <v>214</v>
      </c>
      <c r="AC822" t="s">
        <v>54</v>
      </c>
      <c r="AD822" t="s">
        <v>87</v>
      </c>
      <c r="AE822">
        <v>1314389</v>
      </c>
      <c r="AF822" t="s">
        <v>56</v>
      </c>
      <c r="AG822" t="s">
        <v>57</v>
      </c>
      <c r="AH822" t="s">
        <v>52</v>
      </c>
      <c r="AI822" t="s">
        <v>52</v>
      </c>
    </row>
    <row r="823" spans="1:35" x14ac:dyDescent="0.25">
      <c r="A823" s="13" t="str">
        <f t="shared" si="12"/>
        <v>http://dodappwlsprd2.cloud.pge.com:8003/ilis_rpt/dailyeventlogdetail.jsp?odbeventlogid=17-0095562&amp;numberofmonths=24&amp;showchangehistorylog=1</v>
      </c>
      <c r="B823" s="14" t="str">
        <f>HYPERLINK(A823,V823)</f>
        <v>17-0095562</v>
      </c>
      <c r="C823" t="s">
        <v>38</v>
      </c>
      <c r="D823" t="s">
        <v>39</v>
      </c>
      <c r="E823" t="s">
        <v>59</v>
      </c>
      <c r="F823" t="s">
        <v>101</v>
      </c>
      <c r="G823" s="2">
        <v>182941101</v>
      </c>
      <c r="H823" t="s">
        <v>61</v>
      </c>
      <c r="I823" s="3">
        <v>1295</v>
      </c>
      <c r="J823">
        <v>20171116</v>
      </c>
      <c r="K823" s="4">
        <v>1033</v>
      </c>
      <c r="L823">
        <v>1923771</v>
      </c>
      <c r="M823" s="5">
        <v>817</v>
      </c>
      <c r="N823" t="s">
        <v>43</v>
      </c>
      <c r="O823" t="s">
        <v>44</v>
      </c>
      <c r="P823" t="s">
        <v>45</v>
      </c>
      <c r="Q823" s="5">
        <v>14</v>
      </c>
      <c r="R823" s="5">
        <v>11438</v>
      </c>
      <c r="S823" t="s">
        <v>463</v>
      </c>
      <c r="T823" t="s">
        <v>92</v>
      </c>
      <c r="U823" t="s">
        <v>48</v>
      </c>
      <c r="V823" t="s">
        <v>1120</v>
      </c>
      <c r="W823" t="s">
        <v>50</v>
      </c>
      <c r="X823" t="s">
        <v>51</v>
      </c>
      <c r="Y823">
        <v>31365735</v>
      </c>
      <c r="Z823" t="s">
        <v>94</v>
      </c>
      <c r="AA823">
        <v>2017</v>
      </c>
      <c r="AB823" t="s">
        <v>214</v>
      </c>
      <c r="AC823" t="s">
        <v>54</v>
      </c>
      <c r="AD823" t="s">
        <v>87</v>
      </c>
      <c r="AE823">
        <v>1314397</v>
      </c>
      <c r="AF823" t="s">
        <v>95</v>
      </c>
      <c r="AG823" t="s">
        <v>57</v>
      </c>
      <c r="AH823" t="s">
        <v>52</v>
      </c>
      <c r="AI823" t="s">
        <v>52</v>
      </c>
    </row>
    <row r="824" spans="1:35" x14ac:dyDescent="0.25">
      <c r="A824" s="13" t="str">
        <f t="shared" si="12"/>
        <v>http://dodappwlsprd2.cloud.pge.com:8003/ilis_rpt/dailyeventlogdetail.jsp?odbeventlogid=17-0095786&amp;numberofmonths=24&amp;showchangehistorylog=1</v>
      </c>
      <c r="B824" s="14" t="str">
        <f>HYPERLINK(A824,V824)</f>
        <v>17-0095786</v>
      </c>
      <c r="C824" t="s">
        <v>38</v>
      </c>
      <c r="D824" t="s">
        <v>39</v>
      </c>
      <c r="E824" t="s">
        <v>59</v>
      </c>
      <c r="F824" t="s">
        <v>128</v>
      </c>
      <c r="G824" s="2">
        <v>83692104</v>
      </c>
      <c r="H824" t="s">
        <v>72</v>
      </c>
      <c r="I824" s="3" t="s">
        <v>1121</v>
      </c>
      <c r="J824">
        <v>20171116</v>
      </c>
      <c r="K824" s="4">
        <v>1628</v>
      </c>
      <c r="L824">
        <v>1924227</v>
      </c>
      <c r="M824" s="5">
        <v>1307</v>
      </c>
      <c r="N824" t="s">
        <v>43</v>
      </c>
      <c r="O824" t="s">
        <v>44</v>
      </c>
      <c r="P824" t="s">
        <v>45</v>
      </c>
      <c r="Q824" s="5">
        <v>31</v>
      </c>
      <c r="R824" s="5">
        <v>8267</v>
      </c>
      <c r="S824" t="s">
        <v>526</v>
      </c>
      <c r="T824" t="s">
        <v>47</v>
      </c>
      <c r="U824" t="s">
        <v>48</v>
      </c>
      <c r="V824" t="s">
        <v>1122</v>
      </c>
      <c r="W824" t="s">
        <v>50</v>
      </c>
      <c r="X824" t="s">
        <v>51</v>
      </c>
      <c r="Y824">
        <v>31365537</v>
      </c>
      <c r="Z824" t="s">
        <v>94</v>
      </c>
      <c r="AA824">
        <v>2017</v>
      </c>
      <c r="AB824" t="s">
        <v>214</v>
      </c>
      <c r="AC824" t="s">
        <v>54</v>
      </c>
      <c r="AD824" t="s">
        <v>64</v>
      </c>
      <c r="AE824">
        <v>1314544</v>
      </c>
      <c r="AF824" t="s">
        <v>56</v>
      </c>
      <c r="AG824" t="s">
        <v>57</v>
      </c>
      <c r="AH824" t="s">
        <v>52</v>
      </c>
      <c r="AI824" t="s">
        <v>52</v>
      </c>
    </row>
    <row r="825" spans="1:35" x14ac:dyDescent="0.25">
      <c r="A825" s="13" t="str">
        <f t="shared" si="12"/>
        <v>http://dodappwlsprd2.cloud.pge.com:8003/ilis_rpt/dailyeventlogdetail.jsp?odbeventlogid=17-0097201&amp;numberofmonths=24&amp;showchangehistorylog=1</v>
      </c>
      <c r="B825" s="14" t="str">
        <f>HYPERLINK(A825,V825)</f>
        <v>17-0097201</v>
      </c>
      <c r="C825" t="s">
        <v>38</v>
      </c>
      <c r="D825" t="s">
        <v>39</v>
      </c>
      <c r="E825" t="s">
        <v>59</v>
      </c>
      <c r="F825" t="s">
        <v>60</v>
      </c>
      <c r="G825" s="2">
        <v>82841101</v>
      </c>
      <c r="H825" t="s">
        <v>61</v>
      </c>
      <c r="I825" s="3">
        <v>2989</v>
      </c>
      <c r="J825">
        <v>20171122</v>
      </c>
      <c r="K825" s="4">
        <v>1453</v>
      </c>
      <c r="L825">
        <v>1928124</v>
      </c>
      <c r="M825" s="5">
        <v>1272</v>
      </c>
      <c r="N825" t="s">
        <v>43</v>
      </c>
      <c r="O825" t="s">
        <v>44</v>
      </c>
      <c r="P825" t="s">
        <v>111</v>
      </c>
      <c r="Q825" s="5">
        <v>4</v>
      </c>
      <c r="R825" s="5">
        <v>1785</v>
      </c>
      <c r="S825" t="s">
        <v>463</v>
      </c>
      <c r="T825" t="s">
        <v>47</v>
      </c>
      <c r="U825" t="s">
        <v>48</v>
      </c>
      <c r="V825" t="s">
        <v>1123</v>
      </c>
      <c r="W825" t="s">
        <v>50</v>
      </c>
      <c r="X825" t="s">
        <v>51</v>
      </c>
      <c r="Y825">
        <v>31366734</v>
      </c>
      <c r="Z825" t="s">
        <v>52</v>
      </c>
      <c r="AA825">
        <v>2017</v>
      </c>
      <c r="AB825" t="s">
        <v>214</v>
      </c>
      <c r="AC825" t="s">
        <v>54</v>
      </c>
      <c r="AD825" t="s">
        <v>87</v>
      </c>
      <c r="AE825">
        <v>1315497</v>
      </c>
      <c r="AF825" t="s">
        <v>56</v>
      </c>
      <c r="AG825" t="s">
        <v>57</v>
      </c>
      <c r="AH825" t="s">
        <v>52</v>
      </c>
      <c r="AI825" t="s">
        <v>52</v>
      </c>
    </row>
    <row r="826" spans="1:35" x14ac:dyDescent="0.25">
      <c r="A826" s="13" t="str">
        <f t="shared" si="12"/>
        <v>http://dodappwlsprd2.cloud.pge.com:8003/ilis_rpt/dailyeventlogdetail.jsp?odbeventlogid=17-0097358&amp;numberofmonths=24&amp;showchangehistorylog=1</v>
      </c>
      <c r="B826" s="14" t="str">
        <f>HYPERLINK(A826,V826)</f>
        <v>17-0097358</v>
      </c>
      <c r="C826" t="s">
        <v>38</v>
      </c>
      <c r="D826" t="s">
        <v>39</v>
      </c>
      <c r="E826" t="s">
        <v>40</v>
      </c>
      <c r="F826" t="s">
        <v>165</v>
      </c>
      <c r="G826" s="2">
        <v>83192101</v>
      </c>
      <c r="H826" t="s">
        <v>496</v>
      </c>
      <c r="I826" s="3" t="s">
        <v>1124</v>
      </c>
      <c r="J826">
        <v>20171124</v>
      </c>
      <c r="K826" s="4">
        <v>332</v>
      </c>
      <c r="L826">
        <v>1928488</v>
      </c>
      <c r="M826" s="5">
        <v>583</v>
      </c>
      <c r="N826" t="s">
        <v>43</v>
      </c>
      <c r="O826" t="s">
        <v>44</v>
      </c>
      <c r="P826" t="s">
        <v>45</v>
      </c>
      <c r="Q826" s="5">
        <v>6</v>
      </c>
      <c r="R826" s="5">
        <v>3498</v>
      </c>
      <c r="S826" t="s">
        <v>915</v>
      </c>
      <c r="T826" t="s">
        <v>47</v>
      </c>
      <c r="U826" t="s">
        <v>48</v>
      </c>
      <c r="V826" t="s">
        <v>1125</v>
      </c>
      <c r="W826" t="s">
        <v>50</v>
      </c>
      <c r="X826" t="s">
        <v>51</v>
      </c>
      <c r="Y826">
        <v>43220658</v>
      </c>
      <c r="Z826" t="s">
        <v>52</v>
      </c>
      <c r="AA826">
        <v>2017</v>
      </c>
      <c r="AB826" t="s">
        <v>214</v>
      </c>
      <c r="AC826" t="s">
        <v>54</v>
      </c>
      <c r="AD826" t="s">
        <v>64</v>
      </c>
      <c r="AE826">
        <v>1315618</v>
      </c>
      <c r="AF826" t="s">
        <v>56</v>
      </c>
      <c r="AG826" t="s">
        <v>57</v>
      </c>
      <c r="AH826" t="s">
        <v>52</v>
      </c>
      <c r="AI826" t="s">
        <v>54</v>
      </c>
    </row>
    <row r="827" spans="1:35" x14ac:dyDescent="0.25">
      <c r="A827" s="13" t="str">
        <f t="shared" si="12"/>
        <v>http://dodappwlsprd2.cloud.pge.com:8003/ilis_rpt/dailyeventlogdetail.jsp?odbeventlogid=17-0097367&amp;numberofmonths=24&amp;showchangehistorylog=1</v>
      </c>
      <c r="B827" s="14" t="str">
        <f>HYPERLINK(A827,V827)</f>
        <v>17-0097367</v>
      </c>
      <c r="C827" t="s">
        <v>38</v>
      </c>
      <c r="D827" t="s">
        <v>39</v>
      </c>
      <c r="E827" t="s">
        <v>40</v>
      </c>
      <c r="F827" t="s">
        <v>1126</v>
      </c>
      <c r="G827" s="2">
        <v>253671103</v>
      </c>
      <c r="H827" t="s">
        <v>72</v>
      </c>
      <c r="I827" s="3" t="s">
        <v>1127</v>
      </c>
      <c r="J827">
        <v>20171124</v>
      </c>
      <c r="K827" s="4">
        <v>926</v>
      </c>
      <c r="L827">
        <v>1928595</v>
      </c>
      <c r="M827" s="5">
        <v>144</v>
      </c>
      <c r="N827" t="s">
        <v>43</v>
      </c>
      <c r="O827" t="s">
        <v>89</v>
      </c>
      <c r="P827" t="s">
        <v>1128</v>
      </c>
      <c r="Q827" s="5">
        <v>1</v>
      </c>
      <c r="R827" s="5">
        <v>144</v>
      </c>
      <c r="S827" t="s">
        <v>471</v>
      </c>
      <c r="T827" t="s">
        <v>47</v>
      </c>
      <c r="U827" t="s">
        <v>48</v>
      </c>
      <c r="V827" t="s">
        <v>1129</v>
      </c>
      <c r="W827" t="s">
        <v>50</v>
      </c>
      <c r="X827" t="s">
        <v>51</v>
      </c>
      <c r="Y827">
        <v>0</v>
      </c>
      <c r="Z827" t="s">
        <v>52</v>
      </c>
      <c r="AA827">
        <v>2017</v>
      </c>
      <c r="AB827" t="s">
        <v>214</v>
      </c>
      <c r="AC827" t="s">
        <v>54</v>
      </c>
      <c r="AD827" t="s">
        <v>117</v>
      </c>
      <c r="AE827">
        <v>1315624</v>
      </c>
      <c r="AF827" t="s">
        <v>56</v>
      </c>
      <c r="AG827" t="s">
        <v>57</v>
      </c>
      <c r="AH827" t="s">
        <v>52</v>
      </c>
      <c r="AI827" t="s">
        <v>54</v>
      </c>
    </row>
    <row r="828" spans="1:35" x14ac:dyDescent="0.25">
      <c r="A828" s="13" t="str">
        <f t="shared" si="12"/>
        <v>http://dodappwlsprd2.cloud.pge.com:8003/ilis_rpt/dailyeventlogdetail.jsp?odbeventlogid=17-0097449&amp;numberofmonths=24&amp;showchangehistorylog=1</v>
      </c>
      <c r="B828" s="14" t="str">
        <f>HYPERLINK(A828,V828)</f>
        <v>17-0097449</v>
      </c>
      <c r="C828" t="s">
        <v>38</v>
      </c>
      <c r="D828" t="s">
        <v>39</v>
      </c>
      <c r="E828" t="s">
        <v>40</v>
      </c>
      <c r="F828" t="s">
        <v>128</v>
      </c>
      <c r="G828" s="2">
        <v>83692104</v>
      </c>
      <c r="H828" t="s">
        <v>42</v>
      </c>
      <c r="I828" s="3">
        <v>10960</v>
      </c>
      <c r="J828">
        <v>20171125</v>
      </c>
      <c r="K828" s="4">
        <v>526</v>
      </c>
      <c r="L828">
        <v>1928852</v>
      </c>
      <c r="M828" s="5">
        <v>354</v>
      </c>
      <c r="N828" t="s">
        <v>43</v>
      </c>
      <c r="O828" t="s">
        <v>83</v>
      </c>
      <c r="P828" t="s">
        <v>124</v>
      </c>
      <c r="Q828" s="5">
        <v>1202</v>
      </c>
      <c r="R828" s="5">
        <v>70335</v>
      </c>
      <c r="S828" t="s">
        <v>471</v>
      </c>
      <c r="T828" t="s">
        <v>78</v>
      </c>
      <c r="U828" t="s">
        <v>48</v>
      </c>
      <c r="V828" t="s">
        <v>1130</v>
      </c>
      <c r="W828" t="s">
        <v>50</v>
      </c>
      <c r="X828" t="s">
        <v>51</v>
      </c>
      <c r="Y828">
        <v>0</v>
      </c>
      <c r="Z828" t="s">
        <v>52</v>
      </c>
      <c r="AA828">
        <v>2017</v>
      </c>
      <c r="AB828" t="s">
        <v>214</v>
      </c>
      <c r="AC828" t="s">
        <v>54</v>
      </c>
      <c r="AD828" t="s">
        <v>55</v>
      </c>
      <c r="AE828">
        <v>1315696</v>
      </c>
      <c r="AF828" t="s">
        <v>80</v>
      </c>
      <c r="AG828" t="s">
        <v>57</v>
      </c>
      <c r="AH828" t="s">
        <v>52</v>
      </c>
      <c r="AI828" t="s">
        <v>52</v>
      </c>
    </row>
    <row r="829" spans="1:35" x14ac:dyDescent="0.25">
      <c r="A829" s="13" t="str">
        <f t="shared" si="12"/>
        <v>http://dodappwlsprd2.cloud.pge.com:8003/ilis_rpt/dailyeventlogdetail.jsp?odbeventlogid=17-0097583&amp;numberofmonths=24&amp;showchangehistorylog=1</v>
      </c>
      <c r="B829" s="14" t="str">
        <f>HYPERLINK(A829,V829)</f>
        <v>17-0097583</v>
      </c>
      <c r="C829" t="s">
        <v>38</v>
      </c>
      <c r="D829" t="s">
        <v>39</v>
      </c>
      <c r="E829" t="s">
        <v>59</v>
      </c>
      <c r="F829" t="s">
        <v>96</v>
      </c>
      <c r="G829" s="2">
        <v>83041101</v>
      </c>
      <c r="H829" t="s">
        <v>61</v>
      </c>
      <c r="I829" s="3">
        <v>5173</v>
      </c>
      <c r="J829">
        <v>20171126</v>
      </c>
      <c r="K829" s="4">
        <v>818</v>
      </c>
      <c r="L829">
        <v>1929177</v>
      </c>
      <c r="M829" s="5">
        <v>531</v>
      </c>
      <c r="N829" t="s">
        <v>43</v>
      </c>
      <c r="O829" t="s">
        <v>44</v>
      </c>
      <c r="P829" t="s">
        <v>45</v>
      </c>
      <c r="Q829" s="5">
        <v>61</v>
      </c>
      <c r="R829" s="5">
        <v>32391</v>
      </c>
      <c r="S829" t="s">
        <v>463</v>
      </c>
      <c r="T829" t="s">
        <v>47</v>
      </c>
      <c r="U829" t="s">
        <v>48</v>
      </c>
      <c r="V829" t="s">
        <v>1131</v>
      </c>
      <c r="W829" t="s">
        <v>50</v>
      </c>
      <c r="X829" t="s">
        <v>51</v>
      </c>
      <c r="Y829">
        <v>43222265</v>
      </c>
      <c r="Z829" t="s">
        <v>52</v>
      </c>
      <c r="AA829">
        <v>2017</v>
      </c>
      <c r="AB829" t="s">
        <v>214</v>
      </c>
      <c r="AC829" t="s">
        <v>54</v>
      </c>
      <c r="AD829" t="s">
        <v>55</v>
      </c>
      <c r="AE829">
        <v>1315808</v>
      </c>
      <c r="AF829" t="s">
        <v>56</v>
      </c>
      <c r="AG829" t="s">
        <v>57</v>
      </c>
      <c r="AH829" t="s">
        <v>52</v>
      </c>
      <c r="AI829" t="s">
        <v>52</v>
      </c>
    </row>
    <row r="830" spans="1:35" x14ac:dyDescent="0.25">
      <c r="A830" s="13" t="str">
        <f t="shared" si="12"/>
        <v>http://dodappwlsprd2.cloud.pge.com:8003/ilis_rpt/dailyeventlogdetail.jsp?odbeventlogid=17-0097589&amp;numberofmonths=24&amp;showchangehistorylog=1</v>
      </c>
      <c r="B830" s="14" t="str">
        <f>HYPERLINK(A830,V830)</f>
        <v>17-0097589</v>
      </c>
      <c r="C830" t="s">
        <v>38</v>
      </c>
      <c r="D830" t="s">
        <v>39</v>
      </c>
      <c r="E830" t="s">
        <v>59</v>
      </c>
      <c r="F830" t="s">
        <v>60</v>
      </c>
      <c r="G830" s="2">
        <v>82841101</v>
      </c>
      <c r="H830" t="s">
        <v>61</v>
      </c>
      <c r="I830" s="3">
        <v>9373</v>
      </c>
      <c r="J830">
        <v>20171126</v>
      </c>
      <c r="K830" s="4">
        <v>1107</v>
      </c>
      <c r="L830">
        <v>1929315</v>
      </c>
      <c r="M830" s="5">
        <v>447</v>
      </c>
      <c r="N830" t="s">
        <v>43</v>
      </c>
      <c r="O830" t="s">
        <v>44</v>
      </c>
      <c r="P830" t="s">
        <v>111</v>
      </c>
      <c r="Q830" s="5">
        <v>36</v>
      </c>
      <c r="R830" s="5">
        <v>16092</v>
      </c>
      <c r="S830" t="s">
        <v>524</v>
      </c>
      <c r="T830" t="s">
        <v>47</v>
      </c>
      <c r="U830" t="s">
        <v>48</v>
      </c>
      <c r="V830" t="s">
        <v>1132</v>
      </c>
      <c r="W830" t="s">
        <v>50</v>
      </c>
      <c r="X830" t="s">
        <v>51</v>
      </c>
      <c r="Y830">
        <v>43222268</v>
      </c>
      <c r="Z830" t="s">
        <v>52</v>
      </c>
      <c r="AA830">
        <v>2017</v>
      </c>
      <c r="AB830" t="s">
        <v>214</v>
      </c>
      <c r="AC830" t="s">
        <v>54</v>
      </c>
      <c r="AD830" t="s">
        <v>87</v>
      </c>
      <c r="AE830">
        <v>1315814</v>
      </c>
      <c r="AF830" t="s">
        <v>56</v>
      </c>
      <c r="AG830" t="s">
        <v>57</v>
      </c>
      <c r="AH830" t="s">
        <v>52</v>
      </c>
      <c r="AI830" t="s">
        <v>52</v>
      </c>
    </row>
    <row r="831" spans="1:35" x14ac:dyDescent="0.25">
      <c r="A831" s="13" t="str">
        <f t="shared" si="12"/>
        <v>http://dodappwlsprd2.cloud.pge.com:8003/ilis_rpt/dailyeventlogdetail.jsp?odbeventlogid=17-0097572&amp;numberofmonths=24&amp;showchangehistorylog=1</v>
      </c>
      <c r="B831" s="14" t="str">
        <f>HYPERLINK(A831,V831)</f>
        <v>17-0097572</v>
      </c>
      <c r="C831" t="s">
        <v>38</v>
      </c>
      <c r="D831" t="s">
        <v>39</v>
      </c>
      <c r="E831" t="s">
        <v>59</v>
      </c>
      <c r="F831" t="s">
        <v>163</v>
      </c>
      <c r="G831" s="2">
        <v>83622105</v>
      </c>
      <c r="H831" t="s">
        <v>42</v>
      </c>
      <c r="I831" s="3">
        <v>11010</v>
      </c>
      <c r="J831">
        <v>20171126</v>
      </c>
      <c r="K831" s="4">
        <v>854</v>
      </c>
      <c r="L831">
        <v>1929201</v>
      </c>
      <c r="M831" s="5">
        <v>444</v>
      </c>
      <c r="N831" t="s">
        <v>43</v>
      </c>
      <c r="O831" t="s">
        <v>44</v>
      </c>
      <c r="P831" t="s">
        <v>45</v>
      </c>
      <c r="Q831" s="5">
        <v>123</v>
      </c>
      <c r="R831" s="5">
        <v>14509</v>
      </c>
      <c r="S831" t="s">
        <v>554</v>
      </c>
      <c r="T831" t="s">
        <v>47</v>
      </c>
      <c r="U831" t="s">
        <v>48</v>
      </c>
      <c r="V831" t="s">
        <v>1133</v>
      </c>
      <c r="W831" t="s">
        <v>50</v>
      </c>
      <c r="X831" t="s">
        <v>51</v>
      </c>
      <c r="Y831">
        <v>43222263</v>
      </c>
      <c r="Z831" t="s">
        <v>52</v>
      </c>
      <c r="AA831">
        <v>2017</v>
      </c>
      <c r="AB831" t="s">
        <v>214</v>
      </c>
      <c r="AC831" t="s">
        <v>54</v>
      </c>
      <c r="AD831" t="s">
        <v>55</v>
      </c>
      <c r="AE831">
        <v>1315797</v>
      </c>
      <c r="AF831" t="s">
        <v>56</v>
      </c>
      <c r="AG831" t="s">
        <v>57</v>
      </c>
      <c r="AH831" t="s">
        <v>52</v>
      </c>
      <c r="AI831" t="s">
        <v>52</v>
      </c>
    </row>
    <row r="832" spans="1:35" x14ac:dyDescent="0.25">
      <c r="A832" s="13" t="str">
        <f t="shared" si="12"/>
        <v>http://dodappwlsprd2.cloud.pge.com:8003/ilis_rpt/dailyeventlogdetail.jsp?odbeventlogid=17-0097560&amp;numberofmonths=24&amp;showchangehistorylog=1</v>
      </c>
      <c r="B832" s="14" t="str">
        <f>HYPERLINK(A832,V832)</f>
        <v>17-0097560</v>
      </c>
      <c r="C832" t="s">
        <v>38</v>
      </c>
      <c r="D832" t="s">
        <v>39</v>
      </c>
      <c r="E832" t="s">
        <v>59</v>
      </c>
      <c r="F832" t="s">
        <v>197</v>
      </c>
      <c r="G832" s="2">
        <v>83140401</v>
      </c>
      <c r="H832" t="s">
        <v>61</v>
      </c>
      <c r="I832" s="3">
        <v>5209</v>
      </c>
      <c r="J832">
        <v>20171126</v>
      </c>
      <c r="K832" s="4">
        <v>551</v>
      </c>
      <c r="L832">
        <v>1929152</v>
      </c>
      <c r="M832" s="5">
        <v>447</v>
      </c>
      <c r="N832" t="s">
        <v>43</v>
      </c>
      <c r="O832" t="s">
        <v>44</v>
      </c>
      <c r="P832" t="s">
        <v>45</v>
      </c>
      <c r="Q832" s="5">
        <v>21</v>
      </c>
      <c r="R832" s="5">
        <v>9387</v>
      </c>
      <c r="S832" t="s">
        <v>474</v>
      </c>
      <c r="T832" t="s">
        <v>47</v>
      </c>
      <c r="U832" t="s">
        <v>48</v>
      </c>
      <c r="V832" t="s">
        <v>1134</v>
      </c>
      <c r="W832" t="s">
        <v>50</v>
      </c>
      <c r="X832" t="s">
        <v>51</v>
      </c>
      <c r="Y832">
        <v>31366960</v>
      </c>
      <c r="Z832" t="s">
        <v>52</v>
      </c>
      <c r="AA832">
        <v>2017</v>
      </c>
      <c r="AB832" t="s">
        <v>214</v>
      </c>
      <c r="AC832" t="s">
        <v>54</v>
      </c>
      <c r="AD832" t="s">
        <v>55</v>
      </c>
      <c r="AE832">
        <v>1315787</v>
      </c>
      <c r="AF832" t="s">
        <v>56</v>
      </c>
      <c r="AG832" t="s">
        <v>57</v>
      </c>
      <c r="AH832" t="s">
        <v>52</v>
      </c>
      <c r="AI832" t="s">
        <v>52</v>
      </c>
    </row>
    <row r="833" spans="1:35" x14ac:dyDescent="0.25">
      <c r="A833" s="13" t="str">
        <f t="shared" si="12"/>
        <v>http://dodappwlsprd2.cloud.pge.com:8003/ilis_rpt/dailyeventlogdetail.jsp?odbeventlogid=17-0097636&amp;numberofmonths=24&amp;showchangehistorylog=1</v>
      </c>
      <c r="B833" s="14" t="str">
        <f>HYPERLINK(A833,V833)</f>
        <v>17-0097636</v>
      </c>
      <c r="C833" t="s">
        <v>38</v>
      </c>
      <c r="D833" t="s">
        <v>39</v>
      </c>
      <c r="E833" t="s">
        <v>40</v>
      </c>
      <c r="F833" t="s">
        <v>545</v>
      </c>
      <c r="G833" s="2">
        <v>182742104</v>
      </c>
      <c r="H833" t="s">
        <v>42</v>
      </c>
      <c r="I833" s="3">
        <v>88772</v>
      </c>
      <c r="J833">
        <v>20171126</v>
      </c>
      <c r="K833" s="4">
        <v>2000</v>
      </c>
      <c r="L833">
        <v>1929568</v>
      </c>
      <c r="M833" s="5">
        <v>528</v>
      </c>
      <c r="N833" t="s">
        <v>43</v>
      </c>
      <c r="O833" t="s">
        <v>83</v>
      </c>
      <c r="P833" t="s">
        <v>124</v>
      </c>
      <c r="Q833" s="5">
        <v>1245</v>
      </c>
      <c r="R833" s="5">
        <v>39884</v>
      </c>
      <c r="S833" t="s">
        <v>524</v>
      </c>
      <c r="T833" t="s">
        <v>78</v>
      </c>
      <c r="U833" t="s">
        <v>48</v>
      </c>
      <c r="V833" t="s">
        <v>1135</v>
      </c>
      <c r="W833" t="s">
        <v>50</v>
      </c>
      <c r="X833" t="s">
        <v>51</v>
      </c>
      <c r="Y833">
        <v>0</v>
      </c>
      <c r="Z833" t="s">
        <v>52</v>
      </c>
      <c r="AA833">
        <v>2017</v>
      </c>
      <c r="AB833" t="s">
        <v>214</v>
      </c>
      <c r="AC833" t="s">
        <v>54</v>
      </c>
      <c r="AD833" t="s">
        <v>208</v>
      </c>
      <c r="AE833">
        <v>1315858</v>
      </c>
      <c r="AF833" t="s">
        <v>80</v>
      </c>
      <c r="AG833" t="s">
        <v>57</v>
      </c>
      <c r="AH833" t="s">
        <v>52</v>
      </c>
      <c r="AI833" t="s">
        <v>52</v>
      </c>
    </row>
    <row r="834" spans="1:35" x14ac:dyDescent="0.25">
      <c r="A834" s="13" t="str">
        <f t="shared" si="12"/>
        <v>http://dodappwlsprd2.cloud.pge.com:8003/ilis_rpt/dailyeventlogdetail.jsp?odbeventlogid=17-0097819&amp;numberofmonths=24&amp;showchangehistorylog=1</v>
      </c>
      <c r="B834" s="14" t="str">
        <f>HYPERLINK(A834,V834)</f>
        <v>17-0097819</v>
      </c>
      <c r="C834" t="s">
        <v>38</v>
      </c>
      <c r="D834" t="s">
        <v>39</v>
      </c>
      <c r="E834" t="s">
        <v>40</v>
      </c>
      <c r="F834" t="s">
        <v>252</v>
      </c>
      <c r="G834" s="2">
        <v>182852201</v>
      </c>
      <c r="H834" t="s">
        <v>496</v>
      </c>
      <c r="I834" s="3" t="s">
        <v>1136</v>
      </c>
      <c r="J834">
        <v>20171127</v>
      </c>
      <c r="K834" s="4">
        <v>925</v>
      </c>
      <c r="L834">
        <v>1930053</v>
      </c>
      <c r="M834" s="5">
        <v>490</v>
      </c>
      <c r="N834" t="s">
        <v>43</v>
      </c>
      <c r="O834" t="s">
        <v>44</v>
      </c>
      <c r="P834" t="s">
        <v>45</v>
      </c>
      <c r="Q834" s="5">
        <v>3</v>
      </c>
      <c r="R834" s="5">
        <v>1470</v>
      </c>
      <c r="S834" t="s">
        <v>558</v>
      </c>
      <c r="T834" t="s">
        <v>47</v>
      </c>
      <c r="U834" t="s">
        <v>48</v>
      </c>
      <c r="V834" t="s">
        <v>1137</v>
      </c>
      <c r="W834" t="s">
        <v>50</v>
      </c>
      <c r="X834" t="s">
        <v>51</v>
      </c>
      <c r="Y834">
        <v>0</v>
      </c>
      <c r="Z834" t="s">
        <v>94</v>
      </c>
      <c r="AA834">
        <v>2017</v>
      </c>
      <c r="AB834" t="s">
        <v>214</v>
      </c>
      <c r="AC834" t="s">
        <v>54</v>
      </c>
      <c r="AD834" t="s">
        <v>55</v>
      </c>
      <c r="AE834">
        <v>1316043</v>
      </c>
      <c r="AF834" t="s">
        <v>56</v>
      </c>
      <c r="AG834" t="s">
        <v>57</v>
      </c>
      <c r="AH834" t="s">
        <v>52</v>
      </c>
      <c r="AI834" t="s">
        <v>52</v>
      </c>
    </row>
    <row r="835" spans="1:35" x14ac:dyDescent="0.25">
      <c r="A835" s="13" t="str">
        <f t="shared" si="12"/>
        <v>http://dodappwlsprd2.cloud.pge.com:8003/ilis_rpt/dailyeventlogdetail.jsp?odbeventlogid=17-0100421&amp;numberofmonths=24&amp;showchangehistorylog=1</v>
      </c>
      <c r="B835" s="14" t="str">
        <f>HYPERLINK(A835,V835)</f>
        <v>17-0100421</v>
      </c>
      <c r="C835" t="s">
        <v>38</v>
      </c>
      <c r="D835" t="s">
        <v>39</v>
      </c>
      <c r="E835" t="s">
        <v>59</v>
      </c>
      <c r="F835" t="s">
        <v>159</v>
      </c>
      <c r="G835" s="2">
        <v>82841102</v>
      </c>
      <c r="H835" t="s">
        <v>1138</v>
      </c>
      <c r="I835" s="3">
        <v>9741</v>
      </c>
      <c r="J835">
        <v>20171207</v>
      </c>
      <c r="K835" s="4">
        <v>702</v>
      </c>
      <c r="L835">
        <v>1937894</v>
      </c>
      <c r="M835" s="5">
        <v>291</v>
      </c>
      <c r="N835" t="s">
        <v>43</v>
      </c>
      <c r="O835" t="s">
        <v>44</v>
      </c>
      <c r="P835" t="s">
        <v>45</v>
      </c>
      <c r="Q835" s="5">
        <v>42</v>
      </c>
      <c r="R835" s="5">
        <v>12222</v>
      </c>
      <c r="S835" t="s">
        <v>463</v>
      </c>
      <c r="T835" t="s">
        <v>47</v>
      </c>
      <c r="U835" t="s">
        <v>48</v>
      </c>
      <c r="V835" t="s">
        <v>1139</v>
      </c>
      <c r="W835" t="s">
        <v>50</v>
      </c>
      <c r="X835" t="s">
        <v>51</v>
      </c>
      <c r="Y835">
        <v>31368682</v>
      </c>
      <c r="Z835" t="s">
        <v>52</v>
      </c>
      <c r="AA835">
        <v>2017</v>
      </c>
      <c r="AB835" t="s">
        <v>216</v>
      </c>
      <c r="AC835" t="s">
        <v>54</v>
      </c>
      <c r="AD835" t="s">
        <v>462</v>
      </c>
      <c r="AE835">
        <v>1318087</v>
      </c>
      <c r="AF835" t="s">
        <v>56</v>
      </c>
      <c r="AG835" t="s">
        <v>57</v>
      </c>
      <c r="AH835" t="s">
        <v>52</v>
      </c>
      <c r="AI835" t="s">
        <v>54</v>
      </c>
    </row>
    <row r="836" spans="1:35" x14ac:dyDescent="0.25">
      <c r="A836" s="13" t="str">
        <f t="shared" si="12"/>
        <v>http://dodappwlsprd2.cloud.pge.com:8003/ilis_rpt/dailyeventlogdetail.jsp?odbeventlogid=17-0101070&amp;numberofmonths=24&amp;showchangehistorylog=1</v>
      </c>
      <c r="B836" s="14" t="str">
        <f>HYPERLINK(A836,V836)</f>
        <v>17-0101070</v>
      </c>
      <c r="C836" t="s">
        <v>38</v>
      </c>
      <c r="D836" t="s">
        <v>39</v>
      </c>
      <c r="E836" t="s">
        <v>40</v>
      </c>
      <c r="F836" t="s">
        <v>151</v>
      </c>
      <c r="G836" s="2">
        <v>182941102</v>
      </c>
      <c r="H836" t="s">
        <v>61</v>
      </c>
      <c r="I836" s="3">
        <v>9187</v>
      </c>
      <c r="J836">
        <v>20171211</v>
      </c>
      <c r="K836" s="4">
        <v>438</v>
      </c>
      <c r="L836">
        <v>1940233</v>
      </c>
      <c r="M836" s="5">
        <v>524</v>
      </c>
      <c r="N836" t="s">
        <v>43</v>
      </c>
      <c r="O836" t="s">
        <v>89</v>
      </c>
      <c r="P836" t="s">
        <v>455</v>
      </c>
      <c r="Q836" s="5">
        <v>4</v>
      </c>
      <c r="R836" s="5">
        <v>2096</v>
      </c>
      <c r="S836" t="s">
        <v>471</v>
      </c>
      <c r="T836" t="s">
        <v>47</v>
      </c>
      <c r="U836" t="s">
        <v>48</v>
      </c>
      <c r="V836" t="s">
        <v>1140</v>
      </c>
      <c r="W836" t="s">
        <v>50</v>
      </c>
      <c r="X836" t="s">
        <v>51</v>
      </c>
      <c r="Y836">
        <v>0</v>
      </c>
      <c r="Z836" t="s">
        <v>52</v>
      </c>
      <c r="AA836">
        <v>2017</v>
      </c>
      <c r="AB836" t="s">
        <v>216</v>
      </c>
      <c r="AC836" t="s">
        <v>54</v>
      </c>
      <c r="AD836" t="s">
        <v>55</v>
      </c>
      <c r="AE836">
        <v>1318767</v>
      </c>
      <c r="AF836" t="s">
        <v>56</v>
      </c>
      <c r="AG836" t="s">
        <v>57</v>
      </c>
      <c r="AH836" t="s">
        <v>52</v>
      </c>
      <c r="AI836" t="s">
        <v>52</v>
      </c>
    </row>
    <row r="837" spans="1:35" x14ac:dyDescent="0.25">
      <c r="A837" s="13" t="str">
        <f t="shared" si="12"/>
        <v>http://dodappwlsprd2.cloud.pge.com:8003/ilis_rpt/dailyeventlogdetail.jsp?odbeventlogid=17-0101360&amp;numberofmonths=24&amp;showchangehistorylog=1</v>
      </c>
      <c r="B837" s="14" t="str">
        <f>HYPERLINK(A837,V837)</f>
        <v>17-0101360</v>
      </c>
      <c r="C837" t="s">
        <v>38</v>
      </c>
      <c r="D837" t="s">
        <v>39</v>
      </c>
      <c r="E837" t="s">
        <v>59</v>
      </c>
      <c r="F837" t="s">
        <v>163</v>
      </c>
      <c r="G837" s="2">
        <v>83622105</v>
      </c>
      <c r="H837" t="s">
        <v>72</v>
      </c>
      <c r="I837" s="3" t="s">
        <v>1141</v>
      </c>
      <c r="J837">
        <v>20171212</v>
      </c>
      <c r="K837" s="4">
        <v>1413</v>
      </c>
      <c r="L837">
        <v>1941342</v>
      </c>
      <c r="M837" s="5">
        <v>797</v>
      </c>
      <c r="N837" t="s">
        <v>43</v>
      </c>
      <c r="O837" t="s">
        <v>83</v>
      </c>
      <c r="P837" t="s">
        <v>124</v>
      </c>
      <c r="Q837" s="5">
        <v>190</v>
      </c>
      <c r="R837" s="5">
        <v>145788</v>
      </c>
      <c r="S837" t="s">
        <v>463</v>
      </c>
      <c r="T837" t="s">
        <v>78</v>
      </c>
      <c r="U837" t="s">
        <v>48</v>
      </c>
      <c r="V837" t="s">
        <v>1142</v>
      </c>
      <c r="W837" t="s">
        <v>50</v>
      </c>
      <c r="X837" t="s">
        <v>51</v>
      </c>
      <c r="Y837">
        <v>31369516</v>
      </c>
      <c r="Z837" t="s">
        <v>52</v>
      </c>
      <c r="AA837">
        <v>2017</v>
      </c>
      <c r="AB837" t="s">
        <v>216</v>
      </c>
      <c r="AC837" t="s">
        <v>54</v>
      </c>
      <c r="AD837" t="s">
        <v>55</v>
      </c>
      <c r="AE837">
        <v>1319122</v>
      </c>
      <c r="AF837" t="s">
        <v>80</v>
      </c>
      <c r="AG837" t="s">
        <v>57</v>
      </c>
      <c r="AH837" t="s">
        <v>52</v>
      </c>
      <c r="AI837" t="s">
        <v>54</v>
      </c>
    </row>
    <row r="838" spans="1:35" x14ac:dyDescent="0.25">
      <c r="A838" s="13" t="str">
        <f t="shared" ref="A838:A901" si="13">CONCATENATE("http://dodappwlsprd2.cloud.pge.com:8003/ilis_rpt/dailyeventlogdetail.jsp?odbeventlogid="&amp;V838&amp;"&amp;numberofmonths=24&amp;showchangehistorylog=1")</f>
        <v>http://dodappwlsprd2.cloud.pge.com:8003/ilis_rpt/dailyeventlogdetail.jsp?odbeventlogid=17-0102285&amp;numberofmonths=24&amp;showchangehistorylog=1</v>
      </c>
      <c r="B838" s="14" t="str">
        <f>HYPERLINK(A838,V838)</f>
        <v>17-0102285</v>
      </c>
      <c r="C838" t="s">
        <v>38</v>
      </c>
      <c r="D838" t="s">
        <v>39</v>
      </c>
      <c r="E838" t="s">
        <v>59</v>
      </c>
      <c r="F838" t="s">
        <v>197</v>
      </c>
      <c r="G838" s="2">
        <v>83140401</v>
      </c>
      <c r="H838" t="s">
        <v>61</v>
      </c>
      <c r="I838" s="3">
        <v>7299</v>
      </c>
      <c r="J838">
        <v>20171217</v>
      </c>
      <c r="K838" s="4">
        <v>333</v>
      </c>
      <c r="L838">
        <v>1946085</v>
      </c>
      <c r="M838" s="5">
        <v>845</v>
      </c>
      <c r="N838" t="s">
        <v>43</v>
      </c>
      <c r="O838" t="s">
        <v>44</v>
      </c>
      <c r="P838" t="s">
        <v>45</v>
      </c>
      <c r="Q838" s="5">
        <v>12</v>
      </c>
      <c r="R838" s="5">
        <v>9316</v>
      </c>
      <c r="S838" t="s">
        <v>471</v>
      </c>
      <c r="T838" t="s">
        <v>47</v>
      </c>
      <c r="U838" t="s">
        <v>48</v>
      </c>
      <c r="V838" t="s">
        <v>1143</v>
      </c>
      <c r="W838" t="s">
        <v>50</v>
      </c>
      <c r="X838" t="s">
        <v>51</v>
      </c>
      <c r="Y838">
        <v>0</v>
      </c>
      <c r="Z838" t="s">
        <v>52</v>
      </c>
      <c r="AA838">
        <v>2017</v>
      </c>
      <c r="AB838" t="s">
        <v>216</v>
      </c>
      <c r="AC838" t="s">
        <v>54</v>
      </c>
      <c r="AD838" t="s">
        <v>55</v>
      </c>
      <c r="AE838">
        <v>1320198</v>
      </c>
      <c r="AF838" t="s">
        <v>56</v>
      </c>
      <c r="AG838" t="s">
        <v>57</v>
      </c>
      <c r="AH838" t="s">
        <v>52</v>
      </c>
      <c r="AI838" t="s">
        <v>54</v>
      </c>
    </row>
    <row r="839" spans="1:35" x14ac:dyDescent="0.25">
      <c r="A839" s="13" t="str">
        <f t="shared" si="13"/>
        <v>http://dodappwlsprd2.cloud.pge.com:8003/ilis_rpt/dailyeventlogdetail.jsp?odbeventlogid=17-0102321&amp;numberofmonths=24&amp;showchangehistorylog=1</v>
      </c>
      <c r="B839" s="14" t="str">
        <f>HYPERLINK(A839,V839)</f>
        <v>17-0102321</v>
      </c>
      <c r="C839" t="s">
        <v>38</v>
      </c>
      <c r="D839" t="s">
        <v>39</v>
      </c>
      <c r="E839" t="s">
        <v>59</v>
      </c>
      <c r="F839" t="s">
        <v>98</v>
      </c>
      <c r="G839" s="2">
        <v>82931101</v>
      </c>
      <c r="H839" t="s">
        <v>72</v>
      </c>
      <c r="I839" s="3" t="s">
        <v>1144</v>
      </c>
      <c r="J839">
        <v>20171217</v>
      </c>
      <c r="K839" s="4">
        <v>8</v>
      </c>
      <c r="L839">
        <v>1946111</v>
      </c>
      <c r="M839" s="5">
        <v>887</v>
      </c>
      <c r="N839" t="s">
        <v>43</v>
      </c>
      <c r="O839" t="s">
        <v>44</v>
      </c>
      <c r="P839" t="s">
        <v>111</v>
      </c>
      <c r="Q839" s="5">
        <v>24</v>
      </c>
      <c r="R839" s="5">
        <v>21288</v>
      </c>
      <c r="S839" t="s">
        <v>463</v>
      </c>
      <c r="T839" t="s">
        <v>47</v>
      </c>
      <c r="U839" t="s">
        <v>48</v>
      </c>
      <c r="V839" t="s">
        <v>1145</v>
      </c>
      <c r="W839" t="s">
        <v>50</v>
      </c>
      <c r="X839" t="s">
        <v>51</v>
      </c>
      <c r="Y839">
        <v>0</v>
      </c>
      <c r="Z839" t="s">
        <v>52</v>
      </c>
      <c r="AA839">
        <v>2017</v>
      </c>
      <c r="AB839" t="s">
        <v>216</v>
      </c>
      <c r="AC839" t="s">
        <v>54</v>
      </c>
      <c r="AD839" t="s">
        <v>64</v>
      </c>
      <c r="AE839">
        <v>1320242</v>
      </c>
      <c r="AF839" t="s">
        <v>56</v>
      </c>
      <c r="AG839" t="s">
        <v>57</v>
      </c>
      <c r="AH839" t="s">
        <v>52</v>
      </c>
      <c r="AI839" t="s">
        <v>52</v>
      </c>
    </row>
    <row r="840" spans="1:35" x14ac:dyDescent="0.25">
      <c r="A840" s="13" t="str">
        <f t="shared" si="13"/>
        <v>http://dodappwlsprd2.cloud.pge.com:8003/ilis_rpt/dailyeventlogdetail.jsp?odbeventlogid=17-0102712&amp;numberofmonths=24&amp;showchangehistorylog=1</v>
      </c>
      <c r="B840" s="14" t="str">
        <f>HYPERLINK(A840,V840)</f>
        <v>17-0102712</v>
      </c>
      <c r="C840" t="s">
        <v>38</v>
      </c>
      <c r="D840" t="s">
        <v>39</v>
      </c>
      <c r="E840" t="s">
        <v>59</v>
      </c>
      <c r="F840" t="s">
        <v>128</v>
      </c>
      <c r="G840" s="2">
        <v>83692104</v>
      </c>
      <c r="H840" t="s">
        <v>61</v>
      </c>
      <c r="I840" s="3">
        <v>1003</v>
      </c>
      <c r="J840">
        <v>20171220</v>
      </c>
      <c r="K840" s="4">
        <v>256</v>
      </c>
      <c r="L840">
        <v>1948126</v>
      </c>
      <c r="M840" s="5">
        <v>672</v>
      </c>
      <c r="N840" t="s">
        <v>43</v>
      </c>
      <c r="O840" t="s">
        <v>44</v>
      </c>
      <c r="P840" t="s">
        <v>45</v>
      </c>
      <c r="Q840" s="5">
        <v>59</v>
      </c>
      <c r="R840" s="5">
        <v>34668</v>
      </c>
      <c r="S840" t="s">
        <v>563</v>
      </c>
      <c r="T840" t="s">
        <v>47</v>
      </c>
      <c r="U840" t="s">
        <v>48</v>
      </c>
      <c r="V840" t="s">
        <v>1146</v>
      </c>
      <c r="W840" t="s">
        <v>50</v>
      </c>
      <c r="X840" t="s">
        <v>51</v>
      </c>
      <c r="Y840">
        <v>43238621</v>
      </c>
      <c r="Z840" t="s">
        <v>94</v>
      </c>
      <c r="AA840">
        <v>2017</v>
      </c>
      <c r="AB840" t="s">
        <v>216</v>
      </c>
      <c r="AC840" t="s">
        <v>54</v>
      </c>
      <c r="AD840" t="s">
        <v>87</v>
      </c>
      <c r="AE840">
        <v>1320949</v>
      </c>
      <c r="AF840" t="s">
        <v>56</v>
      </c>
      <c r="AG840" t="s">
        <v>57</v>
      </c>
      <c r="AH840" t="s">
        <v>52</v>
      </c>
      <c r="AI840" t="s">
        <v>52</v>
      </c>
    </row>
    <row r="841" spans="1:35" x14ac:dyDescent="0.25">
      <c r="A841" s="13" t="str">
        <f t="shared" si="13"/>
        <v>http://dodappwlsprd2.cloud.pge.com:8003/ilis_rpt/dailyeventlogdetail.jsp?odbeventlogid=17-0103008&amp;numberofmonths=24&amp;showchangehistorylog=1</v>
      </c>
      <c r="B841" s="14" t="str">
        <f>HYPERLINK(A841,V841)</f>
        <v>17-0103008</v>
      </c>
      <c r="C841" t="s">
        <v>38</v>
      </c>
      <c r="D841" t="s">
        <v>39</v>
      </c>
      <c r="E841" t="s">
        <v>59</v>
      </c>
      <c r="F841" t="s">
        <v>159</v>
      </c>
      <c r="G841" s="2">
        <v>82841102</v>
      </c>
      <c r="H841" t="s">
        <v>496</v>
      </c>
      <c r="I841" s="3" t="s">
        <v>762</v>
      </c>
      <c r="J841">
        <v>20171221</v>
      </c>
      <c r="K841" s="4">
        <v>2008</v>
      </c>
      <c r="L841">
        <v>1949893</v>
      </c>
      <c r="M841" s="5">
        <v>967</v>
      </c>
      <c r="N841" t="s">
        <v>43</v>
      </c>
      <c r="O841" t="s">
        <v>44</v>
      </c>
      <c r="P841" t="s">
        <v>45</v>
      </c>
      <c r="Q841" s="5">
        <v>34</v>
      </c>
      <c r="R841" s="5">
        <v>18391</v>
      </c>
      <c r="S841" t="s">
        <v>463</v>
      </c>
      <c r="T841" t="s">
        <v>47</v>
      </c>
      <c r="U841" t="s">
        <v>48</v>
      </c>
      <c r="V841" t="s">
        <v>1147</v>
      </c>
      <c r="W841" t="s">
        <v>50</v>
      </c>
      <c r="X841" t="s">
        <v>51</v>
      </c>
      <c r="Y841">
        <v>43240431</v>
      </c>
      <c r="Z841" t="s">
        <v>52</v>
      </c>
      <c r="AA841">
        <v>2017</v>
      </c>
      <c r="AB841" t="s">
        <v>216</v>
      </c>
      <c r="AC841" t="s">
        <v>54</v>
      </c>
      <c r="AD841" t="s">
        <v>64</v>
      </c>
      <c r="AE841">
        <v>1321540</v>
      </c>
      <c r="AF841" t="s">
        <v>56</v>
      </c>
      <c r="AG841" t="s">
        <v>57</v>
      </c>
      <c r="AH841" t="s">
        <v>52</v>
      </c>
      <c r="AI841" t="s">
        <v>54</v>
      </c>
    </row>
    <row r="842" spans="1:35" x14ac:dyDescent="0.25">
      <c r="A842" s="13" t="str">
        <f t="shared" si="13"/>
        <v>http://dodappwlsprd2.cloud.pge.com:8003/ilis_rpt/dailyeventlogdetail.jsp?odbeventlogid=18-0003786&amp;numberofmonths=24&amp;showchangehistorylog=1</v>
      </c>
      <c r="B842" s="14" t="str">
        <f>HYPERLINK(A842,V842)</f>
        <v>18-0003786</v>
      </c>
      <c r="C842" t="s">
        <v>38</v>
      </c>
      <c r="D842" t="s">
        <v>39</v>
      </c>
      <c r="E842" t="s">
        <v>40</v>
      </c>
      <c r="F842" t="s">
        <v>65</v>
      </c>
      <c r="G842" s="2">
        <v>83622106</v>
      </c>
      <c r="H842" t="s">
        <v>72</v>
      </c>
      <c r="I842" s="3" t="s">
        <v>1148</v>
      </c>
      <c r="J842">
        <v>20180105</v>
      </c>
      <c r="K842" s="4">
        <v>808</v>
      </c>
      <c r="L842" t="s">
        <v>1149</v>
      </c>
      <c r="M842" s="5">
        <v>362</v>
      </c>
      <c r="N842" t="s">
        <v>43</v>
      </c>
      <c r="O842" t="s">
        <v>44</v>
      </c>
      <c r="P842" t="s">
        <v>45</v>
      </c>
      <c r="Q842" s="5">
        <v>543</v>
      </c>
      <c r="R842" s="5">
        <v>58074</v>
      </c>
      <c r="S842" t="s">
        <v>463</v>
      </c>
      <c r="T842" t="s">
        <v>47</v>
      </c>
      <c r="U842" t="s">
        <v>48</v>
      </c>
      <c r="V842" t="s">
        <v>1150</v>
      </c>
      <c r="W842" t="s">
        <v>50</v>
      </c>
      <c r="X842" t="s">
        <v>51</v>
      </c>
      <c r="Y842">
        <v>31372276</v>
      </c>
      <c r="Z842" t="s">
        <v>52</v>
      </c>
      <c r="AA842">
        <v>2018</v>
      </c>
      <c r="AB842" t="s">
        <v>53</v>
      </c>
      <c r="AC842" t="s">
        <v>54</v>
      </c>
      <c r="AD842" t="s">
        <v>55</v>
      </c>
      <c r="AE842">
        <v>1323306</v>
      </c>
      <c r="AF842" t="s">
        <v>56</v>
      </c>
      <c r="AG842" t="s">
        <v>57</v>
      </c>
      <c r="AH842" t="s">
        <v>52</v>
      </c>
      <c r="AI842" t="s">
        <v>52</v>
      </c>
    </row>
    <row r="843" spans="1:35" x14ac:dyDescent="0.25">
      <c r="A843" s="13" t="str">
        <f t="shared" si="13"/>
        <v>http://dodappwlsprd2.cloud.pge.com:8003/ilis_rpt/dailyeventlogdetail.jsp?odbeventlogid=18-0003974&amp;numberofmonths=24&amp;showchangehistorylog=1</v>
      </c>
      <c r="B843" s="14" t="str">
        <f>HYPERLINK(A843,V843)</f>
        <v>18-0003974</v>
      </c>
      <c r="C843" t="s">
        <v>38</v>
      </c>
      <c r="D843" t="s">
        <v>39</v>
      </c>
      <c r="E843" t="s">
        <v>59</v>
      </c>
      <c r="F843" t="s">
        <v>159</v>
      </c>
      <c r="G843" s="2">
        <v>82841102</v>
      </c>
      <c r="H843" t="s">
        <v>61</v>
      </c>
      <c r="I843" s="3">
        <v>9751</v>
      </c>
      <c r="J843">
        <v>20180106</v>
      </c>
      <c r="K843" s="4">
        <v>534</v>
      </c>
      <c r="L843">
        <v>3054</v>
      </c>
      <c r="M843" s="5">
        <v>474</v>
      </c>
      <c r="N843" t="s">
        <v>43</v>
      </c>
      <c r="O843" t="s">
        <v>44</v>
      </c>
      <c r="P843" t="s">
        <v>45</v>
      </c>
      <c r="Q843" s="5">
        <v>1</v>
      </c>
      <c r="R843" s="5">
        <v>474</v>
      </c>
      <c r="S843" t="s">
        <v>463</v>
      </c>
      <c r="T843" t="s">
        <v>47</v>
      </c>
      <c r="U843" t="s">
        <v>48</v>
      </c>
      <c r="V843" t="s">
        <v>1151</v>
      </c>
      <c r="W843" t="s">
        <v>50</v>
      </c>
      <c r="X843" t="s">
        <v>51</v>
      </c>
      <c r="Y843">
        <v>43245623</v>
      </c>
      <c r="Z843" t="s">
        <v>52</v>
      </c>
      <c r="AA843">
        <v>2018</v>
      </c>
      <c r="AB843" t="s">
        <v>53</v>
      </c>
      <c r="AC843" t="s">
        <v>54</v>
      </c>
      <c r="AD843" t="s">
        <v>87</v>
      </c>
      <c r="AE843">
        <v>1323415</v>
      </c>
      <c r="AF843" t="s">
        <v>56</v>
      </c>
      <c r="AG843" t="s">
        <v>57</v>
      </c>
      <c r="AH843" t="s">
        <v>52</v>
      </c>
      <c r="AI843" t="s">
        <v>52</v>
      </c>
    </row>
    <row r="844" spans="1:35" x14ac:dyDescent="0.25">
      <c r="A844" s="13" t="str">
        <f t="shared" si="13"/>
        <v>http://dodappwlsprd2.cloud.pge.com:8003/ilis_rpt/dailyeventlogdetail.jsp?odbeventlogid=18-0004071&amp;numberofmonths=24&amp;showchangehistorylog=1</v>
      </c>
      <c r="B844" s="14" t="str">
        <f>HYPERLINK(A844,V844)</f>
        <v>18-0004071</v>
      </c>
      <c r="C844" t="s">
        <v>38</v>
      </c>
      <c r="D844" t="s">
        <v>39</v>
      </c>
      <c r="E844" t="s">
        <v>40</v>
      </c>
      <c r="F844" t="s">
        <v>187</v>
      </c>
      <c r="G844" s="2">
        <v>182731102</v>
      </c>
      <c r="H844" t="s">
        <v>61</v>
      </c>
      <c r="I844" s="3">
        <v>5567</v>
      </c>
      <c r="J844">
        <v>20180106</v>
      </c>
      <c r="K844" s="4">
        <v>2152</v>
      </c>
      <c r="L844">
        <v>3307</v>
      </c>
      <c r="M844" s="5">
        <v>331</v>
      </c>
      <c r="N844" t="s">
        <v>43</v>
      </c>
      <c r="O844" t="s">
        <v>44</v>
      </c>
      <c r="P844" t="s">
        <v>45</v>
      </c>
      <c r="Q844" s="5">
        <v>20</v>
      </c>
      <c r="R844" s="5">
        <v>6620</v>
      </c>
      <c r="S844" t="s">
        <v>463</v>
      </c>
      <c r="T844" t="s">
        <v>47</v>
      </c>
      <c r="U844" t="s">
        <v>48</v>
      </c>
      <c r="V844" t="s">
        <v>1152</v>
      </c>
      <c r="W844" t="s">
        <v>50</v>
      </c>
      <c r="X844" t="s">
        <v>51</v>
      </c>
      <c r="Y844">
        <v>43245761</v>
      </c>
      <c r="Z844" t="s">
        <v>52</v>
      </c>
      <c r="AA844">
        <v>2018</v>
      </c>
      <c r="AB844" t="s">
        <v>53</v>
      </c>
      <c r="AC844" t="s">
        <v>54</v>
      </c>
      <c r="AD844" t="s">
        <v>87</v>
      </c>
      <c r="AE844">
        <v>1323486</v>
      </c>
      <c r="AF844" t="s">
        <v>56</v>
      </c>
      <c r="AG844" t="s">
        <v>57</v>
      </c>
      <c r="AH844" t="s">
        <v>52</v>
      </c>
      <c r="AI844" t="s">
        <v>52</v>
      </c>
    </row>
    <row r="845" spans="1:35" x14ac:dyDescent="0.25">
      <c r="A845" s="13" t="str">
        <f t="shared" si="13"/>
        <v>http://dodappwlsprd2.cloud.pge.com:8003/ilis_rpt/dailyeventlogdetail.jsp?odbeventlogid=18-0004468&amp;numberofmonths=24&amp;showchangehistorylog=1</v>
      </c>
      <c r="B845" s="14" t="str">
        <f>HYPERLINK(A845,V845)</f>
        <v>18-0004468</v>
      </c>
      <c r="C845" t="s">
        <v>38</v>
      </c>
      <c r="D845" t="s">
        <v>39</v>
      </c>
      <c r="E845" t="s">
        <v>59</v>
      </c>
      <c r="F845" t="s">
        <v>163</v>
      </c>
      <c r="G845" s="2">
        <v>83622105</v>
      </c>
      <c r="H845" t="s">
        <v>72</v>
      </c>
      <c r="I845" s="3" t="s">
        <v>1153</v>
      </c>
      <c r="J845">
        <v>20180108</v>
      </c>
      <c r="K845" s="4">
        <v>2024</v>
      </c>
      <c r="L845">
        <v>4323</v>
      </c>
      <c r="M845" s="5">
        <v>1021</v>
      </c>
      <c r="N845" t="s">
        <v>43</v>
      </c>
      <c r="O845" t="s">
        <v>44</v>
      </c>
      <c r="P845" t="s">
        <v>45</v>
      </c>
      <c r="Q845" s="5">
        <v>905</v>
      </c>
      <c r="R845" s="5">
        <v>431418</v>
      </c>
      <c r="S845" t="s">
        <v>463</v>
      </c>
      <c r="T845" t="s">
        <v>47</v>
      </c>
      <c r="U845" t="s">
        <v>48</v>
      </c>
      <c r="V845" t="s">
        <v>1154</v>
      </c>
      <c r="W845" t="s">
        <v>50</v>
      </c>
      <c r="X845" t="s">
        <v>51</v>
      </c>
      <c r="Y845">
        <v>43245387</v>
      </c>
      <c r="Z845" t="s">
        <v>94</v>
      </c>
      <c r="AA845">
        <v>2018</v>
      </c>
      <c r="AB845" t="s">
        <v>53</v>
      </c>
      <c r="AC845" t="s">
        <v>54</v>
      </c>
      <c r="AD845" t="s">
        <v>64</v>
      </c>
      <c r="AE845">
        <v>1323700</v>
      </c>
      <c r="AF845" t="s">
        <v>56</v>
      </c>
      <c r="AG845" t="s">
        <v>57</v>
      </c>
      <c r="AH845" t="s">
        <v>52</v>
      </c>
      <c r="AI845" t="s">
        <v>52</v>
      </c>
    </row>
    <row r="846" spans="1:35" x14ac:dyDescent="0.25">
      <c r="A846" s="13" t="str">
        <f t="shared" si="13"/>
        <v>http://dodappwlsprd2.cloud.pge.com:8003/ilis_rpt/dailyeventlogdetail.jsp?odbeventlogid=18-0004447&amp;numberofmonths=24&amp;showchangehistorylog=1</v>
      </c>
      <c r="B846" s="14" t="str">
        <f>HYPERLINK(A846,V846)</f>
        <v>18-0004447</v>
      </c>
      <c r="C846" t="s">
        <v>38</v>
      </c>
      <c r="D846" t="s">
        <v>39</v>
      </c>
      <c r="E846" t="s">
        <v>59</v>
      </c>
      <c r="F846" t="s">
        <v>110</v>
      </c>
      <c r="G846" s="2">
        <v>83252106</v>
      </c>
      <c r="H846" t="s">
        <v>61</v>
      </c>
      <c r="I846" s="3">
        <v>7637</v>
      </c>
      <c r="J846">
        <v>20180108</v>
      </c>
      <c r="K846" s="4">
        <v>1719</v>
      </c>
      <c r="L846">
        <v>4108</v>
      </c>
      <c r="M846" s="5">
        <v>656</v>
      </c>
      <c r="N846" t="s">
        <v>43</v>
      </c>
      <c r="O846" t="s">
        <v>44</v>
      </c>
      <c r="P846" t="s">
        <v>45</v>
      </c>
      <c r="Q846" s="5">
        <v>26</v>
      </c>
      <c r="R846" s="5">
        <v>17056</v>
      </c>
      <c r="S846" t="s">
        <v>524</v>
      </c>
      <c r="T846" t="s">
        <v>47</v>
      </c>
      <c r="U846" t="s">
        <v>48</v>
      </c>
      <c r="V846" t="s">
        <v>1155</v>
      </c>
      <c r="W846" t="s">
        <v>50</v>
      </c>
      <c r="X846" t="s">
        <v>51</v>
      </c>
      <c r="Y846">
        <v>31372380</v>
      </c>
      <c r="Z846" t="s">
        <v>94</v>
      </c>
      <c r="AA846">
        <v>2018</v>
      </c>
      <c r="AB846" t="s">
        <v>53</v>
      </c>
      <c r="AC846" t="s">
        <v>54</v>
      </c>
      <c r="AD846" t="s">
        <v>55</v>
      </c>
      <c r="AE846">
        <v>1323679</v>
      </c>
      <c r="AF846" t="s">
        <v>56</v>
      </c>
      <c r="AG846" t="s">
        <v>57</v>
      </c>
      <c r="AH846" t="s">
        <v>52</v>
      </c>
      <c r="AI846" t="s">
        <v>52</v>
      </c>
    </row>
    <row r="847" spans="1:35" x14ac:dyDescent="0.25">
      <c r="A847" s="13" t="str">
        <f t="shared" si="13"/>
        <v>http://dodappwlsprd2.cloud.pge.com:8003/ilis_rpt/dailyeventlogdetail.jsp?odbeventlogid=18-0004516&amp;numberofmonths=24&amp;showchangehistorylog=1</v>
      </c>
      <c r="B847" s="14" t="str">
        <f>HYPERLINK(A847,V847)</f>
        <v>18-0004516</v>
      </c>
      <c r="C847" t="s">
        <v>38</v>
      </c>
      <c r="D847" t="s">
        <v>39</v>
      </c>
      <c r="E847" t="s">
        <v>59</v>
      </c>
      <c r="F847" t="s">
        <v>180</v>
      </c>
      <c r="G847" s="2">
        <v>83692105</v>
      </c>
      <c r="H847" t="s">
        <v>61</v>
      </c>
      <c r="I847" s="3">
        <v>9271</v>
      </c>
      <c r="J847">
        <v>20180108</v>
      </c>
      <c r="K847" s="4">
        <v>2228</v>
      </c>
      <c r="L847">
        <v>4402</v>
      </c>
      <c r="M847" s="5">
        <v>1107</v>
      </c>
      <c r="N847" t="s">
        <v>43</v>
      </c>
      <c r="O847" t="s">
        <v>44</v>
      </c>
      <c r="P847" t="s">
        <v>45</v>
      </c>
      <c r="Q847" s="5">
        <v>13</v>
      </c>
      <c r="R847" s="5">
        <v>5051</v>
      </c>
      <c r="S847" t="s">
        <v>524</v>
      </c>
      <c r="T847" t="s">
        <v>47</v>
      </c>
      <c r="U847" t="s">
        <v>48</v>
      </c>
      <c r="V847" t="s">
        <v>1156</v>
      </c>
      <c r="W847" t="s">
        <v>50</v>
      </c>
      <c r="X847" t="s">
        <v>51</v>
      </c>
      <c r="Y847">
        <v>31372380</v>
      </c>
      <c r="Z847" t="s">
        <v>94</v>
      </c>
      <c r="AA847">
        <v>2018</v>
      </c>
      <c r="AB847" t="s">
        <v>53</v>
      </c>
      <c r="AC847" t="s">
        <v>54</v>
      </c>
      <c r="AD847" t="s">
        <v>55</v>
      </c>
      <c r="AE847">
        <v>1323750</v>
      </c>
      <c r="AF847" t="s">
        <v>56</v>
      </c>
      <c r="AG847" t="s">
        <v>57</v>
      </c>
      <c r="AH847" t="s">
        <v>52</v>
      </c>
      <c r="AI847" t="s">
        <v>52</v>
      </c>
    </row>
    <row r="848" spans="1:35" x14ac:dyDescent="0.25">
      <c r="A848" s="13" t="str">
        <f t="shared" si="13"/>
        <v>http://dodappwlsprd2.cloud.pge.com:8003/ilis_rpt/dailyeventlogdetail.jsp?odbeventlogid=18-0004901&amp;numberofmonths=24&amp;showchangehistorylog=1</v>
      </c>
      <c r="B848" s="14" t="str">
        <f>HYPERLINK(A848,V848)</f>
        <v>18-0004901</v>
      </c>
      <c r="C848" t="s">
        <v>38</v>
      </c>
      <c r="D848" t="s">
        <v>39</v>
      </c>
      <c r="E848" t="s">
        <v>59</v>
      </c>
      <c r="F848" t="s">
        <v>163</v>
      </c>
      <c r="G848" s="2">
        <v>83622105</v>
      </c>
      <c r="H848" t="s">
        <v>72</v>
      </c>
      <c r="I848" s="3" t="s">
        <v>1157</v>
      </c>
      <c r="J848">
        <v>20180109</v>
      </c>
      <c r="K848" s="4">
        <v>2236</v>
      </c>
      <c r="L848">
        <v>5546</v>
      </c>
      <c r="M848" s="5">
        <v>872</v>
      </c>
      <c r="N848" t="s">
        <v>43</v>
      </c>
      <c r="O848" t="s">
        <v>89</v>
      </c>
      <c r="P848" t="s">
        <v>455</v>
      </c>
      <c r="Q848" s="5">
        <v>96</v>
      </c>
      <c r="R848" s="5">
        <v>19347</v>
      </c>
      <c r="S848" t="s">
        <v>463</v>
      </c>
      <c r="T848" t="s">
        <v>47</v>
      </c>
      <c r="U848" t="s">
        <v>48</v>
      </c>
      <c r="V848" t="s">
        <v>1158</v>
      </c>
      <c r="W848" t="s">
        <v>50</v>
      </c>
      <c r="X848" t="s">
        <v>51</v>
      </c>
      <c r="Y848">
        <v>0</v>
      </c>
      <c r="Z848" t="s">
        <v>94</v>
      </c>
      <c r="AA848">
        <v>2018</v>
      </c>
      <c r="AB848" t="s">
        <v>53</v>
      </c>
      <c r="AC848" t="s">
        <v>54</v>
      </c>
      <c r="AD848" t="s">
        <v>64</v>
      </c>
      <c r="AE848">
        <v>1323987</v>
      </c>
      <c r="AF848" t="s">
        <v>56</v>
      </c>
      <c r="AG848" t="s">
        <v>57</v>
      </c>
      <c r="AH848" t="s">
        <v>52</v>
      </c>
      <c r="AI848" t="s">
        <v>54</v>
      </c>
    </row>
    <row r="849" spans="1:35" x14ac:dyDescent="0.25">
      <c r="A849" s="13" t="str">
        <f t="shared" si="13"/>
        <v>http://dodappwlsprd2.cloud.pge.com:8003/ilis_rpt/dailyeventlogdetail.jsp?odbeventlogid=18-0004868&amp;numberofmonths=24&amp;showchangehistorylog=1</v>
      </c>
      <c r="B849" s="14" t="str">
        <f>HYPERLINK(A849,V849)</f>
        <v>18-0004868</v>
      </c>
      <c r="C849" t="s">
        <v>38</v>
      </c>
      <c r="D849" t="s">
        <v>39</v>
      </c>
      <c r="E849" t="s">
        <v>40</v>
      </c>
      <c r="F849" t="s">
        <v>88</v>
      </c>
      <c r="G849" s="2">
        <v>182852202</v>
      </c>
      <c r="H849" t="s">
        <v>72</v>
      </c>
      <c r="I849" s="3" t="s">
        <v>1159</v>
      </c>
      <c r="J849">
        <v>20180109</v>
      </c>
      <c r="K849" s="4">
        <v>1721</v>
      </c>
      <c r="L849">
        <v>5389</v>
      </c>
      <c r="M849" s="5">
        <v>475</v>
      </c>
      <c r="N849" t="s">
        <v>43</v>
      </c>
      <c r="O849" t="s">
        <v>44</v>
      </c>
      <c r="P849" t="s">
        <v>45</v>
      </c>
      <c r="Q849" s="5">
        <v>52</v>
      </c>
      <c r="R849" s="5">
        <v>18918</v>
      </c>
      <c r="S849" t="s">
        <v>463</v>
      </c>
      <c r="T849" t="s">
        <v>47</v>
      </c>
      <c r="U849" t="s">
        <v>48</v>
      </c>
      <c r="V849" t="s">
        <v>1160</v>
      </c>
      <c r="W849" t="s">
        <v>50</v>
      </c>
      <c r="X849" t="s">
        <v>51</v>
      </c>
      <c r="Y849">
        <v>0</v>
      </c>
      <c r="Z849" t="s">
        <v>94</v>
      </c>
      <c r="AA849">
        <v>2018</v>
      </c>
      <c r="AB849" t="s">
        <v>53</v>
      </c>
      <c r="AC849" t="s">
        <v>54</v>
      </c>
      <c r="AD849" t="s">
        <v>64</v>
      </c>
      <c r="AE849">
        <v>1323954</v>
      </c>
      <c r="AF849" t="s">
        <v>56</v>
      </c>
      <c r="AG849" t="s">
        <v>57</v>
      </c>
      <c r="AH849" t="s">
        <v>52</v>
      </c>
      <c r="AI849" t="s">
        <v>52</v>
      </c>
    </row>
    <row r="850" spans="1:35" x14ac:dyDescent="0.25">
      <c r="A850" s="13" t="str">
        <f t="shared" si="13"/>
        <v>http://dodappwlsprd2.cloud.pge.com:8003/ilis_rpt/dailyeventlogdetail.jsp?odbeventlogid=18-0005493&amp;numberofmonths=24&amp;showchangehistorylog=1</v>
      </c>
      <c r="B850" s="14" t="str">
        <f>HYPERLINK(A850,V850)</f>
        <v>18-0005493</v>
      </c>
      <c r="C850" t="s">
        <v>38</v>
      </c>
      <c r="D850" t="s">
        <v>39</v>
      </c>
      <c r="E850" t="s">
        <v>59</v>
      </c>
      <c r="F850" t="s">
        <v>96</v>
      </c>
      <c r="G850" s="2">
        <v>83041101</v>
      </c>
      <c r="H850" t="s">
        <v>61</v>
      </c>
      <c r="I850" s="3">
        <v>5439</v>
      </c>
      <c r="J850">
        <v>20180111</v>
      </c>
      <c r="K850" s="4">
        <v>1641</v>
      </c>
      <c r="L850">
        <v>6862</v>
      </c>
      <c r="M850" s="5">
        <v>804</v>
      </c>
      <c r="N850" t="s">
        <v>43</v>
      </c>
      <c r="O850" t="s">
        <v>44</v>
      </c>
      <c r="P850" t="s">
        <v>45</v>
      </c>
      <c r="Q850" s="5">
        <v>228</v>
      </c>
      <c r="R850" s="5">
        <v>64993</v>
      </c>
      <c r="S850" t="s">
        <v>463</v>
      </c>
      <c r="T850" t="s">
        <v>78</v>
      </c>
      <c r="U850" t="s">
        <v>48</v>
      </c>
      <c r="V850" t="s">
        <v>1161</v>
      </c>
      <c r="W850" t="s">
        <v>50</v>
      </c>
      <c r="X850" t="s">
        <v>51</v>
      </c>
      <c r="Y850">
        <v>0</v>
      </c>
      <c r="Z850" t="s">
        <v>52</v>
      </c>
      <c r="AA850">
        <v>2018</v>
      </c>
      <c r="AB850" t="s">
        <v>53</v>
      </c>
      <c r="AC850" t="s">
        <v>54</v>
      </c>
      <c r="AD850" t="s">
        <v>55</v>
      </c>
      <c r="AE850">
        <v>1324366</v>
      </c>
      <c r="AF850" t="s">
        <v>80</v>
      </c>
      <c r="AG850" t="s">
        <v>57</v>
      </c>
      <c r="AH850" t="s">
        <v>52</v>
      </c>
      <c r="AI850" t="s">
        <v>52</v>
      </c>
    </row>
    <row r="851" spans="1:35" x14ac:dyDescent="0.25">
      <c r="A851" s="13" t="str">
        <f t="shared" si="13"/>
        <v>http://dodappwlsprd2.cloud.pge.com:8003/ilis_rpt/dailyeventlogdetail.jsp?odbeventlogid=18-0005917&amp;numberofmonths=24&amp;showchangehistorylog=1</v>
      </c>
      <c r="B851" s="14" t="str">
        <f>HYPERLINK(A851,V851)</f>
        <v>18-0005917</v>
      </c>
      <c r="C851" t="s">
        <v>38</v>
      </c>
      <c r="D851" t="s">
        <v>39</v>
      </c>
      <c r="E851" t="s">
        <v>59</v>
      </c>
      <c r="F851" t="s">
        <v>197</v>
      </c>
      <c r="G851" s="2">
        <v>83140401</v>
      </c>
      <c r="H851" t="s">
        <v>81</v>
      </c>
      <c r="I851" s="3">
        <v>5400</v>
      </c>
      <c r="J851">
        <v>20180113</v>
      </c>
      <c r="K851" s="4">
        <v>716</v>
      </c>
      <c r="L851">
        <v>7662</v>
      </c>
      <c r="M851" s="5">
        <v>850</v>
      </c>
      <c r="N851" t="s">
        <v>43</v>
      </c>
      <c r="O851" t="s">
        <v>44</v>
      </c>
      <c r="P851" t="s">
        <v>45</v>
      </c>
      <c r="Q851" s="5">
        <v>920</v>
      </c>
      <c r="R851" s="5">
        <v>229553</v>
      </c>
      <c r="S851" t="s">
        <v>463</v>
      </c>
      <c r="T851" t="s">
        <v>47</v>
      </c>
      <c r="U851" t="s">
        <v>48</v>
      </c>
      <c r="V851" t="s">
        <v>1162</v>
      </c>
      <c r="W851" t="s">
        <v>50</v>
      </c>
      <c r="X851" t="s">
        <v>51</v>
      </c>
      <c r="Y851">
        <v>0</v>
      </c>
      <c r="Z851" t="s">
        <v>52</v>
      </c>
      <c r="AA851">
        <v>2018</v>
      </c>
      <c r="AB851" t="s">
        <v>53</v>
      </c>
      <c r="AC851" t="s">
        <v>54</v>
      </c>
      <c r="AD851" t="s">
        <v>55</v>
      </c>
      <c r="AE851">
        <v>1324683</v>
      </c>
      <c r="AF851" t="s">
        <v>56</v>
      </c>
      <c r="AG851" t="s">
        <v>57</v>
      </c>
      <c r="AH851" t="s">
        <v>52</v>
      </c>
      <c r="AI851" t="s">
        <v>52</v>
      </c>
    </row>
    <row r="852" spans="1:35" x14ac:dyDescent="0.25">
      <c r="A852" s="13" t="str">
        <f t="shared" si="13"/>
        <v>http://dodappwlsprd2.cloud.pge.com:8003/ilis_rpt/dailyeventlogdetail.jsp?odbeventlogid=18-0005995&amp;numberofmonths=24&amp;showchangehistorylog=1</v>
      </c>
      <c r="B852" s="14" t="str">
        <f>HYPERLINK(A852,V852)</f>
        <v>18-0005995</v>
      </c>
      <c r="C852" t="s">
        <v>38</v>
      </c>
      <c r="D852" t="s">
        <v>39</v>
      </c>
      <c r="E852" t="s">
        <v>59</v>
      </c>
      <c r="F852" t="s">
        <v>110</v>
      </c>
      <c r="G852" s="2">
        <v>83252106</v>
      </c>
      <c r="H852" t="s">
        <v>61</v>
      </c>
      <c r="I852" s="3">
        <v>8095</v>
      </c>
      <c r="J852">
        <v>20180113</v>
      </c>
      <c r="K852" s="4">
        <v>1803</v>
      </c>
      <c r="L852">
        <v>7923</v>
      </c>
      <c r="M852" s="5">
        <v>432</v>
      </c>
      <c r="N852" t="s">
        <v>43</v>
      </c>
      <c r="O852" t="s">
        <v>44</v>
      </c>
      <c r="P852" t="s">
        <v>45</v>
      </c>
      <c r="Q852" s="5">
        <v>17</v>
      </c>
      <c r="R852" s="5">
        <v>5394</v>
      </c>
      <c r="S852" t="s">
        <v>471</v>
      </c>
      <c r="T852" t="s">
        <v>47</v>
      </c>
      <c r="U852" t="s">
        <v>48</v>
      </c>
      <c r="V852" t="s">
        <v>1163</v>
      </c>
      <c r="W852" t="s">
        <v>50</v>
      </c>
      <c r="X852" t="s">
        <v>51</v>
      </c>
      <c r="Y852">
        <v>0</v>
      </c>
      <c r="Z852" t="s">
        <v>52</v>
      </c>
      <c r="AA852">
        <v>2018</v>
      </c>
      <c r="AB852" t="s">
        <v>53</v>
      </c>
      <c r="AC852" t="s">
        <v>54</v>
      </c>
      <c r="AD852" t="s">
        <v>55</v>
      </c>
      <c r="AE852">
        <v>1324742</v>
      </c>
      <c r="AF852" t="s">
        <v>56</v>
      </c>
      <c r="AG852" t="s">
        <v>57</v>
      </c>
      <c r="AH852" t="s">
        <v>52</v>
      </c>
      <c r="AI852" t="s">
        <v>52</v>
      </c>
    </row>
    <row r="853" spans="1:35" x14ac:dyDescent="0.25">
      <c r="A853" s="13" t="str">
        <f t="shared" si="13"/>
        <v>http://dodappwlsprd2.cloud.pge.com:8003/ilis_rpt/dailyeventlogdetail.jsp?odbeventlogid=18-0005981&amp;numberofmonths=24&amp;showchangehistorylog=1</v>
      </c>
      <c r="B853" s="14" t="str">
        <f>HYPERLINK(A853,V853)</f>
        <v>18-0005981</v>
      </c>
      <c r="C853" t="s">
        <v>38</v>
      </c>
      <c r="D853" t="s">
        <v>39</v>
      </c>
      <c r="E853" t="s">
        <v>40</v>
      </c>
      <c r="F853" t="s">
        <v>98</v>
      </c>
      <c r="G853" s="2">
        <v>82931101</v>
      </c>
      <c r="H853" t="s">
        <v>61</v>
      </c>
      <c r="I853" s="3">
        <v>5995</v>
      </c>
      <c r="J853">
        <v>20180113</v>
      </c>
      <c r="K853" s="4">
        <v>1239</v>
      </c>
      <c r="L853">
        <v>7825</v>
      </c>
      <c r="M853" s="5">
        <v>681</v>
      </c>
      <c r="N853" t="s">
        <v>43</v>
      </c>
      <c r="O853" t="s">
        <v>44</v>
      </c>
      <c r="P853" t="s">
        <v>111</v>
      </c>
      <c r="Q853" s="5">
        <v>7</v>
      </c>
      <c r="R853" s="5">
        <v>4767</v>
      </c>
      <c r="S853" t="s">
        <v>463</v>
      </c>
      <c r="T853" t="s">
        <v>47</v>
      </c>
      <c r="U853" t="s">
        <v>48</v>
      </c>
      <c r="V853" t="s">
        <v>1164</v>
      </c>
      <c r="W853" t="s">
        <v>50</v>
      </c>
      <c r="X853" t="s">
        <v>51</v>
      </c>
      <c r="Y853">
        <v>43253054</v>
      </c>
      <c r="Z853" t="s">
        <v>52</v>
      </c>
      <c r="AA853">
        <v>2018</v>
      </c>
      <c r="AB853" t="s">
        <v>53</v>
      </c>
      <c r="AC853" t="s">
        <v>54</v>
      </c>
      <c r="AD853" t="s">
        <v>55</v>
      </c>
      <c r="AE853">
        <v>1324735</v>
      </c>
      <c r="AF853" t="s">
        <v>56</v>
      </c>
      <c r="AG853" t="s">
        <v>57</v>
      </c>
      <c r="AH853" t="s">
        <v>52</v>
      </c>
      <c r="AI853" t="s">
        <v>52</v>
      </c>
    </row>
    <row r="854" spans="1:35" x14ac:dyDescent="0.25">
      <c r="A854" s="13" t="str">
        <f t="shared" si="13"/>
        <v>http://dodappwlsprd2.cloud.pge.com:8003/ilis_rpt/dailyeventlogdetail.jsp?odbeventlogid=18-0006101&amp;numberofmonths=24&amp;showchangehistorylog=1</v>
      </c>
      <c r="B854" s="14" t="str">
        <f>HYPERLINK(A854,V854)</f>
        <v>18-0006101</v>
      </c>
      <c r="C854" t="s">
        <v>38</v>
      </c>
      <c r="D854" t="s">
        <v>39</v>
      </c>
      <c r="E854" t="s">
        <v>59</v>
      </c>
      <c r="F854" t="s">
        <v>159</v>
      </c>
      <c r="G854" s="2">
        <v>82841102</v>
      </c>
      <c r="H854" t="s">
        <v>1138</v>
      </c>
      <c r="I854" s="3">
        <v>2253</v>
      </c>
      <c r="J854">
        <v>20180114</v>
      </c>
      <c r="K854" s="4">
        <v>2049</v>
      </c>
      <c r="L854">
        <v>8160</v>
      </c>
      <c r="M854" s="5">
        <v>857</v>
      </c>
      <c r="N854" t="s">
        <v>43</v>
      </c>
      <c r="O854" t="s">
        <v>89</v>
      </c>
      <c r="P854" t="s">
        <v>455</v>
      </c>
      <c r="Q854" s="5">
        <v>14</v>
      </c>
      <c r="R854" s="5">
        <v>4956</v>
      </c>
      <c r="S854" t="s">
        <v>463</v>
      </c>
      <c r="T854" t="s">
        <v>106</v>
      </c>
      <c r="U854" t="s">
        <v>48</v>
      </c>
      <c r="V854" t="s">
        <v>1165</v>
      </c>
      <c r="W854" t="s">
        <v>50</v>
      </c>
      <c r="X854" t="s">
        <v>51</v>
      </c>
      <c r="Y854">
        <v>43253261</v>
      </c>
      <c r="Z854" t="s">
        <v>52</v>
      </c>
      <c r="AA854">
        <v>2018</v>
      </c>
      <c r="AB854" t="s">
        <v>53</v>
      </c>
      <c r="AC854" t="s">
        <v>54</v>
      </c>
      <c r="AD854" t="s">
        <v>87</v>
      </c>
      <c r="AE854">
        <v>1324844</v>
      </c>
      <c r="AF854" t="s">
        <v>108</v>
      </c>
      <c r="AG854" t="s">
        <v>57</v>
      </c>
      <c r="AH854" t="s">
        <v>52</v>
      </c>
      <c r="AI854" t="s">
        <v>52</v>
      </c>
    </row>
    <row r="855" spans="1:35" x14ac:dyDescent="0.25">
      <c r="A855" s="13" t="str">
        <f t="shared" si="13"/>
        <v>http://dodappwlsprd2.cloud.pge.com:8003/ilis_rpt/dailyeventlogdetail.jsp?odbeventlogid=18-0006767&amp;numberofmonths=24&amp;showchangehistorylog=1</v>
      </c>
      <c r="B855" s="14" t="str">
        <f>HYPERLINK(A855,V855)</f>
        <v>18-0006767</v>
      </c>
      <c r="C855" t="s">
        <v>38</v>
      </c>
      <c r="D855" t="s">
        <v>39</v>
      </c>
      <c r="E855" t="s">
        <v>59</v>
      </c>
      <c r="F855" t="s">
        <v>118</v>
      </c>
      <c r="G855" s="2">
        <v>83622103</v>
      </c>
      <c r="H855" t="s">
        <v>61</v>
      </c>
      <c r="I855" s="3">
        <v>6103</v>
      </c>
      <c r="J855">
        <v>20180117</v>
      </c>
      <c r="K855" s="4">
        <v>1137</v>
      </c>
      <c r="L855">
        <v>9750</v>
      </c>
      <c r="M855" s="5">
        <v>307</v>
      </c>
      <c r="N855" t="s">
        <v>43</v>
      </c>
      <c r="O855" t="s">
        <v>44</v>
      </c>
      <c r="P855" t="s">
        <v>1166</v>
      </c>
      <c r="Q855" s="5">
        <v>54</v>
      </c>
      <c r="R855" s="5">
        <v>16578</v>
      </c>
      <c r="S855" t="s">
        <v>471</v>
      </c>
      <c r="T855" t="s">
        <v>47</v>
      </c>
      <c r="U855" t="s">
        <v>48</v>
      </c>
      <c r="V855" t="s">
        <v>1167</v>
      </c>
      <c r="W855" t="s">
        <v>50</v>
      </c>
      <c r="X855" t="s">
        <v>51</v>
      </c>
      <c r="Y855">
        <v>43255448</v>
      </c>
      <c r="Z855" t="s">
        <v>52</v>
      </c>
      <c r="AA855">
        <v>2018</v>
      </c>
      <c r="AB855" t="s">
        <v>53</v>
      </c>
      <c r="AC855" t="s">
        <v>54</v>
      </c>
      <c r="AD855" t="s">
        <v>55</v>
      </c>
      <c r="AE855">
        <v>1325260</v>
      </c>
      <c r="AF855" t="s">
        <v>56</v>
      </c>
      <c r="AG855" t="s">
        <v>57</v>
      </c>
      <c r="AH855" t="s">
        <v>52</v>
      </c>
      <c r="AI855" t="s">
        <v>52</v>
      </c>
    </row>
    <row r="856" spans="1:35" x14ac:dyDescent="0.25">
      <c r="A856" s="13" t="str">
        <f t="shared" si="13"/>
        <v>http://dodappwlsprd2.cloud.pge.com:8003/ilis_rpt/dailyeventlogdetail.jsp?odbeventlogid=18-0018568&amp;numberofmonths=24&amp;showchangehistorylog=1</v>
      </c>
      <c r="B856" s="14" t="str">
        <f>HYPERLINK(A856,V856)</f>
        <v>18-0018568</v>
      </c>
      <c r="C856" t="s">
        <v>38</v>
      </c>
      <c r="D856" t="s">
        <v>39</v>
      </c>
      <c r="E856" t="s">
        <v>59</v>
      </c>
      <c r="F856" t="s">
        <v>60</v>
      </c>
      <c r="G856" s="2">
        <v>82841101</v>
      </c>
      <c r="H856" t="s">
        <v>61</v>
      </c>
      <c r="I856" s="3">
        <v>9771</v>
      </c>
      <c r="J856">
        <v>20180301</v>
      </c>
      <c r="K856" s="4">
        <v>1011</v>
      </c>
      <c r="L856">
        <v>34434</v>
      </c>
      <c r="M856" s="5">
        <v>754</v>
      </c>
      <c r="N856" t="s">
        <v>43</v>
      </c>
      <c r="O856" t="s">
        <v>44</v>
      </c>
      <c r="P856" t="s">
        <v>111</v>
      </c>
      <c r="Q856" s="5">
        <v>38</v>
      </c>
      <c r="R856" s="5">
        <v>21938</v>
      </c>
      <c r="S856" t="s">
        <v>543</v>
      </c>
      <c r="T856" t="s">
        <v>47</v>
      </c>
      <c r="U856" t="s">
        <v>48</v>
      </c>
      <c r="V856" t="s">
        <v>1168</v>
      </c>
      <c r="W856" t="s">
        <v>50</v>
      </c>
      <c r="X856" t="s">
        <v>51</v>
      </c>
      <c r="Y856">
        <v>0</v>
      </c>
      <c r="Z856" t="s">
        <v>94</v>
      </c>
      <c r="AA856">
        <v>2018</v>
      </c>
      <c r="AB856" t="s">
        <v>103</v>
      </c>
      <c r="AC856" t="s">
        <v>54</v>
      </c>
      <c r="AD856" t="s">
        <v>87</v>
      </c>
      <c r="AE856">
        <v>1333022</v>
      </c>
      <c r="AF856" t="s">
        <v>56</v>
      </c>
      <c r="AG856" t="s">
        <v>57</v>
      </c>
      <c r="AH856" t="s">
        <v>52</v>
      </c>
      <c r="AI856" t="s">
        <v>52</v>
      </c>
    </row>
    <row r="857" spans="1:35" x14ac:dyDescent="0.25">
      <c r="A857" s="13" t="str">
        <f t="shared" si="13"/>
        <v>http://dodappwlsprd2.cloud.pge.com:8003/ilis_rpt/dailyeventlogdetail.jsp?odbeventlogid=18-0018790&amp;numberofmonths=24&amp;showchangehistorylog=1</v>
      </c>
      <c r="B857" s="14" t="str">
        <f>HYPERLINK(A857,V857)</f>
        <v>18-0018790</v>
      </c>
      <c r="C857" t="s">
        <v>38</v>
      </c>
      <c r="D857" t="s">
        <v>39</v>
      </c>
      <c r="E857" t="s">
        <v>59</v>
      </c>
      <c r="F857" t="s">
        <v>60</v>
      </c>
      <c r="G857" s="2">
        <v>82841101</v>
      </c>
      <c r="H857" t="s">
        <v>61</v>
      </c>
      <c r="I857" s="3">
        <v>9725</v>
      </c>
      <c r="J857">
        <v>20180301</v>
      </c>
      <c r="K857" s="4">
        <v>1627</v>
      </c>
      <c r="L857">
        <v>35316</v>
      </c>
      <c r="M857" s="5">
        <v>1383</v>
      </c>
      <c r="N857" t="s">
        <v>43</v>
      </c>
      <c r="O857" t="s">
        <v>44</v>
      </c>
      <c r="P857" t="s">
        <v>45</v>
      </c>
      <c r="Q857" s="5">
        <v>27</v>
      </c>
      <c r="R857" s="5">
        <v>37341</v>
      </c>
      <c r="S857" t="s">
        <v>463</v>
      </c>
      <c r="T857" t="s">
        <v>47</v>
      </c>
      <c r="U857" t="s">
        <v>48</v>
      </c>
      <c r="V857" t="s">
        <v>1169</v>
      </c>
      <c r="W857" t="s">
        <v>50</v>
      </c>
      <c r="X857" t="s">
        <v>51</v>
      </c>
      <c r="Y857">
        <v>31381881</v>
      </c>
      <c r="Z857" t="s">
        <v>94</v>
      </c>
      <c r="AA857">
        <v>2018</v>
      </c>
      <c r="AB857" t="s">
        <v>103</v>
      </c>
      <c r="AC857" t="s">
        <v>54</v>
      </c>
      <c r="AD857" t="s">
        <v>87</v>
      </c>
      <c r="AE857">
        <v>1333163</v>
      </c>
      <c r="AF857" t="s">
        <v>56</v>
      </c>
      <c r="AG857" t="s">
        <v>57</v>
      </c>
      <c r="AH857" t="s">
        <v>52</v>
      </c>
      <c r="AI857" t="s">
        <v>52</v>
      </c>
    </row>
    <row r="858" spans="1:35" x14ac:dyDescent="0.25">
      <c r="A858" s="13" t="str">
        <f t="shared" si="13"/>
        <v>http://dodappwlsprd2.cloud.pge.com:8003/ilis_rpt/dailyeventlogdetail.jsp?odbeventlogid=18-0018504&amp;numberofmonths=24&amp;showchangehistorylog=1</v>
      </c>
      <c r="B858" s="14" t="str">
        <f>HYPERLINK(A858,V858)</f>
        <v>18-0018504</v>
      </c>
      <c r="C858" t="s">
        <v>38</v>
      </c>
      <c r="D858" t="s">
        <v>39</v>
      </c>
      <c r="E858" t="s">
        <v>59</v>
      </c>
      <c r="F858" t="s">
        <v>159</v>
      </c>
      <c r="G858" s="2">
        <v>82841102</v>
      </c>
      <c r="H858" t="s">
        <v>61</v>
      </c>
      <c r="I858" s="3">
        <v>8503</v>
      </c>
      <c r="J858">
        <v>20180301</v>
      </c>
      <c r="K858" s="4">
        <v>1030</v>
      </c>
      <c r="L858">
        <v>34643</v>
      </c>
      <c r="M858" s="5">
        <v>31</v>
      </c>
      <c r="N858" t="s">
        <v>43</v>
      </c>
      <c r="O858" t="s">
        <v>44</v>
      </c>
      <c r="P858" t="s">
        <v>45</v>
      </c>
      <c r="Q858" s="5">
        <v>2</v>
      </c>
      <c r="R858" s="5">
        <v>62</v>
      </c>
      <c r="S858" t="s">
        <v>938</v>
      </c>
      <c r="T858" t="s">
        <v>47</v>
      </c>
      <c r="U858" t="s">
        <v>48</v>
      </c>
      <c r="V858" t="s">
        <v>1170</v>
      </c>
      <c r="W858" t="s">
        <v>50</v>
      </c>
      <c r="X858" t="s">
        <v>51</v>
      </c>
      <c r="Y858">
        <v>0</v>
      </c>
      <c r="Z858" t="s">
        <v>94</v>
      </c>
      <c r="AA858">
        <v>2018</v>
      </c>
      <c r="AB858" t="s">
        <v>103</v>
      </c>
      <c r="AC858" t="s">
        <v>54</v>
      </c>
      <c r="AD858" t="s">
        <v>55</v>
      </c>
      <c r="AE858">
        <v>1332983</v>
      </c>
      <c r="AF858" t="s">
        <v>56</v>
      </c>
      <c r="AG858" t="s">
        <v>57</v>
      </c>
      <c r="AH858" t="s">
        <v>52</v>
      </c>
      <c r="AI858" t="s">
        <v>52</v>
      </c>
    </row>
    <row r="859" spans="1:35" x14ac:dyDescent="0.25">
      <c r="A859" s="13" t="str">
        <f t="shared" si="13"/>
        <v>http://dodappwlsprd2.cloud.pge.com:8003/ilis_rpt/dailyeventlogdetail.jsp?odbeventlogid=18-0018512&amp;numberofmonths=24&amp;showchangehistorylog=1</v>
      </c>
      <c r="B859" s="14" t="str">
        <f>HYPERLINK(A859,V859)</f>
        <v>18-0018512</v>
      </c>
      <c r="C859" t="s">
        <v>38</v>
      </c>
      <c r="D859" t="s">
        <v>39</v>
      </c>
      <c r="E859" t="s">
        <v>59</v>
      </c>
      <c r="F859" t="s">
        <v>118</v>
      </c>
      <c r="G859" s="2">
        <v>83622103</v>
      </c>
      <c r="H859" t="s">
        <v>72</v>
      </c>
      <c r="I859" s="3" t="s">
        <v>1171</v>
      </c>
      <c r="J859">
        <v>20180301</v>
      </c>
      <c r="K859" s="4">
        <v>1059</v>
      </c>
      <c r="L859">
        <v>34628</v>
      </c>
      <c r="M859" s="5">
        <v>468</v>
      </c>
      <c r="N859" t="s">
        <v>43</v>
      </c>
      <c r="O859" t="s">
        <v>44</v>
      </c>
      <c r="P859" t="s">
        <v>45</v>
      </c>
      <c r="Q859" s="5">
        <v>347</v>
      </c>
      <c r="R859" s="5">
        <v>71457</v>
      </c>
      <c r="S859" t="s">
        <v>938</v>
      </c>
      <c r="T859" t="s">
        <v>47</v>
      </c>
      <c r="U859" t="s">
        <v>48</v>
      </c>
      <c r="V859" t="s">
        <v>1172</v>
      </c>
      <c r="W859" t="s">
        <v>50</v>
      </c>
      <c r="X859" t="s">
        <v>51</v>
      </c>
      <c r="Y859">
        <v>0</v>
      </c>
      <c r="Z859" t="s">
        <v>94</v>
      </c>
      <c r="AA859">
        <v>2018</v>
      </c>
      <c r="AB859" t="s">
        <v>103</v>
      </c>
      <c r="AC859" t="s">
        <v>54</v>
      </c>
      <c r="AD859" t="s">
        <v>64</v>
      </c>
      <c r="AE859">
        <v>1332987</v>
      </c>
      <c r="AF859" t="s">
        <v>56</v>
      </c>
      <c r="AG859" t="s">
        <v>57</v>
      </c>
      <c r="AH859" t="s">
        <v>52</v>
      </c>
      <c r="AI859" t="s">
        <v>54</v>
      </c>
    </row>
    <row r="860" spans="1:35" x14ac:dyDescent="0.25">
      <c r="A860" s="13" t="str">
        <f t="shared" si="13"/>
        <v>http://dodappwlsprd2.cloud.pge.com:8003/ilis_rpt/dailyeventlogdetail.jsp?odbeventlogid=18-0018695&amp;numberofmonths=24&amp;showchangehistorylog=1</v>
      </c>
      <c r="B860" s="14" t="str">
        <f>HYPERLINK(A860,V860)</f>
        <v>18-0018695</v>
      </c>
      <c r="C860" t="s">
        <v>38</v>
      </c>
      <c r="D860" t="s">
        <v>39</v>
      </c>
      <c r="E860" t="s">
        <v>40</v>
      </c>
      <c r="F860" t="s">
        <v>134</v>
      </c>
      <c r="G860" s="2">
        <v>182222103</v>
      </c>
      <c r="H860" t="s">
        <v>61</v>
      </c>
      <c r="I860" s="3">
        <v>6813</v>
      </c>
      <c r="J860">
        <v>20180301</v>
      </c>
      <c r="K860" s="4">
        <v>1241</v>
      </c>
      <c r="L860">
        <v>34786</v>
      </c>
      <c r="M860" s="5">
        <v>1587</v>
      </c>
      <c r="N860" t="s">
        <v>43</v>
      </c>
      <c r="O860" t="s">
        <v>44</v>
      </c>
      <c r="P860" t="s">
        <v>45</v>
      </c>
      <c r="Q860" s="5">
        <v>14</v>
      </c>
      <c r="R860" s="5">
        <v>10434</v>
      </c>
      <c r="S860" t="s">
        <v>674</v>
      </c>
      <c r="T860" t="s">
        <v>92</v>
      </c>
      <c r="U860" t="s">
        <v>48</v>
      </c>
      <c r="V860" t="s">
        <v>1173</v>
      </c>
      <c r="W860" t="s">
        <v>50</v>
      </c>
      <c r="X860" t="s">
        <v>51</v>
      </c>
      <c r="Y860">
        <v>31381790</v>
      </c>
      <c r="Z860" t="s">
        <v>94</v>
      </c>
      <c r="AA860">
        <v>2018</v>
      </c>
      <c r="AB860" t="s">
        <v>103</v>
      </c>
      <c r="AC860" t="s">
        <v>54</v>
      </c>
      <c r="AD860" t="s">
        <v>70</v>
      </c>
      <c r="AE860">
        <v>1333091</v>
      </c>
      <c r="AF860" t="s">
        <v>95</v>
      </c>
      <c r="AG860" t="s">
        <v>57</v>
      </c>
      <c r="AH860" t="s">
        <v>52</v>
      </c>
      <c r="AI860" t="s">
        <v>52</v>
      </c>
    </row>
    <row r="861" spans="1:35" x14ac:dyDescent="0.25">
      <c r="A861" s="13" t="str">
        <f t="shared" si="13"/>
        <v>http://dodappwlsprd2.cloud.pge.com:8003/ilis_rpt/dailyeventlogdetail.jsp?odbeventlogid=18-0018773&amp;numberofmonths=24&amp;showchangehistorylog=1</v>
      </c>
      <c r="B861" s="14" t="str">
        <f>HYPERLINK(A861,V861)</f>
        <v>18-0018773</v>
      </c>
      <c r="C861" t="s">
        <v>38</v>
      </c>
      <c r="D861" t="s">
        <v>39</v>
      </c>
      <c r="E861" t="s">
        <v>59</v>
      </c>
      <c r="F861" t="s">
        <v>110</v>
      </c>
      <c r="G861" s="2">
        <v>83252106</v>
      </c>
      <c r="H861" t="s">
        <v>61</v>
      </c>
      <c r="I861" s="3">
        <v>8337</v>
      </c>
      <c r="J861">
        <v>20180301</v>
      </c>
      <c r="K861" s="4">
        <v>1240</v>
      </c>
      <c r="L861">
        <v>34784</v>
      </c>
      <c r="M861" s="5">
        <v>350</v>
      </c>
      <c r="N861" t="s">
        <v>43</v>
      </c>
      <c r="O861" t="s">
        <v>44</v>
      </c>
      <c r="P861" t="s">
        <v>45</v>
      </c>
      <c r="Q861" s="5">
        <v>15</v>
      </c>
      <c r="R861" s="5">
        <v>5250</v>
      </c>
      <c r="S861" t="s">
        <v>543</v>
      </c>
      <c r="T861" t="s">
        <v>47</v>
      </c>
      <c r="U861" t="s">
        <v>48</v>
      </c>
      <c r="V861" t="s">
        <v>1174</v>
      </c>
      <c r="W861" t="s">
        <v>50</v>
      </c>
      <c r="X861" t="s">
        <v>51</v>
      </c>
      <c r="Y861">
        <v>0</v>
      </c>
      <c r="Z861" t="s">
        <v>94</v>
      </c>
      <c r="AA861">
        <v>2018</v>
      </c>
      <c r="AB861" t="s">
        <v>103</v>
      </c>
      <c r="AC861" t="s">
        <v>54</v>
      </c>
      <c r="AD861" t="s">
        <v>55</v>
      </c>
      <c r="AE861">
        <v>1333147</v>
      </c>
      <c r="AF861" t="s">
        <v>56</v>
      </c>
      <c r="AG861" t="s">
        <v>57</v>
      </c>
      <c r="AH861" t="s">
        <v>52</v>
      </c>
      <c r="AI861" t="s">
        <v>52</v>
      </c>
    </row>
    <row r="862" spans="1:35" x14ac:dyDescent="0.25">
      <c r="A862" s="13" t="str">
        <f t="shared" si="13"/>
        <v>http://dodappwlsprd2.cloud.pge.com:8003/ilis_rpt/dailyeventlogdetail.jsp?odbeventlogid=18-0018470&amp;numberofmonths=24&amp;showchangehistorylog=1</v>
      </c>
      <c r="B862" s="14" t="str">
        <f>HYPERLINK(A862,V862)</f>
        <v>18-0018470</v>
      </c>
      <c r="C862" t="s">
        <v>38</v>
      </c>
      <c r="D862" t="s">
        <v>39</v>
      </c>
      <c r="E862" t="s">
        <v>59</v>
      </c>
      <c r="F862" t="s">
        <v>128</v>
      </c>
      <c r="G862" s="2">
        <v>83692104</v>
      </c>
      <c r="H862" t="s">
        <v>61</v>
      </c>
      <c r="I862" s="3">
        <v>5819</v>
      </c>
      <c r="J862">
        <v>20180301</v>
      </c>
      <c r="K862" s="4">
        <v>944</v>
      </c>
      <c r="L862">
        <v>34381</v>
      </c>
      <c r="M862" s="5">
        <v>1976</v>
      </c>
      <c r="N862" t="s">
        <v>43</v>
      </c>
      <c r="O862" t="s">
        <v>44</v>
      </c>
      <c r="P862" t="s">
        <v>45</v>
      </c>
      <c r="Q862" s="5">
        <v>59</v>
      </c>
      <c r="R862" s="5">
        <v>58538</v>
      </c>
      <c r="S862" t="s">
        <v>609</v>
      </c>
      <c r="T862" t="s">
        <v>47</v>
      </c>
      <c r="U862" t="s">
        <v>48</v>
      </c>
      <c r="V862" t="s">
        <v>1175</v>
      </c>
      <c r="W862" t="s">
        <v>50</v>
      </c>
      <c r="X862" t="s">
        <v>51</v>
      </c>
      <c r="Y862">
        <v>0</v>
      </c>
      <c r="Z862" t="s">
        <v>94</v>
      </c>
      <c r="AA862">
        <v>2018</v>
      </c>
      <c r="AB862" t="s">
        <v>103</v>
      </c>
      <c r="AC862" t="s">
        <v>54</v>
      </c>
      <c r="AD862" t="s">
        <v>55</v>
      </c>
      <c r="AE862">
        <v>1332970</v>
      </c>
      <c r="AF862" t="s">
        <v>56</v>
      </c>
      <c r="AG862" t="s">
        <v>57</v>
      </c>
      <c r="AH862" t="s">
        <v>52</v>
      </c>
      <c r="AI862" t="s">
        <v>52</v>
      </c>
    </row>
    <row r="863" spans="1:35" x14ac:dyDescent="0.25">
      <c r="A863" s="13" t="str">
        <f t="shared" si="13"/>
        <v>http://dodappwlsprd2.cloud.pge.com:8003/ilis_rpt/dailyeventlogdetail.jsp?odbeventlogid=18-0018725&amp;numberofmonths=24&amp;showchangehistorylog=1</v>
      </c>
      <c r="B863" s="14" t="str">
        <f>HYPERLINK(A863,V863)</f>
        <v>18-0018725</v>
      </c>
      <c r="C863" t="s">
        <v>38</v>
      </c>
      <c r="D863" t="s">
        <v>39</v>
      </c>
      <c r="E863" t="s">
        <v>59</v>
      </c>
      <c r="F863" t="s">
        <v>128</v>
      </c>
      <c r="G863" s="2">
        <v>83692104</v>
      </c>
      <c r="H863" t="s">
        <v>61</v>
      </c>
      <c r="I863" s="3">
        <v>6819</v>
      </c>
      <c r="J863">
        <v>20180301</v>
      </c>
      <c r="K863" s="4">
        <v>1257</v>
      </c>
      <c r="L863">
        <v>34969</v>
      </c>
      <c r="M863" s="5">
        <v>1378</v>
      </c>
      <c r="N863" t="s">
        <v>43</v>
      </c>
      <c r="O863" t="s">
        <v>44</v>
      </c>
      <c r="P863" t="s">
        <v>45</v>
      </c>
      <c r="Q863" s="5">
        <v>96</v>
      </c>
      <c r="R863" s="5">
        <v>26173</v>
      </c>
      <c r="S863" t="s">
        <v>543</v>
      </c>
      <c r="T863" t="s">
        <v>47</v>
      </c>
      <c r="U863" t="s">
        <v>48</v>
      </c>
      <c r="V863" t="s">
        <v>1176</v>
      </c>
      <c r="W863" t="s">
        <v>50</v>
      </c>
      <c r="X863" t="s">
        <v>51</v>
      </c>
      <c r="Y863">
        <v>43286418</v>
      </c>
      <c r="Z863" t="s">
        <v>94</v>
      </c>
      <c r="AA863">
        <v>2018</v>
      </c>
      <c r="AB863" t="s">
        <v>103</v>
      </c>
      <c r="AC863" t="s">
        <v>54</v>
      </c>
      <c r="AD863" t="s">
        <v>87</v>
      </c>
      <c r="AE863">
        <v>1333108</v>
      </c>
      <c r="AF863" t="s">
        <v>56</v>
      </c>
      <c r="AG863" t="s">
        <v>57</v>
      </c>
      <c r="AH863" t="s">
        <v>52</v>
      </c>
      <c r="AI863" t="s">
        <v>52</v>
      </c>
    </row>
    <row r="864" spans="1:35" x14ac:dyDescent="0.25">
      <c r="A864" s="13" t="str">
        <f t="shared" si="13"/>
        <v>http://dodappwlsprd2.cloud.pge.com:8003/ilis_rpt/dailyeventlogdetail.jsp?odbeventlogid=18-0018563&amp;numberofmonths=24&amp;showchangehistorylog=1</v>
      </c>
      <c r="B864" s="14" t="str">
        <f>HYPERLINK(A864,V864)</f>
        <v>18-0018563</v>
      </c>
      <c r="C864" t="s">
        <v>38</v>
      </c>
      <c r="D864" t="s">
        <v>39</v>
      </c>
      <c r="E864" t="s">
        <v>40</v>
      </c>
      <c r="F864" t="s">
        <v>68</v>
      </c>
      <c r="G864" s="2">
        <v>182852203</v>
      </c>
      <c r="H864" t="s">
        <v>61</v>
      </c>
      <c r="I864" s="3">
        <v>7873</v>
      </c>
      <c r="J864">
        <v>20180301</v>
      </c>
      <c r="K864" s="4">
        <v>1154</v>
      </c>
      <c r="L864">
        <v>34794</v>
      </c>
      <c r="M864" s="5">
        <v>217</v>
      </c>
      <c r="N864" t="s">
        <v>43</v>
      </c>
      <c r="O864" t="s">
        <v>44</v>
      </c>
      <c r="P864" t="s">
        <v>111</v>
      </c>
      <c r="Q864" s="5">
        <v>30</v>
      </c>
      <c r="R864" s="5">
        <v>6510</v>
      </c>
      <c r="S864" t="s">
        <v>686</v>
      </c>
      <c r="T864" t="s">
        <v>47</v>
      </c>
      <c r="U864" t="s">
        <v>48</v>
      </c>
      <c r="V864" t="s">
        <v>1177</v>
      </c>
      <c r="W864" t="s">
        <v>50</v>
      </c>
      <c r="X864" t="s">
        <v>51</v>
      </c>
      <c r="Y864">
        <v>0</v>
      </c>
      <c r="Z864" t="s">
        <v>94</v>
      </c>
      <c r="AA864">
        <v>2018</v>
      </c>
      <c r="AB864" t="s">
        <v>103</v>
      </c>
      <c r="AC864" t="s">
        <v>54</v>
      </c>
      <c r="AD864" t="s">
        <v>87</v>
      </c>
      <c r="AE864">
        <v>1333018</v>
      </c>
      <c r="AF864" t="s">
        <v>56</v>
      </c>
      <c r="AG864" t="s">
        <v>57</v>
      </c>
      <c r="AH864" t="s">
        <v>52</v>
      </c>
      <c r="AI864" t="s">
        <v>52</v>
      </c>
    </row>
    <row r="865" spans="1:35" x14ac:dyDescent="0.25">
      <c r="A865" s="13" t="str">
        <f t="shared" si="13"/>
        <v>http://dodappwlsprd2.cloud.pge.com:8003/ilis_rpt/dailyeventlogdetail.jsp?odbeventlogid=18-0019042&amp;numberofmonths=24&amp;showchangehistorylog=1</v>
      </c>
      <c r="B865" s="14" t="str">
        <f>HYPERLINK(A865,V865)</f>
        <v>18-0019042</v>
      </c>
      <c r="C865" t="s">
        <v>38</v>
      </c>
      <c r="D865" t="s">
        <v>39</v>
      </c>
      <c r="E865" t="s">
        <v>40</v>
      </c>
      <c r="F865" t="s">
        <v>98</v>
      </c>
      <c r="G865" s="2">
        <v>82931101</v>
      </c>
      <c r="H865" t="s">
        <v>61</v>
      </c>
      <c r="I865" s="3">
        <v>5995</v>
      </c>
      <c r="J865">
        <v>20180302</v>
      </c>
      <c r="K865" s="4">
        <v>702</v>
      </c>
      <c r="L865">
        <v>35980</v>
      </c>
      <c r="M865" s="5">
        <v>590</v>
      </c>
      <c r="N865" t="s">
        <v>43</v>
      </c>
      <c r="O865" t="s">
        <v>44</v>
      </c>
      <c r="P865" t="s">
        <v>45</v>
      </c>
      <c r="Q865" s="5">
        <v>7</v>
      </c>
      <c r="R865" s="5">
        <v>2110</v>
      </c>
      <c r="S865" t="s">
        <v>463</v>
      </c>
      <c r="T865" t="s">
        <v>47</v>
      </c>
      <c r="U865" t="s">
        <v>48</v>
      </c>
      <c r="V865" t="s">
        <v>1178</v>
      </c>
      <c r="W865" t="s">
        <v>50</v>
      </c>
      <c r="X865" t="s">
        <v>51</v>
      </c>
      <c r="Y865">
        <v>0</v>
      </c>
      <c r="Z865" t="s">
        <v>94</v>
      </c>
      <c r="AA865">
        <v>2018</v>
      </c>
      <c r="AB865" t="s">
        <v>103</v>
      </c>
      <c r="AC865" t="s">
        <v>54</v>
      </c>
      <c r="AD865" t="s">
        <v>55</v>
      </c>
      <c r="AE865">
        <v>1333358</v>
      </c>
      <c r="AF865" t="s">
        <v>56</v>
      </c>
      <c r="AG865" t="s">
        <v>57</v>
      </c>
      <c r="AH865" t="s">
        <v>52</v>
      </c>
      <c r="AI865" t="s">
        <v>52</v>
      </c>
    </row>
    <row r="866" spans="1:35" x14ac:dyDescent="0.25">
      <c r="A866" s="13" t="str">
        <f t="shared" si="13"/>
        <v>http://dodappwlsprd2.cloud.pge.com:8003/ilis_rpt/dailyeventlogdetail.jsp?odbeventlogid=18-0021590&amp;numberofmonths=24&amp;showchangehistorylog=1</v>
      </c>
      <c r="B866" s="14" t="str">
        <f>HYPERLINK(A866,V866)</f>
        <v>18-0021590</v>
      </c>
      <c r="C866" t="s">
        <v>38</v>
      </c>
      <c r="D866" t="s">
        <v>39</v>
      </c>
      <c r="E866" t="s">
        <v>40</v>
      </c>
      <c r="F866" t="s">
        <v>41</v>
      </c>
      <c r="G866" s="2">
        <v>182371111</v>
      </c>
      <c r="H866" t="s">
        <v>61</v>
      </c>
      <c r="I866" s="3">
        <v>2943</v>
      </c>
      <c r="J866">
        <v>20180310</v>
      </c>
      <c r="K866" s="4">
        <v>1546</v>
      </c>
      <c r="L866">
        <v>41668</v>
      </c>
      <c r="M866" s="5">
        <v>1570</v>
      </c>
      <c r="N866" t="s">
        <v>43</v>
      </c>
      <c r="O866" t="s">
        <v>44</v>
      </c>
      <c r="P866" t="s">
        <v>111</v>
      </c>
      <c r="Q866" s="5">
        <v>42</v>
      </c>
      <c r="R866" s="5">
        <v>64248</v>
      </c>
      <c r="S866" t="s">
        <v>463</v>
      </c>
      <c r="T866" t="s">
        <v>47</v>
      </c>
      <c r="U866" t="s">
        <v>48</v>
      </c>
      <c r="V866" t="s">
        <v>1179</v>
      </c>
      <c r="W866" t="s">
        <v>50</v>
      </c>
      <c r="X866" t="s">
        <v>51</v>
      </c>
      <c r="Y866">
        <v>31383662</v>
      </c>
      <c r="Z866" t="s">
        <v>52</v>
      </c>
      <c r="AA866">
        <v>2018</v>
      </c>
      <c r="AB866" t="s">
        <v>103</v>
      </c>
      <c r="AC866" t="s">
        <v>54</v>
      </c>
      <c r="AD866" t="s">
        <v>55</v>
      </c>
      <c r="AE866">
        <v>1335144</v>
      </c>
      <c r="AF866" t="s">
        <v>56</v>
      </c>
      <c r="AG866" t="s">
        <v>57</v>
      </c>
      <c r="AH866" t="s">
        <v>52</v>
      </c>
      <c r="AI866" t="s">
        <v>52</v>
      </c>
    </row>
    <row r="867" spans="1:35" x14ac:dyDescent="0.25">
      <c r="A867" s="13" t="str">
        <f t="shared" si="13"/>
        <v>http://dodappwlsprd2.cloud.pge.com:8003/ilis_rpt/dailyeventlogdetail.jsp?odbeventlogid=18-0022167&amp;numberofmonths=24&amp;showchangehistorylog=1</v>
      </c>
      <c r="B867" s="14" t="str">
        <f>HYPERLINK(A867,V867)</f>
        <v>18-0022167</v>
      </c>
      <c r="C867" t="s">
        <v>38</v>
      </c>
      <c r="D867" t="s">
        <v>39</v>
      </c>
      <c r="E867" t="s">
        <v>59</v>
      </c>
      <c r="F867" t="s">
        <v>159</v>
      </c>
      <c r="G867" s="2">
        <v>82841102</v>
      </c>
      <c r="H867" t="s">
        <v>61</v>
      </c>
      <c r="I867" s="3">
        <v>7289</v>
      </c>
      <c r="J867">
        <v>20180313</v>
      </c>
      <c r="K867" s="4">
        <v>253</v>
      </c>
      <c r="L867">
        <v>43142</v>
      </c>
      <c r="M867" s="5">
        <v>790</v>
      </c>
      <c r="N867" t="s">
        <v>43</v>
      </c>
      <c r="O867" t="s">
        <v>44</v>
      </c>
      <c r="P867" t="s">
        <v>111</v>
      </c>
      <c r="Q867" s="5">
        <v>2</v>
      </c>
      <c r="R867" s="5">
        <v>1580</v>
      </c>
      <c r="S867" t="s">
        <v>563</v>
      </c>
      <c r="T867" t="s">
        <v>47</v>
      </c>
      <c r="U867" t="s">
        <v>48</v>
      </c>
      <c r="V867" t="s">
        <v>1180</v>
      </c>
      <c r="W867" t="s">
        <v>50</v>
      </c>
      <c r="X867" t="s">
        <v>51</v>
      </c>
      <c r="Y867">
        <v>43299632</v>
      </c>
      <c r="Z867" t="s">
        <v>94</v>
      </c>
      <c r="AA867">
        <v>2018</v>
      </c>
      <c r="AB867" t="s">
        <v>103</v>
      </c>
      <c r="AC867" t="s">
        <v>54</v>
      </c>
      <c r="AD867" t="s">
        <v>55</v>
      </c>
      <c r="AE867">
        <v>1335592</v>
      </c>
      <c r="AF867" t="s">
        <v>56</v>
      </c>
      <c r="AG867" t="s">
        <v>57</v>
      </c>
      <c r="AH867" t="s">
        <v>52</v>
      </c>
      <c r="AI867" t="s">
        <v>52</v>
      </c>
    </row>
    <row r="868" spans="1:35" x14ac:dyDescent="0.25">
      <c r="A868" s="13" t="str">
        <f t="shared" si="13"/>
        <v>http://dodappwlsprd2.cloud.pge.com:8003/ilis_rpt/dailyeventlogdetail.jsp?odbeventlogid=18-0022234&amp;numberofmonths=24&amp;showchangehistorylog=1</v>
      </c>
      <c r="B868" s="14" t="str">
        <f>HYPERLINK(A868,V868)</f>
        <v>18-0022234</v>
      </c>
      <c r="C868" t="s">
        <v>38</v>
      </c>
      <c r="D868" t="s">
        <v>39</v>
      </c>
      <c r="E868" t="s">
        <v>40</v>
      </c>
      <c r="F868" t="s">
        <v>364</v>
      </c>
      <c r="G868" s="2">
        <v>182291102</v>
      </c>
      <c r="H868" t="s">
        <v>72</v>
      </c>
      <c r="I868" s="3" t="s">
        <v>1181</v>
      </c>
      <c r="J868">
        <v>20180313</v>
      </c>
      <c r="K868" s="4">
        <v>1112</v>
      </c>
      <c r="L868">
        <v>43229</v>
      </c>
      <c r="M868" s="5">
        <v>270</v>
      </c>
      <c r="N868" t="s">
        <v>43</v>
      </c>
      <c r="O868" t="s">
        <v>44</v>
      </c>
      <c r="P868" t="s">
        <v>111</v>
      </c>
      <c r="Q868" s="5">
        <v>122</v>
      </c>
      <c r="R868" s="5">
        <v>8989</v>
      </c>
      <c r="S868" t="s">
        <v>474</v>
      </c>
      <c r="T868" t="s">
        <v>47</v>
      </c>
      <c r="U868" t="s">
        <v>48</v>
      </c>
      <c r="V868" t="s">
        <v>1182</v>
      </c>
      <c r="W868" t="s">
        <v>50</v>
      </c>
      <c r="X868" t="s">
        <v>51</v>
      </c>
      <c r="Y868">
        <v>31383913</v>
      </c>
      <c r="Z868" t="s">
        <v>94</v>
      </c>
      <c r="AA868">
        <v>2018</v>
      </c>
      <c r="AB868" t="s">
        <v>103</v>
      </c>
      <c r="AC868" t="s">
        <v>54</v>
      </c>
      <c r="AD868" t="s">
        <v>64</v>
      </c>
      <c r="AE868">
        <v>1335605</v>
      </c>
      <c r="AF868" t="s">
        <v>56</v>
      </c>
      <c r="AG868" t="s">
        <v>57</v>
      </c>
      <c r="AH868" t="s">
        <v>52</v>
      </c>
      <c r="AI868" t="s">
        <v>52</v>
      </c>
    </row>
    <row r="869" spans="1:35" x14ac:dyDescent="0.25">
      <c r="A869" s="13" t="str">
        <f t="shared" si="13"/>
        <v>http://dodappwlsprd2.cloud.pge.com:8003/ilis_rpt/dailyeventlogdetail.jsp?odbeventlogid=18-0022613&amp;numberofmonths=24&amp;showchangehistorylog=1</v>
      </c>
      <c r="B869" s="14" t="str">
        <f>HYPERLINK(A869,V869)</f>
        <v>18-0022613</v>
      </c>
      <c r="C869" t="s">
        <v>38</v>
      </c>
      <c r="D869" t="s">
        <v>39</v>
      </c>
      <c r="E869" t="s">
        <v>59</v>
      </c>
      <c r="F869" t="s">
        <v>60</v>
      </c>
      <c r="G869" s="2">
        <v>82841101</v>
      </c>
      <c r="H869" t="s">
        <v>61</v>
      </c>
      <c r="I869" s="3">
        <v>5519</v>
      </c>
      <c r="J869">
        <v>20180314</v>
      </c>
      <c r="K869" s="4">
        <v>850</v>
      </c>
      <c r="L869">
        <v>43846</v>
      </c>
      <c r="M869" s="5">
        <v>733</v>
      </c>
      <c r="N869" t="s">
        <v>43</v>
      </c>
      <c r="O869" t="s">
        <v>44</v>
      </c>
      <c r="P869" t="s">
        <v>45</v>
      </c>
      <c r="Q869" s="5">
        <v>172</v>
      </c>
      <c r="R869" s="5">
        <v>106267</v>
      </c>
      <c r="S869" t="s">
        <v>524</v>
      </c>
      <c r="T869" t="s">
        <v>78</v>
      </c>
      <c r="U869" t="s">
        <v>48</v>
      </c>
      <c r="V869" t="s">
        <v>1183</v>
      </c>
      <c r="W869" t="s">
        <v>50</v>
      </c>
      <c r="X869" t="s">
        <v>51</v>
      </c>
      <c r="Y869">
        <v>0</v>
      </c>
      <c r="Z869" t="s">
        <v>94</v>
      </c>
      <c r="AA869">
        <v>2018</v>
      </c>
      <c r="AB869" t="s">
        <v>103</v>
      </c>
      <c r="AC869" t="s">
        <v>54</v>
      </c>
      <c r="AD869" t="s">
        <v>208</v>
      </c>
      <c r="AE869">
        <v>1335820</v>
      </c>
      <c r="AF869" t="s">
        <v>80</v>
      </c>
      <c r="AG869" t="s">
        <v>57</v>
      </c>
      <c r="AH869" t="s">
        <v>52</v>
      </c>
      <c r="AI869" t="s">
        <v>52</v>
      </c>
    </row>
    <row r="870" spans="1:35" x14ac:dyDescent="0.25">
      <c r="A870" s="13" t="str">
        <f t="shared" si="13"/>
        <v>http://dodappwlsprd2.cloud.pge.com:8003/ilis_rpt/dailyeventlogdetail.jsp?odbeventlogid=18-0022533&amp;numberofmonths=24&amp;showchangehistorylog=1</v>
      </c>
      <c r="B870" s="14" t="str">
        <f>HYPERLINK(A870,V870)</f>
        <v>18-0022533</v>
      </c>
      <c r="C870" t="s">
        <v>38</v>
      </c>
      <c r="D870" t="s">
        <v>39</v>
      </c>
      <c r="E870" t="s">
        <v>59</v>
      </c>
      <c r="F870" t="s">
        <v>197</v>
      </c>
      <c r="G870" s="2">
        <v>83140401</v>
      </c>
      <c r="H870" t="s">
        <v>61</v>
      </c>
      <c r="I870" s="3">
        <v>11967</v>
      </c>
      <c r="J870">
        <v>20180314</v>
      </c>
      <c r="K870" s="4">
        <v>629</v>
      </c>
      <c r="L870">
        <v>43756</v>
      </c>
      <c r="M870" s="5">
        <v>455</v>
      </c>
      <c r="N870" t="s">
        <v>43</v>
      </c>
      <c r="O870" t="s">
        <v>44</v>
      </c>
      <c r="P870" t="s">
        <v>45</v>
      </c>
      <c r="Q870" s="5">
        <v>31</v>
      </c>
      <c r="R870" s="5">
        <v>14105</v>
      </c>
      <c r="S870" t="s">
        <v>546</v>
      </c>
      <c r="T870" t="s">
        <v>47</v>
      </c>
      <c r="U870" t="s">
        <v>48</v>
      </c>
      <c r="V870" t="s">
        <v>1184</v>
      </c>
      <c r="W870" t="s">
        <v>50</v>
      </c>
      <c r="X870" t="s">
        <v>51</v>
      </c>
      <c r="Y870">
        <v>43300470</v>
      </c>
      <c r="Z870" t="s">
        <v>94</v>
      </c>
      <c r="AA870">
        <v>2018</v>
      </c>
      <c r="AB870" t="s">
        <v>103</v>
      </c>
      <c r="AC870" t="s">
        <v>54</v>
      </c>
      <c r="AD870" t="s">
        <v>55</v>
      </c>
      <c r="AE870">
        <v>1335746</v>
      </c>
      <c r="AF870" t="s">
        <v>56</v>
      </c>
      <c r="AG870" t="s">
        <v>57</v>
      </c>
      <c r="AH870" t="s">
        <v>52</v>
      </c>
      <c r="AI870" t="s">
        <v>52</v>
      </c>
    </row>
    <row r="871" spans="1:35" x14ac:dyDescent="0.25">
      <c r="A871" s="13" t="str">
        <f t="shared" si="13"/>
        <v>http://dodappwlsprd2.cloud.pge.com:8003/ilis_rpt/dailyeventlogdetail.jsp?odbeventlogid=18-0023216&amp;numberofmonths=24&amp;showchangehistorylog=1</v>
      </c>
      <c r="B871" s="14" t="str">
        <f>HYPERLINK(A871,V871)</f>
        <v>18-0023216</v>
      </c>
      <c r="C871" t="s">
        <v>38</v>
      </c>
      <c r="D871" t="s">
        <v>39</v>
      </c>
      <c r="E871" t="s">
        <v>59</v>
      </c>
      <c r="F871" t="s">
        <v>128</v>
      </c>
      <c r="G871" s="2">
        <v>83692104</v>
      </c>
      <c r="H871" t="s">
        <v>1138</v>
      </c>
      <c r="I871" s="3">
        <v>6577</v>
      </c>
      <c r="J871">
        <v>20180315</v>
      </c>
      <c r="K871" s="4">
        <v>1843</v>
      </c>
      <c r="L871">
        <v>45053</v>
      </c>
      <c r="M871" s="5">
        <v>1102</v>
      </c>
      <c r="N871" t="s">
        <v>43</v>
      </c>
      <c r="O871" t="s">
        <v>44</v>
      </c>
      <c r="P871" t="s">
        <v>45</v>
      </c>
      <c r="Q871" s="5">
        <v>48</v>
      </c>
      <c r="R871" s="5">
        <v>52896</v>
      </c>
      <c r="S871" t="s">
        <v>524</v>
      </c>
      <c r="T871" t="s">
        <v>47</v>
      </c>
      <c r="U871" t="s">
        <v>48</v>
      </c>
      <c r="V871" t="s">
        <v>1185</v>
      </c>
      <c r="W871" t="s">
        <v>50</v>
      </c>
      <c r="X871" t="s">
        <v>51</v>
      </c>
      <c r="Y871">
        <v>43300898</v>
      </c>
      <c r="Z871" t="s">
        <v>52</v>
      </c>
      <c r="AA871">
        <v>2018</v>
      </c>
      <c r="AB871" t="s">
        <v>103</v>
      </c>
      <c r="AC871" t="s">
        <v>54</v>
      </c>
      <c r="AD871" t="s">
        <v>55</v>
      </c>
      <c r="AE871">
        <v>1336118</v>
      </c>
      <c r="AF871" t="s">
        <v>56</v>
      </c>
      <c r="AG871" t="s">
        <v>57</v>
      </c>
      <c r="AH871" t="s">
        <v>52</v>
      </c>
      <c r="AI871" t="s">
        <v>52</v>
      </c>
    </row>
    <row r="872" spans="1:35" x14ac:dyDescent="0.25">
      <c r="A872" s="13" t="str">
        <f t="shared" si="13"/>
        <v>http://dodappwlsprd2.cloud.pge.com:8003/ilis_rpt/dailyeventlogdetail.jsp?odbeventlogid=18-0023948&amp;numberofmonths=24&amp;showchangehistorylog=1</v>
      </c>
      <c r="B872" s="14" t="str">
        <f>HYPERLINK(A872,V872)</f>
        <v>18-0023948</v>
      </c>
      <c r="C872" t="s">
        <v>38</v>
      </c>
      <c r="D872" t="s">
        <v>39</v>
      </c>
      <c r="E872" t="s">
        <v>40</v>
      </c>
      <c r="F872" t="s">
        <v>153</v>
      </c>
      <c r="G872" s="2">
        <v>182981102</v>
      </c>
      <c r="H872" t="s">
        <v>61</v>
      </c>
      <c r="I872" s="3">
        <v>9577</v>
      </c>
      <c r="J872">
        <v>20180318</v>
      </c>
      <c r="K872" s="4">
        <v>1731</v>
      </c>
      <c r="L872">
        <v>47469</v>
      </c>
      <c r="M872" s="5">
        <v>408</v>
      </c>
      <c r="N872" t="s">
        <v>43</v>
      </c>
      <c r="O872" t="s">
        <v>89</v>
      </c>
      <c r="P872" t="s">
        <v>455</v>
      </c>
      <c r="Q872" s="5">
        <v>16</v>
      </c>
      <c r="R872" s="5">
        <v>6528</v>
      </c>
      <c r="S872" t="s">
        <v>463</v>
      </c>
      <c r="T872" t="s">
        <v>47</v>
      </c>
      <c r="U872" t="s">
        <v>48</v>
      </c>
      <c r="V872" t="s">
        <v>1186</v>
      </c>
      <c r="W872" t="s">
        <v>50</v>
      </c>
      <c r="X872" t="s">
        <v>51</v>
      </c>
      <c r="Y872">
        <v>43303160</v>
      </c>
      <c r="Z872" t="s">
        <v>52</v>
      </c>
      <c r="AA872">
        <v>2018</v>
      </c>
      <c r="AB872" t="s">
        <v>103</v>
      </c>
      <c r="AC872" t="s">
        <v>54</v>
      </c>
      <c r="AD872" t="s">
        <v>55</v>
      </c>
      <c r="AE872">
        <v>1336732</v>
      </c>
      <c r="AF872" t="s">
        <v>56</v>
      </c>
      <c r="AG872" t="s">
        <v>57</v>
      </c>
      <c r="AH872" t="s">
        <v>52</v>
      </c>
      <c r="AI872" t="s">
        <v>52</v>
      </c>
    </row>
    <row r="873" spans="1:35" x14ac:dyDescent="0.25">
      <c r="A873" s="13" t="str">
        <f t="shared" si="13"/>
        <v>http://dodappwlsprd2.cloud.pge.com:8003/ilis_rpt/dailyeventlogdetail.jsp?odbeventlogid=18-0023893&amp;numberofmonths=24&amp;showchangehistorylog=1</v>
      </c>
      <c r="B873" s="14" t="str">
        <f>HYPERLINK(A873,V873)</f>
        <v>18-0023893</v>
      </c>
      <c r="C873" t="s">
        <v>38</v>
      </c>
      <c r="D873" t="s">
        <v>39</v>
      </c>
      <c r="E873" t="s">
        <v>59</v>
      </c>
      <c r="F873" t="s">
        <v>98</v>
      </c>
      <c r="G873" s="2">
        <v>82931101</v>
      </c>
      <c r="H873" t="s">
        <v>61</v>
      </c>
      <c r="I873" s="3">
        <v>8983</v>
      </c>
      <c r="J873">
        <v>20180318</v>
      </c>
      <c r="K873" s="4">
        <v>1112</v>
      </c>
      <c r="L873">
        <v>47315</v>
      </c>
      <c r="M873" s="5">
        <v>168</v>
      </c>
      <c r="N873" t="s">
        <v>43</v>
      </c>
      <c r="O873" t="s">
        <v>44</v>
      </c>
      <c r="P873" t="s">
        <v>111</v>
      </c>
      <c r="Q873" s="5">
        <v>48</v>
      </c>
      <c r="R873" s="5">
        <v>8064</v>
      </c>
      <c r="S873" t="s">
        <v>471</v>
      </c>
      <c r="T873" t="s">
        <v>47</v>
      </c>
      <c r="U873" t="s">
        <v>48</v>
      </c>
      <c r="V873" t="s">
        <v>1187</v>
      </c>
      <c r="W873" t="s">
        <v>50</v>
      </c>
      <c r="X873" t="s">
        <v>51</v>
      </c>
      <c r="Y873">
        <v>43303122</v>
      </c>
      <c r="Z873" t="s">
        <v>52</v>
      </c>
      <c r="AA873">
        <v>2018</v>
      </c>
      <c r="AB873" t="s">
        <v>103</v>
      </c>
      <c r="AC873" t="s">
        <v>54</v>
      </c>
      <c r="AD873" t="s">
        <v>462</v>
      </c>
      <c r="AE873">
        <v>1336698</v>
      </c>
      <c r="AF873" t="s">
        <v>56</v>
      </c>
      <c r="AG873" t="s">
        <v>57</v>
      </c>
      <c r="AH873" t="s">
        <v>52</v>
      </c>
      <c r="AI873" t="s">
        <v>54</v>
      </c>
    </row>
    <row r="874" spans="1:35" x14ac:dyDescent="0.25">
      <c r="A874" s="13" t="str">
        <f t="shared" si="13"/>
        <v>http://dodappwlsprd2.cloud.pge.com:8003/ilis_rpt/dailyeventlogdetail.jsp?odbeventlogid=18-0024967&amp;numberofmonths=24&amp;showchangehistorylog=1</v>
      </c>
      <c r="B874" s="14" t="str">
        <f>HYPERLINK(A874,V874)</f>
        <v>18-0024967</v>
      </c>
      <c r="C874" t="s">
        <v>38</v>
      </c>
      <c r="D874" t="s">
        <v>39</v>
      </c>
      <c r="E874" t="s">
        <v>59</v>
      </c>
      <c r="F874" t="s">
        <v>189</v>
      </c>
      <c r="G874" s="2">
        <v>83040401</v>
      </c>
      <c r="H874" t="s">
        <v>61</v>
      </c>
      <c r="I874" s="3">
        <v>5143</v>
      </c>
      <c r="J874">
        <v>20180321</v>
      </c>
      <c r="K874" s="4">
        <v>1215</v>
      </c>
      <c r="L874">
        <v>49472</v>
      </c>
      <c r="M874" s="5">
        <v>285</v>
      </c>
      <c r="N874" t="s">
        <v>43</v>
      </c>
      <c r="O874" t="s">
        <v>44</v>
      </c>
      <c r="P874" t="s">
        <v>45</v>
      </c>
      <c r="Q874" s="5">
        <v>26</v>
      </c>
      <c r="R874" s="5">
        <v>7410</v>
      </c>
      <c r="S874" t="s">
        <v>524</v>
      </c>
      <c r="T874" t="s">
        <v>47</v>
      </c>
      <c r="U874" t="s">
        <v>48</v>
      </c>
      <c r="V874" t="s">
        <v>1188</v>
      </c>
      <c r="W874" t="s">
        <v>50</v>
      </c>
      <c r="X874" t="s">
        <v>51</v>
      </c>
      <c r="Y874">
        <v>0</v>
      </c>
      <c r="Z874" t="s">
        <v>94</v>
      </c>
      <c r="AA874">
        <v>2018</v>
      </c>
      <c r="AB874" t="s">
        <v>103</v>
      </c>
      <c r="AC874" t="s">
        <v>54</v>
      </c>
      <c r="AD874" t="s">
        <v>55</v>
      </c>
      <c r="AE874">
        <v>1337323</v>
      </c>
      <c r="AF874" t="s">
        <v>56</v>
      </c>
      <c r="AG874" t="s">
        <v>57</v>
      </c>
      <c r="AH874" t="s">
        <v>52</v>
      </c>
      <c r="AI874" t="s">
        <v>52</v>
      </c>
    </row>
    <row r="875" spans="1:35" x14ac:dyDescent="0.25">
      <c r="A875" s="13" t="str">
        <f t="shared" si="13"/>
        <v>http://dodappwlsprd2.cloud.pge.com:8003/ilis_rpt/dailyeventlogdetail.jsp?odbeventlogid=18-0024914&amp;numberofmonths=24&amp;showchangehistorylog=1</v>
      </c>
      <c r="B875" s="14" t="str">
        <f>HYPERLINK(A875,V875)</f>
        <v>18-0024914</v>
      </c>
      <c r="C875" t="s">
        <v>38</v>
      </c>
      <c r="D875" t="s">
        <v>39</v>
      </c>
      <c r="E875" t="s">
        <v>59</v>
      </c>
      <c r="F875" t="s">
        <v>159</v>
      </c>
      <c r="G875" s="2">
        <v>82841102</v>
      </c>
      <c r="H875" t="s">
        <v>72</v>
      </c>
      <c r="I875" s="3" t="s">
        <v>1189</v>
      </c>
      <c r="J875">
        <v>20180321</v>
      </c>
      <c r="K875" s="4">
        <v>1141</v>
      </c>
      <c r="L875">
        <v>49453</v>
      </c>
      <c r="M875" s="5">
        <v>637</v>
      </c>
      <c r="N875" t="s">
        <v>43</v>
      </c>
      <c r="O875" t="s">
        <v>44</v>
      </c>
      <c r="P875" t="s">
        <v>45</v>
      </c>
      <c r="Q875" s="5">
        <v>42</v>
      </c>
      <c r="R875" s="5">
        <v>11427</v>
      </c>
      <c r="S875" t="s">
        <v>524</v>
      </c>
      <c r="T875" t="s">
        <v>47</v>
      </c>
      <c r="U875" t="s">
        <v>48</v>
      </c>
      <c r="V875" t="s">
        <v>1190</v>
      </c>
      <c r="W875" t="s">
        <v>50</v>
      </c>
      <c r="X875" t="s">
        <v>51</v>
      </c>
      <c r="Y875">
        <v>0</v>
      </c>
      <c r="Z875" t="s">
        <v>94</v>
      </c>
      <c r="AA875">
        <v>2018</v>
      </c>
      <c r="AB875" t="s">
        <v>103</v>
      </c>
      <c r="AC875" t="s">
        <v>54</v>
      </c>
      <c r="AD875" t="s">
        <v>64</v>
      </c>
      <c r="AE875">
        <v>1337312</v>
      </c>
      <c r="AF875" t="s">
        <v>56</v>
      </c>
      <c r="AG875" t="s">
        <v>57</v>
      </c>
      <c r="AH875" t="s">
        <v>52</v>
      </c>
      <c r="AI875" t="s">
        <v>52</v>
      </c>
    </row>
    <row r="876" spans="1:35" x14ac:dyDescent="0.25">
      <c r="A876" s="13" t="str">
        <f t="shared" si="13"/>
        <v>http://dodappwlsprd2.cloud.pge.com:8003/ilis_rpt/dailyeventlogdetail.jsp?odbeventlogid=18-0024678&amp;numberofmonths=24&amp;showchangehistorylog=1</v>
      </c>
      <c r="B876" s="14" t="str">
        <f>HYPERLINK(A876,V876)</f>
        <v>18-0024678</v>
      </c>
      <c r="C876" t="s">
        <v>38</v>
      </c>
      <c r="D876" t="s">
        <v>39</v>
      </c>
      <c r="E876" t="s">
        <v>40</v>
      </c>
      <c r="F876" t="s">
        <v>163</v>
      </c>
      <c r="G876" s="2">
        <v>83622105</v>
      </c>
      <c r="H876" t="s">
        <v>61</v>
      </c>
      <c r="I876" s="3">
        <v>5233</v>
      </c>
      <c r="J876">
        <v>20180321</v>
      </c>
      <c r="K876" s="4">
        <v>349</v>
      </c>
      <c r="L876">
        <v>49106</v>
      </c>
      <c r="M876" s="5">
        <v>401</v>
      </c>
      <c r="N876" t="s">
        <v>43</v>
      </c>
      <c r="O876" t="s">
        <v>44</v>
      </c>
      <c r="P876" t="s">
        <v>45</v>
      </c>
      <c r="Q876" s="5">
        <v>22</v>
      </c>
      <c r="R876" s="5">
        <v>8822</v>
      </c>
      <c r="S876" t="s">
        <v>463</v>
      </c>
      <c r="T876" t="s">
        <v>47</v>
      </c>
      <c r="U876" t="s">
        <v>48</v>
      </c>
      <c r="V876" t="s">
        <v>1191</v>
      </c>
      <c r="W876" t="s">
        <v>50</v>
      </c>
      <c r="X876" t="s">
        <v>51</v>
      </c>
      <c r="Y876">
        <v>0</v>
      </c>
      <c r="Z876" t="s">
        <v>94</v>
      </c>
      <c r="AA876">
        <v>2018</v>
      </c>
      <c r="AB876" t="s">
        <v>103</v>
      </c>
      <c r="AC876" t="s">
        <v>54</v>
      </c>
      <c r="AD876" t="s">
        <v>55</v>
      </c>
      <c r="AE876">
        <v>1337229</v>
      </c>
      <c r="AF876" t="s">
        <v>56</v>
      </c>
      <c r="AG876" t="s">
        <v>57</v>
      </c>
      <c r="AH876" t="s">
        <v>52</v>
      </c>
      <c r="AI876" t="s">
        <v>52</v>
      </c>
    </row>
    <row r="877" spans="1:35" x14ac:dyDescent="0.25">
      <c r="A877" s="13" t="str">
        <f t="shared" si="13"/>
        <v>http://dodappwlsprd2.cloud.pge.com:8003/ilis_rpt/dailyeventlogdetail.jsp?odbeventlogid=18-0024713&amp;numberofmonths=24&amp;showchangehistorylog=1</v>
      </c>
      <c r="B877" s="14" t="str">
        <f>HYPERLINK(A877,V877)</f>
        <v>18-0024713</v>
      </c>
      <c r="C877" t="s">
        <v>38</v>
      </c>
      <c r="D877" t="s">
        <v>39</v>
      </c>
      <c r="E877" t="s">
        <v>59</v>
      </c>
      <c r="F877" t="s">
        <v>197</v>
      </c>
      <c r="G877" s="2">
        <v>83140401</v>
      </c>
      <c r="H877" t="s">
        <v>61</v>
      </c>
      <c r="I877" s="3">
        <v>5205</v>
      </c>
      <c r="J877">
        <v>20180321</v>
      </c>
      <c r="K877" s="4">
        <v>700</v>
      </c>
      <c r="L877">
        <v>49177</v>
      </c>
      <c r="M877" s="5">
        <v>763</v>
      </c>
      <c r="N877" t="s">
        <v>43</v>
      </c>
      <c r="O877" t="s">
        <v>44</v>
      </c>
      <c r="P877" t="s">
        <v>45</v>
      </c>
      <c r="Q877" s="5">
        <v>235</v>
      </c>
      <c r="R877" s="5">
        <v>155979</v>
      </c>
      <c r="S877" t="s">
        <v>563</v>
      </c>
      <c r="T877" t="s">
        <v>47</v>
      </c>
      <c r="U877" t="s">
        <v>48</v>
      </c>
      <c r="V877" t="s">
        <v>1192</v>
      </c>
      <c r="W877" t="s">
        <v>50</v>
      </c>
      <c r="X877" t="s">
        <v>51</v>
      </c>
      <c r="Y877">
        <v>0</v>
      </c>
      <c r="Z877" t="s">
        <v>94</v>
      </c>
      <c r="AA877">
        <v>2018</v>
      </c>
      <c r="AB877" t="s">
        <v>103</v>
      </c>
      <c r="AC877" t="s">
        <v>54</v>
      </c>
      <c r="AD877" t="s">
        <v>55</v>
      </c>
      <c r="AE877">
        <v>1337237</v>
      </c>
      <c r="AF877" t="s">
        <v>56</v>
      </c>
      <c r="AG877" t="s">
        <v>57</v>
      </c>
      <c r="AH877" t="s">
        <v>52</v>
      </c>
      <c r="AI877" t="s">
        <v>52</v>
      </c>
    </row>
    <row r="878" spans="1:35" x14ac:dyDescent="0.25">
      <c r="A878" s="13" t="str">
        <f t="shared" si="13"/>
        <v>http://dodappwlsprd2.cloud.pge.com:8003/ilis_rpt/dailyeventlogdetail.jsp?odbeventlogid=18-0024666&amp;numberofmonths=24&amp;showchangehistorylog=1</v>
      </c>
      <c r="B878" s="14" t="str">
        <f>HYPERLINK(A878,V878)</f>
        <v>18-0024666</v>
      </c>
      <c r="C878" t="s">
        <v>38</v>
      </c>
      <c r="D878" t="s">
        <v>39</v>
      </c>
      <c r="E878" t="s">
        <v>59</v>
      </c>
      <c r="F878" t="s">
        <v>110</v>
      </c>
      <c r="G878" s="2">
        <v>83252106</v>
      </c>
      <c r="H878" t="s">
        <v>61</v>
      </c>
      <c r="I878" s="3">
        <v>5985</v>
      </c>
      <c r="J878">
        <v>20180321</v>
      </c>
      <c r="K878" s="4">
        <v>213</v>
      </c>
      <c r="L878">
        <v>49086</v>
      </c>
      <c r="M878" s="5">
        <v>477</v>
      </c>
      <c r="N878" t="s">
        <v>43</v>
      </c>
      <c r="O878" t="s">
        <v>44</v>
      </c>
      <c r="P878" t="s">
        <v>45</v>
      </c>
      <c r="Q878" s="5">
        <v>91</v>
      </c>
      <c r="R878" s="5">
        <v>43407</v>
      </c>
      <c r="S878" t="s">
        <v>546</v>
      </c>
      <c r="T878" t="s">
        <v>47</v>
      </c>
      <c r="U878" t="s">
        <v>48</v>
      </c>
      <c r="V878" t="s">
        <v>1193</v>
      </c>
      <c r="W878" t="s">
        <v>50</v>
      </c>
      <c r="X878" t="s">
        <v>51</v>
      </c>
      <c r="Y878">
        <v>0</v>
      </c>
      <c r="Z878" t="s">
        <v>94</v>
      </c>
      <c r="AA878">
        <v>2018</v>
      </c>
      <c r="AB878" t="s">
        <v>103</v>
      </c>
      <c r="AC878" t="s">
        <v>54</v>
      </c>
      <c r="AD878" t="s">
        <v>87</v>
      </c>
      <c r="AE878">
        <v>1337221</v>
      </c>
      <c r="AF878" t="s">
        <v>56</v>
      </c>
      <c r="AG878" t="s">
        <v>57</v>
      </c>
      <c r="AH878" t="s">
        <v>52</v>
      </c>
      <c r="AI878" t="s">
        <v>52</v>
      </c>
    </row>
    <row r="879" spans="1:35" x14ac:dyDescent="0.25">
      <c r="A879" s="13" t="str">
        <f t="shared" si="13"/>
        <v>http://dodappwlsprd2.cloud.pge.com:8003/ilis_rpt/dailyeventlogdetail.jsp?odbeventlogid=18-0025680&amp;numberofmonths=24&amp;showchangehistorylog=1</v>
      </c>
      <c r="B879" s="14" t="str">
        <f>HYPERLINK(A879,V879)</f>
        <v>18-0025680</v>
      </c>
      <c r="C879" t="s">
        <v>38</v>
      </c>
      <c r="D879" t="s">
        <v>39</v>
      </c>
      <c r="E879" t="s">
        <v>59</v>
      </c>
      <c r="F879" t="s">
        <v>159</v>
      </c>
      <c r="G879" s="2">
        <v>82841102</v>
      </c>
      <c r="H879" t="s">
        <v>61</v>
      </c>
      <c r="I879" s="3">
        <v>8365</v>
      </c>
      <c r="J879">
        <v>20180322</v>
      </c>
      <c r="K879" s="4">
        <v>843</v>
      </c>
      <c r="L879">
        <v>50980</v>
      </c>
      <c r="M879" s="5">
        <v>781</v>
      </c>
      <c r="N879" t="s">
        <v>43</v>
      </c>
      <c r="O879" t="s">
        <v>44</v>
      </c>
      <c r="P879" t="s">
        <v>45</v>
      </c>
      <c r="Q879" s="5">
        <v>29</v>
      </c>
      <c r="R879" s="5">
        <v>22649</v>
      </c>
      <c r="S879" t="s">
        <v>524</v>
      </c>
      <c r="T879" t="s">
        <v>47</v>
      </c>
      <c r="U879" t="s">
        <v>48</v>
      </c>
      <c r="V879" t="s">
        <v>1194</v>
      </c>
      <c r="W879" t="s">
        <v>50</v>
      </c>
      <c r="X879" t="s">
        <v>51</v>
      </c>
      <c r="Y879">
        <v>0</v>
      </c>
      <c r="Z879" t="s">
        <v>94</v>
      </c>
      <c r="AA879">
        <v>2018</v>
      </c>
      <c r="AB879" t="s">
        <v>103</v>
      </c>
      <c r="AC879" t="s">
        <v>54</v>
      </c>
      <c r="AD879" t="s">
        <v>87</v>
      </c>
      <c r="AE879">
        <v>1337657</v>
      </c>
      <c r="AF879" t="s">
        <v>56</v>
      </c>
      <c r="AG879" t="s">
        <v>57</v>
      </c>
      <c r="AH879" t="s">
        <v>52</v>
      </c>
      <c r="AI879" t="s">
        <v>52</v>
      </c>
    </row>
    <row r="880" spans="1:35" x14ac:dyDescent="0.25">
      <c r="A880" s="13" t="str">
        <f t="shared" si="13"/>
        <v>http://dodappwlsprd2.cloud.pge.com:8003/ilis_rpt/dailyeventlogdetail.jsp?odbeventlogid=18-0025456&amp;numberofmonths=24&amp;showchangehistorylog=1</v>
      </c>
      <c r="B880" s="14" t="str">
        <f>HYPERLINK(A880,V880)</f>
        <v>18-0025456</v>
      </c>
      <c r="C880" t="s">
        <v>38</v>
      </c>
      <c r="D880" t="s">
        <v>39</v>
      </c>
      <c r="E880" t="s">
        <v>59</v>
      </c>
      <c r="F880" t="s">
        <v>185</v>
      </c>
      <c r="G880" s="2">
        <v>83622104</v>
      </c>
      <c r="H880" t="s">
        <v>61</v>
      </c>
      <c r="I880" s="3">
        <v>8215</v>
      </c>
      <c r="J880">
        <v>20180322</v>
      </c>
      <c r="K880" s="4">
        <v>1021</v>
      </c>
      <c r="L880">
        <v>50580</v>
      </c>
      <c r="M880" s="5">
        <v>328</v>
      </c>
      <c r="N880" t="s">
        <v>43</v>
      </c>
      <c r="O880" t="s">
        <v>44</v>
      </c>
      <c r="P880" t="s">
        <v>45</v>
      </c>
      <c r="Q880" s="5">
        <v>59</v>
      </c>
      <c r="R880" s="5">
        <v>19352</v>
      </c>
      <c r="S880" t="s">
        <v>463</v>
      </c>
      <c r="T880" t="s">
        <v>47</v>
      </c>
      <c r="U880" t="s">
        <v>48</v>
      </c>
      <c r="V880" t="s">
        <v>1195</v>
      </c>
      <c r="W880" t="s">
        <v>50</v>
      </c>
      <c r="X880" t="s">
        <v>51</v>
      </c>
      <c r="Y880">
        <v>0</v>
      </c>
      <c r="Z880" t="s">
        <v>94</v>
      </c>
      <c r="AA880">
        <v>2018</v>
      </c>
      <c r="AB880" t="s">
        <v>103</v>
      </c>
      <c r="AC880" t="s">
        <v>54</v>
      </c>
      <c r="AD880" t="s">
        <v>55</v>
      </c>
      <c r="AE880">
        <v>1337579</v>
      </c>
      <c r="AF880" t="s">
        <v>56</v>
      </c>
      <c r="AG880" t="s">
        <v>57</v>
      </c>
      <c r="AH880" t="s">
        <v>52</v>
      </c>
      <c r="AI880" t="s">
        <v>52</v>
      </c>
    </row>
    <row r="881" spans="1:35" x14ac:dyDescent="0.25">
      <c r="A881" s="13" t="str">
        <f t="shared" si="13"/>
        <v>http://dodappwlsprd2.cloud.pge.com:8003/ilis_rpt/dailyeventlogdetail.jsp?odbeventlogid=18-0025346&amp;numberofmonths=24&amp;showchangehistorylog=1</v>
      </c>
      <c r="B881" s="14" t="str">
        <f>HYPERLINK(A881,V881)</f>
        <v>18-0025346</v>
      </c>
      <c r="C881" t="s">
        <v>38</v>
      </c>
      <c r="D881" t="s">
        <v>39</v>
      </c>
      <c r="E881" t="s">
        <v>59</v>
      </c>
      <c r="F881" t="s">
        <v>101</v>
      </c>
      <c r="G881" s="2">
        <v>182941101</v>
      </c>
      <c r="H881" t="s">
        <v>42</v>
      </c>
      <c r="I881" s="3">
        <v>2052</v>
      </c>
      <c r="J881">
        <v>20180322</v>
      </c>
      <c r="K881" s="4">
        <v>840</v>
      </c>
      <c r="L881">
        <v>50396</v>
      </c>
      <c r="M881" s="5">
        <v>467</v>
      </c>
      <c r="N881" t="s">
        <v>43</v>
      </c>
      <c r="O881" t="s">
        <v>44</v>
      </c>
      <c r="P881" t="s">
        <v>45</v>
      </c>
      <c r="Q881" s="5">
        <v>140</v>
      </c>
      <c r="R881" s="5">
        <v>65380</v>
      </c>
      <c r="S881" t="s">
        <v>463</v>
      </c>
      <c r="T881" t="s">
        <v>47</v>
      </c>
      <c r="U881" t="s">
        <v>48</v>
      </c>
      <c r="V881" t="s">
        <v>1196</v>
      </c>
      <c r="W881" t="s">
        <v>50</v>
      </c>
      <c r="X881" t="s">
        <v>51</v>
      </c>
      <c r="Y881">
        <v>43303197</v>
      </c>
      <c r="Z881" t="s">
        <v>94</v>
      </c>
      <c r="AA881">
        <v>2018</v>
      </c>
      <c r="AB881" t="s">
        <v>103</v>
      </c>
      <c r="AC881" t="s">
        <v>54</v>
      </c>
      <c r="AD881" t="s">
        <v>55</v>
      </c>
      <c r="AE881">
        <v>1337527</v>
      </c>
      <c r="AF881" t="s">
        <v>56</v>
      </c>
      <c r="AG881" t="s">
        <v>57</v>
      </c>
      <c r="AH881" t="s">
        <v>52</v>
      </c>
      <c r="AI881" t="s">
        <v>52</v>
      </c>
    </row>
    <row r="882" spans="1:35" x14ac:dyDescent="0.25">
      <c r="A882" s="13" t="str">
        <f t="shared" si="13"/>
        <v>http://dodappwlsprd2.cloud.pge.com:8003/ilis_rpt/dailyeventlogdetail.jsp?odbeventlogid=18-0028077&amp;numberofmonths=24&amp;showchangehistorylog=1</v>
      </c>
      <c r="B882" s="14" t="str">
        <f>HYPERLINK(A882,V882)</f>
        <v>18-0028077</v>
      </c>
      <c r="C882" t="s">
        <v>38</v>
      </c>
      <c r="D882" t="s">
        <v>39</v>
      </c>
      <c r="E882" t="s">
        <v>59</v>
      </c>
      <c r="F882" t="s">
        <v>60</v>
      </c>
      <c r="G882" s="2">
        <v>82841101</v>
      </c>
      <c r="H882" t="s">
        <v>61</v>
      </c>
      <c r="I882" s="3">
        <v>5477</v>
      </c>
      <c r="J882">
        <v>20180330</v>
      </c>
      <c r="K882" s="4">
        <v>1958</v>
      </c>
      <c r="L882">
        <v>56933</v>
      </c>
      <c r="M882" s="5">
        <v>955</v>
      </c>
      <c r="N882" t="s">
        <v>43</v>
      </c>
      <c r="O882" t="s">
        <v>44</v>
      </c>
      <c r="P882" t="s">
        <v>45</v>
      </c>
      <c r="Q882" s="5">
        <v>51</v>
      </c>
      <c r="R882" s="5">
        <v>28925</v>
      </c>
      <c r="S882" t="s">
        <v>463</v>
      </c>
      <c r="T882" t="s">
        <v>47</v>
      </c>
      <c r="U882" t="s">
        <v>48</v>
      </c>
      <c r="V882" t="s">
        <v>1197</v>
      </c>
      <c r="W882" t="s">
        <v>50</v>
      </c>
      <c r="X882" t="s">
        <v>51</v>
      </c>
      <c r="Y882">
        <v>43312072</v>
      </c>
      <c r="Z882" t="s">
        <v>52</v>
      </c>
      <c r="AA882">
        <v>2018</v>
      </c>
      <c r="AB882" t="s">
        <v>103</v>
      </c>
      <c r="AC882" t="s">
        <v>54</v>
      </c>
      <c r="AD882" t="s">
        <v>87</v>
      </c>
      <c r="AE882">
        <v>1339584</v>
      </c>
      <c r="AF882" t="s">
        <v>56</v>
      </c>
      <c r="AG882" t="s">
        <v>57</v>
      </c>
      <c r="AH882" t="s">
        <v>52</v>
      </c>
      <c r="AI882" t="s">
        <v>52</v>
      </c>
    </row>
    <row r="883" spans="1:35" x14ac:dyDescent="0.25">
      <c r="A883" s="13" t="str">
        <f t="shared" si="13"/>
        <v>http://dodappwlsprd2.cloud.pge.com:8003/ilis_rpt/dailyeventlogdetail.jsp?odbeventlogid=18-0027878&amp;numberofmonths=24&amp;showchangehistorylog=1</v>
      </c>
      <c r="B883" s="14" t="str">
        <f>HYPERLINK(A883,V883)</f>
        <v>18-0027878</v>
      </c>
      <c r="C883" t="s">
        <v>38</v>
      </c>
      <c r="D883" t="s">
        <v>39</v>
      </c>
      <c r="E883" t="s">
        <v>40</v>
      </c>
      <c r="F883" t="s">
        <v>151</v>
      </c>
      <c r="G883" s="2">
        <v>182941102</v>
      </c>
      <c r="H883" t="s">
        <v>42</v>
      </c>
      <c r="I883" s="3">
        <v>2012</v>
      </c>
      <c r="J883">
        <v>20180330</v>
      </c>
      <c r="K883" s="4">
        <v>241</v>
      </c>
      <c r="L883">
        <v>56311</v>
      </c>
      <c r="M883" s="5">
        <v>612</v>
      </c>
      <c r="N883" t="s">
        <v>43</v>
      </c>
      <c r="O883" t="s">
        <v>89</v>
      </c>
      <c r="P883" t="s">
        <v>455</v>
      </c>
      <c r="Q883" s="5">
        <v>504</v>
      </c>
      <c r="R883" s="5">
        <v>308448</v>
      </c>
      <c r="S883" t="s">
        <v>463</v>
      </c>
      <c r="T883" t="s">
        <v>47</v>
      </c>
      <c r="U883" t="s">
        <v>48</v>
      </c>
      <c r="V883" t="s">
        <v>1198</v>
      </c>
      <c r="W883" t="s">
        <v>50</v>
      </c>
      <c r="X883" t="s">
        <v>51</v>
      </c>
      <c r="Y883">
        <v>43311782</v>
      </c>
      <c r="Z883" t="s">
        <v>52</v>
      </c>
      <c r="AA883">
        <v>2018</v>
      </c>
      <c r="AB883" t="s">
        <v>103</v>
      </c>
      <c r="AC883" t="s">
        <v>54</v>
      </c>
      <c r="AD883" t="s">
        <v>208</v>
      </c>
      <c r="AE883">
        <v>1339436</v>
      </c>
      <c r="AF883" t="s">
        <v>56</v>
      </c>
      <c r="AG883" t="s">
        <v>57</v>
      </c>
      <c r="AH883" t="s">
        <v>52</v>
      </c>
      <c r="AI883" t="s">
        <v>52</v>
      </c>
    </row>
    <row r="884" spans="1:35" x14ac:dyDescent="0.25">
      <c r="A884" s="13" t="str">
        <f t="shared" si="13"/>
        <v>http://dodappwlsprd2.cloud.pge.com:8003/ilis_rpt/dailyeventlogdetail.jsp?odbeventlogid=18-0029760&amp;numberofmonths=24&amp;showchangehistorylog=1</v>
      </c>
      <c r="B884" s="14" t="str">
        <f>HYPERLINK(A884,V884)</f>
        <v>18-0029760</v>
      </c>
      <c r="C884" t="s">
        <v>38</v>
      </c>
      <c r="D884" t="s">
        <v>39</v>
      </c>
      <c r="E884" t="s">
        <v>59</v>
      </c>
      <c r="F884" t="s">
        <v>60</v>
      </c>
      <c r="G884" s="2">
        <v>82841101</v>
      </c>
      <c r="H884" t="s">
        <v>61</v>
      </c>
      <c r="I884" s="3">
        <v>5501</v>
      </c>
      <c r="J884">
        <v>20180406</v>
      </c>
      <c r="K884" s="4">
        <v>448</v>
      </c>
      <c r="L884">
        <v>60559</v>
      </c>
      <c r="M884" s="5">
        <v>544</v>
      </c>
      <c r="N884" t="s">
        <v>43</v>
      </c>
      <c r="O884" t="s">
        <v>44</v>
      </c>
      <c r="P884" t="s">
        <v>45</v>
      </c>
      <c r="Q884" s="5">
        <v>142</v>
      </c>
      <c r="R884" s="5">
        <v>32196</v>
      </c>
      <c r="S884" t="s">
        <v>524</v>
      </c>
      <c r="T884" t="s">
        <v>47</v>
      </c>
      <c r="U884" t="s">
        <v>48</v>
      </c>
      <c r="V884" t="s">
        <v>1199</v>
      </c>
      <c r="W884" t="s">
        <v>50</v>
      </c>
      <c r="X884" t="s">
        <v>51</v>
      </c>
      <c r="Y884">
        <v>43316474</v>
      </c>
      <c r="Z884" t="s">
        <v>94</v>
      </c>
      <c r="AA884">
        <v>2018</v>
      </c>
      <c r="AB884" t="s">
        <v>114</v>
      </c>
      <c r="AC884" t="s">
        <v>54</v>
      </c>
      <c r="AD884" t="s">
        <v>55</v>
      </c>
      <c r="AE884">
        <v>1340847</v>
      </c>
      <c r="AF884" t="s">
        <v>56</v>
      </c>
      <c r="AG884" t="s">
        <v>57</v>
      </c>
      <c r="AH884" t="s">
        <v>52</v>
      </c>
      <c r="AI884" t="s">
        <v>52</v>
      </c>
    </row>
    <row r="885" spans="1:35" x14ac:dyDescent="0.25">
      <c r="A885" s="13" t="str">
        <f t="shared" si="13"/>
        <v>http://dodappwlsprd2.cloud.pge.com:8003/ilis_rpt/dailyeventlogdetail.jsp?odbeventlogid=18-0030224&amp;numberofmonths=24&amp;showchangehistorylog=1</v>
      </c>
      <c r="B885" s="14" t="str">
        <f>HYPERLINK(A885,V885)</f>
        <v>18-0030224</v>
      </c>
      <c r="C885" t="s">
        <v>38</v>
      </c>
      <c r="D885" t="s">
        <v>39</v>
      </c>
      <c r="E885" t="s">
        <v>59</v>
      </c>
      <c r="F885" t="s">
        <v>189</v>
      </c>
      <c r="G885" s="2">
        <v>83040401</v>
      </c>
      <c r="H885" t="s">
        <v>61</v>
      </c>
      <c r="I885" s="3">
        <v>5151</v>
      </c>
      <c r="J885">
        <v>20180407</v>
      </c>
      <c r="K885" s="4">
        <v>644</v>
      </c>
      <c r="L885">
        <v>61693</v>
      </c>
      <c r="M885" s="5">
        <v>604</v>
      </c>
      <c r="N885" t="s">
        <v>43</v>
      </c>
      <c r="O885" t="s">
        <v>44</v>
      </c>
      <c r="P885" t="s">
        <v>45</v>
      </c>
      <c r="Q885" s="5">
        <v>6</v>
      </c>
      <c r="R885" s="5">
        <v>3624</v>
      </c>
      <c r="S885" t="s">
        <v>543</v>
      </c>
      <c r="T885" t="s">
        <v>47</v>
      </c>
      <c r="U885" t="s">
        <v>48</v>
      </c>
      <c r="V885" t="s">
        <v>1200</v>
      </c>
      <c r="W885" t="s">
        <v>50</v>
      </c>
      <c r="X885" t="s">
        <v>51</v>
      </c>
      <c r="Y885">
        <v>31387699</v>
      </c>
      <c r="Z885" t="s">
        <v>94</v>
      </c>
      <c r="AA885">
        <v>2018</v>
      </c>
      <c r="AB885" t="s">
        <v>114</v>
      </c>
      <c r="AC885" t="s">
        <v>54</v>
      </c>
      <c r="AD885" t="s">
        <v>55</v>
      </c>
      <c r="AE885">
        <v>1341103</v>
      </c>
      <c r="AF885" t="s">
        <v>56</v>
      </c>
      <c r="AG885" t="s">
        <v>57</v>
      </c>
      <c r="AH885" t="s">
        <v>52</v>
      </c>
      <c r="AI885" t="s">
        <v>52</v>
      </c>
    </row>
    <row r="886" spans="1:35" x14ac:dyDescent="0.25">
      <c r="A886" s="13" t="str">
        <f t="shared" si="13"/>
        <v>http://dodappwlsprd2.cloud.pge.com:8003/ilis_rpt/dailyeventlogdetail.jsp?odbeventlogid=18-0030235&amp;numberofmonths=24&amp;showchangehistorylog=1</v>
      </c>
      <c r="B886" s="14" t="str">
        <f>HYPERLINK(A886,V886)</f>
        <v>18-0030235</v>
      </c>
      <c r="C886" t="s">
        <v>38</v>
      </c>
      <c r="D886" t="s">
        <v>39</v>
      </c>
      <c r="E886" t="s">
        <v>40</v>
      </c>
      <c r="F886" t="s">
        <v>128</v>
      </c>
      <c r="G886" s="2">
        <v>83692104</v>
      </c>
      <c r="H886" t="s">
        <v>61</v>
      </c>
      <c r="I886" s="3">
        <v>3649</v>
      </c>
      <c r="J886">
        <v>20180407</v>
      </c>
      <c r="K886" s="4">
        <v>857</v>
      </c>
      <c r="L886">
        <v>61788</v>
      </c>
      <c r="M886" s="5">
        <v>409</v>
      </c>
      <c r="N886" t="s">
        <v>43</v>
      </c>
      <c r="O886" t="s">
        <v>44</v>
      </c>
      <c r="P886" t="s">
        <v>45</v>
      </c>
      <c r="Q886" s="5">
        <v>8</v>
      </c>
      <c r="R886" s="5">
        <v>3272</v>
      </c>
      <c r="S886" t="s">
        <v>546</v>
      </c>
      <c r="T886" t="s">
        <v>47</v>
      </c>
      <c r="U886" t="s">
        <v>48</v>
      </c>
      <c r="V886" t="s">
        <v>1201</v>
      </c>
      <c r="W886" t="s">
        <v>50</v>
      </c>
      <c r="X886" t="s">
        <v>51</v>
      </c>
      <c r="Y886">
        <v>43316978</v>
      </c>
      <c r="Z886" t="s">
        <v>94</v>
      </c>
      <c r="AA886">
        <v>2018</v>
      </c>
      <c r="AB886" t="s">
        <v>114</v>
      </c>
      <c r="AC886" t="s">
        <v>54</v>
      </c>
      <c r="AD886" t="s">
        <v>55</v>
      </c>
      <c r="AE886">
        <v>1341116</v>
      </c>
      <c r="AF886" t="s">
        <v>56</v>
      </c>
      <c r="AG886" t="s">
        <v>57</v>
      </c>
      <c r="AH886" t="s">
        <v>52</v>
      </c>
      <c r="AI886" t="s">
        <v>52</v>
      </c>
    </row>
    <row r="887" spans="1:35" x14ac:dyDescent="0.25">
      <c r="A887" s="13" t="str">
        <f t="shared" si="13"/>
        <v>http://dodappwlsprd2.cloud.pge.com:8003/ilis_rpt/dailyeventlogdetail.jsp?odbeventlogid=18-0030358&amp;numberofmonths=24&amp;showchangehistorylog=1</v>
      </c>
      <c r="B887" s="14" t="str">
        <f>HYPERLINK(A887,V887)</f>
        <v>18-0030358</v>
      </c>
      <c r="C887" t="s">
        <v>38</v>
      </c>
      <c r="D887" t="s">
        <v>39</v>
      </c>
      <c r="E887" t="s">
        <v>59</v>
      </c>
      <c r="F887" t="s">
        <v>60</v>
      </c>
      <c r="G887" s="2">
        <v>82841101</v>
      </c>
      <c r="H887" t="s">
        <v>42</v>
      </c>
      <c r="I887" s="3">
        <v>5028</v>
      </c>
      <c r="J887">
        <v>20180408</v>
      </c>
      <c r="K887" s="4">
        <v>314</v>
      </c>
      <c r="L887">
        <v>62477</v>
      </c>
      <c r="M887" s="5">
        <v>570</v>
      </c>
      <c r="N887" t="s">
        <v>43</v>
      </c>
      <c r="O887" t="s">
        <v>44</v>
      </c>
      <c r="P887" t="s">
        <v>45</v>
      </c>
      <c r="Q887" s="5">
        <v>178</v>
      </c>
      <c r="R887" s="5">
        <v>28005</v>
      </c>
      <c r="S887" t="s">
        <v>471</v>
      </c>
      <c r="T887" t="s">
        <v>47</v>
      </c>
      <c r="U887" t="s">
        <v>48</v>
      </c>
      <c r="V887" t="s">
        <v>1202</v>
      </c>
      <c r="W887" t="s">
        <v>50</v>
      </c>
      <c r="X887" t="s">
        <v>51</v>
      </c>
      <c r="Y887">
        <v>31387900</v>
      </c>
      <c r="Z887" t="s">
        <v>52</v>
      </c>
      <c r="AA887">
        <v>2018</v>
      </c>
      <c r="AB887" t="s">
        <v>114</v>
      </c>
      <c r="AC887" t="s">
        <v>54</v>
      </c>
      <c r="AD887" t="s">
        <v>55</v>
      </c>
      <c r="AE887">
        <v>1341234</v>
      </c>
      <c r="AF887" t="s">
        <v>56</v>
      </c>
      <c r="AG887" t="s">
        <v>57</v>
      </c>
      <c r="AH887" t="s">
        <v>52</v>
      </c>
      <c r="AI887" t="s">
        <v>52</v>
      </c>
    </row>
    <row r="888" spans="1:35" x14ac:dyDescent="0.25">
      <c r="A888" s="13" t="str">
        <f t="shared" si="13"/>
        <v>http://dodappwlsprd2.cloud.pge.com:8003/ilis_rpt/dailyeventlogdetail.jsp?odbeventlogid=18-0032263&amp;numberofmonths=24&amp;showchangehistorylog=1</v>
      </c>
      <c r="B888" s="14" t="str">
        <f>HYPERLINK(A888,V888)</f>
        <v>18-0032263</v>
      </c>
      <c r="C888" t="s">
        <v>38</v>
      </c>
      <c r="D888" t="s">
        <v>39</v>
      </c>
      <c r="E888" t="s">
        <v>59</v>
      </c>
      <c r="F888" t="s">
        <v>65</v>
      </c>
      <c r="G888" s="2">
        <v>83622106</v>
      </c>
      <c r="H888" t="s">
        <v>61</v>
      </c>
      <c r="I888" s="3">
        <v>1159</v>
      </c>
      <c r="J888">
        <v>20180414</v>
      </c>
      <c r="K888" s="4">
        <v>1239</v>
      </c>
      <c r="L888">
        <v>66872</v>
      </c>
      <c r="M888" s="5">
        <v>445</v>
      </c>
      <c r="N888" t="s">
        <v>43</v>
      </c>
      <c r="O888" t="s">
        <v>44</v>
      </c>
      <c r="P888" t="s">
        <v>45</v>
      </c>
      <c r="Q888" s="5">
        <v>34</v>
      </c>
      <c r="R888" s="5">
        <v>15130</v>
      </c>
      <c r="S888" t="s">
        <v>463</v>
      </c>
      <c r="T888" t="s">
        <v>47</v>
      </c>
      <c r="U888" t="s">
        <v>48</v>
      </c>
      <c r="V888" t="s">
        <v>1203</v>
      </c>
      <c r="W888" t="s">
        <v>50</v>
      </c>
      <c r="X888" t="s">
        <v>51</v>
      </c>
      <c r="Y888">
        <v>31388708</v>
      </c>
      <c r="Z888" t="s">
        <v>52</v>
      </c>
      <c r="AA888">
        <v>2018</v>
      </c>
      <c r="AB888" t="s">
        <v>114</v>
      </c>
      <c r="AC888" t="s">
        <v>54</v>
      </c>
      <c r="AD888" t="s">
        <v>87</v>
      </c>
      <c r="AE888">
        <v>1342723</v>
      </c>
      <c r="AF888" t="s">
        <v>56</v>
      </c>
      <c r="AG888" t="s">
        <v>57</v>
      </c>
      <c r="AH888" t="s">
        <v>52</v>
      </c>
      <c r="AI888" t="s">
        <v>52</v>
      </c>
    </row>
    <row r="889" spans="1:35" x14ac:dyDescent="0.25">
      <c r="A889" s="13" t="str">
        <f t="shared" si="13"/>
        <v>http://dodappwlsprd2.cloud.pge.com:8003/ilis_rpt/dailyeventlogdetail.jsp?odbeventlogid=18-0034403&amp;numberofmonths=24&amp;showchangehistorylog=1</v>
      </c>
      <c r="B889" s="14" t="str">
        <f>HYPERLINK(A889,V889)</f>
        <v>18-0034403</v>
      </c>
      <c r="C889" t="s">
        <v>38</v>
      </c>
      <c r="D889" t="s">
        <v>39</v>
      </c>
      <c r="E889" t="s">
        <v>59</v>
      </c>
      <c r="F889" t="s">
        <v>185</v>
      </c>
      <c r="G889" s="2">
        <v>83622104</v>
      </c>
      <c r="H889" t="s">
        <v>61</v>
      </c>
      <c r="I889" s="3">
        <v>6083</v>
      </c>
      <c r="J889">
        <v>20180422</v>
      </c>
      <c r="K889" s="4">
        <v>650</v>
      </c>
      <c r="L889">
        <v>71569</v>
      </c>
      <c r="M889" s="5">
        <v>820</v>
      </c>
      <c r="N889" t="s">
        <v>43</v>
      </c>
      <c r="O889" t="s">
        <v>44</v>
      </c>
      <c r="P889" t="s">
        <v>45</v>
      </c>
      <c r="Q889" s="5">
        <v>78</v>
      </c>
      <c r="R889" s="5">
        <v>59667</v>
      </c>
      <c r="S889" t="s">
        <v>463</v>
      </c>
      <c r="T889" t="s">
        <v>47</v>
      </c>
      <c r="U889" t="s">
        <v>48</v>
      </c>
      <c r="V889" t="s">
        <v>1204</v>
      </c>
      <c r="W889" t="s">
        <v>50</v>
      </c>
      <c r="X889" t="s">
        <v>51</v>
      </c>
      <c r="Y889">
        <v>43329560</v>
      </c>
      <c r="Z889" t="s">
        <v>52</v>
      </c>
      <c r="AA889">
        <v>2018</v>
      </c>
      <c r="AB889" t="s">
        <v>114</v>
      </c>
      <c r="AC889" t="s">
        <v>54</v>
      </c>
      <c r="AD889" t="s">
        <v>55</v>
      </c>
      <c r="AE889">
        <v>1344222</v>
      </c>
      <c r="AF889" t="s">
        <v>56</v>
      </c>
      <c r="AG889" t="s">
        <v>57</v>
      </c>
      <c r="AH889" t="s">
        <v>52</v>
      </c>
      <c r="AI889" t="s">
        <v>52</v>
      </c>
    </row>
    <row r="890" spans="1:35" x14ac:dyDescent="0.25">
      <c r="A890" s="13" t="str">
        <f t="shared" si="13"/>
        <v>http://dodappwlsprd2.cloud.pge.com:8003/ilis_rpt/dailyeventlogdetail.jsp?odbeventlogid=18-0034510&amp;numberofmonths=24&amp;showchangehistorylog=1</v>
      </c>
      <c r="B890" s="14" t="str">
        <f>HYPERLINK(A890,V890)</f>
        <v>18-0034510</v>
      </c>
      <c r="C890" t="s">
        <v>38</v>
      </c>
      <c r="D890" t="s">
        <v>39</v>
      </c>
      <c r="E890" t="s">
        <v>59</v>
      </c>
      <c r="F890" t="s">
        <v>163</v>
      </c>
      <c r="G890" s="2">
        <v>83622105</v>
      </c>
      <c r="H890" t="s">
        <v>61</v>
      </c>
      <c r="I890" s="3">
        <v>9267</v>
      </c>
      <c r="J890">
        <v>20180423</v>
      </c>
      <c r="K890" s="4">
        <v>631</v>
      </c>
      <c r="L890">
        <v>71814</v>
      </c>
      <c r="M890" s="5">
        <v>202</v>
      </c>
      <c r="N890" t="s">
        <v>43</v>
      </c>
      <c r="O890" t="s">
        <v>44</v>
      </c>
      <c r="P890" t="s">
        <v>45</v>
      </c>
      <c r="Q890" s="5">
        <v>7</v>
      </c>
      <c r="R890" s="5">
        <v>1414</v>
      </c>
      <c r="S890" t="s">
        <v>463</v>
      </c>
      <c r="T890" t="s">
        <v>47</v>
      </c>
      <c r="U890" t="s">
        <v>48</v>
      </c>
      <c r="V890" t="s">
        <v>1205</v>
      </c>
      <c r="W890" t="s">
        <v>50</v>
      </c>
      <c r="X890" t="s">
        <v>51</v>
      </c>
      <c r="Y890">
        <v>31389603</v>
      </c>
      <c r="Z890" t="s">
        <v>52</v>
      </c>
      <c r="AA890">
        <v>2018</v>
      </c>
      <c r="AB890" t="s">
        <v>114</v>
      </c>
      <c r="AC890" t="s">
        <v>54</v>
      </c>
      <c r="AD890" t="s">
        <v>55</v>
      </c>
      <c r="AE890">
        <v>1344315</v>
      </c>
      <c r="AF890" t="s">
        <v>56</v>
      </c>
      <c r="AG890" t="s">
        <v>57</v>
      </c>
      <c r="AH890" t="s">
        <v>52</v>
      </c>
      <c r="AI890" t="s">
        <v>52</v>
      </c>
    </row>
    <row r="891" spans="1:35" x14ac:dyDescent="0.25">
      <c r="A891" s="13" t="str">
        <f t="shared" si="13"/>
        <v>http://dodappwlsprd2.cloud.pge.com:8003/ilis_rpt/dailyeventlogdetail.jsp?odbeventlogid=18-0036120&amp;numberofmonths=24&amp;showchangehistorylog=1</v>
      </c>
      <c r="B891" s="14" t="str">
        <f>HYPERLINK(A891,V891)</f>
        <v>18-0036120</v>
      </c>
      <c r="C891" t="s">
        <v>38</v>
      </c>
      <c r="D891" t="s">
        <v>39</v>
      </c>
      <c r="E891" t="s">
        <v>59</v>
      </c>
      <c r="F891" t="s">
        <v>96</v>
      </c>
      <c r="G891" s="2">
        <v>83041101</v>
      </c>
      <c r="H891" t="s">
        <v>72</v>
      </c>
      <c r="I891" s="3" t="s">
        <v>1206</v>
      </c>
      <c r="J891">
        <v>20180427</v>
      </c>
      <c r="K891" s="4">
        <v>814</v>
      </c>
      <c r="L891">
        <v>74826</v>
      </c>
      <c r="M891" s="5">
        <v>475</v>
      </c>
      <c r="N891" t="s">
        <v>43</v>
      </c>
      <c r="O891" t="s">
        <v>44</v>
      </c>
      <c r="P891" t="s">
        <v>45</v>
      </c>
      <c r="Q891" s="5">
        <v>9</v>
      </c>
      <c r="R891" s="5">
        <v>3691</v>
      </c>
      <c r="S891" t="s">
        <v>463</v>
      </c>
      <c r="T891" t="s">
        <v>47</v>
      </c>
      <c r="U891" t="s">
        <v>48</v>
      </c>
      <c r="V891" t="s">
        <v>1207</v>
      </c>
      <c r="W891" t="s">
        <v>50</v>
      </c>
      <c r="X891" t="s">
        <v>51</v>
      </c>
      <c r="Y891">
        <v>31390205</v>
      </c>
      <c r="Z891" t="s">
        <v>52</v>
      </c>
      <c r="AA891">
        <v>2018</v>
      </c>
      <c r="AB891" t="s">
        <v>114</v>
      </c>
      <c r="AC891" t="s">
        <v>54</v>
      </c>
      <c r="AD891" t="s">
        <v>64</v>
      </c>
      <c r="AE891">
        <v>1345336</v>
      </c>
      <c r="AF891" t="s">
        <v>56</v>
      </c>
      <c r="AG891" t="s">
        <v>57</v>
      </c>
      <c r="AH891" t="s">
        <v>52</v>
      </c>
      <c r="AI891" t="s">
        <v>54</v>
      </c>
    </row>
    <row r="892" spans="1:35" x14ac:dyDescent="0.25">
      <c r="A892" s="13" t="str">
        <f t="shared" si="13"/>
        <v>http://dodappwlsprd2.cloud.pge.com:8003/ilis_rpt/dailyeventlogdetail.jsp?odbeventlogid=18-0039738&amp;numberofmonths=24&amp;showchangehistorylog=1</v>
      </c>
      <c r="B892" s="14" t="str">
        <f>HYPERLINK(A892,V892)</f>
        <v>18-0039738</v>
      </c>
      <c r="C892" t="s">
        <v>38</v>
      </c>
      <c r="D892" t="s">
        <v>39</v>
      </c>
      <c r="E892" t="s">
        <v>59</v>
      </c>
      <c r="F892" t="s">
        <v>118</v>
      </c>
      <c r="G892" s="2">
        <v>83622103</v>
      </c>
      <c r="H892" t="s">
        <v>72</v>
      </c>
      <c r="I892" s="3" t="s">
        <v>1208</v>
      </c>
      <c r="J892">
        <v>20180509</v>
      </c>
      <c r="K892" s="4">
        <v>2040</v>
      </c>
      <c r="L892" t="s">
        <v>1209</v>
      </c>
      <c r="M892" s="5">
        <v>1047</v>
      </c>
      <c r="N892" t="s">
        <v>43</v>
      </c>
      <c r="O892" t="s">
        <v>44</v>
      </c>
      <c r="P892" t="s">
        <v>45</v>
      </c>
      <c r="Q892" s="5">
        <v>945</v>
      </c>
      <c r="R892" s="5">
        <v>45007</v>
      </c>
      <c r="S892" t="s">
        <v>463</v>
      </c>
      <c r="T892" t="s">
        <v>47</v>
      </c>
      <c r="U892" t="s">
        <v>48</v>
      </c>
      <c r="V892" t="s">
        <v>1210</v>
      </c>
      <c r="W892" t="s">
        <v>50</v>
      </c>
      <c r="X892" t="s">
        <v>51</v>
      </c>
      <c r="Y892">
        <v>0</v>
      </c>
      <c r="Z892" t="s">
        <v>52</v>
      </c>
      <c r="AA892">
        <v>2018</v>
      </c>
      <c r="AB892" t="s">
        <v>130</v>
      </c>
      <c r="AC892" t="s">
        <v>54</v>
      </c>
      <c r="AD892" t="s">
        <v>55</v>
      </c>
      <c r="AE892">
        <v>1347905</v>
      </c>
      <c r="AF892" t="s">
        <v>56</v>
      </c>
      <c r="AG892" t="s">
        <v>57</v>
      </c>
      <c r="AH892" t="s">
        <v>52</v>
      </c>
      <c r="AI892" t="s">
        <v>54</v>
      </c>
    </row>
    <row r="893" spans="1:35" x14ac:dyDescent="0.25">
      <c r="A893" s="13" t="str">
        <f t="shared" si="13"/>
        <v>http://dodappwlsprd2.cloud.pge.com:8003/ilis_rpt/dailyeventlogdetail.jsp?odbeventlogid=18-0044765&amp;numberofmonths=24&amp;showchangehistorylog=1</v>
      </c>
      <c r="B893" s="14" t="str">
        <f>HYPERLINK(A893,V893)</f>
        <v>18-0044765</v>
      </c>
      <c r="C893" t="s">
        <v>38</v>
      </c>
      <c r="D893" t="s">
        <v>39</v>
      </c>
      <c r="E893" t="s">
        <v>40</v>
      </c>
      <c r="F893" t="s">
        <v>171</v>
      </c>
      <c r="G893" s="2">
        <v>182731101</v>
      </c>
      <c r="H893" t="s">
        <v>42</v>
      </c>
      <c r="I893" s="3">
        <v>3026</v>
      </c>
      <c r="J893">
        <v>20180527</v>
      </c>
      <c r="K893" s="4">
        <v>2047</v>
      </c>
      <c r="L893">
        <v>94934</v>
      </c>
      <c r="M893" s="5">
        <v>818</v>
      </c>
      <c r="N893" t="s">
        <v>43</v>
      </c>
      <c r="O893" t="s">
        <v>83</v>
      </c>
      <c r="P893" t="s">
        <v>124</v>
      </c>
      <c r="Q893" s="5">
        <v>710</v>
      </c>
      <c r="R893" s="5">
        <v>236788</v>
      </c>
      <c r="S893" t="s">
        <v>463</v>
      </c>
      <c r="T893" t="s">
        <v>78</v>
      </c>
      <c r="U893" t="s">
        <v>48</v>
      </c>
      <c r="V893" t="s">
        <v>1211</v>
      </c>
      <c r="W893" t="s">
        <v>50</v>
      </c>
      <c r="X893" t="s">
        <v>51</v>
      </c>
      <c r="Y893">
        <v>0</v>
      </c>
      <c r="Z893" t="s">
        <v>52</v>
      </c>
      <c r="AA893">
        <v>2018</v>
      </c>
      <c r="AB893" t="s">
        <v>130</v>
      </c>
      <c r="AC893" t="s">
        <v>54</v>
      </c>
      <c r="AD893" t="s">
        <v>70</v>
      </c>
      <c r="AE893">
        <v>1351838</v>
      </c>
      <c r="AF893" t="s">
        <v>80</v>
      </c>
      <c r="AG893" t="s">
        <v>57</v>
      </c>
      <c r="AH893" t="s">
        <v>52</v>
      </c>
      <c r="AI893" t="s">
        <v>52</v>
      </c>
    </row>
    <row r="894" spans="1:35" x14ac:dyDescent="0.25">
      <c r="A894" s="13" t="str">
        <f t="shared" si="13"/>
        <v>http://dodappwlsprd2.cloud.pge.com:8003/ilis_rpt/dailyeventlogdetail.jsp?odbeventlogid=18-0046482&amp;numberofmonths=24&amp;showchangehistorylog=1</v>
      </c>
      <c r="B894" s="14" t="str">
        <f>HYPERLINK(A894,V894)</f>
        <v>18-0046482</v>
      </c>
      <c r="C894" t="s">
        <v>38</v>
      </c>
      <c r="D894" t="s">
        <v>39</v>
      </c>
      <c r="E894" t="s">
        <v>40</v>
      </c>
      <c r="F894" t="s">
        <v>128</v>
      </c>
      <c r="G894" s="2">
        <v>83692104</v>
      </c>
      <c r="H894" t="s">
        <v>72</v>
      </c>
      <c r="I894" s="3" t="s">
        <v>1212</v>
      </c>
      <c r="J894">
        <v>20180601</v>
      </c>
      <c r="K894" s="4">
        <v>1737</v>
      </c>
      <c r="L894">
        <v>98991</v>
      </c>
      <c r="M894" s="5">
        <v>622</v>
      </c>
      <c r="N894" t="s">
        <v>43</v>
      </c>
      <c r="O894" t="s">
        <v>83</v>
      </c>
      <c r="P894" t="s">
        <v>124</v>
      </c>
      <c r="Q894" s="5">
        <v>5434</v>
      </c>
      <c r="R894" s="5">
        <v>85239</v>
      </c>
      <c r="S894" t="s">
        <v>1213</v>
      </c>
      <c r="T894" t="s">
        <v>78</v>
      </c>
      <c r="U894" t="s">
        <v>48</v>
      </c>
      <c r="V894" t="s">
        <v>1214</v>
      </c>
      <c r="W894" t="s">
        <v>50</v>
      </c>
      <c r="X894" t="s">
        <v>51</v>
      </c>
      <c r="Y894">
        <v>31394454</v>
      </c>
      <c r="Z894" t="s">
        <v>52</v>
      </c>
      <c r="AA894">
        <v>2018</v>
      </c>
      <c r="AB894" t="s">
        <v>144</v>
      </c>
      <c r="AC894" t="s">
        <v>54</v>
      </c>
      <c r="AD894" t="s">
        <v>64</v>
      </c>
      <c r="AE894">
        <v>1353120</v>
      </c>
      <c r="AF894" t="s">
        <v>80</v>
      </c>
      <c r="AG894" t="s">
        <v>57</v>
      </c>
      <c r="AH894" t="s">
        <v>52</v>
      </c>
      <c r="AI894" t="s">
        <v>52</v>
      </c>
    </row>
    <row r="895" spans="1:35" x14ac:dyDescent="0.25">
      <c r="A895" s="13" t="str">
        <f t="shared" si="13"/>
        <v>http://dodappwlsprd2.cloud.pge.com:8003/ilis_rpt/dailyeventlogdetail.jsp?odbeventlogid=18-0046677&amp;numberofmonths=24&amp;showchangehistorylog=1</v>
      </c>
      <c r="B895" s="14" t="str">
        <f>HYPERLINK(A895,V895)</f>
        <v>18-0046677</v>
      </c>
      <c r="C895" t="s">
        <v>38</v>
      </c>
      <c r="D895" t="s">
        <v>39</v>
      </c>
      <c r="E895" t="s">
        <v>59</v>
      </c>
      <c r="F895" t="s">
        <v>76</v>
      </c>
      <c r="G895" s="2">
        <v>83252104</v>
      </c>
      <c r="H895" t="s">
        <v>72</v>
      </c>
      <c r="I895" s="3" t="s">
        <v>1215</v>
      </c>
      <c r="J895">
        <v>20180602</v>
      </c>
      <c r="K895" s="4">
        <v>1741</v>
      </c>
      <c r="L895">
        <v>99667</v>
      </c>
      <c r="M895" s="5">
        <v>1163</v>
      </c>
      <c r="N895" t="s">
        <v>43</v>
      </c>
      <c r="O895" t="s">
        <v>44</v>
      </c>
      <c r="P895" t="s">
        <v>45</v>
      </c>
      <c r="Q895" s="5">
        <v>296</v>
      </c>
      <c r="R895" s="5">
        <v>34320</v>
      </c>
      <c r="S895" t="s">
        <v>1213</v>
      </c>
      <c r="T895" t="s">
        <v>47</v>
      </c>
      <c r="U895" t="s">
        <v>48</v>
      </c>
      <c r="V895" t="s">
        <v>1216</v>
      </c>
      <c r="W895" t="s">
        <v>50</v>
      </c>
      <c r="X895" t="s">
        <v>51</v>
      </c>
      <c r="Y895">
        <v>31394333</v>
      </c>
      <c r="Z895" t="s">
        <v>52</v>
      </c>
      <c r="AA895">
        <v>2018</v>
      </c>
      <c r="AB895" t="s">
        <v>144</v>
      </c>
      <c r="AC895" t="s">
        <v>54</v>
      </c>
      <c r="AD895" t="s">
        <v>55</v>
      </c>
      <c r="AE895">
        <v>1353307</v>
      </c>
      <c r="AF895" t="s">
        <v>56</v>
      </c>
      <c r="AG895" t="s">
        <v>57</v>
      </c>
      <c r="AH895" t="s">
        <v>52</v>
      </c>
      <c r="AI895" t="s">
        <v>54</v>
      </c>
    </row>
    <row r="896" spans="1:35" x14ac:dyDescent="0.25">
      <c r="A896" s="13" t="str">
        <f t="shared" si="13"/>
        <v>http://dodappwlsprd2.cloud.pge.com:8003/ilis_rpt/dailyeventlogdetail.jsp?odbeventlogid=18-0046755&amp;numberofmonths=24&amp;showchangehistorylog=1</v>
      </c>
      <c r="B896" s="14" t="str">
        <f>HYPERLINK(A896,V896)</f>
        <v>18-0046755</v>
      </c>
      <c r="C896" t="s">
        <v>38</v>
      </c>
      <c r="D896" t="s">
        <v>39</v>
      </c>
      <c r="E896" t="s">
        <v>59</v>
      </c>
      <c r="F896" t="s">
        <v>163</v>
      </c>
      <c r="G896" s="2">
        <v>83622105</v>
      </c>
      <c r="H896" t="s">
        <v>61</v>
      </c>
      <c r="I896" s="3">
        <v>9071</v>
      </c>
      <c r="J896">
        <v>20180603</v>
      </c>
      <c r="K896" s="4">
        <v>1221</v>
      </c>
      <c r="L896">
        <v>100036</v>
      </c>
      <c r="M896" s="5">
        <v>882</v>
      </c>
      <c r="N896" t="s">
        <v>43</v>
      </c>
      <c r="O896" t="s">
        <v>44</v>
      </c>
      <c r="P896" t="s">
        <v>45</v>
      </c>
      <c r="Q896" s="5">
        <v>123</v>
      </c>
      <c r="R896" s="5">
        <v>72021</v>
      </c>
      <c r="S896" t="s">
        <v>1213</v>
      </c>
      <c r="T896" t="s">
        <v>47</v>
      </c>
      <c r="U896" t="s">
        <v>48</v>
      </c>
      <c r="V896" t="s">
        <v>1217</v>
      </c>
      <c r="W896" t="s">
        <v>50</v>
      </c>
      <c r="X896" t="s">
        <v>51</v>
      </c>
      <c r="Y896">
        <v>43361549</v>
      </c>
      <c r="Z896" t="s">
        <v>52</v>
      </c>
      <c r="AA896">
        <v>2018</v>
      </c>
      <c r="AB896" t="s">
        <v>144</v>
      </c>
      <c r="AC896" t="s">
        <v>54</v>
      </c>
      <c r="AD896" t="s">
        <v>55</v>
      </c>
      <c r="AE896">
        <v>1353412</v>
      </c>
      <c r="AF896" t="s">
        <v>56</v>
      </c>
      <c r="AG896" t="s">
        <v>57</v>
      </c>
      <c r="AH896" t="s">
        <v>52</v>
      </c>
      <c r="AI896" t="s">
        <v>52</v>
      </c>
    </row>
    <row r="897" spans="1:35" x14ac:dyDescent="0.25">
      <c r="A897" s="13" t="str">
        <f t="shared" si="13"/>
        <v>http://dodappwlsprd2.cloud.pge.com:8003/ilis_rpt/dailyeventlogdetail.jsp?odbeventlogid=18-0048742&amp;numberofmonths=24&amp;showchangehistorylog=1</v>
      </c>
      <c r="B897" s="14" t="str">
        <f>HYPERLINK(A897,V897)</f>
        <v>18-0048742</v>
      </c>
      <c r="C897" t="s">
        <v>38</v>
      </c>
      <c r="D897" t="s">
        <v>39</v>
      </c>
      <c r="E897" t="s">
        <v>59</v>
      </c>
      <c r="F897" t="s">
        <v>165</v>
      </c>
      <c r="G897" s="2">
        <v>83192101</v>
      </c>
      <c r="H897" t="s">
        <v>61</v>
      </c>
      <c r="I897" s="3">
        <v>9849</v>
      </c>
      <c r="J897">
        <v>20180607</v>
      </c>
      <c r="K897" s="4">
        <v>2302</v>
      </c>
      <c r="L897">
        <v>104007</v>
      </c>
      <c r="M897" s="5">
        <v>777</v>
      </c>
      <c r="N897" t="s">
        <v>43</v>
      </c>
      <c r="O897" t="s">
        <v>44</v>
      </c>
      <c r="P897" t="s">
        <v>45</v>
      </c>
      <c r="Q897" s="5">
        <v>6</v>
      </c>
      <c r="R897" s="5">
        <v>4662</v>
      </c>
      <c r="S897" t="s">
        <v>463</v>
      </c>
      <c r="T897" t="s">
        <v>47</v>
      </c>
      <c r="U897" t="s">
        <v>48</v>
      </c>
      <c r="V897" t="s">
        <v>1218</v>
      </c>
      <c r="W897" t="s">
        <v>50</v>
      </c>
      <c r="X897" t="s">
        <v>51</v>
      </c>
      <c r="Y897">
        <v>43365035</v>
      </c>
      <c r="Z897" t="s">
        <v>52</v>
      </c>
      <c r="AA897">
        <v>2018</v>
      </c>
      <c r="AB897" t="s">
        <v>144</v>
      </c>
      <c r="AC897" t="s">
        <v>54</v>
      </c>
      <c r="AD897" t="s">
        <v>55</v>
      </c>
      <c r="AE897">
        <v>1354869</v>
      </c>
      <c r="AF897" t="s">
        <v>56</v>
      </c>
      <c r="AG897" t="s">
        <v>57</v>
      </c>
      <c r="AH897" t="s">
        <v>52</v>
      </c>
      <c r="AI897" t="s">
        <v>52</v>
      </c>
    </row>
    <row r="898" spans="1:35" x14ac:dyDescent="0.25">
      <c r="A898" s="13" t="str">
        <f t="shared" si="13"/>
        <v>http://dodappwlsprd2.cloud.pge.com:8003/ilis_rpt/dailyeventlogdetail.jsp?odbeventlogid=18-0049361&amp;numberofmonths=24&amp;showchangehistorylog=1</v>
      </c>
      <c r="B898" s="14" t="str">
        <f>HYPERLINK(A898,V898)</f>
        <v>18-0049361</v>
      </c>
      <c r="C898" t="s">
        <v>38</v>
      </c>
      <c r="D898" t="s">
        <v>39</v>
      </c>
      <c r="E898" t="s">
        <v>59</v>
      </c>
      <c r="F898" t="s">
        <v>185</v>
      </c>
      <c r="G898" s="2">
        <v>83622104</v>
      </c>
      <c r="H898" t="s">
        <v>61</v>
      </c>
      <c r="I898" s="3">
        <v>6087</v>
      </c>
      <c r="J898">
        <v>20180610</v>
      </c>
      <c r="K898" s="4">
        <v>136</v>
      </c>
      <c r="L898">
        <v>105554</v>
      </c>
      <c r="M898" s="5">
        <v>691</v>
      </c>
      <c r="N898" t="s">
        <v>43</v>
      </c>
      <c r="O898" t="s">
        <v>44</v>
      </c>
      <c r="P898" t="s">
        <v>45</v>
      </c>
      <c r="Q898" s="5">
        <v>185</v>
      </c>
      <c r="R898" s="5">
        <v>83330</v>
      </c>
      <c r="S898" t="s">
        <v>463</v>
      </c>
      <c r="T898" t="s">
        <v>47</v>
      </c>
      <c r="U898" t="s">
        <v>48</v>
      </c>
      <c r="V898" t="s">
        <v>1219</v>
      </c>
      <c r="W898" t="s">
        <v>50</v>
      </c>
      <c r="X898" t="s">
        <v>51</v>
      </c>
      <c r="Y898">
        <v>31395482</v>
      </c>
      <c r="Z898" t="s">
        <v>52</v>
      </c>
      <c r="AA898">
        <v>2018</v>
      </c>
      <c r="AB898" t="s">
        <v>144</v>
      </c>
      <c r="AC898" t="s">
        <v>54</v>
      </c>
      <c r="AD898" t="s">
        <v>55</v>
      </c>
      <c r="AE898">
        <v>1355406</v>
      </c>
      <c r="AF898" t="s">
        <v>56</v>
      </c>
      <c r="AG898" t="s">
        <v>57</v>
      </c>
      <c r="AH898" t="s">
        <v>52</v>
      </c>
      <c r="AI898" t="s">
        <v>52</v>
      </c>
    </row>
    <row r="899" spans="1:35" x14ac:dyDescent="0.25">
      <c r="A899" s="13" t="str">
        <f t="shared" si="13"/>
        <v>http://dodappwlsprd2.cloud.pge.com:8003/ilis_rpt/dailyeventlogdetail.jsp?odbeventlogid=18-0051237&amp;numberofmonths=24&amp;showchangehistorylog=1</v>
      </c>
      <c r="B899" s="14" t="str">
        <f>HYPERLINK(A899,V899)</f>
        <v>18-0051237</v>
      </c>
      <c r="C899" t="s">
        <v>38</v>
      </c>
      <c r="D899" t="s">
        <v>39</v>
      </c>
      <c r="E899" t="s">
        <v>59</v>
      </c>
      <c r="F899" t="s">
        <v>60</v>
      </c>
      <c r="G899" s="2">
        <v>82841101</v>
      </c>
      <c r="H899" t="s">
        <v>61</v>
      </c>
      <c r="I899" s="3">
        <v>12069</v>
      </c>
      <c r="J899">
        <v>20180614</v>
      </c>
      <c r="K899" s="4">
        <v>1625</v>
      </c>
      <c r="L899">
        <v>109495</v>
      </c>
      <c r="M899" s="5">
        <v>439</v>
      </c>
      <c r="N899" t="s">
        <v>43</v>
      </c>
      <c r="O899" t="s">
        <v>44</v>
      </c>
      <c r="P899" t="s">
        <v>45</v>
      </c>
      <c r="Q899" s="5">
        <v>33</v>
      </c>
      <c r="R899" s="5">
        <v>14487</v>
      </c>
      <c r="S899" t="s">
        <v>463</v>
      </c>
      <c r="T899" t="s">
        <v>47</v>
      </c>
      <c r="U899" t="s">
        <v>48</v>
      </c>
      <c r="V899" t="s">
        <v>1220</v>
      </c>
      <c r="W899" t="s">
        <v>50</v>
      </c>
      <c r="X899" t="s">
        <v>51</v>
      </c>
      <c r="Y899">
        <v>43373610</v>
      </c>
      <c r="Z899" t="s">
        <v>52</v>
      </c>
      <c r="AA899">
        <v>2018</v>
      </c>
      <c r="AB899" t="s">
        <v>144</v>
      </c>
      <c r="AC899" t="s">
        <v>54</v>
      </c>
      <c r="AD899" t="s">
        <v>87</v>
      </c>
      <c r="AE899">
        <v>1356716</v>
      </c>
      <c r="AF899" t="s">
        <v>56</v>
      </c>
      <c r="AG899" t="s">
        <v>57</v>
      </c>
      <c r="AH899" t="s">
        <v>52</v>
      </c>
      <c r="AI899" t="s">
        <v>52</v>
      </c>
    </row>
    <row r="900" spans="1:35" x14ac:dyDescent="0.25">
      <c r="A900" s="13" t="str">
        <f t="shared" si="13"/>
        <v>http://dodappwlsprd2.cloud.pge.com:8003/ilis_rpt/dailyeventlogdetail.jsp?odbeventlogid=18-0050804&amp;numberofmonths=24&amp;showchangehistorylog=1</v>
      </c>
      <c r="B900" s="14" t="str">
        <f>HYPERLINK(A900,V900)</f>
        <v>18-0050804</v>
      </c>
      <c r="C900" t="s">
        <v>38</v>
      </c>
      <c r="D900" t="s">
        <v>39</v>
      </c>
      <c r="E900" t="s">
        <v>40</v>
      </c>
      <c r="F900" t="s">
        <v>252</v>
      </c>
      <c r="G900" s="2">
        <v>182852201</v>
      </c>
      <c r="H900" t="s">
        <v>61</v>
      </c>
      <c r="I900" s="3">
        <v>6975</v>
      </c>
      <c r="J900">
        <v>20180614</v>
      </c>
      <c r="K900" s="4">
        <v>548</v>
      </c>
      <c r="L900">
        <v>108836</v>
      </c>
      <c r="M900" s="5">
        <v>358</v>
      </c>
      <c r="N900" t="s">
        <v>43</v>
      </c>
      <c r="O900" t="s">
        <v>44</v>
      </c>
      <c r="P900" t="s">
        <v>111</v>
      </c>
      <c r="Q900" s="5">
        <v>53</v>
      </c>
      <c r="R900" s="5">
        <v>17136</v>
      </c>
      <c r="S900" t="s">
        <v>1213</v>
      </c>
      <c r="T900" t="s">
        <v>47</v>
      </c>
      <c r="U900" t="s">
        <v>48</v>
      </c>
      <c r="V900" t="s">
        <v>1221</v>
      </c>
      <c r="W900" t="s">
        <v>50</v>
      </c>
      <c r="X900" t="s">
        <v>51</v>
      </c>
      <c r="Y900">
        <v>31395917</v>
      </c>
      <c r="Z900" t="s">
        <v>52</v>
      </c>
      <c r="AA900">
        <v>2018</v>
      </c>
      <c r="AB900" t="s">
        <v>144</v>
      </c>
      <c r="AC900" t="s">
        <v>54</v>
      </c>
      <c r="AD900" t="s">
        <v>55</v>
      </c>
      <c r="AE900">
        <v>1356505</v>
      </c>
      <c r="AF900" t="s">
        <v>56</v>
      </c>
      <c r="AG900" t="s">
        <v>57</v>
      </c>
      <c r="AH900" t="s">
        <v>52</v>
      </c>
      <c r="AI900" t="s">
        <v>52</v>
      </c>
    </row>
    <row r="901" spans="1:35" x14ac:dyDescent="0.25">
      <c r="A901" s="13" t="str">
        <f t="shared" si="13"/>
        <v>http://dodappwlsprd2.cloud.pge.com:8003/ilis_rpt/dailyeventlogdetail.jsp?odbeventlogid=18-0051678&amp;numberofmonths=24&amp;showchangehistorylog=1</v>
      </c>
      <c r="B901" s="14" t="str">
        <f>HYPERLINK(A901,V901)</f>
        <v>18-0051678</v>
      </c>
      <c r="C901" t="s">
        <v>38</v>
      </c>
      <c r="D901" t="s">
        <v>39</v>
      </c>
      <c r="E901" t="s">
        <v>40</v>
      </c>
      <c r="F901" t="s">
        <v>123</v>
      </c>
      <c r="G901" s="2">
        <v>182222104</v>
      </c>
      <c r="H901" t="s">
        <v>42</v>
      </c>
      <c r="I901" s="3">
        <v>3088</v>
      </c>
      <c r="J901">
        <v>20180616</v>
      </c>
      <c r="K901" s="4">
        <v>2018</v>
      </c>
      <c r="L901">
        <v>111090</v>
      </c>
      <c r="M901" s="5">
        <v>272</v>
      </c>
      <c r="N901" t="s">
        <v>43</v>
      </c>
      <c r="O901" t="s">
        <v>89</v>
      </c>
      <c r="P901" t="s">
        <v>455</v>
      </c>
      <c r="Q901" s="5">
        <v>719</v>
      </c>
      <c r="R901" s="5">
        <v>102993</v>
      </c>
      <c r="S901" t="s">
        <v>1213</v>
      </c>
      <c r="T901" t="s">
        <v>47</v>
      </c>
      <c r="U901" t="s">
        <v>48</v>
      </c>
      <c r="V901" t="s">
        <v>1222</v>
      </c>
      <c r="W901" t="s">
        <v>50</v>
      </c>
      <c r="X901" t="s">
        <v>51</v>
      </c>
      <c r="Y901">
        <v>43375767</v>
      </c>
      <c r="Z901" t="s">
        <v>94</v>
      </c>
      <c r="AA901">
        <v>2018</v>
      </c>
      <c r="AB901" t="s">
        <v>144</v>
      </c>
      <c r="AC901" t="s">
        <v>54</v>
      </c>
      <c r="AD901" t="s">
        <v>55</v>
      </c>
      <c r="AE901">
        <v>1357122</v>
      </c>
      <c r="AF901" t="s">
        <v>56</v>
      </c>
      <c r="AG901" t="s">
        <v>57</v>
      </c>
      <c r="AH901" t="s">
        <v>52</v>
      </c>
      <c r="AI901" t="s">
        <v>52</v>
      </c>
    </row>
    <row r="902" spans="1:35" x14ac:dyDescent="0.25">
      <c r="A902" s="13" t="str">
        <f t="shared" ref="A902:A965" si="14">CONCATENATE("http://dodappwlsprd2.cloud.pge.com:8003/ilis_rpt/dailyeventlogdetail.jsp?odbeventlogid="&amp;V902&amp;"&amp;numberofmonths=24&amp;showchangehistorylog=1")</f>
        <v>http://dodappwlsprd2.cloud.pge.com:8003/ilis_rpt/dailyeventlogdetail.jsp?odbeventlogid=18-0052543&amp;numberofmonths=24&amp;showchangehistorylog=1</v>
      </c>
      <c r="B902" s="14" t="str">
        <f>HYPERLINK(A902,V902)</f>
        <v>18-0052543</v>
      </c>
      <c r="C902" t="s">
        <v>38</v>
      </c>
      <c r="D902" t="s">
        <v>39</v>
      </c>
      <c r="E902" t="s">
        <v>59</v>
      </c>
      <c r="F902" t="s">
        <v>163</v>
      </c>
      <c r="G902" s="2">
        <v>83622105</v>
      </c>
      <c r="H902" t="s">
        <v>61</v>
      </c>
      <c r="I902" s="3">
        <v>5617</v>
      </c>
      <c r="J902">
        <v>20180619</v>
      </c>
      <c r="K902" s="4">
        <v>2257</v>
      </c>
      <c r="L902">
        <v>113363</v>
      </c>
      <c r="M902" s="5">
        <v>771</v>
      </c>
      <c r="N902" t="s">
        <v>43</v>
      </c>
      <c r="O902" t="s">
        <v>44</v>
      </c>
      <c r="P902" t="s">
        <v>45</v>
      </c>
      <c r="Q902" s="5">
        <v>9</v>
      </c>
      <c r="R902" s="5">
        <v>6939</v>
      </c>
      <c r="S902" t="s">
        <v>1213</v>
      </c>
      <c r="T902" t="s">
        <v>47</v>
      </c>
      <c r="U902" t="s">
        <v>48</v>
      </c>
      <c r="V902" t="s">
        <v>1223</v>
      </c>
      <c r="W902" t="s">
        <v>50</v>
      </c>
      <c r="X902" t="s">
        <v>51</v>
      </c>
      <c r="Y902">
        <v>31396648</v>
      </c>
      <c r="Z902" t="s">
        <v>52</v>
      </c>
      <c r="AA902">
        <v>2018</v>
      </c>
      <c r="AB902" t="s">
        <v>144</v>
      </c>
      <c r="AC902" t="s">
        <v>54</v>
      </c>
      <c r="AD902" t="s">
        <v>55</v>
      </c>
      <c r="AE902">
        <v>1357885</v>
      </c>
      <c r="AF902" t="s">
        <v>56</v>
      </c>
      <c r="AG902" t="s">
        <v>57</v>
      </c>
      <c r="AH902" t="s">
        <v>52</v>
      </c>
      <c r="AI902" t="s">
        <v>52</v>
      </c>
    </row>
    <row r="903" spans="1:35" x14ac:dyDescent="0.25">
      <c r="A903" s="13" t="str">
        <f t="shared" si="14"/>
        <v>http://dodappwlsprd2.cloud.pge.com:8003/ilis_rpt/dailyeventlogdetail.jsp?odbeventlogid=18-0053023&amp;numberofmonths=24&amp;showchangehistorylog=1</v>
      </c>
      <c r="B903" s="14" t="str">
        <f>HYPERLINK(A903,V903)</f>
        <v>18-0053023</v>
      </c>
      <c r="C903" t="s">
        <v>38</v>
      </c>
      <c r="D903" t="s">
        <v>39</v>
      </c>
      <c r="E903" t="s">
        <v>40</v>
      </c>
      <c r="F903" t="s">
        <v>98</v>
      </c>
      <c r="G903" s="2">
        <v>82931101</v>
      </c>
      <c r="H903" t="s">
        <v>42</v>
      </c>
      <c r="I903" s="3">
        <v>5076</v>
      </c>
      <c r="J903">
        <v>20180621</v>
      </c>
      <c r="K903" s="4">
        <v>738</v>
      </c>
      <c r="L903">
        <v>114219</v>
      </c>
      <c r="M903" s="5">
        <v>369</v>
      </c>
      <c r="N903" t="s">
        <v>43</v>
      </c>
      <c r="O903" t="s">
        <v>89</v>
      </c>
      <c r="P903" t="s">
        <v>455</v>
      </c>
      <c r="Q903" s="5">
        <v>122</v>
      </c>
      <c r="R903" s="5">
        <v>42516</v>
      </c>
      <c r="S903" t="s">
        <v>1213</v>
      </c>
      <c r="T903" t="s">
        <v>47</v>
      </c>
      <c r="U903" t="s">
        <v>48</v>
      </c>
      <c r="V903" t="s">
        <v>1224</v>
      </c>
      <c r="W903" t="s">
        <v>50</v>
      </c>
      <c r="X903" t="s">
        <v>51</v>
      </c>
      <c r="Y903">
        <v>43379125</v>
      </c>
      <c r="Z903" t="s">
        <v>52</v>
      </c>
      <c r="AA903">
        <v>2018</v>
      </c>
      <c r="AB903" t="s">
        <v>144</v>
      </c>
      <c r="AC903" t="s">
        <v>54</v>
      </c>
      <c r="AD903" t="s">
        <v>55</v>
      </c>
      <c r="AE903">
        <v>1358229</v>
      </c>
      <c r="AF903" t="s">
        <v>56</v>
      </c>
      <c r="AG903" t="s">
        <v>57</v>
      </c>
      <c r="AH903" t="s">
        <v>52</v>
      </c>
      <c r="AI903" t="s">
        <v>52</v>
      </c>
    </row>
    <row r="904" spans="1:35" x14ac:dyDescent="0.25">
      <c r="A904" s="13" t="str">
        <f t="shared" si="14"/>
        <v>http://dodappwlsprd2.cloud.pge.com:8003/ilis_rpt/dailyeventlogdetail.jsp?odbeventlogid=18-0054046&amp;numberofmonths=24&amp;showchangehistorylog=1</v>
      </c>
      <c r="B904" s="14" t="str">
        <f>HYPERLINK(A904,V904)</f>
        <v>18-0054046</v>
      </c>
      <c r="C904" t="s">
        <v>38</v>
      </c>
      <c r="D904" t="s">
        <v>39</v>
      </c>
      <c r="E904" t="s">
        <v>59</v>
      </c>
      <c r="F904" t="s">
        <v>96</v>
      </c>
      <c r="G904" s="2">
        <v>83041101</v>
      </c>
      <c r="H904" t="s">
        <v>61</v>
      </c>
      <c r="I904" s="3">
        <v>9305</v>
      </c>
      <c r="J904">
        <v>20180624</v>
      </c>
      <c r="K904" s="4">
        <v>1405</v>
      </c>
      <c r="L904">
        <v>117027</v>
      </c>
      <c r="M904" s="5">
        <v>741</v>
      </c>
      <c r="N904" t="s">
        <v>43</v>
      </c>
      <c r="O904" t="s">
        <v>44</v>
      </c>
      <c r="P904" t="s">
        <v>111</v>
      </c>
      <c r="Q904" s="5">
        <v>10</v>
      </c>
      <c r="R904" s="5">
        <v>3168</v>
      </c>
      <c r="S904" t="s">
        <v>1213</v>
      </c>
      <c r="T904" t="s">
        <v>47</v>
      </c>
      <c r="U904" t="s">
        <v>48</v>
      </c>
      <c r="V904" t="s">
        <v>1225</v>
      </c>
      <c r="W904" t="s">
        <v>50</v>
      </c>
      <c r="X904" t="s">
        <v>51</v>
      </c>
      <c r="Y904">
        <v>43381468</v>
      </c>
      <c r="Z904" t="s">
        <v>52</v>
      </c>
      <c r="AA904">
        <v>2018</v>
      </c>
      <c r="AB904" t="s">
        <v>144</v>
      </c>
      <c r="AC904" t="s">
        <v>54</v>
      </c>
      <c r="AD904" t="s">
        <v>55</v>
      </c>
      <c r="AE904">
        <v>1359071</v>
      </c>
      <c r="AF904" t="s">
        <v>56</v>
      </c>
      <c r="AG904" t="s">
        <v>57</v>
      </c>
      <c r="AH904" t="s">
        <v>52</v>
      </c>
      <c r="AI904" t="s">
        <v>52</v>
      </c>
    </row>
    <row r="905" spans="1:35" x14ac:dyDescent="0.25">
      <c r="A905" s="13" t="str">
        <f t="shared" si="14"/>
        <v>http://dodappwlsprd2.cloud.pge.com:8003/ilis_rpt/dailyeventlogdetail.jsp?odbeventlogid=18-0056098&amp;numberofmonths=24&amp;showchangehistorylog=1</v>
      </c>
      <c r="B905" s="14" t="str">
        <f>HYPERLINK(A905,V905)</f>
        <v>18-0056098</v>
      </c>
      <c r="C905" t="s">
        <v>38</v>
      </c>
      <c r="D905" t="s">
        <v>39</v>
      </c>
      <c r="E905" t="s">
        <v>59</v>
      </c>
      <c r="F905" t="s">
        <v>65</v>
      </c>
      <c r="G905" s="2">
        <v>83622106</v>
      </c>
      <c r="H905" t="s">
        <v>72</v>
      </c>
      <c r="I905" s="3" t="s">
        <v>1226</v>
      </c>
      <c r="J905">
        <v>20180701</v>
      </c>
      <c r="K905" s="4">
        <v>1502</v>
      </c>
      <c r="L905">
        <v>122460</v>
      </c>
      <c r="M905" s="5">
        <v>463</v>
      </c>
      <c r="N905" t="s">
        <v>43</v>
      </c>
      <c r="O905" t="s">
        <v>44</v>
      </c>
      <c r="P905" t="s">
        <v>111</v>
      </c>
      <c r="Q905" s="5">
        <v>1</v>
      </c>
      <c r="R905" s="5">
        <v>463</v>
      </c>
      <c r="S905" t="s">
        <v>1213</v>
      </c>
      <c r="T905" t="s">
        <v>47</v>
      </c>
      <c r="U905" t="s">
        <v>48</v>
      </c>
      <c r="V905" t="s">
        <v>1227</v>
      </c>
      <c r="W905" t="s">
        <v>50</v>
      </c>
      <c r="X905" t="s">
        <v>51</v>
      </c>
      <c r="Y905">
        <v>43386922</v>
      </c>
      <c r="Z905" t="s">
        <v>52</v>
      </c>
      <c r="AA905">
        <v>2018</v>
      </c>
      <c r="AB905" t="s">
        <v>168</v>
      </c>
      <c r="AC905" t="s">
        <v>54</v>
      </c>
      <c r="AD905" t="s">
        <v>55</v>
      </c>
      <c r="AE905">
        <v>1360906</v>
      </c>
      <c r="AF905" t="s">
        <v>56</v>
      </c>
      <c r="AG905" t="s">
        <v>57</v>
      </c>
      <c r="AH905" t="s">
        <v>52</v>
      </c>
      <c r="AI905" t="s">
        <v>52</v>
      </c>
    </row>
    <row r="906" spans="1:35" x14ac:dyDescent="0.25">
      <c r="A906" s="13" t="str">
        <f t="shared" si="14"/>
        <v>http://dodappwlsprd2.cloud.pge.com:8003/ilis_rpt/dailyeventlogdetail.jsp?odbeventlogid=18-0056126&amp;numberofmonths=24&amp;showchangehistorylog=1</v>
      </c>
      <c r="B906" s="14" t="str">
        <f>HYPERLINK(A906,V906)</f>
        <v>18-0056126</v>
      </c>
      <c r="C906" t="s">
        <v>38</v>
      </c>
      <c r="D906" t="s">
        <v>39</v>
      </c>
      <c r="E906" t="s">
        <v>40</v>
      </c>
      <c r="F906" t="s">
        <v>41</v>
      </c>
      <c r="G906" s="2">
        <v>182371111</v>
      </c>
      <c r="H906" t="s">
        <v>61</v>
      </c>
      <c r="I906" s="3">
        <v>6091</v>
      </c>
      <c r="J906">
        <v>20180701</v>
      </c>
      <c r="K906" s="4">
        <v>2011</v>
      </c>
      <c r="L906">
        <v>122613</v>
      </c>
      <c r="M906" s="5">
        <v>1631</v>
      </c>
      <c r="N906" t="s">
        <v>43</v>
      </c>
      <c r="O906" t="s">
        <v>83</v>
      </c>
      <c r="P906" t="s">
        <v>1228</v>
      </c>
      <c r="Q906" s="5">
        <v>237</v>
      </c>
      <c r="R906" s="5">
        <v>34103</v>
      </c>
      <c r="S906" t="s">
        <v>1213</v>
      </c>
      <c r="T906" t="s">
        <v>47</v>
      </c>
      <c r="U906" t="s">
        <v>48</v>
      </c>
      <c r="V906" t="s">
        <v>1229</v>
      </c>
      <c r="W906" t="s">
        <v>50</v>
      </c>
      <c r="X906" t="s">
        <v>51</v>
      </c>
      <c r="Y906">
        <v>31398585</v>
      </c>
      <c r="Z906" t="s">
        <v>52</v>
      </c>
      <c r="AA906">
        <v>2018</v>
      </c>
      <c r="AB906" t="s">
        <v>168</v>
      </c>
      <c r="AC906" t="s">
        <v>54</v>
      </c>
      <c r="AD906" t="s">
        <v>462</v>
      </c>
      <c r="AE906">
        <v>1360930</v>
      </c>
      <c r="AF906" t="s">
        <v>56</v>
      </c>
      <c r="AG906" t="s">
        <v>57</v>
      </c>
      <c r="AH906" t="s">
        <v>52</v>
      </c>
      <c r="AI906" t="s">
        <v>52</v>
      </c>
    </row>
    <row r="907" spans="1:35" x14ac:dyDescent="0.25">
      <c r="A907" s="13" t="str">
        <f t="shared" si="14"/>
        <v>http://dodappwlsprd2.cloud.pge.com:8003/ilis_rpt/dailyeventlogdetail.jsp?odbeventlogid=18-0057027&amp;numberofmonths=24&amp;showchangehistorylog=1</v>
      </c>
      <c r="B907" s="14" t="str">
        <f>HYPERLINK(A907,V907)</f>
        <v>18-0057027</v>
      </c>
      <c r="C907" t="s">
        <v>38</v>
      </c>
      <c r="D907" t="s">
        <v>39</v>
      </c>
      <c r="E907" t="s">
        <v>40</v>
      </c>
      <c r="F907" t="s">
        <v>722</v>
      </c>
      <c r="G907" s="2">
        <v>183181101</v>
      </c>
      <c r="H907" t="s">
        <v>61</v>
      </c>
      <c r="I907" s="3">
        <v>4245</v>
      </c>
      <c r="J907">
        <v>20180705</v>
      </c>
      <c r="K907" s="4">
        <v>242</v>
      </c>
      <c r="L907">
        <v>124660</v>
      </c>
      <c r="M907" s="5">
        <v>374</v>
      </c>
      <c r="N907" t="s">
        <v>43</v>
      </c>
      <c r="O907" t="s">
        <v>44</v>
      </c>
      <c r="P907" t="s">
        <v>45</v>
      </c>
      <c r="Q907" s="5">
        <v>27</v>
      </c>
      <c r="R907" s="5">
        <v>10098</v>
      </c>
      <c r="S907" t="s">
        <v>1213</v>
      </c>
      <c r="T907" t="s">
        <v>47</v>
      </c>
      <c r="U907" t="s">
        <v>48</v>
      </c>
      <c r="V907" t="s">
        <v>1230</v>
      </c>
      <c r="W907" t="s">
        <v>50</v>
      </c>
      <c r="X907" t="s">
        <v>51</v>
      </c>
      <c r="Y907">
        <v>31398867</v>
      </c>
      <c r="Z907" t="s">
        <v>52</v>
      </c>
      <c r="AA907">
        <v>2018</v>
      </c>
      <c r="AB907" t="s">
        <v>168</v>
      </c>
      <c r="AC907" t="s">
        <v>54</v>
      </c>
      <c r="AD907" t="s">
        <v>87</v>
      </c>
      <c r="AE907">
        <v>1361551</v>
      </c>
      <c r="AF907" t="s">
        <v>56</v>
      </c>
      <c r="AG907" t="s">
        <v>57</v>
      </c>
      <c r="AH907" t="s">
        <v>52</v>
      </c>
      <c r="AI907" t="s">
        <v>52</v>
      </c>
    </row>
    <row r="908" spans="1:35" x14ac:dyDescent="0.25">
      <c r="A908" s="13" t="str">
        <f t="shared" si="14"/>
        <v>http://dodappwlsprd2.cloud.pge.com:8003/ilis_rpt/dailyeventlogdetail.jsp?odbeventlogid=18-0057593&amp;numberofmonths=24&amp;showchangehistorylog=1</v>
      </c>
      <c r="B908" s="14" t="str">
        <f>HYPERLINK(A908,V908)</f>
        <v>18-0057593</v>
      </c>
      <c r="C908" t="s">
        <v>38</v>
      </c>
      <c r="D908" t="s">
        <v>39</v>
      </c>
      <c r="E908" t="s">
        <v>59</v>
      </c>
      <c r="F908" t="s">
        <v>189</v>
      </c>
      <c r="G908" s="2">
        <v>83040401</v>
      </c>
      <c r="H908" t="s">
        <v>81</v>
      </c>
      <c r="I908" s="3">
        <v>4012</v>
      </c>
      <c r="J908">
        <v>20180706</v>
      </c>
      <c r="K908" s="4">
        <v>2110</v>
      </c>
      <c r="L908">
        <v>125809</v>
      </c>
      <c r="M908" s="5">
        <v>810</v>
      </c>
      <c r="N908" t="s">
        <v>43</v>
      </c>
      <c r="O908" t="s">
        <v>44</v>
      </c>
      <c r="P908" t="s">
        <v>45</v>
      </c>
      <c r="Q908" s="5">
        <v>756</v>
      </c>
      <c r="R908" s="5">
        <v>63448</v>
      </c>
      <c r="S908" t="s">
        <v>1213</v>
      </c>
      <c r="T908" t="s">
        <v>47</v>
      </c>
      <c r="U908" t="s">
        <v>48</v>
      </c>
      <c r="V908" t="s">
        <v>1231</v>
      </c>
      <c r="W908" t="s">
        <v>50</v>
      </c>
      <c r="X908" t="s">
        <v>51</v>
      </c>
      <c r="Y908">
        <v>31399042</v>
      </c>
      <c r="Z908" t="s">
        <v>52</v>
      </c>
      <c r="AA908">
        <v>2018</v>
      </c>
      <c r="AB908" t="s">
        <v>168</v>
      </c>
      <c r="AC908" t="s">
        <v>54</v>
      </c>
      <c r="AD908" t="s">
        <v>55</v>
      </c>
      <c r="AE908">
        <v>1361864</v>
      </c>
      <c r="AF908" t="s">
        <v>56</v>
      </c>
      <c r="AG908" t="s">
        <v>57</v>
      </c>
      <c r="AH908" t="s">
        <v>52</v>
      </c>
      <c r="AI908" t="s">
        <v>52</v>
      </c>
    </row>
    <row r="909" spans="1:35" x14ac:dyDescent="0.25">
      <c r="A909" s="13" t="str">
        <f t="shared" si="14"/>
        <v>http://dodappwlsprd2.cloud.pge.com:8003/ilis_rpt/dailyeventlogdetail.jsp?odbeventlogid=18-0057793&amp;numberofmonths=24&amp;showchangehistorylog=1</v>
      </c>
      <c r="B909" s="14" t="str">
        <f>HYPERLINK(A909,V909)</f>
        <v>18-0057793</v>
      </c>
      <c r="C909" t="s">
        <v>38</v>
      </c>
      <c r="D909" t="s">
        <v>39</v>
      </c>
      <c r="E909" t="s">
        <v>59</v>
      </c>
      <c r="F909" t="s">
        <v>189</v>
      </c>
      <c r="G909" s="2">
        <v>83040401</v>
      </c>
      <c r="H909" t="s">
        <v>72</v>
      </c>
      <c r="I909" s="3" t="s">
        <v>1232</v>
      </c>
      <c r="J909">
        <v>20180708</v>
      </c>
      <c r="K909" s="4">
        <v>1911</v>
      </c>
      <c r="L909">
        <v>126639</v>
      </c>
      <c r="M909" s="5">
        <v>459</v>
      </c>
      <c r="N909" t="s">
        <v>43</v>
      </c>
      <c r="O909" t="s">
        <v>44</v>
      </c>
      <c r="P909" t="s">
        <v>45</v>
      </c>
      <c r="Q909" s="5">
        <v>26</v>
      </c>
      <c r="R909" s="5">
        <v>11619</v>
      </c>
      <c r="S909" t="s">
        <v>1213</v>
      </c>
      <c r="T909" t="s">
        <v>47</v>
      </c>
      <c r="U909" t="s">
        <v>48</v>
      </c>
      <c r="V909" t="s">
        <v>1233</v>
      </c>
      <c r="W909" t="s">
        <v>50</v>
      </c>
      <c r="X909" t="s">
        <v>51</v>
      </c>
      <c r="Y909">
        <v>43390992</v>
      </c>
      <c r="Z909" t="s">
        <v>52</v>
      </c>
      <c r="AA909">
        <v>2018</v>
      </c>
      <c r="AB909" t="s">
        <v>168</v>
      </c>
      <c r="AC909" t="s">
        <v>54</v>
      </c>
      <c r="AD909" t="s">
        <v>64</v>
      </c>
      <c r="AE909">
        <v>1362091</v>
      </c>
      <c r="AF909" t="s">
        <v>56</v>
      </c>
      <c r="AG909" t="s">
        <v>57</v>
      </c>
      <c r="AH909" t="s">
        <v>52</v>
      </c>
      <c r="AI909" t="s">
        <v>54</v>
      </c>
    </row>
    <row r="910" spans="1:35" x14ac:dyDescent="0.25">
      <c r="A910" s="13" t="str">
        <f t="shared" si="14"/>
        <v>http://dodappwlsprd2.cloud.pge.com:8003/ilis_rpt/dailyeventlogdetail.jsp?odbeventlogid=18-0057763&amp;numberofmonths=24&amp;showchangehistorylog=1</v>
      </c>
      <c r="B910" s="14" t="str">
        <f>HYPERLINK(A910,V910)</f>
        <v>18-0057763</v>
      </c>
      <c r="C910" t="s">
        <v>38</v>
      </c>
      <c r="D910" t="s">
        <v>39</v>
      </c>
      <c r="E910" t="s">
        <v>59</v>
      </c>
      <c r="F910" t="s">
        <v>60</v>
      </c>
      <c r="G910" s="2">
        <v>82841101</v>
      </c>
      <c r="H910" t="s">
        <v>61</v>
      </c>
      <c r="I910" s="3">
        <v>5495</v>
      </c>
      <c r="J910">
        <v>20180708</v>
      </c>
      <c r="K910" s="4">
        <v>1124</v>
      </c>
      <c r="L910">
        <v>126514</v>
      </c>
      <c r="M910" s="5">
        <v>866</v>
      </c>
      <c r="N910" t="s">
        <v>43</v>
      </c>
      <c r="O910" t="s">
        <v>44</v>
      </c>
      <c r="P910" t="s">
        <v>45</v>
      </c>
      <c r="Q910" s="5">
        <v>34</v>
      </c>
      <c r="R910" s="5">
        <v>16356</v>
      </c>
      <c r="S910" t="s">
        <v>1213</v>
      </c>
      <c r="T910" t="s">
        <v>47</v>
      </c>
      <c r="U910" t="s">
        <v>48</v>
      </c>
      <c r="V910" t="s">
        <v>1234</v>
      </c>
      <c r="W910" t="s">
        <v>50</v>
      </c>
      <c r="X910" t="s">
        <v>51</v>
      </c>
      <c r="Y910">
        <v>43390983</v>
      </c>
      <c r="Z910" t="s">
        <v>52</v>
      </c>
      <c r="AA910">
        <v>2018</v>
      </c>
      <c r="AB910" t="s">
        <v>168</v>
      </c>
      <c r="AC910" t="s">
        <v>54</v>
      </c>
      <c r="AD910" t="s">
        <v>70</v>
      </c>
      <c r="AE910">
        <v>1362063</v>
      </c>
      <c r="AF910" t="s">
        <v>56</v>
      </c>
      <c r="AG910" t="s">
        <v>57</v>
      </c>
      <c r="AH910" t="s">
        <v>52</v>
      </c>
      <c r="AI910" t="s">
        <v>52</v>
      </c>
    </row>
    <row r="911" spans="1:35" x14ac:dyDescent="0.25">
      <c r="A911" s="13" t="str">
        <f t="shared" si="14"/>
        <v>http://dodappwlsprd2.cloud.pge.com:8003/ilis_rpt/dailyeventlogdetail.jsp?odbeventlogid=18-0059429&amp;numberofmonths=24&amp;showchangehistorylog=1</v>
      </c>
      <c r="B911" s="14" t="str">
        <f>HYPERLINK(A911,V911)</f>
        <v>18-0059429</v>
      </c>
      <c r="C911" t="s">
        <v>38</v>
      </c>
      <c r="D911" t="s">
        <v>39</v>
      </c>
      <c r="E911" t="s">
        <v>40</v>
      </c>
      <c r="F911" t="s">
        <v>1235</v>
      </c>
      <c r="G911" s="2">
        <v>182961107</v>
      </c>
      <c r="H911" t="s">
        <v>61</v>
      </c>
      <c r="I911" s="3">
        <v>25027</v>
      </c>
      <c r="J911">
        <v>20180713</v>
      </c>
      <c r="K911" s="4">
        <v>345</v>
      </c>
      <c r="L911">
        <v>130396</v>
      </c>
      <c r="M911" s="5">
        <v>523</v>
      </c>
      <c r="N911" t="s">
        <v>43</v>
      </c>
      <c r="O911" t="s">
        <v>44</v>
      </c>
      <c r="P911" t="s">
        <v>111</v>
      </c>
      <c r="Q911" s="5">
        <v>1</v>
      </c>
      <c r="R911" s="5">
        <v>523</v>
      </c>
      <c r="S911" t="s">
        <v>1213</v>
      </c>
      <c r="T911" t="s">
        <v>47</v>
      </c>
      <c r="U911" t="s">
        <v>48</v>
      </c>
      <c r="V911" t="s">
        <v>1236</v>
      </c>
      <c r="W911" t="s">
        <v>50</v>
      </c>
      <c r="X911" t="s">
        <v>51</v>
      </c>
      <c r="Y911">
        <v>43399518</v>
      </c>
      <c r="Z911" t="s">
        <v>52</v>
      </c>
      <c r="AA911">
        <v>2018</v>
      </c>
      <c r="AB911" t="s">
        <v>168</v>
      </c>
      <c r="AC911" t="s">
        <v>54</v>
      </c>
      <c r="AD911" t="s">
        <v>55</v>
      </c>
      <c r="AE911">
        <v>1363349</v>
      </c>
      <c r="AF911" t="s">
        <v>56</v>
      </c>
      <c r="AG911" t="s">
        <v>57</v>
      </c>
      <c r="AH911" t="s">
        <v>52</v>
      </c>
      <c r="AI911" t="s">
        <v>52</v>
      </c>
    </row>
    <row r="912" spans="1:35" x14ac:dyDescent="0.25">
      <c r="A912" s="13" t="str">
        <f t="shared" si="14"/>
        <v>http://dodappwlsprd2.cloud.pge.com:8003/ilis_rpt/dailyeventlogdetail.jsp?odbeventlogid=18-0059900&amp;numberofmonths=24&amp;showchangehistorylog=1</v>
      </c>
      <c r="B912" s="14" t="str">
        <f>HYPERLINK(A912,V912)</f>
        <v>18-0059900</v>
      </c>
      <c r="C912" t="s">
        <v>38</v>
      </c>
      <c r="D912" t="s">
        <v>39</v>
      </c>
      <c r="E912" t="s">
        <v>40</v>
      </c>
      <c r="F912" t="s">
        <v>151</v>
      </c>
      <c r="G912" s="2">
        <v>182941102</v>
      </c>
      <c r="H912" t="s">
        <v>42</v>
      </c>
      <c r="I912" s="3">
        <v>2012</v>
      </c>
      <c r="J912">
        <v>20180714</v>
      </c>
      <c r="K912" s="4">
        <v>2138</v>
      </c>
      <c r="L912">
        <v>132021</v>
      </c>
      <c r="M912" s="5">
        <v>979</v>
      </c>
      <c r="N912" t="s">
        <v>43</v>
      </c>
      <c r="O912" t="s">
        <v>1237</v>
      </c>
      <c r="P912" t="s">
        <v>90</v>
      </c>
      <c r="Q912" s="5">
        <v>504</v>
      </c>
      <c r="R912" s="5">
        <v>493416</v>
      </c>
      <c r="S912" t="s">
        <v>1213</v>
      </c>
      <c r="T912" t="s">
        <v>47</v>
      </c>
      <c r="U912" t="s">
        <v>48</v>
      </c>
      <c r="V912" t="s">
        <v>1238</v>
      </c>
      <c r="W912" t="s">
        <v>50</v>
      </c>
      <c r="X912" t="s">
        <v>51</v>
      </c>
      <c r="Y912">
        <v>43401322</v>
      </c>
      <c r="Z912" t="s">
        <v>52</v>
      </c>
      <c r="AA912">
        <v>2018</v>
      </c>
      <c r="AB912" t="s">
        <v>168</v>
      </c>
      <c r="AC912" t="s">
        <v>54</v>
      </c>
      <c r="AD912" t="s">
        <v>70</v>
      </c>
      <c r="AE912">
        <v>1363846</v>
      </c>
      <c r="AF912" t="s">
        <v>56</v>
      </c>
      <c r="AG912" t="s">
        <v>57</v>
      </c>
      <c r="AH912" t="s">
        <v>52</v>
      </c>
      <c r="AI912" t="s">
        <v>52</v>
      </c>
    </row>
    <row r="913" spans="1:35" x14ac:dyDescent="0.25">
      <c r="A913" s="13" t="str">
        <f t="shared" si="14"/>
        <v>http://dodappwlsprd2.cloud.pge.com:8003/ilis_rpt/dailyeventlogdetail.jsp?odbeventlogid=18-0061267&amp;numberofmonths=24&amp;showchangehistorylog=1</v>
      </c>
      <c r="B913" s="14" t="str">
        <f>HYPERLINK(A913,V913)</f>
        <v>18-0061267</v>
      </c>
      <c r="C913" t="s">
        <v>38</v>
      </c>
      <c r="D913" t="s">
        <v>39</v>
      </c>
      <c r="E913" t="s">
        <v>59</v>
      </c>
      <c r="F913" t="s">
        <v>65</v>
      </c>
      <c r="G913" s="2">
        <v>83622106</v>
      </c>
      <c r="H913" t="s">
        <v>61</v>
      </c>
      <c r="I913" s="3">
        <v>5569</v>
      </c>
      <c r="J913">
        <v>20180718</v>
      </c>
      <c r="K913" s="4">
        <v>2153</v>
      </c>
      <c r="L913">
        <v>135169</v>
      </c>
      <c r="M913" s="5">
        <v>1203</v>
      </c>
      <c r="N913" t="s">
        <v>43</v>
      </c>
      <c r="O913" t="s">
        <v>44</v>
      </c>
      <c r="P913" t="s">
        <v>45</v>
      </c>
      <c r="Q913" s="5">
        <v>53</v>
      </c>
      <c r="R913" s="5">
        <v>63759</v>
      </c>
      <c r="S913" t="s">
        <v>463</v>
      </c>
      <c r="T913" t="s">
        <v>78</v>
      </c>
      <c r="U913" t="s">
        <v>48</v>
      </c>
      <c r="V913" t="s">
        <v>1239</v>
      </c>
      <c r="W913" t="s">
        <v>50</v>
      </c>
      <c r="X913" t="s">
        <v>51</v>
      </c>
      <c r="Y913">
        <v>0</v>
      </c>
      <c r="Z913" t="s">
        <v>94</v>
      </c>
      <c r="AA913">
        <v>2018</v>
      </c>
      <c r="AB913" t="s">
        <v>168</v>
      </c>
      <c r="AC913" t="s">
        <v>54</v>
      </c>
      <c r="AD913" t="s">
        <v>55</v>
      </c>
      <c r="AE913">
        <v>1364882</v>
      </c>
      <c r="AF913" t="s">
        <v>80</v>
      </c>
      <c r="AG913" t="s">
        <v>57</v>
      </c>
      <c r="AH913" t="s">
        <v>52</v>
      </c>
      <c r="AI913" t="s">
        <v>52</v>
      </c>
    </row>
    <row r="914" spans="1:35" x14ac:dyDescent="0.25">
      <c r="A914" s="13" t="str">
        <f t="shared" si="14"/>
        <v>http://dodappwlsprd2.cloud.pge.com:8003/ilis_rpt/dailyeventlogdetail.jsp?odbeventlogid=18-0061702&amp;numberofmonths=24&amp;showchangehistorylog=1</v>
      </c>
      <c r="B914" s="14" t="str">
        <f>HYPERLINK(A914,V914)</f>
        <v>18-0061702</v>
      </c>
      <c r="C914" t="s">
        <v>38</v>
      </c>
      <c r="D914" t="s">
        <v>39</v>
      </c>
      <c r="E914" t="s">
        <v>59</v>
      </c>
      <c r="F914" t="s">
        <v>197</v>
      </c>
      <c r="G914" s="2">
        <v>83140401</v>
      </c>
      <c r="H914" t="s">
        <v>61</v>
      </c>
      <c r="I914" s="3">
        <v>7295</v>
      </c>
      <c r="J914">
        <v>20180720</v>
      </c>
      <c r="K914" s="4">
        <v>500</v>
      </c>
      <c r="L914">
        <v>136052</v>
      </c>
      <c r="M914" s="5">
        <v>495</v>
      </c>
      <c r="N914" t="s">
        <v>43</v>
      </c>
      <c r="O914" t="s">
        <v>44</v>
      </c>
      <c r="P914" t="s">
        <v>45</v>
      </c>
      <c r="Q914" s="5">
        <v>58</v>
      </c>
      <c r="R914" s="5">
        <v>28710</v>
      </c>
      <c r="S914" t="s">
        <v>463</v>
      </c>
      <c r="T914" t="s">
        <v>47</v>
      </c>
      <c r="U914" t="s">
        <v>48</v>
      </c>
      <c r="V914" t="s">
        <v>1240</v>
      </c>
      <c r="W914" t="s">
        <v>50</v>
      </c>
      <c r="X914" t="s">
        <v>51</v>
      </c>
      <c r="Y914">
        <v>31400624</v>
      </c>
      <c r="Z914" t="s">
        <v>52</v>
      </c>
      <c r="AA914">
        <v>2018</v>
      </c>
      <c r="AB914" t="s">
        <v>168</v>
      </c>
      <c r="AC914" t="s">
        <v>54</v>
      </c>
      <c r="AD914" t="s">
        <v>55</v>
      </c>
      <c r="AE914">
        <v>1365218</v>
      </c>
      <c r="AF914" t="s">
        <v>56</v>
      </c>
      <c r="AG914" t="s">
        <v>57</v>
      </c>
      <c r="AH914" t="s">
        <v>52</v>
      </c>
      <c r="AI914" t="s">
        <v>52</v>
      </c>
    </row>
    <row r="915" spans="1:35" x14ac:dyDescent="0.25">
      <c r="A915" s="13" t="str">
        <f t="shared" si="14"/>
        <v>http://dodappwlsprd2.cloud.pge.com:8003/ilis_rpt/dailyeventlogdetail.jsp?odbeventlogid=18-0062478&amp;numberofmonths=24&amp;showchangehistorylog=1</v>
      </c>
      <c r="B915" s="14" t="str">
        <f>HYPERLINK(A915,V915)</f>
        <v>18-0062478</v>
      </c>
      <c r="C915" t="s">
        <v>38</v>
      </c>
      <c r="D915" t="s">
        <v>39</v>
      </c>
      <c r="E915" t="s">
        <v>59</v>
      </c>
      <c r="F915" t="s">
        <v>817</v>
      </c>
      <c r="G915" s="2">
        <v>183582101</v>
      </c>
      <c r="H915" t="s">
        <v>61</v>
      </c>
      <c r="I915" s="3">
        <v>9725</v>
      </c>
      <c r="J915">
        <v>20180722</v>
      </c>
      <c r="K915" s="4">
        <v>531</v>
      </c>
      <c r="L915">
        <v>137465</v>
      </c>
      <c r="M915" s="5">
        <v>512</v>
      </c>
      <c r="N915" t="s">
        <v>43</v>
      </c>
      <c r="O915" t="s">
        <v>44</v>
      </c>
      <c r="P915" t="s">
        <v>45</v>
      </c>
      <c r="Q915" s="5">
        <v>27</v>
      </c>
      <c r="R915" s="5">
        <v>13824</v>
      </c>
      <c r="S915" t="s">
        <v>1213</v>
      </c>
      <c r="T915" t="s">
        <v>47</v>
      </c>
      <c r="U915" t="s">
        <v>48</v>
      </c>
      <c r="V915" t="s">
        <v>1241</v>
      </c>
      <c r="W915" t="s">
        <v>50</v>
      </c>
      <c r="X915" t="s">
        <v>51</v>
      </c>
      <c r="Y915">
        <v>31400920</v>
      </c>
      <c r="Z915" t="s">
        <v>52</v>
      </c>
      <c r="AA915">
        <v>2018</v>
      </c>
      <c r="AB915" t="s">
        <v>168</v>
      </c>
      <c r="AC915" t="s">
        <v>54</v>
      </c>
      <c r="AD915" t="s">
        <v>55</v>
      </c>
      <c r="AE915">
        <v>1365699</v>
      </c>
      <c r="AF915" t="s">
        <v>56</v>
      </c>
      <c r="AG915" t="s">
        <v>57</v>
      </c>
      <c r="AH915" t="s">
        <v>52</v>
      </c>
      <c r="AI915" t="s">
        <v>52</v>
      </c>
    </row>
    <row r="916" spans="1:35" x14ac:dyDescent="0.25">
      <c r="A916" s="13" t="str">
        <f t="shared" si="14"/>
        <v>http://dodappwlsprd2.cloud.pge.com:8003/ilis_rpt/dailyeventlogdetail.jsp?odbeventlogid=18-0062561&amp;numberofmonths=24&amp;showchangehistorylog=1</v>
      </c>
      <c r="B916" s="14" t="str">
        <f>HYPERLINK(A916,V916)</f>
        <v>18-0062561</v>
      </c>
      <c r="C916" t="s">
        <v>38</v>
      </c>
      <c r="D916" t="s">
        <v>39</v>
      </c>
      <c r="E916" t="s">
        <v>59</v>
      </c>
      <c r="F916" t="s">
        <v>163</v>
      </c>
      <c r="G916" s="2">
        <v>83622105</v>
      </c>
      <c r="H916" t="s">
        <v>61</v>
      </c>
      <c r="I916" s="3">
        <v>5461</v>
      </c>
      <c r="J916">
        <v>20180722</v>
      </c>
      <c r="K916" s="4">
        <v>2349</v>
      </c>
      <c r="L916">
        <v>137743</v>
      </c>
      <c r="M916" s="5">
        <v>768</v>
      </c>
      <c r="N916" t="s">
        <v>43</v>
      </c>
      <c r="O916" t="s">
        <v>44</v>
      </c>
      <c r="P916" t="s">
        <v>45</v>
      </c>
      <c r="Q916" s="5">
        <v>21</v>
      </c>
      <c r="R916" s="5">
        <v>15597</v>
      </c>
      <c r="S916" t="s">
        <v>1213</v>
      </c>
      <c r="T916" t="s">
        <v>47</v>
      </c>
      <c r="U916" t="s">
        <v>48</v>
      </c>
      <c r="V916" t="s">
        <v>1242</v>
      </c>
      <c r="W916" t="s">
        <v>50</v>
      </c>
      <c r="X916" t="s">
        <v>51</v>
      </c>
      <c r="Y916">
        <v>43413624</v>
      </c>
      <c r="Z916" t="s">
        <v>52</v>
      </c>
      <c r="AA916">
        <v>2018</v>
      </c>
      <c r="AB916" t="s">
        <v>168</v>
      </c>
      <c r="AC916" t="s">
        <v>54</v>
      </c>
      <c r="AD916" t="s">
        <v>55</v>
      </c>
      <c r="AE916">
        <v>1365793</v>
      </c>
      <c r="AF916" t="s">
        <v>56</v>
      </c>
      <c r="AG916" t="s">
        <v>57</v>
      </c>
      <c r="AH916" t="s">
        <v>52</v>
      </c>
      <c r="AI916" t="s">
        <v>52</v>
      </c>
    </row>
    <row r="917" spans="1:35" x14ac:dyDescent="0.25">
      <c r="A917" s="13" t="str">
        <f t="shared" si="14"/>
        <v>http://dodappwlsprd2.cloud.pge.com:8003/ilis_rpt/dailyeventlogdetail.jsp?odbeventlogid=18-0063782&amp;numberofmonths=24&amp;showchangehistorylog=1</v>
      </c>
      <c r="B917" s="14" t="str">
        <f>HYPERLINK(A917,V917)</f>
        <v>18-0063782</v>
      </c>
      <c r="C917" t="s">
        <v>38</v>
      </c>
      <c r="D917" t="s">
        <v>39</v>
      </c>
      <c r="E917" t="s">
        <v>59</v>
      </c>
      <c r="F917" t="s">
        <v>180</v>
      </c>
      <c r="G917" s="2">
        <v>83692105</v>
      </c>
      <c r="H917" t="s">
        <v>61</v>
      </c>
      <c r="I917" s="3">
        <v>11319</v>
      </c>
      <c r="J917">
        <v>20180725</v>
      </c>
      <c r="K917" s="4">
        <v>2009</v>
      </c>
      <c r="L917">
        <v>140481</v>
      </c>
      <c r="M917" s="5">
        <v>966</v>
      </c>
      <c r="N917" t="s">
        <v>43</v>
      </c>
      <c r="O917" t="s">
        <v>44</v>
      </c>
      <c r="P917" t="s">
        <v>111</v>
      </c>
      <c r="Q917" s="5">
        <v>3</v>
      </c>
      <c r="R917" s="5">
        <v>2898</v>
      </c>
      <c r="S917" t="s">
        <v>1213</v>
      </c>
      <c r="T917" t="s">
        <v>47</v>
      </c>
      <c r="U917" t="s">
        <v>48</v>
      </c>
      <c r="V917" t="s">
        <v>1243</v>
      </c>
      <c r="W917" t="s">
        <v>50</v>
      </c>
      <c r="X917" t="s">
        <v>51</v>
      </c>
      <c r="Y917">
        <v>0</v>
      </c>
      <c r="Z917" t="s">
        <v>52</v>
      </c>
      <c r="AA917">
        <v>2018</v>
      </c>
      <c r="AB917" t="s">
        <v>168</v>
      </c>
      <c r="AC917" t="s">
        <v>54</v>
      </c>
      <c r="AD917" t="s">
        <v>55</v>
      </c>
      <c r="AE917">
        <v>1366695</v>
      </c>
      <c r="AF917" t="s">
        <v>56</v>
      </c>
      <c r="AG917" t="s">
        <v>57</v>
      </c>
      <c r="AH917" t="s">
        <v>52</v>
      </c>
      <c r="AI917" t="s">
        <v>52</v>
      </c>
    </row>
    <row r="918" spans="1:35" x14ac:dyDescent="0.25">
      <c r="A918" s="13" t="str">
        <f t="shared" si="14"/>
        <v>http://dodappwlsprd2.cloud.pge.com:8003/ilis_rpt/dailyeventlogdetail.jsp?odbeventlogid=18-0063810&amp;numberofmonths=24&amp;showchangehistorylog=1</v>
      </c>
      <c r="B918" s="14" t="str">
        <f>HYPERLINK(A918,V918)</f>
        <v>18-0063810</v>
      </c>
      <c r="C918" t="s">
        <v>38</v>
      </c>
      <c r="D918" t="s">
        <v>39</v>
      </c>
      <c r="E918" t="s">
        <v>59</v>
      </c>
      <c r="F918" t="s">
        <v>163</v>
      </c>
      <c r="G918" s="2">
        <v>83622105</v>
      </c>
      <c r="H918" t="s">
        <v>61</v>
      </c>
      <c r="I918" s="3">
        <v>5157</v>
      </c>
      <c r="J918">
        <v>20180726</v>
      </c>
      <c r="K918" s="4">
        <v>120</v>
      </c>
      <c r="L918">
        <v>140585</v>
      </c>
      <c r="M918" s="5">
        <v>728</v>
      </c>
      <c r="N918" t="s">
        <v>43</v>
      </c>
      <c r="O918" t="s">
        <v>44</v>
      </c>
      <c r="P918" t="s">
        <v>45</v>
      </c>
      <c r="Q918" s="5">
        <v>172</v>
      </c>
      <c r="R918" s="5">
        <v>125216</v>
      </c>
      <c r="S918" t="s">
        <v>1213</v>
      </c>
      <c r="T918" t="s">
        <v>47</v>
      </c>
      <c r="U918" t="s">
        <v>66</v>
      </c>
      <c r="V918" t="s">
        <v>1244</v>
      </c>
      <c r="W918" t="s">
        <v>50</v>
      </c>
      <c r="X918" t="s">
        <v>51</v>
      </c>
      <c r="Y918">
        <v>43418251</v>
      </c>
      <c r="Z918" t="s">
        <v>52</v>
      </c>
      <c r="AA918">
        <v>2018</v>
      </c>
      <c r="AB918" t="s">
        <v>168</v>
      </c>
      <c r="AC918" t="s">
        <v>54</v>
      </c>
      <c r="AD918" t="s">
        <v>55</v>
      </c>
      <c r="AE918">
        <v>1366728</v>
      </c>
      <c r="AF918" t="s">
        <v>56</v>
      </c>
      <c r="AG918" t="s">
        <v>57</v>
      </c>
      <c r="AH918" t="s">
        <v>52</v>
      </c>
      <c r="AI918" t="s">
        <v>52</v>
      </c>
    </row>
    <row r="919" spans="1:35" x14ac:dyDescent="0.25">
      <c r="A919" s="13" t="str">
        <f t="shared" si="14"/>
        <v>http://dodappwlsprd2.cloud.pge.com:8003/ilis_rpt/dailyeventlogdetail.jsp?odbeventlogid=18-0064235&amp;numberofmonths=24&amp;showchangehistorylog=1</v>
      </c>
      <c r="B919" s="14" t="str">
        <f>HYPERLINK(A919,V919)</f>
        <v>18-0064235</v>
      </c>
      <c r="C919" t="s">
        <v>38</v>
      </c>
      <c r="D919" t="s">
        <v>39</v>
      </c>
      <c r="E919" t="s">
        <v>40</v>
      </c>
      <c r="F919" t="s">
        <v>153</v>
      </c>
      <c r="G919" s="2">
        <v>182981102</v>
      </c>
      <c r="H919" t="s">
        <v>61</v>
      </c>
      <c r="I919" s="3">
        <v>9889</v>
      </c>
      <c r="J919">
        <v>20180726</v>
      </c>
      <c r="K919" s="4">
        <v>2138</v>
      </c>
      <c r="L919">
        <v>141359</v>
      </c>
      <c r="M919" s="5">
        <v>1111</v>
      </c>
      <c r="N919" t="s">
        <v>43</v>
      </c>
      <c r="O919" t="s">
        <v>44</v>
      </c>
      <c r="P919" t="s">
        <v>111</v>
      </c>
      <c r="Q919" s="5">
        <v>18</v>
      </c>
      <c r="R919" s="5">
        <v>14860</v>
      </c>
      <c r="S919" t="s">
        <v>1213</v>
      </c>
      <c r="T919" t="s">
        <v>47</v>
      </c>
      <c r="U919" t="s">
        <v>48</v>
      </c>
      <c r="V919" t="s">
        <v>1245</v>
      </c>
      <c r="W919" t="s">
        <v>50</v>
      </c>
      <c r="X919" t="s">
        <v>51</v>
      </c>
      <c r="Y919">
        <v>43421578</v>
      </c>
      <c r="Z919" t="s">
        <v>52</v>
      </c>
      <c r="AA919">
        <v>2018</v>
      </c>
      <c r="AB919" t="s">
        <v>168</v>
      </c>
      <c r="AC919" t="s">
        <v>54</v>
      </c>
      <c r="AD919" t="s">
        <v>87</v>
      </c>
      <c r="AE919">
        <v>1367008</v>
      </c>
      <c r="AF919" t="s">
        <v>56</v>
      </c>
      <c r="AG919" t="s">
        <v>57</v>
      </c>
      <c r="AH919" t="s">
        <v>52</v>
      </c>
      <c r="AI919" t="s">
        <v>52</v>
      </c>
    </row>
    <row r="920" spans="1:35" x14ac:dyDescent="0.25">
      <c r="A920" s="13" t="str">
        <f t="shared" si="14"/>
        <v>http://dodappwlsprd2.cloud.pge.com:8003/ilis_rpt/dailyeventlogdetail.jsp?odbeventlogid=18-0064350&amp;numberofmonths=24&amp;showchangehistorylog=1</v>
      </c>
      <c r="B920" s="14" t="str">
        <f>HYPERLINK(A920,V920)</f>
        <v>18-0064350</v>
      </c>
      <c r="C920" t="s">
        <v>38</v>
      </c>
      <c r="D920" t="s">
        <v>39</v>
      </c>
      <c r="E920" t="s">
        <v>59</v>
      </c>
      <c r="F920" t="s">
        <v>60</v>
      </c>
      <c r="G920" s="2">
        <v>82841101</v>
      </c>
      <c r="H920" t="s">
        <v>81</v>
      </c>
      <c r="I920" s="3">
        <v>11012</v>
      </c>
      <c r="J920">
        <v>20180727</v>
      </c>
      <c r="K920" s="4">
        <v>1027</v>
      </c>
      <c r="L920">
        <v>141724</v>
      </c>
      <c r="M920" s="5">
        <v>1087</v>
      </c>
      <c r="N920" t="s">
        <v>43</v>
      </c>
      <c r="O920" t="s">
        <v>44</v>
      </c>
      <c r="P920" t="s">
        <v>45</v>
      </c>
      <c r="Q920" s="5">
        <v>2815</v>
      </c>
      <c r="R920" s="5">
        <v>293958</v>
      </c>
      <c r="S920" t="s">
        <v>1213</v>
      </c>
      <c r="T920" t="s">
        <v>78</v>
      </c>
      <c r="U920" t="s">
        <v>48</v>
      </c>
      <c r="V920" t="s">
        <v>1246</v>
      </c>
      <c r="W920" t="s">
        <v>50</v>
      </c>
      <c r="X920" t="s">
        <v>51</v>
      </c>
      <c r="Y920">
        <v>0</v>
      </c>
      <c r="Z920" t="s">
        <v>52</v>
      </c>
      <c r="AA920">
        <v>2018</v>
      </c>
      <c r="AB920" t="s">
        <v>168</v>
      </c>
      <c r="AC920" t="s">
        <v>54</v>
      </c>
      <c r="AD920" t="s">
        <v>208</v>
      </c>
      <c r="AE920">
        <v>1367149</v>
      </c>
      <c r="AF920" t="s">
        <v>80</v>
      </c>
      <c r="AG920" t="s">
        <v>57</v>
      </c>
      <c r="AH920" t="s">
        <v>52</v>
      </c>
      <c r="AI920" t="s">
        <v>52</v>
      </c>
    </row>
    <row r="921" spans="1:35" x14ac:dyDescent="0.25">
      <c r="A921" s="13" t="str">
        <f t="shared" si="14"/>
        <v>http://dodappwlsprd2.cloud.pge.com:8003/ilis_rpt/dailyeventlogdetail.jsp?odbeventlogid=18-0065587&amp;numberofmonths=24&amp;showchangehistorylog=1</v>
      </c>
      <c r="B921" s="14" t="str">
        <f>HYPERLINK(A921,V921)</f>
        <v>18-0065587</v>
      </c>
      <c r="C921" t="s">
        <v>38</v>
      </c>
      <c r="D921" t="s">
        <v>39</v>
      </c>
      <c r="E921" t="s">
        <v>59</v>
      </c>
      <c r="F921" t="s">
        <v>159</v>
      </c>
      <c r="G921" s="2">
        <v>82841102</v>
      </c>
      <c r="H921" t="s">
        <v>496</v>
      </c>
      <c r="I921" s="3" t="s">
        <v>1247</v>
      </c>
      <c r="J921">
        <v>20180801</v>
      </c>
      <c r="K921" s="4">
        <v>252</v>
      </c>
      <c r="L921">
        <v>146349</v>
      </c>
      <c r="M921" s="5">
        <v>1088</v>
      </c>
      <c r="N921" t="s">
        <v>43</v>
      </c>
      <c r="O921" t="s">
        <v>44</v>
      </c>
      <c r="P921" t="s">
        <v>45</v>
      </c>
      <c r="Q921" s="5">
        <v>14</v>
      </c>
      <c r="R921" s="5">
        <v>2356</v>
      </c>
      <c r="S921" t="s">
        <v>1213</v>
      </c>
      <c r="T921" t="s">
        <v>47</v>
      </c>
      <c r="U921" t="s">
        <v>48</v>
      </c>
      <c r="V921" t="s">
        <v>1248</v>
      </c>
      <c r="W921" t="s">
        <v>50</v>
      </c>
      <c r="X921" t="s">
        <v>51</v>
      </c>
      <c r="Y921">
        <v>0</v>
      </c>
      <c r="Z921" t="s">
        <v>52</v>
      </c>
      <c r="AA921">
        <v>2018</v>
      </c>
      <c r="AB921" t="s">
        <v>183</v>
      </c>
      <c r="AC921" t="s">
        <v>54</v>
      </c>
      <c r="AD921" t="s">
        <v>87</v>
      </c>
      <c r="AE921">
        <v>1368158</v>
      </c>
      <c r="AF921" t="s">
        <v>56</v>
      </c>
      <c r="AG921" t="s">
        <v>57</v>
      </c>
      <c r="AH921" t="s">
        <v>52</v>
      </c>
      <c r="AI921" t="s">
        <v>52</v>
      </c>
    </row>
    <row r="922" spans="1:35" x14ac:dyDescent="0.25">
      <c r="A922" s="13" t="str">
        <f t="shared" si="14"/>
        <v>http://dodappwlsprd2.cloud.pge.com:8003/ilis_rpt/dailyeventlogdetail.jsp?odbeventlogid=18-0066345&amp;numberofmonths=24&amp;showchangehistorylog=1</v>
      </c>
      <c r="B922" s="14" t="str">
        <f>HYPERLINK(A922,V922)</f>
        <v>18-0066345</v>
      </c>
      <c r="C922" t="s">
        <v>38</v>
      </c>
      <c r="D922" t="s">
        <v>39</v>
      </c>
      <c r="E922" t="s">
        <v>59</v>
      </c>
      <c r="F922" t="s">
        <v>65</v>
      </c>
      <c r="G922" s="2">
        <v>83622106</v>
      </c>
      <c r="H922" t="s">
        <v>61</v>
      </c>
      <c r="I922" s="3">
        <v>1913</v>
      </c>
      <c r="J922">
        <v>20180802</v>
      </c>
      <c r="K922" s="4">
        <v>2207</v>
      </c>
      <c r="L922">
        <v>147961</v>
      </c>
      <c r="M922" s="5">
        <v>535</v>
      </c>
      <c r="N922" t="s">
        <v>43</v>
      </c>
      <c r="O922" t="s">
        <v>44</v>
      </c>
      <c r="P922" t="s">
        <v>132</v>
      </c>
      <c r="Q922" s="5">
        <v>27</v>
      </c>
      <c r="R922" s="5">
        <v>14445</v>
      </c>
      <c r="S922" t="s">
        <v>1213</v>
      </c>
      <c r="T922" t="s">
        <v>47</v>
      </c>
      <c r="U922" t="s">
        <v>48</v>
      </c>
      <c r="V922" t="s">
        <v>1249</v>
      </c>
      <c r="W922" t="s">
        <v>50</v>
      </c>
      <c r="X922" t="s">
        <v>51</v>
      </c>
      <c r="Y922">
        <v>31401951</v>
      </c>
      <c r="Z922" t="s">
        <v>52</v>
      </c>
      <c r="AA922">
        <v>2018</v>
      </c>
      <c r="AB922" t="s">
        <v>183</v>
      </c>
      <c r="AC922" t="s">
        <v>54</v>
      </c>
      <c r="AD922" t="s">
        <v>55</v>
      </c>
      <c r="AE922">
        <v>1368742</v>
      </c>
      <c r="AF922" t="s">
        <v>56</v>
      </c>
      <c r="AG922" t="s">
        <v>57</v>
      </c>
      <c r="AH922" t="s">
        <v>52</v>
      </c>
      <c r="AI922" t="s">
        <v>52</v>
      </c>
    </row>
    <row r="923" spans="1:35" x14ac:dyDescent="0.25">
      <c r="A923" s="13" t="str">
        <f t="shared" si="14"/>
        <v>http://dodappwlsprd2.cloud.pge.com:8003/ilis_rpt/dailyeventlogdetail.jsp?odbeventlogid=18-0066627&amp;numberofmonths=24&amp;showchangehistorylog=1</v>
      </c>
      <c r="B923" s="14" t="str">
        <f>HYPERLINK(A923,V923)</f>
        <v>18-0066627</v>
      </c>
      <c r="C923" t="s">
        <v>38</v>
      </c>
      <c r="D923" t="s">
        <v>39</v>
      </c>
      <c r="E923" t="s">
        <v>59</v>
      </c>
      <c r="F923" t="s">
        <v>60</v>
      </c>
      <c r="G923" s="2">
        <v>82841101</v>
      </c>
      <c r="H923" t="s">
        <v>496</v>
      </c>
      <c r="I923" s="3" t="s">
        <v>1250</v>
      </c>
      <c r="J923">
        <v>20180803</v>
      </c>
      <c r="K923" s="4">
        <v>2049</v>
      </c>
      <c r="L923">
        <v>148596</v>
      </c>
      <c r="M923" s="5">
        <v>879</v>
      </c>
      <c r="N923" t="s">
        <v>43</v>
      </c>
      <c r="O923" t="s">
        <v>44</v>
      </c>
      <c r="P923" t="s">
        <v>111</v>
      </c>
      <c r="Q923" s="5">
        <v>2</v>
      </c>
      <c r="R923" s="5">
        <v>1758</v>
      </c>
      <c r="S923" t="s">
        <v>1213</v>
      </c>
      <c r="T923" t="s">
        <v>47</v>
      </c>
      <c r="U923" t="s">
        <v>48</v>
      </c>
      <c r="V923" t="s">
        <v>1251</v>
      </c>
      <c r="W923" t="s">
        <v>50</v>
      </c>
      <c r="X923" t="s">
        <v>51</v>
      </c>
      <c r="Y923">
        <v>43429761</v>
      </c>
      <c r="Z923" t="s">
        <v>52</v>
      </c>
      <c r="AA923">
        <v>2018</v>
      </c>
      <c r="AB923" t="s">
        <v>183</v>
      </c>
      <c r="AC923" t="s">
        <v>54</v>
      </c>
      <c r="AD923" t="s">
        <v>55</v>
      </c>
      <c r="AE923">
        <v>1368958</v>
      </c>
      <c r="AF923" t="s">
        <v>56</v>
      </c>
      <c r="AG923" t="s">
        <v>57</v>
      </c>
      <c r="AH923" t="s">
        <v>52</v>
      </c>
      <c r="AI923" t="s">
        <v>54</v>
      </c>
    </row>
    <row r="924" spans="1:35" x14ac:dyDescent="0.25">
      <c r="A924" s="13" t="str">
        <f t="shared" si="14"/>
        <v>http://dodappwlsprd2.cloud.pge.com:8003/ilis_rpt/dailyeventlogdetail.jsp?odbeventlogid=18-0066787&amp;numberofmonths=24&amp;showchangehistorylog=1</v>
      </c>
      <c r="B924" s="14" t="str">
        <f>HYPERLINK(A924,V924)</f>
        <v>18-0066787</v>
      </c>
      <c r="C924" t="s">
        <v>38</v>
      </c>
      <c r="D924" t="s">
        <v>39</v>
      </c>
      <c r="E924" t="s">
        <v>59</v>
      </c>
      <c r="F924" t="s">
        <v>185</v>
      </c>
      <c r="G924" s="2">
        <v>83622104</v>
      </c>
      <c r="H924" t="s">
        <v>61</v>
      </c>
      <c r="I924" s="3">
        <v>6087</v>
      </c>
      <c r="J924">
        <v>20180804</v>
      </c>
      <c r="K924" s="4">
        <v>1718</v>
      </c>
      <c r="L924">
        <v>149012</v>
      </c>
      <c r="M924" s="5">
        <v>687</v>
      </c>
      <c r="N924" t="s">
        <v>43</v>
      </c>
      <c r="O924" t="s">
        <v>44</v>
      </c>
      <c r="P924" t="s">
        <v>45</v>
      </c>
      <c r="Q924" s="5">
        <v>185</v>
      </c>
      <c r="R924" s="5">
        <v>29355</v>
      </c>
      <c r="S924" t="s">
        <v>1213</v>
      </c>
      <c r="T924" t="s">
        <v>47</v>
      </c>
      <c r="U924" t="s">
        <v>48</v>
      </c>
      <c r="V924" t="s">
        <v>1252</v>
      </c>
      <c r="W924" t="s">
        <v>50</v>
      </c>
      <c r="X924" t="s">
        <v>51</v>
      </c>
      <c r="Y924">
        <v>43429946</v>
      </c>
      <c r="Z924" t="s">
        <v>52</v>
      </c>
      <c r="AA924">
        <v>2018</v>
      </c>
      <c r="AB924" t="s">
        <v>183</v>
      </c>
      <c r="AC924" t="s">
        <v>54</v>
      </c>
      <c r="AD924" t="s">
        <v>55</v>
      </c>
      <c r="AE924">
        <v>1369104</v>
      </c>
      <c r="AF924" t="s">
        <v>56</v>
      </c>
      <c r="AG924" t="s">
        <v>57</v>
      </c>
      <c r="AH924" t="s">
        <v>52</v>
      </c>
      <c r="AI924" t="s">
        <v>52</v>
      </c>
    </row>
    <row r="925" spans="1:35" x14ac:dyDescent="0.25">
      <c r="A925" s="13" t="str">
        <f t="shared" si="14"/>
        <v>http://dodappwlsprd2.cloud.pge.com:8003/ilis_rpt/dailyeventlogdetail.jsp?odbeventlogid=18-0067641&amp;numberofmonths=24&amp;showchangehistorylog=1</v>
      </c>
      <c r="B925" s="14" t="str">
        <f>HYPERLINK(A925,V925)</f>
        <v>18-0067641</v>
      </c>
      <c r="C925" t="s">
        <v>38</v>
      </c>
      <c r="D925" t="s">
        <v>39</v>
      </c>
      <c r="E925" t="s">
        <v>59</v>
      </c>
      <c r="F925" t="s">
        <v>96</v>
      </c>
      <c r="G925" s="2">
        <v>83041101</v>
      </c>
      <c r="H925" t="s">
        <v>61</v>
      </c>
      <c r="I925" s="3">
        <v>9307</v>
      </c>
      <c r="J925">
        <v>20180807</v>
      </c>
      <c r="K925" s="4">
        <v>1715</v>
      </c>
      <c r="L925">
        <v>150919</v>
      </c>
      <c r="M925" s="5">
        <v>497</v>
      </c>
      <c r="N925" t="s">
        <v>43</v>
      </c>
      <c r="O925" t="s">
        <v>44</v>
      </c>
      <c r="P925" t="s">
        <v>45</v>
      </c>
      <c r="Q925" s="5">
        <v>4</v>
      </c>
      <c r="R925" s="5">
        <v>1988</v>
      </c>
      <c r="S925" t="s">
        <v>1213</v>
      </c>
      <c r="T925" t="s">
        <v>47</v>
      </c>
      <c r="U925" t="s">
        <v>48</v>
      </c>
      <c r="V925" t="s">
        <v>1253</v>
      </c>
      <c r="W925" t="s">
        <v>50</v>
      </c>
      <c r="X925" t="s">
        <v>51</v>
      </c>
      <c r="Y925">
        <v>43431308</v>
      </c>
      <c r="Z925" t="s">
        <v>52</v>
      </c>
      <c r="AA925">
        <v>2018</v>
      </c>
      <c r="AB925" t="s">
        <v>183</v>
      </c>
      <c r="AC925" t="s">
        <v>54</v>
      </c>
      <c r="AD925" t="s">
        <v>462</v>
      </c>
      <c r="AE925">
        <v>1369739</v>
      </c>
      <c r="AF925" t="s">
        <v>56</v>
      </c>
      <c r="AG925" t="s">
        <v>57</v>
      </c>
      <c r="AH925" t="s">
        <v>52</v>
      </c>
      <c r="AI925" t="s">
        <v>54</v>
      </c>
    </row>
    <row r="926" spans="1:35" x14ac:dyDescent="0.25">
      <c r="A926" s="13" t="str">
        <f t="shared" si="14"/>
        <v>http://dodappwlsprd2.cloud.pge.com:8003/ilis_rpt/dailyeventlogdetail.jsp?odbeventlogid=18-0068001&amp;numberofmonths=24&amp;showchangehistorylog=1</v>
      </c>
      <c r="B926" s="14" t="str">
        <f>HYPERLINK(A926,V926)</f>
        <v>18-0068001</v>
      </c>
      <c r="C926" t="s">
        <v>38</v>
      </c>
      <c r="D926" t="s">
        <v>39</v>
      </c>
      <c r="E926" t="s">
        <v>59</v>
      </c>
      <c r="F926" t="s">
        <v>159</v>
      </c>
      <c r="G926" s="2">
        <v>82841102</v>
      </c>
      <c r="H926" t="s">
        <v>42</v>
      </c>
      <c r="I926" s="3">
        <v>12758</v>
      </c>
      <c r="J926">
        <v>20180808</v>
      </c>
      <c r="K926" s="4">
        <v>1253</v>
      </c>
      <c r="L926">
        <v>151483</v>
      </c>
      <c r="M926" s="5">
        <v>863</v>
      </c>
      <c r="N926" t="s">
        <v>43</v>
      </c>
      <c r="O926" t="s">
        <v>44</v>
      </c>
      <c r="P926" t="s">
        <v>45</v>
      </c>
      <c r="Q926" s="5">
        <v>295</v>
      </c>
      <c r="R926" s="5">
        <v>39055</v>
      </c>
      <c r="S926" t="s">
        <v>1213</v>
      </c>
      <c r="T926" t="s">
        <v>78</v>
      </c>
      <c r="U926" t="s">
        <v>48</v>
      </c>
      <c r="V926" t="s">
        <v>1254</v>
      </c>
      <c r="W926" t="s">
        <v>50</v>
      </c>
      <c r="X926" t="s">
        <v>51</v>
      </c>
      <c r="Y926">
        <v>0</v>
      </c>
      <c r="Z926" t="s">
        <v>52</v>
      </c>
      <c r="AA926">
        <v>2018</v>
      </c>
      <c r="AB926" t="s">
        <v>183</v>
      </c>
      <c r="AC926" t="s">
        <v>54</v>
      </c>
      <c r="AD926" t="s">
        <v>208</v>
      </c>
      <c r="AE926">
        <v>1369891</v>
      </c>
      <c r="AF926" t="s">
        <v>80</v>
      </c>
      <c r="AG926" t="s">
        <v>57</v>
      </c>
      <c r="AH926" t="s">
        <v>52</v>
      </c>
      <c r="AI926" t="s">
        <v>52</v>
      </c>
    </row>
    <row r="927" spans="1:35" x14ac:dyDescent="0.25">
      <c r="A927" s="13" t="str">
        <f t="shared" si="14"/>
        <v>http://dodappwlsprd2.cloud.pge.com:8003/ilis_rpt/dailyeventlogdetail.jsp?odbeventlogid=18-0069362&amp;numberofmonths=24&amp;showchangehistorylog=1</v>
      </c>
      <c r="B927" s="14" t="str">
        <f>HYPERLINK(A927,V927)</f>
        <v>18-0069362</v>
      </c>
      <c r="C927" t="s">
        <v>38</v>
      </c>
      <c r="D927" t="s">
        <v>39</v>
      </c>
      <c r="E927" t="s">
        <v>40</v>
      </c>
      <c r="F927" t="s">
        <v>187</v>
      </c>
      <c r="G927" s="2">
        <v>182731102</v>
      </c>
      <c r="H927" t="s">
        <v>81</v>
      </c>
      <c r="I927" s="3">
        <v>11022</v>
      </c>
      <c r="J927">
        <v>20180813</v>
      </c>
      <c r="K927" s="4">
        <v>1407</v>
      </c>
      <c r="L927">
        <v>154589</v>
      </c>
      <c r="M927" s="5">
        <v>251</v>
      </c>
      <c r="N927" t="s">
        <v>43</v>
      </c>
      <c r="O927" t="s">
        <v>89</v>
      </c>
      <c r="P927" t="s">
        <v>455</v>
      </c>
      <c r="Q927" s="5">
        <v>2105</v>
      </c>
      <c r="R927" s="5">
        <v>245876</v>
      </c>
      <c r="S927" t="s">
        <v>1213</v>
      </c>
      <c r="T927" t="s">
        <v>47</v>
      </c>
      <c r="U927" t="s">
        <v>48</v>
      </c>
      <c r="V927" t="s">
        <v>1255</v>
      </c>
      <c r="W927" t="s">
        <v>50</v>
      </c>
      <c r="X927" t="s">
        <v>51</v>
      </c>
      <c r="Y927">
        <v>31402786</v>
      </c>
      <c r="Z927" t="s">
        <v>52</v>
      </c>
      <c r="AA927">
        <v>2018</v>
      </c>
      <c r="AB927" t="s">
        <v>183</v>
      </c>
      <c r="AC927" t="s">
        <v>54</v>
      </c>
      <c r="AD927" t="s">
        <v>70</v>
      </c>
      <c r="AE927">
        <v>1370623</v>
      </c>
      <c r="AF927" t="s">
        <v>56</v>
      </c>
      <c r="AG927" t="s">
        <v>57</v>
      </c>
      <c r="AH927" t="s">
        <v>52</v>
      </c>
      <c r="AI927" t="s">
        <v>52</v>
      </c>
    </row>
    <row r="928" spans="1:35" x14ac:dyDescent="0.25">
      <c r="A928" s="13" t="str">
        <f t="shared" si="14"/>
        <v>http://dodappwlsprd2.cloud.pge.com:8003/ilis_rpt/dailyeventlogdetail.jsp?odbeventlogid=18-0073729&amp;numberofmonths=24&amp;showchangehistorylog=1</v>
      </c>
      <c r="B928" s="14" t="str">
        <f>HYPERLINK(A928,V928)</f>
        <v>18-0073729</v>
      </c>
      <c r="C928" t="s">
        <v>38</v>
      </c>
      <c r="D928" t="s">
        <v>39</v>
      </c>
      <c r="E928" t="s">
        <v>40</v>
      </c>
      <c r="F928" t="s">
        <v>187</v>
      </c>
      <c r="G928" s="2">
        <v>182731102</v>
      </c>
      <c r="H928" t="s">
        <v>81</v>
      </c>
      <c r="I928" s="3">
        <v>3730</v>
      </c>
      <c r="J928">
        <v>20180827</v>
      </c>
      <c r="K928" s="4">
        <v>933</v>
      </c>
      <c r="L928">
        <v>163051</v>
      </c>
      <c r="M928" s="5">
        <v>581</v>
      </c>
      <c r="N928" t="s">
        <v>43</v>
      </c>
      <c r="O928" t="s">
        <v>83</v>
      </c>
      <c r="P928" t="s">
        <v>124</v>
      </c>
      <c r="Q928" s="5">
        <v>2442</v>
      </c>
      <c r="R928" s="5">
        <v>617541</v>
      </c>
      <c r="S928" t="s">
        <v>1213</v>
      </c>
      <c r="T928" t="s">
        <v>78</v>
      </c>
      <c r="U928" t="s">
        <v>48</v>
      </c>
      <c r="V928" t="s">
        <v>1256</v>
      </c>
      <c r="W928" t="s">
        <v>50</v>
      </c>
      <c r="X928" t="s">
        <v>51</v>
      </c>
      <c r="Y928">
        <v>43448971</v>
      </c>
      <c r="Z928" t="s">
        <v>52</v>
      </c>
      <c r="AA928">
        <v>2018</v>
      </c>
      <c r="AB928" t="s">
        <v>183</v>
      </c>
      <c r="AC928" t="s">
        <v>54</v>
      </c>
      <c r="AD928" t="s">
        <v>208</v>
      </c>
      <c r="AE928">
        <v>1373720</v>
      </c>
      <c r="AF928" t="s">
        <v>80</v>
      </c>
      <c r="AG928" t="s">
        <v>57</v>
      </c>
      <c r="AH928" t="s">
        <v>52</v>
      </c>
      <c r="AI928" t="s">
        <v>52</v>
      </c>
    </row>
    <row r="929" spans="1:35" x14ac:dyDescent="0.25">
      <c r="A929" s="13" t="str">
        <f t="shared" si="14"/>
        <v>http://dodappwlsprd2.cloud.pge.com:8003/ilis_rpt/dailyeventlogdetail.jsp?odbeventlogid=18-0075306&amp;numberofmonths=24&amp;showchangehistorylog=1</v>
      </c>
      <c r="B929" s="14" t="str">
        <f>HYPERLINK(A929,V929)</f>
        <v>18-0075306</v>
      </c>
      <c r="C929" t="s">
        <v>38</v>
      </c>
      <c r="D929" t="s">
        <v>39</v>
      </c>
      <c r="E929" t="s">
        <v>59</v>
      </c>
      <c r="F929" t="s">
        <v>96</v>
      </c>
      <c r="G929" s="2">
        <v>83041101</v>
      </c>
      <c r="H929" t="s">
        <v>61</v>
      </c>
      <c r="I929" s="3">
        <v>5443</v>
      </c>
      <c r="J929">
        <v>20180830</v>
      </c>
      <c r="K929" s="4">
        <v>1926</v>
      </c>
      <c r="L929">
        <v>165995</v>
      </c>
      <c r="M929" s="5">
        <v>499</v>
      </c>
      <c r="N929" t="s">
        <v>43</v>
      </c>
      <c r="O929" t="s">
        <v>44</v>
      </c>
      <c r="P929" t="s">
        <v>132</v>
      </c>
      <c r="Q929" s="5">
        <v>6</v>
      </c>
      <c r="R929" s="5">
        <v>1845</v>
      </c>
      <c r="S929" t="s">
        <v>463</v>
      </c>
      <c r="T929" t="s">
        <v>47</v>
      </c>
      <c r="U929" t="s">
        <v>48</v>
      </c>
      <c r="V929" t="s">
        <v>1257</v>
      </c>
      <c r="W929" t="s">
        <v>50</v>
      </c>
      <c r="X929" t="s">
        <v>51</v>
      </c>
      <c r="Y929">
        <v>43451623</v>
      </c>
      <c r="Z929" t="s">
        <v>52</v>
      </c>
      <c r="AA929">
        <v>2018</v>
      </c>
      <c r="AB929" t="s">
        <v>183</v>
      </c>
      <c r="AC929" t="s">
        <v>54</v>
      </c>
      <c r="AD929" t="s">
        <v>208</v>
      </c>
      <c r="AE929">
        <v>1374882</v>
      </c>
      <c r="AF929" t="s">
        <v>56</v>
      </c>
      <c r="AG929" t="s">
        <v>57</v>
      </c>
      <c r="AH929" t="s">
        <v>52</v>
      </c>
      <c r="AI929" t="s">
        <v>52</v>
      </c>
    </row>
    <row r="930" spans="1:35" x14ac:dyDescent="0.25">
      <c r="A930" s="13" t="str">
        <f t="shared" si="14"/>
        <v>http://dodappwlsprd2.cloud.pge.com:8003/ilis_rpt/dailyeventlogdetail.jsp?odbeventlogid=18-0075718&amp;numberofmonths=24&amp;showchangehistorylog=1</v>
      </c>
      <c r="B930" s="14" t="str">
        <f>HYPERLINK(A930,V930)</f>
        <v>18-0075718</v>
      </c>
      <c r="C930" t="s">
        <v>38</v>
      </c>
      <c r="D930" t="s">
        <v>39</v>
      </c>
      <c r="E930" t="s">
        <v>59</v>
      </c>
      <c r="F930" t="s">
        <v>128</v>
      </c>
      <c r="G930" s="2">
        <v>83692104</v>
      </c>
      <c r="H930" t="s">
        <v>72</v>
      </c>
      <c r="I930" s="3" t="s">
        <v>1258</v>
      </c>
      <c r="J930">
        <v>20180831</v>
      </c>
      <c r="K930" s="4">
        <v>1531</v>
      </c>
      <c r="L930">
        <v>166428</v>
      </c>
      <c r="M930" s="5">
        <v>459</v>
      </c>
      <c r="N930" t="s">
        <v>43</v>
      </c>
      <c r="O930" t="s">
        <v>44</v>
      </c>
      <c r="P930" t="s">
        <v>45</v>
      </c>
      <c r="Q930" s="5">
        <v>9</v>
      </c>
      <c r="R930" s="5">
        <v>2241</v>
      </c>
      <c r="S930" t="s">
        <v>463</v>
      </c>
      <c r="T930" t="s">
        <v>47</v>
      </c>
      <c r="U930" t="s">
        <v>48</v>
      </c>
      <c r="V930" t="s">
        <v>1259</v>
      </c>
      <c r="W930" t="s">
        <v>50</v>
      </c>
      <c r="X930" t="s">
        <v>51</v>
      </c>
      <c r="Y930">
        <v>31404790</v>
      </c>
      <c r="Z930" t="s">
        <v>52</v>
      </c>
      <c r="AA930">
        <v>2018</v>
      </c>
      <c r="AB930" t="s">
        <v>183</v>
      </c>
      <c r="AC930" t="s">
        <v>54</v>
      </c>
      <c r="AD930" t="s">
        <v>87</v>
      </c>
      <c r="AE930">
        <v>1375111</v>
      </c>
      <c r="AF930" t="s">
        <v>56</v>
      </c>
      <c r="AG930" t="s">
        <v>57</v>
      </c>
      <c r="AH930" t="s">
        <v>52</v>
      </c>
      <c r="AI930" t="s">
        <v>54</v>
      </c>
    </row>
    <row r="931" spans="1:35" x14ac:dyDescent="0.25">
      <c r="A931" s="13" t="str">
        <f t="shared" si="14"/>
        <v>http://dodappwlsprd2.cloud.pge.com:8003/ilis_rpt/dailyeventlogdetail.jsp?odbeventlogid=18-0075937&amp;numberofmonths=24&amp;showchangehistorylog=1</v>
      </c>
      <c r="B931" s="14" t="str">
        <f>HYPERLINK(A931,V931)</f>
        <v>18-0075937</v>
      </c>
      <c r="C931" t="s">
        <v>38</v>
      </c>
      <c r="D931" t="s">
        <v>39</v>
      </c>
      <c r="E931" t="s">
        <v>59</v>
      </c>
      <c r="F931" t="s">
        <v>96</v>
      </c>
      <c r="G931" s="2">
        <v>83041101</v>
      </c>
      <c r="H931" t="s">
        <v>42</v>
      </c>
      <c r="I931" s="3" t="s">
        <v>1260</v>
      </c>
      <c r="J931">
        <v>20180903</v>
      </c>
      <c r="K931" s="4">
        <v>47</v>
      </c>
      <c r="L931">
        <v>167309</v>
      </c>
      <c r="M931" s="5">
        <v>979</v>
      </c>
      <c r="N931" t="s">
        <v>43</v>
      </c>
      <c r="O931" t="s">
        <v>44</v>
      </c>
      <c r="P931" t="s">
        <v>45</v>
      </c>
      <c r="Q931" s="5">
        <v>448</v>
      </c>
      <c r="R931" s="5">
        <v>124023</v>
      </c>
      <c r="S931" t="s">
        <v>463</v>
      </c>
      <c r="T931" t="s">
        <v>78</v>
      </c>
      <c r="U931" t="s">
        <v>48</v>
      </c>
      <c r="V931" t="s">
        <v>1261</v>
      </c>
      <c r="W931" t="s">
        <v>50</v>
      </c>
      <c r="X931" t="s">
        <v>51</v>
      </c>
      <c r="Y931">
        <v>31404987</v>
      </c>
      <c r="Z931" t="s">
        <v>52</v>
      </c>
      <c r="AA931">
        <v>2018</v>
      </c>
      <c r="AB931" t="s">
        <v>194</v>
      </c>
      <c r="AC931" t="s">
        <v>54</v>
      </c>
      <c r="AD931" t="s">
        <v>55</v>
      </c>
      <c r="AE931">
        <v>1375311</v>
      </c>
      <c r="AF931" t="s">
        <v>80</v>
      </c>
      <c r="AG931" t="s">
        <v>57</v>
      </c>
      <c r="AH931" t="s">
        <v>52</v>
      </c>
      <c r="AI931" t="s">
        <v>52</v>
      </c>
    </row>
    <row r="932" spans="1:35" x14ac:dyDescent="0.25">
      <c r="A932" s="13" t="str">
        <f t="shared" si="14"/>
        <v>http://dodappwlsprd2.cloud.pge.com:8003/ilis_rpt/dailyeventlogdetail.jsp?odbeventlogid=18-0077712&amp;numberofmonths=24&amp;showchangehistorylog=1</v>
      </c>
      <c r="B932" s="14" t="str">
        <f>HYPERLINK(A932,V932)</f>
        <v>18-0077712</v>
      </c>
      <c r="C932" t="s">
        <v>38</v>
      </c>
      <c r="D932" t="s">
        <v>39</v>
      </c>
      <c r="E932" t="s">
        <v>59</v>
      </c>
      <c r="F932" t="s">
        <v>159</v>
      </c>
      <c r="G932" s="2">
        <v>82841102</v>
      </c>
      <c r="H932" t="s">
        <v>61</v>
      </c>
      <c r="I932" s="3">
        <v>7083</v>
      </c>
      <c r="J932">
        <v>20180907</v>
      </c>
      <c r="K932" s="4">
        <v>1715</v>
      </c>
      <c r="L932">
        <v>170232</v>
      </c>
      <c r="M932" s="5">
        <v>1285</v>
      </c>
      <c r="N932" t="s">
        <v>43</v>
      </c>
      <c r="O932" t="s">
        <v>44</v>
      </c>
      <c r="P932" t="s">
        <v>45</v>
      </c>
      <c r="Q932" s="5">
        <v>106</v>
      </c>
      <c r="R932" s="5">
        <v>136210</v>
      </c>
      <c r="S932" t="s">
        <v>463</v>
      </c>
      <c r="T932" t="s">
        <v>47</v>
      </c>
      <c r="U932" t="s">
        <v>48</v>
      </c>
      <c r="V932" t="s">
        <v>1262</v>
      </c>
      <c r="W932" t="s">
        <v>50</v>
      </c>
      <c r="X932" t="s">
        <v>51</v>
      </c>
      <c r="Y932">
        <v>31405470</v>
      </c>
      <c r="Z932" t="s">
        <v>52</v>
      </c>
      <c r="AA932">
        <v>2018</v>
      </c>
      <c r="AB932" t="s">
        <v>194</v>
      </c>
      <c r="AC932" t="s">
        <v>54</v>
      </c>
      <c r="AD932" t="s">
        <v>87</v>
      </c>
      <c r="AE932">
        <v>1376447</v>
      </c>
      <c r="AF932" t="s">
        <v>56</v>
      </c>
      <c r="AG932" t="s">
        <v>57</v>
      </c>
      <c r="AH932" t="s">
        <v>52</v>
      </c>
      <c r="AI932" t="s">
        <v>52</v>
      </c>
    </row>
    <row r="933" spans="1:35" x14ac:dyDescent="0.25">
      <c r="A933" s="13" t="str">
        <f t="shared" si="14"/>
        <v>http://dodappwlsprd2.cloud.pge.com:8003/ilis_rpt/dailyeventlogdetail.jsp?odbeventlogid=18-0078005&amp;numberofmonths=24&amp;showchangehistorylog=1</v>
      </c>
      <c r="B933" s="14" t="str">
        <f>HYPERLINK(A933,V933)</f>
        <v>18-0078005</v>
      </c>
      <c r="C933" t="s">
        <v>38</v>
      </c>
      <c r="D933" t="s">
        <v>39</v>
      </c>
      <c r="E933" t="s">
        <v>59</v>
      </c>
      <c r="F933" t="s">
        <v>110</v>
      </c>
      <c r="G933" s="2">
        <v>83252106</v>
      </c>
      <c r="H933" t="s">
        <v>42</v>
      </c>
      <c r="I933" s="3">
        <v>5178</v>
      </c>
      <c r="J933">
        <v>20180910</v>
      </c>
      <c r="K933" s="4">
        <v>342</v>
      </c>
      <c r="L933">
        <v>171180</v>
      </c>
      <c r="M933" s="5">
        <v>659</v>
      </c>
      <c r="N933" t="s">
        <v>43</v>
      </c>
      <c r="O933" t="s">
        <v>44</v>
      </c>
      <c r="P933" t="s">
        <v>45</v>
      </c>
      <c r="Q933" s="5">
        <v>268</v>
      </c>
      <c r="R933" s="5">
        <v>97970</v>
      </c>
      <c r="S933" t="s">
        <v>471</v>
      </c>
      <c r="T933" t="s">
        <v>47</v>
      </c>
      <c r="U933" t="s">
        <v>48</v>
      </c>
      <c r="V933" t="s">
        <v>1263</v>
      </c>
      <c r="W933" t="s">
        <v>50</v>
      </c>
      <c r="X933" t="s">
        <v>51</v>
      </c>
      <c r="Y933">
        <v>43457473</v>
      </c>
      <c r="Z933" t="s">
        <v>52</v>
      </c>
      <c r="AA933">
        <v>2018</v>
      </c>
      <c r="AB933" t="s">
        <v>194</v>
      </c>
      <c r="AC933" t="s">
        <v>54</v>
      </c>
      <c r="AD933" t="s">
        <v>55</v>
      </c>
      <c r="AE933">
        <v>1376730</v>
      </c>
      <c r="AF933" t="s">
        <v>56</v>
      </c>
      <c r="AG933" t="s">
        <v>57</v>
      </c>
      <c r="AH933" t="s">
        <v>52</v>
      </c>
      <c r="AI933" t="s">
        <v>52</v>
      </c>
    </row>
    <row r="934" spans="1:35" x14ac:dyDescent="0.25">
      <c r="A934" s="13" t="str">
        <f t="shared" si="14"/>
        <v>http://dodappwlsprd2.cloud.pge.com:8003/ilis_rpt/dailyeventlogdetail.jsp?odbeventlogid=18-0079202&amp;numberofmonths=24&amp;showchangehistorylog=1</v>
      </c>
      <c r="B934" s="14" t="str">
        <f>HYPERLINK(A934,V934)</f>
        <v>18-0079202</v>
      </c>
      <c r="C934" t="s">
        <v>38</v>
      </c>
      <c r="D934" t="s">
        <v>39</v>
      </c>
      <c r="E934" t="s">
        <v>59</v>
      </c>
      <c r="F934" t="s">
        <v>65</v>
      </c>
      <c r="G934" s="2">
        <v>83622106</v>
      </c>
      <c r="H934" t="s">
        <v>61</v>
      </c>
      <c r="I934" s="3">
        <v>5203</v>
      </c>
      <c r="J934">
        <v>20180913</v>
      </c>
      <c r="K934" s="4">
        <v>28</v>
      </c>
      <c r="L934">
        <v>173381</v>
      </c>
      <c r="M934" s="5">
        <v>827</v>
      </c>
      <c r="N934" t="s">
        <v>43</v>
      </c>
      <c r="O934" t="s">
        <v>44</v>
      </c>
      <c r="P934" t="s">
        <v>45</v>
      </c>
      <c r="Q934" s="5">
        <v>27</v>
      </c>
      <c r="R934" s="5">
        <v>22329</v>
      </c>
      <c r="S934" t="s">
        <v>471</v>
      </c>
      <c r="T934" t="s">
        <v>47</v>
      </c>
      <c r="U934" t="s">
        <v>48</v>
      </c>
      <c r="V934" t="s">
        <v>1264</v>
      </c>
      <c r="W934" t="s">
        <v>50</v>
      </c>
      <c r="X934" t="s">
        <v>51</v>
      </c>
      <c r="Y934">
        <v>43463693</v>
      </c>
      <c r="Z934" t="s">
        <v>52</v>
      </c>
      <c r="AA934">
        <v>2018</v>
      </c>
      <c r="AB934" t="s">
        <v>194</v>
      </c>
      <c r="AC934" t="s">
        <v>54</v>
      </c>
      <c r="AD934" t="s">
        <v>55</v>
      </c>
      <c r="AE934">
        <v>1377581</v>
      </c>
      <c r="AF934" t="s">
        <v>56</v>
      </c>
      <c r="AG934" t="s">
        <v>57</v>
      </c>
      <c r="AH934" t="s">
        <v>52</v>
      </c>
      <c r="AI934" t="s">
        <v>52</v>
      </c>
    </row>
    <row r="935" spans="1:35" x14ac:dyDescent="0.25">
      <c r="A935" s="13" t="str">
        <f t="shared" si="14"/>
        <v>http://dodappwlsprd2.cloud.pge.com:8003/ilis_rpt/dailyeventlogdetail.jsp?odbeventlogid=18-0080173&amp;numberofmonths=24&amp;showchangehistorylog=1</v>
      </c>
      <c r="B935" s="14" t="str">
        <f>HYPERLINK(A935,V935)</f>
        <v>18-0080173</v>
      </c>
      <c r="C935" t="s">
        <v>38</v>
      </c>
      <c r="D935" t="s">
        <v>39</v>
      </c>
      <c r="E935" t="s">
        <v>59</v>
      </c>
      <c r="F935" t="s">
        <v>96</v>
      </c>
      <c r="G935" s="2">
        <v>83041101</v>
      </c>
      <c r="H935" t="s">
        <v>61</v>
      </c>
      <c r="I935" s="3">
        <v>5183</v>
      </c>
      <c r="J935">
        <v>20180916</v>
      </c>
      <c r="K935" s="4">
        <v>1954</v>
      </c>
      <c r="L935">
        <v>175453</v>
      </c>
      <c r="M935" s="5">
        <v>430</v>
      </c>
      <c r="N935" t="s">
        <v>43</v>
      </c>
      <c r="O935" t="s">
        <v>44</v>
      </c>
      <c r="P935" t="s">
        <v>111</v>
      </c>
      <c r="Q935" s="5">
        <v>49</v>
      </c>
      <c r="R935" s="5">
        <v>21070</v>
      </c>
      <c r="S935" t="s">
        <v>463</v>
      </c>
      <c r="T935" t="s">
        <v>47</v>
      </c>
      <c r="U935" t="s">
        <v>48</v>
      </c>
      <c r="V935" t="s">
        <v>1265</v>
      </c>
      <c r="W935" t="s">
        <v>50</v>
      </c>
      <c r="X935" t="s">
        <v>51</v>
      </c>
      <c r="Y935">
        <v>43466644</v>
      </c>
      <c r="Z935" t="s">
        <v>52</v>
      </c>
      <c r="AA935">
        <v>2018</v>
      </c>
      <c r="AB935" t="s">
        <v>194</v>
      </c>
      <c r="AC935" t="s">
        <v>54</v>
      </c>
      <c r="AD935" t="s">
        <v>55</v>
      </c>
      <c r="AE935">
        <v>1378395</v>
      </c>
      <c r="AF935" t="s">
        <v>56</v>
      </c>
      <c r="AG935" t="s">
        <v>57</v>
      </c>
      <c r="AH935" t="s">
        <v>52</v>
      </c>
      <c r="AI935" t="s">
        <v>52</v>
      </c>
    </row>
    <row r="936" spans="1:35" x14ac:dyDescent="0.25">
      <c r="A936" s="13" t="str">
        <f t="shared" si="14"/>
        <v>http://dodappwlsprd2.cloud.pge.com:8003/ilis_rpt/dailyeventlogdetail.jsp?odbeventlogid=18-0082521&amp;numberofmonths=24&amp;showchangehistorylog=1</v>
      </c>
      <c r="B936" s="14" t="str">
        <f>HYPERLINK(A936,V936)</f>
        <v>18-0082521</v>
      </c>
      <c r="C936" t="s">
        <v>38</v>
      </c>
      <c r="D936" t="s">
        <v>39</v>
      </c>
      <c r="E936" t="s">
        <v>59</v>
      </c>
      <c r="F936" t="s">
        <v>65</v>
      </c>
      <c r="G936" s="2">
        <v>83622106</v>
      </c>
      <c r="H936" t="s">
        <v>1138</v>
      </c>
      <c r="I936" s="3">
        <v>7603</v>
      </c>
      <c r="J936">
        <v>20180923</v>
      </c>
      <c r="K936" s="4">
        <v>818</v>
      </c>
      <c r="L936">
        <v>179710</v>
      </c>
      <c r="M936" s="5">
        <v>542</v>
      </c>
      <c r="N936" t="s">
        <v>43</v>
      </c>
      <c r="O936" t="s">
        <v>44</v>
      </c>
      <c r="P936" t="s">
        <v>45</v>
      </c>
      <c r="Q936" s="5">
        <v>23</v>
      </c>
      <c r="R936" s="5">
        <v>4870</v>
      </c>
      <c r="S936" t="s">
        <v>463</v>
      </c>
      <c r="T936" t="s">
        <v>47</v>
      </c>
      <c r="U936" t="s">
        <v>48</v>
      </c>
      <c r="V936" t="s">
        <v>1266</v>
      </c>
      <c r="W936" t="s">
        <v>50</v>
      </c>
      <c r="X936" t="s">
        <v>51</v>
      </c>
      <c r="Y936">
        <v>43487277</v>
      </c>
      <c r="Z936" t="s">
        <v>52</v>
      </c>
      <c r="AA936">
        <v>2018</v>
      </c>
      <c r="AB936" t="s">
        <v>194</v>
      </c>
      <c r="AC936" t="s">
        <v>54</v>
      </c>
      <c r="AD936" t="s">
        <v>55</v>
      </c>
      <c r="AE936">
        <v>1380061</v>
      </c>
      <c r="AF936" t="s">
        <v>56</v>
      </c>
      <c r="AG936" t="s">
        <v>57</v>
      </c>
      <c r="AH936" t="s">
        <v>52</v>
      </c>
      <c r="AI936" t="s">
        <v>52</v>
      </c>
    </row>
    <row r="937" spans="1:35" x14ac:dyDescent="0.25">
      <c r="A937" s="13" t="str">
        <f t="shared" si="14"/>
        <v>http://dodappwlsprd2.cloud.pge.com:8003/ilis_rpt/dailyeventlogdetail.jsp?odbeventlogid=18-0082486&amp;numberofmonths=24&amp;showchangehistorylog=1</v>
      </c>
      <c r="B937" s="14" t="str">
        <f>HYPERLINK(A937,V937)</f>
        <v>18-0082486</v>
      </c>
      <c r="C937" t="s">
        <v>38</v>
      </c>
      <c r="D937" t="s">
        <v>39</v>
      </c>
      <c r="E937" t="s">
        <v>40</v>
      </c>
      <c r="F937" t="s">
        <v>128</v>
      </c>
      <c r="G937" s="2">
        <v>83692104</v>
      </c>
      <c r="H937" t="s">
        <v>61</v>
      </c>
      <c r="I937" s="3">
        <v>3649</v>
      </c>
      <c r="J937">
        <v>20180923</v>
      </c>
      <c r="K937" s="4">
        <v>638</v>
      </c>
      <c r="L937">
        <v>179682</v>
      </c>
      <c r="M937" s="5">
        <v>334</v>
      </c>
      <c r="N937" t="s">
        <v>43</v>
      </c>
      <c r="O937" t="s">
        <v>44</v>
      </c>
      <c r="P937" t="s">
        <v>45</v>
      </c>
      <c r="Q937" s="5">
        <v>8</v>
      </c>
      <c r="R937" s="5">
        <v>2672</v>
      </c>
      <c r="S937" t="s">
        <v>577</v>
      </c>
      <c r="T937" t="s">
        <v>47</v>
      </c>
      <c r="U937" t="s">
        <v>48</v>
      </c>
      <c r="V937" t="s">
        <v>1267</v>
      </c>
      <c r="W937" t="s">
        <v>50</v>
      </c>
      <c r="X937" t="s">
        <v>51</v>
      </c>
      <c r="Y937">
        <v>43487270</v>
      </c>
      <c r="Z937" t="s">
        <v>52</v>
      </c>
      <c r="AA937">
        <v>2018</v>
      </c>
      <c r="AB937" t="s">
        <v>194</v>
      </c>
      <c r="AC937" t="s">
        <v>54</v>
      </c>
      <c r="AD937" t="s">
        <v>55</v>
      </c>
      <c r="AE937">
        <v>1380056</v>
      </c>
      <c r="AF937" t="s">
        <v>56</v>
      </c>
      <c r="AG937" t="s">
        <v>57</v>
      </c>
      <c r="AH937" t="s">
        <v>52</v>
      </c>
      <c r="AI937" t="s">
        <v>52</v>
      </c>
    </row>
    <row r="938" spans="1:35" x14ac:dyDescent="0.25">
      <c r="A938" s="13" t="str">
        <f t="shared" si="14"/>
        <v>http://dodappwlsprd2.cloud.pge.com:8003/ilis_rpt/dailyeventlogdetail.jsp?odbeventlogid=18-0086557&amp;numberofmonths=24&amp;showchangehistorylog=1</v>
      </c>
      <c r="B938" s="14" t="str">
        <f>HYPERLINK(A938,V938)</f>
        <v>18-0086557</v>
      </c>
      <c r="C938" t="s">
        <v>38</v>
      </c>
      <c r="D938" t="s">
        <v>39</v>
      </c>
      <c r="E938" t="s">
        <v>59</v>
      </c>
      <c r="F938" t="s">
        <v>101</v>
      </c>
      <c r="G938" s="2">
        <v>182941101</v>
      </c>
      <c r="H938" t="s">
        <v>72</v>
      </c>
      <c r="I938" s="3" t="s">
        <v>1268</v>
      </c>
      <c r="J938">
        <v>20181004</v>
      </c>
      <c r="K938" s="4">
        <v>523</v>
      </c>
      <c r="L938">
        <v>187929</v>
      </c>
      <c r="M938" s="5">
        <v>412</v>
      </c>
      <c r="N938" t="s">
        <v>43</v>
      </c>
      <c r="O938" t="s">
        <v>89</v>
      </c>
      <c r="P938" t="s">
        <v>455</v>
      </c>
      <c r="Q938" s="5">
        <v>140</v>
      </c>
      <c r="R938" s="5">
        <v>51116</v>
      </c>
      <c r="S938" t="s">
        <v>463</v>
      </c>
      <c r="T938" t="s">
        <v>47</v>
      </c>
      <c r="U938" t="s">
        <v>48</v>
      </c>
      <c r="V938" t="s">
        <v>1269</v>
      </c>
      <c r="W938" t="s">
        <v>50</v>
      </c>
      <c r="X938" t="s">
        <v>51</v>
      </c>
      <c r="Y938">
        <v>43496343</v>
      </c>
      <c r="Z938" t="s">
        <v>94</v>
      </c>
      <c r="AA938">
        <v>2018</v>
      </c>
      <c r="AB938" t="s">
        <v>205</v>
      </c>
      <c r="AC938" t="s">
        <v>54</v>
      </c>
      <c r="AD938" t="s">
        <v>55</v>
      </c>
      <c r="AE938">
        <v>1382935</v>
      </c>
      <c r="AF938" t="s">
        <v>56</v>
      </c>
      <c r="AG938" t="s">
        <v>57</v>
      </c>
      <c r="AH938" t="s">
        <v>52</v>
      </c>
      <c r="AI938" t="s">
        <v>52</v>
      </c>
    </row>
    <row r="939" spans="1:35" x14ac:dyDescent="0.25">
      <c r="A939" s="13" t="str">
        <f t="shared" si="14"/>
        <v>http://dodappwlsprd2.cloud.pge.com:8003/ilis_rpt/dailyeventlogdetail.jsp?odbeventlogid=18-0087918&amp;numberofmonths=24&amp;showchangehistorylog=1</v>
      </c>
      <c r="B939" s="14" t="str">
        <f>HYPERLINK(A939,V939)</f>
        <v>18-0087918</v>
      </c>
      <c r="C939" t="s">
        <v>38</v>
      </c>
      <c r="D939" t="s">
        <v>39</v>
      </c>
      <c r="E939" t="s">
        <v>59</v>
      </c>
      <c r="F939" t="s">
        <v>159</v>
      </c>
      <c r="G939" s="2">
        <v>82841102</v>
      </c>
      <c r="H939" t="s">
        <v>42</v>
      </c>
      <c r="I939" s="3">
        <v>12758</v>
      </c>
      <c r="J939">
        <v>20181007</v>
      </c>
      <c r="K939" s="4">
        <v>1232</v>
      </c>
      <c r="L939">
        <v>190216</v>
      </c>
      <c r="M939" s="5">
        <v>1091</v>
      </c>
      <c r="N939" t="s">
        <v>43</v>
      </c>
      <c r="O939" t="s">
        <v>44</v>
      </c>
      <c r="P939" t="s">
        <v>45</v>
      </c>
      <c r="Q939" s="5">
        <v>295</v>
      </c>
      <c r="R939" s="5">
        <v>102773</v>
      </c>
      <c r="S939" t="s">
        <v>463</v>
      </c>
      <c r="T939" t="s">
        <v>47</v>
      </c>
      <c r="U939" t="s">
        <v>48</v>
      </c>
      <c r="V939" t="s">
        <v>1270</v>
      </c>
      <c r="W939" t="s">
        <v>50</v>
      </c>
      <c r="X939" t="s">
        <v>51</v>
      </c>
      <c r="Y939">
        <v>0</v>
      </c>
      <c r="Z939" t="s">
        <v>94</v>
      </c>
      <c r="AA939">
        <v>2018</v>
      </c>
      <c r="AB939" t="s">
        <v>205</v>
      </c>
      <c r="AC939" t="s">
        <v>54</v>
      </c>
      <c r="AD939" t="s">
        <v>55</v>
      </c>
      <c r="AE939">
        <v>1383855</v>
      </c>
      <c r="AF939" t="s">
        <v>56</v>
      </c>
      <c r="AG939" t="s">
        <v>57</v>
      </c>
      <c r="AH939" t="s">
        <v>52</v>
      </c>
      <c r="AI939" t="s">
        <v>52</v>
      </c>
    </row>
    <row r="940" spans="1:35" x14ac:dyDescent="0.25">
      <c r="A940" s="13" t="str">
        <f t="shared" si="14"/>
        <v>http://dodappwlsprd2.cloud.pge.com:8003/ilis_rpt/dailyeventlogdetail.jsp?odbeventlogid=18-0087967&amp;numberofmonths=24&amp;showchangehistorylog=1</v>
      </c>
      <c r="B940" s="14" t="str">
        <f>HYPERLINK(A940,V940)</f>
        <v>18-0087967</v>
      </c>
      <c r="C940" t="s">
        <v>38</v>
      </c>
      <c r="D940" t="s">
        <v>39</v>
      </c>
      <c r="E940" t="s">
        <v>59</v>
      </c>
      <c r="F940" t="s">
        <v>163</v>
      </c>
      <c r="G940" s="2">
        <v>83622105</v>
      </c>
      <c r="H940" t="s">
        <v>42</v>
      </c>
      <c r="I940" s="3">
        <v>10786</v>
      </c>
      <c r="J940">
        <v>20181007</v>
      </c>
      <c r="K940" s="4">
        <v>1531</v>
      </c>
      <c r="L940">
        <v>190364</v>
      </c>
      <c r="M940" s="5">
        <v>623</v>
      </c>
      <c r="N940" t="s">
        <v>43</v>
      </c>
      <c r="O940" t="s">
        <v>44</v>
      </c>
      <c r="P940" t="s">
        <v>45</v>
      </c>
      <c r="Q940" s="5">
        <v>96</v>
      </c>
      <c r="R940" s="5">
        <v>28781</v>
      </c>
      <c r="S940" t="s">
        <v>463</v>
      </c>
      <c r="T940" t="s">
        <v>47</v>
      </c>
      <c r="U940" t="s">
        <v>48</v>
      </c>
      <c r="V940" t="s">
        <v>1271</v>
      </c>
      <c r="W940" t="s">
        <v>50</v>
      </c>
      <c r="X940" t="s">
        <v>51</v>
      </c>
      <c r="Y940">
        <v>43498463</v>
      </c>
      <c r="Z940" t="s">
        <v>94</v>
      </c>
      <c r="AA940">
        <v>2018</v>
      </c>
      <c r="AB940" t="s">
        <v>205</v>
      </c>
      <c r="AC940" t="s">
        <v>54</v>
      </c>
      <c r="AD940" t="s">
        <v>208</v>
      </c>
      <c r="AE940">
        <v>1383879</v>
      </c>
      <c r="AF940" t="s">
        <v>56</v>
      </c>
      <c r="AG940" t="s">
        <v>57</v>
      </c>
      <c r="AH940" t="s">
        <v>52</v>
      </c>
      <c r="AI940" t="s">
        <v>52</v>
      </c>
    </row>
    <row r="941" spans="1:35" x14ac:dyDescent="0.25">
      <c r="A941" s="13" t="str">
        <f t="shared" si="14"/>
        <v>http://dodappwlsprd2.cloud.pge.com:8003/ilis_rpt/dailyeventlogdetail.jsp?odbeventlogid=18-0087920&amp;numberofmonths=24&amp;showchangehistorylog=1</v>
      </c>
      <c r="B941" s="14" t="str">
        <f>HYPERLINK(A941,V941)</f>
        <v>18-0087920</v>
      </c>
      <c r="C941" t="s">
        <v>38</v>
      </c>
      <c r="D941" t="s">
        <v>39</v>
      </c>
      <c r="E941" t="s">
        <v>59</v>
      </c>
      <c r="F941" t="s">
        <v>65</v>
      </c>
      <c r="G941" s="2">
        <v>83622106</v>
      </c>
      <c r="H941" t="s">
        <v>496</v>
      </c>
      <c r="I941" s="3" t="s">
        <v>1272</v>
      </c>
      <c r="J941">
        <v>20181007</v>
      </c>
      <c r="K941" s="4">
        <v>1125</v>
      </c>
      <c r="L941">
        <v>190224</v>
      </c>
      <c r="M941" s="5">
        <v>395</v>
      </c>
      <c r="N941" t="s">
        <v>43</v>
      </c>
      <c r="O941" t="s">
        <v>44</v>
      </c>
      <c r="P941" t="s">
        <v>45</v>
      </c>
      <c r="Q941" s="5">
        <v>19</v>
      </c>
      <c r="R941" s="5">
        <v>6819</v>
      </c>
      <c r="S941" t="s">
        <v>463</v>
      </c>
      <c r="T941" t="s">
        <v>47</v>
      </c>
      <c r="U941" t="s">
        <v>48</v>
      </c>
      <c r="V941" t="s">
        <v>1273</v>
      </c>
      <c r="W941" t="s">
        <v>50</v>
      </c>
      <c r="X941" t="s">
        <v>51</v>
      </c>
      <c r="Y941">
        <v>43498404</v>
      </c>
      <c r="Z941" t="s">
        <v>94</v>
      </c>
      <c r="AA941">
        <v>2018</v>
      </c>
      <c r="AB941" t="s">
        <v>205</v>
      </c>
      <c r="AC941" t="s">
        <v>54</v>
      </c>
      <c r="AD941" t="s">
        <v>55</v>
      </c>
      <c r="AE941">
        <v>1383857</v>
      </c>
      <c r="AF941" t="s">
        <v>56</v>
      </c>
      <c r="AG941" t="s">
        <v>57</v>
      </c>
      <c r="AH941" t="s">
        <v>52</v>
      </c>
      <c r="AI941" t="s">
        <v>52</v>
      </c>
    </row>
    <row r="942" spans="1:35" x14ac:dyDescent="0.25">
      <c r="A942" s="13" t="str">
        <f t="shared" si="14"/>
        <v>http://dodappwlsprd2.cloud.pge.com:8003/ilis_rpt/dailyeventlogdetail.jsp?odbeventlogid=18-0088084&amp;numberofmonths=24&amp;showchangehistorylog=1</v>
      </c>
      <c r="B942" s="14" t="str">
        <f>HYPERLINK(A942,V942)</f>
        <v>18-0088084</v>
      </c>
      <c r="C942" t="s">
        <v>38</v>
      </c>
      <c r="D942" t="s">
        <v>39</v>
      </c>
      <c r="E942" t="s">
        <v>59</v>
      </c>
      <c r="F942" t="s">
        <v>159</v>
      </c>
      <c r="G942" s="2">
        <v>82841102</v>
      </c>
      <c r="H942" t="s">
        <v>61</v>
      </c>
      <c r="I942" s="3">
        <v>7289</v>
      </c>
      <c r="J942">
        <v>20181008</v>
      </c>
      <c r="K942" s="4">
        <v>631</v>
      </c>
      <c r="L942">
        <v>190649</v>
      </c>
      <c r="M942" s="5">
        <v>469</v>
      </c>
      <c r="N942" t="s">
        <v>43</v>
      </c>
      <c r="O942" t="s">
        <v>44</v>
      </c>
      <c r="P942" t="s">
        <v>45</v>
      </c>
      <c r="Q942" s="5">
        <v>14</v>
      </c>
      <c r="R942" s="5">
        <v>6566</v>
      </c>
      <c r="S942" t="s">
        <v>463</v>
      </c>
      <c r="T942" t="s">
        <v>47</v>
      </c>
      <c r="U942" t="s">
        <v>48</v>
      </c>
      <c r="V942" t="s">
        <v>1274</v>
      </c>
      <c r="W942" t="s">
        <v>50</v>
      </c>
      <c r="X942" t="s">
        <v>51</v>
      </c>
      <c r="Y942">
        <v>0</v>
      </c>
      <c r="Z942" t="s">
        <v>52</v>
      </c>
      <c r="AA942">
        <v>2018</v>
      </c>
      <c r="AB942" t="s">
        <v>205</v>
      </c>
      <c r="AC942" t="s">
        <v>54</v>
      </c>
      <c r="AD942" t="s">
        <v>117</v>
      </c>
      <c r="AE942">
        <v>1384010</v>
      </c>
      <c r="AF942" t="s">
        <v>56</v>
      </c>
      <c r="AG942" t="s">
        <v>57</v>
      </c>
      <c r="AH942" t="s">
        <v>52</v>
      </c>
      <c r="AI942" t="s">
        <v>52</v>
      </c>
    </row>
    <row r="943" spans="1:35" x14ac:dyDescent="0.25">
      <c r="A943" s="13" t="str">
        <f t="shared" si="14"/>
        <v>http://dodappwlsprd2.cloud.pge.com:8003/ilis_rpt/dailyeventlogdetail.jsp?odbeventlogid=18-0088140&amp;numberofmonths=24&amp;showchangehistorylog=1</v>
      </c>
      <c r="B943" s="14" t="str">
        <f>HYPERLINK(A943,V943)</f>
        <v>18-0088140</v>
      </c>
      <c r="C943" t="s">
        <v>38</v>
      </c>
      <c r="D943" t="s">
        <v>39</v>
      </c>
      <c r="E943" t="s">
        <v>40</v>
      </c>
      <c r="F943" t="s">
        <v>364</v>
      </c>
      <c r="G943" s="2">
        <v>182291102</v>
      </c>
      <c r="H943" t="s">
        <v>61</v>
      </c>
      <c r="I943" s="3">
        <v>2863</v>
      </c>
      <c r="J943">
        <v>20181008</v>
      </c>
      <c r="K943" s="4">
        <v>735</v>
      </c>
      <c r="L943">
        <v>190597</v>
      </c>
      <c r="M943" s="5">
        <v>573</v>
      </c>
      <c r="N943" t="s">
        <v>43</v>
      </c>
      <c r="O943" t="s">
        <v>44</v>
      </c>
      <c r="P943" t="s">
        <v>45</v>
      </c>
      <c r="Q943" s="5">
        <v>22</v>
      </c>
      <c r="R943" s="5">
        <v>12606</v>
      </c>
      <c r="S943" t="s">
        <v>463</v>
      </c>
      <c r="T943" t="s">
        <v>47</v>
      </c>
      <c r="U943" t="s">
        <v>48</v>
      </c>
      <c r="V943" t="s">
        <v>1275</v>
      </c>
      <c r="W943" t="s">
        <v>50</v>
      </c>
      <c r="X943" t="s">
        <v>51</v>
      </c>
      <c r="Y943">
        <v>31411778</v>
      </c>
      <c r="Z943" t="s">
        <v>52</v>
      </c>
      <c r="AA943">
        <v>2018</v>
      </c>
      <c r="AB943" t="s">
        <v>205</v>
      </c>
      <c r="AC943" t="s">
        <v>54</v>
      </c>
      <c r="AD943" t="s">
        <v>55</v>
      </c>
      <c r="AE943">
        <v>1384062</v>
      </c>
      <c r="AF943" t="s">
        <v>56</v>
      </c>
      <c r="AG943" t="s">
        <v>57</v>
      </c>
      <c r="AH943" t="s">
        <v>52</v>
      </c>
      <c r="AI943" t="s">
        <v>52</v>
      </c>
    </row>
    <row r="944" spans="1:35" x14ac:dyDescent="0.25">
      <c r="A944" s="13" t="str">
        <f t="shared" si="14"/>
        <v>http://dodappwlsprd2.cloud.pge.com:8003/ilis_rpt/dailyeventlogdetail.jsp?odbeventlogid=18-0094889&amp;numberofmonths=24&amp;showchangehistorylog=1</v>
      </c>
      <c r="B944" s="14" t="str">
        <f>HYPERLINK(A944,V944)</f>
        <v>18-0094889</v>
      </c>
      <c r="C944" t="s">
        <v>38</v>
      </c>
      <c r="D944" t="s">
        <v>39</v>
      </c>
      <c r="E944" t="s">
        <v>59</v>
      </c>
      <c r="F944" t="s">
        <v>101</v>
      </c>
      <c r="G944" s="2">
        <v>182941101</v>
      </c>
      <c r="H944" t="s">
        <v>61</v>
      </c>
      <c r="I944" s="3">
        <v>1295</v>
      </c>
      <c r="J944">
        <v>20181028</v>
      </c>
      <c r="K944" s="4">
        <v>850</v>
      </c>
      <c r="L944">
        <v>203653</v>
      </c>
      <c r="M944" s="5">
        <v>623</v>
      </c>
      <c r="N944" t="s">
        <v>43</v>
      </c>
      <c r="O944" t="s">
        <v>44</v>
      </c>
      <c r="P944" t="s">
        <v>45</v>
      </c>
      <c r="Q944" s="5">
        <v>14</v>
      </c>
      <c r="R944" s="5">
        <v>3046</v>
      </c>
      <c r="S944" t="s">
        <v>463</v>
      </c>
      <c r="T944" t="s">
        <v>47</v>
      </c>
      <c r="U944" t="s">
        <v>48</v>
      </c>
      <c r="V944" t="s">
        <v>1276</v>
      </c>
      <c r="W944" t="s">
        <v>50</v>
      </c>
      <c r="X944" t="s">
        <v>51</v>
      </c>
      <c r="Y944">
        <v>43518633</v>
      </c>
      <c r="Z944" t="s">
        <v>52</v>
      </c>
      <c r="AA944">
        <v>2018</v>
      </c>
      <c r="AB944" t="s">
        <v>205</v>
      </c>
      <c r="AC944" t="s">
        <v>54</v>
      </c>
      <c r="AD944" t="s">
        <v>462</v>
      </c>
      <c r="AE944">
        <v>1388741</v>
      </c>
      <c r="AF944" t="s">
        <v>56</v>
      </c>
      <c r="AG944" t="s">
        <v>57</v>
      </c>
      <c r="AH944" t="s">
        <v>52</v>
      </c>
      <c r="AI944" t="s">
        <v>52</v>
      </c>
    </row>
    <row r="945" spans="1:35" x14ac:dyDescent="0.25">
      <c r="A945" s="13" t="str">
        <f t="shared" si="14"/>
        <v>http://dodappwlsprd2.cloud.pge.com:8003/ilis_rpt/dailyeventlogdetail.jsp?odbeventlogid=18-0094949&amp;numberofmonths=24&amp;showchangehistorylog=1</v>
      </c>
      <c r="B945" s="14" t="str">
        <f>HYPERLINK(A945,V945)</f>
        <v>18-0094949</v>
      </c>
      <c r="C945" t="s">
        <v>38</v>
      </c>
      <c r="D945" t="s">
        <v>39</v>
      </c>
      <c r="E945" t="s">
        <v>59</v>
      </c>
      <c r="F945" t="s">
        <v>128</v>
      </c>
      <c r="G945" s="2">
        <v>83692104</v>
      </c>
      <c r="H945" t="s">
        <v>61</v>
      </c>
      <c r="I945" s="3">
        <v>6711</v>
      </c>
      <c r="J945">
        <v>20181028</v>
      </c>
      <c r="K945" s="4">
        <v>1606</v>
      </c>
      <c r="L945">
        <v>203885</v>
      </c>
      <c r="M945" s="5">
        <v>874</v>
      </c>
      <c r="N945" t="s">
        <v>43</v>
      </c>
      <c r="O945" t="s">
        <v>44</v>
      </c>
      <c r="P945" t="s">
        <v>45</v>
      </c>
      <c r="Q945" s="5">
        <v>49</v>
      </c>
      <c r="R945" s="5">
        <v>18677</v>
      </c>
      <c r="S945" t="s">
        <v>463</v>
      </c>
      <c r="T945" t="s">
        <v>47</v>
      </c>
      <c r="U945" t="s">
        <v>48</v>
      </c>
      <c r="V945" t="s">
        <v>1277</v>
      </c>
      <c r="W945" t="s">
        <v>50</v>
      </c>
      <c r="X945" t="s">
        <v>51</v>
      </c>
      <c r="Y945">
        <v>0</v>
      </c>
      <c r="Z945" t="s">
        <v>52</v>
      </c>
      <c r="AA945">
        <v>2018</v>
      </c>
      <c r="AB945" t="s">
        <v>205</v>
      </c>
      <c r="AC945" t="s">
        <v>54</v>
      </c>
      <c r="AD945" t="s">
        <v>55</v>
      </c>
      <c r="AE945">
        <v>1388774</v>
      </c>
      <c r="AF945" t="s">
        <v>56</v>
      </c>
      <c r="AG945" t="s">
        <v>57</v>
      </c>
      <c r="AH945" t="s">
        <v>52</v>
      </c>
      <c r="AI945" t="s">
        <v>52</v>
      </c>
    </row>
    <row r="946" spans="1:35" x14ac:dyDescent="0.25">
      <c r="A946" s="13" t="str">
        <f t="shared" si="14"/>
        <v>http://dodappwlsprd2.cloud.pge.com:8003/ilis_rpt/dailyeventlogdetail.jsp?odbeventlogid=18-0096452&amp;numberofmonths=24&amp;showchangehistorylog=1</v>
      </c>
      <c r="B946" s="14" t="str">
        <f>HYPERLINK(A946,V946)</f>
        <v>18-0096452</v>
      </c>
      <c r="C946" t="s">
        <v>38</v>
      </c>
      <c r="D946" t="s">
        <v>39</v>
      </c>
      <c r="E946" t="s">
        <v>59</v>
      </c>
      <c r="F946" t="s">
        <v>118</v>
      </c>
      <c r="G946" s="2">
        <v>83622103</v>
      </c>
      <c r="H946" t="s">
        <v>1138</v>
      </c>
      <c r="I946" s="3">
        <v>5753</v>
      </c>
      <c r="J946">
        <v>20181101</v>
      </c>
      <c r="K946" s="4">
        <v>1355</v>
      </c>
      <c r="L946">
        <v>207067</v>
      </c>
      <c r="M946" s="5">
        <v>434</v>
      </c>
      <c r="N946" t="s">
        <v>43</v>
      </c>
      <c r="O946" t="s">
        <v>44</v>
      </c>
      <c r="P946" t="s">
        <v>111</v>
      </c>
      <c r="Q946" s="5">
        <v>344</v>
      </c>
      <c r="R946" s="5">
        <v>55396</v>
      </c>
      <c r="S946" t="s">
        <v>471</v>
      </c>
      <c r="T946" t="s">
        <v>47</v>
      </c>
      <c r="U946" t="s">
        <v>48</v>
      </c>
      <c r="V946" t="s">
        <v>1278</v>
      </c>
      <c r="W946" t="s">
        <v>50</v>
      </c>
      <c r="X946" t="s">
        <v>51</v>
      </c>
      <c r="Y946">
        <v>31414719</v>
      </c>
      <c r="Z946" t="s">
        <v>52</v>
      </c>
      <c r="AA946">
        <v>2018</v>
      </c>
      <c r="AB946" t="s">
        <v>214</v>
      </c>
      <c r="AC946" t="s">
        <v>54</v>
      </c>
      <c r="AD946" t="s">
        <v>55</v>
      </c>
      <c r="AE946">
        <v>1389882</v>
      </c>
      <c r="AF946" t="s">
        <v>56</v>
      </c>
      <c r="AG946" t="s">
        <v>57</v>
      </c>
      <c r="AH946" t="s">
        <v>52</v>
      </c>
      <c r="AI946" t="s">
        <v>52</v>
      </c>
    </row>
    <row r="947" spans="1:35" x14ac:dyDescent="0.25">
      <c r="A947" s="13" t="str">
        <f t="shared" si="14"/>
        <v>http://dodappwlsprd2.cloud.pge.com:8003/ilis_rpt/dailyeventlogdetail.jsp?odbeventlogid=18-0098856&amp;numberofmonths=24&amp;showchangehistorylog=1</v>
      </c>
      <c r="B947" s="14" t="str">
        <f>HYPERLINK(A947,V947)</f>
        <v>18-0098856</v>
      </c>
      <c r="C947" t="s">
        <v>38</v>
      </c>
      <c r="D947" t="s">
        <v>39</v>
      </c>
      <c r="E947" t="s">
        <v>59</v>
      </c>
      <c r="F947" t="s">
        <v>118</v>
      </c>
      <c r="G947" s="2">
        <v>83622103</v>
      </c>
      <c r="H947" t="s">
        <v>61</v>
      </c>
      <c r="I947" s="3">
        <v>2631</v>
      </c>
      <c r="J947">
        <v>20181110</v>
      </c>
      <c r="K947" s="4">
        <v>1331</v>
      </c>
      <c r="L947">
        <v>213027</v>
      </c>
      <c r="M947" s="5">
        <v>741</v>
      </c>
      <c r="N947" t="s">
        <v>43</v>
      </c>
      <c r="O947" t="s">
        <v>44</v>
      </c>
      <c r="P947" t="s">
        <v>45</v>
      </c>
      <c r="Q947" s="5">
        <v>2</v>
      </c>
      <c r="R947" s="5">
        <v>1482</v>
      </c>
      <c r="S947" t="s">
        <v>463</v>
      </c>
      <c r="T947" t="s">
        <v>47</v>
      </c>
      <c r="U947" t="s">
        <v>48</v>
      </c>
      <c r="V947" t="s">
        <v>1279</v>
      </c>
      <c r="W947" t="s">
        <v>50</v>
      </c>
      <c r="X947" t="s">
        <v>51</v>
      </c>
      <c r="Y947">
        <v>31415589</v>
      </c>
      <c r="Z947" t="s">
        <v>52</v>
      </c>
      <c r="AA947">
        <v>2018</v>
      </c>
      <c r="AB947" t="s">
        <v>214</v>
      </c>
      <c r="AC947" t="s">
        <v>54</v>
      </c>
      <c r="AD947" t="s">
        <v>55</v>
      </c>
      <c r="AE947">
        <v>1391927</v>
      </c>
      <c r="AF947" t="s">
        <v>56</v>
      </c>
      <c r="AG947" t="s">
        <v>57</v>
      </c>
      <c r="AH947" t="s">
        <v>52</v>
      </c>
      <c r="AI947" t="s">
        <v>52</v>
      </c>
    </row>
    <row r="948" spans="1:35" x14ac:dyDescent="0.25">
      <c r="A948" s="13" t="str">
        <f t="shared" si="14"/>
        <v>http://dodappwlsprd2.cloud.pge.com:8003/ilis_rpt/dailyeventlogdetail.jsp?odbeventlogid=18-0099642&amp;numberofmonths=24&amp;showchangehistorylog=1</v>
      </c>
      <c r="B948" s="14" t="str">
        <f>HYPERLINK(A948,V948)</f>
        <v>18-0099642</v>
      </c>
      <c r="C948" t="s">
        <v>38</v>
      </c>
      <c r="D948" t="s">
        <v>39</v>
      </c>
      <c r="E948" t="s">
        <v>59</v>
      </c>
      <c r="F948" t="s">
        <v>110</v>
      </c>
      <c r="G948" s="2">
        <v>83252106</v>
      </c>
      <c r="H948" t="s">
        <v>72</v>
      </c>
      <c r="I948" s="3">
        <v>8137</v>
      </c>
      <c r="J948">
        <v>20181114</v>
      </c>
      <c r="K948" s="4">
        <v>822</v>
      </c>
      <c r="L948">
        <v>214937</v>
      </c>
      <c r="M948" s="5">
        <v>1237</v>
      </c>
      <c r="N948" t="s">
        <v>43</v>
      </c>
      <c r="O948" t="s">
        <v>44</v>
      </c>
      <c r="P948" t="s">
        <v>45</v>
      </c>
      <c r="Q948" s="5">
        <v>14</v>
      </c>
      <c r="R948" s="5">
        <v>8982</v>
      </c>
      <c r="S948" t="s">
        <v>463</v>
      </c>
      <c r="T948" t="s">
        <v>47</v>
      </c>
      <c r="U948" t="s">
        <v>48</v>
      </c>
      <c r="V948" t="s">
        <v>1280</v>
      </c>
      <c r="W948" t="s">
        <v>50</v>
      </c>
      <c r="X948" t="s">
        <v>51</v>
      </c>
      <c r="Y948">
        <v>0</v>
      </c>
      <c r="Z948" t="s">
        <v>52</v>
      </c>
      <c r="AA948">
        <v>2018</v>
      </c>
      <c r="AB948" t="s">
        <v>214</v>
      </c>
      <c r="AC948" t="s">
        <v>54</v>
      </c>
      <c r="AD948" t="s">
        <v>55</v>
      </c>
      <c r="AE948">
        <v>1392562</v>
      </c>
      <c r="AF948" t="s">
        <v>56</v>
      </c>
      <c r="AG948" t="s">
        <v>57</v>
      </c>
      <c r="AH948" t="s">
        <v>52</v>
      </c>
      <c r="AI948" t="s">
        <v>54</v>
      </c>
    </row>
    <row r="949" spans="1:35" x14ac:dyDescent="0.25">
      <c r="A949" s="13" t="str">
        <f t="shared" si="14"/>
        <v>http://dodappwlsprd2.cloud.pge.com:8003/ilis_rpt/dailyeventlogdetail.jsp?odbeventlogid=18-0100730&amp;numberofmonths=24&amp;showchangehistorylog=1</v>
      </c>
      <c r="B949" s="14" t="str">
        <f>HYPERLINK(A949,V949)</f>
        <v>18-0100730</v>
      </c>
      <c r="C949" t="s">
        <v>38</v>
      </c>
      <c r="D949" t="s">
        <v>39</v>
      </c>
      <c r="E949" t="s">
        <v>59</v>
      </c>
      <c r="F949" t="s">
        <v>98</v>
      </c>
      <c r="G949" s="2">
        <v>82931101</v>
      </c>
      <c r="H949" t="s">
        <v>61</v>
      </c>
      <c r="I949" s="3">
        <v>8397</v>
      </c>
      <c r="J949">
        <v>20181117</v>
      </c>
      <c r="K949" s="4">
        <v>1938</v>
      </c>
      <c r="L949">
        <v>217527</v>
      </c>
      <c r="M949" s="5">
        <v>1108</v>
      </c>
      <c r="N949" t="s">
        <v>43</v>
      </c>
      <c r="O949" t="s">
        <v>44</v>
      </c>
      <c r="P949" t="s">
        <v>45</v>
      </c>
      <c r="Q949" s="5">
        <v>10</v>
      </c>
      <c r="R949" s="5">
        <v>11080</v>
      </c>
      <c r="S949" t="s">
        <v>463</v>
      </c>
      <c r="T949" t="s">
        <v>47</v>
      </c>
      <c r="U949" t="s">
        <v>48</v>
      </c>
      <c r="V949" t="s">
        <v>1281</v>
      </c>
      <c r="W949" t="s">
        <v>50</v>
      </c>
      <c r="X949" t="s">
        <v>51</v>
      </c>
      <c r="Y949">
        <v>43560092</v>
      </c>
      <c r="Z949" t="s">
        <v>52</v>
      </c>
      <c r="AA949">
        <v>2018</v>
      </c>
      <c r="AB949" t="s">
        <v>214</v>
      </c>
      <c r="AC949" t="s">
        <v>54</v>
      </c>
      <c r="AD949" t="s">
        <v>87</v>
      </c>
      <c r="AE949">
        <v>1393291</v>
      </c>
      <c r="AF949" t="s">
        <v>56</v>
      </c>
      <c r="AG949" t="s">
        <v>57</v>
      </c>
      <c r="AH949" t="s">
        <v>52</v>
      </c>
      <c r="AI949" t="s">
        <v>52</v>
      </c>
    </row>
    <row r="950" spans="1:35" x14ac:dyDescent="0.25">
      <c r="A950" s="13" t="str">
        <f t="shared" si="14"/>
        <v>http://dodappwlsprd2.cloud.pge.com:8003/ilis_rpt/dailyeventlogdetail.jsp?odbeventlogid=18-0101634&amp;numberofmonths=24&amp;showchangehistorylog=1</v>
      </c>
      <c r="B950" s="14" t="str">
        <f>HYPERLINK(A950,V950)</f>
        <v>18-0101634</v>
      </c>
      <c r="C950" t="s">
        <v>38</v>
      </c>
      <c r="D950" t="s">
        <v>39</v>
      </c>
      <c r="E950" t="s">
        <v>59</v>
      </c>
      <c r="F950" t="s">
        <v>165</v>
      </c>
      <c r="G950" s="2">
        <v>83192101</v>
      </c>
      <c r="H950" t="s">
        <v>61</v>
      </c>
      <c r="I950" s="3">
        <v>7807</v>
      </c>
      <c r="J950">
        <v>20181120</v>
      </c>
      <c r="K950" s="4">
        <v>1833</v>
      </c>
      <c r="L950">
        <v>219398</v>
      </c>
      <c r="M950" s="5">
        <v>437</v>
      </c>
      <c r="N950" t="s">
        <v>43</v>
      </c>
      <c r="O950" t="s">
        <v>44</v>
      </c>
      <c r="P950" t="s">
        <v>111</v>
      </c>
      <c r="Q950" s="5">
        <v>17</v>
      </c>
      <c r="R950" s="5">
        <v>5074</v>
      </c>
      <c r="S950" t="s">
        <v>471</v>
      </c>
      <c r="T950" t="s">
        <v>47</v>
      </c>
      <c r="U950" t="s">
        <v>48</v>
      </c>
      <c r="V950" t="s">
        <v>1282</v>
      </c>
      <c r="W950" t="s">
        <v>50</v>
      </c>
      <c r="X950" t="s">
        <v>51</v>
      </c>
      <c r="Y950">
        <v>43577352</v>
      </c>
      <c r="Z950" t="s">
        <v>52</v>
      </c>
      <c r="AA950">
        <v>2018</v>
      </c>
      <c r="AB950" t="s">
        <v>214</v>
      </c>
      <c r="AC950" t="s">
        <v>54</v>
      </c>
      <c r="AD950" t="s">
        <v>462</v>
      </c>
      <c r="AE950">
        <v>1393917</v>
      </c>
      <c r="AF950" t="s">
        <v>56</v>
      </c>
      <c r="AG950" t="s">
        <v>57</v>
      </c>
      <c r="AH950" t="s">
        <v>52</v>
      </c>
      <c r="AI950" t="s">
        <v>52</v>
      </c>
    </row>
    <row r="951" spans="1:35" x14ac:dyDescent="0.25">
      <c r="A951" s="13" t="str">
        <f t="shared" si="14"/>
        <v>http://dodappwlsprd2.cloud.pge.com:8003/ilis_rpt/dailyeventlogdetail.jsp?odbeventlogid=18-0102371&amp;numberofmonths=24&amp;showchangehistorylog=1</v>
      </c>
      <c r="B951" s="14" t="str">
        <f>HYPERLINK(A951,V951)</f>
        <v>18-0102371</v>
      </c>
      <c r="C951" t="s">
        <v>38</v>
      </c>
      <c r="D951" t="s">
        <v>39</v>
      </c>
      <c r="E951" t="s">
        <v>59</v>
      </c>
      <c r="F951" t="s">
        <v>110</v>
      </c>
      <c r="G951" s="2">
        <v>83252106</v>
      </c>
      <c r="H951" t="s">
        <v>569</v>
      </c>
      <c r="I951" s="3">
        <v>315821519850</v>
      </c>
      <c r="J951">
        <v>20181122</v>
      </c>
      <c r="K951" s="4">
        <v>1433</v>
      </c>
      <c r="L951">
        <v>222109</v>
      </c>
      <c r="M951" s="5">
        <v>1535</v>
      </c>
      <c r="N951" t="s">
        <v>43</v>
      </c>
      <c r="O951" t="s">
        <v>44</v>
      </c>
      <c r="P951" t="s">
        <v>45</v>
      </c>
      <c r="Q951" s="5">
        <v>1</v>
      </c>
      <c r="R951" s="5">
        <v>1535</v>
      </c>
      <c r="S951" t="s">
        <v>471</v>
      </c>
      <c r="T951" t="s">
        <v>47</v>
      </c>
      <c r="U951" t="s">
        <v>66</v>
      </c>
      <c r="V951" t="s">
        <v>1283</v>
      </c>
      <c r="W951" t="s">
        <v>50</v>
      </c>
      <c r="X951" t="s">
        <v>51</v>
      </c>
      <c r="Y951">
        <v>0</v>
      </c>
      <c r="Z951" t="s">
        <v>94</v>
      </c>
      <c r="AA951">
        <v>2018</v>
      </c>
      <c r="AB951" t="s">
        <v>214</v>
      </c>
      <c r="AC951" t="s">
        <v>54</v>
      </c>
      <c r="AD951" t="s">
        <v>55</v>
      </c>
      <c r="AE951">
        <v>1394523</v>
      </c>
      <c r="AF951" t="s">
        <v>56</v>
      </c>
      <c r="AG951" t="s">
        <v>57</v>
      </c>
      <c r="AH951" t="s">
        <v>52</v>
      </c>
      <c r="AI951" t="s">
        <v>52</v>
      </c>
    </row>
    <row r="952" spans="1:35" x14ac:dyDescent="0.25">
      <c r="A952" s="13" t="str">
        <f t="shared" si="14"/>
        <v>http://dodappwlsprd2.cloud.pge.com:8003/ilis_rpt/dailyeventlogdetail.jsp?odbeventlogid=18-0102403&amp;numberofmonths=24&amp;showchangehistorylog=1</v>
      </c>
      <c r="B952" s="14" t="str">
        <f>HYPERLINK(A952,V952)</f>
        <v>18-0102403</v>
      </c>
      <c r="C952" t="s">
        <v>38</v>
      </c>
      <c r="D952" t="s">
        <v>39</v>
      </c>
      <c r="E952" t="s">
        <v>59</v>
      </c>
      <c r="F952" t="s">
        <v>98</v>
      </c>
      <c r="G952" s="2">
        <v>82931101</v>
      </c>
      <c r="H952" t="s">
        <v>496</v>
      </c>
      <c r="I952" s="3" t="s">
        <v>1284</v>
      </c>
      <c r="J952">
        <v>20181122</v>
      </c>
      <c r="K952" s="4">
        <v>1645</v>
      </c>
      <c r="L952">
        <v>222330</v>
      </c>
      <c r="M952" s="5">
        <v>695</v>
      </c>
      <c r="N952" t="s">
        <v>43</v>
      </c>
      <c r="O952" t="s">
        <v>44</v>
      </c>
      <c r="P952" t="s">
        <v>45</v>
      </c>
      <c r="Q952" s="5">
        <v>678</v>
      </c>
      <c r="R952" s="5">
        <v>204989</v>
      </c>
      <c r="S952" t="s">
        <v>463</v>
      </c>
      <c r="T952" t="s">
        <v>47</v>
      </c>
      <c r="U952" t="s">
        <v>48</v>
      </c>
      <c r="V952" t="s">
        <v>1285</v>
      </c>
      <c r="W952" t="s">
        <v>50</v>
      </c>
      <c r="X952" t="s">
        <v>51</v>
      </c>
      <c r="Y952">
        <v>0</v>
      </c>
      <c r="Z952" t="s">
        <v>94</v>
      </c>
      <c r="AA952">
        <v>2018</v>
      </c>
      <c r="AB952" t="s">
        <v>214</v>
      </c>
      <c r="AC952" t="s">
        <v>54</v>
      </c>
      <c r="AD952" t="s">
        <v>55</v>
      </c>
      <c r="AE952">
        <v>1394555</v>
      </c>
      <c r="AF952" t="s">
        <v>56</v>
      </c>
      <c r="AG952" t="s">
        <v>57</v>
      </c>
      <c r="AH952" t="s">
        <v>52</v>
      </c>
      <c r="AI952" t="s">
        <v>54</v>
      </c>
    </row>
    <row r="953" spans="1:35" x14ac:dyDescent="0.25">
      <c r="A953" s="13" t="str">
        <f t="shared" si="14"/>
        <v>http://dodappwlsprd2.cloud.pge.com:8003/ilis_rpt/dailyeventlogdetail.jsp?odbeventlogid=18-0102456&amp;numberofmonths=24&amp;showchangehistorylog=1</v>
      </c>
      <c r="B953" s="14" t="str">
        <f>HYPERLINK(A953,V953)</f>
        <v>18-0102456</v>
      </c>
      <c r="C953" t="s">
        <v>38</v>
      </c>
      <c r="D953" t="s">
        <v>39</v>
      </c>
      <c r="E953" t="s">
        <v>59</v>
      </c>
      <c r="F953" t="s">
        <v>65</v>
      </c>
      <c r="G953" s="2">
        <v>83622106</v>
      </c>
      <c r="H953" t="s">
        <v>61</v>
      </c>
      <c r="I953" s="3">
        <v>5617</v>
      </c>
      <c r="J953">
        <v>20181123</v>
      </c>
      <c r="K953" s="4">
        <v>16</v>
      </c>
      <c r="L953">
        <v>222470</v>
      </c>
      <c r="M953" s="5">
        <v>735</v>
      </c>
      <c r="N953" t="s">
        <v>43</v>
      </c>
      <c r="O953" t="s">
        <v>44</v>
      </c>
      <c r="P953" t="s">
        <v>111</v>
      </c>
      <c r="Q953" s="5">
        <v>9</v>
      </c>
      <c r="R953" s="5">
        <v>6615</v>
      </c>
      <c r="S953" t="s">
        <v>524</v>
      </c>
      <c r="T953" t="s">
        <v>47</v>
      </c>
      <c r="U953" t="s">
        <v>48</v>
      </c>
      <c r="V953" t="s">
        <v>1286</v>
      </c>
      <c r="W953" t="s">
        <v>50</v>
      </c>
      <c r="X953" t="s">
        <v>51</v>
      </c>
      <c r="Y953">
        <v>0</v>
      </c>
      <c r="Z953" t="s">
        <v>94</v>
      </c>
      <c r="AA953">
        <v>2018</v>
      </c>
      <c r="AB953" t="s">
        <v>214</v>
      </c>
      <c r="AC953" t="s">
        <v>54</v>
      </c>
      <c r="AD953" t="s">
        <v>55</v>
      </c>
      <c r="AE953">
        <v>1394610</v>
      </c>
      <c r="AF953" t="s">
        <v>56</v>
      </c>
      <c r="AG953" t="s">
        <v>57</v>
      </c>
      <c r="AH953" t="s">
        <v>52</v>
      </c>
      <c r="AI953" t="s">
        <v>52</v>
      </c>
    </row>
    <row r="954" spans="1:35" x14ac:dyDescent="0.25">
      <c r="A954" s="13" t="str">
        <f t="shared" si="14"/>
        <v>http://dodappwlsprd2.cloud.pge.com:8003/ilis_rpt/dailyeventlogdetail.jsp?odbeventlogid=18-0102642&amp;numberofmonths=24&amp;showchangehistorylog=1</v>
      </c>
      <c r="B954" s="14" t="str">
        <f>HYPERLINK(A954,V954)</f>
        <v>18-0102642</v>
      </c>
      <c r="C954" t="s">
        <v>38</v>
      </c>
      <c r="D954" t="s">
        <v>39</v>
      </c>
      <c r="E954" t="s">
        <v>59</v>
      </c>
      <c r="F954" t="s">
        <v>65</v>
      </c>
      <c r="G954" s="2">
        <v>83622106</v>
      </c>
      <c r="H954" t="s">
        <v>61</v>
      </c>
      <c r="I954" s="3">
        <v>5203</v>
      </c>
      <c r="J954">
        <v>20181123</v>
      </c>
      <c r="K954" s="4">
        <v>1522</v>
      </c>
      <c r="L954">
        <v>223035</v>
      </c>
      <c r="M954" s="5">
        <v>1458</v>
      </c>
      <c r="N954" t="s">
        <v>43</v>
      </c>
      <c r="O954" t="s">
        <v>44</v>
      </c>
      <c r="P954" t="s">
        <v>45</v>
      </c>
      <c r="Q954" s="5">
        <v>27</v>
      </c>
      <c r="R954" s="5">
        <v>39366</v>
      </c>
      <c r="S954" t="s">
        <v>554</v>
      </c>
      <c r="T954" t="s">
        <v>47</v>
      </c>
      <c r="U954" t="s">
        <v>48</v>
      </c>
      <c r="V954" t="s">
        <v>1287</v>
      </c>
      <c r="W954" t="s">
        <v>50</v>
      </c>
      <c r="X954" t="s">
        <v>51</v>
      </c>
      <c r="Y954">
        <v>0</v>
      </c>
      <c r="Z954" t="s">
        <v>94</v>
      </c>
      <c r="AA954">
        <v>2018</v>
      </c>
      <c r="AB954" t="s">
        <v>214</v>
      </c>
      <c r="AC954" t="s">
        <v>54</v>
      </c>
      <c r="AD954" t="s">
        <v>55</v>
      </c>
      <c r="AE954">
        <v>1394736</v>
      </c>
      <c r="AF954" t="s">
        <v>56</v>
      </c>
      <c r="AG954" t="s">
        <v>57</v>
      </c>
      <c r="AH954" t="s">
        <v>52</v>
      </c>
      <c r="AI954" t="s">
        <v>52</v>
      </c>
    </row>
    <row r="955" spans="1:35" x14ac:dyDescent="0.25">
      <c r="A955" s="13" t="str">
        <f t="shared" si="14"/>
        <v>http://dodappwlsprd2.cloud.pge.com:8003/ilis_rpt/dailyeventlogdetail.jsp?odbeventlogid=18-0102717&amp;numberofmonths=24&amp;showchangehistorylog=1</v>
      </c>
      <c r="B955" s="14" t="str">
        <f>HYPERLINK(A955,V955)</f>
        <v>18-0102717</v>
      </c>
      <c r="C955" t="s">
        <v>38</v>
      </c>
      <c r="D955" t="s">
        <v>39</v>
      </c>
      <c r="E955" t="s">
        <v>59</v>
      </c>
      <c r="F955" t="s">
        <v>197</v>
      </c>
      <c r="G955" s="2">
        <v>83140401</v>
      </c>
      <c r="H955" t="s">
        <v>61</v>
      </c>
      <c r="I955" s="3">
        <v>5209</v>
      </c>
      <c r="J955">
        <v>20181123</v>
      </c>
      <c r="K955" s="4">
        <v>2152</v>
      </c>
      <c r="L955">
        <v>223230</v>
      </c>
      <c r="M955" s="5">
        <v>861</v>
      </c>
      <c r="N955" t="s">
        <v>43</v>
      </c>
      <c r="O955" t="s">
        <v>44</v>
      </c>
      <c r="P955" t="s">
        <v>45</v>
      </c>
      <c r="Q955" s="5">
        <v>20</v>
      </c>
      <c r="R955" s="5">
        <v>17220</v>
      </c>
      <c r="S955" t="s">
        <v>563</v>
      </c>
      <c r="T955" t="s">
        <v>47</v>
      </c>
      <c r="U955" t="s">
        <v>48</v>
      </c>
      <c r="V955" t="s">
        <v>1288</v>
      </c>
      <c r="W955" t="s">
        <v>50</v>
      </c>
      <c r="X955" t="s">
        <v>51</v>
      </c>
      <c r="Y955">
        <v>0</v>
      </c>
      <c r="Z955" t="s">
        <v>94</v>
      </c>
      <c r="AA955">
        <v>2018</v>
      </c>
      <c r="AB955" t="s">
        <v>214</v>
      </c>
      <c r="AC955" t="s">
        <v>54</v>
      </c>
      <c r="AD955" t="s">
        <v>87</v>
      </c>
      <c r="AE955">
        <v>1394809</v>
      </c>
      <c r="AF955" t="s">
        <v>56</v>
      </c>
      <c r="AG955" t="s">
        <v>57</v>
      </c>
      <c r="AH955" t="s">
        <v>52</v>
      </c>
      <c r="AI955" t="s">
        <v>52</v>
      </c>
    </row>
    <row r="956" spans="1:35" x14ac:dyDescent="0.25">
      <c r="A956" s="13" t="str">
        <f t="shared" si="14"/>
        <v>http://dodappwlsprd2.cloud.pge.com:8003/ilis_rpt/dailyeventlogdetail.jsp?odbeventlogid=18-0102782&amp;numberofmonths=24&amp;showchangehistorylog=1</v>
      </c>
      <c r="B956" s="14" t="str">
        <f>HYPERLINK(A956,V956)</f>
        <v>18-0102782</v>
      </c>
      <c r="C956" t="s">
        <v>38</v>
      </c>
      <c r="D956" t="s">
        <v>39</v>
      </c>
      <c r="E956" t="s">
        <v>59</v>
      </c>
      <c r="F956" t="s">
        <v>165</v>
      </c>
      <c r="G956" s="2">
        <v>83192101</v>
      </c>
      <c r="H956" t="s">
        <v>61</v>
      </c>
      <c r="I956" s="3">
        <v>2667</v>
      </c>
      <c r="J956">
        <v>20181124</v>
      </c>
      <c r="K956" s="4">
        <v>732</v>
      </c>
      <c r="L956">
        <v>223468</v>
      </c>
      <c r="M956" s="5">
        <v>702</v>
      </c>
      <c r="N956" t="s">
        <v>43</v>
      </c>
      <c r="O956" t="s">
        <v>44</v>
      </c>
      <c r="P956" t="s">
        <v>45</v>
      </c>
      <c r="Q956" s="5">
        <v>6</v>
      </c>
      <c r="R956" s="5">
        <v>4212</v>
      </c>
      <c r="S956" t="s">
        <v>463</v>
      </c>
      <c r="T956" t="s">
        <v>47</v>
      </c>
      <c r="U956" t="s">
        <v>48</v>
      </c>
      <c r="V956" t="s">
        <v>1289</v>
      </c>
      <c r="W956" t="s">
        <v>50</v>
      </c>
      <c r="X956" t="s">
        <v>51</v>
      </c>
      <c r="Y956">
        <v>0</v>
      </c>
      <c r="Z956" t="s">
        <v>52</v>
      </c>
      <c r="AA956">
        <v>2018</v>
      </c>
      <c r="AB956" t="s">
        <v>214</v>
      </c>
      <c r="AC956" t="s">
        <v>54</v>
      </c>
      <c r="AD956" t="s">
        <v>55</v>
      </c>
      <c r="AE956">
        <v>1394864</v>
      </c>
      <c r="AF956" t="s">
        <v>56</v>
      </c>
      <c r="AG956" t="s">
        <v>57</v>
      </c>
      <c r="AH956" t="s">
        <v>52</v>
      </c>
      <c r="AI956" t="s">
        <v>52</v>
      </c>
    </row>
    <row r="957" spans="1:35" x14ac:dyDescent="0.25">
      <c r="A957" s="13" t="str">
        <f t="shared" si="14"/>
        <v>http://dodappwlsprd2.cloud.pge.com:8003/ilis_rpt/dailyeventlogdetail.jsp?odbeventlogid=18-0102765&amp;numberofmonths=24&amp;showchangehistorylog=1</v>
      </c>
      <c r="B957" s="14" t="str">
        <f>HYPERLINK(A957,V957)</f>
        <v>18-0102765</v>
      </c>
      <c r="C957" t="s">
        <v>38</v>
      </c>
      <c r="D957" t="s">
        <v>39</v>
      </c>
      <c r="E957" t="s">
        <v>40</v>
      </c>
      <c r="F957" t="s">
        <v>573</v>
      </c>
      <c r="G957" s="2">
        <v>182291101</v>
      </c>
      <c r="H957" t="s">
        <v>61</v>
      </c>
      <c r="I957" s="3">
        <v>6301</v>
      </c>
      <c r="J957">
        <v>20181124</v>
      </c>
      <c r="K957" s="4">
        <v>749</v>
      </c>
      <c r="L957">
        <v>223478</v>
      </c>
      <c r="M957" s="5">
        <v>416</v>
      </c>
      <c r="N957" t="s">
        <v>43</v>
      </c>
      <c r="O957" t="s">
        <v>44</v>
      </c>
      <c r="P957" t="s">
        <v>45</v>
      </c>
      <c r="Q957" s="5">
        <v>2</v>
      </c>
      <c r="R957" s="5">
        <v>832</v>
      </c>
      <c r="S957" t="s">
        <v>524</v>
      </c>
      <c r="T957" t="s">
        <v>47</v>
      </c>
      <c r="U957" t="s">
        <v>48</v>
      </c>
      <c r="V957" t="s">
        <v>1290</v>
      </c>
      <c r="W957" t="s">
        <v>50</v>
      </c>
      <c r="X957" t="s">
        <v>51</v>
      </c>
      <c r="Y957">
        <v>0</v>
      </c>
      <c r="Z957" t="s">
        <v>52</v>
      </c>
      <c r="AA957">
        <v>2018</v>
      </c>
      <c r="AB957" t="s">
        <v>214</v>
      </c>
      <c r="AC957" t="s">
        <v>54</v>
      </c>
      <c r="AD957" t="s">
        <v>87</v>
      </c>
      <c r="AE957">
        <v>1394847</v>
      </c>
      <c r="AF957" t="s">
        <v>56</v>
      </c>
      <c r="AG957" t="s">
        <v>57</v>
      </c>
      <c r="AH957" t="s">
        <v>52</v>
      </c>
      <c r="AI957" t="s">
        <v>52</v>
      </c>
    </row>
    <row r="958" spans="1:35" x14ac:dyDescent="0.25">
      <c r="A958" s="13" t="str">
        <f t="shared" si="14"/>
        <v>http://dodappwlsprd2.cloud.pge.com:8003/ilis_rpt/dailyeventlogdetail.jsp?odbeventlogid=18-0104641&amp;numberofmonths=24&amp;showchangehistorylog=1</v>
      </c>
      <c r="B958" s="14" t="str">
        <f>HYPERLINK(A958,V958)</f>
        <v>18-0104641</v>
      </c>
      <c r="C958" t="s">
        <v>38</v>
      </c>
      <c r="D958" t="s">
        <v>39</v>
      </c>
      <c r="E958" t="s">
        <v>59</v>
      </c>
      <c r="F958" t="s">
        <v>197</v>
      </c>
      <c r="G958" s="2">
        <v>83140401</v>
      </c>
      <c r="H958" t="s">
        <v>61</v>
      </c>
      <c r="I958" s="3">
        <v>5217</v>
      </c>
      <c r="J958">
        <v>20181128</v>
      </c>
      <c r="K958" s="4">
        <v>2110</v>
      </c>
      <c r="L958">
        <v>226966</v>
      </c>
      <c r="M958" s="5">
        <v>1073</v>
      </c>
      <c r="N958" t="s">
        <v>43</v>
      </c>
      <c r="O958" t="s">
        <v>44</v>
      </c>
      <c r="P958" t="s">
        <v>111</v>
      </c>
      <c r="Q958" s="5">
        <v>15</v>
      </c>
      <c r="R958" s="5">
        <v>16095</v>
      </c>
      <c r="S958" t="s">
        <v>543</v>
      </c>
      <c r="T958" t="s">
        <v>47</v>
      </c>
      <c r="U958" t="s">
        <v>48</v>
      </c>
      <c r="V958" t="s">
        <v>1291</v>
      </c>
      <c r="W958" t="s">
        <v>50</v>
      </c>
      <c r="X958" t="s">
        <v>51</v>
      </c>
      <c r="Y958">
        <v>43586641</v>
      </c>
      <c r="Z958" t="s">
        <v>94</v>
      </c>
      <c r="AA958">
        <v>2018</v>
      </c>
      <c r="AB958" t="s">
        <v>214</v>
      </c>
      <c r="AC958" t="s">
        <v>54</v>
      </c>
      <c r="AD958" t="s">
        <v>55</v>
      </c>
      <c r="AE958">
        <v>1395955</v>
      </c>
      <c r="AF958" t="s">
        <v>56</v>
      </c>
      <c r="AG958" t="s">
        <v>57</v>
      </c>
      <c r="AH958" t="s">
        <v>52</v>
      </c>
      <c r="AI958" t="s">
        <v>52</v>
      </c>
    </row>
    <row r="959" spans="1:35" x14ac:dyDescent="0.25">
      <c r="A959" s="13" t="str">
        <f t="shared" si="14"/>
        <v>http://dodappwlsprd2.cloud.pge.com:8003/ilis_rpt/dailyeventlogdetail.jsp?odbeventlogid=18-0105555&amp;numberofmonths=24&amp;showchangehistorylog=1</v>
      </c>
      <c r="B959" s="14" t="str">
        <f>HYPERLINK(A959,V959)</f>
        <v>18-0105555</v>
      </c>
      <c r="C959" t="s">
        <v>38</v>
      </c>
      <c r="D959" t="s">
        <v>39</v>
      </c>
      <c r="E959" t="s">
        <v>59</v>
      </c>
      <c r="F959" t="s">
        <v>159</v>
      </c>
      <c r="G959" s="2">
        <v>82841102</v>
      </c>
      <c r="H959" t="s">
        <v>61</v>
      </c>
      <c r="I959" s="3">
        <v>8505</v>
      </c>
      <c r="J959">
        <v>20181130</v>
      </c>
      <c r="K959" s="4">
        <v>1030</v>
      </c>
      <c r="L959">
        <v>230136</v>
      </c>
      <c r="M959" s="5">
        <v>330</v>
      </c>
      <c r="N959" t="s">
        <v>43</v>
      </c>
      <c r="O959" t="s">
        <v>44</v>
      </c>
      <c r="P959" t="s">
        <v>111</v>
      </c>
      <c r="Q959" s="5">
        <v>4</v>
      </c>
      <c r="R959" s="5">
        <v>1320</v>
      </c>
      <c r="S959" t="s">
        <v>471</v>
      </c>
      <c r="T959" t="s">
        <v>47</v>
      </c>
      <c r="U959" t="s">
        <v>48</v>
      </c>
      <c r="V959" t="s">
        <v>1292</v>
      </c>
      <c r="W959" t="s">
        <v>50</v>
      </c>
      <c r="X959" t="s">
        <v>51</v>
      </c>
      <c r="Y959">
        <v>43586641</v>
      </c>
      <c r="Z959" t="s">
        <v>94</v>
      </c>
      <c r="AA959">
        <v>2018</v>
      </c>
      <c r="AB959" t="s">
        <v>214</v>
      </c>
      <c r="AC959" t="s">
        <v>54</v>
      </c>
      <c r="AD959" t="s">
        <v>55</v>
      </c>
      <c r="AE959">
        <v>1396576</v>
      </c>
      <c r="AF959" t="s">
        <v>56</v>
      </c>
      <c r="AG959" t="s">
        <v>57</v>
      </c>
      <c r="AH959" t="s">
        <v>52</v>
      </c>
      <c r="AI959" t="s">
        <v>52</v>
      </c>
    </row>
    <row r="960" spans="1:35" x14ac:dyDescent="0.25">
      <c r="A960" s="13" t="str">
        <f t="shared" si="14"/>
        <v>http://dodappwlsprd2.cloud.pge.com:8003/ilis_rpt/dailyeventlogdetail.jsp?odbeventlogid=18-0107793&amp;numberofmonths=24&amp;showchangehistorylog=1</v>
      </c>
      <c r="B960" s="14" t="str">
        <f>HYPERLINK(A960,V960)</f>
        <v>18-0107793</v>
      </c>
      <c r="C960" t="s">
        <v>38</v>
      </c>
      <c r="D960" t="s">
        <v>39</v>
      </c>
      <c r="E960" t="s">
        <v>59</v>
      </c>
      <c r="F960" t="s">
        <v>165</v>
      </c>
      <c r="G960" s="2">
        <v>83192101</v>
      </c>
      <c r="H960" t="s">
        <v>496</v>
      </c>
      <c r="I960" s="3" t="s">
        <v>1293</v>
      </c>
      <c r="J960">
        <v>20181207</v>
      </c>
      <c r="K960" s="4">
        <v>556</v>
      </c>
      <c r="L960">
        <v>235444</v>
      </c>
      <c r="M960" s="5">
        <v>434</v>
      </c>
      <c r="N960" t="s">
        <v>43</v>
      </c>
      <c r="O960" t="s">
        <v>89</v>
      </c>
      <c r="P960" t="s">
        <v>455</v>
      </c>
      <c r="Q960" s="5">
        <v>6</v>
      </c>
      <c r="R960" s="5">
        <v>2604</v>
      </c>
      <c r="S960" t="s">
        <v>463</v>
      </c>
      <c r="T960" t="s">
        <v>106</v>
      </c>
      <c r="U960" t="s">
        <v>48</v>
      </c>
      <c r="V960" t="s">
        <v>1294</v>
      </c>
      <c r="W960" t="s">
        <v>50</v>
      </c>
      <c r="X960" t="s">
        <v>51</v>
      </c>
      <c r="Y960">
        <v>43607259</v>
      </c>
      <c r="Z960" t="s">
        <v>52</v>
      </c>
      <c r="AA960">
        <v>2018</v>
      </c>
      <c r="AB960" t="s">
        <v>216</v>
      </c>
      <c r="AC960" t="s">
        <v>54</v>
      </c>
      <c r="AD960" t="s">
        <v>55</v>
      </c>
      <c r="AE960">
        <v>1398128</v>
      </c>
      <c r="AF960" t="s">
        <v>108</v>
      </c>
      <c r="AG960" t="s">
        <v>57</v>
      </c>
      <c r="AH960" t="s">
        <v>52</v>
      </c>
      <c r="AI960" t="s">
        <v>52</v>
      </c>
    </row>
    <row r="961" spans="1:35" x14ac:dyDescent="0.25">
      <c r="A961" s="13" t="str">
        <f t="shared" si="14"/>
        <v>http://dodappwlsprd2.cloud.pge.com:8003/ilis_rpt/dailyeventlogdetail.jsp?odbeventlogid=18-0108138&amp;numberofmonths=24&amp;showchangehistorylog=1</v>
      </c>
      <c r="B961" s="14" t="str">
        <f>HYPERLINK(A961,V961)</f>
        <v>18-0108138</v>
      </c>
      <c r="C961" t="s">
        <v>38</v>
      </c>
      <c r="D961" t="s">
        <v>39</v>
      </c>
      <c r="E961" t="s">
        <v>40</v>
      </c>
      <c r="F961" t="s">
        <v>545</v>
      </c>
      <c r="G961" s="2">
        <v>182742104</v>
      </c>
      <c r="H961" t="s">
        <v>61</v>
      </c>
      <c r="I961" s="3">
        <v>775</v>
      </c>
      <c r="J961">
        <v>20181209</v>
      </c>
      <c r="K961" s="4">
        <v>519</v>
      </c>
      <c r="L961">
        <v>236526</v>
      </c>
      <c r="M961" s="5">
        <v>538</v>
      </c>
      <c r="N961" t="s">
        <v>43</v>
      </c>
      <c r="O961" t="s">
        <v>44</v>
      </c>
      <c r="P961" t="s">
        <v>45</v>
      </c>
      <c r="Q961" s="5">
        <v>4</v>
      </c>
      <c r="R961" s="5">
        <v>2152</v>
      </c>
      <c r="S961" t="s">
        <v>577</v>
      </c>
      <c r="T961" t="s">
        <v>47</v>
      </c>
      <c r="U961" t="s">
        <v>48</v>
      </c>
      <c r="V961" t="s">
        <v>1295</v>
      </c>
      <c r="W961" t="s">
        <v>50</v>
      </c>
      <c r="X961" t="s">
        <v>51</v>
      </c>
      <c r="Y961">
        <v>31418060</v>
      </c>
      <c r="Z961" t="s">
        <v>52</v>
      </c>
      <c r="AA961">
        <v>2018</v>
      </c>
      <c r="AB961" t="s">
        <v>216</v>
      </c>
      <c r="AC961" t="s">
        <v>54</v>
      </c>
      <c r="AD961" t="s">
        <v>55</v>
      </c>
      <c r="AE961">
        <v>1398526</v>
      </c>
      <c r="AF961" t="s">
        <v>56</v>
      </c>
      <c r="AG961" t="s">
        <v>57</v>
      </c>
      <c r="AH961" t="s">
        <v>52</v>
      </c>
      <c r="AI961" t="s">
        <v>52</v>
      </c>
    </row>
    <row r="962" spans="1:35" x14ac:dyDescent="0.25">
      <c r="A962" s="13" t="str">
        <f t="shared" si="14"/>
        <v>http://dodappwlsprd2.cloud.pge.com:8003/ilis_rpt/dailyeventlogdetail.jsp?odbeventlogid=18-0109120&amp;numberofmonths=24&amp;showchangehistorylog=1</v>
      </c>
      <c r="B962" s="14" t="str">
        <f>HYPERLINK(A962,V962)</f>
        <v>18-0109120</v>
      </c>
      <c r="C962" t="s">
        <v>38</v>
      </c>
      <c r="D962" t="s">
        <v>39</v>
      </c>
      <c r="E962" t="s">
        <v>40</v>
      </c>
      <c r="F962" t="s">
        <v>171</v>
      </c>
      <c r="G962" s="2">
        <v>182731101</v>
      </c>
      <c r="H962" t="s">
        <v>42</v>
      </c>
      <c r="I962" s="3">
        <v>3026</v>
      </c>
      <c r="J962">
        <v>20181214</v>
      </c>
      <c r="K962" s="4">
        <v>659</v>
      </c>
      <c r="L962">
        <v>239805</v>
      </c>
      <c r="M962" s="5">
        <v>235</v>
      </c>
      <c r="N962" t="s">
        <v>43</v>
      </c>
      <c r="O962" t="s">
        <v>1237</v>
      </c>
      <c r="P962" t="s">
        <v>1296</v>
      </c>
      <c r="Q962" s="5">
        <v>710</v>
      </c>
      <c r="R962" s="5">
        <v>73553</v>
      </c>
      <c r="S962" t="s">
        <v>463</v>
      </c>
      <c r="T962" t="s">
        <v>47</v>
      </c>
      <c r="U962" t="s">
        <v>48</v>
      </c>
      <c r="V962" t="s">
        <v>1297</v>
      </c>
      <c r="W962" t="s">
        <v>50</v>
      </c>
      <c r="X962" t="s">
        <v>51</v>
      </c>
      <c r="Y962">
        <v>43615382</v>
      </c>
      <c r="Z962" t="s">
        <v>94</v>
      </c>
      <c r="AA962">
        <v>2018</v>
      </c>
      <c r="AB962" t="s">
        <v>216</v>
      </c>
      <c r="AC962" t="s">
        <v>54</v>
      </c>
      <c r="AD962" t="s">
        <v>55</v>
      </c>
      <c r="AE962">
        <v>1399567</v>
      </c>
      <c r="AF962" t="s">
        <v>56</v>
      </c>
      <c r="AG962" t="s">
        <v>57</v>
      </c>
      <c r="AH962" t="s">
        <v>52</v>
      </c>
      <c r="AI962" t="s">
        <v>52</v>
      </c>
    </row>
    <row r="963" spans="1:35" x14ac:dyDescent="0.25">
      <c r="A963" s="13" t="str">
        <f t="shared" si="14"/>
        <v>http://dodappwlsprd2.cloud.pge.com:8003/ilis_rpt/dailyeventlogdetail.jsp?odbeventlogid=18-0109585&amp;numberofmonths=24&amp;showchangehistorylog=1</v>
      </c>
      <c r="B963" s="14" t="str">
        <f>HYPERLINK(A963,V963)</f>
        <v>18-0109585</v>
      </c>
      <c r="C963" t="s">
        <v>38</v>
      </c>
      <c r="D963" t="s">
        <v>39</v>
      </c>
      <c r="E963" t="s">
        <v>59</v>
      </c>
      <c r="F963" t="s">
        <v>197</v>
      </c>
      <c r="G963" s="2">
        <v>83140401</v>
      </c>
      <c r="H963" t="s">
        <v>61</v>
      </c>
      <c r="I963" s="3">
        <v>5215</v>
      </c>
      <c r="J963">
        <v>20181216</v>
      </c>
      <c r="K963" s="4">
        <v>1928</v>
      </c>
      <c r="L963">
        <v>241738</v>
      </c>
      <c r="M963" s="5">
        <v>877</v>
      </c>
      <c r="N963" t="s">
        <v>43</v>
      </c>
      <c r="O963" t="s">
        <v>44</v>
      </c>
      <c r="P963" t="s">
        <v>111</v>
      </c>
      <c r="Q963" s="5">
        <v>60</v>
      </c>
      <c r="R963" s="5">
        <v>52620</v>
      </c>
      <c r="S963" t="s">
        <v>543</v>
      </c>
      <c r="T963" t="s">
        <v>47</v>
      </c>
      <c r="U963" t="s">
        <v>48</v>
      </c>
      <c r="V963" t="s">
        <v>1298</v>
      </c>
      <c r="W963" t="s">
        <v>50</v>
      </c>
      <c r="X963" t="s">
        <v>51</v>
      </c>
      <c r="Y963">
        <v>0</v>
      </c>
      <c r="Z963" t="s">
        <v>94</v>
      </c>
      <c r="AA963">
        <v>2018</v>
      </c>
      <c r="AB963" t="s">
        <v>216</v>
      </c>
      <c r="AC963" t="s">
        <v>54</v>
      </c>
      <c r="AD963" t="s">
        <v>87</v>
      </c>
      <c r="AE963">
        <v>1400216</v>
      </c>
      <c r="AF963" t="s">
        <v>56</v>
      </c>
      <c r="AG963" t="s">
        <v>57</v>
      </c>
      <c r="AH963" t="s">
        <v>52</v>
      </c>
      <c r="AI963" t="s">
        <v>52</v>
      </c>
    </row>
    <row r="964" spans="1:35" x14ac:dyDescent="0.25">
      <c r="A964" s="13" t="str">
        <f t="shared" si="14"/>
        <v>http://dodappwlsprd2.cloud.pge.com:8003/ilis_rpt/dailyeventlogdetail.jsp?odbeventlogid=18-0109651&amp;numberofmonths=24&amp;showchangehistorylog=1</v>
      </c>
      <c r="B964" s="14" t="str">
        <f>HYPERLINK(A964,V964)</f>
        <v>18-0109651</v>
      </c>
      <c r="C964" t="s">
        <v>38</v>
      </c>
      <c r="D964" t="s">
        <v>39</v>
      </c>
      <c r="E964" t="s">
        <v>59</v>
      </c>
      <c r="F964" t="s">
        <v>128</v>
      </c>
      <c r="G964" s="2">
        <v>83692104</v>
      </c>
      <c r="H964" t="s">
        <v>61</v>
      </c>
      <c r="I964" s="3">
        <v>2321</v>
      </c>
      <c r="J964">
        <v>20181216</v>
      </c>
      <c r="K964" s="4">
        <v>1919</v>
      </c>
      <c r="L964">
        <v>241729</v>
      </c>
      <c r="M964" s="5">
        <v>1571</v>
      </c>
      <c r="N964" t="s">
        <v>43</v>
      </c>
      <c r="O964" t="s">
        <v>44</v>
      </c>
      <c r="P964" t="s">
        <v>45</v>
      </c>
      <c r="Q964" s="5">
        <v>31</v>
      </c>
      <c r="R964" s="5">
        <v>31610</v>
      </c>
      <c r="S964" t="s">
        <v>526</v>
      </c>
      <c r="T964" t="s">
        <v>47</v>
      </c>
      <c r="U964" t="s">
        <v>48</v>
      </c>
      <c r="V964" t="s">
        <v>1299</v>
      </c>
      <c r="W964" t="s">
        <v>50</v>
      </c>
      <c r="X964" t="s">
        <v>51</v>
      </c>
      <c r="Y964">
        <v>0</v>
      </c>
      <c r="Z964" t="s">
        <v>94</v>
      </c>
      <c r="AA964">
        <v>2018</v>
      </c>
      <c r="AB964" t="s">
        <v>216</v>
      </c>
      <c r="AC964" t="s">
        <v>54</v>
      </c>
      <c r="AD964" t="s">
        <v>87</v>
      </c>
      <c r="AE964">
        <v>1400327</v>
      </c>
      <c r="AF964" t="s">
        <v>56</v>
      </c>
      <c r="AG964" t="s">
        <v>57</v>
      </c>
      <c r="AH964" t="s">
        <v>52</v>
      </c>
      <c r="AI964" t="s">
        <v>52</v>
      </c>
    </row>
    <row r="965" spans="1:35" x14ac:dyDescent="0.25">
      <c r="A965" s="13" t="str">
        <f t="shared" si="14"/>
        <v>http://dodappwlsprd2.cloud.pge.com:8003/ilis_rpt/dailyeventlogdetail.jsp?odbeventlogid=18-0109563&amp;numberofmonths=24&amp;showchangehistorylog=1</v>
      </c>
      <c r="B965" s="14" t="str">
        <f>HYPERLINK(A965,V965)</f>
        <v>18-0109563</v>
      </c>
      <c r="C965" t="s">
        <v>38</v>
      </c>
      <c r="D965" t="s">
        <v>39</v>
      </c>
      <c r="E965" t="s">
        <v>59</v>
      </c>
      <c r="F965" t="s">
        <v>180</v>
      </c>
      <c r="G965" s="2">
        <v>83692105</v>
      </c>
      <c r="H965" t="s">
        <v>42</v>
      </c>
      <c r="I965" s="3">
        <v>5166</v>
      </c>
      <c r="J965">
        <v>20181216</v>
      </c>
      <c r="K965" s="4">
        <v>2215</v>
      </c>
      <c r="L965">
        <v>241829</v>
      </c>
      <c r="M965" s="5">
        <v>933</v>
      </c>
      <c r="N965" t="s">
        <v>43</v>
      </c>
      <c r="O965" t="s">
        <v>44</v>
      </c>
      <c r="P965" t="s">
        <v>45</v>
      </c>
      <c r="Q965" s="5">
        <v>269</v>
      </c>
      <c r="R965" s="5">
        <v>249654</v>
      </c>
      <c r="S965" t="s">
        <v>546</v>
      </c>
      <c r="T965" t="s">
        <v>47</v>
      </c>
      <c r="U965" t="s">
        <v>48</v>
      </c>
      <c r="V965" t="s">
        <v>1300</v>
      </c>
      <c r="W965" t="s">
        <v>50</v>
      </c>
      <c r="X965" t="s">
        <v>51</v>
      </c>
      <c r="Y965">
        <v>0</v>
      </c>
      <c r="Z965" t="s">
        <v>94</v>
      </c>
      <c r="AA965">
        <v>2018</v>
      </c>
      <c r="AB965" t="s">
        <v>216</v>
      </c>
      <c r="AC965" t="s">
        <v>54</v>
      </c>
      <c r="AD965" t="s">
        <v>55</v>
      </c>
      <c r="AE965">
        <v>1400195</v>
      </c>
      <c r="AF965" t="s">
        <v>56</v>
      </c>
      <c r="AG965" t="s">
        <v>57</v>
      </c>
      <c r="AH965" t="s">
        <v>52</v>
      </c>
      <c r="AI965" t="s">
        <v>52</v>
      </c>
    </row>
    <row r="966" spans="1:35" x14ac:dyDescent="0.25">
      <c r="A966" s="13" t="str">
        <f t="shared" ref="A966:A1029" si="15">CONCATENATE("http://dodappwlsprd2.cloud.pge.com:8003/ilis_rpt/dailyeventlogdetail.jsp?odbeventlogid="&amp;V966&amp;"&amp;numberofmonths=24&amp;showchangehistorylog=1")</f>
        <v>http://dodappwlsprd2.cloud.pge.com:8003/ilis_rpt/dailyeventlogdetail.jsp?odbeventlogid=18-0109802&amp;numberofmonths=24&amp;showchangehistorylog=1</v>
      </c>
      <c r="B966" s="14" t="str">
        <f>HYPERLINK(A966,V966)</f>
        <v>18-0109802</v>
      </c>
      <c r="C966" t="s">
        <v>38</v>
      </c>
      <c r="D966" t="s">
        <v>39</v>
      </c>
      <c r="E966" t="s">
        <v>59</v>
      </c>
      <c r="F966" t="s">
        <v>118</v>
      </c>
      <c r="G966" s="2">
        <v>83622103</v>
      </c>
      <c r="H966" t="s">
        <v>61</v>
      </c>
      <c r="I966" s="3">
        <v>9535</v>
      </c>
      <c r="J966">
        <v>20181217</v>
      </c>
      <c r="K966" s="4">
        <v>2250</v>
      </c>
      <c r="L966">
        <v>242746</v>
      </c>
      <c r="M966" s="5">
        <v>985</v>
      </c>
      <c r="N966" t="s">
        <v>43</v>
      </c>
      <c r="O966" t="s">
        <v>44</v>
      </c>
      <c r="P966" t="s">
        <v>45</v>
      </c>
      <c r="Q966" s="5">
        <v>3</v>
      </c>
      <c r="R966" s="5">
        <v>2955</v>
      </c>
      <c r="S966" t="s">
        <v>471</v>
      </c>
      <c r="T966" t="s">
        <v>47</v>
      </c>
      <c r="U966" t="s">
        <v>48</v>
      </c>
      <c r="V966" t="s">
        <v>1301</v>
      </c>
      <c r="W966" t="s">
        <v>50</v>
      </c>
      <c r="X966" t="s">
        <v>51</v>
      </c>
      <c r="Y966">
        <v>0</v>
      </c>
      <c r="Z966" t="s">
        <v>94</v>
      </c>
      <c r="AA966">
        <v>2018</v>
      </c>
      <c r="AB966" t="s">
        <v>216</v>
      </c>
      <c r="AC966" t="s">
        <v>54</v>
      </c>
      <c r="AD966" t="s">
        <v>87</v>
      </c>
      <c r="AE966">
        <v>1400479</v>
      </c>
      <c r="AF966" t="s">
        <v>56</v>
      </c>
      <c r="AG966" t="s">
        <v>57</v>
      </c>
      <c r="AH966" t="s">
        <v>52</v>
      </c>
      <c r="AI966" t="s">
        <v>52</v>
      </c>
    </row>
    <row r="967" spans="1:35" x14ac:dyDescent="0.25">
      <c r="A967" s="13" t="str">
        <f t="shared" si="15"/>
        <v>http://dodappwlsprd2.cloud.pge.com:8003/ilis_rpt/dailyeventlogdetail.jsp?odbeventlogid=18-0109592&amp;numberofmonths=24&amp;showchangehistorylog=1</v>
      </c>
      <c r="B967" s="14" t="str">
        <f>HYPERLINK(A967,V967)</f>
        <v>18-0109592</v>
      </c>
      <c r="C967" t="s">
        <v>38</v>
      </c>
      <c r="D967" t="s">
        <v>39</v>
      </c>
      <c r="E967" t="s">
        <v>59</v>
      </c>
      <c r="F967" t="s">
        <v>65</v>
      </c>
      <c r="G967" s="2">
        <v>83622106</v>
      </c>
      <c r="H967" t="s">
        <v>61</v>
      </c>
      <c r="I967" s="3">
        <v>8427</v>
      </c>
      <c r="J967">
        <v>20181217</v>
      </c>
      <c r="K967" s="4">
        <v>155</v>
      </c>
      <c r="L967">
        <v>241987</v>
      </c>
      <c r="M967" s="5">
        <v>847</v>
      </c>
      <c r="N967" t="s">
        <v>43</v>
      </c>
      <c r="O967" t="s">
        <v>44</v>
      </c>
      <c r="P967" t="s">
        <v>45</v>
      </c>
      <c r="Q967" s="5">
        <v>49</v>
      </c>
      <c r="R967" s="5">
        <v>41503</v>
      </c>
      <c r="S967" t="s">
        <v>463</v>
      </c>
      <c r="T967" t="s">
        <v>47</v>
      </c>
      <c r="U967" t="s">
        <v>48</v>
      </c>
      <c r="V967" t="s">
        <v>1302</v>
      </c>
      <c r="W967" t="s">
        <v>50</v>
      </c>
      <c r="X967" t="s">
        <v>51</v>
      </c>
      <c r="Y967">
        <v>0</v>
      </c>
      <c r="Z967" t="s">
        <v>94</v>
      </c>
      <c r="AA967">
        <v>2018</v>
      </c>
      <c r="AB967" t="s">
        <v>216</v>
      </c>
      <c r="AC967" t="s">
        <v>54</v>
      </c>
      <c r="AD967" t="s">
        <v>87</v>
      </c>
      <c r="AE967">
        <v>1400232</v>
      </c>
      <c r="AF967" t="s">
        <v>56</v>
      </c>
      <c r="AG967" t="s">
        <v>57</v>
      </c>
      <c r="AH967" t="s">
        <v>52</v>
      </c>
      <c r="AI967" t="s">
        <v>52</v>
      </c>
    </row>
    <row r="968" spans="1:35" x14ac:dyDescent="0.25">
      <c r="A968" s="13" t="str">
        <f t="shared" si="15"/>
        <v>http://dodappwlsprd2.cloud.pge.com:8003/ilis_rpt/dailyeventlogdetail.jsp?odbeventlogid=18-0109642&amp;numberofmonths=24&amp;showchangehistorylog=1</v>
      </c>
      <c r="B968" s="14" t="str">
        <f>HYPERLINK(A968,V968)</f>
        <v>18-0109642</v>
      </c>
      <c r="C968" t="s">
        <v>38</v>
      </c>
      <c r="D968" t="s">
        <v>39</v>
      </c>
      <c r="E968" t="s">
        <v>59</v>
      </c>
      <c r="F968" t="s">
        <v>65</v>
      </c>
      <c r="G968" s="2">
        <v>83622106</v>
      </c>
      <c r="H968" t="s">
        <v>61</v>
      </c>
      <c r="I968" s="3">
        <v>6053</v>
      </c>
      <c r="J968">
        <v>20181217</v>
      </c>
      <c r="K968" s="4">
        <v>513</v>
      </c>
      <c r="L968">
        <v>242071</v>
      </c>
      <c r="M968" s="5">
        <v>674</v>
      </c>
      <c r="N968" t="s">
        <v>43</v>
      </c>
      <c r="O968" t="s">
        <v>44</v>
      </c>
      <c r="P968" t="s">
        <v>45</v>
      </c>
      <c r="Q968" s="5">
        <v>66</v>
      </c>
      <c r="R968" s="5">
        <v>44484</v>
      </c>
      <c r="S968" t="s">
        <v>463</v>
      </c>
      <c r="T968" t="s">
        <v>47</v>
      </c>
      <c r="U968" t="s">
        <v>48</v>
      </c>
      <c r="V968" t="s">
        <v>1303</v>
      </c>
      <c r="W968" t="s">
        <v>50</v>
      </c>
      <c r="X968" t="s">
        <v>51</v>
      </c>
      <c r="Y968">
        <v>0</v>
      </c>
      <c r="Z968" t="s">
        <v>94</v>
      </c>
      <c r="AA968">
        <v>2018</v>
      </c>
      <c r="AB968" t="s">
        <v>216</v>
      </c>
      <c r="AC968" t="s">
        <v>54</v>
      </c>
      <c r="AD968" t="s">
        <v>55</v>
      </c>
      <c r="AE968">
        <v>1400316</v>
      </c>
      <c r="AF968" t="s">
        <v>56</v>
      </c>
      <c r="AG968" t="s">
        <v>57</v>
      </c>
      <c r="AH968" t="s">
        <v>52</v>
      </c>
      <c r="AI968" t="s">
        <v>52</v>
      </c>
    </row>
    <row r="969" spans="1:35" x14ac:dyDescent="0.25">
      <c r="A969" s="13" t="str">
        <f t="shared" si="15"/>
        <v>http://dodappwlsprd2.cloud.pge.com:8003/ilis_rpt/dailyeventlogdetail.jsp?odbeventlogid=18-0110262&amp;numberofmonths=24&amp;showchangehistorylog=1</v>
      </c>
      <c r="B969" s="14" t="str">
        <f>HYPERLINK(A969,V969)</f>
        <v>18-0110262</v>
      </c>
      <c r="C969" t="s">
        <v>38</v>
      </c>
      <c r="D969" t="s">
        <v>39</v>
      </c>
      <c r="E969" t="s">
        <v>59</v>
      </c>
      <c r="F969" t="s">
        <v>165</v>
      </c>
      <c r="G969" s="2">
        <v>83192101</v>
      </c>
      <c r="H969" t="s">
        <v>61</v>
      </c>
      <c r="I969" s="3">
        <v>6605</v>
      </c>
      <c r="J969">
        <v>20181221</v>
      </c>
      <c r="K969" s="4">
        <v>724</v>
      </c>
      <c r="L969">
        <v>244898</v>
      </c>
      <c r="M969" s="5">
        <v>484</v>
      </c>
      <c r="N969" t="s">
        <v>43</v>
      </c>
      <c r="O969" t="s">
        <v>44</v>
      </c>
      <c r="P969" t="s">
        <v>45</v>
      </c>
      <c r="Q969" s="5">
        <v>7</v>
      </c>
      <c r="R969" s="5">
        <v>3388</v>
      </c>
      <c r="S969" t="s">
        <v>577</v>
      </c>
      <c r="T969" t="s">
        <v>47</v>
      </c>
      <c r="U969" t="s">
        <v>48</v>
      </c>
      <c r="V969" t="s">
        <v>1304</v>
      </c>
      <c r="W969" t="s">
        <v>50</v>
      </c>
      <c r="X969" t="s">
        <v>51</v>
      </c>
      <c r="Y969">
        <v>43620850</v>
      </c>
      <c r="Z969" t="s">
        <v>52</v>
      </c>
      <c r="AA969">
        <v>2018</v>
      </c>
      <c r="AB969" t="s">
        <v>216</v>
      </c>
      <c r="AC969" t="s">
        <v>54</v>
      </c>
      <c r="AD969" t="s">
        <v>55</v>
      </c>
      <c r="AE969">
        <v>1401274</v>
      </c>
      <c r="AF969" t="s">
        <v>56</v>
      </c>
      <c r="AG969" t="s">
        <v>57</v>
      </c>
      <c r="AH969" t="s">
        <v>52</v>
      </c>
      <c r="AI969" t="s">
        <v>52</v>
      </c>
    </row>
    <row r="970" spans="1:35" x14ac:dyDescent="0.25">
      <c r="A970" s="13" t="str">
        <f t="shared" si="15"/>
        <v>http://dodappwlsprd2.cloud.pge.com:8003/ilis_rpt/dailyeventlogdetail.jsp?odbeventlogid=18-0110445&amp;numberofmonths=24&amp;showchangehistorylog=1</v>
      </c>
      <c r="B970" s="14" t="str">
        <f>HYPERLINK(A970,V970)</f>
        <v>18-0110445</v>
      </c>
      <c r="C970" t="s">
        <v>38</v>
      </c>
      <c r="D970" t="s">
        <v>39</v>
      </c>
      <c r="E970" t="s">
        <v>59</v>
      </c>
      <c r="F970" t="s">
        <v>110</v>
      </c>
      <c r="G970" s="2">
        <v>83252106</v>
      </c>
      <c r="H970" t="s">
        <v>61</v>
      </c>
      <c r="I970" s="3">
        <v>2815</v>
      </c>
      <c r="J970">
        <v>20181224</v>
      </c>
      <c r="K970" s="4">
        <v>757</v>
      </c>
      <c r="L970">
        <v>246043</v>
      </c>
      <c r="M970" s="5">
        <v>257</v>
      </c>
      <c r="N970" t="s">
        <v>43</v>
      </c>
      <c r="O970" t="s">
        <v>44</v>
      </c>
      <c r="P970" t="s">
        <v>45</v>
      </c>
      <c r="Q970" s="5">
        <v>6</v>
      </c>
      <c r="R970" s="5">
        <v>1542</v>
      </c>
      <c r="S970" t="s">
        <v>577</v>
      </c>
      <c r="T970" t="s">
        <v>47</v>
      </c>
      <c r="U970" t="s">
        <v>48</v>
      </c>
      <c r="V970" t="s">
        <v>1305</v>
      </c>
      <c r="W970" t="s">
        <v>50</v>
      </c>
      <c r="X970" t="s">
        <v>51</v>
      </c>
      <c r="Y970">
        <v>43621563</v>
      </c>
      <c r="Z970" t="s">
        <v>94</v>
      </c>
      <c r="AA970">
        <v>2018</v>
      </c>
      <c r="AB970" t="s">
        <v>216</v>
      </c>
      <c r="AC970" t="s">
        <v>54</v>
      </c>
      <c r="AD970" t="s">
        <v>55</v>
      </c>
      <c r="AE970">
        <v>1401522</v>
      </c>
      <c r="AF970" t="s">
        <v>56</v>
      </c>
      <c r="AG970" t="s">
        <v>57</v>
      </c>
      <c r="AH970" t="s">
        <v>52</v>
      </c>
      <c r="AI970" t="s">
        <v>52</v>
      </c>
    </row>
    <row r="971" spans="1:35" x14ac:dyDescent="0.25">
      <c r="A971" s="13" t="str">
        <f t="shared" si="15"/>
        <v>http://dodappwlsprd2.cloud.pge.com:8003/ilis_rpt/dailyeventlogdetail.jsp?odbeventlogid=18-0110646&amp;numberofmonths=24&amp;showchangehistorylog=1</v>
      </c>
      <c r="B971" s="14" t="str">
        <f>HYPERLINK(A971,V971)</f>
        <v>18-0110646</v>
      </c>
      <c r="C971" t="s">
        <v>38</v>
      </c>
      <c r="D971" t="s">
        <v>39</v>
      </c>
      <c r="E971" t="s">
        <v>59</v>
      </c>
      <c r="F971" t="s">
        <v>128</v>
      </c>
      <c r="G971" s="2">
        <v>83692104</v>
      </c>
      <c r="H971" t="s">
        <v>1138</v>
      </c>
      <c r="I971" s="3">
        <v>6577</v>
      </c>
      <c r="J971">
        <v>20181225</v>
      </c>
      <c r="K971" s="4">
        <v>343</v>
      </c>
      <c r="L971">
        <v>246971</v>
      </c>
      <c r="M971" s="5">
        <v>1221</v>
      </c>
      <c r="N971" t="s">
        <v>43</v>
      </c>
      <c r="O971" t="s">
        <v>44</v>
      </c>
      <c r="P971" t="s">
        <v>111</v>
      </c>
      <c r="Q971" s="5">
        <v>48</v>
      </c>
      <c r="R971" s="5">
        <v>58608</v>
      </c>
      <c r="S971" t="s">
        <v>463</v>
      </c>
      <c r="T971" t="s">
        <v>47</v>
      </c>
      <c r="U971" t="s">
        <v>48</v>
      </c>
      <c r="V971" t="s">
        <v>1306</v>
      </c>
      <c r="W971" t="s">
        <v>50</v>
      </c>
      <c r="X971" t="s">
        <v>51</v>
      </c>
      <c r="Y971">
        <v>0</v>
      </c>
      <c r="Z971" t="s">
        <v>52</v>
      </c>
      <c r="AA971">
        <v>2018</v>
      </c>
      <c r="AB971" t="s">
        <v>216</v>
      </c>
      <c r="AC971" t="s">
        <v>54</v>
      </c>
      <c r="AD971" t="s">
        <v>87</v>
      </c>
      <c r="AE971">
        <v>1401728</v>
      </c>
      <c r="AF971" t="s">
        <v>56</v>
      </c>
      <c r="AG971" t="s">
        <v>57</v>
      </c>
      <c r="AH971" t="s">
        <v>52</v>
      </c>
      <c r="AI971" t="s">
        <v>52</v>
      </c>
    </row>
    <row r="972" spans="1:35" x14ac:dyDescent="0.25">
      <c r="A972" s="13" t="str">
        <f t="shared" si="15"/>
        <v>http://dodappwlsprd2.cloud.pge.com:8003/ilis_rpt/dailyeventlogdetail.jsp?odbeventlogid=18-0110615&amp;numberofmonths=24&amp;showchangehistorylog=1</v>
      </c>
      <c r="B972" s="14" t="str">
        <f>HYPERLINK(A972,V972)</f>
        <v>18-0110615</v>
      </c>
      <c r="C972" t="s">
        <v>38</v>
      </c>
      <c r="D972" t="s">
        <v>39</v>
      </c>
      <c r="E972" t="s">
        <v>59</v>
      </c>
      <c r="F972" t="s">
        <v>180</v>
      </c>
      <c r="G972" s="2">
        <v>83692105</v>
      </c>
      <c r="H972" t="s">
        <v>61</v>
      </c>
      <c r="I972" s="3">
        <v>3459</v>
      </c>
      <c r="J972">
        <v>20181225</v>
      </c>
      <c r="K972" s="4">
        <v>352</v>
      </c>
      <c r="L972">
        <v>246974</v>
      </c>
      <c r="M972" s="5">
        <v>708</v>
      </c>
      <c r="N972" t="s">
        <v>43</v>
      </c>
      <c r="O972" t="s">
        <v>44</v>
      </c>
      <c r="P972" t="s">
        <v>45</v>
      </c>
      <c r="Q972" s="5">
        <v>64</v>
      </c>
      <c r="R972" s="5">
        <v>30651</v>
      </c>
      <c r="S972" t="s">
        <v>471</v>
      </c>
      <c r="T972" t="s">
        <v>47</v>
      </c>
      <c r="U972" t="s">
        <v>48</v>
      </c>
      <c r="V972" t="s">
        <v>1307</v>
      </c>
      <c r="W972" t="s">
        <v>50</v>
      </c>
      <c r="X972" t="s">
        <v>51</v>
      </c>
      <c r="Y972">
        <v>0</v>
      </c>
      <c r="Z972" t="s">
        <v>52</v>
      </c>
      <c r="AA972">
        <v>2018</v>
      </c>
      <c r="AB972" t="s">
        <v>216</v>
      </c>
      <c r="AC972" t="s">
        <v>54</v>
      </c>
      <c r="AD972" t="s">
        <v>55</v>
      </c>
      <c r="AE972">
        <v>1401696</v>
      </c>
      <c r="AF972" t="s">
        <v>56</v>
      </c>
      <c r="AG972" t="s">
        <v>57</v>
      </c>
      <c r="AH972" t="s">
        <v>52</v>
      </c>
      <c r="AI972" t="s">
        <v>52</v>
      </c>
    </row>
    <row r="973" spans="1:35" x14ac:dyDescent="0.25">
      <c r="A973" s="13" t="str">
        <f t="shared" si="15"/>
        <v>http://dodappwlsprd2.cloud.pge.com:8003/ilis_rpt/dailyeventlogdetail.jsp?odbeventlogid=18-0110720&amp;numberofmonths=24&amp;showchangehistorylog=1</v>
      </c>
      <c r="B973" s="14" t="str">
        <f>HYPERLINK(A973,V973)</f>
        <v>18-0110720</v>
      </c>
      <c r="C973" t="s">
        <v>38</v>
      </c>
      <c r="D973" t="s">
        <v>39</v>
      </c>
      <c r="E973" t="s">
        <v>40</v>
      </c>
      <c r="F973" t="s">
        <v>187</v>
      </c>
      <c r="G973" s="2">
        <v>182731102</v>
      </c>
      <c r="H973" t="s">
        <v>61</v>
      </c>
      <c r="I973" s="3">
        <v>24517</v>
      </c>
      <c r="J973">
        <v>20181226</v>
      </c>
      <c r="K973" s="4">
        <v>1019</v>
      </c>
      <c r="L973">
        <v>247409</v>
      </c>
      <c r="M973" s="5">
        <v>221</v>
      </c>
      <c r="N973" t="s">
        <v>43</v>
      </c>
      <c r="O973" t="s">
        <v>89</v>
      </c>
      <c r="P973" t="s">
        <v>455</v>
      </c>
      <c r="Q973" s="5">
        <v>9</v>
      </c>
      <c r="R973" s="5">
        <v>1977</v>
      </c>
      <c r="S973" t="s">
        <v>463</v>
      </c>
      <c r="T973" t="s">
        <v>106</v>
      </c>
      <c r="U973" t="s">
        <v>48</v>
      </c>
      <c r="V973" t="s">
        <v>1308</v>
      </c>
      <c r="W973" t="s">
        <v>50</v>
      </c>
      <c r="X973" t="s">
        <v>51</v>
      </c>
      <c r="Y973">
        <v>43621869</v>
      </c>
      <c r="Z973" t="s">
        <v>52</v>
      </c>
      <c r="AA973">
        <v>2018</v>
      </c>
      <c r="AB973" t="s">
        <v>216</v>
      </c>
      <c r="AC973" t="s">
        <v>54</v>
      </c>
      <c r="AD973" t="s">
        <v>55</v>
      </c>
      <c r="AE973">
        <v>1401817</v>
      </c>
      <c r="AF973" t="s">
        <v>108</v>
      </c>
      <c r="AG973" t="s">
        <v>57</v>
      </c>
      <c r="AH973" t="s">
        <v>52</v>
      </c>
      <c r="AI973" t="s">
        <v>52</v>
      </c>
    </row>
    <row r="974" spans="1:35" x14ac:dyDescent="0.25">
      <c r="A974" s="13" t="str">
        <f t="shared" si="15"/>
        <v>http://dodappwlsprd2.cloud.pge.com:8003/ilis_rpt/dailyeventlogdetail.jsp?odbeventlogid=18-0110703&amp;numberofmonths=24&amp;showchangehistorylog=1</v>
      </c>
      <c r="B974" s="14" t="str">
        <f>HYPERLINK(A974,V974)</f>
        <v>18-0110703</v>
      </c>
      <c r="C974" t="s">
        <v>38</v>
      </c>
      <c r="D974" t="s">
        <v>39</v>
      </c>
      <c r="E974" t="s">
        <v>59</v>
      </c>
      <c r="F974" t="s">
        <v>180</v>
      </c>
      <c r="G974" s="2">
        <v>83692105</v>
      </c>
      <c r="H974" t="s">
        <v>61</v>
      </c>
      <c r="I974" s="3">
        <v>3499</v>
      </c>
      <c r="J974">
        <v>20181226</v>
      </c>
      <c r="K974" s="4">
        <v>837</v>
      </c>
      <c r="L974">
        <v>247331</v>
      </c>
      <c r="M974" s="5">
        <v>1803</v>
      </c>
      <c r="N974" t="s">
        <v>43</v>
      </c>
      <c r="O974" t="s">
        <v>44</v>
      </c>
      <c r="P974" t="s">
        <v>111</v>
      </c>
      <c r="Q974" s="5">
        <v>2</v>
      </c>
      <c r="R974" s="5">
        <v>3606</v>
      </c>
      <c r="S974" t="s">
        <v>471</v>
      </c>
      <c r="T974" t="s">
        <v>47</v>
      </c>
      <c r="U974" t="s">
        <v>121</v>
      </c>
      <c r="V974" t="s">
        <v>1309</v>
      </c>
      <c r="W974" t="s">
        <v>50</v>
      </c>
      <c r="X974" t="s">
        <v>51</v>
      </c>
      <c r="Y974">
        <v>43621867</v>
      </c>
      <c r="Z974" t="s">
        <v>52</v>
      </c>
      <c r="AA974">
        <v>2018</v>
      </c>
      <c r="AB974" t="s">
        <v>216</v>
      </c>
      <c r="AC974" t="s">
        <v>54</v>
      </c>
      <c r="AD974" t="s">
        <v>55</v>
      </c>
      <c r="AE974">
        <v>1401790</v>
      </c>
      <c r="AF974" t="s">
        <v>56</v>
      </c>
      <c r="AG974" t="s">
        <v>57</v>
      </c>
      <c r="AH974" t="s">
        <v>52</v>
      </c>
      <c r="AI974" t="s">
        <v>52</v>
      </c>
    </row>
    <row r="975" spans="1:35" x14ac:dyDescent="0.25">
      <c r="A975" s="13" t="str">
        <f t="shared" si="15"/>
        <v>http://dodappwlsprd2.cloud.pge.com:8003/ilis_rpt/dailyeventlogdetail.jsp?odbeventlogid=18-0110878&amp;numberofmonths=24&amp;showchangehistorylog=1</v>
      </c>
      <c r="B975" s="14" t="str">
        <f>HYPERLINK(A975,V975)</f>
        <v>18-0110878</v>
      </c>
      <c r="C975" t="s">
        <v>38</v>
      </c>
      <c r="D975" t="s">
        <v>39</v>
      </c>
      <c r="E975" t="s">
        <v>40</v>
      </c>
      <c r="F975" t="s">
        <v>151</v>
      </c>
      <c r="G975" s="2">
        <v>182941102</v>
      </c>
      <c r="H975" t="s">
        <v>496</v>
      </c>
      <c r="I975" s="3" t="s">
        <v>1310</v>
      </c>
      <c r="J975">
        <v>20181227</v>
      </c>
      <c r="K975" s="4">
        <v>1914</v>
      </c>
      <c r="L975">
        <v>248468</v>
      </c>
      <c r="M975" s="5">
        <v>1226</v>
      </c>
      <c r="N975" t="s">
        <v>43</v>
      </c>
      <c r="O975" t="s">
        <v>89</v>
      </c>
      <c r="P975" t="s">
        <v>455</v>
      </c>
      <c r="Q975" s="5">
        <v>2</v>
      </c>
      <c r="R975" s="5">
        <v>2452</v>
      </c>
      <c r="S975" t="s">
        <v>463</v>
      </c>
      <c r="T975" t="s">
        <v>47</v>
      </c>
      <c r="U975" t="s">
        <v>48</v>
      </c>
      <c r="V975" t="s">
        <v>1311</v>
      </c>
      <c r="W975" t="s">
        <v>50</v>
      </c>
      <c r="X975" t="s">
        <v>51</v>
      </c>
      <c r="Y975">
        <v>0</v>
      </c>
      <c r="Z975" t="s">
        <v>52</v>
      </c>
      <c r="AA975">
        <v>2018</v>
      </c>
      <c r="AB975" t="s">
        <v>216</v>
      </c>
      <c r="AC975" t="s">
        <v>54</v>
      </c>
      <c r="AD975" t="s">
        <v>55</v>
      </c>
      <c r="AE975">
        <v>1402035</v>
      </c>
      <c r="AF975" t="s">
        <v>56</v>
      </c>
      <c r="AG975" t="s">
        <v>57</v>
      </c>
      <c r="AH975" t="s">
        <v>52</v>
      </c>
      <c r="AI975" t="s">
        <v>54</v>
      </c>
    </row>
    <row r="976" spans="1:35" x14ac:dyDescent="0.25">
      <c r="A976" s="13" t="str">
        <f t="shared" si="15"/>
        <v>http://dodappwlsprd2.cloud.pge.com:8003/ilis_rpt/dailyeventlogdetail.jsp?odbeventlogid=18-0110989&amp;numberofmonths=24&amp;showchangehistorylog=1</v>
      </c>
      <c r="B976" s="14" t="str">
        <f>HYPERLINK(A976,V976)</f>
        <v>18-0110989</v>
      </c>
      <c r="C976" t="s">
        <v>38</v>
      </c>
      <c r="D976" t="s">
        <v>39</v>
      </c>
      <c r="E976" t="s">
        <v>40</v>
      </c>
      <c r="F976" t="s">
        <v>165</v>
      </c>
      <c r="G976" s="2">
        <v>83192101</v>
      </c>
      <c r="H976" t="s">
        <v>61</v>
      </c>
      <c r="I976" s="3">
        <v>12347</v>
      </c>
      <c r="J976">
        <v>20181228</v>
      </c>
      <c r="K976" s="4">
        <v>1928</v>
      </c>
      <c r="L976">
        <v>249079</v>
      </c>
      <c r="M976" s="5">
        <v>380</v>
      </c>
      <c r="N976" t="s">
        <v>43</v>
      </c>
      <c r="O976" t="s">
        <v>89</v>
      </c>
      <c r="P976" t="s">
        <v>455</v>
      </c>
      <c r="Q976" s="5">
        <v>14</v>
      </c>
      <c r="R976" s="5">
        <v>3154</v>
      </c>
      <c r="S976" t="s">
        <v>463</v>
      </c>
      <c r="T976" t="s">
        <v>47</v>
      </c>
      <c r="U976" t="s">
        <v>48</v>
      </c>
      <c r="V976" t="s">
        <v>1312</v>
      </c>
      <c r="W976" t="s">
        <v>50</v>
      </c>
      <c r="X976" t="s">
        <v>51</v>
      </c>
      <c r="Y976">
        <v>43623206</v>
      </c>
      <c r="Z976" t="s">
        <v>52</v>
      </c>
      <c r="AA976">
        <v>2018</v>
      </c>
      <c r="AB976" t="s">
        <v>216</v>
      </c>
      <c r="AC976" t="s">
        <v>54</v>
      </c>
      <c r="AD976" t="s">
        <v>462</v>
      </c>
      <c r="AE976">
        <v>1402190</v>
      </c>
      <c r="AF976" t="s">
        <v>56</v>
      </c>
      <c r="AG976" t="s">
        <v>57</v>
      </c>
      <c r="AH976" t="s">
        <v>52</v>
      </c>
      <c r="AI976" t="s">
        <v>54</v>
      </c>
    </row>
    <row r="977" spans="1:35" x14ac:dyDescent="0.25">
      <c r="A977" s="13" t="str">
        <f t="shared" si="15"/>
        <v>http://dodappwlsprd2.cloud.pge.com:8003/ilis_rpt/dailyeventlogdetail.jsp?odbeventlogid=18-0111316&amp;numberofmonths=24&amp;showchangehistorylog=1</v>
      </c>
      <c r="B977" s="14" t="str">
        <f>HYPERLINK(A977,V977)</f>
        <v>18-0111316</v>
      </c>
      <c r="C977" t="s">
        <v>38</v>
      </c>
      <c r="D977" t="s">
        <v>39</v>
      </c>
      <c r="E977" t="s">
        <v>59</v>
      </c>
      <c r="F977" t="s">
        <v>189</v>
      </c>
      <c r="G977" s="2">
        <v>83040401</v>
      </c>
      <c r="H977" t="s">
        <v>61</v>
      </c>
      <c r="I977" s="3">
        <v>9423</v>
      </c>
      <c r="J977">
        <v>20181231</v>
      </c>
      <c r="K977" s="4">
        <v>1323</v>
      </c>
      <c r="L977">
        <v>250613</v>
      </c>
      <c r="M977" s="5">
        <v>1427</v>
      </c>
      <c r="N977" t="s">
        <v>43</v>
      </c>
      <c r="O977" t="s">
        <v>44</v>
      </c>
      <c r="P977" t="s">
        <v>111</v>
      </c>
      <c r="Q977" s="5">
        <v>28</v>
      </c>
      <c r="R977" s="5">
        <v>26500</v>
      </c>
      <c r="S977" t="s">
        <v>463</v>
      </c>
      <c r="T977" t="s">
        <v>47</v>
      </c>
      <c r="U977" t="s">
        <v>48</v>
      </c>
      <c r="V977" t="s">
        <v>1313</v>
      </c>
      <c r="W977" t="s">
        <v>50</v>
      </c>
      <c r="X977" t="s">
        <v>51</v>
      </c>
      <c r="Y977">
        <v>43624004</v>
      </c>
      <c r="Z977" t="s">
        <v>94</v>
      </c>
      <c r="AA977">
        <v>2018</v>
      </c>
      <c r="AB977" t="s">
        <v>216</v>
      </c>
      <c r="AC977" t="s">
        <v>54</v>
      </c>
      <c r="AD977" t="s">
        <v>208</v>
      </c>
      <c r="AE977">
        <v>1402575</v>
      </c>
      <c r="AF977" t="s">
        <v>56</v>
      </c>
      <c r="AG977" t="s">
        <v>57</v>
      </c>
      <c r="AH977" t="s">
        <v>52</v>
      </c>
      <c r="AI977" t="s">
        <v>52</v>
      </c>
    </row>
    <row r="978" spans="1:35" x14ac:dyDescent="0.25">
      <c r="A978" s="13" t="str">
        <f t="shared" si="15"/>
        <v>http://dodappwlsprd2.cloud.pge.com:8003/ilis_rpt/dailyeventlogdetail.jsp?odbeventlogid=18-0111311&amp;numberofmonths=24&amp;showchangehistorylog=1</v>
      </c>
      <c r="B978" s="14" t="str">
        <f>HYPERLINK(A978,V978)</f>
        <v>18-0111311</v>
      </c>
      <c r="C978" t="s">
        <v>38</v>
      </c>
      <c r="D978" t="s">
        <v>39</v>
      </c>
      <c r="E978" t="s">
        <v>59</v>
      </c>
      <c r="F978" t="s">
        <v>817</v>
      </c>
      <c r="G978" s="2">
        <v>183582101</v>
      </c>
      <c r="H978" t="s">
        <v>61</v>
      </c>
      <c r="I978" s="3">
        <v>8985</v>
      </c>
      <c r="J978">
        <v>20181231</v>
      </c>
      <c r="K978" s="4">
        <v>1428</v>
      </c>
      <c r="L978">
        <v>251113</v>
      </c>
      <c r="M978" s="5">
        <v>1624</v>
      </c>
      <c r="N978" t="s">
        <v>43</v>
      </c>
      <c r="O978" t="s">
        <v>44</v>
      </c>
      <c r="P978" t="s">
        <v>45</v>
      </c>
      <c r="Q978" s="5">
        <v>23</v>
      </c>
      <c r="R978" s="5">
        <v>37352</v>
      </c>
      <c r="S978" t="s">
        <v>463</v>
      </c>
      <c r="T978" t="s">
        <v>47</v>
      </c>
      <c r="U978" t="s">
        <v>48</v>
      </c>
      <c r="V978" t="s">
        <v>1314</v>
      </c>
      <c r="W978" t="s">
        <v>50</v>
      </c>
      <c r="X978" t="s">
        <v>51</v>
      </c>
      <c r="Y978">
        <v>0</v>
      </c>
      <c r="Z978" t="s">
        <v>94</v>
      </c>
      <c r="AA978">
        <v>2018</v>
      </c>
      <c r="AB978" t="s">
        <v>216</v>
      </c>
      <c r="AC978" t="s">
        <v>54</v>
      </c>
      <c r="AD978" t="s">
        <v>87</v>
      </c>
      <c r="AE978">
        <v>1402569</v>
      </c>
      <c r="AF978" t="s">
        <v>56</v>
      </c>
      <c r="AG978" t="s">
        <v>57</v>
      </c>
      <c r="AH978" t="s">
        <v>52</v>
      </c>
      <c r="AI978" t="s">
        <v>52</v>
      </c>
    </row>
    <row r="979" spans="1:35" x14ac:dyDescent="0.25">
      <c r="A979" s="13" t="str">
        <f t="shared" si="15"/>
        <v>http://dodappwlsprd2.cloud.pge.com:8003/ilis_rpt/dailyeventlogdetail.jsp?odbeventlogid=18-0111253&amp;numberofmonths=24&amp;showchangehistorylog=1</v>
      </c>
      <c r="B979" s="14" t="str">
        <f>HYPERLINK(A979,V979)</f>
        <v>18-0111253</v>
      </c>
      <c r="C979" t="s">
        <v>38</v>
      </c>
      <c r="D979" t="s">
        <v>39</v>
      </c>
      <c r="E979" t="s">
        <v>59</v>
      </c>
      <c r="F979" t="s">
        <v>118</v>
      </c>
      <c r="G979" s="2">
        <v>83622103</v>
      </c>
      <c r="H979" t="s">
        <v>61</v>
      </c>
      <c r="I979" s="3">
        <v>5365</v>
      </c>
      <c r="J979">
        <v>20181231</v>
      </c>
      <c r="K979" s="4">
        <v>1050</v>
      </c>
      <c r="L979">
        <v>250292</v>
      </c>
      <c r="M979" s="5">
        <v>1865</v>
      </c>
      <c r="N979" t="s">
        <v>43</v>
      </c>
      <c r="O979" t="s">
        <v>44</v>
      </c>
      <c r="P979" t="s">
        <v>45</v>
      </c>
      <c r="Q979" s="5">
        <v>22</v>
      </c>
      <c r="R979" s="5">
        <v>41030</v>
      </c>
      <c r="S979" t="s">
        <v>463</v>
      </c>
      <c r="T979" t="s">
        <v>78</v>
      </c>
      <c r="U979" t="s">
        <v>48</v>
      </c>
      <c r="V979" t="s">
        <v>1315</v>
      </c>
      <c r="W979" t="s">
        <v>50</v>
      </c>
      <c r="X979" t="s">
        <v>51</v>
      </c>
      <c r="Y979">
        <v>31420283</v>
      </c>
      <c r="Z979" t="s">
        <v>94</v>
      </c>
      <c r="AA979">
        <v>2018</v>
      </c>
      <c r="AB979" t="s">
        <v>216</v>
      </c>
      <c r="AC979" t="s">
        <v>54</v>
      </c>
      <c r="AD979" t="s">
        <v>462</v>
      </c>
      <c r="AE979">
        <v>1402507</v>
      </c>
      <c r="AF979" t="s">
        <v>80</v>
      </c>
      <c r="AG979" t="s">
        <v>57</v>
      </c>
      <c r="AH979" t="s">
        <v>52</v>
      </c>
      <c r="AI979" t="s">
        <v>52</v>
      </c>
    </row>
    <row r="980" spans="1:35" x14ac:dyDescent="0.25">
      <c r="A980" s="13" t="str">
        <f t="shared" si="15"/>
        <v>http://dodappwlsprd2.cloud.pge.com:8003/ilis_rpt/dailyeventlogdetail.jsp?odbeventlogid=18-0111223&amp;numberofmonths=24&amp;showchangehistorylog=1</v>
      </c>
      <c r="B980" s="14" t="str">
        <f>HYPERLINK(A980,V980)</f>
        <v>18-0111223</v>
      </c>
      <c r="C980" t="s">
        <v>38</v>
      </c>
      <c r="D980" t="s">
        <v>39</v>
      </c>
      <c r="E980" t="s">
        <v>59</v>
      </c>
      <c r="F980" t="s">
        <v>128</v>
      </c>
      <c r="G980" s="2">
        <v>83692104</v>
      </c>
      <c r="H980" t="s">
        <v>61</v>
      </c>
      <c r="I980" s="3">
        <v>1157</v>
      </c>
      <c r="J980">
        <v>20181231</v>
      </c>
      <c r="K980" s="4">
        <v>1025</v>
      </c>
      <c r="L980">
        <v>250244</v>
      </c>
      <c r="M980" s="5">
        <v>504</v>
      </c>
      <c r="N980" t="s">
        <v>43</v>
      </c>
      <c r="O980" t="s">
        <v>44</v>
      </c>
      <c r="P980" t="s">
        <v>45</v>
      </c>
      <c r="Q980" s="5">
        <v>3</v>
      </c>
      <c r="R980" s="5">
        <v>1512</v>
      </c>
      <c r="S980" t="s">
        <v>463</v>
      </c>
      <c r="T980" t="s">
        <v>47</v>
      </c>
      <c r="U980" t="s">
        <v>48</v>
      </c>
      <c r="V980" t="s">
        <v>1316</v>
      </c>
      <c r="W980" t="s">
        <v>50</v>
      </c>
      <c r="X980" t="s">
        <v>51</v>
      </c>
      <c r="Y980">
        <v>0</v>
      </c>
      <c r="Z980" t="s">
        <v>94</v>
      </c>
      <c r="AA980">
        <v>2018</v>
      </c>
      <c r="AB980" t="s">
        <v>216</v>
      </c>
      <c r="AC980" t="s">
        <v>54</v>
      </c>
      <c r="AD980" t="s">
        <v>87</v>
      </c>
      <c r="AE980">
        <v>1402471</v>
      </c>
      <c r="AF980" t="s">
        <v>56</v>
      </c>
      <c r="AG980" t="s">
        <v>57</v>
      </c>
      <c r="AH980" t="s">
        <v>52</v>
      </c>
      <c r="AI980" t="s">
        <v>52</v>
      </c>
    </row>
    <row r="981" spans="1:35" x14ac:dyDescent="0.25">
      <c r="A981" s="13" t="str">
        <f t="shared" si="15"/>
        <v>http://dodappwlsprd2.cloud.pge.com:8003/ilis_rpt/dailyeventlogdetail.jsp?odbeventlogid=18-0111309&amp;numberofmonths=24&amp;showchangehistorylog=1</v>
      </c>
      <c r="B981" s="14" t="str">
        <f>HYPERLINK(A981,V981)</f>
        <v>18-0111309</v>
      </c>
      <c r="C981" t="s">
        <v>38</v>
      </c>
      <c r="D981" t="s">
        <v>39</v>
      </c>
      <c r="E981" t="s">
        <v>40</v>
      </c>
      <c r="F981" t="s">
        <v>128</v>
      </c>
      <c r="G981" s="2">
        <v>83692104</v>
      </c>
      <c r="H981" t="s">
        <v>61</v>
      </c>
      <c r="I981" s="3">
        <v>3649</v>
      </c>
      <c r="J981">
        <v>20181231</v>
      </c>
      <c r="K981" s="4">
        <v>1458</v>
      </c>
      <c r="L981">
        <v>251107</v>
      </c>
      <c r="M981" s="5">
        <v>1381</v>
      </c>
      <c r="N981" t="s">
        <v>43</v>
      </c>
      <c r="O981" t="s">
        <v>44</v>
      </c>
      <c r="P981" t="s">
        <v>45</v>
      </c>
      <c r="Q981" s="5">
        <v>8</v>
      </c>
      <c r="R981" s="5">
        <v>11048</v>
      </c>
      <c r="S981" t="s">
        <v>463</v>
      </c>
      <c r="T981" t="s">
        <v>47</v>
      </c>
      <c r="U981" t="s">
        <v>48</v>
      </c>
      <c r="V981" t="s">
        <v>1317</v>
      </c>
      <c r="W981" t="s">
        <v>50</v>
      </c>
      <c r="X981" t="s">
        <v>51</v>
      </c>
      <c r="Y981">
        <v>0</v>
      </c>
      <c r="Z981" t="s">
        <v>94</v>
      </c>
      <c r="AA981">
        <v>2018</v>
      </c>
      <c r="AB981" t="s">
        <v>216</v>
      </c>
      <c r="AC981" t="s">
        <v>54</v>
      </c>
      <c r="AD981" t="s">
        <v>55</v>
      </c>
      <c r="AE981">
        <v>1402566</v>
      </c>
      <c r="AF981" t="s">
        <v>56</v>
      </c>
      <c r="AG981" t="s">
        <v>57</v>
      </c>
      <c r="AH981" t="s">
        <v>52</v>
      </c>
      <c r="AI981" t="s">
        <v>52</v>
      </c>
    </row>
    <row r="982" spans="1:35" x14ac:dyDescent="0.25">
      <c r="A982" s="13" t="str">
        <f t="shared" si="15"/>
        <v>http://dodappwlsprd2.cloud.pge.com:8003/ilis_rpt/dailyeventlogdetail.jsp?odbeventlogid=19-0003419&amp;numberofmonths=24&amp;showchangehistorylog=1</v>
      </c>
      <c r="B982" s="14" t="str">
        <f>HYPERLINK(A982,V982)</f>
        <v>19-0003419</v>
      </c>
      <c r="C982" t="s">
        <v>38</v>
      </c>
      <c r="D982" t="s">
        <v>39</v>
      </c>
      <c r="E982" t="s">
        <v>40</v>
      </c>
      <c r="F982" t="s">
        <v>68</v>
      </c>
      <c r="G982" s="2">
        <v>182852203</v>
      </c>
      <c r="H982" t="s">
        <v>61</v>
      </c>
      <c r="I982" s="3">
        <v>6187</v>
      </c>
      <c r="J982">
        <v>20190101</v>
      </c>
      <c r="K982" s="4">
        <v>949</v>
      </c>
      <c r="L982">
        <v>251366</v>
      </c>
      <c r="M982" s="5">
        <v>495</v>
      </c>
      <c r="N982" t="s">
        <v>43</v>
      </c>
      <c r="O982" t="s">
        <v>44</v>
      </c>
      <c r="P982" t="s">
        <v>45</v>
      </c>
      <c r="Q982" s="5">
        <v>22</v>
      </c>
      <c r="R982" s="5">
        <v>10890</v>
      </c>
      <c r="S982" t="s">
        <v>463</v>
      </c>
      <c r="T982" t="s">
        <v>106</v>
      </c>
      <c r="U982" t="s">
        <v>48</v>
      </c>
      <c r="V982" t="s">
        <v>1318</v>
      </c>
      <c r="W982" t="s">
        <v>50</v>
      </c>
      <c r="X982" t="s">
        <v>51</v>
      </c>
      <c r="Y982">
        <v>0</v>
      </c>
      <c r="Z982" t="s">
        <v>52</v>
      </c>
      <c r="AA982">
        <v>2019</v>
      </c>
      <c r="AB982" t="s">
        <v>53</v>
      </c>
      <c r="AC982" t="s">
        <v>54</v>
      </c>
      <c r="AD982" t="s">
        <v>55</v>
      </c>
      <c r="AE982">
        <v>1402620</v>
      </c>
      <c r="AF982" t="s">
        <v>108</v>
      </c>
      <c r="AG982" t="s">
        <v>57</v>
      </c>
      <c r="AH982" t="s">
        <v>52</v>
      </c>
      <c r="AI982" t="s">
        <v>52</v>
      </c>
    </row>
    <row r="983" spans="1:35" x14ac:dyDescent="0.25">
      <c r="A983" s="13" t="str">
        <f t="shared" si="15"/>
        <v>http://dodappwlsprd2.cloud.pge.com:8003/ilis_rpt/dailyeventlogdetail.jsp?odbeventlogid=19-0004864&amp;numberofmonths=24&amp;showchangehistorylog=1</v>
      </c>
      <c r="B983" s="14" t="str">
        <f>HYPERLINK(A983,V983)</f>
        <v>19-0004864</v>
      </c>
      <c r="C983" t="s">
        <v>38</v>
      </c>
      <c r="D983" t="s">
        <v>39</v>
      </c>
      <c r="E983" t="s">
        <v>59</v>
      </c>
      <c r="F983" t="s">
        <v>163</v>
      </c>
      <c r="G983" s="2">
        <v>83622105</v>
      </c>
      <c r="H983" t="s">
        <v>61</v>
      </c>
      <c r="I983" s="3">
        <v>11929</v>
      </c>
      <c r="J983">
        <v>20190105</v>
      </c>
      <c r="K983" s="4">
        <v>1430</v>
      </c>
      <c r="L983">
        <v>254325</v>
      </c>
      <c r="M983" s="5">
        <v>389</v>
      </c>
      <c r="N983" t="s">
        <v>43</v>
      </c>
      <c r="O983" t="s">
        <v>44</v>
      </c>
      <c r="P983" t="s">
        <v>45</v>
      </c>
      <c r="Q983" s="5">
        <v>101</v>
      </c>
      <c r="R983" s="5">
        <v>39289</v>
      </c>
      <c r="S983" t="s">
        <v>463</v>
      </c>
      <c r="T983" t="s">
        <v>47</v>
      </c>
      <c r="U983" t="s">
        <v>48</v>
      </c>
      <c r="V983" t="s">
        <v>1319</v>
      </c>
      <c r="W983" t="s">
        <v>50</v>
      </c>
      <c r="X983" t="s">
        <v>51</v>
      </c>
      <c r="Y983">
        <v>0</v>
      </c>
      <c r="Z983" t="s">
        <v>94</v>
      </c>
      <c r="AA983">
        <v>2019</v>
      </c>
      <c r="AB983" t="s">
        <v>53</v>
      </c>
      <c r="AC983" t="s">
        <v>54</v>
      </c>
      <c r="AD983" t="s">
        <v>208</v>
      </c>
      <c r="AE983">
        <v>1403401</v>
      </c>
      <c r="AF983" t="s">
        <v>56</v>
      </c>
      <c r="AG983" t="s">
        <v>57</v>
      </c>
      <c r="AH983" t="s">
        <v>52</v>
      </c>
      <c r="AI983" t="s">
        <v>52</v>
      </c>
    </row>
    <row r="984" spans="1:35" x14ac:dyDescent="0.25">
      <c r="A984" s="13" t="str">
        <f t="shared" si="15"/>
        <v>http://dodappwlsprd2.cloud.pge.com:8003/ilis_rpt/dailyeventlogdetail.jsp?odbeventlogid=19-0005602&amp;numberofmonths=24&amp;showchangehistorylog=1</v>
      </c>
      <c r="B984" s="14" t="str">
        <f>HYPERLINK(A984,V984)</f>
        <v>19-0005602</v>
      </c>
      <c r="C984" t="s">
        <v>38</v>
      </c>
      <c r="D984" t="s">
        <v>39</v>
      </c>
      <c r="E984" t="s">
        <v>59</v>
      </c>
      <c r="F984" t="s">
        <v>159</v>
      </c>
      <c r="G984" s="2">
        <v>82841102</v>
      </c>
      <c r="H984" t="s">
        <v>61</v>
      </c>
      <c r="I984" s="3">
        <v>7805</v>
      </c>
      <c r="J984">
        <v>20190107</v>
      </c>
      <c r="K984" s="4">
        <v>226</v>
      </c>
      <c r="L984">
        <v>258505</v>
      </c>
      <c r="M984" s="5">
        <v>874</v>
      </c>
      <c r="N984" t="s">
        <v>43</v>
      </c>
      <c r="O984" t="s">
        <v>44</v>
      </c>
      <c r="P984" t="s">
        <v>45</v>
      </c>
      <c r="Q984" s="5">
        <v>2</v>
      </c>
      <c r="R984" s="5">
        <v>1748</v>
      </c>
      <c r="S984" t="s">
        <v>480</v>
      </c>
      <c r="T984" t="s">
        <v>47</v>
      </c>
      <c r="U984" t="s">
        <v>48</v>
      </c>
      <c r="V984" t="s">
        <v>1320</v>
      </c>
      <c r="W984" t="s">
        <v>50</v>
      </c>
      <c r="X984" t="s">
        <v>51</v>
      </c>
      <c r="Y984">
        <v>0</v>
      </c>
      <c r="Z984" t="s">
        <v>94</v>
      </c>
      <c r="AA984">
        <v>2019</v>
      </c>
      <c r="AB984" t="s">
        <v>53</v>
      </c>
      <c r="AC984" t="s">
        <v>54</v>
      </c>
      <c r="AD984" t="s">
        <v>55</v>
      </c>
      <c r="AE984">
        <v>1404055</v>
      </c>
      <c r="AF984" t="s">
        <v>56</v>
      </c>
      <c r="AG984" t="s">
        <v>57</v>
      </c>
      <c r="AH984" t="s">
        <v>52</v>
      </c>
      <c r="AI984" t="s">
        <v>52</v>
      </c>
    </row>
    <row r="985" spans="1:35" x14ac:dyDescent="0.25">
      <c r="A985" s="13" t="str">
        <f t="shared" si="15"/>
        <v>http://dodappwlsprd2.cloud.pge.com:8003/ilis_rpt/dailyeventlogdetail.jsp?odbeventlogid=19-0005870&amp;numberofmonths=24&amp;showchangehistorylog=1</v>
      </c>
      <c r="B985" s="14" t="str">
        <f>HYPERLINK(A985,V985)</f>
        <v>19-0005870</v>
      </c>
      <c r="C985" t="s">
        <v>38</v>
      </c>
      <c r="D985" t="s">
        <v>39</v>
      </c>
      <c r="E985" t="s">
        <v>59</v>
      </c>
      <c r="F985" t="s">
        <v>197</v>
      </c>
      <c r="G985" s="2">
        <v>83140401</v>
      </c>
      <c r="H985" t="s">
        <v>61</v>
      </c>
      <c r="I985" s="3">
        <v>5215</v>
      </c>
      <c r="J985">
        <v>20190107</v>
      </c>
      <c r="K985" s="4">
        <v>1216</v>
      </c>
      <c r="L985">
        <v>259376</v>
      </c>
      <c r="M985" s="5">
        <v>389</v>
      </c>
      <c r="N985" t="s">
        <v>43</v>
      </c>
      <c r="O985" t="s">
        <v>44</v>
      </c>
      <c r="P985" t="s">
        <v>45</v>
      </c>
      <c r="Q985" s="5">
        <v>60</v>
      </c>
      <c r="R985" s="5">
        <v>23340</v>
      </c>
      <c r="S985" t="s">
        <v>474</v>
      </c>
      <c r="T985" t="s">
        <v>47</v>
      </c>
      <c r="U985" t="s">
        <v>48</v>
      </c>
      <c r="V985" t="s">
        <v>1321</v>
      </c>
      <c r="W985" t="s">
        <v>50</v>
      </c>
      <c r="X985" t="s">
        <v>51</v>
      </c>
      <c r="Y985">
        <v>0</v>
      </c>
      <c r="Z985" t="s">
        <v>94</v>
      </c>
      <c r="AA985">
        <v>2019</v>
      </c>
      <c r="AB985" t="s">
        <v>53</v>
      </c>
      <c r="AC985" t="s">
        <v>54</v>
      </c>
      <c r="AD985" t="s">
        <v>87</v>
      </c>
      <c r="AE985">
        <v>1404230</v>
      </c>
      <c r="AF985" t="s">
        <v>56</v>
      </c>
      <c r="AG985" t="s">
        <v>57</v>
      </c>
      <c r="AH985" t="s">
        <v>52</v>
      </c>
      <c r="AI985" t="s">
        <v>52</v>
      </c>
    </row>
    <row r="986" spans="1:35" x14ac:dyDescent="0.25">
      <c r="A986" s="13" t="str">
        <f t="shared" si="15"/>
        <v>http://dodappwlsprd2.cloud.pge.com:8003/ilis_rpt/dailyeventlogdetail.jsp?odbeventlogid=19-0005561&amp;numberofmonths=24&amp;showchangehistorylog=1</v>
      </c>
      <c r="B986" s="14" t="str">
        <f>HYPERLINK(A986,V986)</f>
        <v>19-0005561</v>
      </c>
      <c r="C986" t="s">
        <v>38</v>
      </c>
      <c r="D986" t="s">
        <v>39</v>
      </c>
      <c r="E986" t="s">
        <v>59</v>
      </c>
      <c r="F986" t="s">
        <v>110</v>
      </c>
      <c r="G986" s="2">
        <v>83252106</v>
      </c>
      <c r="H986" t="s">
        <v>42</v>
      </c>
      <c r="I986" s="3">
        <v>5178</v>
      </c>
      <c r="J986">
        <v>20190107</v>
      </c>
      <c r="K986" s="4">
        <v>53</v>
      </c>
      <c r="L986">
        <v>258437</v>
      </c>
      <c r="M986" s="5">
        <v>1147</v>
      </c>
      <c r="N986" t="s">
        <v>43</v>
      </c>
      <c r="O986" t="s">
        <v>44</v>
      </c>
      <c r="P986" t="s">
        <v>45</v>
      </c>
      <c r="Q986" s="5">
        <v>267</v>
      </c>
      <c r="R986" s="5">
        <v>306249</v>
      </c>
      <c r="S986" t="s">
        <v>563</v>
      </c>
      <c r="T986" t="s">
        <v>78</v>
      </c>
      <c r="U986" t="s">
        <v>48</v>
      </c>
      <c r="V986" t="s">
        <v>1322</v>
      </c>
      <c r="W986" t="s">
        <v>50</v>
      </c>
      <c r="X986" t="s">
        <v>51</v>
      </c>
      <c r="Y986">
        <v>0</v>
      </c>
      <c r="Z986" t="s">
        <v>94</v>
      </c>
      <c r="AA986">
        <v>2019</v>
      </c>
      <c r="AB986" t="s">
        <v>53</v>
      </c>
      <c r="AC986" t="s">
        <v>54</v>
      </c>
      <c r="AD986" t="s">
        <v>70</v>
      </c>
      <c r="AE986">
        <v>1404011</v>
      </c>
      <c r="AF986" t="s">
        <v>80</v>
      </c>
      <c r="AG986" t="s">
        <v>57</v>
      </c>
      <c r="AH986" t="s">
        <v>52</v>
      </c>
      <c r="AI986" t="s">
        <v>52</v>
      </c>
    </row>
    <row r="987" spans="1:35" x14ac:dyDescent="0.25">
      <c r="A987" s="13" t="str">
        <f t="shared" si="15"/>
        <v>http://dodappwlsprd2.cloud.pge.com:8003/ilis_rpt/dailyeventlogdetail.jsp?odbeventlogid=19-0005709&amp;numberofmonths=24&amp;showchangehistorylog=1</v>
      </c>
      <c r="B987" s="14" t="str">
        <f>HYPERLINK(A987,V987)</f>
        <v>19-0005709</v>
      </c>
      <c r="C987" t="s">
        <v>38</v>
      </c>
      <c r="D987" t="s">
        <v>39</v>
      </c>
      <c r="E987" t="s">
        <v>40</v>
      </c>
      <c r="F987" t="s">
        <v>128</v>
      </c>
      <c r="G987" s="2">
        <v>83692104</v>
      </c>
      <c r="H987" t="s">
        <v>61</v>
      </c>
      <c r="I987" s="3">
        <v>4371</v>
      </c>
      <c r="J987">
        <v>20190107</v>
      </c>
      <c r="K987" s="4">
        <v>503</v>
      </c>
      <c r="L987">
        <v>258802</v>
      </c>
      <c r="M987" s="5">
        <v>1827</v>
      </c>
      <c r="N987" t="s">
        <v>43</v>
      </c>
      <c r="O987" t="s">
        <v>44</v>
      </c>
      <c r="P987" t="s">
        <v>111</v>
      </c>
      <c r="Q987" s="5">
        <v>7</v>
      </c>
      <c r="R987" s="5">
        <v>12789</v>
      </c>
      <c r="S987" t="s">
        <v>480</v>
      </c>
      <c r="T987" t="s">
        <v>47</v>
      </c>
      <c r="U987" t="s">
        <v>66</v>
      </c>
      <c r="V987" t="s">
        <v>1323</v>
      </c>
      <c r="W987" t="s">
        <v>50</v>
      </c>
      <c r="X987" t="s">
        <v>51</v>
      </c>
      <c r="Y987">
        <v>43625150</v>
      </c>
      <c r="Z987" t="s">
        <v>94</v>
      </c>
      <c r="AA987">
        <v>2019</v>
      </c>
      <c r="AB987" t="s">
        <v>53</v>
      </c>
      <c r="AC987" t="s">
        <v>54</v>
      </c>
      <c r="AD987" t="s">
        <v>208</v>
      </c>
      <c r="AE987">
        <v>1404119</v>
      </c>
      <c r="AF987" t="s">
        <v>56</v>
      </c>
      <c r="AG987" t="s">
        <v>57</v>
      </c>
      <c r="AH987" t="s">
        <v>52</v>
      </c>
      <c r="AI987" t="s">
        <v>52</v>
      </c>
    </row>
    <row r="988" spans="1:35" x14ac:dyDescent="0.25">
      <c r="A988" s="13" t="str">
        <f t="shared" si="15"/>
        <v>http://dodappwlsprd2.cloud.pge.com:8003/ilis_rpt/dailyeventlogdetail.jsp?odbeventlogid=19-0005978&amp;numberofmonths=24&amp;showchangehistorylog=1</v>
      </c>
      <c r="B988" s="14" t="str">
        <f>HYPERLINK(A988,V988)</f>
        <v>19-0005978</v>
      </c>
      <c r="C988" t="s">
        <v>38</v>
      </c>
      <c r="D988" t="s">
        <v>39</v>
      </c>
      <c r="E988" t="s">
        <v>59</v>
      </c>
      <c r="F988" t="s">
        <v>128</v>
      </c>
      <c r="G988" s="2">
        <v>83692104</v>
      </c>
      <c r="H988" t="s">
        <v>61</v>
      </c>
      <c r="I988" s="3">
        <v>5819</v>
      </c>
      <c r="J988">
        <v>20190107</v>
      </c>
      <c r="K988" s="4">
        <v>1606</v>
      </c>
      <c r="L988">
        <v>259355</v>
      </c>
      <c r="M988" s="5">
        <v>279</v>
      </c>
      <c r="N988" t="s">
        <v>43</v>
      </c>
      <c r="O988" t="s">
        <v>44</v>
      </c>
      <c r="P988" t="s">
        <v>45</v>
      </c>
      <c r="Q988" s="5">
        <v>9</v>
      </c>
      <c r="R988" s="5">
        <v>2511</v>
      </c>
      <c r="S988" t="s">
        <v>474</v>
      </c>
      <c r="T988" t="s">
        <v>47</v>
      </c>
      <c r="U988" t="s">
        <v>48</v>
      </c>
      <c r="V988" t="s">
        <v>1324</v>
      </c>
      <c r="W988" t="s">
        <v>50</v>
      </c>
      <c r="X988" t="s">
        <v>51</v>
      </c>
      <c r="Y988">
        <v>0</v>
      </c>
      <c r="Z988" t="s">
        <v>94</v>
      </c>
      <c r="AA988">
        <v>2019</v>
      </c>
      <c r="AB988" t="s">
        <v>53</v>
      </c>
      <c r="AC988" t="s">
        <v>54</v>
      </c>
      <c r="AD988" t="s">
        <v>462</v>
      </c>
      <c r="AE988">
        <v>1404285</v>
      </c>
      <c r="AF988" t="s">
        <v>56</v>
      </c>
      <c r="AG988" t="s">
        <v>57</v>
      </c>
      <c r="AH988" t="s">
        <v>52</v>
      </c>
      <c r="AI988" t="s">
        <v>52</v>
      </c>
    </row>
    <row r="989" spans="1:35" x14ac:dyDescent="0.25">
      <c r="A989" s="13" t="str">
        <f t="shared" si="15"/>
        <v>http://dodappwlsprd2.cloud.pge.com:8003/ilis_rpt/dailyeventlogdetail.jsp?odbeventlogid=19-0006063&amp;numberofmonths=24&amp;showchangehistorylog=1</v>
      </c>
      <c r="B989" s="14" t="str">
        <f>HYPERLINK(A989,V989)</f>
        <v>19-0006063</v>
      </c>
      <c r="C989" t="s">
        <v>38</v>
      </c>
      <c r="D989" t="s">
        <v>39</v>
      </c>
      <c r="E989" t="s">
        <v>59</v>
      </c>
      <c r="F989" t="s">
        <v>128</v>
      </c>
      <c r="G989" s="2">
        <v>83692104</v>
      </c>
      <c r="H989" t="s">
        <v>496</v>
      </c>
      <c r="I989" s="3" t="s">
        <v>1325</v>
      </c>
      <c r="J989">
        <v>20190107</v>
      </c>
      <c r="K989" s="4">
        <v>1955</v>
      </c>
      <c r="L989">
        <v>259903</v>
      </c>
      <c r="M989" s="5">
        <v>1002</v>
      </c>
      <c r="N989" t="s">
        <v>43</v>
      </c>
      <c r="O989" t="s">
        <v>44</v>
      </c>
      <c r="P989" t="s">
        <v>111</v>
      </c>
      <c r="Q989" s="5">
        <v>9</v>
      </c>
      <c r="R989" s="5">
        <v>4828</v>
      </c>
      <c r="S989" t="s">
        <v>463</v>
      </c>
      <c r="T989" t="s">
        <v>47</v>
      </c>
      <c r="U989" t="s">
        <v>48</v>
      </c>
      <c r="V989" t="s">
        <v>1326</v>
      </c>
      <c r="W989" t="s">
        <v>50</v>
      </c>
      <c r="X989" t="s">
        <v>51</v>
      </c>
      <c r="Y989">
        <v>0</v>
      </c>
      <c r="Z989" t="s">
        <v>94</v>
      </c>
      <c r="AA989">
        <v>2019</v>
      </c>
      <c r="AB989" t="s">
        <v>53</v>
      </c>
      <c r="AC989" t="s">
        <v>54</v>
      </c>
      <c r="AD989" t="s">
        <v>55</v>
      </c>
      <c r="AE989">
        <v>1404375</v>
      </c>
      <c r="AF989" t="s">
        <v>56</v>
      </c>
      <c r="AG989" t="s">
        <v>57</v>
      </c>
      <c r="AH989" t="s">
        <v>52</v>
      </c>
      <c r="AI989" t="s">
        <v>52</v>
      </c>
    </row>
    <row r="990" spans="1:35" x14ac:dyDescent="0.25">
      <c r="A990" s="13" t="str">
        <f t="shared" si="15"/>
        <v>http://dodappwlsprd2.cloud.pge.com:8003/ilis_rpt/dailyeventlogdetail.jsp?odbeventlogid=19-0006620&amp;numberofmonths=24&amp;showchangehistorylog=1</v>
      </c>
      <c r="B990" s="14" t="str">
        <f>HYPERLINK(A990,V990)</f>
        <v>19-0006620</v>
      </c>
      <c r="C990" t="s">
        <v>38</v>
      </c>
      <c r="D990" t="s">
        <v>39</v>
      </c>
      <c r="E990" t="s">
        <v>59</v>
      </c>
      <c r="F990" t="s">
        <v>189</v>
      </c>
      <c r="G990" s="2">
        <v>83040401</v>
      </c>
      <c r="H990" t="s">
        <v>61</v>
      </c>
      <c r="I990" s="3">
        <v>9423</v>
      </c>
      <c r="J990">
        <v>20190108</v>
      </c>
      <c r="K990" s="4">
        <v>2339</v>
      </c>
      <c r="L990">
        <v>261107</v>
      </c>
      <c r="M990" s="5">
        <v>566</v>
      </c>
      <c r="N990" t="s">
        <v>43</v>
      </c>
      <c r="O990" t="s">
        <v>44</v>
      </c>
      <c r="P990" t="s">
        <v>111</v>
      </c>
      <c r="Q990" s="5">
        <v>28</v>
      </c>
      <c r="R990" s="5">
        <v>15848</v>
      </c>
      <c r="S990" t="s">
        <v>938</v>
      </c>
      <c r="T990" t="s">
        <v>47</v>
      </c>
      <c r="U990" t="s">
        <v>48</v>
      </c>
      <c r="V990" t="s">
        <v>1327</v>
      </c>
      <c r="W990" t="s">
        <v>50</v>
      </c>
      <c r="X990" t="s">
        <v>51</v>
      </c>
      <c r="Y990">
        <v>0</v>
      </c>
      <c r="Z990" t="s">
        <v>94</v>
      </c>
      <c r="AA990">
        <v>2019</v>
      </c>
      <c r="AB990" t="s">
        <v>53</v>
      </c>
      <c r="AC990" t="s">
        <v>54</v>
      </c>
      <c r="AD990" t="s">
        <v>55</v>
      </c>
      <c r="AE990">
        <v>1404702</v>
      </c>
      <c r="AF990" t="s">
        <v>56</v>
      </c>
      <c r="AG990" t="s">
        <v>57</v>
      </c>
      <c r="AH990" t="s">
        <v>52</v>
      </c>
      <c r="AI990" t="s">
        <v>52</v>
      </c>
    </row>
    <row r="991" spans="1:35" x14ac:dyDescent="0.25">
      <c r="A991" s="13" t="str">
        <f t="shared" si="15"/>
        <v>http://dodappwlsprd2.cloud.pge.com:8003/ilis_rpt/dailyeventlogdetail.jsp?odbeventlogid=19-0006626&amp;numberofmonths=24&amp;showchangehistorylog=1</v>
      </c>
      <c r="B991" s="14" t="str">
        <f>HYPERLINK(A991,V991)</f>
        <v>19-0006626</v>
      </c>
      <c r="C991" t="s">
        <v>38</v>
      </c>
      <c r="D991" t="s">
        <v>39</v>
      </c>
      <c r="E991" t="s">
        <v>59</v>
      </c>
      <c r="F991" t="s">
        <v>96</v>
      </c>
      <c r="G991" s="2">
        <v>83041101</v>
      </c>
      <c r="H991" t="s">
        <v>61</v>
      </c>
      <c r="I991" s="3">
        <v>688471</v>
      </c>
      <c r="J991">
        <v>20190108</v>
      </c>
      <c r="K991" s="4">
        <v>2341</v>
      </c>
      <c r="L991">
        <v>261194</v>
      </c>
      <c r="M991" s="5">
        <v>623</v>
      </c>
      <c r="N991" t="s">
        <v>43</v>
      </c>
      <c r="O991" t="s">
        <v>44</v>
      </c>
      <c r="P991" t="s">
        <v>132</v>
      </c>
      <c r="Q991" s="5">
        <v>17</v>
      </c>
      <c r="R991" s="5">
        <v>10591</v>
      </c>
      <c r="S991" t="s">
        <v>938</v>
      </c>
      <c r="T991" t="s">
        <v>47</v>
      </c>
      <c r="U991" t="s">
        <v>48</v>
      </c>
      <c r="V991" t="s">
        <v>1328</v>
      </c>
      <c r="W991" t="s">
        <v>50</v>
      </c>
      <c r="X991" t="s">
        <v>51</v>
      </c>
      <c r="Y991">
        <v>0</v>
      </c>
      <c r="Z991" t="s">
        <v>94</v>
      </c>
      <c r="AA991">
        <v>2019</v>
      </c>
      <c r="AB991" t="s">
        <v>53</v>
      </c>
      <c r="AC991" t="s">
        <v>54</v>
      </c>
      <c r="AD991" t="s">
        <v>55</v>
      </c>
      <c r="AE991">
        <v>1404708</v>
      </c>
      <c r="AF991" t="s">
        <v>56</v>
      </c>
      <c r="AG991" t="s">
        <v>57</v>
      </c>
      <c r="AH991" t="s">
        <v>52</v>
      </c>
      <c r="AI991" t="s">
        <v>52</v>
      </c>
    </row>
    <row r="992" spans="1:35" x14ac:dyDescent="0.25">
      <c r="A992" s="13" t="str">
        <f t="shared" si="15"/>
        <v>http://dodappwlsprd2.cloud.pge.com:8003/ilis_rpt/dailyeventlogdetail.jsp?odbeventlogid=19-0006212&amp;numberofmonths=24&amp;showchangehistorylog=1</v>
      </c>
      <c r="B992" s="14" t="str">
        <f>HYPERLINK(A992,V992)</f>
        <v>19-0006212</v>
      </c>
      <c r="C992" t="s">
        <v>38</v>
      </c>
      <c r="D992" t="s">
        <v>39</v>
      </c>
      <c r="E992" t="s">
        <v>59</v>
      </c>
      <c r="F992" t="s">
        <v>60</v>
      </c>
      <c r="G992" s="2">
        <v>82841101</v>
      </c>
      <c r="H992" t="s">
        <v>61</v>
      </c>
      <c r="I992" s="3">
        <v>11867</v>
      </c>
      <c r="J992">
        <v>20190108</v>
      </c>
      <c r="K992" s="4">
        <v>906</v>
      </c>
      <c r="L992">
        <v>260237</v>
      </c>
      <c r="M992" s="5">
        <v>209</v>
      </c>
      <c r="N992" t="s">
        <v>43</v>
      </c>
      <c r="O992" t="s">
        <v>44</v>
      </c>
      <c r="P992" t="s">
        <v>111</v>
      </c>
      <c r="Q992" s="5">
        <v>26</v>
      </c>
      <c r="R992" s="5">
        <v>5434</v>
      </c>
      <c r="S992" t="s">
        <v>480</v>
      </c>
      <c r="T992" t="s">
        <v>47</v>
      </c>
      <c r="U992" t="s">
        <v>48</v>
      </c>
      <c r="V992" t="s">
        <v>1329</v>
      </c>
      <c r="W992" t="s">
        <v>50</v>
      </c>
      <c r="X992" t="s">
        <v>51</v>
      </c>
      <c r="Y992">
        <v>0</v>
      </c>
      <c r="Z992" t="s">
        <v>94</v>
      </c>
      <c r="AA992">
        <v>2019</v>
      </c>
      <c r="AB992" t="s">
        <v>53</v>
      </c>
      <c r="AC992" t="s">
        <v>54</v>
      </c>
      <c r="AD992" t="s">
        <v>55</v>
      </c>
      <c r="AE992">
        <v>1404461</v>
      </c>
      <c r="AF992" t="s">
        <v>56</v>
      </c>
      <c r="AG992" t="s">
        <v>57</v>
      </c>
      <c r="AH992" t="s">
        <v>52</v>
      </c>
      <c r="AI992" t="s">
        <v>54</v>
      </c>
    </row>
    <row r="993" spans="1:35" x14ac:dyDescent="0.25">
      <c r="A993" s="13" t="str">
        <f t="shared" si="15"/>
        <v>http://dodappwlsprd2.cloud.pge.com:8003/ilis_rpt/dailyeventlogdetail.jsp?odbeventlogid=19-0006111&amp;numberofmonths=24&amp;showchangehistorylog=1</v>
      </c>
      <c r="B993" s="14" t="str">
        <f>HYPERLINK(A993,V993)</f>
        <v>19-0006111</v>
      </c>
      <c r="C993" t="s">
        <v>38</v>
      </c>
      <c r="D993" t="s">
        <v>39</v>
      </c>
      <c r="E993" t="s">
        <v>59</v>
      </c>
      <c r="F993" t="s">
        <v>165</v>
      </c>
      <c r="G993" s="2">
        <v>83192101</v>
      </c>
      <c r="H993" t="s">
        <v>61</v>
      </c>
      <c r="I993" s="3">
        <v>2029</v>
      </c>
      <c r="J993">
        <v>20190108</v>
      </c>
      <c r="K993" s="4">
        <v>831</v>
      </c>
      <c r="L993">
        <v>260188</v>
      </c>
      <c r="M993" s="5">
        <v>89</v>
      </c>
      <c r="N993" t="s">
        <v>43</v>
      </c>
      <c r="O993" t="s">
        <v>44</v>
      </c>
      <c r="P993" t="s">
        <v>45</v>
      </c>
      <c r="Q993" s="5">
        <v>9</v>
      </c>
      <c r="R993" s="5">
        <v>801</v>
      </c>
      <c r="S993" t="s">
        <v>480</v>
      </c>
      <c r="T993" t="s">
        <v>47</v>
      </c>
      <c r="U993" t="s">
        <v>48</v>
      </c>
      <c r="V993" t="s">
        <v>1330</v>
      </c>
      <c r="W993" t="s">
        <v>50</v>
      </c>
      <c r="X993" t="s">
        <v>51</v>
      </c>
      <c r="Y993">
        <v>0</v>
      </c>
      <c r="Z993" t="s">
        <v>94</v>
      </c>
      <c r="AA993">
        <v>2019</v>
      </c>
      <c r="AB993" t="s">
        <v>53</v>
      </c>
      <c r="AC993" t="s">
        <v>54</v>
      </c>
      <c r="AD993" t="s">
        <v>55</v>
      </c>
      <c r="AE993">
        <v>1404411</v>
      </c>
      <c r="AF993" t="s">
        <v>56</v>
      </c>
      <c r="AG993" t="s">
        <v>57</v>
      </c>
      <c r="AH993" t="s">
        <v>52</v>
      </c>
      <c r="AI993" t="s">
        <v>52</v>
      </c>
    </row>
    <row r="994" spans="1:35" x14ac:dyDescent="0.25">
      <c r="A994" s="13" t="str">
        <f t="shared" si="15"/>
        <v>http://dodappwlsprd2.cloud.pge.com:8003/ilis_rpt/dailyeventlogdetail.jsp?odbeventlogid=19-0006634&amp;numberofmonths=24&amp;showchangehistorylog=1</v>
      </c>
      <c r="B994" s="14" t="str">
        <f>HYPERLINK(A994,V994)</f>
        <v>19-0006634</v>
      </c>
      <c r="C994" t="s">
        <v>38</v>
      </c>
      <c r="D994" t="s">
        <v>39</v>
      </c>
      <c r="E994" t="s">
        <v>59</v>
      </c>
      <c r="F994" t="s">
        <v>159</v>
      </c>
      <c r="G994" s="2">
        <v>82841102</v>
      </c>
      <c r="H994" t="s">
        <v>1138</v>
      </c>
      <c r="I994" s="3">
        <v>8403</v>
      </c>
      <c r="J994">
        <v>20190109</v>
      </c>
      <c r="K994" s="4">
        <v>30</v>
      </c>
      <c r="L994">
        <v>261218</v>
      </c>
      <c r="M994" s="5">
        <v>672</v>
      </c>
      <c r="N994" t="s">
        <v>43</v>
      </c>
      <c r="O994" t="s">
        <v>44</v>
      </c>
      <c r="P994" t="s">
        <v>45</v>
      </c>
      <c r="Q994" s="5">
        <v>132</v>
      </c>
      <c r="R994" s="5">
        <v>32388</v>
      </c>
      <c r="S994" t="s">
        <v>546</v>
      </c>
      <c r="T994" t="s">
        <v>92</v>
      </c>
      <c r="U994" t="s">
        <v>48</v>
      </c>
      <c r="V994" t="s">
        <v>1331</v>
      </c>
      <c r="W994" t="s">
        <v>50</v>
      </c>
      <c r="X994" t="s">
        <v>51</v>
      </c>
      <c r="Y994">
        <v>31420594</v>
      </c>
      <c r="Z994" t="s">
        <v>94</v>
      </c>
      <c r="AA994">
        <v>2019</v>
      </c>
      <c r="AB994" t="s">
        <v>53</v>
      </c>
      <c r="AC994" t="s">
        <v>54</v>
      </c>
      <c r="AD994" t="s">
        <v>55</v>
      </c>
      <c r="AE994">
        <v>1404717</v>
      </c>
      <c r="AF994" t="s">
        <v>95</v>
      </c>
      <c r="AG994" t="s">
        <v>57</v>
      </c>
      <c r="AH994" t="s">
        <v>52</v>
      </c>
      <c r="AI994" t="s">
        <v>52</v>
      </c>
    </row>
    <row r="995" spans="1:35" x14ac:dyDescent="0.25">
      <c r="A995" s="13" t="str">
        <f t="shared" si="15"/>
        <v>http://dodappwlsprd2.cloud.pge.com:8003/ilis_rpt/dailyeventlogdetail.jsp?odbeventlogid=19-0006673&amp;numberofmonths=24&amp;showchangehistorylog=1</v>
      </c>
      <c r="B995" s="14" t="str">
        <f>HYPERLINK(A995,V995)</f>
        <v>19-0006673</v>
      </c>
      <c r="C995" t="s">
        <v>38</v>
      </c>
      <c r="D995" t="s">
        <v>39</v>
      </c>
      <c r="E995" t="s">
        <v>59</v>
      </c>
      <c r="F995" t="s">
        <v>159</v>
      </c>
      <c r="G995" s="2">
        <v>82841102</v>
      </c>
      <c r="H995" t="s">
        <v>1138</v>
      </c>
      <c r="I995" s="3">
        <v>2253</v>
      </c>
      <c r="J995">
        <v>20190109</v>
      </c>
      <c r="K995" s="4">
        <v>300</v>
      </c>
      <c r="L995">
        <v>261214</v>
      </c>
      <c r="M995" s="5">
        <v>625</v>
      </c>
      <c r="N995" t="s">
        <v>43</v>
      </c>
      <c r="O995" t="s">
        <v>44</v>
      </c>
      <c r="P995" t="s">
        <v>45</v>
      </c>
      <c r="Q995" s="5">
        <v>14</v>
      </c>
      <c r="R995" s="5">
        <v>5138</v>
      </c>
      <c r="S995" t="s">
        <v>546</v>
      </c>
      <c r="T995" t="s">
        <v>47</v>
      </c>
      <c r="U995" t="s">
        <v>48</v>
      </c>
      <c r="V995" t="s">
        <v>1332</v>
      </c>
      <c r="W995" t="s">
        <v>50</v>
      </c>
      <c r="X995" t="s">
        <v>51</v>
      </c>
      <c r="Y995">
        <v>31420594</v>
      </c>
      <c r="Z995" t="s">
        <v>94</v>
      </c>
      <c r="AA995">
        <v>2019</v>
      </c>
      <c r="AB995" t="s">
        <v>53</v>
      </c>
      <c r="AC995" t="s">
        <v>54</v>
      </c>
      <c r="AD995" t="s">
        <v>87</v>
      </c>
      <c r="AE995">
        <v>1404744</v>
      </c>
      <c r="AF995" t="s">
        <v>56</v>
      </c>
      <c r="AG995" t="s">
        <v>57</v>
      </c>
      <c r="AH995" t="s">
        <v>52</v>
      </c>
      <c r="AI995" t="s">
        <v>52</v>
      </c>
    </row>
    <row r="996" spans="1:35" x14ac:dyDescent="0.25">
      <c r="A996" s="13" t="str">
        <f t="shared" si="15"/>
        <v>http://dodappwlsprd2.cloud.pge.com:8003/ilis_rpt/dailyeventlogdetail.jsp?odbeventlogid=19-0006784&amp;numberofmonths=24&amp;showchangehistorylog=1</v>
      </c>
      <c r="B996" s="14" t="str">
        <f>HYPERLINK(A996,V996)</f>
        <v>19-0006784</v>
      </c>
      <c r="C996" t="s">
        <v>38</v>
      </c>
      <c r="D996" t="s">
        <v>39</v>
      </c>
      <c r="E996" t="s">
        <v>59</v>
      </c>
      <c r="F996" t="s">
        <v>159</v>
      </c>
      <c r="G996" s="2">
        <v>82841102</v>
      </c>
      <c r="H996" t="s">
        <v>61</v>
      </c>
      <c r="I996" s="3">
        <v>8365</v>
      </c>
      <c r="J996">
        <v>20190109</v>
      </c>
      <c r="K996" s="4">
        <v>905</v>
      </c>
      <c r="L996">
        <v>261516</v>
      </c>
      <c r="M996" s="5">
        <v>875</v>
      </c>
      <c r="N996" t="s">
        <v>43</v>
      </c>
      <c r="O996" t="s">
        <v>44</v>
      </c>
      <c r="P996" t="s">
        <v>45</v>
      </c>
      <c r="Q996" s="5">
        <v>29</v>
      </c>
      <c r="R996" s="5">
        <v>20903</v>
      </c>
      <c r="S996" t="s">
        <v>463</v>
      </c>
      <c r="T996" t="s">
        <v>47</v>
      </c>
      <c r="U996" t="s">
        <v>48</v>
      </c>
      <c r="V996" t="s">
        <v>1333</v>
      </c>
      <c r="W996" t="s">
        <v>50</v>
      </c>
      <c r="X996" t="s">
        <v>51</v>
      </c>
      <c r="Y996">
        <v>31420594</v>
      </c>
      <c r="Z996" t="s">
        <v>94</v>
      </c>
      <c r="AA996">
        <v>2019</v>
      </c>
      <c r="AB996" t="s">
        <v>53</v>
      </c>
      <c r="AC996" t="s">
        <v>54</v>
      </c>
      <c r="AD996" t="s">
        <v>55</v>
      </c>
      <c r="AE996">
        <v>1404839</v>
      </c>
      <c r="AF996" t="s">
        <v>56</v>
      </c>
      <c r="AG996" t="s">
        <v>57</v>
      </c>
      <c r="AH996" t="s">
        <v>52</v>
      </c>
      <c r="AI996" t="s">
        <v>52</v>
      </c>
    </row>
    <row r="997" spans="1:35" x14ac:dyDescent="0.25">
      <c r="A997" s="13" t="str">
        <f t="shared" si="15"/>
        <v>http://dodappwlsprd2.cloud.pge.com:8003/ilis_rpt/dailyeventlogdetail.jsp?odbeventlogid=19-0007042&amp;numberofmonths=24&amp;showchangehistorylog=1</v>
      </c>
      <c r="B997" s="14" t="str">
        <f>HYPERLINK(A997,V997)</f>
        <v>19-0007042</v>
      </c>
      <c r="C997" t="s">
        <v>38</v>
      </c>
      <c r="D997" t="s">
        <v>39</v>
      </c>
      <c r="E997" t="s">
        <v>59</v>
      </c>
      <c r="F997" t="s">
        <v>165</v>
      </c>
      <c r="G997" s="2">
        <v>83192101</v>
      </c>
      <c r="H997" t="s">
        <v>61</v>
      </c>
      <c r="I997" s="3">
        <v>2667</v>
      </c>
      <c r="J997">
        <v>20190109</v>
      </c>
      <c r="K997" s="4">
        <v>1323</v>
      </c>
      <c r="L997">
        <v>261744</v>
      </c>
      <c r="M997" s="5">
        <v>292</v>
      </c>
      <c r="N997" t="s">
        <v>43</v>
      </c>
      <c r="O997" t="s">
        <v>44</v>
      </c>
      <c r="P997" t="s">
        <v>45</v>
      </c>
      <c r="Q997" s="5">
        <v>6</v>
      </c>
      <c r="R997" s="5">
        <v>1752</v>
      </c>
      <c r="S997" t="s">
        <v>463</v>
      </c>
      <c r="T997" t="s">
        <v>47</v>
      </c>
      <c r="U997" t="s">
        <v>48</v>
      </c>
      <c r="V997" t="s">
        <v>1334</v>
      </c>
      <c r="W997" t="s">
        <v>50</v>
      </c>
      <c r="X997" t="s">
        <v>51</v>
      </c>
      <c r="Y997">
        <v>43625150</v>
      </c>
      <c r="Z997" t="s">
        <v>94</v>
      </c>
      <c r="AA997">
        <v>2019</v>
      </c>
      <c r="AB997" t="s">
        <v>53</v>
      </c>
      <c r="AC997" t="s">
        <v>54</v>
      </c>
      <c r="AD997" t="s">
        <v>208</v>
      </c>
      <c r="AE997">
        <v>1404901</v>
      </c>
      <c r="AF997" t="s">
        <v>56</v>
      </c>
      <c r="AG997" t="s">
        <v>57</v>
      </c>
      <c r="AH997" t="s">
        <v>52</v>
      </c>
      <c r="AI997" t="s">
        <v>52</v>
      </c>
    </row>
    <row r="998" spans="1:35" x14ac:dyDescent="0.25">
      <c r="A998" s="13" t="str">
        <f t="shared" si="15"/>
        <v>http://dodappwlsprd2.cloud.pge.com:8003/ilis_rpt/dailyeventlogdetail.jsp?odbeventlogid=19-0007810&amp;numberofmonths=24&amp;showchangehistorylog=1</v>
      </c>
      <c r="B998" s="14" t="str">
        <f>HYPERLINK(A998,V998)</f>
        <v>19-0007810</v>
      </c>
      <c r="C998" t="s">
        <v>38</v>
      </c>
      <c r="D998" t="s">
        <v>39</v>
      </c>
      <c r="E998" t="s">
        <v>59</v>
      </c>
      <c r="F998" t="s">
        <v>65</v>
      </c>
      <c r="G998" s="2">
        <v>83622106</v>
      </c>
      <c r="H998" t="s">
        <v>72</v>
      </c>
      <c r="I998" s="3">
        <v>7123</v>
      </c>
      <c r="J998">
        <v>20190111</v>
      </c>
      <c r="K998" s="4">
        <v>607</v>
      </c>
      <c r="L998">
        <v>262986</v>
      </c>
      <c r="M998" s="5">
        <v>321</v>
      </c>
      <c r="N998" t="s">
        <v>43</v>
      </c>
      <c r="O998" t="s">
        <v>44</v>
      </c>
      <c r="P998" t="s">
        <v>45</v>
      </c>
      <c r="Q998" s="5">
        <v>11</v>
      </c>
      <c r="R998" s="5">
        <v>3531</v>
      </c>
      <c r="S998" t="s">
        <v>463</v>
      </c>
      <c r="T998" t="s">
        <v>47</v>
      </c>
      <c r="U998" t="s">
        <v>48</v>
      </c>
      <c r="V998" t="s">
        <v>1335</v>
      </c>
      <c r="W998" t="s">
        <v>50</v>
      </c>
      <c r="X998" t="s">
        <v>51</v>
      </c>
      <c r="Y998">
        <v>31421391</v>
      </c>
      <c r="Z998" t="s">
        <v>52</v>
      </c>
      <c r="AA998">
        <v>2019</v>
      </c>
      <c r="AB998" t="s">
        <v>53</v>
      </c>
      <c r="AC998" t="s">
        <v>54</v>
      </c>
      <c r="AD998" t="s">
        <v>64</v>
      </c>
      <c r="AE998">
        <v>1405464</v>
      </c>
      <c r="AF998" t="s">
        <v>56</v>
      </c>
      <c r="AG998" t="s">
        <v>57</v>
      </c>
      <c r="AH998" t="s">
        <v>52</v>
      </c>
      <c r="AI998" t="s">
        <v>54</v>
      </c>
    </row>
    <row r="999" spans="1:35" x14ac:dyDescent="0.25">
      <c r="A999" s="13" t="str">
        <f t="shared" si="15"/>
        <v>http://dodappwlsprd2.cloud.pge.com:8003/ilis_rpt/dailyeventlogdetail.jsp?odbeventlogid=19-0008362&amp;numberofmonths=24&amp;showchangehistorylog=1</v>
      </c>
      <c r="B999" s="14" t="str">
        <f>HYPERLINK(A999,V999)</f>
        <v>19-0008362</v>
      </c>
      <c r="C999" t="s">
        <v>38</v>
      </c>
      <c r="D999" t="s">
        <v>39</v>
      </c>
      <c r="E999" t="s">
        <v>59</v>
      </c>
      <c r="F999" t="s">
        <v>795</v>
      </c>
      <c r="G999" s="2">
        <v>83500401</v>
      </c>
      <c r="H999" t="s">
        <v>61</v>
      </c>
      <c r="I999" s="3">
        <v>6007</v>
      </c>
      <c r="J999">
        <v>20190113</v>
      </c>
      <c r="K999" s="4">
        <v>1101</v>
      </c>
      <c r="L999">
        <v>264241</v>
      </c>
      <c r="M999" s="5">
        <v>143</v>
      </c>
      <c r="N999" t="s">
        <v>43</v>
      </c>
      <c r="O999" t="s">
        <v>89</v>
      </c>
      <c r="P999" t="s">
        <v>455</v>
      </c>
      <c r="Q999" s="5">
        <v>52</v>
      </c>
      <c r="R999" s="5">
        <v>7436</v>
      </c>
      <c r="S999" t="s">
        <v>474</v>
      </c>
      <c r="T999" t="s">
        <v>47</v>
      </c>
      <c r="U999" t="s">
        <v>48</v>
      </c>
      <c r="V999" t="s">
        <v>1336</v>
      </c>
      <c r="W999" t="s">
        <v>50</v>
      </c>
      <c r="X999" t="s">
        <v>51</v>
      </c>
      <c r="Y999">
        <v>0</v>
      </c>
      <c r="Z999" t="s">
        <v>52</v>
      </c>
      <c r="AA999">
        <v>2019</v>
      </c>
      <c r="AB999" t="s">
        <v>53</v>
      </c>
      <c r="AC999" t="s">
        <v>54</v>
      </c>
      <c r="AD999" t="s">
        <v>462</v>
      </c>
      <c r="AE999">
        <v>1405937</v>
      </c>
      <c r="AF999" t="s">
        <v>56</v>
      </c>
      <c r="AG999" t="s">
        <v>57</v>
      </c>
      <c r="AH999" t="s">
        <v>52</v>
      </c>
      <c r="AI999" t="s">
        <v>54</v>
      </c>
    </row>
    <row r="1000" spans="1:35" x14ac:dyDescent="0.25">
      <c r="A1000" s="13" t="str">
        <f t="shared" si="15"/>
        <v>http://dodappwlsprd2.cloud.pge.com:8003/ilis_rpt/dailyeventlogdetail.jsp?odbeventlogid=19-0008700&amp;numberofmonths=24&amp;showchangehistorylog=1</v>
      </c>
      <c r="B1000" s="14" t="str">
        <f>HYPERLINK(A1000,V1000)</f>
        <v>19-0008700</v>
      </c>
      <c r="C1000" t="s">
        <v>38</v>
      </c>
      <c r="D1000" t="s">
        <v>39</v>
      </c>
      <c r="E1000" t="s">
        <v>59</v>
      </c>
      <c r="F1000" t="s">
        <v>163</v>
      </c>
      <c r="G1000" s="2">
        <v>83622105</v>
      </c>
      <c r="H1000" t="s">
        <v>61</v>
      </c>
      <c r="I1000" s="3">
        <v>10457</v>
      </c>
      <c r="J1000">
        <v>20190114</v>
      </c>
      <c r="K1000" s="4">
        <v>848</v>
      </c>
      <c r="L1000">
        <v>264639</v>
      </c>
      <c r="M1000" s="5">
        <v>597</v>
      </c>
      <c r="N1000" t="s">
        <v>43</v>
      </c>
      <c r="O1000" t="s">
        <v>44</v>
      </c>
      <c r="P1000" t="s">
        <v>111</v>
      </c>
      <c r="Q1000" s="5">
        <v>16</v>
      </c>
      <c r="R1000" s="5">
        <v>9552</v>
      </c>
      <c r="S1000" t="s">
        <v>554</v>
      </c>
      <c r="T1000" t="s">
        <v>106</v>
      </c>
      <c r="U1000" t="s">
        <v>48</v>
      </c>
      <c r="V1000" t="s">
        <v>1337</v>
      </c>
      <c r="W1000" t="s">
        <v>50</v>
      </c>
      <c r="X1000" t="s">
        <v>51</v>
      </c>
      <c r="Y1000">
        <v>43634788</v>
      </c>
      <c r="Z1000" t="s">
        <v>94</v>
      </c>
      <c r="AA1000">
        <v>2019</v>
      </c>
      <c r="AB1000" t="s">
        <v>53</v>
      </c>
      <c r="AC1000" t="s">
        <v>54</v>
      </c>
      <c r="AD1000" t="s">
        <v>55</v>
      </c>
      <c r="AE1000">
        <v>1406211</v>
      </c>
      <c r="AF1000" t="s">
        <v>108</v>
      </c>
      <c r="AG1000" t="s">
        <v>57</v>
      </c>
      <c r="AH1000" t="s">
        <v>52</v>
      </c>
      <c r="AI1000" t="s">
        <v>52</v>
      </c>
    </row>
    <row r="1001" spans="1:35" x14ac:dyDescent="0.25">
      <c r="A1001" s="13" t="str">
        <f t="shared" si="15"/>
        <v>http://dodappwlsprd2.cloud.pge.com:8003/ilis_rpt/dailyeventlogdetail.jsp?odbeventlogid=19-0008576&amp;numberofmonths=24&amp;showchangehistorylog=1</v>
      </c>
      <c r="B1001" s="14" t="str">
        <f>HYPERLINK(A1001,V1001)</f>
        <v>19-0008576</v>
      </c>
      <c r="C1001" t="s">
        <v>38</v>
      </c>
      <c r="D1001" t="s">
        <v>39</v>
      </c>
      <c r="E1001" t="s">
        <v>59</v>
      </c>
      <c r="F1001" t="s">
        <v>98</v>
      </c>
      <c r="G1001" s="2">
        <v>82931101</v>
      </c>
      <c r="H1001" t="s">
        <v>61</v>
      </c>
      <c r="I1001" s="3">
        <v>6465</v>
      </c>
      <c r="J1001">
        <v>20190114</v>
      </c>
      <c r="K1001" s="4">
        <v>926</v>
      </c>
      <c r="L1001">
        <v>264702</v>
      </c>
      <c r="M1001" s="5">
        <v>362</v>
      </c>
      <c r="N1001" t="s">
        <v>43</v>
      </c>
      <c r="O1001" t="s">
        <v>44</v>
      </c>
      <c r="P1001" t="s">
        <v>45</v>
      </c>
      <c r="Q1001" s="5">
        <v>1</v>
      </c>
      <c r="R1001" s="5">
        <v>362</v>
      </c>
      <c r="S1001" t="s">
        <v>554</v>
      </c>
      <c r="T1001" t="s">
        <v>47</v>
      </c>
      <c r="U1001" t="s">
        <v>48</v>
      </c>
      <c r="V1001" t="s">
        <v>1338</v>
      </c>
      <c r="W1001" t="s">
        <v>50</v>
      </c>
      <c r="X1001" t="s">
        <v>51</v>
      </c>
      <c r="Y1001">
        <v>31421971</v>
      </c>
      <c r="Z1001" t="s">
        <v>94</v>
      </c>
      <c r="AA1001">
        <v>2019</v>
      </c>
      <c r="AB1001" t="s">
        <v>53</v>
      </c>
      <c r="AC1001" t="s">
        <v>54</v>
      </c>
      <c r="AD1001" t="s">
        <v>55</v>
      </c>
      <c r="AE1001">
        <v>1406115</v>
      </c>
      <c r="AF1001" t="s">
        <v>56</v>
      </c>
      <c r="AG1001" t="s">
        <v>57</v>
      </c>
      <c r="AH1001" t="s">
        <v>52</v>
      </c>
      <c r="AI1001" t="s">
        <v>52</v>
      </c>
    </row>
    <row r="1002" spans="1:35" x14ac:dyDescent="0.25">
      <c r="A1002" s="13" t="str">
        <f t="shared" si="15"/>
        <v>http://dodappwlsprd2.cloud.pge.com:8003/ilis_rpt/dailyeventlogdetail.jsp?odbeventlogid=19-0009117&amp;numberofmonths=24&amp;showchangehistorylog=1</v>
      </c>
      <c r="B1002" s="14" t="str">
        <f>HYPERLINK(A1002,V1002)</f>
        <v>19-0009117</v>
      </c>
      <c r="C1002" t="s">
        <v>38</v>
      </c>
      <c r="D1002" t="s">
        <v>39</v>
      </c>
      <c r="E1002" t="s">
        <v>59</v>
      </c>
      <c r="F1002" t="s">
        <v>65</v>
      </c>
      <c r="G1002" s="2">
        <v>83622106</v>
      </c>
      <c r="H1002" t="s">
        <v>61</v>
      </c>
      <c r="I1002" s="3">
        <v>5901</v>
      </c>
      <c r="J1002">
        <v>20190115</v>
      </c>
      <c r="K1002" s="4">
        <v>1019</v>
      </c>
      <c r="L1002">
        <v>265525</v>
      </c>
      <c r="M1002" s="5">
        <v>463</v>
      </c>
      <c r="N1002" t="s">
        <v>43</v>
      </c>
      <c r="O1002" t="s">
        <v>44</v>
      </c>
      <c r="P1002" t="s">
        <v>45</v>
      </c>
      <c r="Q1002" s="5">
        <v>17</v>
      </c>
      <c r="R1002" s="5">
        <v>4088</v>
      </c>
      <c r="S1002" t="s">
        <v>463</v>
      </c>
      <c r="T1002" t="s">
        <v>47</v>
      </c>
      <c r="U1002" t="s">
        <v>48</v>
      </c>
      <c r="V1002" t="s">
        <v>1339</v>
      </c>
      <c r="W1002" t="s">
        <v>50</v>
      </c>
      <c r="X1002" t="s">
        <v>51</v>
      </c>
      <c r="Y1002">
        <v>0</v>
      </c>
      <c r="Z1002" t="s">
        <v>94</v>
      </c>
      <c r="AA1002">
        <v>2019</v>
      </c>
      <c r="AB1002" t="s">
        <v>53</v>
      </c>
      <c r="AC1002" t="s">
        <v>54</v>
      </c>
      <c r="AD1002" t="s">
        <v>208</v>
      </c>
      <c r="AE1002">
        <v>1406348</v>
      </c>
      <c r="AF1002" t="s">
        <v>56</v>
      </c>
      <c r="AG1002" t="s">
        <v>57</v>
      </c>
      <c r="AH1002" t="s">
        <v>52</v>
      </c>
      <c r="AI1002" t="s">
        <v>52</v>
      </c>
    </row>
    <row r="1003" spans="1:35" x14ac:dyDescent="0.25">
      <c r="A1003" s="13" t="str">
        <f t="shared" si="15"/>
        <v>http://dodappwlsprd2.cloud.pge.com:8003/ilis_rpt/dailyeventlogdetail.jsp?odbeventlogid=19-0009276&amp;numberofmonths=24&amp;showchangehistorylog=1</v>
      </c>
      <c r="B1003" s="14" t="str">
        <f>HYPERLINK(A1003,V1003)</f>
        <v>19-0009276</v>
      </c>
      <c r="C1003" t="s">
        <v>38</v>
      </c>
      <c r="D1003" t="s">
        <v>39</v>
      </c>
      <c r="E1003" t="s">
        <v>59</v>
      </c>
      <c r="F1003" t="s">
        <v>65</v>
      </c>
      <c r="G1003" s="2">
        <v>83622106</v>
      </c>
      <c r="H1003" t="s">
        <v>42</v>
      </c>
      <c r="I1003" s="3">
        <v>11010</v>
      </c>
      <c r="J1003">
        <v>20190115</v>
      </c>
      <c r="K1003" s="4">
        <v>1751</v>
      </c>
      <c r="L1003">
        <v>266196</v>
      </c>
      <c r="M1003" s="5">
        <v>354</v>
      </c>
      <c r="N1003" t="s">
        <v>43</v>
      </c>
      <c r="O1003" t="s">
        <v>89</v>
      </c>
      <c r="P1003" t="s">
        <v>455</v>
      </c>
      <c r="Q1003" s="5">
        <v>123</v>
      </c>
      <c r="R1003" s="5">
        <v>33010</v>
      </c>
      <c r="S1003" t="s">
        <v>524</v>
      </c>
      <c r="T1003" t="s">
        <v>47</v>
      </c>
      <c r="U1003" t="s">
        <v>48</v>
      </c>
      <c r="V1003" t="s">
        <v>1340</v>
      </c>
      <c r="W1003" t="s">
        <v>50</v>
      </c>
      <c r="X1003" t="s">
        <v>51</v>
      </c>
      <c r="Y1003">
        <v>0</v>
      </c>
      <c r="Z1003" t="s">
        <v>94</v>
      </c>
      <c r="AA1003">
        <v>2019</v>
      </c>
      <c r="AB1003" t="s">
        <v>53</v>
      </c>
      <c r="AC1003" t="s">
        <v>54</v>
      </c>
      <c r="AD1003" t="s">
        <v>55</v>
      </c>
      <c r="AE1003">
        <v>1406411</v>
      </c>
      <c r="AF1003" t="s">
        <v>56</v>
      </c>
      <c r="AG1003" t="s">
        <v>57</v>
      </c>
      <c r="AH1003" t="s">
        <v>52</v>
      </c>
      <c r="AI1003" t="s">
        <v>52</v>
      </c>
    </row>
    <row r="1004" spans="1:35" x14ac:dyDescent="0.25">
      <c r="A1004" s="13" t="str">
        <f t="shared" si="15"/>
        <v>http://dodappwlsprd2.cloud.pge.com:8003/ilis_rpt/dailyeventlogdetail.jsp?odbeventlogid=19-0009254&amp;numberofmonths=24&amp;showchangehistorylog=1</v>
      </c>
      <c r="B1004" s="14" t="str">
        <f>HYPERLINK(A1004,V1004)</f>
        <v>19-0009254</v>
      </c>
      <c r="C1004" t="s">
        <v>38</v>
      </c>
      <c r="D1004" t="s">
        <v>39</v>
      </c>
      <c r="E1004" t="s">
        <v>40</v>
      </c>
      <c r="F1004" t="s">
        <v>364</v>
      </c>
      <c r="G1004" s="2">
        <v>182291102</v>
      </c>
      <c r="H1004" t="s">
        <v>120</v>
      </c>
      <c r="I1004" s="3">
        <v>473</v>
      </c>
      <c r="J1004">
        <v>20190115</v>
      </c>
      <c r="K1004" s="4">
        <v>1441</v>
      </c>
      <c r="L1004">
        <v>265942</v>
      </c>
      <c r="M1004" s="5">
        <v>527</v>
      </c>
      <c r="N1004" t="s">
        <v>43</v>
      </c>
      <c r="O1004" t="s">
        <v>89</v>
      </c>
      <c r="P1004" t="s">
        <v>455</v>
      </c>
      <c r="Q1004" s="5">
        <v>50</v>
      </c>
      <c r="R1004" s="5">
        <v>20977</v>
      </c>
      <c r="S1004" t="s">
        <v>543</v>
      </c>
      <c r="T1004" t="s">
        <v>47</v>
      </c>
      <c r="U1004" t="s">
        <v>48</v>
      </c>
      <c r="V1004" t="s">
        <v>1341</v>
      </c>
      <c r="W1004" t="s">
        <v>50</v>
      </c>
      <c r="X1004" t="s">
        <v>51</v>
      </c>
      <c r="Y1004">
        <v>0</v>
      </c>
      <c r="Z1004" t="s">
        <v>94</v>
      </c>
      <c r="AA1004">
        <v>2019</v>
      </c>
      <c r="AB1004" t="s">
        <v>53</v>
      </c>
      <c r="AC1004" t="s">
        <v>54</v>
      </c>
      <c r="AD1004" t="s">
        <v>462</v>
      </c>
      <c r="AE1004">
        <v>1406401</v>
      </c>
      <c r="AF1004" t="s">
        <v>56</v>
      </c>
      <c r="AG1004" t="s">
        <v>57</v>
      </c>
      <c r="AH1004" t="s">
        <v>52</v>
      </c>
      <c r="AI1004" t="s">
        <v>54</v>
      </c>
    </row>
    <row r="1005" spans="1:35" x14ac:dyDescent="0.25">
      <c r="A1005" s="13" t="str">
        <f t="shared" si="15"/>
        <v>http://dodappwlsprd2.cloud.pge.com:8003/ilis_rpt/dailyeventlogdetail.jsp?odbeventlogid=19-0009175&amp;numberofmonths=24&amp;showchangehistorylog=1</v>
      </c>
      <c r="B1005" s="14" t="str">
        <f>HYPERLINK(A1005,V1005)</f>
        <v>19-0009175</v>
      </c>
      <c r="C1005" t="s">
        <v>38</v>
      </c>
      <c r="D1005" t="s">
        <v>39</v>
      </c>
      <c r="E1005" t="s">
        <v>59</v>
      </c>
      <c r="F1005" t="s">
        <v>101</v>
      </c>
      <c r="G1005" s="2">
        <v>182941101</v>
      </c>
      <c r="H1005" t="s">
        <v>496</v>
      </c>
      <c r="I1005" s="3" t="s">
        <v>762</v>
      </c>
      <c r="J1005">
        <v>20190115</v>
      </c>
      <c r="K1005" s="4">
        <v>1138</v>
      </c>
      <c r="L1005">
        <v>265585</v>
      </c>
      <c r="M1005" s="5">
        <v>394</v>
      </c>
      <c r="N1005" t="s">
        <v>43</v>
      </c>
      <c r="O1005" t="s">
        <v>44</v>
      </c>
      <c r="P1005" t="s">
        <v>45</v>
      </c>
      <c r="Q1005" s="5">
        <v>22</v>
      </c>
      <c r="R1005" s="5">
        <v>7803</v>
      </c>
      <c r="S1005" t="s">
        <v>463</v>
      </c>
      <c r="T1005" t="s">
        <v>47</v>
      </c>
      <c r="U1005" t="s">
        <v>48</v>
      </c>
      <c r="V1005" t="s">
        <v>1342</v>
      </c>
      <c r="W1005" t="s">
        <v>50</v>
      </c>
      <c r="X1005" t="s">
        <v>51</v>
      </c>
      <c r="Y1005">
        <v>0</v>
      </c>
      <c r="Z1005" t="s">
        <v>94</v>
      </c>
      <c r="AA1005">
        <v>2019</v>
      </c>
      <c r="AB1005" t="s">
        <v>53</v>
      </c>
      <c r="AC1005" t="s">
        <v>54</v>
      </c>
      <c r="AD1005" t="s">
        <v>55</v>
      </c>
      <c r="AE1005">
        <v>1406377</v>
      </c>
      <c r="AF1005" t="s">
        <v>56</v>
      </c>
      <c r="AG1005" t="s">
        <v>57</v>
      </c>
      <c r="AH1005" t="s">
        <v>52</v>
      </c>
      <c r="AI1005" t="s">
        <v>52</v>
      </c>
    </row>
    <row r="1006" spans="1:35" x14ac:dyDescent="0.25">
      <c r="A1006" s="13" t="str">
        <f t="shared" si="15"/>
        <v>http://dodappwlsprd2.cloud.pge.com:8003/ilis_rpt/dailyeventlogdetail.jsp?odbeventlogid=19-0009206&amp;numberofmonths=24&amp;showchangehistorylog=1</v>
      </c>
      <c r="B1006" s="14" t="str">
        <f>HYPERLINK(A1006,V1006)</f>
        <v>19-0009206</v>
      </c>
      <c r="C1006" t="s">
        <v>38</v>
      </c>
      <c r="D1006" t="s">
        <v>39</v>
      </c>
      <c r="E1006" t="s">
        <v>40</v>
      </c>
      <c r="F1006" t="s">
        <v>151</v>
      </c>
      <c r="G1006" s="2">
        <v>182941102</v>
      </c>
      <c r="H1006" t="s">
        <v>42</v>
      </c>
      <c r="I1006" s="3">
        <v>2166</v>
      </c>
      <c r="J1006">
        <v>20190115</v>
      </c>
      <c r="K1006" s="4">
        <v>1533</v>
      </c>
      <c r="L1006">
        <v>265790</v>
      </c>
      <c r="M1006" s="5">
        <v>1124</v>
      </c>
      <c r="N1006" t="s">
        <v>43</v>
      </c>
      <c r="O1006" t="s">
        <v>44</v>
      </c>
      <c r="P1006" t="s">
        <v>111</v>
      </c>
      <c r="Q1006" s="5">
        <v>476</v>
      </c>
      <c r="R1006" s="5">
        <v>468584</v>
      </c>
      <c r="S1006" t="s">
        <v>524</v>
      </c>
      <c r="T1006" t="s">
        <v>47</v>
      </c>
      <c r="U1006" t="s">
        <v>48</v>
      </c>
      <c r="V1006" t="s">
        <v>1343</v>
      </c>
      <c r="W1006" t="s">
        <v>50</v>
      </c>
      <c r="X1006" t="s">
        <v>51</v>
      </c>
      <c r="Y1006">
        <v>0</v>
      </c>
      <c r="Z1006" t="s">
        <v>94</v>
      </c>
      <c r="AA1006">
        <v>2019</v>
      </c>
      <c r="AB1006" t="s">
        <v>53</v>
      </c>
      <c r="AC1006" t="s">
        <v>54</v>
      </c>
      <c r="AD1006" t="s">
        <v>55</v>
      </c>
      <c r="AE1006">
        <v>1406393</v>
      </c>
      <c r="AF1006" t="s">
        <v>56</v>
      </c>
      <c r="AG1006" t="s">
        <v>57</v>
      </c>
      <c r="AH1006" t="s">
        <v>52</v>
      </c>
      <c r="AI1006" t="s">
        <v>52</v>
      </c>
    </row>
    <row r="1007" spans="1:35" x14ac:dyDescent="0.25">
      <c r="A1007" s="13" t="str">
        <f t="shared" si="15"/>
        <v>http://dodappwlsprd2.cloud.pge.com:8003/ilis_rpt/dailyeventlogdetail.jsp?odbeventlogid=19-0009357&amp;numberofmonths=24&amp;showchangehistorylog=1</v>
      </c>
      <c r="B1007" s="14" t="str">
        <f>HYPERLINK(A1007,V1007)</f>
        <v>19-0009357</v>
      </c>
      <c r="C1007" t="s">
        <v>38</v>
      </c>
      <c r="D1007" t="s">
        <v>39</v>
      </c>
      <c r="E1007" t="s">
        <v>59</v>
      </c>
      <c r="F1007" t="s">
        <v>128</v>
      </c>
      <c r="G1007" s="2">
        <v>83692104</v>
      </c>
      <c r="H1007" t="s">
        <v>61</v>
      </c>
      <c r="I1007" s="3">
        <v>6711</v>
      </c>
      <c r="J1007">
        <v>20190115</v>
      </c>
      <c r="K1007" s="4">
        <v>1839</v>
      </c>
      <c r="L1007">
        <v>266256</v>
      </c>
      <c r="M1007" s="5">
        <v>950</v>
      </c>
      <c r="N1007" t="s">
        <v>43</v>
      </c>
      <c r="O1007" t="s">
        <v>44</v>
      </c>
      <c r="P1007" t="s">
        <v>45</v>
      </c>
      <c r="Q1007" s="5">
        <v>49</v>
      </c>
      <c r="R1007" s="5">
        <v>46550</v>
      </c>
      <c r="S1007" t="s">
        <v>546</v>
      </c>
      <c r="T1007" t="s">
        <v>47</v>
      </c>
      <c r="U1007" t="s">
        <v>48</v>
      </c>
      <c r="V1007" t="s">
        <v>1344</v>
      </c>
      <c r="W1007" t="s">
        <v>50</v>
      </c>
      <c r="X1007" t="s">
        <v>51</v>
      </c>
      <c r="Y1007">
        <v>31422113</v>
      </c>
      <c r="Z1007" t="s">
        <v>94</v>
      </c>
      <c r="AA1007">
        <v>2019</v>
      </c>
      <c r="AB1007" t="s">
        <v>53</v>
      </c>
      <c r="AC1007" t="s">
        <v>54</v>
      </c>
      <c r="AD1007" t="s">
        <v>87</v>
      </c>
      <c r="AE1007">
        <v>1406478</v>
      </c>
      <c r="AF1007" t="s">
        <v>56</v>
      </c>
      <c r="AG1007" t="s">
        <v>57</v>
      </c>
      <c r="AH1007" t="s">
        <v>52</v>
      </c>
      <c r="AI1007" t="s">
        <v>52</v>
      </c>
    </row>
    <row r="1008" spans="1:35" x14ac:dyDescent="0.25">
      <c r="A1008" s="13" t="str">
        <f t="shared" si="15"/>
        <v>http://dodappwlsprd2.cloud.pge.com:8003/ilis_rpt/dailyeventlogdetail.jsp?odbeventlogid=19-0009284&amp;numberofmonths=24&amp;showchangehistorylog=1</v>
      </c>
      <c r="B1008" s="14" t="str">
        <f>HYPERLINK(A1008,V1008)</f>
        <v>19-0009284</v>
      </c>
      <c r="C1008" t="s">
        <v>38</v>
      </c>
      <c r="D1008" t="s">
        <v>39</v>
      </c>
      <c r="E1008" t="s">
        <v>40</v>
      </c>
      <c r="F1008" t="s">
        <v>68</v>
      </c>
      <c r="G1008" s="2">
        <v>182852203</v>
      </c>
      <c r="H1008" t="s">
        <v>61</v>
      </c>
      <c r="I1008" s="3">
        <v>495039</v>
      </c>
      <c r="J1008">
        <v>20190115</v>
      </c>
      <c r="K1008" s="4">
        <v>1601</v>
      </c>
      <c r="L1008">
        <v>266021</v>
      </c>
      <c r="M1008" s="5">
        <v>404</v>
      </c>
      <c r="N1008" t="s">
        <v>43</v>
      </c>
      <c r="O1008" t="s">
        <v>44</v>
      </c>
      <c r="P1008" t="s">
        <v>111</v>
      </c>
      <c r="Q1008" s="5">
        <v>39</v>
      </c>
      <c r="R1008" s="5">
        <v>15756</v>
      </c>
      <c r="S1008" t="s">
        <v>474</v>
      </c>
      <c r="T1008" t="s">
        <v>47</v>
      </c>
      <c r="U1008" t="s">
        <v>48</v>
      </c>
      <c r="V1008" t="s">
        <v>1345</v>
      </c>
      <c r="W1008" t="s">
        <v>50</v>
      </c>
      <c r="X1008" t="s">
        <v>51</v>
      </c>
      <c r="Y1008">
        <v>0</v>
      </c>
      <c r="Z1008" t="s">
        <v>94</v>
      </c>
      <c r="AA1008">
        <v>2019</v>
      </c>
      <c r="AB1008" t="s">
        <v>53</v>
      </c>
      <c r="AC1008" t="s">
        <v>54</v>
      </c>
      <c r="AD1008" t="s">
        <v>55</v>
      </c>
      <c r="AE1008">
        <v>1406415</v>
      </c>
      <c r="AF1008" t="s">
        <v>56</v>
      </c>
      <c r="AG1008" t="s">
        <v>57</v>
      </c>
      <c r="AH1008" t="s">
        <v>52</v>
      </c>
      <c r="AI1008" t="s">
        <v>52</v>
      </c>
    </row>
    <row r="1009" spans="1:35" x14ac:dyDescent="0.25">
      <c r="A1009" s="13" t="str">
        <f t="shared" si="15"/>
        <v>http://dodappwlsprd2.cloud.pge.com:8003/ilis_rpt/dailyeventlogdetail.jsp?odbeventlogid=19-0011950&amp;numberofmonths=24&amp;showchangehistorylog=1</v>
      </c>
      <c r="B1009" s="14" t="str">
        <f>HYPERLINK(A1009,V1009)</f>
        <v>19-0011950</v>
      </c>
      <c r="C1009" t="s">
        <v>38</v>
      </c>
      <c r="D1009" t="s">
        <v>39</v>
      </c>
      <c r="E1009" t="s">
        <v>59</v>
      </c>
      <c r="F1009" t="s">
        <v>159</v>
      </c>
      <c r="G1009" s="2">
        <v>82841102</v>
      </c>
      <c r="H1009" t="s">
        <v>61</v>
      </c>
      <c r="I1009" s="3">
        <v>8505</v>
      </c>
      <c r="J1009">
        <v>20190118</v>
      </c>
      <c r="K1009" s="4">
        <v>1743</v>
      </c>
      <c r="L1009">
        <v>276164</v>
      </c>
      <c r="M1009" s="5">
        <v>1662</v>
      </c>
      <c r="N1009" t="s">
        <v>43</v>
      </c>
      <c r="O1009" t="s">
        <v>44</v>
      </c>
      <c r="P1009" t="s">
        <v>45</v>
      </c>
      <c r="Q1009" s="5">
        <v>4</v>
      </c>
      <c r="R1009" s="5">
        <v>6648</v>
      </c>
      <c r="S1009" t="s">
        <v>471</v>
      </c>
      <c r="T1009" t="s">
        <v>47</v>
      </c>
      <c r="U1009" t="s">
        <v>66</v>
      </c>
      <c r="V1009" t="s">
        <v>1346</v>
      </c>
      <c r="W1009" t="s">
        <v>50</v>
      </c>
      <c r="X1009" t="s">
        <v>51</v>
      </c>
      <c r="Y1009">
        <v>43639876</v>
      </c>
      <c r="Z1009" t="s">
        <v>94</v>
      </c>
      <c r="AA1009">
        <v>2019</v>
      </c>
      <c r="AB1009" t="s">
        <v>53</v>
      </c>
      <c r="AC1009" t="s">
        <v>54</v>
      </c>
      <c r="AD1009" t="s">
        <v>55</v>
      </c>
      <c r="AE1009">
        <v>1408287</v>
      </c>
      <c r="AF1009" t="s">
        <v>56</v>
      </c>
      <c r="AG1009" t="s">
        <v>57</v>
      </c>
      <c r="AH1009" t="s">
        <v>52</v>
      </c>
      <c r="AI1009" t="s">
        <v>52</v>
      </c>
    </row>
    <row r="1010" spans="1:35" x14ac:dyDescent="0.25">
      <c r="A1010" s="13" t="str">
        <f t="shared" si="15"/>
        <v>http://dodappwlsprd2.cloud.pge.com:8003/ilis_rpt/dailyeventlogdetail.jsp?odbeventlogid=19-0011949&amp;numberofmonths=24&amp;showchangehistorylog=1</v>
      </c>
      <c r="B1010" s="14" t="str">
        <f>HYPERLINK(A1010,V1010)</f>
        <v>19-0011949</v>
      </c>
      <c r="C1010" t="s">
        <v>38</v>
      </c>
      <c r="D1010" t="s">
        <v>39</v>
      </c>
      <c r="E1010" t="s">
        <v>40</v>
      </c>
      <c r="F1010" t="s">
        <v>134</v>
      </c>
      <c r="G1010" s="2">
        <v>182222103</v>
      </c>
      <c r="H1010" t="s">
        <v>61</v>
      </c>
      <c r="I1010" s="3">
        <v>8405</v>
      </c>
      <c r="J1010">
        <v>20190118</v>
      </c>
      <c r="K1010" s="4">
        <v>1658</v>
      </c>
      <c r="L1010">
        <v>276130</v>
      </c>
      <c r="M1010" s="5">
        <v>1187</v>
      </c>
      <c r="N1010" t="s">
        <v>43</v>
      </c>
      <c r="O1010" t="s">
        <v>44</v>
      </c>
      <c r="P1010" t="s">
        <v>111</v>
      </c>
      <c r="Q1010" s="5">
        <v>44</v>
      </c>
      <c r="R1010" s="5">
        <v>52228</v>
      </c>
      <c r="S1010" t="s">
        <v>471</v>
      </c>
      <c r="T1010" t="s">
        <v>47</v>
      </c>
      <c r="U1010" t="s">
        <v>66</v>
      </c>
      <c r="V1010" t="s">
        <v>1347</v>
      </c>
      <c r="W1010" t="s">
        <v>50</v>
      </c>
      <c r="X1010" t="s">
        <v>51</v>
      </c>
      <c r="Y1010">
        <v>0</v>
      </c>
      <c r="Z1010" t="s">
        <v>94</v>
      </c>
      <c r="AA1010">
        <v>2019</v>
      </c>
      <c r="AB1010" t="s">
        <v>53</v>
      </c>
      <c r="AC1010" t="s">
        <v>54</v>
      </c>
      <c r="AD1010" t="s">
        <v>55</v>
      </c>
      <c r="AE1010">
        <v>1408286</v>
      </c>
      <c r="AF1010" t="s">
        <v>56</v>
      </c>
      <c r="AG1010" t="s">
        <v>57</v>
      </c>
      <c r="AH1010" t="s">
        <v>52</v>
      </c>
      <c r="AI1010" t="s">
        <v>52</v>
      </c>
    </row>
    <row r="1011" spans="1:35" x14ac:dyDescent="0.25">
      <c r="A1011" s="13" t="str">
        <f t="shared" si="15"/>
        <v>http://dodappwlsprd2.cloud.pge.com:8003/ilis_rpt/dailyeventlogdetail.jsp?odbeventlogid=19-0011729&amp;numberofmonths=24&amp;showchangehistorylog=1</v>
      </c>
      <c r="B1011" s="14" t="str">
        <f>HYPERLINK(A1011,V1011)</f>
        <v>19-0011729</v>
      </c>
      <c r="C1011" t="s">
        <v>38</v>
      </c>
      <c r="D1011" t="s">
        <v>39</v>
      </c>
      <c r="E1011" t="s">
        <v>59</v>
      </c>
      <c r="F1011" t="s">
        <v>197</v>
      </c>
      <c r="G1011" s="2">
        <v>83140401</v>
      </c>
      <c r="H1011" t="s">
        <v>72</v>
      </c>
      <c r="I1011" s="3" t="s">
        <v>1348</v>
      </c>
      <c r="J1011">
        <v>20190118</v>
      </c>
      <c r="K1011" s="4">
        <v>924</v>
      </c>
      <c r="L1011">
        <v>275692</v>
      </c>
      <c r="M1011" s="5">
        <v>1741</v>
      </c>
      <c r="N1011" t="s">
        <v>43</v>
      </c>
      <c r="O1011" t="s">
        <v>44</v>
      </c>
      <c r="P1011" t="s">
        <v>45</v>
      </c>
      <c r="Q1011" s="5">
        <v>8</v>
      </c>
      <c r="R1011" s="5">
        <v>13601</v>
      </c>
      <c r="S1011" t="s">
        <v>471</v>
      </c>
      <c r="T1011" t="s">
        <v>47</v>
      </c>
      <c r="U1011" t="s">
        <v>48</v>
      </c>
      <c r="V1011" t="s">
        <v>1349</v>
      </c>
      <c r="W1011" t="s">
        <v>50</v>
      </c>
      <c r="X1011" t="s">
        <v>51</v>
      </c>
      <c r="Y1011">
        <v>0</v>
      </c>
      <c r="Z1011" t="s">
        <v>94</v>
      </c>
      <c r="AA1011">
        <v>2019</v>
      </c>
      <c r="AB1011" t="s">
        <v>53</v>
      </c>
      <c r="AC1011" t="s">
        <v>54</v>
      </c>
      <c r="AD1011" t="s">
        <v>55</v>
      </c>
      <c r="AE1011">
        <v>1408180</v>
      </c>
      <c r="AF1011" t="s">
        <v>56</v>
      </c>
      <c r="AG1011" t="s">
        <v>57</v>
      </c>
      <c r="AH1011" t="s">
        <v>52</v>
      </c>
      <c r="AI1011" t="s">
        <v>54</v>
      </c>
    </row>
    <row r="1012" spans="1:35" x14ac:dyDescent="0.25">
      <c r="A1012" s="13" t="str">
        <f t="shared" si="15"/>
        <v>http://dodappwlsprd2.cloud.pge.com:8003/ilis_rpt/dailyeventlogdetail.jsp?odbeventlogid=19-0011754&amp;numberofmonths=24&amp;showchangehistorylog=1</v>
      </c>
      <c r="B1012" s="14" t="str">
        <f>HYPERLINK(A1012,V1012)</f>
        <v>19-0011754</v>
      </c>
      <c r="C1012" t="s">
        <v>38</v>
      </c>
      <c r="D1012" t="s">
        <v>39</v>
      </c>
      <c r="E1012" t="s">
        <v>59</v>
      </c>
      <c r="F1012" t="s">
        <v>101</v>
      </c>
      <c r="G1012" s="2">
        <v>182941101</v>
      </c>
      <c r="H1012" t="s">
        <v>61</v>
      </c>
      <c r="I1012" s="3">
        <v>1295</v>
      </c>
      <c r="J1012">
        <v>20190118</v>
      </c>
      <c r="K1012" s="4">
        <v>1129</v>
      </c>
      <c r="L1012">
        <v>275679</v>
      </c>
      <c r="M1012" s="5">
        <v>1499</v>
      </c>
      <c r="N1012" t="s">
        <v>43</v>
      </c>
      <c r="O1012" t="s">
        <v>44</v>
      </c>
      <c r="P1012" t="s">
        <v>45</v>
      </c>
      <c r="Q1012" s="5">
        <v>14</v>
      </c>
      <c r="R1012" s="5">
        <v>20986</v>
      </c>
      <c r="S1012" t="s">
        <v>463</v>
      </c>
      <c r="T1012" t="s">
        <v>47</v>
      </c>
      <c r="U1012" t="s">
        <v>48</v>
      </c>
      <c r="V1012" t="s">
        <v>1350</v>
      </c>
      <c r="W1012" t="s">
        <v>50</v>
      </c>
      <c r="X1012" t="s">
        <v>51</v>
      </c>
      <c r="Y1012">
        <v>0</v>
      </c>
      <c r="Z1012" t="s">
        <v>94</v>
      </c>
      <c r="AA1012">
        <v>2019</v>
      </c>
      <c r="AB1012" t="s">
        <v>53</v>
      </c>
      <c r="AC1012" t="s">
        <v>54</v>
      </c>
      <c r="AD1012" t="s">
        <v>87</v>
      </c>
      <c r="AE1012">
        <v>1408196</v>
      </c>
      <c r="AF1012" t="s">
        <v>56</v>
      </c>
      <c r="AG1012" t="s">
        <v>57</v>
      </c>
      <c r="AH1012" t="s">
        <v>52</v>
      </c>
      <c r="AI1012" t="s">
        <v>52</v>
      </c>
    </row>
    <row r="1013" spans="1:35" x14ac:dyDescent="0.25">
      <c r="A1013" s="13" t="str">
        <f t="shared" si="15"/>
        <v>http://dodappwlsprd2.cloud.pge.com:8003/ilis_rpt/dailyeventlogdetail.jsp?odbeventlogid=19-0011864&amp;numberofmonths=24&amp;showchangehistorylog=1</v>
      </c>
      <c r="B1013" s="14" t="str">
        <f>HYPERLINK(A1013,V1013)</f>
        <v>19-0011864</v>
      </c>
      <c r="C1013" t="s">
        <v>38</v>
      </c>
      <c r="D1013" t="s">
        <v>39</v>
      </c>
      <c r="E1013" t="s">
        <v>59</v>
      </c>
      <c r="F1013" t="s">
        <v>98</v>
      </c>
      <c r="G1013" s="2">
        <v>82931101</v>
      </c>
      <c r="H1013" t="s">
        <v>61</v>
      </c>
      <c r="I1013" s="3">
        <v>709</v>
      </c>
      <c r="J1013">
        <v>20190118</v>
      </c>
      <c r="K1013" s="4">
        <v>1028</v>
      </c>
      <c r="L1013">
        <v>275554</v>
      </c>
      <c r="M1013" s="5">
        <v>653</v>
      </c>
      <c r="N1013" t="s">
        <v>43</v>
      </c>
      <c r="O1013" t="s">
        <v>44</v>
      </c>
      <c r="P1013" t="s">
        <v>45</v>
      </c>
      <c r="Q1013" s="5">
        <v>2</v>
      </c>
      <c r="R1013" s="5">
        <v>1306</v>
      </c>
      <c r="S1013" t="s">
        <v>463</v>
      </c>
      <c r="T1013" t="s">
        <v>47</v>
      </c>
      <c r="U1013" t="s">
        <v>48</v>
      </c>
      <c r="V1013" t="s">
        <v>1351</v>
      </c>
      <c r="W1013" t="s">
        <v>50</v>
      </c>
      <c r="X1013" t="s">
        <v>51</v>
      </c>
      <c r="Y1013">
        <v>31422113</v>
      </c>
      <c r="Z1013" t="s">
        <v>94</v>
      </c>
      <c r="AA1013">
        <v>2019</v>
      </c>
      <c r="AB1013" t="s">
        <v>53</v>
      </c>
      <c r="AC1013" t="s">
        <v>54</v>
      </c>
      <c r="AD1013" t="s">
        <v>87</v>
      </c>
      <c r="AE1013">
        <v>1408243</v>
      </c>
      <c r="AF1013" t="s">
        <v>56</v>
      </c>
      <c r="AG1013" t="s">
        <v>57</v>
      </c>
      <c r="AH1013" t="s">
        <v>52</v>
      </c>
      <c r="AI1013" t="s">
        <v>52</v>
      </c>
    </row>
    <row r="1014" spans="1:35" x14ac:dyDescent="0.25">
      <c r="A1014" s="13" t="str">
        <f t="shared" si="15"/>
        <v>http://dodappwlsprd2.cloud.pge.com:8003/ilis_rpt/dailyeventlogdetail.jsp?odbeventlogid=19-0011912&amp;numberofmonths=24&amp;showchangehistorylog=1</v>
      </c>
      <c r="B1014" s="14" t="str">
        <f>HYPERLINK(A1014,V1014)</f>
        <v>19-0011912</v>
      </c>
      <c r="C1014" t="s">
        <v>38</v>
      </c>
      <c r="D1014" t="s">
        <v>39</v>
      </c>
      <c r="E1014" t="s">
        <v>40</v>
      </c>
      <c r="F1014" t="s">
        <v>252</v>
      </c>
      <c r="G1014" s="2">
        <v>182852201</v>
      </c>
      <c r="H1014" t="s">
        <v>61</v>
      </c>
      <c r="I1014" s="3">
        <v>2145</v>
      </c>
      <c r="J1014">
        <v>20190118</v>
      </c>
      <c r="K1014" s="4">
        <v>1336</v>
      </c>
      <c r="L1014">
        <v>276036</v>
      </c>
      <c r="M1014" s="5">
        <v>1227</v>
      </c>
      <c r="N1014" t="s">
        <v>43</v>
      </c>
      <c r="O1014" t="s">
        <v>44</v>
      </c>
      <c r="P1014" t="s">
        <v>45</v>
      </c>
      <c r="Q1014" s="5">
        <v>5</v>
      </c>
      <c r="R1014" s="5">
        <v>6135</v>
      </c>
      <c r="S1014" t="s">
        <v>471</v>
      </c>
      <c r="T1014" t="s">
        <v>47</v>
      </c>
      <c r="U1014" t="s">
        <v>48</v>
      </c>
      <c r="V1014" t="s">
        <v>1352</v>
      </c>
      <c r="W1014" t="s">
        <v>50</v>
      </c>
      <c r="X1014" t="s">
        <v>51</v>
      </c>
      <c r="Y1014">
        <v>43639873</v>
      </c>
      <c r="Z1014" t="s">
        <v>94</v>
      </c>
      <c r="AA1014">
        <v>2019</v>
      </c>
      <c r="AB1014" t="s">
        <v>53</v>
      </c>
      <c r="AC1014" t="s">
        <v>54</v>
      </c>
      <c r="AD1014" t="s">
        <v>55</v>
      </c>
      <c r="AE1014">
        <v>1408259</v>
      </c>
      <c r="AF1014" t="s">
        <v>56</v>
      </c>
      <c r="AG1014" t="s">
        <v>57</v>
      </c>
      <c r="AH1014" t="s">
        <v>52</v>
      </c>
      <c r="AI1014" t="s">
        <v>52</v>
      </c>
    </row>
    <row r="1015" spans="1:35" x14ac:dyDescent="0.25">
      <c r="A1015" s="13" t="str">
        <f t="shared" si="15"/>
        <v>http://dodappwlsprd2.cloud.pge.com:8003/ilis_rpt/dailyeventlogdetail.jsp?odbeventlogid=19-0012138&amp;numberofmonths=24&amp;showchangehistorylog=1</v>
      </c>
      <c r="B1015" s="14" t="str">
        <f>HYPERLINK(A1015,V1015)</f>
        <v>19-0012138</v>
      </c>
      <c r="C1015" t="s">
        <v>38</v>
      </c>
      <c r="D1015" t="s">
        <v>39</v>
      </c>
      <c r="E1015" t="s">
        <v>40</v>
      </c>
      <c r="F1015" t="s">
        <v>573</v>
      </c>
      <c r="G1015" s="2">
        <v>182291101</v>
      </c>
      <c r="H1015" t="s">
        <v>61</v>
      </c>
      <c r="I1015" s="3">
        <v>8171</v>
      </c>
      <c r="J1015">
        <v>20190119</v>
      </c>
      <c r="K1015" s="4">
        <v>1135</v>
      </c>
      <c r="L1015">
        <v>276663</v>
      </c>
      <c r="M1015" s="5">
        <v>360</v>
      </c>
      <c r="N1015" t="s">
        <v>43</v>
      </c>
      <c r="O1015" t="s">
        <v>44</v>
      </c>
      <c r="P1015" t="s">
        <v>45</v>
      </c>
      <c r="Q1015" s="5">
        <v>2</v>
      </c>
      <c r="R1015" s="5">
        <v>720</v>
      </c>
      <c r="S1015" t="s">
        <v>471</v>
      </c>
      <c r="T1015" t="s">
        <v>47</v>
      </c>
      <c r="U1015" t="s">
        <v>48</v>
      </c>
      <c r="V1015" t="s">
        <v>1353</v>
      </c>
      <c r="W1015" t="s">
        <v>50</v>
      </c>
      <c r="X1015" t="s">
        <v>51</v>
      </c>
      <c r="Y1015">
        <v>43640846</v>
      </c>
      <c r="Z1015" t="s">
        <v>94</v>
      </c>
      <c r="AA1015">
        <v>2019</v>
      </c>
      <c r="AB1015" t="s">
        <v>53</v>
      </c>
      <c r="AC1015" t="s">
        <v>54</v>
      </c>
      <c r="AD1015" t="s">
        <v>87</v>
      </c>
      <c r="AE1015">
        <v>1408484</v>
      </c>
      <c r="AF1015" t="s">
        <v>56</v>
      </c>
      <c r="AG1015" t="s">
        <v>57</v>
      </c>
      <c r="AH1015" t="s">
        <v>52</v>
      </c>
      <c r="AI1015" t="s">
        <v>52</v>
      </c>
    </row>
    <row r="1016" spans="1:35" x14ac:dyDescent="0.25">
      <c r="A1016" s="13" t="str">
        <f t="shared" si="15"/>
        <v>http://dodappwlsprd2.cloud.pge.com:8003/ilis_rpt/dailyeventlogdetail.jsp?odbeventlogid=19-0012533&amp;numberofmonths=24&amp;showchangehistorylog=1</v>
      </c>
      <c r="B1016" s="14" t="str">
        <f>HYPERLINK(A1016,V1016)</f>
        <v>19-0012533</v>
      </c>
      <c r="C1016" t="s">
        <v>38</v>
      </c>
      <c r="D1016" t="s">
        <v>39</v>
      </c>
      <c r="E1016" t="s">
        <v>59</v>
      </c>
      <c r="F1016" t="s">
        <v>817</v>
      </c>
      <c r="G1016" s="2">
        <v>183582101</v>
      </c>
      <c r="H1016" t="s">
        <v>42</v>
      </c>
      <c r="I1016" s="3">
        <v>10912</v>
      </c>
      <c r="J1016">
        <v>20190120</v>
      </c>
      <c r="K1016" s="4">
        <v>1019</v>
      </c>
      <c r="L1016">
        <v>277199</v>
      </c>
      <c r="M1016" s="5">
        <v>733</v>
      </c>
      <c r="N1016" t="s">
        <v>43</v>
      </c>
      <c r="O1016" t="s">
        <v>44</v>
      </c>
      <c r="P1016" t="s">
        <v>45</v>
      </c>
      <c r="Q1016" s="5">
        <v>70</v>
      </c>
      <c r="R1016" s="5">
        <v>16622</v>
      </c>
      <c r="S1016" t="s">
        <v>554</v>
      </c>
      <c r="T1016" t="s">
        <v>47</v>
      </c>
      <c r="U1016" t="s">
        <v>48</v>
      </c>
      <c r="V1016" t="s">
        <v>1354</v>
      </c>
      <c r="W1016" t="s">
        <v>50</v>
      </c>
      <c r="X1016" t="s">
        <v>51</v>
      </c>
      <c r="Y1016">
        <v>31422651</v>
      </c>
      <c r="Z1016" t="s">
        <v>94</v>
      </c>
      <c r="AA1016">
        <v>2019</v>
      </c>
      <c r="AB1016" t="s">
        <v>53</v>
      </c>
      <c r="AC1016" t="s">
        <v>54</v>
      </c>
      <c r="AD1016" t="s">
        <v>55</v>
      </c>
      <c r="AE1016">
        <v>1408879</v>
      </c>
      <c r="AF1016" t="s">
        <v>56</v>
      </c>
      <c r="AG1016" t="s">
        <v>57</v>
      </c>
      <c r="AH1016" t="s">
        <v>52</v>
      </c>
      <c r="AI1016" t="s">
        <v>52</v>
      </c>
    </row>
    <row r="1017" spans="1:35" x14ac:dyDescent="0.25">
      <c r="A1017" s="13" t="str">
        <f t="shared" si="15"/>
        <v>http://dodappwlsprd2.cloud.pge.com:8003/ilis_rpt/dailyeventlogdetail.jsp?odbeventlogid=19-0015630&amp;numberofmonths=24&amp;showchangehistorylog=1</v>
      </c>
      <c r="B1017" s="14" t="str">
        <f>HYPERLINK(A1017,V1017)</f>
        <v>19-0015630</v>
      </c>
      <c r="C1017" t="s">
        <v>38</v>
      </c>
      <c r="D1017" t="s">
        <v>39</v>
      </c>
      <c r="E1017" t="s">
        <v>59</v>
      </c>
      <c r="F1017" t="s">
        <v>65</v>
      </c>
      <c r="G1017" s="2">
        <v>83622106</v>
      </c>
      <c r="H1017" t="s">
        <v>61</v>
      </c>
      <c r="I1017" s="3">
        <v>2487</v>
      </c>
      <c r="J1017">
        <v>20190129</v>
      </c>
      <c r="K1017" s="4">
        <v>1458</v>
      </c>
      <c r="L1017">
        <v>283439</v>
      </c>
      <c r="M1017" s="5">
        <v>75</v>
      </c>
      <c r="N1017" t="s">
        <v>43</v>
      </c>
      <c r="O1017" t="s">
        <v>89</v>
      </c>
      <c r="P1017" t="s">
        <v>455</v>
      </c>
      <c r="Q1017" s="5">
        <v>18</v>
      </c>
      <c r="R1017" s="5">
        <v>1350</v>
      </c>
      <c r="S1017" t="s">
        <v>471</v>
      </c>
      <c r="T1017" t="s">
        <v>47</v>
      </c>
      <c r="U1017" t="s">
        <v>66</v>
      </c>
      <c r="V1017" t="s">
        <v>1355</v>
      </c>
      <c r="W1017" t="s">
        <v>50</v>
      </c>
      <c r="X1017" t="s">
        <v>51</v>
      </c>
      <c r="Y1017">
        <v>0</v>
      </c>
      <c r="Z1017" t="s">
        <v>52</v>
      </c>
      <c r="AA1017">
        <v>2019</v>
      </c>
      <c r="AB1017" t="s">
        <v>53</v>
      </c>
      <c r="AC1017" t="s">
        <v>54</v>
      </c>
      <c r="AD1017" t="s">
        <v>462</v>
      </c>
      <c r="AE1017">
        <v>1410632</v>
      </c>
      <c r="AF1017" t="s">
        <v>56</v>
      </c>
      <c r="AG1017" t="s">
        <v>57</v>
      </c>
      <c r="AH1017" t="s">
        <v>52</v>
      </c>
      <c r="AI1017" t="s">
        <v>54</v>
      </c>
    </row>
    <row r="1018" spans="1:35" x14ac:dyDescent="0.25">
      <c r="A1018" s="13" t="str">
        <f t="shared" si="15"/>
        <v>http://dodappwlsprd2.cloud.pge.com:8003/ilis_rpt/dailyeventlogdetail.jsp?odbeventlogid=19-0016813&amp;numberofmonths=24&amp;showchangehistorylog=1</v>
      </c>
      <c r="B1018" s="14" t="str">
        <f>HYPERLINK(A1018,V1018)</f>
        <v>19-0016813</v>
      </c>
      <c r="C1018" t="s">
        <v>38</v>
      </c>
      <c r="D1018" t="s">
        <v>39</v>
      </c>
      <c r="E1018" t="s">
        <v>59</v>
      </c>
      <c r="F1018" t="s">
        <v>65</v>
      </c>
      <c r="G1018" s="2">
        <v>83622106</v>
      </c>
      <c r="H1018" t="s">
        <v>61</v>
      </c>
      <c r="I1018" s="3">
        <v>5203</v>
      </c>
      <c r="J1018">
        <v>20190201</v>
      </c>
      <c r="K1018" s="4">
        <v>2109</v>
      </c>
      <c r="L1018">
        <v>285729</v>
      </c>
      <c r="M1018" s="5">
        <v>1378</v>
      </c>
      <c r="N1018" t="s">
        <v>43</v>
      </c>
      <c r="O1018" t="s">
        <v>44</v>
      </c>
      <c r="P1018" t="s">
        <v>45</v>
      </c>
      <c r="Q1018" s="5">
        <v>27</v>
      </c>
      <c r="R1018" s="5">
        <v>37206</v>
      </c>
      <c r="S1018" t="s">
        <v>524</v>
      </c>
      <c r="T1018" t="s">
        <v>47</v>
      </c>
      <c r="U1018" t="s">
        <v>48</v>
      </c>
      <c r="V1018" t="s">
        <v>1356</v>
      </c>
      <c r="W1018" t="s">
        <v>50</v>
      </c>
      <c r="X1018" t="s">
        <v>51</v>
      </c>
      <c r="Y1018">
        <v>0</v>
      </c>
      <c r="Z1018" t="s">
        <v>94</v>
      </c>
      <c r="AA1018">
        <v>2019</v>
      </c>
      <c r="AB1018" t="s">
        <v>86</v>
      </c>
      <c r="AC1018" t="s">
        <v>54</v>
      </c>
      <c r="AD1018" t="s">
        <v>55</v>
      </c>
      <c r="AE1018">
        <v>1411272</v>
      </c>
      <c r="AF1018" t="s">
        <v>56</v>
      </c>
      <c r="AG1018" t="s">
        <v>57</v>
      </c>
      <c r="AH1018" t="s">
        <v>52</v>
      </c>
      <c r="AI1018" t="s">
        <v>52</v>
      </c>
    </row>
    <row r="1019" spans="1:35" x14ac:dyDescent="0.25">
      <c r="A1019" s="13" t="str">
        <f t="shared" si="15"/>
        <v>http://dodappwlsprd2.cloud.pge.com:8003/ilis_rpt/dailyeventlogdetail.jsp?odbeventlogid=19-0017536&amp;numberofmonths=24&amp;showchangehistorylog=1</v>
      </c>
      <c r="B1019" s="14" t="str">
        <f>HYPERLINK(A1019,V1019)</f>
        <v>19-0017536</v>
      </c>
      <c r="C1019" t="s">
        <v>38</v>
      </c>
      <c r="D1019" t="s">
        <v>39</v>
      </c>
      <c r="E1019" t="s">
        <v>59</v>
      </c>
      <c r="F1019" t="s">
        <v>159</v>
      </c>
      <c r="G1019" s="2">
        <v>82841102</v>
      </c>
      <c r="H1019" t="s">
        <v>61</v>
      </c>
      <c r="I1019" s="3">
        <v>8503</v>
      </c>
      <c r="J1019">
        <v>20190203</v>
      </c>
      <c r="K1019" s="4">
        <v>1240</v>
      </c>
      <c r="L1019">
        <v>288853</v>
      </c>
      <c r="M1019" s="5">
        <v>1413</v>
      </c>
      <c r="N1019" t="s">
        <v>43</v>
      </c>
      <c r="O1019" t="s">
        <v>44</v>
      </c>
      <c r="P1019" t="s">
        <v>45</v>
      </c>
      <c r="Q1019" s="5">
        <v>2</v>
      </c>
      <c r="R1019" s="5">
        <v>2826</v>
      </c>
      <c r="S1019" t="s">
        <v>558</v>
      </c>
      <c r="T1019" t="s">
        <v>47</v>
      </c>
      <c r="U1019" t="s">
        <v>48</v>
      </c>
      <c r="V1019" t="s">
        <v>1357</v>
      </c>
      <c r="W1019" t="s">
        <v>50</v>
      </c>
      <c r="X1019" t="s">
        <v>51</v>
      </c>
      <c r="Y1019">
        <v>0</v>
      </c>
      <c r="Z1019" t="s">
        <v>94</v>
      </c>
      <c r="AA1019">
        <v>2019</v>
      </c>
      <c r="AB1019" t="s">
        <v>86</v>
      </c>
      <c r="AC1019" t="s">
        <v>54</v>
      </c>
      <c r="AD1019" t="s">
        <v>87</v>
      </c>
      <c r="AE1019">
        <v>1411944</v>
      </c>
      <c r="AF1019" t="s">
        <v>56</v>
      </c>
      <c r="AG1019" t="s">
        <v>57</v>
      </c>
      <c r="AH1019" t="s">
        <v>52</v>
      </c>
      <c r="AI1019" t="s">
        <v>52</v>
      </c>
    </row>
    <row r="1020" spans="1:35" x14ac:dyDescent="0.25">
      <c r="A1020" s="13" t="str">
        <f t="shared" si="15"/>
        <v>http://dodappwlsprd2.cloud.pge.com:8003/ilis_rpt/dailyeventlogdetail.jsp?odbeventlogid=19-0017584&amp;numberofmonths=24&amp;showchangehistorylog=1</v>
      </c>
      <c r="B1020" s="14" t="str">
        <f>HYPERLINK(A1020,V1020)</f>
        <v>19-0017584</v>
      </c>
      <c r="C1020" t="s">
        <v>38</v>
      </c>
      <c r="D1020" t="s">
        <v>39</v>
      </c>
      <c r="E1020" t="s">
        <v>59</v>
      </c>
      <c r="F1020" t="s">
        <v>118</v>
      </c>
      <c r="G1020" s="2">
        <v>83622103</v>
      </c>
      <c r="H1020" t="s">
        <v>42</v>
      </c>
      <c r="I1020" s="3">
        <v>11056</v>
      </c>
      <c r="J1020">
        <v>20190203</v>
      </c>
      <c r="K1020" s="4">
        <v>1458</v>
      </c>
      <c r="L1020">
        <v>289025</v>
      </c>
      <c r="M1020" s="5">
        <v>693</v>
      </c>
      <c r="N1020" t="s">
        <v>43</v>
      </c>
      <c r="O1020" t="s">
        <v>44</v>
      </c>
      <c r="P1020" t="s">
        <v>45</v>
      </c>
      <c r="Q1020" s="5">
        <v>452</v>
      </c>
      <c r="R1020" s="5">
        <v>78561</v>
      </c>
      <c r="S1020" t="s">
        <v>484</v>
      </c>
      <c r="T1020" t="s">
        <v>47</v>
      </c>
      <c r="U1020" t="s">
        <v>48</v>
      </c>
      <c r="V1020" t="s">
        <v>1358</v>
      </c>
      <c r="W1020" t="s">
        <v>50</v>
      </c>
      <c r="X1020" t="s">
        <v>51</v>
      </c>
      <c r="Y1020">
        <v>0</v>
      </c>
      <c r="Z1020" t="s">
        <v>94</v>
      </c>
      <c r="AA1020">
        <v>2019</v>
      </c>
      <c r="AB1020" t="s">
        <v>86</v>
      </c>
      <c r="AC1020" t="s">
        <v>54</v>
      </c>
      <c r="AD1020" t="s">
        <v>55</v>
      </c>
      <c r="AE1020">
        <v>1411997</v>
      </c>
      <c r="AF1020" t="s">
        <v>56</v>
      </c>
      <c r="AG1020" t="s">
        <v>57</v>
      </c>
      <c r="AH1020" t="s">
        <v>52</v>
      </c>
      <c r="AI1020" t="s">
        <v>52</v>
      </c>
    </row>
    <row r="1021" spans="1:35" x14ac:dyDescent="0.25">
      <c r="A1021" s="13" t="str">
        <f t="shared" si="15"/>
        <v>http://dodappwlsprd2.cloud.pge.com:8003/ilis_rpt/dailyeventlogdetail.jsp?odbeventlogid=19-0017580&amp;numberofmonths=24&amp;showchangehistorylog=1</v>
      </c>
      <c r="B1021" s="14" t="str">
        <f>HYPERLINK(A1021,V1021)</f>
        <v>19-0017580</v>
      </c>
      <c r="C1021" t="s">
        <v>38</v>
      </c>
      <c r="D1021" t="s">
        <v>39</v>
      </c>
      <c r="E1021" t="s">
        <v>40</v>
      </c>
      <c r="F1021" t="s">
        <v>1359</v>
      </c>
      <c r="G1021" s="2">
        <v>182222105</v>
      </c>
      <c r="H1021" t="s">
        <v>61</v>
      </c>
      <c r="I1021" s="3">
        <v>8167</v>
      </c>
      <c r="J1021">
        <v>20190203</v>
      </c>
      <c r="K1021" s="4">
        <v>1252</v>
      </c>
      <c r="L1021">
        <v>288869</v>
      </c>
      <c r="M1021" s="5">
        <v>351</v>
      </c>
      <c r="N1021" t="s">
        <v>43</v>
      </c>
      <c r="O1021" t="s">
        <v>44</v>
      </c>
      <c r="P1021" t="s">
        <v>45</v>
      </c>
      <c r="Q1021" s="5">
        <v>16</v>
      </c>
      <c r="R1021" s="5">
        <v>5616</v>
      </c>
      <c r="S1021" t="s">
        <v>484</v>
      </c>
      <c r="T1021" t="s">
        <v>47</v>
      </c>
      <c r="U1021" t="s">
        <v>48</v>
      </c>
      <c r="V1021" t="s">
        <v>1360</v>
      </c>
      <c r="W1021" t="s">
        <v>50</v>
      </c>
      <c r="X1021" t="s">
        <v>51</v>
      </c>
      <c r="Y1021">
        <v>0</v>
      </c>
      <c r="Z1021" t="s">
        <v>94</v>
      </c>
      <c r="AA1021">
        <v>2019</v>
      </c>
      <c r="AB1021" t="s">
        <v>86</v>
      </c>
      <c r="AC1021" t="s">
        <v>54</v>
      </c>
      <c r="AD1021" t="s">
        <v>55</v>
      </c>
      <c r="AE1021">
        <v>1411995</v>
      </c>
      <c r="AF1021" t="s">
        <v>56</v>
      </c>
      <c r="AG1021" t="s">
        <v>57</v>
      </c>
      <c r="AH1021" t="s">
        <v>52</v>
      </c>
      <c r="AI1021" t="s">
        <v>52</v>
      </c>
    </row>
    <row r="1022" spans="1:35" x14ac:dyDescent="0.25">
      <c r="A1022" s="13" t="str">
        <f t="shared" si="15"/>
        <v>http://dodappwlsprd2.cloud.pge.com:8003/ilis_rpt/dailyeventlogdetail.jsp?odbeventlogid=19-0017506&amp;numberofmonths=24&amp;showchangehistorylog=1</v>
      </c>
      <c r="B1022" s="14" t="str">
        <f>HYPERLINK(A1022,V1022)</f>
        <v>19-0017506</v>
      </c>
      <c r="C1022" t="s">
        <v>38</v>
      </c>
      <c r="D1022" t="s">
        <v>39</v>
      </c>
      <c r="E1022" t="s">
        <v>59</v>
      </c>
      <c r="F1022" t="s">
        <v>197</v>
      </c>
      <c r="G1022" s="2">
        <v>83140401</v>
      </c>
      <c r="H1022" t="s">
        <v>61</v>
      </c>
      <c r="I1022" s="3">
        <v>11967</v>
      </c>
      <c r="J1022">
        <v>20190203</v>
      </c>
      <c r="K1022" s="4">
        <v>900</v>
      </c>
      <c r="L1022">
        <v>288631</v>
      </c>
      <c r="M1022" s="5">
        <v>300</v>
      </c>
      <c r="N1022" t="s">
        <v>43</v>
      </c>
      <c r="O1022" t="s">
        <v>44</v>
      </c>
      <c r="P1022" t="s">
        <v>45</v>
      </c>
      <c r="Q1022" s="5">
        <v>31</v>
      </c>
      <c r="R1022" s="5">
        <v>9300</v>
      </c>
      <c r="S1022" t="s">
        <v>563</v>
      </c>
      <c r="T1022" t="s">
        <v>47</v>
      </c>
      <c r="U1022" t="s">
        <v>121</v>
      </c>
      <c r="V1022" t="s">
        <v>1361</v>
      </c>
      <c r="W1022" t="s">
        <v>50</v>
      </c>
      <c r="X1022" t="s">
        <v>51</v>
      </c>
      <c r="Y1022">
        <v>0</v>
      </c>
      <c r="Z1022" t="s">
        <v>94</v>
      </c>
      <c r="AA1022">
        <v>2019</v>
      </c>
      <c r="AB1022" t="s">
        <v>86</v>
      </c>
      <c r="AC1022" t="s">
        <v>54</v>
      </c>
      <c r="AD1022" t="s">
        <v>208</v>
      </c>
      <c r="AE1022">
        <v>1411921</v>
      </c>
      <c r="AF1022" t="s">
        <v>56</v>
      </c>
      <c r="AG1022" t="s">
        <v>57</v>
      </c>
      <c r="AH1022" t="s">
        <v>52</v>
      </c>
      <c r="AI1022" t="s">
        <v>52</v>
      </c>
    </row>
    <row r="1023" spans="1:35" x14ac:dyDescent="0.25">
      <c r="A1023" s="13" t="str">
        <f t="shared" si="15"/>
        <v>http://dodappwlsprd2.cloud.pge.com:8003/ilis_rpt/dailyeventlogdetail.jsp?odbeventlogid=19-0017421&amp;numberofmonths=24&amp;showchangehistorylog=1</v>
      </c>
      <c r="B1023" s="14" t="str">
        <f>HYPERLINK(A1023,V1023)</f>
        <v>19-0017421</v>
      </c>
      <c r="C1023" t="s">
        <v>38</v>
      </c>
      <c r="D1023" t="s">
        <v>39</v>
      </c>
      <c r="E1023" t="s">
        <v>40</v>
      </c>
      <c r="F1023" t="s">
        <v>252</v>
      </c>
      <c r="G1023" s="2">
        <v>182852201</v>
      </c>
      <c r="H1023" t="s">
        <v>42</v>
      </c>
      <c r="I1023" s="3">
        <v>9698</v>
      </c>
      <c r="J1023">
        <v>20190203</v>
      </c>
      <c r="K1023" s="4">
        <v>408</v>
      </c>
      <c r="L1023">
        <v>288414</v>
      </c>
      <c r="M1023" s="5">
        <v>2229</v>
      </c>
      <c r="N1023" t="s">
        <v>43</v>
      </c>
      <c r="O1023" t="s">
        <v>44</v>
      </c>
      <c r="P1023" t="s">
        <v>45</v>
      </c>
      <c r="Q1023" s="5">
        <v>41</v>
      </c>
      <c r="R1023" s="5">
        <v>29661</v>
      </c>
      <c r="S1023" t="s">
        <v>577</v>
      </c>
      <c r="T1023" t="s">
        <v>47</v>
      </c>
      <c r="U1023" t="s">
        <v>48</v>
      </c>
      <c r="V1023" t="s">
        <v>1362</v>
      </c>
      <c r="W1023" t="s">
        <v>50</v>
      </c>
      <c r="X1023" t="s">
        <v>51</v>
      </c>
      <c r="Y1023">
        <v>0</v>
      </c>
      <c r="Z1023" t="s">
        <v>94</v>
      </c>
      <c r="AA1023">
        <v>2019</v>
      </c>
      <c r="AB1023" t="s">
        <v>86</v>
      </c>
      <c r="AC1023" t="s">
        <v>54</v>
      </c>
      <c r="AD1023" t="s">
        <v>55</v>
      </c>
      <c r="AE1023">
        <v>1411836</v>
      </c>
      <c r="AF1023" t="s">
        <v>56</v>
      </c>
      <c r="AG1023" t="s">
        <v>57</v>
      </c>
      <c r="AH1023" t="s">
        <v>52</v>
      </c>
      <c r="AI1023" t="s">
        <v>52</v>
      </c>
    </row>
    <row r="1024" spans="1:35" x14ac:dyDescent="0.25">
      <c r="A1024" s="13" t="str">
        <f t="shared" si="15"/>
        <v>http://dodappwlsprd2.cloud.pge.com:8003/ilis_rpt/dailyeventlogdetail.jsp?odbeventlogid=19-0017518&amp;numberofmonths=24&amp;showchangehistorylog=1</v>
      </c>
      <c r="B1024" s="14" t="str">
        <f>HYPERLINK(A1024,V1024)</f>
        <v>19-0017518</v>
      </c>
      <c r="C1024" t="s">
        <v>38</v>
      </c>
      <c r="D1024" t="s">
        <v>39</v>
      </c>
      <c r="E1024" t="s">
        <v>40</v>
      </c>
      <c r="F1024" t="s">
        <v>252</v>
      </c>
      <c r="G1024" s="2">
        <v>182852201</v>
      </c>
      <c r="H1024" t="s">
        <v>61</v>
      </c>
      <c r="I1024" s="3">
        <v>2453</v>
      </c>
      <c r="J1024">
        <v>20190203</v>
      </c>
      <c r="K1024" s="4">
        <v>48</v>
      </c>
      <c r="L1024">
        <v>288327</v>
      </c>
      <c r="M1024" s="5">
        <v>2247</v>
      </c>
      <c r="N1024" t="s">
        <v>43</v>
      </c>
      <c r="O1024" t="s">
        <v>44</v>
      </c>
      <c r="P1024" t="s">
        <v>45</v>
      </c>
      <c r="Q1024" s="5">
        <v>13</v>
      </c>
      <c r="R1024" s="5">
        <v>14721</v>
      </c>
      <c r="S1024" t="s">
        <v>938</v>
      </c>
      <c r="T1024" t="s">
        <v>47</v>
      </c>
      <c r="U1024" t="s">
        <v>48</v>
      </c>
      <c r="V1024" t="s">
        <v>1363</v>
      </c>
      <c r="W1024" t="s">
        <v>50</v>
      </c>
      <c r="X1024" t="s">
        <v>51</v>
      </c>
      <c r="Y1024">
        <v>0</v>
      </c>
      <c r="Z1024" t="s">
        <v>94</v>
      </c>
      <c r="AA1024">
        <v>2019</v>
      </c>
      <c r="AB1024" t="s">
        <v>86</v>
      </c>
      <c r="AC1024" t="s">
        <v>54</v>
      </c>
      <c r="AD1024" t="s">
        <v>55</v>
      </c>
      <c r="AE1024">
        <v>1411930</v>
      </c>
      <c r="AF1024" t="s">
        <v>56</v>
      </c>
      <c r="AG1024" t="s">
        <v>57</v>
      </c>
      <c r="AH1024" t="s">
        <v>52</v>
      </c>
      <c r="AI1024" t="s">
        <v>52</v>
      </c>
    </row>
    <row r="1025" spans="1:35" x14ac:dyDescent="0.25">
      <c r="A1025" s="13" t="str">
        <f t="shared" si="15"/>
        <v>http://dodappwlsprd2.cloud.pge.com:8003/ilis_rpt/dailyeventlogdetail.jsp?odbeventlogid=19-0019162&amp;numberofmonths=24&amp;showchangehistorylog=1</v>
      </c>
      <c r="B1025" s="14" t="str">
        <f>HYPERLINK(A1025,V1025)</f>
        <v>19-0019162</v>
      </c>
      <c r="C1025" t="s">
        <v>38</v>
      </c>
      <c r="D1025" t="s">
        <v>39</v>
      </c>
      <c r="E1025" t="s">
        <v>59</v>
      </c>
      <c r="F1025" t="s">
        <v>159</v>
      </c>
      <c r="G1025" s="2">
        <v>82841102</v>
      </c>
      <c r="H1025" t="s">
        <v>42</v>
      </c>
      <c r="I1025" s="3">
        <v>12992</v>
      </c>
      <c r="J1025">
        <v>20190206</v>
      </c>
      <c r="K1025" s="4">
        <v>1216</v>
      </c>
      <c r="L1025">
        <v>294268</v>
      </c>
      <c r="M1025" s="5">
        <v>320</v>
      </c>
      <c r="N1025" t="s">
        <v>43</v>
      </c>
      <c r="O1025" t="s">
        <v>44</v>
      </c>
      <c r="P1025" t="s">
        <v>45</v>
      </c>
      <c r="Q1025" s="5">
        <v>689</v>
      </c>
      <c r="R1025" s="5">
        <v>99263</v>
      </c>
      <c r="S1025" t="s">
        <v>463</v>
      </c>
      <c r="T1025" t="s">
        <v>47</v>
      </c>
      <c r="U1025" t="s">
        <v>48</v>
      </c>
      <c r="V1025" t="s">
        <v>1364</v>
      </c>
      <c r="W1025" t="s">
        <v>50</v>
      </c>
      <c r="X1025" t="s">
        <v>51</v>
      </c>
      <c r="Y1025">
        <v>0</v>
      </c>
      <c r="Z1025" t="s">
        <v>94</v>
      </c>
      <c r="AA1025">
        <v>2019</v>
      </c>
      <c r="AB1025" t="s">
        <v>86</v>
      </c>
      <c r="AC1025" t="s">
        <v>54</v>
      </c>
      <c r="AD1025" t="s">
        <v>55</v>
      </c>
      <c r="AE1025">
        <v>1413162</v>
      </c>
      <c r="AF1025" t="s">
        <v>56</v>
      </c>
      <c r="AG1025" t="s">
        <v>57</v>
      </c>
      <c r="AH1025" t="s">
        <v>52</v>
      </c>
      <c r="AI1025" t="s">
        <v>52</v>
      </c>
    </row>
    <row r="1026" spans="1:35" x14ac:dyDescent="0.25">
      <c r="A1026" s="13" t="str">
        <f t="shared" si="15"/>
        <v>http://dodappwlsprd2.cloud.pge.com:8003/ilis_rpt/dailyeventlogdetail.jsp?odbeventlogid=19-0019262&amp;numberofmonths=24&amp;showchangehistorylog=1</v>
      </c>
      <c r="B1026" s="14" t="str">
        <f>HYPERLINK(A1026,V1026)</f>
        <v>19-0019262</v>
      </c>
      <c r="C1026" t="s">
        <v>38</v>
      </c>
      <c r="D1026" t="s">
        <v>39</v>
      </c>
      <c r="E1026" t="s">
        <v>40</v>
      </c>
      <c r="F1026" t="s">
        <v>41</v>
      </c>
      <c r="G1026" s="2">
        <v>182371111</v>
      </c>
      <c r="H1026" t="s">
        <v>61</v>
      </c>
      <c r="I1026" s="3">
        <v>6113</v>
      </c>
      <c r="J1026">
        <v>20190206</v>
      </c>
      <c r="K1026" s="4">
        <v>1508</v>
      </c>
      <c r="L1026">
        <v>294483</v>
      </c>
      <c r="M1026" s="5">
        <v>1327</v>
      </c>
      <c r="N1026" t="s">
        <v>43</v>
      </c>
      <c r="O1026" t="s">
        <v>89</v>
      </c>
      <c r="P1026" t="s">
        <v>455</v>
      </c>
      <c r="Q1026" s="5">
        <v>4</v>
      </c>
      <c r="R1026" s="5">
        <v>5308</v>
      </c>
      <c r="S1026" t="s">
        <v>471</v>
      </c>
      <c r="T1026" t="s">
        <v>78</v>
      </c>
      <c r="U1026" t="s">
        <v>48</v>
      </c>
      <c r="V1026" t="s">
        <v>1365</v>
      </c>
      <c r="W1026" t="s">
        <v>50</v>
      </c>
      <c r="X1026" t="s">
        <v>51</v>
      </c>
      <c r="Y1026">
        <v>0</v>
      </c>
      <c r="Z1026" t="s">
        <v>94</v>
      </c>
      <c r="AA1026">
        <v>2019</v>
      </c>
      <c r="AB1026" t="s">
        <v>86</v>
      </c>
      <c r="AC1026" t="s">
        <v>54</v>
      </c>
      <c r="AD1026" t="s">
        <v>55</v>
      </c>
      <c r="AE1026">
        <v>1413223</v>
      </c>
      <c r="AF1026" t="s">
        <v>80</v>
      </c>
      <c r="AG1026" t="s">
        <v>57</v>
      </c>
      <c r="AH1026" t="s">
        <v>52</v>
      </c>
      <c r="AI1026" t="s">
        <v>52</v>
      </c>
    </row>
    <row r="1027" spans="1:35" x14ac:dyDescent="0.25">
      <c r="A1027" s="13" t="str">
        <f t="shared" si="15"/>
        <v>http://dodappwlsprd2.cloud.pge.com:8003/ilis_rpt/dailyeventlogdetail.jsp?odbeventlogid=19-0020168&amp;numberofmonths=24&amp;showchangehistorylog=1</v>
      </c>
      <c r="B1027" s="14" t="str">
        <f>HYPERLINK(A1027,V1027)</f>
        <v>19-0020168</v>
      </c>
      <c r="C1027" t="s">
        <v>38</v>
      </c>
      <c r="D1027" t="s">
        <v>39</v>
      </c>
      <c r="E1027" t="s">
        <v>40</v>
      </c>
      <c r="F1027" t="s">
        <v>151</v>
      </c>
      <c r="G1027" s="2">
        <v>182941102</v>
      </c>
      <c r="H1027" t="s">
        <v>42</v>
      </c>
      <c r="I1027" s="3">
        <v>2002</v>
      </c>
      <c r="J1027">
        <v>20190208</v>
      </c>
      <c r="K1027" s="4">
        <v>2249</v>
      </c>
      <c r="L1027">
        <v>296636</v>
      </c>
      <c r="M1027" s="5">
        <v>2466</v>
      </c>
      <c r="N1027" t="s">
        <v>43</v>
      </c>
      <c r="O1027" t="s">
        <v>423</v>
      </c>
      <c r="P1027" t="s">
        <v>1366</v>
      </c>
      <c r="Q1027" s="5">
        <v>123</v>
      </c>
      <c r="R1027" s="5">
        <v>166677</v>
      </c>
      <c r="S1027" t="s">
        <v>1367</v>
      </c>
      <c r="T1027" t="s">
        <v>47</v>
      </c>
      <c r="U1027" t="s">
        <v>48</v>
      </c>
      <c r="V1027" t="s">
        <v>1368</v>
      </c>
      <c r="W1027" t="s">
        <v>50</v>
      </c>
      <c r="X1027" t="s">
        <v>51</v>
      </c>
      <c r="Y1027">
        <v>31425082</v>
      </c>
      <c r="Z1027" t="s">
        <v>94</v>
      </c>
      <c r="AA1027">
        <v>2019</v>
      </c>
      <c r="AB1027" t="s">
        <v>86</v>
      </c>
      <c r="AC1027" t="s">
        <v>54</v>
      </c>
      <c r="AD1027" t="s">
        <v>55</v>
      </c>
      <c r="AE1027">
        <v>1413855</v>
      </c>
      <c r="AF1027" t="s">
        <v>56</v>
      </c>
      <c r="AG1027" t="s">
        <v>57</v>
      </c>
      <c r="AH1027" t="s">
        <v>52</v>
      </c>
      <c r="AI1027" t="s">
        <v>52</v>
      </c>
    </row>
    <row r="1028" spans="1:35" x14ac:dyDescent="0.25">
      <c r="A1028" s="13" t="str">
        <f t="shared" si="15"/>
        <v>http://dodappwlsprd2.cloud.pge.com:8003/ilis_rpt/dailyeventlogdetail.jsp?odbeventlogid=19-0025719&amp;numberofmonths=24&amp;showchangehistorylog=1</v>
      </c>
      <c r="B1028" s="14" t="str">
        <f>HYPERLINK(A1028,V1028)</f>
        <v>19-0025719</v>
      </c>
      <c r="C1028" t="s">
        <v>38</v>
      </c>
      <c r="D1028" t="s">
        <v>39</v>
      </c>
      <c r="E1028" t="s">
        <v>59</v>
      </c>
      <c r="F1028" t="s">
        <v>65</v>
      </c>
      <c r="G1028" s="2">
        <v>83622106</v>
      </c>
      <c r="H1028" t="s">
        <v>61</v>
      </c>
      <c r="I1028" s="3">
        <v>5901</v>
      </c>
      <c r="J1028">
        <v>20190218</v>
      </c>
      <c r="K1028" s="4">
        <v>1418</v>
      </c>
      <c r="L1028">
        <v>317773</v>
      </c>
      <c r="M1028" s="5">
        <v>621</v>
      </c>
      <c r="N1028" t="s">
        <v>43</v>
      </c>
      <c r="O1028" t="s">
        <v>44</v>
      </c>
      <c r="P1028" t="s">
        <v>45</v>
      </c>
      <c r="Q1028" s="5">
        <v>17</v>
      </c>
      <c r="R1028" s="5">
        <v>10557</v>
      </c>
      <c r="S1028" t="s">
        <v>463</v>
      </c>
      <c r="T1028" t="s">
        <v>47</v>
      </c>
      <c r="U1028" t="s">
        <v>48</v>
      </c>
      <c r="V1028" t="s">
        <v>1369</v>
      </c>
      <c r="W1028" t="s">
        <v>50</v>
      </c>
      <c r="X1028" t="s">
        <v>51</v>
      </c>
      <c r="Y1028">
        <v>0</v>
      </c>
      <c r="Z1028" t="s">
        <v>94</v>
      </c>
      <c r="AA1028">
        <v>2019</v>
      </c>
      <c r="AB1028" t="s">
        <v>86</v>
      </c>
      <c r="AC1028" t="s">
        <v>54</v>
      </c>
      <c r="AD1028" t="s">
        <v>55</v>
      </c>
      <c r="AE1028">
        <v>1418765</v>
      </c>
      <c r="AF1028" t="s">
        <v>56</v>
      </c>
      <c r="AG1028" t="s">
        <v>57</v>
      </c>
      <c r="AH1028" t="s">
        <v>52</v>
      </c>
      <c r="AI1028" t="s">
        <v>52</v>
      </c>
    </row>
    <row r="1029" spans="1:35" x14ac:dyDescent="0.25">
      <c r="A1029" s="13" t="str">
        <f t="shared" si="15"/>
        <v>http://dodappwlsprd2.cloud.pge.com:8003/ilis_rpt/dailyeventlogdetail.jsp?odbeventlogid=19-0025532&amp;numberofmonths=24&amp;showchangehistorylog=1</v>
      </c>
      <c r="B1029" s="14" t="str">
        <f>HYPERLINK(A1029,V1029)</f>
        <v>19-0025532</v>
      </c>
      <c r="C1029" t="s">
        <v>38</v>
      </c>
      <c r="D1029" t="s">
        <v>39</v>
      </c>
      <c r="E1029" t="s">
        <v>40</v>
      </c>
      <c r="F1029" t="s">
        <v>68</v>
      </c>
      <c r="G1029" s="2">
        <v>182852203</v>
      </c>
      <c r="H1029" t="s">
        <v>81</v>
      </c>
      <c r="I1029" s="3">
        <v>22032</v>
      </c>
      <c r="J1029">
        <v>20190218</v>
      </c>
      <c r="K1029" s="4">
        <v>709</v>
      </c>
      <c r="L1029">
        <v>317179</v>
      </c>
      <c r="M1029" s="5">
        <v>538</v>
      </c>
      <c r="N1029" t="s">
        <v>43</v>
      </c>
      <c r="O1029" t="s">
        <v>44</v>
      </c>
      <c r="P1029" t="s">
        <v>45</v>
      </c>
      <c r="Q1029" s="5">
        <v>5458</v>
      </c>
      <c r="R1029" s="5">
        <v>216140</v>
      </c>
      <c r="S1029" t="s">
        <v>463</v>
      </c>
      <c r="T1029" t="s">
        <v>47</v>
      </c>
      <c r="U1029" t="s">
        <v>48</v>
      </c>
      <c r="V1029" t="s">
        <v>1370</v>
      </c>
      <c r="W1029" t="s">
        <v>50</v>
      </c>
      <c r="X1029" t="s">
        <v>51</v>
      </c>
      <c r="Y1029">
        <v>0</v>
      </c>
      <c r="Z1029" t="s">
        <v>94</v>
      </c>
      <c r="AA1029">
        <v>2019</v>
      </c>
      <c r="AB1029" t="s">
        <v>86</v>
      </c>
      <c r="AC1029" t="s">
        <v>54</v>
      </c>
      <c r="AD1029" t="s">
        <v>55</v>
      </c>
      <c r="AE1029">
        <v>1418588</v>
      </c>
      <c r="AF1029" t="s">
        <v>56</v>
      </c>
      <c r="AG1029" t="s">
        <v>57</v>
      </c>
      <c r="AH1029" t="s">
        <v>52</v>
      </c>
      <c r="AI1029" t="s">
        <v>52</v>
      </c>
    </row>
    <row r="1030" spans="1:35" x14ac:dyDescent="0.25">
      <c r="A1030" s="13" t="str">
        <f t="shared" ref="A1030:A1093" si="16">CONCATENATE("http://dodappwlsprd2.cloud.pge.com:8003/ilis_rpt/dailyeventlogdetail.jsp?odbeventlogid="&amp;V1030&amp;"&amp;numberofmonths=24&amp;showchangehistorylog=1")</f>
        <v>http://dodappwlsprd2.cloud.pge.com:8003/ilis_rpt/dailyeventlogdetail.jsp?odbeventlogid=19-0026926&amp;numberofmonths=24&amp;showchangehistorylog=1</v>
      </c>
      <c r="B1030" s="14" t="str">
        <f>HYPERLINK(A1030,V1030)</f>
        <v>19-0026926</v>
      </c>
      <c r="C1030" t="s">
        <v>38</v>
      </c>
      <c r="D1030" t="s">
        <v>39</v>
      </c>
      <c r="E1030" t="s">
        <v>59</v>
      </c>
      <c r="F1030" t="s">
        <v>65</v>
      </c>
      <c r="G1030" s="2">
        <v>83622106</v>
      </c>
      <c r="H1030" t="s">
        <v>61</v>
      </c>
      <c r="I1030" s="3">
        <v>8247</v>
      </c>
      <c r="J1030">
        <v>20190221</v>
      </c>
      <c r="K1030" s="4">
        <v>1034</v>
      </c>
      <c r="L1030">
        <v>320492</v>
      </c>
      <c r="M1030" s="5">
        <v>512</v>
      </c>
      <c r="N1030" t="s">
        <v>43</v>
      </c>
      <c r="O1030" t="s">
        <v>44</v>
      </c>
      <c r="P1030" t="s">
        <v>45</v>
      </c>
      <c r="Q1030" s="5">
        <v>5</v>
      </c>
      <c r="R1030" s="5">
        <v>2560</v>
      </c>
      <c r="S1030" t="s">
        <v>463</v>
      </c>
      <c r="T1030" t="s">
        <v>47</v>
      </c>
      <c r="U1030" t="s">
        <v>121</v>
      </c>
      <c r="V1030" t="s">
        <v>1371</v>
      </c>
      <c r="W1030" t="s">
        <v>50</v>
      </c>
      <c r="X1030" t="s">
        <v>51</v>
      </c>
      <c r="Y1030">
        <v>0</v>
      </c>
      <c r="Z1030" t="s">
        <v>94</v>
      </c>
      <c r="AA1030">
        <v>2019</v>
      </c>
      <c r="AB1030" t="s">
        <v>86</v>
      </c>
      <c r="AC1030" t="s">
        <v>54</v>
      </c>
      <c r="AD1030" t="s">
        <v>55</v>
      </c>
      <c r="AE1030">
        <v>1419457</v>
      </c>
      <c r="AF1030" t="s">
        <v>56</v>
      </c>
      <c r="AG1030" t="s">
        <v>57</v>
      </c>
      <c r="AH1030" t="s">
        <v>52</v>
      </c>
      <c r="AI1030" t="s">
        <v>52</v>
      </c>
    </row>
    <row r="1031" spans="1:35" x14ac:dyDescent="0.25">
      <c r="A1031" s="13" t="str">
        <f t="shared" si="16"/>
        <v>http://dodappwlsprd2.cloud.pge.com:8003/ilis_rpt/dailyeventlogdetail.jsp?odbeventlogid=19-0027140&amp;numberofmonths=24&amp;showchangehistorylog=1</v>
      </c>
      <c r="B1031" s="14" t="str">
        <f>HYPERLINK(A1031,V1031)</f>
        <v>19-0027140</v>
      </c>
      <c r="C1031" t="s">
        <v>38</v>
      </c>
      <c r="D1031" t="s">
        <v>39</v>
      </c>
      <c r="E1031" t="s">
        <v>40</v>
      </c>
      <c r="F1031" t="s">
        <v>128</v>
      </c>
      <c r="G1031" s="2">
        <v>83692104</v>
      </c>
      <c r="H1031" t="s">
        <v>61</v>
      </c>
      <c r="I1031" s="3">
        <v>1939</v>
      </c>
      <c r="J1031">
        <v>20190222</v>
      </c>
      <c r="K1031" s="4">
        <v>138</v>
      </c>
      <c r="L1031">
        <v>321037</v>
      </c>
      <c r="M1031" s="5">
        <v>659</v>
      </c>
      <c r="N1031" t="s">
        <v>43</v>
      </c>
      <c r="O1031" t="s">
        <v>44</v>
      </c>
      <c r="P1031" t="s">
        <v>45</v>
      </c>
      <c r="Q1031" s="5">
        <v>3</v>
      </c>
      <c r="R1031" s="5">
        <v>1977</v>
      </c>
      <c r="S1031" t="s">
        <v>463</v>
      </c>
      <c r="T1031" t="s">
        <v>47</v>
      </c>
      <c r="U1031" t="s">
        <v>48</v>
      </c>
      <c r="V1031" t="s">
        <v>1372</v>
      </c>
      <c r="W1031" t="s">
        <v>50</v>
      </c>
      <c r="X1031" t="s">
        <v>51</v>
      </c>
      <c r="Y1031">
        <v>0</v>
      </c>
      <c r="Z1031" t="s">
        <v>52</v>
      </c>
      <c r="AA1031">
        <v>2019</v>
      </c>
      <c r="AB1031" t="s">
        <v>86</v>
      </c>
      <c r="AC1031" t="s">
        <v>54</v>
      </c>
      <c r="AD1031" t="s">
        <v>87</v>
      </c>
      <c r="AE1031">
        <v>1419561</v>
      </c>
      <c r="AF1031" t="s">
        <v>56</v>
      </c>
      <c r="AG1031" t="s">
        <v>57</v>
      </c>
      <c r="AH1031" t="s">
        <v>52</v>
      </c>
      <c r="AI1031" t="s">
        <v>52</v>
      </c>
    </row>
    <row r="1032" spans="1:35" x14ac:dyDescent="0.25">
      <c r="A1032" s="13" t="str">
        <f t="shared" si="16"/>
        <v>http://dodappwlsprd2.cloud.pge.com:8003/ilis_rpt/dailyeventlogdetail.jsp?odbeventlogid=19-0027148&amp;numberofmonths=24&amp;showchangehistorylog=1</v>
      </c>
      <c r="B1032" s="14" t="str">
        <f>HYPERLINK(A1032,V1032)</f>
        <v>19-0027148</v>
      </c>
      <c r="C1032" t="s">
        <v>38</v>
      </c>
      <c r="D1032" t="s">
        <v>39</v>
      </c>
      <c r="E1032" t="s">
        <v>59</v>
      </c>
      <c r="F1032" t="s">
        <v>128</v>
      </c>
      <c r="G1032" s="2">
        <v>83692104</v>
      </c>
      <c r="H1032" t="s">
        <v>61</v>
      </c>
      <c r="I1032" s="3">
        <v>9949</v>
      </c>
      <c r="J1032">
        <v>20190222</v>
      </c>
      <c r="K1032" s="4">
        <v>149</v>
      </c>
      <c r="L1032">
        <v>321050</v>
      </c>
      <c r="M1032" s="5">
        <v>514</v>
      </c>
      <c r="N1032" t="s">
        <v>43</v>
      </c>
      <c r="O1032" t="s">
        <v>44</v>
      </c>
      <c r="P1032" t="s">
        <v>45</v>
      </c>
      <c r="Q1032" s="5">
        <v>31</v>
      </c>
      <c r="R1032" s="5">
        <v>25792</v>
      </c>
      <c r="S1032" t="s">
        <v>463</v>
      </c>
      <c r="T1032" t="s">
        <v>47</v>
      </c>
      <c r="U1032" t="s">
        <v>48</v>
      </c>
      <c r="V1032" t="s">
        <v>1373</v>
      </c>
      <c r="W1032" t="s">
        <v>50</v>
      </c>
      <c r="X1032" t="s">
        <v>51</v>
      </c>
      <c r="Y1032">
        <v>0</v>
      </c>
      <c r="Z1032" t="s">
        <v>52</v>
      </c>
      <c r="AA1032">
        <v>2019</v>
      </c>
      <c r="AB1032" t="s">
        <v>86</v>
      </c>
      <c r="AC1032" t="s">
        <v>54</v>
      </c>
      <c r="AD1032" t="s">
        <v>55</v>
      </c>
      <c r="AE1032">
        <v>1419572</v>
      </c>
      <c r="AF1032" t="s">
        <v>56</v>
      </c>
      <c r="AG1032" t="s">
        <v>57</v>
      </c>
      <c r="AH1032" t="s">
        <v>52</v>
      </c>
      <c r="AI1032" t="s">
        <v>52</v>
      </c>
    </row>
    <row r="1033" spans="1:35" x14ac:dyDescent="0.25">
      <c r="A1033" s="13" t="str">
        <f t="shared" si="16"/>
        <v>http://dodappwlsprd2.cloud.pge.com:8003/ilis_rpt/dailyeventlogdetail.jsp?odbeventlogid=19-0029217&amp;numberofmonths=24&amp;showchangehistorylog=1</v>
      </c>
      <c r="B1033" s="14" t="str">
        <f>HYPERLINK(A1033,V1033)</f>
        <v>19-0029217</v>
      </c>
      <c r="C1033" t="s">
        <v>38</v>
      </c>
      <c r="D1033" t="s">
        <v>39</v>
      </c>
      <c r="E1033" t="s">
        <v>40</v>
      </c>
      <c r="F1033" t="s">
        <v>68</v>
      </c>
      <c r="G1033" s="2">
        <v>182852203</v>
      </c>
      <c r="H1033" t="s">
        <v>61</v>
      </c>
      <c r="I1033" s="3">
        <v>495039</v>
      </c>
      <c r="J1033">
        <v>20190228</v>
      </c>
      <c r="K1033" s="4">
        <v>21</v>
      </c>
      <c r="L1033">
        <v>327671</v>
      </c>
      <c r="M1033" s="5">
        <v>567</v>
      </c>
      <c r="N1033" t="s">
        <v>43</v>
      </c>
      <c r="O1033" t="s">
        <v>44</v>
      </c>
      <c r="P1033" t="s">
        <v>45</v>
      </c>
      <c r="Q1033" s="5">
        <v>39</v>
      </c>
      <c r="R1033" s="5">
        <v>22113</v>
      </c>
      <c r="S1033" t="s">
        <v>524</v>
      </c>
      <c r="T1033" t="s">
        <v>47</v>
      </c>
      <c r="U1033" t="s">
        <v>48</v>
      </c>
      <c r="V1033" t="s">
        <v>1374</v>
      </c>
      <c r="W1033" t="s">
        <v>50</v>
      </c>
      <c r="X1033" t="s">
        <v>51</v>
      </c>
      <c r="Y1033">
        <v>43687038</v>
      </c>
      <c r="Z1033" t="s">
        <v>94</v>
      </c>
      <c r="AA1033">
        <v>2019</v>
      </c>
      <c r="AB1033" t="s">
        <v>86</v>
      </c>
      <c r="AC1033" t="s">
        <v>54</v>
      </c>
      <c r="AD1033" t="s">
        <v>87</v>
      </c>
      <c r="AE1033">
        <v>1420966</v>
      </c>
      <c r="AF1033" t="s">
        <v>56</v>
      </c>
      <c r="AG1033" t="s">
        <v>57</v>
      </c>
      <c r="AH1033" t="s">
        <v>52</v>
      </c>
      <c r="AI1033" t="s">
        <v>52</v>
      </c>
    </row>
    <row r="1034" spans="1:35" x14ac:dyDescent="0.25">
      <c r="A1034" s="13" t="str">
        <f t="shared" si="16"/>
        <v>http://dodappwlsprd2.cloud.pge.com:8003/ilis_rpt/dailyeventlogdetail.jsp?odbeventlogid=19-0030101&amp;numberofmonths=24&amp;showchangehistorylog=1</v>
      </c>
      <c r="B1034" s="14" t="str">
        <f>HYPERLINK(A1034,V1034)</f>
        <v>19-0030101</v>
      </c>
      <c r="C1034" t="s">
        <v>38</v>
      </c>
      <c r="D1034" t="s">
        <v>39</v>
      </c>
      <c r="E1034" t="s">
        <v>59</v>
      </c>
      <c r="F1034" t="s">
        <v>60</v>
      </c>
      <c r="G1034" s="2">
        <v>82841101</v>
      </c>
      <c r="H1034" t="s">
        <v>496</v>
      </c>
      <c r="I1034" s="3" t="s">
        <v>1375</v>
      </c>
      <c r="J1034">
        <v>20190302</v>
      </c>
      <c r="K1034" s="4">
        <v>1402</v>
      </c>
      <c r="L1034">
        <v>329683</v>
      </c>
      <c r="M1034" s="5">
        <v>1005</v>
      </c>
      <c r="N1034" t="s">
        <v>43</v>
      </c>
      <c r="O1034" t="s">
        <v>44</v>
      </c>
      <c r="P1034" t="s">
        <v>45</v>
      </c>
      <c r="Q1034" s="5">
        <v>18</v>
      </c>
      <c r="R1034" s="5">
        <v>18090</v>
      </c>
      <c r="S1034" t="s">
        <v>554</v>
      </c>
      <c r="T1034" t="s">
        <v>47</v>
      </c>
      <c r="U1034" t="s">
        <v>48</v>
      </c>
      <c r="V1034" t="s">
        <v>1376</v>
      </c>
      <c r="W1034" t="s">
        <v>50</v>
      </c>
      <c r="X1034" t="s">
        <v>51</v>
      </c>
      <c r="Y1034">
        <v>31427226</v>
      </c>
      <c r="Z1034" t="s">
        <v>94</v>
      </c>
      <c r="AA1034">
        <v>2019</v>
      </c>
      <c r="AB1034" t="s">
        <v>103</v>
      </c>
      <c r="AC1034" t="s">
        <v>54</v>
      </c>
      <c r="AD1034" t="s">
        <v>55</v>
      </c>
      <c r="AE1034">
        <v>1421561</v>
      </c>
      <c r="AF1034" t="s">
        <v>56</v>
      </c>
      <c r="AG1034" t="s">
        <v>57</v>
      </c>
      <c r="AH1034" t="s">
        <v>52</v>
      </c>
      <c r="AI1034" t="s">
        <v>54</v>
      </c>
    </row>
    <row r="1035" spans="1:35" x14ac:dyDescent="0.25">
      <c r="A1035" s="13" t="str">
        <f t="shared" si="16"/>
        <v>http://dodappwlsprd2.cloud.pge.com:8003/ilis_rpt/dailyeventlogdetail.jsp?odbeventlogid=19-0030226&amp;numberofmonths=24&amp;showchangehistorylog=1</v>
      </c>
      <c r="B1035" s="14" t="str">
        <f>HYPERLINK(A1035,V1035)</f>
        <v>19-0030226</v>
      </c>
      <c r="C1035" t="s">
        <v>38</v>
      </c>
      <c r="D1035" t="s">
        <v>39</v>
      </c>
      <c r="E1035" t="s">
        <v>59</v>
      </c>
      <c r="F1035" t="s">
        <v>128</v>
      </c>
      <c r="G1035" s="2">
        <v>83692104</v>
      </c>
      <c r="H1035" t="s">
        <v>61</v>
      </c>
      <c r="I1035" s="3">
        <v>2643</v>
      </c>
      <c r="J1035">
        <v>20190303</v>
      </c>
      <c r="K1035" s="4">
        <v>512</v>
      </c>
      <c r="L1035">
        <v>329976</v>
      </c>
      <c r="M1035" s="5">
        <v>743</v>
      </c>
      <c r="N1035" t="s">
        <v>43</v>
      </c>
      <c r="O1035" t="s">
        <v>44</v>
      </c>
      <c r="P1035" t="s">
        <v>45</v>
      </c>
      <c r="Q1035" s="5">
        <v>20</v>
      </c>
      <c r="R1035" s="5">
        <v>10590</v>
      </c>
      <c r="S1035" t="s">
        <v>563</v>
      </c>
      <c r="T1035" t="s">
        <v>47</v>
      </c>
      <c r="U1035" t="s">
        <v>48</v>
      </c>
      <c r="V1035" t="s">
        <v>1377</v>
      </c>
      <c r="W1035" t="s">
        <v>50</v>
      </c>
      <c r="X1035" t="s">
        <v>51</v>
      </c>
      <c r="Y1035">
        <v>31427241</v>
      </c>
      <c r="Z1035" t="s">
        <v>52</v>
      </c>
      <c r="AA1035">
        <v>2019</v>
      </c>
      <c r="AB1035" t="s">
        <v>103</v>
      </c>
      <c r="AC1035" t="s">
        <v>54</v>
      </c>
      <c r="AD1035" t="s">
        <v>208</v>
      </c>
      <c r="AE1035">
        <v>1421684</v>
      </c>
      <c r="AF1035" t="s">
        <v>56</v>
      </c>
      <c r="AG1035" t="s">
        <v>57</v>
      </c>
      <c r="AH1035" t="s">
        <v>52</v>
      </c>
      <c r="AI1035" t="s">
        <v>52</v>
      </c>
    </row>
    <row r="1036" spans="1:35" x14ac:dyDescent="0.25">
      <c r="A1036" s="13" t="str">
        <f t="shared" si="16"/>
        <v>http://dodappwlsprd2.cloud.pge.com:8003/ilis_rpt/dailyeventlogdetail.jsp?odbeventlogid=19-0031221&amp;numberofmonths=24&amp;showchangehistorylog=1</v>
      </c>
      <c r="B1036" s="14" t="str">
        <f>HYPERLINK(A1036,V1036)</f>
        <v>19-0031221</v>
      </c>
      <c r="C1036" t="s">
        <v>38</v>
      </c>
      <c r="D1036" t="s">
        <v>39</v>
      </c>
      <c r="E1036" t="s">
        <v>59</v>
      </c>
      <c r="F1036" t="s">
        <v>159</v>
      </c>
      <c r="G1036" s="2">
        <v>82841102</v>
      </c>
      <c r="H1036" t="s">
        <v>61</v>
      </c>
      <c r="I1036" s="3">
        <v>8503</v>
      </c>
      <c r="J1036">
        <v>20190306</v>
      </c>
      <c r="K1036" s="4">
        <v>948</v>
      </c>
      <c r="L1036">
        <v>332574</v>
      </c>
      <c r="M1036" s="5">
        <v>467</v>
      </c>
      <c r="N1036" t="s">
        <v>43</v>
      </c>
      <c r="O1036" t="s">
        <v>44</v>
      </c>
      <c r="P1036" t="s">
        <v>45</v>
      </c>
      <c r="Q1036" s="5">
        <v>2</v>
      </c>
      <c r="R1036" s="5">
        <v>934</v>
      </c>
      <c r="S1036" t="s">
        <v>546</v>
      </c>
      <c r="T1036" t="s">
        <v>47</v>
      </c>
      <c r="U1036" t="s">
        <v>48</v>
      </c>
      <c r="V1036" t="s">
        <v>1378</v>
      </c>
      <c r="W1036" t="s">
        <v>50</v>
      </c>
      <c r="X1036" t="s">
        <v>51</v>
      </c>
      <c r="Y1036">
        <v>43690325</v>
      </c>
      <c r="Z1036" t="s">
        <v>94</v>
      </c>
      <c r="AA1036">
        <v>2019</v>
      </c>
      <c r="AB1036" t="s">
        <v>103</v>
      </c>
      <c r="AC1036" t="s">
        <v>54</v>
      </c>
      <c r="AD1036" t="s">
        <v>87</v>
      </c>
      <c r="AE1036">
        <v>1422279</v>
      </c>
      <c r="AF1036" t="s">
        <v>56</v>
      </c>
      <c r="AG1036" t="s">
        <v>57</v>
      </c>
      <c r="AH1036" t="s">
        <v>52</v>
      </c>
      <c r="AI1036" t="s">
        <v>52</v>
      </c>
    </row>
    <row r="1037" spans="1:35" x14ac:dyDescent="0.25">
      <c r="A1037" s="13" t="str">
        <f t="shared" si="16"/>
        <v>http://dodappwlsprd2.cloud.pge.com:8003/ilis_rpt/dailyeventlogdetail.jsp?odbeventlogid=19-0031227&amp;numberofmonths=24&amp;showchangehistorylog=1</v>
      </c>
      <c r="B1037" s="14" t="str">
        <f>HYPERLINK(A1037,V1037)</f>
        <v>19-0031227</v>
      </c>
      <c r="C1037" t="s">
        <v>38</v>
      </c>
      <c r="D1037" t="s">
        <v>39</v>
      </c>
      <c r="E1037" t="s">
        <v>59</v>
      </c>
      <c r="F1037" t="s">
        <v>159</v>
      </c>
      <c r="G1037" s="2">
        <v>82841102</v>
      </c>
      <c r="H1037" t="s">
        <v>61</v>
      </c>
      <c r="I1037" s="3">
        <v>97411</v>
      </c>
      <c r="J1037">
        <v>20190306</v>
      </c>
      <c r="K1037" s="4">
        <v>706</v>
      </c>
      <c r="L1037">
        <v>332410</v>
      </c>
      <c r="M1037" s="5">
        <v>679</v>
      </c>
      <c r="N1037" t="s">
        <v>43</v>
      </c>
      <c r="O1037" t="s">
        <v>44</v>
      </c>
      <c r="P1037" t="s">
        <v>45</v>
      </c>
      <c r="Q1037" s="5">
        <v>21</v>
      </c>
      <c r="R1037" s="5">
        <v>14259</v>
      </c>
      <c r="S1037" t="s">
        <v>524</v>
      </c>
      <c r="T1037" t="s">
        <v>47</v>
      </c>
      <c r="U1037" t="s">
        <v>48</v>
      </c>
      <c r="V1037" t="s">
        <v>1379</v>
      </c>
      <c r="W1037" t="s">
        <v>50</v>
      </c>
      <c r="X1037" t="s">
        <v>51</v>
      </c>
      <c r="Y1037">
        <v>43690325</v>
      </c>
      <c r="Z1037" t="s">
        <v>94</v>
      </c>
      <c r="AA1037">
        <v>2019</v>
      </c>
      <c r="AB1037" t="s">
        <v>103</v>
      </c>
      <c r="AC1037" t="s">
        <v>54</v>
      </c>
      <c r="AD1037" t="s">
        <v>87</v>
      </c>
      <c r="AE1037">
        <v>1422285</v>
      </c>
      <c r="AF1037" t="s">
        <v>56</v>
      </c>
      <c r="AG1037" t="s">
        <v>57</v>
      </c>
      <c r="AH1037" t="s">
        <v>52</v>
      </c>
      <c r="AI1037" t="s">
        <v>52</v>
      </c>
    </row>
    <row r="1038" spans="1:35" x14ac:dyDescent="0.25">
      <c r="A1038" s="13" t="str">
        <f t="shared" si="16"/>
        <v>http://dodappwlsprd2.cloud.pge.com:8003/ilis_rpt/dailyeventlogdetail.jsp?odbeventlogid=19-0031275&amp;numberofmonths=24&amp;showchangehistorylog=1</v>
      </c>
      <c r="B1038" s="14" t="str">
        <f>HYPERLINK(A1038,V1038)</f>
        <v>19-0031275</v>
      </c>
      <c r="C1038" t="s">
        <v>38</v>
      </c>
      <c r="D1038" t="s">
        <v>39</v>
      </c>
      <c r="E1038" t="s">
        <v>59</v>
      </c>
      <c r="F1038" t="s">
        <v>159</v>
      </c>
      <c r="G1038" s="2">
        <v>82841102</v>
      </c>
      <c r="H1038" t="s">
        <v>42</v>
      </c>
      <c r="I1038" s="3">
        <v>12992</v>
      </c>
      <c r="J1038">
        <v>20190306</v>
      </c>
      <c r="K1038" s="4">
        <v>1211</v>
      </c>
      <c r="L1038">
        <v>332765</v>
      </c>
      <c r="M1038" s="5">
        <v>905</v>
      </c>
      <c r="N1038" t="s">
        <v>43</v>
      </c>
      <c r="O1038" t="s">
        <v>44</v>
      </c>
      <c r="P1038" t="s">
        <v>45</v>
      </c>
      <c r="Q1038" s="5">
        <v>689</v>
      </c>
      <c r="R1038" s="5">
        <v>145553</v>
      </c>
      <c r="S1038" t="s">
        <v>1380</v>
      </c>
      <c r="T1038" t="s">
        <v>78</v>
      </c>
      <c r="U1038" t="s">
        <v>48</v>
      </c>
      <c r="V1038" t="s">
        <v>1381</v>
      </c>
      <c r="W1038" t="s">
        <v>50</v>
      </c>
      <c r="X1038" t="s">
        <v>51</v>
      </c>
      <c r="Y1038">
        <v>31427522</v>
      </c>
      <c r="Z1038" t="s">
        <v>94</v>
      </c>
      <c r="AA1038">
        <v>2019</v>
      </c>
      <c r="AB1038" t="s">
        <v>103</v>
      </c>
      <c r="AC1038" t="s">
        <v>54</v>
      </c>
      <c r="AD1038" t="s">
        <v>87</v>
      </c>
      <c r="AE1038">
        <v>1422308</v>
      </c>
      <c r="AF1038" t="s">
        <v>80</v>
      </c>
      <c r="AG1038" t="s">
        <v>57</v>
      </c>
      <c r="AH1038" t="s">
        <v>52</v>
      </c>
      <c r="AI1038" t="s">
        <v>52</v>
      </c>
    </row>
    <row r="1039" spans="1:35" x14ac:dyDescent="0.25">
      <c r="A1039" s="13" t="str">
        <f t="shared" si="16"/>
        <v>http://dodappwlsprd2.cloud.pge.com:8003/ilis_rpt/dailyeventlogdetail.jsp?odbeventlogid=19-0031155&amp;numberofmonths=24&amp;showchangehistorylog=1</v>
      </c>
      <c r="B1039" s="14" t="str">
        <f>HYPERLINK(A1039,V1039)</f>
        <v>19-0031155</v>
      </c>
      <c r="C1039" t="s">
        <v>38</v>
      </c>
      <c r="D1039" t="s">
        <v>39</v>
      </c>
      <c r="E1039" t="s">
        <v>59</v>
      </c>
      <c r="F1039" t="s">
        <v>163</v>
      </c>
      <c r="G1039" s="2">
        <v>83622105</v>
      </c>
      <c r="H1039" t="s">
        <v>61</v>
      </c>
      <c r="I1039" s="3">
        <v>11929</v>
      </c>
      <c r="J1039">
        <v>20190306</v>
      </c>
      <c r="K1039" s="4">
        <v>452</v>
      </c>
      <c r="L1039">
        <v>332429</v>
      </c>
      <c r="M1039" s="5">
        <v>664</v>
      </c>
      <c r="N1039" t="s">
        <v>43</v>
      </c>
      <c r="O1039" t="s">
        <v>44</v>
      </c>
      <c r="P1039" t="s">
        <v>45</v>
      </c>
      <c r="Q1039" s="5">
        <v>101</v>
      </c>
      <c r="R1039" s="5">
        <v>66170</v>
      </c>
      <c r="S1039" t="s">
        <v>463</v>
      </c>
      <c r="T1039" t="s">
        <v>47</v>
      </c>
      <c r="U1039" t="s">
        <v>48</v>
      </c>
      <c r="V1039" t="s">
        <v>1382</v>
      </c>
      <c r="W1039" t="s">
        <v>50</v>
      </c>
      <c r="X1039" t="s">
        <v>51</v>
      </c>
      <c r="Y1039">
        <v>0</v>
      </c>
      <c r="Z1039" t="s">
        <v>94</v>
      </c>
      <c r="AA1039">
        <v>2019</v>
      </c>
      <c r="AB1039" t="s">
        <v>103</v>
      </c>
      <c r="AC1039" t="s">
        <v>54</v>
      </c>
      <c r="AD1039" t="s">
        <v>55</v>
      </c>
      <c r="AE1039">
        <v>1422229</v>
      </c>
      <c r="AF1039" t="s">
        <v>56</v>
      </c>
      <c r="AG1039" t="s">
        <v>57</v>
      </c>
      <c r="AH1039" t="s">
        <v>52</v>
      </c>
      <c r="AI1039" t="s">
        <v>52</v>
      </c>
    </row>
    <row r="1040" spans="1:35" x14ac:dyDescent="0.25">
      <c r="A1040" s="13" t="str">
        <f t="shared" si="16"/>
        <v>http://dodappwlsprd2.cloud.pge.com:8003/ilis_rpt/dailyeventlogdetail.jsp?odbeventlogid=19-0031458&amp;numberofmonths=24&amp;showchangehistorylog=1</v>
      </c>
      <c r="B1040" s="14" t="str">
        <f>HYPERLINK(A1040,V1040)</f>
        <v>19-0031458</v>
      </c>
      <c r="C1040" t="s">
        <v>38</v>
      </c>
      <c r="D1040" t="s">
        <v>39</v>
      </c>
      <c r="E1040" t="s">
        <v>40</v>
      </c>
      <c r="F1040" t="s">
        <v>364</v>
      </c>
      <c r="G1040" s="2">
        <v>182291102</v>
      </c>
      <c r="H1040" t="s">
        <v>61</v>
      </c>
      <c r="I1040" s="3">
        <v>8949</v>
      </c>
      <c r="J1040">
        <v>20190306</v>
      </c>
      <c r="K1040" s="4">
        <v>1541</v>
      </c>
      <c r="L1040">
        <v>333076</v>
      </c>
      <c r="M1040" s="5">
        <v>387</v>
      </c>
      <c r="N1040" t="s">
        <v>43</v>
      </c>
      <c r="O1040" t="s">
        <v>44</v>
      </c>
      <c r="P1040" t="s">
        <v>45</v>
      </c>
      <c r="Q1040" s="5">
        <v>12</v>
      </c>
      <c r="R1040" s="5">
        <v>4644</v>
      </c>
      <c r="S1040" t="s">
        <v>484</v>
      </c>
      <c r="T1040" t="s">
        <v>47</v>
      </c>
      <c r="U1040" t="s">
        <v>48</v>
      </c>
      <c r="V1040" t="s">
        <v>1383</v>
      </c>
      <c r="W1040" t="s">
        <v>50</v>
      </c>
      <c r="X1040" t="s">
        <v>51</v>
      </c>
      <c r="Y1040">
        <v>0</v>
      </c>
      <c r="Z1040" t="s">
        <v>94</v>
      </c>
      <c r="AA1040">
        <v>2019</v>
      </c>
      <c r="AB1040" t="s">
        <v>103</v>
      </c>
      <c r="AC1040" t="s">
        <v>54</v>
      </c>
      <c r="AD1040" t="s">
        <v>55</v>
      </c>
      <c r="AE1040">
        <v>1422395</v>
      </c>
      <c r="AF1040" t="s">
        <v>56</v>
      </c>
      <c r="AG1040" t="s">
        <v>57</v>
      </c>
      <c r="AH1040" t="s">
        <v>52</v>
      </c>
      <c r="AI1040" t="s">
        <v>52</v>
      </c>
    </row>
    <row r="1041" spans="1:35" x14ac:dyDescent="0.25">
      <c r="A1041" s="13" t="str">
        <f t="shared" si="16"/>
        <v>http://dodappwlsprd2.cloud.pge.com:8003/ilis_rpt/dailyeventlogdetail.jsp?odbeventlogid=19-0031073&amp;numberofmonths=24&amp;showchangehistorylog=1</v>
      </c>
      <c r="B1041" s="14" t="str">
        <f>HYPERLINK(A1041,V1041)</f>
        <v>19-0031073</v>
      </c>
      <c r="C1041" t="s">
        <v>38</v>
      </c>
      <c r="D1041" t="s">
        <v>39</v>
      </c>
      <c r="E1041" t="s">
        <v>40</v>
      </c>
      <c r="F1041" t="s">
        <v>375</v>
      </c>
      <c r="G1041" s="2">
        <v>182492105</v>
      </c>
      <c r="H1041" t="s">
        <v>61</v>
      </c>
      <c r="I1041" s="3">
        <v>4893</v>
      </c>
      <c r="J1041">
        <v>20190306</v>
      </c>
      <c r="K1041" s="4">
        <v>453</v>
      </c>
      <c r="L1041">
        <v>332140</v>
      </c>
      <c r="M1041" s="5">
        <v>487</v>
      </c>
      <c r="N1041" t="s">
        <v>43</v>
      </c>
      <c r="O1041" t="s">
        <v>44</v>
      </c>
      <c r="P1041" t="s">
        <v>45</v>
      </c>
      <c r="Q1041" s="5">
        <v>28</v>
      </c>
      <c r="R1041" s="5">
        <v>13636</v>
      </c>
      <c r="S1041" t="s">
        <v>1384</v>
      </c>
      <c r="T1041" t="s">
        <v>47</v>
      </c>
      <c r="U1041" t="s">
        <v>48</v>
      </c>
      <c r="V1041" t="s">
        <v>1385</v>
      </c>
      <c r="W1041" t="s">
        <v>50</v>
      </c>
      <c r="X1041" t="s">
        <v>51</v>
      </c>
      <c r="Y1041">
        <v>0</v>
      </c>
      <c r="Z1041" t="s">
        <v>94</v>
      </c>
      <c r="AA1041">
        <v>2019</v>
      </c>
      <c r="AB1041" t="s">
        <v>103</v>
      </c>
      <c r="AC1041" t="s">
        <v>54</v>
      </c>
      <c r="AD1041" t="s">
        <v>55</v>
      </c>
      <c r="AE1041">
        <v>1422183</v>
      </c>
      <c r="AF1041" t="s">
        <v>56</v>
      </c>
      <c r="AG1041" t="s">
        <v>57</v>
      </c>
      <c r="AH1041" t="s">
        <v>52</v>
      </c>
      <c r="AI1041" t="s">
        <v>52</v>
      </c>
    </row>
    <row r="1042" spans="1:35" x14ac:dyDescent="0.25">
      <c r="A1042" s="13" t="str">
        <f t="shared" si="16"/>
        <v>http://dodappwlsprd2.cloud.pge.com:8003/ilis_rpt/dailyeventlogdetail.jsp?odbeventlogid=19-0031050&amp;numberofmonths=24&amp;showchangehistorylog=1</v>
      </c>
      <c r="B1042" s="14" t="str">
        <f>HYPERLINK(A1042,V1042)</f>
        <v>19-0031050</v>
      </c>
      <c r="C1042" t="s">
        <v>38</v>
      </c>
      <c r="D1042" t="s">
        <v>39</v>
      </c>
      <c r="E1042" t="s">
        <v>40</v>
      </c>
      <c r="F1042" t="s">
        <v>101</v>
      </c>
      <c r="G1042" s="2">
        <v>182941101</v>
      </c>
      <c r="H1042" t="s">
        <v>42</v>
      </c>
      <c r="I1042" s="3">
        <v>440</v>
      </c>
      <c r="J1042">
        <v>20190306</v>
      </c>
      <c r="K1042" s="4">
        <v>53</v>
      </c>
      <c r="L1042">
        <v>332086</v>
      </c>
      <c r="M1042" s="5">
        <v>966</v>
      </c>
      <c r="N1042" t="s">
        <v>43</v>
      </c>
      <c r="O1042" t="s">
        <v>44</v>
      </c>
      <c r="P1042" t="s">
        <v>45</v>
      </c>
      <c r="Q1042" s="5">
        <v>372</v>
      </c>
      <c r="R1042" s="5">
        <v>336420</v>
      </c>
      <c r="S1042" t="s">
        <v>463</v>
      </c>
      <c r="T1042" t="s">
        <v>78</v>
      </c>
      <c r="U1042" t="s">
        <v>48</v>
      </c>
      <c r="V1042" t="s">
        <v>1386</v>
      </c>
      <c r="W1042" t="s">
        <v>50</v>
      </c>
      <c r="X1042" t="s">
        <v>51</v>
      </c>
      <c r="Y1042">
        <v>0</v>
      </c>
      <c r="Z1042" t="s">
        <v>94</v>
      </c>
      <c r="AA1042">
        <v>2019</v>
      </c>
      <c r="AB1042" t="s">
        <v>103</v>
      </c>
      <c r="AC1042" t="s">
        <v>54</v>
      </c>
      <c r="AD1042" t="s">
        <v>208</v>
      </c>
      <c r="AE1042">
        <v>1422161</v>
      </c>
      <c r="AF1042" t="s">
        <v>80</v>
      </c>
      <c r="AG1042" t="s">
        <v>57</v>
      </c>
      <c r="AH1042" t="s">
        <v>52</v>
      </c>
      <c r="AI1042" t="s">
        <v>52</v>
      </c>
    </row>
    <row r="1043" spans="1:35" x14ac:dyDescent="0.25">
      <c r="A1043" s="13" t="str">
        <f t="shared" si="16"/>
        <v>http://dodappwlsprd2.cloud.pge.com:8003/ilis_rpt/dailyeventlogdetail.jsp?odbeventlogid=19-0031201&amp;numberofmonths=24&amp;showchangehistorylog=1</v>
      </c>
      <c r="B1043" s="14" t="str">
        <f>HYPERLINK(A1043,V1043)</f>
        <v>19-0031201</v>
      </c>
      <c r="C1043" t="s">
        <v>38</v>
      </c>
      <c r="D1043" t="s">
        <v>39</v>
      </c>
      <c r="E1043" t="s">
        <v>59</v>
      </c>
      <c r="F1043" t="s">
        <v>101</v>
      </c>
      <c r="G1043" s="2">
        <v>182941101</v>
      </c>
      <c r="H1043" t="s">
        <v>61</v>
      </c>
      <c r="I1043" s="3">
        <v>1295</v>
      </c>
      <c r="J1043">
        <v>20190306</v>
      </c>
      <c r="K1043" s="4">
        <v>458</v>
      </c>
      <c r="L1043">
        <v>332181</v>
      </c>
      <c r="M1043" s="5">
        <v>536</v>
      </c>
      <c r="N1043" t="s">
        <v>43</v>
      </c>
      <c r="O1043" t="s">
        <v>44</v>
      </c>
      <c r="P1043" t="s">
        <v>45</v>
      </c>
      <c r="Q1043" s="5">
        <v>14</v>
      </c>
      <c r="R1043" s="5">
        <v>7504</v>
      </c>
      <c r="S1043" t="s">
        <v>463</v>
      </c>
      <c r="T1043" t="s">
        <v>47</v>
      </c>
      <c r="U1043" t="s">
        <v>48</v>
      </c>
      <c r="V1043" t="s">
        <v>1387</v>
      </c>
      <c r="W1043" t="s">
        <v>50</v>
      </c>
      <c r="X1043" t="s">
        <v>51</v>
      </c>
      <c r="Y1043">
        <v>0</v>
      </c>
      <c r="Z1043" t="s">
        <v>94</v>
      </c>
      <c r="AA1043">
        <v>2019</v>
      </c>
      <c r="AB1043" t="s">
        <v>103</v>
      </c>
      <c r="AC1043" t="s">
        <v>54</v>
      </c>
      <c r="AD1043" t="s">
        <v>87</v>
      </c>
      <c r="AE1043">
        <v>1422265</v>
      </c>
      <c r="AF1043" t="s">
        <v>56</v>
      </c>
      <c r="AG1043" t="s">
        <v>57</v>
      </c>
      <c r="AH1043" t="s">
        <v>52</v>
      </c>
      <c r="AI1043" t="s">
        <v>52</v>
      </c>
    </row>
    <row r="1044" spans="1:35" x14ac:dyDescent="0.25">
      <c r="A1044" s="13" t="str">
        <f t="shared" si="16"/>
        <v>http://dodappwlsprd2.cloud.pge.com:8003/ilis_rpt/dailyeventlogdetail.jsp?odbeventlogid=19-0031413&amp;numberofmonths=24&amp;showchangehistorylog=1</v>
      </c>
      <c r="B1044" s="14" t="str">
        <f>HYPERLINK(A1044,V1044)</f>
        <v>19-0031413</v>
      </c>
      <c r="C1044" t="s">
        <v>38</v>
      </c>
      <c r="D1044" t="s">
        <v>39</v>
      </c>
      <c r="E1044" t="s">
        <v>59</v>
      </c>
      <c r="F1044" t="s">
        <v>110</v>
      </c>
      <c r="G1044" s="2">
        <v>83252106</v>
      </c>
      <c r="H1044" t="s">
        <v>496</v>
      </c>
      <c r="I1044" s="3" t="s">
        <v>1388</v>
      </c>
      <c r="J1044">
        <v>20190306</v>
      </c>
      <c r="K1044" s="4">
        <v>1302</v>
      </c>
      <c r="L1044">
        <v>332832</v>
      </c>
      <c r="M1044" s="5">
        <v>501</v>
      </c>
      <c r="N1044" t="s">
        <v>43</v>
      </c>
      <c r="O1044" t="s">
        <v>44</v>
      </c>
      <c r="P1044" t="s">
        <v>45</v>
      </c>
      <c r="Q1044" s="5">
        <v>11</v>
      </c>
      <c r="R1044" s="5">
        <v>1861</v>
      </c>
      <c r="S1044" t="s">
        <v>554</v>
      </c>
      <c r="T1044" t="s">
        <v>47</v>
      </c>
      <c r="U1044" t="s">
        <v>48</v>
      </c>
      <c r="V1044" t="s">
        <v>1389</v>
      </c>
      <c r="W1044" t="s">
        <v>50</v>
      </c>
      <c r="X1044" t="s">
        <v>51</v>
      </c>
      <c r="Y1044">
        <v>43690325</v>
      </c>
      <c r="Z1044" t="s">
        <v>94</v>
      </c>
      <c r="AA1044">
        <v>2019</v>
      </c>
      <c r="AB1044" t="s">
        <v>103</v>
      </c>
      <c r="AC1044" t="s">
        <v>54</v>
      </c>
      <c r="AD1044" t="s">
        <v>55</v>
      </c>
      <c r="AE1044">
        <v>1422366</v>
      </c>
      <c r="AF1044" t="s">
        <v>56</v>
      </c>
      <c r="AG1044" t="s">
        <v>57</v>
      </c>
      <c r="AH1044" t="s">
        <v>52</v>
      </c>
      <c r="AI1044" t="s">
        <v>52</v>
      </c>
    </row>
    <row r="1045" spans="1:35" x14ac:dyDescent="0.25">
      <c r="A1045" s="13" t="str">
        <f t="shared" si="16"/>
        <v>http://dodappwlsprd2.cloud.pge.com:8003/ilis_rpt/dailyeventlogdetail.jsp?odbeventlogid=19-0031225&amp;numberofmonths=24&amp;showchangehistorylog=1</v>
      </c>
      <c r="B1045" s="14" t="str">
        <f>HYPERLINK(A1045,V1045)</f>
        <v>19-0031225</v>
      </c>
      <c r="C1045" t="s">
        <v>38</v>
      </c>
      <c r="D1045" t="s">
        <v>39</v>
      </c>
      <c r="E1045" t="s">
        <v>59</v>
      </c>
      <c r="F1045" t="s">
        <v>98</v>
      </c>
      <c r="G1045" s="2">
        <v>82931101</v>
      </c>
      <c r="H1045" t="s">
        <v>61</v>
      </c>
      <c r="I1045" s="3">
        <v>7371</v>
      </c>
      <c r="J1045">
        <v>20190306</v>
      </c>
      <c r="K1045" s="4">
        <v>438</v>
      </c>
      <c r="L1045">
        <v>332166</v>
      </c>
      <c r="M1045" s="5">
        <v>502</v>
      </c>
      <c r="N1045" t="s">
        <v>43</v>
      </c>
      <c r="O1045" t="s">
        <v>44</v>
      </c>
      <c r="P1045" t="s">
        <v>45</v>
      </c>
      <c r="Q1045" s="5">
        <v>5</v>
      </c>
      <c r="R1045" s="5">
        <v>2510</v>
      </c>
      <c r="S1045" t="s">
        <v>543</v>
      </c>
      <c r="T1045" t="s">
        <v>47</v>
      </c>
      <c r="U1045" t="s">
        <v>48</v>
      </c>
      <c r="V1045" t="s">
        <v>1390</v>
      </c>
      <c r="W1045" t="s">
        <v>50</v>
      </c>
      <c r="X1045" t="s">
        <v>51</v>
      </c>
      <c r="Y1045">
        <v>43690325</v>
      </c>
      <c r="Z1045" t="s">
        <v>94</v>
      </c>
      <c r="AA1045">
        <v>2019</v>
      </c>
      <c r="AB1045" t="s">
        <v>103</v>
      </c>
      <c r="AC1045" t="s">
        <v>54</v>
      </c>
      <c r="AD1045" t="s">
        <v>87</v>
      </c>
      <c r="AE1045">
        <v>1422283</v>
      </c>
      <c r="AF1045" t="s">
        <v>56</v>
      </c>
      <c r="AG1045" t="s">
        <v>57</v>
      </c>
      <c r="AH1045" t="s">
        <v>52</v>
      </c>
      <c r="AI1045" t="s">
        <v>52</v>
      </c>
    </row>
    <row r="1046" spans="1:35" x14ac:dyDescent="0.25">
      <c r="A1046" s="13" t="str">
        <f t="shared" si="16"/>
        <v>http://dodappwlsprd2.cloud.pge.com:8003/ilis_rpt/dailyeventlogdetail.jsp?odbeventlogid=19-0031929&amp;numberofmonths=24&amp;showchangehistorylog=1</v>
      </c>
      <c r="B1046" s="14" t="str">
        <f>HYPERLINK(A1046,V1046)</f>
        <v>19-0031929</v>
      </c>
      <c r="C1046" t="s">
        <v>38</v>
      </c>
      <c r="D1046" t="s">
        <v>39</v>
      </c>
      <c r="E1046" t="s">
        <v>59</v>
      </c>
      <c r="F1046" t="s">
        <v>60</v>
      </c>
      <c r="G1046" s="2">
        <v>82841101</v>
      </c>
      <c r="H1046" t="s">
        <v>1138</v>
      </c>
      <c r="I1046" s="3">
        <v>8403</v>
      </c>
      <c r="J1046">
        <v>20190308</v>
      </c>
      <c r="K1046" s="4">
        <v>424</v>
      </c>
      <c r="L1046">
        <v>334051</v>
      </c>
      <c r="M1046" s="5">
        <v>529</v>
      </c>
      <c r="N1046" t="s">
        <v>43</v>
      </c>
      <c r="O1046" t="s">
        <v>44</v>
      </c>
      <c r="P1046" t="s">
        <v>45</v>
      </c>
      <c r="Q1046" s="5">
        <v>141</v>
      </c>
      <c r="R1046" s="5">
        <v>36828</v>
      </c>
      <c r="S1046" t="s">
        <v>554</v>
      </c>
      <c r="T1046" t="s">
        <v>47</v>
      </c>
      <c r="U1046" t="s">
        <v>48</v>
      </c>
      <c r="V1046" t="s">
        <v>1391</v>
      </c>
      <c r="W1046" t="s">
        <v>50</v>
      </c>
      <c r="X1046" t="s">
        <v>51</v>
      </c>
      <c r="Y1046">
        <v>31427655</v>
      </c>
      <c r="Z1046" t="s">
        <v>52</v>
      </c>
      <c r="AA1046">
        <v>2019</v>
      </c>
      <c r="AB1046" t="s">
        <v>103</v>
      </c>
      <c r="AC1046" t="s">
        <v>54</v>
      </c>
      <c r="AD1046" t="s">
        <v>55</v>
      </c>
      <c r="AE1046">
        <v>1422717</v>
      </c>
      <c r="AF1046" t="s">
        <v>56</v>
      </c>
      <c r="AG1046" t="s">
        <v>57</v>
      </c>
      <c r="AH1046" t="s">
        <v>52</v>
      </c>
      <c r="AI1046" t="s">
        <v>52</v>
      </c>
    </row>
    <row r="1047" spans="1:35" x14ac:dyDescent="0.25">
      <c r="A1047" s="13" t="str">
        <f t="shared" si="16"/>
        <v>http://dodappwlsprd2.cloud.pge.com:8003/ilis_rpt/dailyeventlogdetail.jsp?odbeventlogid=19-0032383&amp;numberofmonths=24&amp;showchangehistorylog=1</v>
      </c>
      <c r="B1047" s="14" t="str">
        <f>HYPERLINK(A1047,V1047)</f>
        <v>19-0032383</v>
      </c>
      <c r="C1047" t="s">
        <v>38</v>
      </c>
      <c r="D1047" t="s">
        <v>39</v>
      </c>
      <c r="E1047" t="s">
        <v>59</v>
      </c>
      <c r="F1047" t="s">
        <v>189</v>
      </c>
      <c r="G1047" s="2">
        <v>83040401</v>
      </c>
      <c r="H1047" t="s">
        <v>61</v>
      </c>
      <c r="I1047" s="3">
        <v>6295</v>
      </c>
      <c r="J1047">
        <v>20190310</v>
      </c>
      <c r="K1047" s="4">
        <v>420</v>
      </c>
      <c r="L1047">
        <v>335354</v>
      </c>
      <c r="M1047" s="5">
        <v>317</v>
      </c>
      <c r="N1047" t="s">
        <v>43</v>
      </c>
      <c r="O1047" t="s">
        <v>44</v>
      </c>
      <c r="P1047" t="s">
        <v>45</v>
      </c>
      <c r="Q1047" s="5">
        <v>32</v>
      </c>
      <c r="R1047" s="5">
        <v>10144</v>
      </c>
      <c r="S1047" t="s">
        <v>980</v>
      </c>
      <c r="T1047" t="s">
        <v>47</v>
      </c>
      <c r="U1047" t="s">
        <v>48</v>
      </c>
      <c r="V1047" t="s">
        <v>1392</v>
      </c>
      <c r="W1047" t="s">
        <v>50</v>
      </c>
      <c r="X1047" t="s">
        <v>51</v>
      </c>
      <c r="Y1047">
        <v>0</v>
      </c>
      <c r="Z1047" t="s">
        <v>52</v>
      </c>
      <c r="AA1047">
        <v>2019</v>
      </c>
      <c r="AB1047" t="s">
        <v>103</v>
      </c>
      <c r="AC1047" t="s">
        <v>54</v>
      </c>
      <c r="AD1047" t="s">
        <v>55</v>
      </c>
      <c r="AE1047">
        <v>1423053</v>
      </c>
      <c r="AF1047" t="s">
        <v>56</v>
      </c>
      <c r="AG1047" t="s">
        <v>57</v>
      </c>
      <c r="AH1047" t="s">
        <v>52</v>
      </c>
      <c r="AI1047" t="s">
        <v>52</v>
      </c>
    </row>
    <row r="1048" spans="1:35" x14ac:dyDescent="0.25">
      <c r="A1048" s="13" t="str">
        <f t="shared" si="16"/>
        <v>http://dodappwlsprd2.cloud.pge.com:8003/ilis_rpt/dailyeventlogdetail.jsp?odbeventlogid=19-0032449&amp;numberofmonths=24&amp;showchangehistorylog=1</v>
      </c>
      <c r="B1048" s="14" t="str">
        <f>HYPERLINK(A1048,V1048)</f>
        <v>19-0032449</v>
      </c>
      <c r="C1048" t="s">
        <v>38</v>
      </c>
      <c r="D1048" t="s">
        <v>39</v>
      </c>
      <c r="E1048" t="s">
        <v>59</v>
      </c>
      <c r="F1048" t="s">
        <v>795</v>
      </c>
      <c r="G1048" s="2">
        <v>83500401</v>
      </c>
      <c r="H1048" t="s">
        <v>72</v>
      </c>
      <c r="I1048" s="3" t="s">
        <v>1393</v>
      </c>
      <c r="J1048">
        <v>20190310</v>
      </c>
      <c r="K1048" s="4">
        <v>1708</v>
      </c>
      <c r="L1048">
        <v>335652</v>
      </c>
      <c r="M1048" s="5">
        <v>516</v>
      </c>
      <c r="N1048" t="s">
        <v>43</v>
      </c>
      <c r="O1048" t="s">
        <v>44</v>
      </c>
      <c r="P1048" t="s">
        <v>111</v>
      </c>
      <c r="Q1048" s="5">
        <v>52</v>
      </c>
      <c r="R1048" s="5">
        <v>21273</v>
      </c>
      <c r="S1048" t="s">
        <v>471</v>
      </c>
      <c r="T1048" t="s">
        <v>47</v>
      </c>
      <c r="U1048" t="s">
        <v>48</v>
      </c>
      <c r="V1048" t="s">
        <v>1394</v>
      </c>
      <c r="W1048" t="s">
        <v>50</v>
      </c>
      <c r="X1048" t="s">
        <v>51</v>
      </c>
      <c r="Y1048">
        <v>43698701</v>
      </c>
      <c r="Z1048" t="s">
        <v>52</v>
      </c>
      <c r="AA1048">
        <v>2019</v>
      </c>
      <c r="AB1048" t="s">
        <v>103</v>
      </c>
      <c r="AC1048" t="s">
        <v>54</v>
      </c>
      <c r="AD1048" t="s">
        <v>55</v>
      </c>
      <c r="AE1048">
        <v>1423126</v>
      </c>
      <c r="AF1048" t="s">
        <v>56</v>
      </c>
      <c r="AG1048" t="s">
        <v>57</v>
      </c>
      <c r="AH1048" t="s">
        <v>52</v>
      </c>
      <c r="AI1048" t="s">
        <v>52</v>
      </c>
    </row>
    <row r="1049" spans="1:35" x14ac:dyDescent="0.25">
      <c r="A1049" s="13" t="str">
        <f t="shared" si="16"/>
        <v>http://dodappwlsprd2.cloud.pge.com:8003/ilis_rpt/dailyeventlogdetail.jsp?odbeventlogid=19-0032440&amp;numberofmonths=24&amp;showchangehistorylog=1</v>
      </c>
      <c r="B1049" s="14" t="str">
        <f>HYPERLINK(A1049,V1049)</f>
        <v>19-0032440</v>
      </c>
      <c r="C1049" t="s">
        <v>38</v>
      </c>
      <c r="D1049" t="s">
        <v>39</v>
      </c>
      <c r="E1049" t="s">
        <v>40</v>
      </c>
      <c r="F1049" t="s">
        <v>88</v>
      </c>
      <c r="G1049" s="2">
        <v>182852202</v>
      </c>
      <c r="H1049" t="s">
        <v>61</v>
      </c>
      <c r="I1049" s="3">
        <v>8021</v>
      </c>
      <c r="J1049">
        <v>20190310</v>
      </c>
      <c r="K1049" s="4">
        <v>1621</v>
      </c>
      <c r="L1049">
        <v>335608</v>
      </c>
      <c r="M1049" s="5">
        <v>516</v>
      </c>
      <c r="N1049" t="s">
        <v>43</v>
      </c>
      <c r="O1049" t="s">
        <v>44</v>
      </c>
      <c r="P1049" t="s">
        <v>45</v>
      </c>
      <c r="Q1049" s="5">
        <v>83</v>
      </c>
      <c r="R1049" s="5">
        <v>42828</v>
      </c>
      <c r="S1049" t="s">
        <v>471</v>
      </c>
      <c r="T1049" t="s">
        <v>47</v>
      </c>
      <c r="U1049" t="s">
        <v>48</v>
      </c>
      <c r="V1049" t="s">
        <v>1395</v>
      </c>
      <c r="W1049" t="s">
        <v>50</v>
      </c>
      <c r="X1049" t="s">
        <v>51</v>
      </c>
      <c r="Y1049">
        <v>31428214</v>
      </c>
      <c r="Z1049" t="s">
        <v>52</v>
      </c>
      <c r="AA1049">
        <v>2019</v>
      </c>
      <c r="AB1049" t="s">
        <v>103</v>
      </c>
      <c r="AC1049" t="s">
        <v>54</v>
      </c>
      <c r="AD1049" t="s">
        <v>55</v>
      </c>
      <c r="AE1049">
        <v>1423119</v>
      </c>
      <c r="AF1049" t="s">
        <v>56</v>
      </c>
      <c r="AG1049" t="s">
        <v>57</v>
      </c>
      <c r="AH1049" t="s">
        <v>52</v>
      </c>
      <c r="AI1049" t="s">
        <v>52</v>
      </c>
    </row>
    <row r="1050" spans="1:35" x14ac:dyDescent="0.25">
      <c r="A1050" s="13" t="str">
        <f t="shared" si="16"/>
        <v>http://dodappwlsprd2.cloud.pge.com:8003/ilis_rpt/dailyeventlogdetail.jsp?odbeventlogid=19-0033128&amp;numberofmonths=24&amp;showchangehistorylog=1</v>
      </c>
      <c r="B1050" s="14" t="str">
        <f>HYPERLINK(A1050,V1050)</f>
        <v>19-0033128</v>
      </c>
      <c r="C1050" t="s">
        <v>38</v>
      </c>
      <c r="D1050" t="s">
        <v>39</v>
      </c>
      <c r="E1050" t="s">
        <v>59</v>
      </c>
      <c r="F1050" t="s">
        <v>159</v>
      </c>
      <c r="G1050" s="2">
        <v>82841102</v>
      </c>
      <c r="H1050" t="s">
        <v>42</v>
      </c>
      <c r="I1050" s="3">
        <v>12758</v>
      </c>
      <c r="J1050">
        <v>20190312</v>
      </c>
      <c r="K1050" s="4">
        <v>1548</v>
      </c>
      <c r="L1050">
        <v>337517</v>
      </c>
      <c r="M1050" s="5">
        <v>885</v>
      </c>
      <c r="N1050" t="s">
        <v>43</v>
      </c>
      <c r="O1050" t="s">
        <v>44</v>
      </c>
      <c r="P1050" t="s">
        <v>45</v>
      </c>
      <c r="Q1050" s="5">
        <v>295</v>
      </c>
      <c r="R1050" s="5">
        <v>119691</v>
      </c>
      <c r="S1050" t="s">
        <v>471</v>
      </c>
      <c r="T1050" t="s">
        <v>47</v>
      </c>
      <c r="U1050" t="s">
        <v>48</v>
      </c>
      <c r="V1050" t="s">
        <v>1396</v>
      </c>
      <c r="W1050" t="s">
        <v>50</v>
      </c>
      <c r="X1050" t="s">
        <v>51</v>
      </c>
      <c r="Y1050">
        <v>0</v>
      </c>
      <c r="Z1050" t="s">
        <v>94</v>
      </c>
      <c r="AA1050">
        <v>2019</v>
      </c>
      <c r="AB1050" t="s">
        <v>103</v>
      </c>
      <c r="AC1050" t="s">
        <v>54</v>
      </c>
      <c r="AD1050" t="s">
        <v>87</v>
      </c>
      <c r="AE1050">
        <v>1423606</v>
      </c>
      <c r="AF1050" t="s">
        <v>56</v>
      </c>
      <c r="AG1050" t="s">
        <v>57</v>
      </c>
      <c r="AH1050" t="s">
        <v>52</v>
      </c>
      <c r="AI1050" t="s">
        <v>52</v>
      </c>
    </row>
    <row r="1051" spans="1:35" x14ac:dyDescent="0.25">
      <c r="A1051" s="13" t="str">
        <f t="shared" si="16"/>
        <v>http://dodappwlsprd2.cloud.pge.com:8003/ilis_rpt/dailyeventlogdetail.jsp?odbeventlogid=19-0033246&amp;numberofmonths=24&amp;showchangehistorylog=1</v>
      </c>
      <c r="B1051" s="14" t="str">
        <f>HYPERLINK(A1051,V1051)</f>
        <v>19-0033246</v>
      </c>
      <c r="C1051" t="s">
        <v>38</v>
      </c>
      <c r="D1051" t="s">
        <v>39</v>
      </c>
      <c r="E1051" t="s">
        <v>40</v>
      </c>
      <c r="F1051" t="s">
        <v>151</v>
      </c>
      <c r="G1051" s="2">
        <v>182941102</v>
      </c>
      <c r="H1051" t="s">
        <v>61</v>
      </c>
      <c r="I1051" s="3">
        <v>465</v>
      </c>
      <c r="J1051">
        <v>20190312</v>
      </c>
      <c r="K1051" s="4">
        <v>2205</v>
      </c>
      <c r="L1051">
        <v>338036</v>
      </c>
      <c r="M1051" s="5">
        <v>1120</v>
      </c>
      <c r="N1051" t="s">
        <v>43</v>
      </c>
      <c r="O1051" t="s">
        <v>89</v>
      </c>
      <c r="P1051" t="s">
        <v>455</v>
      </c>
      <c r="Q1051" s="5">
        <v>1</v>
      </c>
      <c r="R1051" s="5">
        <v>1120</v>
      </c>
      <c r="S1051" t="s">
        <v>471</v>
      </c>
      <c r="T1051" t="s">
        <v>78</v>
      </c>
      <c r="U1051" t="s">
        <v>48</v>
      </c>
      <c r="V1051" t="s">
        <v>1397</v>
      </c>
      <c r="W1051" t="s">
        <v>50</v>
      </c>
      <c r="X1051" t="s">
        <v>51</v>
      </c>
      <c r="Y1051">
        <v>0</v>
      </c>
      <c r="Z1051" t="s">
        <v>94</v>
      </c>
      <c r="AA1051">
        <v>2019</v>
      </c>
      <c r="AB1051" t="s">
        <v>103</v>
      </c>
      <c r="AC1051" t="s">
        <v>54</v>
      </c>
      <c r="AD1051" t="s">
        <v>55</v>
      </c>
      <c r="AE1051">
        <v>1423707</v>
      </c>
      <c r="AF1051" t="s">
        <v>80</v>
      </c>
      <c r="AG1051" t="s">
        <v>57</v>
      </c>
      <c r="AH1051" t="s">
        <v>52</v>
      </c>
      <c r="AI1051" t="s">
        <v>52</v>
      </c>
    </row>
    <row r="1052" spans="1:35" x14ac:dyDescent="0.25">
      <c r="A1052" s="13" t="str">
        <f t="shared" si="16"/>
        <v>http://dodappwlsprd2.cloud.pge.com:8003/ilis_rpt/dailyeventlogdetail.jsp?odbeventlogid=19-0033244&amp;numberofmonths=24&amp;showchangehistorylog=1</v>
      </c>
      <c r="B1052" s="14" t="str">
        <f>HYPERLINK(A1052,V1052)</f>
        <v>19-0033244</v>
      </c>
      <c r="C1052" t="s">
        <v>38</v>
      </c>
      <c r="D1052" t="s">
        <v>39</v>
      </c>
      <c r="E1052" t="s">
        <v>40</v>
      </c>
      <c r="F1052" t="s">
        <v>68</v>
      </c>
      <c r="G1052" s="2">
        <v>182852203</v>
      </c>
      <c r="H1052" t="s">
        <v>61</v>
      </c>
      <c r="I1052" s="3">
        <v>1445</v>
      </c>
      <c r="J1052">
        <v>20190312</v>
      </c>
      <c r="K1052" s="4">
        <v>1623</v>
      </c>
      <c r="L1052">
        <v>337575</v>
      </c>
      <c r="M1052" s="5">
        <v>711</v>
      </c>
      <c r="N1052" t="s">
        <v>43</v>
      </c>
      <c r="O1052" t="s">
        <v>44</v>
      </c>
      <c r="P1052" t="s">
        <v>45</v>
      </c>
      <c r="Q1052" s="5">
        <v>10</v>
      </c>
      <c r="R1052" s="5">
        <v>7110</v>
      </c>
      <c r="S1052" t="s">
        <v>1398</v>
      </c>
      <c r="T1052" t="s">
        <v>47</v>
      </c>
      <c r="U1052" t="s">
        <v>48</v>
      </c>
      <c r="V1052" t="s">
        <v>1399</v>
      </c>
      <c r="W1052" t="s">
        <v>50</v>
      </c>
      <c r="X1052" t="s">
        <v>51</v>
      </c>
      <c r="Y1052">
        <v>0</v>
      </c>
      <c r="Z1052" t="s">
        <v>94</v>
      </c>
      <c r="AA1052">
        <v>2019</v>
      </c>
      <c r="AB1052" t="s">
        <v>103</v>
      </c>
      <c r="AC1052" t="s">
        <v>54</v>
      </c>
      <c r="AD1052" t="s">
        <v>87</v>
      </c>
      <c r="AE1052">
        <v>1423705</v>
      </c>
      <c r="AF1052" t="s">
        <v>56</v>
      </c>
      <c r="AG1052" t="s">
        <v>57</v>
      </c>
      <c r="AH1052" t="s">
        <v>52</v>
      </c>
      <c r="AI1052" t="s">
        <v>52</v>
      </c>
    </row>
    <row r="1053" spans="1:35" x14ac:dyDescent="0.25">
      <c r="A1053" s="13" t="str">
        <f t="shared" si="16"/>
        <v>http://dodappwlsprd2.cloud.pge.com:8003/ilis_rpt/dailyeventlogdetail.jsp?odbeventlogid=19-0033623&amp;numberofmonths=24&amp;showchangehistorylog=1</v>
      </c>
      <c r="B1053" s="14" t="str">
        <f>HYPERLINK(A1053,V1053)</f>
        <v>19-0033623</v>
      </c>
      <c r="C1053" t="s">
        <v>38</v>
      </c>
      <c r="D1053" t="s">
        <v>39</v>
      </c>
      <c r="E1053" t="s">
        <v>59</v>
      </c>
      <c r="F1053" t="s">
        <v>189</v>
      </c>
      <c r="G1053" s="2">
        <v>83040401</v>
      </c>
      <c r="H1053" t="s">
        <v>61</v>
      </c>
      <c r="I1053" s="3">
        <v>5149</v>
      </c>
      <c r="J1053">
        <v>20190313</v>
      </c>
      <c r="K1053" s="4">
        <v>1646</v>
      </c>
      <c r="L1053">
        <v>338793</v>
      </c>
      <c r="M1053" s="5">
        <v>740</v>
      </c>
      <c r="N1053" t="s">
        <v>43</v>
      </c>
      <c r="O1053" t="s">
        <v>44</v>
      </c>
      <c r="P1053" t="s">
        <v>45</v>
      </c>
      <c r="Q1053" s="5">
        <v>5</v>
      </c>
      <c r="R1053" s="5">
        <v>3700</v>
      </c>
      <c r="S1053" t="s">
        <v>463</v>
      </c>
      <c r="T1053" t="s">
        <v>47</v>
      </c>
      <c r="U1053" t="s">
        <v>48</v>
      </c>
      <c r="V1053" t="s">
        <v>1400</v>
      </c>
      <c r="W1053" t="s">
        <v>50</v>
      </c>
      <c r="X1053" t="s">
        <v>51</v>
      </c>
      <c r="Y1053">
        <v>0</v>
      </c>
      <c r="Z1053" t="s">
        <v>94</v>
      </c>
      <c r="AA1053">
        <v>2019</v>
      </c>
      <c r="AB1053" t="s">
        <v>103</v>
      </c>
      <c r="AC1053" t="s">
        <v>54</v>
      </c>
      <c r="AD1053" t="s">
        <v>55</v>
      </c>
      <c r="AE1053">
        <v>1423964</v>
      </c>
      <c r="AF1053" t="s">
        <v>56</v>
      </c>
      <c r="AG1053" t="s">
        <v>57</v>
      </c>
      <c r="AH1053" t="s">
        <v>52</v>
      </c>
      <c r="AI1053" t="s">
        <v>52</v>
      </c>
    </row>
    <row r="1054" spans="1:35" x14ac:dyDescent="0.25">
      <c r="A1054" s="13" t="str">
        <f t="shared" si="16"/>
        <v>http://dodappwlsprd2.cloud.pge.com:8003/ilis_rpt/dailyeventlogdetail.jsp?odbeventlogid=19-0033627&amp;numberofmonths=24&amp;showchangehistorylog=1</v>
      </c>
      <c r="B1054" s="14" t="str">
        <f>HYPERLINK(A1054,V1054)</f>
        <v>19-0033627</v>
      </c>
      <c r="C1054" t="s">
        <v>38</v>
      </c>
      <c r="D1054" t="s">
        <v>39</v>
      </c>
      <c r="E1054" t="s">
        <v>59</v>
      </c>
      <c r="F1054" t="s">
        <v>159</v>
      </c>
      <c r="G1054" s="2">
        <v>82841102</v>
      </c>
      <c r="H1054" t="s">
        <v>72</v>
      </c>
      <c r="I1054" s="3" t="s">
        <v>1401</v>
      </c>
      <c r="J1054">
        <v>20190313</v>
      </c>
      <c r="K1054" s="4">
        <v>628</v>
      </c>
      <c r="L1054" t="s">
        <v>1402</v>
      </c>
      <c r="M1054" s="5">
        <v>867</v>
      </c>
      <c r="N1054" t="s">
        <v>43</v>
      </c>
      <c r="O1054" t="s">
        <v>44</v>
      </c>
      <c r="P1054" t="s">
        <v>45</v>
      </c>
      <c r="Q1054" s="5">
        <v>1</v>
      </c>
      <c r="R1054" s="5">
        <v>867</v>
      </c>
      <c r="S1054" t="s">
        <v>463</v>
      </c>
      <c r="T1054" t="s">
        <v>47</v>
      </c>
      <c r="U1054" t="s">
        <v>48</v>
      </c>
      <c r="V1054" t="s">
        <v>1403</v>
      </c>
      <c r="W1054" t="s">
        <v>50</v>
      </c>
      <c r="X1054" t="s">
        <v>51</v>
      </c>
      <c r="Y1054">
        <v>0</v>
      </c>
      <c r="Z1054" t="s">
        <v>94</v>
      </c>
      <c r="AA1054">
        <v>2019</v>
      </c>
      <c r="AB1054" t="s">
        <v>103</v>
      </c>
      <c r="AC1054" t="s">
        <v>54</v>
      </c>
      <c r="AD1054" t="s">
        <v>55</v>
      </c>
      <c r="AE1054">
        <v>1423966</v>
      </c>
      <c r="AF1054" t="s">
        <v>56</v>
      </c>
      <c r="AG1054" t="s">
        <v>57</v>
      </c>
      <c r="AH1054" t="s">
        <v>52</v>
      </c>
      <c r="AI1054" t="s">
        <v>52</v>
      </c>
    </row>
    <row r="1055" spans="1:35" x14ac:dyDescent="0.25">
      <c r="A1055" s="13" t="str">
        <f t="shared" si="16"/>
        <v>http://dodappwlsprd2.cloud.pge.com:8003/ilis_rpt/dailyeventlogdetail.jsp?odbeventlogid=19-0033360&amp;numberofmonths=24&amp;showchangehistorylog=1</v>
      </c>
      <c r="B1055" s="14" t="str">
        <f>HYPERLINK(A1055,V1055)</f>
        <v>19-0033360</v>
      </c>
      <c r="C1055" t="s">
        <v>38</v>
      </c>
      <c r="D1055" t="s">
        <v>39</v>
      </c>
      <c r="E1055" t="s">
        <v>40</v>
      </c>
      <c r="F1055" t="s">
        <v>134</v>
      </c>
      <c r="G1055" s="2">
        <v>182222103</v>
      </c>
      <c r="H1055" t="s">
        <v>61</v>
      </c>
      <c r="I1055" s="3">
        <v>2871</v>
      </c>
      <c r="J1055">
        <v>20190313</v>
      </c>
      <c r="K1055" s="4">
        <v>736</v>
      </c>
      <c r="L1055">
        <v>338168</v>
      </c>
      <c r="M1055" s="5">
        <v>749</v>
      </c>
      <c r="N1055" t="s">
        <v>43</v>
      </c>
      <c r="O1055" t="s">
        <v>44</v>
      </c>
      <c r="P1055" t="s">
        <v>45</v>
      </c>
      <c r="Q1055" s="5">
        <v>3</v>
      </c>
      <c r="R1055" s="5">
        <v>2247</v>
      </c>
      <c r="S1055" t="s">
        <v>463</v>
      </c>
      <c r="T1055" t="s">
        <v>47</v>
      </c>
      <c r="U1055" t="s">
        <v>48</v>
      </c>
      <c r="V1055" t="s">
        <v>1404</v>
      </c>
      <c r="W1055" t="s">
        <v>50</v>
      </c>
      <c r="X1055" t="s">
        <v>51</v>
      </c>
      <c r="Y1055">
        <v>0</v>
      </c>
      <c r="Z1055" t="s">
        <v>94</v>
      </c>
      <c r="AA1055">
        <v>2019</v>
      </c>
      <c r="AB1055" t="s">
        <v>103</v>
      </c>
      <c r="AC1055" t="s">
        <v>54</v>
      </c>
      <c r="AD1055" t="s">
        <v>55</v>
      </c>
      <c r="AE1055">
        <v>1423820</v>
      </c>
      <c r="AF1055" t="s">
        <v>56</v>
      </c>
      <c r="AG1055" t="s">
        <v>57</v>
      </c>
      <c r="AH1055" t="s">
        <v>52</v>
      </c>
      <c r="AI1055" t="s">
        <v>52</v>
      </c>
    </row>
    <row r="1056" spans="1:35" x14ac:dyDescent="0.25">
      <c r="A1056" s="13" t="str">
        <f t="shared" si="16"/>
        <v>http://dodappwlsprd2.cloud.pge.com:8003/ilis_rpt/dailyeventlogdetail.jsp?odbeventlogid=19-0034578&amp;numberofmonths=24&amp;showchangehistorylog=1</v>
      </c>
      <c r="B1056" s="14" t="str">
        <f>HYPERLINK(A1056,V1056)</f>
        <v>19-0034578</v>
      </c>
      <c r="C1056" t="s">
        <v>38</v>
      </c>
      <c r="D1056" t="s">
        <v>39</v>
      </c>
      <c r="E1056" t="s">
        <v>59</v>
      </c>
      <c r="F1056" t="s">
        <v>180</v>
      </c>
      <c r="G1056" s="2">
        <v>83692105</v>
      </c>
      <c r="H1056" t="s">
        <v>120</v>
      </c>
      <c r="I1056" s="3">
        <v>6115</v>
      </c>
      <c r="J1056">
        <v>20190318</v>
      </c>
      <c r="K1056" s="4">
        <v>710</v>
      </c>
      <c r="L1056">
        <v>341782</v>
      </c>
      <c r="M1056" s="5">
        <v>294</v>
      </c>
      <c r="N1056" t="s">
        <v>43</v>
      </c>
      <c r="O1056" t="s">
        <v>44</v>
      </c>
      <c r="P1056" t="s">
        <v>111</v>
      </c>
      <c r="Q1056" s="5">
        <v>78</v>
      </c>
      <c r="R1056" s="5">
        <v>22932</v>
      </c>
      <c r="S1056" t="s">
        <v>471</v>
      </c>
      <c r="T1056" t="s">
        <v>47</v>
      </c>
      <c r="U1056" t="s">
        <v>48</v>
      </c>
      <c r="V1056" t="s">
        <v>1405</v>
      </c>
      <c r="W1056" t="s">
        <v>50</v>
      </c>
      <c r="X1056" t="s">
        <v>51</v>
      </c>
      <c r="Y1056">
        <v>31429508</v>
      </c>
      <c r="Z1056" t="s">
        <v>52</v>
      </c>
      <c r="AA1056">
        <v>2019</v>
      </c>
      <c r="AB1056" t="s">
        <v>103</v>
      </c>
      <c r="AC1056" t="s">
        <v>54</v>
      </c>
      <c r="AD1056" t="s">
        <v>208</v>
      </c>
      <c r="AE1056">
        <v>1424770</v>
      </c>
      <c r="AF1056" t="s">
        <v>56</v>
      </c>
      <c r="AG1056" t="s">
        <v>57</v>
      </c>
      <c r="AH1056" t="s">
        <v>52</v>
      </c>
      <c r="AI1056" t="s">
        <v>52</v>
      </c>
    </row>
    <row r="1057" spans="1:35" x14ac:dyDescent="0.25">
      <c r="A1057" s="13" t="str">
        <f t="shared" si="16"/>
        <v>http://dodappwlsprd2.cloud.pge.com:8003/ilis_rpt/dailyeventlogdetail.jsp?odbeventlogid=19-0035299&amp;numberofmonths=24&amp;showchangehistorylog=1</v>
      </c>
      <c r="B1057" s="14" t="str">
        <f>HYPERLINK(A1057,V1057)</f>
        <v>19-0035299</v>
      </c>
      <c r="C1057" t="s">
        <v>38</v>
      </c>
      <c r="D1057" t="s">
        <v>39</v>
      </c>
      <c r="E1057" t="s">
        <v>59</v>
      </c>
      <c r="F1057" t="s">
        <v>159</v>
      </c>
      <c r="G1057" s="2">
        <v>82841102</v>
      </c>
      <c r="H1057" t="s">
        <v>61</v>
      </c>
      <c r="I1057" s="3">
        <v>8503</v>
      </c>
      <c r="J1057">
        <v>20190320</v>
      </c>
      <c r="K1057" s="4">
        <v>855</v>
      </c>
      <c r="L1057">
        <v>343681</v>
      </c>
      <c r="M1057" s="5">
        <v>275</v>
      </c>
      <c r="N1057" t="s">
        <v>43</v>
      </c>
      <c r="O1057" t="s">
        <v>44</v>
      </c>
      <c r="P1057" t="s">
        <v>45</v>
      </c>
      <c r="Q1057" s="5">
        <v>2</v>
      </c>
      <c r="R1057" s="5">
        <v>550</v>
      </c>
      <c r="S1057" t="s">
        <v>554</v>
      </c>
      <c r="T1057" t="s">
        <v>47</v>
      </c>
      <c r="U1057" t="s">
        <v>48</v>
      </c>
      <c r="V1057" t="s">
        <v>1406</v>
      </c>
      <c r="W1057" t="s">
        <v>50</v>
      </c>
      <c r="X1057" t="s">
        <v>51</v>
      </c>
      <c r="Y1057">
        <v>43711938</v>
      </c>
      <c r="Z1057" t="s">
        <v>94</v>
      </c>
      <c r="AA1057">
        <v>2019</v>
      </c>
      <c r="AB1057" t="s">
        <v>103</v>
      </c>
      <c r="AC1057" t="s">
        <v>54</v>
      </c>
      <c r="AD1057" t="s">
        <v>208</v>
      </c>
      <c r="AE1057">
        <v>1425264</v>
      </c>
      <c r="AF1057" t="s">
        <v>56</v>
      </c>
      <c r="AG1057" t="s">
        <v>57</v>
      </c>
      <c r="AH1057" t="s">
        <v>52</v>
      </c>
      <c r="AI1057" t="s">
        <v>52</v>
      </c>
    </row>
    <row r="1058" spans="1:35" x14ac:dyDescent="0.25">
      <c r="A1058" s="13" t="str">
        <f t="shared" si="16"/>
        <v>http://dodappwlsprd2.cloud.pge.com:8003/ilis_rpt/dailyeventlogdetail.jsp?odbeventlogid=19-0036882&amp;numberofmonths=24&amp;showchangehistorylog=1</v>
      </c>
      <c r="B1058" s="14" t="str">
        <f>HYPERLINK(A1058,V1058)</f>
        <v>19-0036882</v>
      </c>
      <c r="C1058" t="s">
        <v>38</v>
      </c>
      <c r="D1058" t="s">
        <v>39</v>
      </c>
      <c r="E1058" t="s">
        <v>59</v>
      </c>
      <c r="F1058" t="s">
        <v>159</v>
      </c>
      <c r="G1058" s="2">
        <v>82841102</v>
      </c>
      <c r="H1058" t="s">
        <v>72</v>
      </c>
      <c r="I1058" s="3" t="s">
        <v>1407</v>
      </c>
      <c r="J1058">
        <v>20190326</v>
      </c>
      <c r="K1058" s="4">
        <v>125</v>
      </c>
      <c r="L1058">
        <v>347329</v>
      </c>
      <c r="M1058" s="5">
        <v>833</v>
      </c>
      <c r="N1058" t="s">
        <v>43</v>
      </c>
      <c r="O1058" t="s">
        <v>44</v>
      </c>
      <c r="P1058" t="s">
        <v>45</v>
      </c>
      <c r="Q1058" s="5">
        <v>295</v>
      </c>
      <c r="R1058" s="5">
        <v>57833</v>
      </c>
      <c r="S1058" t="s">
        <v>554</v>
      </c>
      <c r="T1058" t="s">
        <v>47</v>
      </c>
      <c r="U1058" t="s">
        <v>48</v>
      </c>
      <c r="V1058" t="s">
        <v>1408</v>
      </c>
      <c r="W1058" t="s">
        <v>50</v>
      </c>
      <c r="X1058" t="s">
        <v>51</v>
      </c>
      <c r="Y1058">
        <v>0</v>
      </c>
      <c r="Z1058" t="s">
        <v>52</v>
      </c>
      <c r="AA1058">
        <v>2019</v>
      </c>
      <c r="AB1058" t="s">
        <v>103</v>
      </c>
      <c r="AC1058" t="s">
        <v>54</v>
      </c>
      <c r="AD1058" t="s">
        <v>462</v>
      </c>
      <c r="AE1058">
        <v>1426294</v>
      </c>
      <c r="AF1058" t="s">
        <v>56</v>
      </c>
      <c r="AG1058" t="s">
        <v>57</v>
      </c>
      <c r="AH1058" t="s">
        <v>52</v>
      </c>
      <c r="AI1058" t="s">
        <v>52</v>
      </c>
    </row>
    <row r="1059" spans="1:35" x14ac:dyDescent="0.25">
      <c r="A1059" s="13" t="str">
        <f t="shared" si="16"/>
        <v>http://dodappwlsprd2.cloud.pge.com:8003/ilis_rpt/dailyeventlogdetail.jsp?odbeventlogid=19-0038120&amp;numberofmonths=24&amp;showchangehistorylog=1</v>
      </c>
      <c r="B1059" s="14" t="str">
        <f>HYPERLINK(A1059,V1059)</f>
        <v>19-0038120</v>
      </c>
      <c r="C1059" t="s">
        <v>38</v>
      </c>
      <c r="D1059" t="s">
        <v>39</v>
      </c>
      <c r="E1059" t="s">
        <v>59</v>
      </c>
      <c r="F1059" t="s">
        <v>128</v>
      </c>
      <c r="G1059" s="2">
        <v>83692104</v>
      </c>
      <c r="H1059" t="s">
        <v>61</v>
      </c>
      <c r="I1059" s="3">
        <v>5781</v>
      </c>
      <c r="J1059">
        <v>20190328</v>
      </c>
      <c r="K1059" s="4">
        <v>1843</v>
      </c>
      <c r="L1059">
        <v>349829</v>
      </c>
      <c r="M1059" s="5">
        <v>724</v>
      </c>
      <c r="N1059" t="s">
        <v>43</v>
      </c>
      <c r="O1059" t="s">
        <v>44</v>
      </c>
      <c r="P1059" t="s">
        <v>45</v>
      </c>
      <c r="Q1059" s="5">
        <v>9</v>
      </c>
      <c r="R1059" s="5">
        <v>6516</v>
      </c>
      <c r="S1059" t="s">
        <v>463</v>
      </c>
      <c r="T1059" t="s">
        <v>47</v>
      </c>
      <c r="U1059" t="s">
        <v>48</v>
      </c>
      <c r="V1059" t="s">
        <v>1409</v>
      </c>
      <c r="W1059" t="s">
        <v>50</v>
      </c>
      <c r="X1059" t="s">
        <v>51</v>
      </c>
      <c r="Y1059">
        <v>43721320</v>
      </c>
      <c r="Z1059" t="s">
        <v>94</v>
      </c>
      <c r="AA1059">
        <v>2019</v>
      </c>
      <c r="AB1059" t="s">
        <v>103</v>
      </c>
      <c r="AC1059" t="s">
        <v>54</v>
      </c>
      <c r="AD1059" t="s">
        <v>55</v>
      </c>
      <c r="AE1059">
        <v>1427067</v>
      </c>
      <c r="AF1059" t="s">
        <v>56</v>
      </c>
      <c r="AG1059" t="s">
        <v>57</v>
      </c>
      <c r="AH1059" t="s">
        <v>52</v>
      </c>
      <c r="AI1059" t="s">
        <v>52</v>
      </c>
    </row>
    <row r="1060" spans="1:35" x14ac:dyDescent="0.25">
      <c r="A1060" s="13" t="str">
        <f t="shared" si="16"/>
        <v>http://dodappwlsprd2.cloud.pge.com:8003/ilis_rpt/dailyeventlogdetail.jsp?odbeventlogid=19-0038151&amp;numberofmonths=24&amp;showchangehistorylog=1</v>
      </c>
      <c r="B1060" s="14" t="str">
        <f>HYPERLINK(A1060,V1060)</f>
        <v>19-0038151</v>
      </c>
      <c r="C1060" t="s">
        <v>38</v>
      </c>
      <c r="D1060" t="s">
        <v>39</v>
      </c>
      <c r="E1060" t="s">
        <v>59</v>
      </c>
      <c r="F1060" t="s">
        <v>128</v>
      </c>
      <c r="G1060" s="2">
        <v>83692104</v>
      </c>
      <c r="H1060" t="s">
        <v>72</v>
      </c>
      <c r="I1060" s="3" t="s">
        <v>1410</v>
      </c>
      <c r="J1060">
        <v>20190328</v>
      </c>
      <c r="K1060" s="4">
        <v>2216</v>
      </c>
      <c r="L1060">
        <v>349903</v>
      </c>
      <c r="M1060" s="5">
        <v>351</v>
      </c>
      <c r="N1060" t="s">
        <v>43</v>
      </c>
      <c r="O1060" t="s">
        <v>89</v>
      </c>
      <c r="P1060" t="s">
        <v>455</v>
      </c>
      <c r="Q1060" s="5">
        <v>99</v>
      </c>
      <c r="R1060" s="5">
        <v>34289</v>
      </c>
      <c r="S1060" t="s">
        <v>463</v>
      </c>
      <c r="T1060" t="s">
        <v>47</v>
      </c>
      <c r="U1060" t="s">
        <v>48</v>
      </c>
      <c r="V1060" t="s">
        <v>1411</v>
      </c>
      <c r="W1060" t="s">
        <v>50</v>
      </c>
      <c r="X1060" t="s">
        <v>51</v>
      </c>
      <c r="Y1060">
        <v>43721326</v>
      </c>
      <c r="Z1060" t="s">
        <v>94</v>
      </c>
      <c r="AA1060">
        <v>2019</v>
      </c>
      <c r="AB1060" t="s">
        <v>103</v>
      </c>
      <c r="AC1060" t="s">
        <v>54</v>
      </c>
      <c r="AD1060" t="s">
        <v>55</v>
      </c>
      <c r="AE1060">
        <v>1427096</v>
      </c>
      <c r="AF1060" t="s">
        <v>56</v>
      </c>
      <c r="AG1060" t="s">
        <v>57</v>
      </c>
      <c r="AH1060" t="s">
        <v>52</v>
      </c>
      <c r="AI1060" t="s">
        <v>54</v>
      </c>
    </row>
    <row r="1061" spans="1:35" x14ac:dyDescent="0.25">
      <c r="A1061" s="13" t="str">
        <f t="shared" si="16"/>
        <v>http://dodappwlsprd2.cloud.pge.com:8003/ilis_rpt/dailyeventlogdetail.jsp?odbeventlogid=19-0040705&amp;numberofmonths=24&amp;showchangehistorylog=1</v>
      </c>
      <c r="B1061" s="14" t="str">
        <f>HYPERLINK(A1061,V1061)</f>
        <v>19-0040705</v>
      </c>
      <c r="C1061" t="s">
        <v>38</v>
      </c>
      <c r="D1061" t="s">
        <v>39</v>
      </c>
      <c r="E1061" t="s">
        <v>40</v>
      </c>
      <c r="F1061" t="s">
        <v>123</v>
      </c>
      <c r="G1061" s="2">
        <v>182222104</v>
      </c>
      <c r="H1061" t="s">
        <v>61</v>
      </c>
      <c r="I1061" s="3">
        <v>8419</v>
      </c>
      <c r="J1061">
        <v>20190409</v>
      </c>
      <c r="K1061" s="4">
        <v>238</v>
      </c>
      <c r="L1061">
        <v>356189</v>
      </c>
      <c r="M1061" s="5">
        <v>726</v>
      </c>
      <c r="N1061" t="s">
        <v>43</v>
      </c>
      <c r="O1061" t="s">
        <v>44</v>
      </c>
      <c r="P1061" t="s">
        <v>45</v>
      </c>
      <c r="Q1061" s="5">
        <v>129</v>
      </c>
      <c r="R1061" s="5">
        <v>30294</v>
      </c>
      <c r="S1061" t="s">
        <v>474</v>
      </c>
      <c r="T1061" t="s">
        <v>47</v>
      </c>
      <c r="U1061" t="s">
        <v>48</v>
      </c>
      <c r="V1061" t="s">
        <v>1412</v>
      </c>
      <c r="W1061" t="s">
        <v>50</v>
      </c>
      <c r="X1061" t="s">
        <v>51</v>
      </c>
      <c r="Y1061">
        <v>43730348</v>
      </c>
      <c r="Z1061" t="s">
        <v>94</v>
      </c>
      <c r="AA1061">
        <v>2019</v>
      </c>
      <c r="AB1061" t="s">
        <v>114</v>
      </c>
      <c r="AC1061" t="s">
        <v>54</v>
      </c>
      <c r="AD1061" t="s">
        <v>87</v>
      </c>
      <c r="AE1061">
        <v>1428930</v>
      </c>
      <c r="AF1061" t="s">
        <v>56</v>
      </c>
      <c r="AG1061" t="s">
        <v>57</v>
      </c>
      <c r="AH1061" t="s">
        <v>52</v>
      </c>
      <c r="AI1061" t="s">
        <v>52</v>
      </c>
    </row>
    <row r="1062" spans="1:35" x14ac:dyDescent="0.25">
      <c r="A1062" s="13" t="str">
        <f t="shared" si="16"/>
        <v>http://dodappwlsprd2.cloud.pge.com:8003/ilis_rpt/dailyeventlogdetail.jsp?odbeventlogid=19-0041100&amp;numberofmonths=24&amp;showchangehistorylog=1</v>
      </c>
      <c r="B1062" s="14" t="str">
        <f>HYPERLINK(A1062,V1062)</f>
        <v>19-0041100</v>
      </c>
      <c r="C1062" t="s">
        <v>38</v>
      </c>
      <c r="D1062" t="s">
        <v>39</v>
      </c>
      <c r="E1062" t="s">
        <v>40</v>
      </c>
      <c r="F1062" t="s">
        <v>389</v>
      </c>
      <c r="G1062" s="2">
        <v>182852204</v>
      </c>
      <c r="H1062" t="s">
        <v>61</v>
      </c>
      <c r="I1062" s="3">
        <v>7567</v>
      </c>
      <c r="J1062">
        <v>20190409</v>
      </c>
      <c r="K1062" s="4">
        <v>1713</v>
      </c>
      <c r="L1062">
        <v>357091</v>
      </c>
      <c r="M1062" s="5">
        <v>625</v>
      </c>
      <c r="N1062" t="s">
        <v>43</v>
      </c>
      <c r="O1062" t="s">
        <v>44</v>
      </c>
      <c r="P1062" t="s">
        <v>45</v>
      </c>
      <c r="Q1062" s="5">
        <v>20</v>
      </c>
      <c r="R1062" s="5">
        <v>8657</v>
      </c>
      <c r="S1062" t="s">
        <v>637</v>
      </c>
      <c r="T1062" t="s">
        <v>78</v>
      </c>
      <c r="U1062" t="s">
        <v>48</v>
      </c>
      <c r="V1062" t="s">
        <v>1413</v>
      </c>
      <c r="W1062" t="s">
        <v>50</v>
      </c>
      <c r="X1062" t="s">
        <v>51</v>
      </c>
      <c r="Y1062">
        <v>31433182</v>
      </c>
      <c r="Z1062" t="s">
        <v>94</v>
      </c>
      <c r="AA1062">
        <v>2019</v>
      </c>
      <c r="AB1062" t="s">
        <v>114</v>
      </c>
      <c r="AC1062" t="s">
        <v>54</v>
      </c>
      <c r="AD1062" t="s">
        <v>55</v>
      </c>
      <c r="AE1062">
        <v>1429195</v>
      </c>
      <c r="AF1062" t="s">
        <v>80</v>
      </c>
      <c r="AG1062" t="s">
        <v>57</v>
      </c>
      <c r="AH1062" t="s">
        <v>52</v>
      </c>
      <c r="AI1062" t="s">
        <v>52</v>
      </c>
    </row>
    <row r="1063" spans="1:35" x14ac:dyDescent="0.25">
      <c r="A1063" s="13" t="str">
        <f t="shared" si="16"/>
        <v>http://dodappwlsprd2.cloud.pge.com:8003/ilis_rpt/dailyeventlogdetail.jsp?odbeventlogid=19-0041759&amp;numberofmonths=24&amp;showchangehistorylog=1</v>
      </c>
      <c r="B1063" s="14" t="str">
        <f>HYPERLINK(A1063,V1063)</f>
        <v>19-0041759</v>
      </c>
      <c r="C1063" t="s">
        <v>38</v>
      </c>
      <c r="D1063" t="s">
        <v>39</v>
      </c>
      <c r="E1063" t="s">
        <v>59</v>
      </c>
      <c r="F1063" t="s">
        <v>817</v>
      </c>
      <c r="G1063" s="2">
        <v>183582101</v>
      </c>
      <c r="H1063" t="s">
        <v>61</v>
      </c>
      <c r="I1063" s="3">
        <v>10043</v>
      </c>
      <c r="J1063">
        <v>20190411</v>
      </c>
      <c r="K1063" s="4">
        <v>1514</v>
      </c>
      <c r="L1063">
        <v>359127</v>
      </c>
      <c r="M1063" s="5">
        <v>1026</v>
      </c>
      <c r="N1063" t="s">
        <v>43</v>
      </c>
      <c r="O1063" t="s">
        <v>44</v>
      </c>
      <c r="P1063" t="s">
        <v>45</v>
      </c>
      <c r="Q1063" s="5">
        <v>1</v>
      </c>
      <c r="R1063" s="5">
        <v>1026</v>
      </c>
      <c r="S1063" t="s">
        <v>463</v>
      </c>
      <c r="T1063" t="s">
        <v>47</v>
      </c>
      <c r="U1063" t="s">
        <v>48</v>
      </c>
      <c r="V1063" t="s">
        <v>1414</v>
      </c>
      <c r="W1063" t="s">
        <v>50</v>
      </c>
      <c r="X1063" t="s">
        <v>51</v>
      </c>
      <c r="Y1063">
        <v>43737402</v>
      </c>
      <c r="Z1063" t="s">
        <v>94</v>
      </c>
      <c r="AA1063">
        <v>2019</v>
      </c>
      <c r="AB1063" t="s">
        <v>114</v>
      </c>
      <c r="AC1063" t="s">
        <v>54</v>
      </c>
      <c r="AD1063" t="s">
        <v>462</v>
      </c>
      <c r="AE1063">
        <v>1429737</v>
      </c>
      <c r="AF1063" t="s">
        <v>56</v>
      </c>
      <c r="AG1063" t="s">
        <v>57</v>
      </c>
      <c r="AH1063" t="s">
        <v>52</v>
      </c>
      <c r="AI1063" t="s">
        <v>52</v>
      </c>
    </row>
    <row r="1064" spans="1:35" x14ac:dyDescent="0.25">
      <c r="A1064" s="13" t="str">
        <f t="shared" si="16"/>
        <v>http://dodappwlsprd2.cloud.pge.com:8003/ilis_rpt/dailyeventlogdetail.jsp?odbeventlogid=19-0041792&amp;numberofmonths=24&amp;showchangehistorylog=1</v>
      </c>
      <c r="B1064" s="14" t="str">
        <f>HYPERLINK(A1064,V1064)</f>
        <v>19-0041792</v>
      </c>
      <c r="C1064" t="s">
        <v>38</v>
      </c>
      <c r="D1064" t="s">
        <v>39</v>
      </c>
      <c r="E1064" t="s">
        <v>59</v>
      </c>
      <c r="F1064" t="s">
        <v>817</v>
      </c>
      <c r="G1064" s="2">
        <v>183582101</v>
      </c>
      <c r="H1064" t="s">
        <v>1138</v>
      </c>
      <c r="I1064" s="3">
        <v>8403</v>
      </c>
      <c r="J1064">
        <v>20190411</v>
      </c>
      <c r="K1064" s="4">
        <v>1841</v>
      </c>
      <c r="L1064">
        <v>359274</v>
      </c>
      <c r="M1064" s="5">
        <v>421</v>
      </c>
      <c r="N1064" t="s">
        <v>43</v>
      </c>
      <c r="O1064" t="s">
        <v>44</v>
      </c>
      <c r="P1064" t="s">
        <v>111</v>
      </c>
      <c r="Q1064" s="5">
        <v>141</v>
      </c>
      <c r="R1064" s="5">
        <v>59361</v>
      </c>
      <c r="S1064" t="s">
        <v>1398</v>
      </c>
      <c r="T1064" t="s">
        <v>47</v>
      </c>
      <c r="U1064" t="s">
        <v>48</v>
      </c>
      <c r="V1064" t="s">
        <v>1415</v>
      </c>
      <c r="W1064" t="s">
        <v>50</v>
      </c>
      <c r="X1064" t="s">
        <v>51</v>
      </c>
      <c r="Y1064">
        <v>31433922</v>
      </c>
      <c r="Z1064" t="s">
        <v>94</v>
      </c>
      <c r="AA1064">
        <v>2019</v>
      </c>
      <c r="AB1064" t="s">
        <v>114</v>
      </c>
      <c r="AC1064" t="s">
        <v>54</v>
      </c>
      <c r="AD1064" t="s">
        <v>55</v>
      </c>
      <c r="AE1064">
        <v>1429769</v>
      </c>
      <c r="AF1064" t="s">
        <v>56</v>
      </c>
      <c r="AG1064" t="s">
        <v>57</v>
      </c>
      <c r="AH1064" t="s">
        <v>52</v>
      </c>
      <c r="AI1064" t="s">
        <v>52</v>
      </c>
    </row>
    <row r="1065" spans="1:35" x14ac:dyDescent="0.25">
      <c r="A1065" s="13" t="str">
        <f t="shared" si="16"/>
        <v>http://dodappwlsprd2.cloud.pge.com:8003/ilis_rpt/dailyeventlogdetail.jsp?odbeventlogid=19-0041786&amp;numberofmonths=24&amp;showchangehistorylog=1</v>
      </c>
      <c r="B1065" s="14" t="str">
        <f>HYPERLINK(A1065,V1065)</f>
        <v>19-0041786</v>
      </c>
      <c r="C1065" t="s">
        <v>38</v>
      </c>
      <c r="D1065" t="s">
        <v>39</v>
      </c>
      <c r="E1065" t="s">
        <v>40</v>
      </c>
      <c r="F1065" t="s">
        <v>134</v>
      </c>
      <c r="G1065" s="2">
        <v>182222103</v>
      </c>
      <c r="H1065" t="s">
        <v>61</v>
      </c>
      <c r="I1065" s="3">
        <v>7681</v>
      </c>
      <c r="J1065">
        <v>20190411</v>
      </c>
      <c r="K1065" s="4">
        <v>1800</v>
      </c>
      <c r="L1065">
        <v>359185</v>
      </c>
      <c r="M1065" s="5">
        <v>342</v>
      </c>
      <c r="N1065" t="s">
        <v>43</v>
      </c>
      <c r="O1065" t="s">
        <v>44</v>
      </c>
      <c r="P1065" t="s">
        <v>45</v>
      </c>
      <c r="Q1065" s="5">
        <v>10</v>
      </c>
      <c r="R1065" s="5">
        <v>3420</v>
      </c>
      <c r="S1065" t="s">
        <v>1398</v>
      </c>
      <c r="T1065" t="s">
        <v>47</v>
      </c>
      <c r="U1065" t="s">
        <v>48</v>
      </c>
      <c r="V1065" t="s">
        <v>1416</v>
      </c>
      <c r="W1065" t="s">
        <v>50</v>
      </c>
      <c r="X1065" t="s">
        <v>51</v>
      </c>
      <c r="Y1065">
        <v>43737415</v>
      </c>
      <c r="Z1065" t="s">
        <v>94</v>
      </c>
      <c r="AA1065">
        <v>2019</v>
      </c>
      <c r="AB1065" t="s">
        <v>114</v>
      </c>
      <c r="AC1065" t="s">
        <v>54</v>
      </c>
      <c r="AD1065" t="s">
        <v>55</v>
      </c>
      <c r="AE1065">
        <v>1429762</v>
      </c>
      <c r="AF1065" t="s">
        <v>56</v>
      </c>
      <c r="AG1065" t="s">
        <v>57</v>
      </c>
      <c r="AH1065" t="s">
        <v>52</v>
      </c>
      <c r="AI1065" t="s">
        <v>52</v>
      </c>
    </row>
    <row r="1066" spans="1:35" x14ac:dyDescent="0.25">
      <c r="A1066" s="13" t="str">
        <f t="shared" si="16"/>
        <v>http://dodappwlsprd2.cloud.pge.com:8003/ilis_rpt/dailyeventlogdetail.jsp?odbeventlogid=19-0042208&amp;numberofmonths=24&amp;showchangehistorylog=1</v>
      </c>
      <c r="B1066" s="14" t="str">
        <f>HYPERLINK(A1066,V1066)</f>
        <v>19-0042208</v>
      </c>
      <c r="C1066" t="s">
        <v>38</v>
      </c>
      <c r="D1066" t="s">
        <v>39</v>
      </c>
      <c r="E1066" t="s">
        <v>59</v>
      </c>
      <c r="F1066" t="s">
        <v>96</v>
      </c>
      <c r="G1066" s="2">
        <v>83041101</v>
      </c>
      <c r="H1066" t="s">
        <v>496</v>
      </c>
      <c r="I1066" s="3" t="s">
        <v>1417</v>
      </c>
      <c r="J1066">
        <v>20190413</v>
      </c>
      <c r="K1066" s="4">
        <v>1017</v>
      </c>
      <c r="L1066">
        <v>360185</v>
      </c>
      <c r="M1066" s="5">
        <v>540</v>
      </c>
      <c r="N1066" t="s">
        <v>43</v>
      </c>
      <c r="O1066" t="s">
        <v>44</v>
      </c>
      <c r="P1066" t="s">
        <v>45</v>
      </c>
      <c r="Q1066" s="5">
        <v>2</v>
      </c>
      <c r="R1066" s="5">
        <v>1080</v>
      </c>
      <c r="S1066" t="s">
        <v>463</v>
      </c>
      <c r="T1066" t="s">
        <v>47</v>
      </c>
      <c r="U1066" t="s">
        <v>48</v>
      </c>
      <c r="V1066" t="s">
        <v>1418</v>
      </c>
      <c r="W1066" t="s">
        <v>50</v>
      </c>
      <c r="X1066" t="s">
        <v>51</v>
      </c>
      <c r="Y1066">
        <v>43738600</v>
      </c>
      <c r="Z1066" t="s">
        <v>52</v>
      </c>
      <c r="AA1066">
        <v>2019</v>
      </c>
      <c r="AB1066" t="s">
        <v>114</v>
      </c>
      <c r="AC1066" t="s">
        <v>54</v>
      </c>
      <c r="AD1066" t="s">
        <v>55</v>
      </c>
      <c r="AE1066">
        <v>1430074</v>
      </c>
      <c r="AF1066" t="s">
        <v>56</v>
      </c>
      <c r="AG1066" t="s">
        <v>57</v>
      </c>
      <c r="AH1066" t="s">
        <v>52</v>
      </c>
      <c r="AI1066" t="s">
        <v>52</v>
      </c>
    </row>
    <row r="1067" spans="1:35" x14ac:dyDescent="0.25">
      <c r="A1067" s="13" t="str">
        <f t="shared" si="16"/>
        <v>http://dodappwlsprd2.cloud.pge.com:8003/ilis_rpt/dailyeventlogdetail.jsp?odbeventlogid=19-0043066&amp;numberofmonths=24&amp;showchangehistorylog=1</v>
      </c>
      <c r="B1067" s="14" t="str">
        <f>HYPERLINK(A1067,V1067)</f>
        <v>19-0043066</v>
      </c>
      <c r="C1067" t="s">
        <v>38</v>
      </c>
      <c r="D1067" t="s">
        <v>39</v>
      </c>
      <c r="E1067" t="s">
        <v>40</v>
      </c>
      <c r="F1067" t="s">
        <v>151</v>
      </c>
      <c r="G1067" s="2">
        <v>182941102</v>
      </c>
      <c r="H1067" t="s">
        <v>42</v>
      </c>
      <c r="I1067" s="3">
        <v>2166</v>
      </c>
      <c r="J1067">
        <v>20190416</v>
      </c>
      <c r="K1067" s="4">
        <v>2205</v>
      </c>
      <c r="L1067">
        <v>362143</v>
      </c>
      <c r="M1067" s="5">
        <v>838</v>
      </c>
      <c r="N1067" t="s">
        <v>43</v>
      </c>
      <c r="O1067" t="s">
        <v>44</v>
      </c>
      <c r="P1067" t="s">
        <v>45</v>
      </c>
      <c r="Q1067" s="5">
        <v>477</v>
      </c>
      <c r="R1067" s="5">
        <v>358776</v>
      </c>
      <c r="S1067" t="s">
        <v>471</v>
      </c>
      <c r="T1067" t="s">
        <v>92</v>
      </c>
      <c r="U1067" t="s">
        <v>48</v>
      </c>
      <c r="V1067" t="s">
        <v>1419</v>
      </c>
      <c r="W1067" t="s">
        <v>50</v>
      </c>
      <c r="X1067" t="s">
        <v>51</v>
      </c>
      <c r="Y1067">
        <v>31434463</v>
      </c>
      <c r="Z1067" t="s">
        <v>52</v>
      </c>
      <c r="AA1067">
        <v>2019</v>
      </c>
      <c r="AB1067" t="s">
        <v>114</v>
      </c>
      <c r="AC1067" t="s">
        <v>54</v>
      </c>
      <c r="AD1067" t="s">
        <v>70</v>
      </c>
      <c r="AE1067">
        <v>1430593</v>
      </c>
      <c r="AF1067" t="s">
        <v>95</v>
      </c>
      <c r="AG1067" t="s">
        <v>57</v>
      </c>
      <c r="AH1067" t="s">
        <v>52</v>
      </c>
      <c r="AI1067" t="s">
        <v>52</v>
      </c>
    </row>
    <row r="1068" spans="1:35" x14ac:dyDescent="0.25">
      <c r="A1068" s="13" t="str">
        <f t="shared" si="16"/>
        <v>http://dodappwlsprd2.cloud.pge.com:8003/ilis_rpt/dailyeventlogdetail.jsp?odbeventlogid=19-0043431&amp;numberofmonths=24&amp;showchangehistorylog=1</v>
      </c>
      <c r="B1068" s="14" t="str">
        <f>HYPERLINK(A1068,V1068)</f>
        <v>19-0043431</v>
      </c>
      <c r="C1068" t="s">
        <v>38</v>
      </c>
      <c r="D1068" t="s">
        <v>39</v>
      </c>
      <c r="E1068" t="s">
        <v>40</v>
      </c>
      <c r="F1068" t="s">
        <v>573</v>
      </c>
      <c r="G1068" s="2">
        <v>182291101</v>
      </c>
      <c r="H1068" t="s">
        <v>61</v>
      </c>
      <c r="I1068" s="3">
        <v>8171</v>
      </c>
      <c r="J1068">
        <v>20190417</v>
      </c>
      <c r="K1068" s="4">
        <v>942</v>
      </c>
      <c r="L1068">
        <v>362386</v>
      </c>
      <c r="M1068" s="5">
        <v>557</v>
      </c>
      <c r="N1068" t="s">
        <v>43</v>
      </c>
      <c r="O1068" t="s">
        <v>44</v>
      </c>
      <c r="P1068" t="s">
        <v>45</v>
      </c>
      <c r="Q1068" s="5">
        <v>2</v>
      </c>
      <c r="R1068" s="5">
        <v>1114</v>
      </c>
      <c r="S1068" t="s">
        <v>471</v>
      </c>
      <c r="T1068" t="s">
        <v>47</v>
      </c>
      <c r="U1068" t="s">
        <v>48</v>
      </c>
      <c r="V1068" t="s">
        <v>1420</v>
      </c>
      <c r="W1068" t="s">
        <v>50</v>
      </c>
      <c r="X1068" t="s">
        <v>51</v>
      </c>
      <c r="Y1068">
        <v>0</v>
      </c>
      <c r="Z1068" t="s">
        <v>52</v>
      </c>
      <c r="AA1068">
        <v>2019</v>
      </c>
      <c r="AB1068" t="s">
        <v>114</v>
      </c>
      <c r="AC1068" t="s">
        <v>54</v>
      </c>
      <c r="AD1068" t="s">
        <v>462</v>
      </c>
      <c r="AE1068">
        <v>1430888</v>
      </c>
      <c r="AF1068" t="s">
        <v>56</v>
      </c>
      <c r="AG1068" t="s">
        <v>57</v>
      </c>
      <c r="AH1068" t="s">
        <v>52</v>
      </c>
      <c r="AI1068" t="s">
        <v>52</v>
      </c>
    </row>
    <row r="1069" spans="1:35" x14ac:dyDescent="0.25">
      <c r="A1069" s="13" t="str">
        <f t="shared" si="16"/>
        <v>http://dodappwlsprd2.cloud.pge.com:8003/ilis_rpt/dailyeventlogdetail.jsp?odbeventlogid=19-0044733&amp;numberofmonths=24&amp;showchangehistorylog=1</v>
      </c>
      <c r="B1069" s="14" t="str">
        <f>HYPERLINK(A1069,V1069)</f>
        <v>19-0044733</v>
      </c>
      <c r="C1069" t="s">
        <v>38</v>
      </c>
      <c r="D1069" t="s">
        <v>39</v>
      </c>
      <c r="E1069" t="s">
        <v>59</v>
      </c>
      <c r="F1069" t="s">
        <v>128</v>
      </c>
      <c r="G1069" s="2">
        <v>83692104</v>
      </c>
      <c r="H1069" t="s">
        <v>1138</v>
      </c>
      <c r="I1069" s="3">
        <v>6577</v>
      </c>
      <c r="J1069">
        <v>20190422</v>
      </c>
      <c r="K1069" s="4">
        <v>218</v>
      </c>
      <c r="L1069">
        <v>365075</v>
      </c>
      <c r="M1069" s="5">
        <v>557</v>
      </c>
      <c r="N1069" t="s">
        <v>43</v>
      </c>
      <c r="O1069" t="s">
        <v>44</v>
      </c>
      <c r="P1069" t="s">
        <v>111</v>
      </c>
      <c r="Q1069" s="5">
        <v>49</v>
      </c>
      <c r="R1069" s="5">
        <v>27293</v>
      </c>
      <c r="S1069" t="s">
        <v>577</v>
      </c>
      <c r="T1069" t="s">
        <v>47</v>
      </c>
      <c r="U1069" t="s">
        <v>48</v>
      </c>
      <c r="V1069" t="s">
        <v>1421</v>
      </c>
      <c r="W1069" t="s">
        <v>50</v>
      </c>
      <c r="X1069" t="s">
        <v>51</v>
      </c>
      <c r="Y1069">
        <v>43746648</v>
      </c>
      <c r="Z1069" t="s">
        <v>52</v>
      </c>
      <c r="AA1069">
        <v>2019</v>
      </c>
      <c r="AB1069" t="s">
        <v>114</v>
      </c>
      <c r="AC1069" t="s">
        <v>54</v>
      </c>
      <c r="AD1069" t="s">
        <v>55</v>
      </c>
      <c r="AE1069">
        <v>1431901</v>
      </c>
      <c r="AF1069" t="s">
        <v>56</v>
      </c>
      <c r="AG1069" t="s">
        <v>57</v>
      </c>
      <c r="AH1069" t="s">
        <v>52</v>
      </c>
      <c r="AI1069" t="s">
        <v>52</v>
      </c>
    </row>
    <row r="1070" spans="1:35" x14ac:dyDescent="0.25">
      <c r="A1070" s="13" t="str">
        <f t="shared" si="16"/>
        <v>http://dodappwlsprd2.cloud.pge.com:8003/ilis_rpt/dailyeventlogdetail.jsp?odbeventlogid=19-0048900&amp;numberofmonths=24&amp;showchangehistorylog=1</v>
      </c>
      <c r="B1070" s="14" t="str">
        <f>HYPERLINK(A1070,V1070)</f>
        <v>19-0048900</v>
      </c>
      <c r="C1070" t="s">
        <v>38</v>
      </c>
      <c r="D1070" t="s">
        <v>39</v>
      </c>
      <c r="E1070" t="s">
        <v>40</v>
      </c>
      <c r="F1070" t="s">
        <v>41</v>
      </c>
      <c r="G1070" s="2">
        <v>182371111</v>
      </c>
      <c r="H1070" t="s">
        <v>42</v>
      </c>
      <c r="I1070" s="3">
        <v>2020</v>
      </c>
      <c r="J1070">
        <v>20190504</v>
      </c>
      <c r="K1070" s="4">
        <v>1552</v>
      </c>
      <c r="L1070">
        <v>373766</v>
      </c>
      <c r="M1070" s="5">
        <v>1333</v>
      </c>
      <c r="N1070" t="s">
        <v>43</v>
      </c>
      <c r="O1070" t="s">
        <v>83</v>
      </c>
      <c r="P1070" t="s">
        <v>124</v>
      </c>
      <c r="Q1070" s="5">
        <v>848</v>
      </c>
      <c r="R1070" s="5">
        <v>117011</v>
      </c>
      <c r="S1070" t="s">
        <v>463</v>
      </c>
      <c r="T1070" t="s">
        <v>47</v>
      </c>
      <c r="U1070" t="s">
        <v>48</v>
      </c>
      <c r="V1070" t="s">
        <v>1422</v>
      </c>
      <c r="W1070" t="s">
        <v>50</v>
      </c>
      <c r="X1070" t="s">
        <v>51</v>
      </c>
      <c r="Y1070">
        <v>0</v>
      </c>
      <c r="Z1070" t="s">
        <v>52</v>
      </c>
      <c r="AA1070">
        <v>2019</v>
      </c>
      <c r="AB1070" t="s">
        <v>130</v>
      </c>
      <c r="AC1070" t="s">
        <v>54</v>
      </c>
      <c r="AD1070" t="s">
        <v>87</v>
      </c>
      <c r="AE1070">
        <v>1434583</v>
      </c>
      <c r="AF1070" t="s">
        <v>56</v>
      </c>
      <c r="AG1070" t="s">
        <v>57</v>
      </c>
      <c r="AH1070" t="s">
        <v>52</v>
      </c>
      <c r="AI1070" t="s">
        <v>52</v>
      </c>
    </row>
    <row r="1071" spans="1:35" x14ac:dyDescent="0.25">
      <c r="A1071" s="13" t="str">
        <f t="shared" si="16"/>
        <v>http://dodappwlsprd2.cloud.pge.com:8003/ilis_rpt/dailyeventlogdetail.jsp?odbeventlogid=19-0050204&amp;numberofmonths=24&amp;showchangehistorylog=1</v>
      </c>
      <c r="B1071" s="14" t="str">
        <f>HYPERLINK(A1071,V1071)</f>
        <v>19-0050204</v>
      </c>
      <c r="C1071" t="s">
        <v>38</v>
      </c>
      <c r="D1071" t="s">
        <v>39</v>
      </c>
      <c r="E1071" t="s">
        <v>59</v>
      </c>
      <c r="F1071" t="s">
        <v>159</v>
      </c>
      <c r="G1071" s="2">
        <v>82841102</v>
      </c>
      <c r="H1071" t="s">
        <v>61</v>
      </c>
      <c r="I1071" s="3">
        <v>4259</v>
      </c>
      <c r="J1071">
        <v>20190509</v>
      </c>
      <c r="K1071" s="4">
        <v>52</v>
      </c>
      <c r="L1071">
        <v>376704</v>
      </c>
      <c r="M1071" s="5">
        <v>707</v>
      </c>
      <c r="N1071" t="s">
        <v>43</v>
      </c>
      <c r="O1071" t="s">
        <v>44</v>
      </c>
      <c r="P1071" t="s">
        <v>45</v>
      </c>
      <c r="Q1071" s="5">
        <v>6</v>
      </c>
      <c r="R1071" s="5">
        <v>4242</v>
      </c>
      <c r="S1071" t="s">
        <v>463</v>
      </c>
      <c r="T1071" t="s">
        <v>47</v>
      </c>
      <c r="U1071" t="s">
        <v>48</v>
      </c>
      <c r="V1071" t="s">
        <v>1423</v>
      </c>
      <c r="W1071" t="s">
        <v>50</v>
      </c>
      <c r="X1071" t="s">
        <v>51</v>
      </c>
      <c r="Y1071">
        <v>31439261</v>
      </c>
      <c r="Z1071" t="s">
        <v>94</v>
      </c>
      <c r="AA1071">
        <v>2019</v>
      </c>
      <c r="AB1071" t="s">
        <v>130</v>
      </c>
      <c r="AC1071" t="s">
        <v>54</v>
      </c>
      <c r="AD1071" t="s">
        <v>55</v>
      </c>
      <c r="AE1071">
        <v>1435464</v>
      </c>
      <c r="AF1071" t="s">
        <v>56</v>
      </c>
      <c r="AG1071" t="s">
        <v>57</v>
      </c>
      <c r="AH1071" t="s">
        <v>52</v>
      </c>
      <c r="AI1071" t="s">
        <v>52</v>
      </c>
    </row>
    <row r="1072" spans="1:35" x14ac:dyDescent="0.25">
      <c r="A1072" s="13" t="str">
        <f t="shared" si="16"/>
        <v>http://dodappwlsprd2.cloud.pge.com:8003/ilis_rpt/dailyeventlogdetail.jsp?odbeventlogid=19-0051576&amp;numberofmonths=24&amp;showchangehistorylog=1</v>
      </c>
      <c r="B1072" s="14" t="str">
        <f>HYPERLINK(A1072,V1072)</f>
        <v>19-0051576</v>
      </c>
      <c r="C1072" t="s">
        <v>38</v>
      </c>
      <c r="D1072" t="s">
        <v>39</v>
      </c>
      <c r="E1072" t="s">
        <v>40</v>
      </c>
      <c r="F1072" t="s">
        <v>88</v>
      </c>
      <c r="G1072" s="2">
        <v>182852202</v>
      </c>
      <c r="H1072" t="s">
        <v>42</v>
      </c>
      <c r="I1072" s="3">
        <v>9112</v>
      </c>
      <c r="J1072">
        <v>20190514</v>
      </c>
      <c r="K1072" s="4">
        <v>659</v>
      </c>
      <c r="L1072">
        <v>379827</v>
      </c>
      <c r="M1072" s="5">
        <v>251</v>
      </c>
      <c r="N1072" t="s">
        <v>43</v>
      </c>
      <c r="O1072" t="s">
        <v>89</v>
      </c>
      <c r="P1072" t="s">
        <v>455</v>
      </c>
      <c r="Q1072" s="5">
        <v>3136</v>
      </c>
      <c r="R1072" s="5">
        <v>109663</v>
      </c>
      <c r="S1072" t="s">
        <v>474</v>
      </c>
      <c r="T1072" t="s">
        <v>106</v>
      </c>
      <c r="U1072" t="s">
        <v>48</v>
      </c>
      <c r="V1072" t="s">
        <v>1424</v>
      </c>
      <c r="W1072" t="s">
        <v>50</v>
      </c>
      <c r="X1072" t="s">
        <v>51</v>
      </c>
      <c r="Y1072">
        <v>43778001</v>
      </c>
      <c r="Z1072" t="s">
        <v>52</v>
      </c>
      <c r="AA1072">
        <v>2019</v>
      </c>
      <c r="AB1072" t="s">
        <v>130</v>
      </c>
      <c r="AC1072" t="s">
        <v>54</v>
      </c>
      <c r="AD1072" t="s">
        <v>55</v>
      </c>
      <c r="AE1072">
        <v>1436474</v>
      </c>
      <c r="AF1072" t="s">
        <v>108</v>
      </c>
      <c r="AG1072" t="s">
        <v>57</v>
      </c>
      <c r="AH1072" t="s">
        <v>52</v>
      </c>
      <c r="AI1072" t="s">
        <v>52</v>
      </c>
    </row>
    <row r="1073" spans="1:35" x14ac:dyDescent="0.25">
      <c r="A1073" s="13" t="str">
        <f t="shared" si="16"/>
        <v>http://dodappwlsprd2.cloud.pge.com:8003/ilis_rpt/dailyeventlogdetail.jsp?odbeventlogid=19-0052453&amp;numberofmonths=24&amp;showchangehistorylog=1</v>
      </c>
      <c r="B1073" s="14" t="str">
        <f>HYPERLINK(A1073,V1073)</f>
        <v>19-0052453</v>
      </c>
      <c r="C1073" t="s">
        <v>38</v>
      </c>
      <c r="D1073" t="s">
        <v>39</v>
      </c>
      <c r="E1073" t="s">
        <v>59</v>
      </c>
      <c r="F1073" t="s">
        <v>159</v>
      </c>
      <c r="G1073" s="2">
        <v>82841102</v>
      </c>
      <c r="H1073" t="s">
        <v>61</v>
      </c>
      <c r="I1073" s="3">
        <v>6209</v>
      </c>
      <c r="J1073">
        <v>20190515</v>
      </c>
      <c r="K1073" s="4">
        <v>2042</v>
      </c>
      <c r="L1073">
        <v>381466</v>
      </c>
      <c r="M1073" s="5">
        <v>1068</v>
      </c>
      <c r="N1073" t="s">
        <v>43</v>
      </c>
      <c r="O1073" t="s">
        <v>44</v>
      </c>
      <c r="P1073" t="s">
        <v>45</v>
      </c>
      <c r="Q1073" s="5">
        <v>3</v>
      </c>
      <c r="R1073" s="5">
        <v>3204</v>
      </c>
      <c r="S1073" t="s">
        <v>674</v>
      </c>
      <c r="T1073" t="s">
        <v>47</v>
      </c>
      <c r="U1073" t="s">
        <v>48</v>
      </c>
      <c r="V1073" t="s">
        <v>1425</v>
      </c>
      <c r="W1073" t="s">
        <v>50</v>
      </c>
      <c r="X1073" t="s">
        <v>51</v>
      </c>
      <c r="Y1073">
        <v>0</v>
      </c>
      <c r="Z1073" t="s">
        <v>94</v>
      </c>
      <c r="AA1073">
        <v>2019</v>
      </c>
      <c r="AB1073" t="s">
        <v>130</v>
      </c>
      <c r="AC1073" t="s">
        <v>54</v>
      </c>
      <c r="AD1073" t="s">
        <v>208</v>
      </c>
      <c r="AE1073">
        <v>1437098</v>
      </c>
      <c r="AF1073" t="s">
        <v>56</v>
      </c>
      <c r="AG1073" t="s">
        <v>57</v>
      </c>
      <c r="AH1073" t="s">
        <v>52</v>
      </c>
      <c r="AI1073" t="s">
        <v>52</v>
      </c>
    </row>
    <row r="1074" spans="1:35" x14ac:dyDescent="0.25">
      <c r="A1074" s="13" t="str">
        <f t="shared" si="16"/>
        <v>http://dodappwlsprd2.cloud.pge.com:8003/ilis_rpt/dailyeventlogdetail.jsp?odbeventlogid=19-0052267&amp;numberofmonths=24&amp;showchangehistorylog=1</v>
      </c>
      <c r="B1074" s="14" t="str">
        <f>HYPERLINK(A1074,V1074)</f>
        <v>19-0052267</v>
      </c>
      <c r="C1074" t="s">
        <v>38</v>
      </c>
      <c r="D1074" t="s">
        <v>39</v>
      </c>
      <c r="E1074" t="s">
        <v>59</v>
      </c>
      <c r="F1074" t="s">
        <v>817</v>
      </c>
      <c r="G1074" s="2">
        <v>183582101</v>
      </c>
      <c r="H1074" t="s">
        <v>81</v>
      </c>
      <c r="I1074" s="3">
        <v>21012</v>
      </c>
      <c r="J1074">
        <v>20190515</v>
      </c>
      <c r="K1074" s="4">
        <v>1601</v>
      </c>
      <c r="L1074">
        <v>381096</v>
      </c>
      <c r="M1074" s="5">
        <v>560</v>
      </c>
      <c r="N1074" t="s">
        <v>43</v>
      </c>
      <c r="O1074" t="s">
        <v>44</v>
      </c>
      <c r="P1074" t="s">
        <v>45</v>
      </c>
      <c r="Q1074" s="5">
        <v>28</v>
      </c>
      <c r="R1074" s="5">
        <v>3460</v>
      </c>
      <c r="S1074" t="s">
        <v>524</v>
      </c>
      <c r="T1074" t="s">
        <v>47</v>
      </c>
      <c r="U1074" t="s">
        <v>48</v>
      </c>
      <c r="V1074" t="s">
        <v>1426</v>
      </c>
      <c r="W1074" t="s">
        <v>50</v>
      </c>
      <c r="X1074" t="s">
        <v>51</v>
      </c>
      <c r="Y1074">
        <v>43782777</v>
      </c>
      <c r="Z1074" t="s">
        <v>94</v>
      </c>
      <c r="AA1074">
        <v>2019</v>
      </c>
      <c r="AB1074" t="s">
        <v>130</v>
      </c>
      <c r="AC1074" t="s">
        <v>54</v>
      </c>
      <c r="AD1074" t="s">
        <v>55</v>
      </c>
      <c r="AE1074">
        <v>1436914</v>
      </c>
      <c r="AF1074" t="s">
        <v>56</v>
      </c>
      <c r="AG1074" t="s">
        <v>57</v>
      </c>
      <c r="AH1074" t="s">
        <v>52</v>
      </c>
      <c r="AI1074" t="s">
        <v>52</v>
      </c>
    </row>
    <row r="1075" spans="1:35" x14ac:dyDescent="0.25">
      <c r="A1075" s="13" t="str">
        <f t="shared" si="16"/>
        <v>http://dodappwlsprd2.cloud.pge.com:8003/ilis_rpt/dailyeventlogdetail.jsp?odbeventlogid=19-0052958&amp;numberofmonths=24&amp;showchangehistorylog=1</v>
      </c>
      <c r="B1075" s="14" t="str">
        <f>HYPERLINK(A1075,V1075)</f>
        <v>19-0052958</v>
      </c>
      <c r="C1075" t="s">
        <v>38</v>
      </c>
      <c r="D1075" t="s">
        <v>39</v>
      </c>
      <c r="E1075" t="s">
        <v>59</v>
      </c>
      <c r="F1075" t="s">
        <v>163</v>
      </c>
      <c r="G1075" s="2">
        <v>83622105</v>
      </c>
      <c r="H1075" t="s">
        <v>61</v>
      </c>
      <c r="I1075" s="3">
        <v>5629</v>
      </c>
      <c r="J1075">
        <v>20190516</v>
      </c>
      <c r="K1075" s="4">
        <v>1537</v>
      </c>
      <c r="L1075">
        <v>382723</v>
      </c>
      <c r="M1075" s="5">
        <v>458</v>
      </c>
      <c r="N1075" t="s">
        <v>43</v>
      </c>
      <c r="O1075" t="s">
        <v>44</v>
      </c>
      <c r="P1075" t="s">
        <v>45</v>
      </c>
      <c r="Q1075" s="5">
        <v>20</v>
      </c>
      <c r="R1075" s="5">
        <v>9160</v>
      </c>
      <c r="S1075" t="s">
        <v>554</v>
      </c>
      <c r="T1075" t="s">
        <v>47</v>
      </c>
      <c r="U1075" t="s">
        <v>48</v>
      </c>
      <c r="V1075" t="s">
        <v>1427</v>
      </c>
      <c r="W1075" t="s">
        <v>50</v>
      </c>
      <c r="X1075" t="s">
        <v>51</v>
      </c>
      <c r="Y1075">
        <v>43778603</v>
      </c>
      <c r="Z1075" t="s">
        <v>94</v>
      </c>
      <c r="AA1075">
        <v>2019</v>
      </c>
      <c r="AB1075" t="s">
        <v>130</v>
      </c>
      <c r="AC1075" t="s">
        <v>54</v>
      </c>
      <c r="AD1075" t="s">
        <v>55</v>
      </c>
      <c r="AE1075">
        <v>1437363</v>
      </c>
      <c r="AF1075" t="s">
        <v>56</v>
      </c>
      <c r="AG1075" t="s">
        <v>57</v>
      </c>
      <c r="AH1075" t="s">
        <v>52</v>
      </c>
      <c r="AI1075" t="s">
        <v>54</v>
      </c>
    </row>
    <row r="1076" spans="1:35" x14ac:dyDescent="0.25">
      <c r="A1076" s="13" t="str">
        <f t="shared" si="16"/>
        <v>http://dodappwlsprd2.cloud.pge.com:8003/ilis_rpt/dailyeventlogdetail.jsp?odbeventlogid=19-0053773&amp;numberofmonths=24&amp;showchangehistorylog=1</v>
      </c>
      <c r="B1076" s="14" t="str">
        <f>HYPERLINK(A1076,V1076)</f>
        <v>19-0053773</v>
      </c>
      <c r="C1076" t="s">
        <v>38</v>
      </c>
      <c r="D1076" t="s">
        <v>39</v>
      </c>
      <c r="E1076" t="s">
        <v>59</v>
      </c>
      <c r="F1076" t="s">
        <v>163</v>
      </c>
      <c r="G1076" s="2">
        <v>83622105</v>
      </c>
      <c r="H1076" t="s">
        <v>61</v>
      </c>
      <c r="I1076" s="3">
        <v>11929</v>
      </c>
      <c r="J1076">
        <v>20190518</v>
      </c>
      <c r="K1076" s="4">
        <v>1949</v>
      </c>
      <c r="L1076">
        <v>384633</v>
      </c>
      <c r="M1076" s="5">
        <v>456</v>
      </c>
      <c r="N1076" t="s">
        <v>43</v>
      </c>
      <c r="O1076" t="s">
        <v>44</v>
      </c>
      <c r="P1076" t="s">
        <v>45</v>
      </c>
      <c r="Q1076" s="5">
        <v>101</v>
      </c>
      <c r="R1076" s="5">
        <v>45508</v>
      </c>
      <c r="S1076" t="s">
        <v>463</v>
      </c>
      <c r="T1076" t="s">
        <v>47</v>
      </c>
      <c r="U1076" t="s">
        <v>48</v>
      </c>
      <c r="V1076" t="s">
        <v>1428</v>
      </c>
      <c r="W1076" t="s">
        <v>50</v>
      </c>
      <c r="X1076" t="s">
        <v>51</v>
      </c>
      <c r="Y1076">
        <v>0</v>
      </c>
      <c r="Z1076" t="s">
        <v>94</v>
      </c>
      <c r="AA1076">
        <v>2019</v>
      </c>
      <c r="AB1076" t="s">
        <v>130</v>
      </c>
      <c r="AC1076" t="s">
        <v>54</v>
      </c>
      <c r="AD1076" t="s">
        <v>87</v>
      </c>
      <c r="AE1076">
        <v>1437985</v>
      </c>
      <c r="AF1076" t="s">
        <v>56</v>
      </c>
      <c r="AG1076" t="s">
        <v>57</v>
      </c>
      <c r="AH1076" t="s">
        <v>52</v>
      </c>
      <c r="AI1076" t="s">
        <v>52</v>
      </c>
    </row>
    <row r="1077" spans="1:35" x14ac:dyDescent="0.25">
      <c r="A1077" s="13" t="str">
        <f t="shared" si="16"/>
        <v>http://dodappwlsprd2.cloud.pge.com:8003/ilis_rpt/dailyeventlogdetail.jsp?odbeventlogid=19-0053822&amp;numberofmonths=24&amp;showchangehistorylog=1</v>
      </c>
      <c r="B1077" s="14" t="str">
        <f>HYPERLINK(A1077,V1077)</f>
        <v>19-0053822</v>
      </c>
      <c r="C1077" t="s">
        <v>38</v>
      </c>
      <c r="D1077" t="s">
        <v>39</v>
      </c>
      <c r="E1077" t="s">
        <v>59</v>
      </c>
      <c r="F1077" t="s">
        <v>65</v>
      </c>
      <c r="G1077" s="2">
        <v>83622106</v>
      </c>
      <c r="H1077" t="s">
        <v>61</v>
      </c>
      <c r="I1077" s="3">
        <v>6053</v>
      </c>
      <c r="J1077">
        <v>20190518</v>
      </c>
      <c r="K1077" s="4">
        <v>2239</v>
      </c>
      <c r="L1077">
        <v>384644</v>
      </c>
      <c r="M1077" s="5">
        <v>744</v>
      </c>
      <c r="N1077" t="s">
        <v>43</v>
      </c>
      <c r="O1077" t="s">
        <v>44</v>
      </c>
      <c r="P1077" t="s">
        <v>45</v>
      </c>
      <c r="Q1077" s="5">
        <v>66</v>
      </c>
      <c r="R1077" s="5">
        <v>40224</v>
      </c>
      <c r="S1077" t="s">
        <v>524</v>
      </c>
      <c r="T1077" t="s">
        <v>47</v>
      </c>
      <c r="U1077" t="s">
        <v>48</v>
      </c>
      <c r="V1077" t="s">
        <v>1429</v>
      </c>
      <c r="W1077" t="s">
        <v>50</v>
      </c>
      <c r="X1077" t="s">
        <v>51</v>
      </c>
      <c r="Y1077">
        <v>0</v>
      </c>
      <c r="Z1077" t="s">
        <v>94</v>
      </c>
      <c r="AA1077">
        <v>2019</v>
      </c>
      <c r="AB1077" t="s">
        <v>130</v>
      </c>
      <c r="AC1077" t="s">
        <v>54</v>
      </c>
      <c r="AD1077" t="s">
        <v>87</v>
      </c>
      <c r="AE1077">
        <v>1438036</v>
      </c>
      <c r="AF1077" t="s">
        <v>56</v>
      </c>
      <c r="AG1077" t="s">
        <v>57</v>
      </c>
      <c r="AH1077" t="s">
        <v>52</v>
      </c>
      <c r="AI1077" t="s">
        <v>52</v>
      </c>
    </row>
    <row r="1078" spans="1:35" x14ac:dyDescent="0.25">
      <c r="A1078" s="13" t="str">
        <f t="shared" si="16"/>
        <v>http://dodappwlsprd2.cloud.pge.com:8003/ilis_rpt/dailyeventlogdetail.jsp?odbeventlogid=19-0053701&amp;numberofmonths=24&amp;showchangehistorylog=1</v>
      </c>
      <c r="B1078" s="14" t="str">
        <f>HYPERLINK(A1078,V1078)</f>
        <v>19-0053701</v>
      </c>
      <c r="C1078" t="s">
        <v>38</v>
      </c>
      <c r="D1078" t="s">
        <v>39</v>
      </c>
      <c r="E1078" t="s">
        <v>40</v>
      </c>
      <c r="F1078" t="s">
        <v>41</v>
      </c>
      <c r="G1078" s="2">
        <v>182371111</v>
      </c>
      <c r="H1078" t="s">
        <v>42</v>
      </c>
      <c r="I1078" s="3">
        <v>2020</v>
      </c>
      <c r="J1078">
        <v>20190518</v>
      </c>
      <c r="K1078" s="4">
        <v>1754</v>
      </c>
      <c r="L1078">
        <v>384421</v>
      </c>
      <c r="M1078" s="5">
        <v>1792</v>
      </c>
      <c r="N1078" t="s">
        <v>43</v>
      </c>
      <c r="O1078" t="s">
        <v>89</v>
      </c>
      <c r="P1078" t="s">
        <v>455</v>
      </c>
      <c r="Q1078" s="5">
        <v>846</v>
      </c>
      <c r="R1078" s="5">
        <v>441476</v>
      </c>
      <c r="S1078" t="s">
        <v>463</v>
      </c>
      <c r="T1078" t="s">
        <v>47</v>
      </c>
      <c r="U1078" t="s">
        <v>48</v>
      </c>
      <c r="V1078" t="s">
        <v>1430</v>
      </c>
      <c r="W1078" t="s">
        <v>50</v>
      </c>
      <c r="X1078" t="s">
        <v>51</v>
      </c>
      <c r="Y1078">
        <v>0</v>
      </c>
      <c r="Z1078" t="s">
        <v>94</v>
      </c>
      <c r="AA1078">
        <v>2019</v>
      </c>
      <c r="AB1078" t="s">
        <v>130</v>
      </c>
      <c r="AC1078" t="s">
        <v>54</v>
      </c>
      <c r="AD1078" t="s">
        <v>55</v>
      </c>
      <c r="AE1078">
        <v>1437917</v>
      </c>
      <c r="AF1078" t="s">
        <v>56</v>
      </c>
      <c r="AG1078" t="s">
        <v>57</v>
      </c>
      <c r="AH1078" t="s">
        <v>52</v>
      </c>
      <c r="AI1078" t="s">
        <v>52</v>
      </c>
    </row>
    <row r="1079" spans="1:35" x14ac:dyDescent="0.25">
      <c r="A1079" s="13" t="str">
        <f t="shared" si="16"/>
        <v>http://dodappwlsprd2.cloud.pge.com:8003/ilis_rpt/dailyeventlogdetail.jsp?odbeventlogid=19-0053720&amp;numberofmonths=24&amp;showchangehistorylog=1</v>
      </c>
      <c r="B1079" s="14" t="str">
        <f>HYPERLINK(A1079,V1079)</f>
        <v>19-0053720</v>
      </c>
      <c r="C1079" t="s">
        <v>38</v>
      </c>
      <c r="D1079" t="s">
        <v>39</v>
      </c>
      <c r="E1079" t="s">
        <v>59</v>
      </c>
      <c r="F1079" t="s">
        <v>128</v>
      </c>
      <c r="G1079" s="2">
        <v>83692104</v>
      </c>
      <c r="H1079" t="s">
        <v>61</v>
      </c>
      <c r="I1079" s="3">
        <v>11303</v>
      </c>
      <c r="J1079">
        <v>20190518</v>
      </c>
      <c r="K1079" s="4">
        <v>1612</v>
      </c>
      <c r="L1079">
        <v>384499</v>
      </c>
      <c r="M1079" s="5">
        <v>2949</v>
      </c>
      <c r="N1079" t="s">
        <v>43</v>
      </c>
      <c r="O1079" t="s">
        <v>83</v>
      </c>
      <c r="P1079" t="s">
        <v>124</v>
      </c>
      <c r="Q1079" s="5">
        <v>6</v>
      </c>
      <c r="R1079" s="5">
        <v>16518</v>
      </c>
      <c r="S1079" t="s">
        <v>524</v>
      </c>
      <c r="T1079" t="s">
        <v>78</v>
      </c>
      <c r="U1079" t="s">
        <v>48</v>
      </c>
      <c r="V1079" t="s">
        <v>1431</v>
      </c>
      <c r="W1079" t="s">
        <v>50</v>
      </c>
      <c r="X1079" t="s">
        <v>51</v>
      </c>
      <c r="Y1079">
        <v>31442680</v>
      </c>
      <c r="Z1079" t="s">
        <v>94</v>
      </c>
      <c r="AA1079">
        <v>2019</v>
      </c>
      <c r="AB1079" t="s">
        <v>130</v>
      </c>
      <c r="AC1079" t="s">
        <v>54</v>
      </c>
      <c r="AD1079" t="s">
        <v>55</v>
      </c>
      <c r="AE1079">
        <v>1437933</v>
      </c>
      <c r="AF1079" t="s">
        <v>80</v>
      </c>
      <c r="AG1079" t="s">
        <v>57</v>
      </c>
      <c r="AH1079" t="s">
        <v>52</v>
      </c>
      <c r="AI1079" t="s">
        <v>52</v>
      </c>
    </row>
    <row r="1080" spans="1:35" x14ac:dyDescent="0.25">
      <c r="A1080" s="13" t="str">
        <f t="shared" si="16"/>
        <v>http://dodappwlsprd2.cloud.pge.com:8003/ilis_rpt/dailyeventlogdetail.jsp?odbeventlogid=19-0053970&amp;numberofmonths=24&amp;showchangehistorylog=1</v>
      </c>
      <c r="B1080" s="14" t="str">
        <f>HYPERLINK(A1080,V1080)</f>
        <v>19-0053970</v>
      </c>
      <c r="C1080" t="s">
        <v>38</v>
      </c>
      <c r="D1080" t="s">
        <v>39</v>
      </c>
      <c r="E1080" t="s">
        <v>59</v>
      </c>
      <c r="F1080" t="s">
        <v>163</v>
      </c>
      <c r="G1080" s="2">
        <v>83622105</v>
      </c>
      <c r="H1080" t="s">
        <v>42</v>
      </c>
      <c r="I1080" s="3">
        <v>11010</v>
      </c>
      <c r="J1080">
        <v>20190519</v>
      </c>
      <c r="K1080" s="4">
        <v>1414</v>
      </c>
      <c r="L1080">
        <v>385384</v>
      </c>
      <c r="M1080" s="5">
        <v>807</v>
      </c>
      <c r="N1080" t="s">
        <v>43</v>
      </c>
      <c r="O1080" t="s">
        <v>44</v>
      </c>
      <c r="P1080" t="s">
        <v>45</v>
      </c>
      <c r="Q1080" s="5">
        <v>123</v>
      </c>
      <c r="R1080" s="5">
        <v>44901</v>
      </c>
      <c r="S1080" t="s">
        <v>554</v>
      </c>
      <c r="T1080" t="s">
        <v>47</v>
      </c>
      <c r="U1080" t="s">
        <v>48</v>
      </c>
      <c r="V1080" t="s">
        <v>1432</v>
      </c>
      <c r="W1080" t="s">
        <v>50</v>
      </c>
      <c r="X1080" t="s">
        <v>51</v>
      </c>
      <c r="Y1080">
        <v>0</v>
      </c>
      <c r="Z1080" t="s">
        <v>94</v>
      </c>
      <c r="AA1080">
        <v>2019</v>
      </c>
      <c r="AB1080" t="s">
        <v>130</v>
      </c>
      <c r="AC1080" t="s">
        <v>54</v>
      </c>
      <c r="AD1080" t="s">
        <v>55</v>
      </c>
      <c r="AE1080">
        <v>1438181</v>
      </c>
      <c r="AF1080" t="s">
        <v>56</v>
      </c>
      <c r="AG1080" t="s">
        <v>57</v>
      </c>
      <c r="AH1080" t="s">
        <v>52</v>
      </c>
      <c r="AI1080" t="s">
        <v>52</v>
      </c>
    </row>
    <row r="1081" spans="1:35" x14ac:dyDescent="0.25">
      <c r="A1081" s="13" t="str">
        <f t="shared" si="16"/>
        <v>http://dodappwlsprd2.cloud.pge.com:8003/ilis_rpt/dailyeventlogdetail.jsp?odbeventlogid=19-0054042&amp;numberofmonths=24&amp;showchangehistorylog=1</v>
      </c>
      <c r="B1081" s="14" t="str">
        <f>HYPERLINK(A1081,V1081)</f>
        <v>19-0054042</v>
      </c>
      <c r="C1081" t="s">
        <v>38</v>
      </c>
      <c r="D1081" t="s">
        <v>39</v>
      </c>
      <c r="E1081" t="s">
        <v>59</v>
      </c>
      <c r="F1081" t="s">
        <v>163</v>
      </c>
      <c r="G1081" s="2">
        <v>83622105</v>
      </c>
      <c r="H1081" t="s">
        <v>72</v>
      </c>
      <c r="I1081" s="3" t="s">
        <v>1433</v>
      </c>
      <c r="J1081">
        <v>20190519</v>
      </c>
      <c r="K1081" s="4">
        <v>1440</v>
      </c>
      <c r="L1081">
        <v>385421</v>
      </c>
      <c r="M1081" s="5">
        <v>1619</v>
      </c>
      <c r="N1081" t="s">
        <v>43</v>
      </c>
      <c r="O1081" t="s">
        <v>44</v>
      </c>
      <c r="P1081" t="s">
        <v>45</v>
      </c>
      <c r="Q1081" s="5">
        <v>71</v>
      </c>
      <c r="R1081" s="5">
        <v>75725</v>
      </c>
      <c r="S1081" t="s">
        <v>524</v>
      </c>
      <c r="T1081" t="s">
        <v>47</v>
      </c>
      <c r="U1081" t="s">
        <v>48</v>
      </c>
      <c r="V1081" t="s">
        <v>1434</v>
      </c>
      <c r="W1081" t="s">
        <v>50</v>
      </c>
      <c r="X1081" t="s">
        <v>51</v>
      </c>
      <c r="Y1081">
        <v>43788296</v>
      </c>
      <c r="Z1081" t="s">
        <v>94</v>
      </c>
      <c r="AA1081">
        <v>2019</v>
      </c>
      <c r="AB1081" t="s">
        <v>130</v>
      </c>
      <c r="AC1081" t="s">
        <v>54</v>
      </c>
      <c r="AD1081" t="s">
        <v>55</v>
      </c>
      <c r="AE1081">
        <v>1438240</v>
      </c>
      <c r="AF1081" t="s">
        <v>56</v>
      </c>
      <c r="AG1081" t="s">
        <v>57</v>
      </c>
      <c r="AH1081" t="s">
        <v>52</v>
      </c>
      <c r="AI1081" t="s">
        <v>54</v>
      </c>
    </row>
    <row r="1082" spans="1:35" x14ac:dyDescent="0.25">
      <c r="A1082" s="13" t="str">
        <f t="shared" si="16"/>
        <v>http://dodappwlsprd2.cloud.pge.com:8003/ilis_rpt/dailyeventlogdetail.jsp?odbeventlogid=19-0054147&amp;numberofmonths=24&amp;showchangehistorylog=1</v>
      </c>
      <c r="B1082" s="14" t="str">
        <f>HYPERLINK(A1082,V1082)</f>
        <v>19-0054147</v>
      </c>
      <c r="C1082" t="s">
        <v>38</v>
      </c>
      <c r="D1082" t="s">
        <v>39</v>
      </c>
      <c r="E1082" t="s">
        <v>59</v>
      </c>
      <c r="F1082" t="s">
        <v>163</v>
      </c>
      <c r="G1082" s="2">
        <v>83622105</v>
      </c>
      <c r="H1082" t="s">
        <v>61</v>
      </c>
      <c r="I1082" s="3">
        <v>5629</v>
      </c>
      <c r="J1082">
        <v>20190519</v>
      </c>
      <c r="K1082" s="4">
        <v>1653</v>
      </c>
      <c r="L1082">
        <v>385517</v>
      </c>
      <c r="M1082" s="5">
        <v>1157</v>
      </c>
      <c r="N1082" t="s">
        <v>43</v>
      </c>
      <c r="O1082" t="s">
        <v>44</v>
      </c>
      <c r="P1082" t="s">
        <v>45</v>
      </c>
      <c r="Q1082" s="5">
        <v>20</v>
      </c>
      <c r="R1082" s="5">
        <v>20368</v>
      </c>
      <c r="S1082" t="s">
        <v>471</v>
      </c>
      <c r="T1082" t="s">
        <v>47</v>
      </c>
      <c r="U1082" t="s">
        <v>48</v>
      </c>
      <c r="V1082" t="s">
        <v>1435</v>
      </c>
      <c r="W1082" t="s">
        <v>50</v>
      </c>
      <c r="X1082" t="s">
        <v>51</v>
      </c>
      <c r="Y1082">
        <v>43788967</v>
      </c>
      <c r="Z1082" t="s">
        <v>94</v>
      </c>
      <c r="AA1082">
        <v>2019</v>
      </c>
      <c r="AB1082" t="s">
        <v>130</v>
      </c>
      <c r="AC1082" t="s">
        <v>54</v>
      </c>
      <c r="AD1082" t="s">
        <v>55</v>
      </c>
      <c r="AE1082">
        <v>1438343</v>
      </c>
      <c r="AF1082" t="s">
        <v>56</v>
      </c>
      <c r="AG1082" t="s">
        <v>57</v>
      </c>
      <c r="AH1082" t="s">
        <v>52</v>
      </c>
      <c r="AI1082" t="s">
        <v>52</v>
      </c>
    </row>
    <row r="1083" spans="1:35" x14ac:dyDescent="0.25">
      <c r="A1083" s="13" t="str">
        <f t="shared" si="16"/>
        <v>http://dodappwlsprd2.cloud.pge.com:8003/ilis_rpt/dailyeventlogdetail.jsp?odbeventlogid=19-0053998&amp;numberofmonths=24&amp;showchangehistorylog=1</v>
      </c>
      <c r="B1083" s="14" t="str">
        <f>HYPERLINK(A1083,V1083)</f>
        <v>19-0053998</v>
      </c>
      <c r="C1083" t="s">
        <v>38</v>
      </c>
      <c r="D1083" t="s">
        <v>39</v>
      </c>
      <c r="E1083" t="s">
        <v>59</v>
      </c>
      <c r="F1083" t="s">
        <v>364</v>
      </c>
      <c r="G1083" s="2">
        <v>182291102</v>
      </c>
      <c r="H1083" t="s">
        <v>61</v>
      </c>
      <c r="I1083" s="3">
        <v>1295</v>
      </c>
      <c r="J1083">
        <v>20190519</v>
      </c>
      <c r="K1083" s="4">
        <v>1111</v>
      </c>
      <c r="L1083">
        <v>385142</v>
      </c>
      <c r="M1083" s="5">
        <v>491</v>
      </c>
      <c r="N1083" t="s">
        <v>43</v>
      </c>
      <c r="O1083" t="s">
        <v>44</v>
      </c>
      <c r="P1083" t="s">
        <v>45</v>
      </c>
      <c r="Q1083" s="5">
        <v>14</v>
      </c>
      <c r="R1083" s="5">
        <v>6874</v>
      </c>
      <c r="S1083" t="s">
        <v>463</v>
      </c>
      <c r="T1083" t="s">
        <v>47</v>
      </c>
      <c r="U1083" t="s">
        <v>48</v>
      </c>
      <c r="V1083" t="s">
        <v>1436</v>
      </c>
      <c r="W1083" t="s">
        <v>50</v>
      </c>
      <c r="X1083" t="s">
        <v>51</v>
      </c>
      <c r="Y1083">
        <v>43788289</v>
      </c>
      <c r="Z1083" t="s">
        <v>94</v>
      </c>
      <c r="AA1083">
        <v>2019</v>
      </c>
      <c r="AB1083" t="s">
        <v>130</v>
      </c>
      <c r="AC1083" t="s">
        <v>54</v>
      </c>
      <c r="AD1083" t="s">
        <v>87</v>
      </c>
      <c r="AE1083">
        <v>1438205</v>
      </c>
      <c r="AF1083" t="s">
        <v>56</v>
      </c>
      <c r="AG1083" t="s">
        <v>57</v>
      </c>
      <c r="AH1083" t="s">
        <v>52</v>
      </c>
      <c r="AI1083" t="s">
        <v>52</v>
      </c>
    </row>
    <row r="1084" spans="1:35" x14ac:dyDescent="0.25">
      <c r="A1084" s="13" t="str">
        <f t="shared" si="16"/>
        <v>http://dodappwlsprd2.cloud.pge.com:8003/ilis_rpt/dailyeventlogdetail.jsp?odbeventlogid=19-0053900&amp;numberofmonths=24&amp;showchangehistorylog=1</v>
      </c>
      <c r="B1084" s="14" t="str">
        <f>HYPERLINK(A1084,V1084)</f>
        <v>19-0053900</v>
      </c>
      <c r="C1084" t="s">
        <v>38</v>
      </c>
      <c r="D1084" t="s">
        <v>39</v>
      </c>
      <c r="E1084" t="s">
        <v>40</v>
      </c>
      <c r="F1084" t="s">
        <v>128</v>
      </c>
      <c r="G1084" s="2">
        <v>83692104</v>
      </c>
      <c r="H1084" t="s">
        <v>61</v>
      </c>
      <c r="I1084" s="3">
        <v>6511</v>
      </c>
      <c r="J1084">
        <v>20190519</v>
      </c>
      <c r="K1084" s="4">
        <v>743</v>
      </c>
      <c r="L1084">
        <v>384928</v>
      </c>
      <c r="M1084" s="5">
        <v>755</v>
      </c>
      <c r="N1084" t="s">
        <v>43</v>
      </c>
      <c r="O1084" t="s">
        <v>44</v>
      </c>
      <c r="P1084" t="s">
        <v>45</v>
      </c>
      <c r="Q1084" s="5">
        <v>108</v>
      </c>
      <c r="R1084" s="5">
        <v>81540</v>
      </c>
      <c r="S1084" t="s">
        <v>1437</v>
      </c>
      <c r="T1084" t="s">
        <v>47</v>
      </c>
      <c r="U1084" t="s">
        <v>48</v>
      </c>
      <c r="V1084" t="s">
        <v>1438</v>
      </c>
      <c r="W1084" t="s">
        <v>50</v>
      </c>
      <c r="X1084" t="s">
        <v>51</v>
      </c>
      <c r="Y1084">
        <v>31442846</v>
      </c>
      <c r="Z1084" t="s">
        <v>94</v>
      </c>
      <c r="AA1084">
        <v>2019</v>
      </c>
      <c r="AB1084" t="s">
        <v>130</v>
      </c>
      <c r="AC1084" t="s">
        <v>54</v>
      </c>
      <c r="AD1084" t="s">
        <v>55</v>
      </c>
      <c r="AE1084">
        <v>1438110</v>
      </c>
      <c r="AF1084" t="s">
        <v>56</v>
      </c>
      <c r="AG1084" t="s">
        <v>57</v>
      </c>
      <c r="AH1084" t="s">
        <v>52</v>
      </c>
      <c r="AI1084" t="s">
        <v>52</v>
      </c>
    </row>
    <row r="1085" spans="1:35" x14ac:dyDescent="0.25">
      <c r="A1085" s="13" t="str">
        <f t="shared" si="16"/>
        <v>http://dodappwlsprd2.cloud.pge.com:8003/ilis_rpt/dailyeventlogdetail.jsp?odbeventlogid=19-0056977&amp;numberofmonths=24&amp;showchangehistorylog=1</v>
      </c>
      <c r="B1085" s="14" t="str">
        <f>HYPERLINK(A1085,V1085)</f>
        <v>19-0056977</v>
      </c>
      <c r="C1085" t="s">
        <v>38</v>
      </c>
      <c r="D1085" t="s">
        <v>39</v>
      </c>
      <c r="E1085" t="s">
        <v>40</v>
      </c>
      <c r="F1085" t="s">
        <v>128</v>
      </c>
      <c r="G1085" s="2">
        <v>83692104</v>
      </c>
      <c r="H1085" t="s">
        <v>61</v>
      </c>
      <c r="I1085" s="3">
        <v>2239</v>
      </c>
      <c r="J1085">
        <v>20190524</v>
      </c>
      <c r="K1085" s="4">
        <v>1420</v>
      </c>
      <c r="L1085">
        <v>389602</v>
      </c>
      <c r="M1085" s="5">
        <v>389</v>
      </c>
      <c r="N1085" t="s">
        <v>43</v>
      </c>
      <c r="O1085" t="s">
        <v>44</v>
      </c>
      <c r="P1085" t="s">
        <v>45</v>
      </c>
      <c r="Q1085" s="5">
        <v>10</v>
      </c>
      <c r="R1085" s="5">
        <v>3890</v>
      </c>
      <c r="S1085" t="s">
        <v>463</v>
      </c>
      <c r="T1085" t="s">
        <v>47</v>
      </c>
      <c r="U1085" t="s">
        <v>48</v>
      </c>
      <c r="V1085" t="s">
        <v>1439</v>
      </c>
      <c r="W1085" t="s">
        <v>50</v>
      </c>
      <c r="X1085" t="s">
        <v>51</v>
      </c>
      <c r="Y1085">
        <v>43797242</v>
      </c>
      <c r="Z1085" t="s">
        <v>52</v>
      </c>
      <c r="AA1085">
        <v>2019</v>
      </c>
      <c r="AB1085" t="s">
        <v>130</v>
      </c>
      <c r="AC1085" t="s">
        <v>54</v>
      </c>
      <c r="AD1085" t="s">
        <v>55</v>
      </c>
      <c r="AE1085">
        <v>1440457</v>
      </c>
      <c r="AF1085" t="s">
        <v>56</v>
      </c>
      <c r="AG1085" t="s">
        <v>57</v>
      </c>
      <c r="AH1085" t="s">
        <v>52</v>
      </c>
      <c r="AI1085" t="s">
        <v>52</v>
      </c>
    </row>
    <row r="1086" spans="1:35" x14ac:dyDescent="0.25">
      <c r="A1086" s="13" t="str">
        <f t="shared" si="16"/>
        <v>http://dodappwlsprd2.cloud.pge.com:8003/ilis_rpt/dailyeventlogdetail.jsp?odbeventlogid=19-0057807&amp;numberofmonths=24&amp;showchangehistorylog=1</v>
      </c>
      <c r="B1086" s="14" t="str">
        <f>HYPERLINK(A1086,V1086)</f>
        <v>19-0057807</v>
      </c>
      <c r="C1086" t="s">
        <v>38</v>
      </c>
      <c r="D1086" t="s">
        <v>39</v>
      </c>
      <c r="E1086" t="s">
        <v>59</v>
      </c>
      <c r="F1086" t="s">
        <v>60</v>
      </c>
      <c r="G1086" s="2">
        <v>82841101</v>
      </c>
      <c r="H1086" t="s">
        <v>61</v>
      </c>
      <c r="I1086" s="3">
        <v>5477</v>
      </c>
      <c r="J1086">
        <v>20190526</v>
      </c>
      <c r="K1086" s="4">
        <v>1502</v>
      </c>
      <c r="L1086">
        <v>390852</v>
      </c>
      <c r="M1086" s="5">
        <v>338</v>
      </c>
      <c r="N1086" t="s">
        <v>43</v>
      </c>
      <c r="O1086" t="s">
        <v>44</v>
      </c>
      <c r="P1086" t="s">
        <v>45</v>
      </c>
      <c r="Q1086" s="5">
        <v>51</v>
      </c>
      <c r="R1086" s="5">
        <v>17238</v>
      </c>
      <c r="S1086" t="s">
        <v>471</v>
      </c>
      <c r="T1086" t="s">
        <v>47</v>
      </c>
      <c r="U1086" t="s">
        <v>48</v>
      </c>
      <c r="V1086" t="s">
        <v>1440</v>
      </c>
      <c r="W1086" t="s">
        <v>50</v>
      </c>
      <c r="X1086" t="s">
        <v>51</v>
      </c>
      <c r="Y1086">
        <v>43798278</v>
      </c>
      <c r="Z1086" t="s">
        <v>52</v>
      </c>
      <c r="AA1086">
        <v>2019</v>
      </c>
      <c r="AB1086" t="s">
        <v>130</v>
      </c>
      <c r="AC1086" t="s">
        <v>54</v>
      </c>
      <c r="AD1086" t="s">
        <v>55</v>
      </c>
      <c r="AE1086">
        <v>1441327</v>
      </c>
      <c r="AF1086" t="s">
        <v>56</v>
      </c>
      <c r="AG1086" t="s">
        <v>57</v>
      </c>
      <c r="AH1086" t="s">
        <v>52</v>
      </c>
      <c r="AI1086" t="s">
        <v>52</v>
      </c>
    </row>
    <row r="1087" spans="1:35" x14ac:dyDescent="0.25">
      <c r="A1087" s="13" t="str">
        <f t="shared" si="16"/>
        <v>http://dodappwlsprd2.cloud.pge.com:8003/ilis_rpt/dailyeventlogdetail.jsp?odbeventlogid=19-0057809&amp;numberofmonths=24&amp;showchangehistorylog=1</v>
      </c>
      <c r="B1087" s="14" t="str">
        <f>HYPERLINK(A1087,V1087)</f>
        <v>19-0057809</v>
      </c>
      <c r="C1087" t="s">
        <v>38</v>
      </c>
      <c r="D1087" t="s">
        <v>39</v>
      </c>
      <c r="E1087" t="s">
        <v>59</v>
      </c>
      <c r="F1087" t="s">
        <v>60</v>
      </c>
      <c r="G1087" s="2">
        <v>82841101</v>
      </c>
      <c r="H1087" t="s">
        <v>1138</v>
      </c>
      <c r="I1087" s="3">
        <v>9773</v>
      </c>
      <c r="J1087">
        <v>20190526</v>
      </c>
      <c r="K1087" s="4">
        <v>1502</v>
      </c>
      <c r="L1087">
        <v>390853</v>
      </c>
      <c r="M1087" s="5">
        <v>355</v>
      </c>
      <c r="N1087" t="s">
        <v>43</v>
      </c>
      <c r="O1087" t="s">
        <v>44</v>
      </c>
      <c r="P1087" t="s">
        <v>45</v>
      </c>
      <c r="Q1087" s="5">
        <v>29</v>
      </c>
      <c r="R1087" s="5">
        <v>10295</v>
      </c>
      <c r="S1087" t="s">
        <v>471</v>
      </c>
      <c r="T1087" t="s">
        <v>47</v>
      </c>
      <c r="U1087" t="s">
        <v>48</v>
      </c>
      <c r="V1087" t="s">
        <v>1441</v>
      </c>
      <c r="W1087" t="s">
        <v>50</v>
      </c>
      <c r="X1087" t="s">
        <v>51</v>
      </c>
      <c r="Y1087">
        <v>0</v>
      </c>
      <c r="Z1087" t="s">
        <v>52</v>
      </c>
      <c r="AA1087">
        <v>2019</v>
      </c>
      <c r="AB1087" t="s">
        <v>130</v>
      </c>
      <c r="AC1087" t="s">
        <v>54</v>
      </c>
      <c r="AD1087" t="s">
        <v>55</v>
      </c>
      <c r="AE1087">
        <v>1441329</v>
      </c>
      <c r="AF1087" t="s">
        <v>56</v>
      </c>
      <c r="AG1087" t="s">
        <v>57</v>
      </c>
      <c r="AH1087" t="s">
        <v>52</v>
      </c>
      <c r="AI1087" t="s">
        <v>52</v>
      </c>
    </row>
    <row r="1088" spans="1:35" x14ac:dyDescent="0.25">
      <c r="A1088" s="13" t="str">
        <f t="shared" si="16"/>
        <v>http://dodappwlsprd2.cloud.pge.com:8003/ilis_rpt/dailyeventlogdetail.jsp?odbeventlogid=19-0057821&amp;numberofmonths=24&amp;showchangehistorylog=1</v>
      </c>
      <c r="B1088" s="14" t="str">
        <f>HYPERLINK(A1088,V1088)</f>
        <v>19-0057821</v>
      </c>
      <c r="C1088" t="s">
        <v>38</v>
      </c>
      <c r="D1088" t="s">
        <v>39</v>
      </c>
      <c r="E1088" t="s">
        <v>59</v>
      </c>
      <c r="F1088" t="s">
        <v>60</v>
      </c>
      <c r="G1088" s="2">
        <v>82841101</v>
      </c>
      <c r="H1088" t="s">
        <v>259</v>
      </c>
      <c r="I1088" s="3">
        <v>8655</v>
      </c>
      <c r="J1088">
        <v>20190526</v>
      </c>
      <c r="K1088" s="4">
        <v>1739</v>
      </c>
      <c r="L1088">
        <v>390944</v>
      </c>
      <c r="M1088" s="5">
        <v>365</v>
      </c>
      <c r="N1088" t="s">
        <v>43</v>
      </c>
      <c r="O1088" t="s">
        <v>44</v>
      </c>
      <c r="P1088" t="s">
        <v>45</v>
      </c>
      <c r="Q1088" s="5">
        <v>178</v>
      </c>
      <c r="R1088" s="5">
        <v>7015</v>
      </c>
      <c r="S1088" t="s">
        <v>484</v>
      </c>
      <c r="T1088" t="s">
        <v>47</v>
      </c>
      <c r="U1088" t="s">
        <v>48</v>
      </c>
      <c r="V1088" t="s">
        <v>1442</v>
      </c>
      <c r="W1088" t="s">
        <v>50</v>
      </c>
      <c r="X1088" t="s">
        <v>51</v>
      </c>
      <c r="Y1088">
        <v>0</v>
      </c>
      <c r="Z1088" t="s">
        <v>52</v>
      </c>
      <c r="AA1088">
        <v>2019</v>
      </c>
      <c r="AB1088" t="s">
        <v>130</v>
      </c>
      <c r="AC1088" t="s">
        <v>54</v>
      </c>
      <c r="AD1088" t="s">
        <v>462</v>
      </c>
      <c r="AE1088">
        <v>1441339</v>
      </c>
      <c r="AF1088" t="s">
        <v>56</v>
      </c>
      <c r="AG1088" t="s">
        <v>57</v>
      </c>
      <c r="AH1088" t="s">
        <v>52</v>
      </c>
      <c r="AI1088" t="s">
        <v>54</v>
      </c>
    </row>
    <row r="1089" spans="1:35" x14ac:dyDescent="0.25">
      <c r="A1089" s="13" t="str">
        <f t="shared" si="16"/>
        <v>http://dodappwlsprd2.cloud.pge.com:8003/ilis_rpt/dailyeventlogdetail.jsp?odbeventlogid=19-0058499&amp;numberofmonths=24&amp;showchangehistorylog=1</v>
      </c>
      <c r="B1089" s="14" t="str">
        <f>HYPERLINK(A1089,V1089)</f>
        <v>19-0058499</v>
      </c>
      <c r="C1089" t="s">
        <v>38</v>
      </c>
      <c r="D1089" t="s">
        <v>39</v>
      </c>
      <c r="E1089" t="s">
        <v>59</v>
      </c>
      <c r="F1089" t="s">
        <v>189</v>
      </c>
      <c r="G1089" s="2">
        <v>83040401</v>
      </c>
      <c r="H1089" t="s">
        <v>61</v>
      </c>
      <c r="I1089" s="3">
        <v>4857</v>
      </c>
      <c r="J1089">
        <v>20190528</v>
      </c>
      <c r="K1089" s="4">
        <v>1030</v>
      </c>
      <c r="L1089">
        <v>391766</v>
      </c>
      <c r="M1089" s="5">
        <v>989</v>
      </c>
      <c r="N1089" t="s">
        <v>43</v>
      </c>
      <c r="O1089" t="s">
        <v>44</v>
      </c>
      <c r="P1089" t="s">
        <v>45</v>
      </c>
      <c r="Q1089" s="5">
        <v>11</v>
      </c>
      <c r="R1089" s="5">
        <v>10879</v>
      </c>
      <c r="S1089" t="s">
        <v>463</v>
      </c>
      <c r="T1089" t="s">
        <v>47</v>
      </c>
      <c r="U1089" t="s">
        <v>48</v>
      </c>
      <c r="V1089" t="s">
        <v>1443</v>
      </c>
      <c r="W1089" t="s">
        <v>50</v>
      </c>
      <c r="X1089" t="s">
        <v>51</v>
      </c>
      <c r="Y1089">
        <v>0</v>
      </c>
      <c r="Z1089" t="s">
        <v>52</v>
      </c>
      <c r="AA1089">
        <v>2019</v>
      </c>
      <c r="AB1089" t="s">
        <v>130</v>
      </c>
      <c r="AC1089" t="s">
        <v>54</v>
      </c>
      <c r="AD1089" t="s">
        <v>55</v>
      </c>
      <c r="AE1089">
        <v>1441998</v>
      </c>
      <c r="AF1089" t="s">
        <v>56</v>
      </c>
      <c r="AG1089" t="s">
        <v>57</v>
      </c>
      <c r="AH1089" t="s">
        <v>52</v>
      </c>
      <c r="AI1089" t="s">
        <v>52</v>
      </c>
    </row>
    <row r="1090" spans="1:35" x14ac:dyDescent="0.25">
      <c r="A1090" s="13" t="str">
        <f t="shared" si="16"/>
        <v>http://dodappwlsprd2.cloud.pge.com:8003/ilis_rpt/dailyeventlogdetail.jsp?odbeventlogid=19-0061474&amp;numberofmonths=24&amp;showchangehistorylog=1</v>
      </c>
      <c r="B1090" s="14" t="str">
        <f>HYPERLINK(A1090,V1090)</f>
        <v>19-0061474</v>
      </c>
      <c r="C1090" t="s">
        <v>38</v>
      </c>
      <c r="D1090" t="s">
        <v>39</v>
      </c>
      <c r="E1090" t="s">
        <v>59</v>
      </c>
      <c r="F1090" t="s">
        <v>165</v>
      </c>
      <c r="G1090" s="2">
        <v>83192101</v>
      </c>
      <c r="H1090" t="s">
        <v>61</v>
      </c>
      <c r="I1090" s="3">
        <v>2705</v>
      </c>
      <c r="J1090">
        <v>20190602</v>
      </c>
      <c r="K1090" s="4">
        <v>315</v>
      </c>
      <c r="L1090">
        <v>395598</v>
      </c>
      <c r="M1090" s="5">
        <v>270</v>
      </c>
      <c r="N1090" t="s">
        <v>43</v>
      </c>
      <c r="O1090" t="s">
        <v>44</v>
      </c>
      <c r="P1090" t="s">
        <v>45</v>
      </c>
      <c r="Q1090" s="5">
        <v>25</v>
      </c>
      <c r="R1090" s="5">
        <v>6750</v>
      </c>
      <c r="S1090" t="s">
        <v>480</v>
      </c>
      <c r="T1090" t="s">
        <v>47</v>
      </c>
      <c r="U1090" t="s">
        <v>48</v>
      </c>
      <c r="V1090" t="s">
        <v>1444</v>
      </c>
      <c r="W1090" t="s">
        <v>50</v>
      </c>
      <c r="X1090" t="s">
        <v>51</v>
      </c>
      <c r="Y1090">
        <v>43813902</v>
      </c>
      <c r="Z1090" t="s">
        <v>94</v>
      </c>
      <c r="AA1090">
        <v>2019</v>
      </c>
      <c r="AB1090" t="s">
        <v>144</v>
      </c>
      <c r="AC1090" t="s">
        <v>54</v>
      </c>
      <c r="AD1090" t="s">
        <v>70</v>
      </c>
      <c r="AE1090">
        <v>1444332</v>
      </c>
      <c r="AF1090" t="s">
        <v>56</v>
      </c>
      <c r="AG1090" t="s">
        <v>57</v>
      </c>
      <c r="AH1090" t="s">
        <v>52</v>
      </c>
      <c r="AI1090" t="s">
        <v>52</v>
      </c>
    </row>
    <row r="1091" spans="1:35" x14ac:dyDescent="0.25">
      <c r="A1091" s="13" t="str">
        <f t="shared" si="16"/>
        <v>http://dodappwlsprd2.cloud.pge.com:8003/ilis_rpt/dailyeventlogdetail.jsp?odbeventlogid=19-0064076&amp;numberofmonths=24&amp;showchangehistorylog=1</v>
      </c>
      <c r="B1091" s="14" t="str">
        <f>HYPERLINK(A1091,V1091)</f>
        <v>19-0064076</v>
      </c>
      <c r="C1091" t="s">
        <v>38</v>
      </c>
      <c r="D1091" t="s">
        <v>39</v>
      </c>
      <c r="E1091" t="s">
        <v>40</v>
      </c>
      <c r="F1091" t="s">
        <v>41</v>
      </c>
      <c r="G1091" s="2">
        <v>182371111</v>
      </c>
      <c r="H1091" t="s">
        <v>42</v>
      </c>
      <c r="I1091" s="3">
        <v>2020</v>
      </c>
      <c r="J1091">
        <v>20190607</v>
      </c>
      <c r="K1091" s="4">
        <v>246</v>
      </c>
      <c r="L1091">
        <v>400307</v>
      </c>
      <c r="M1091" s="5">
        <v>723</v>
      </c>
      <c r="N1091" t="s">
        <v>43</v>
      </c>
      <c r="O1091" t="s">
        <v>44</v>
      </c>
      <c r="P1091" t="s">
        <v>45</v>
      </c>
      <c r="Q1091" s="5">
        <v>847</v>
      </c>
      <c r="R1091" s="5">
        <v>76226</v>
      </c>
      <c r="S1091" t="s">
        <v>463</v>
      </c>
      <c r="T1091" t="s">
        <v>47</v>
      </c>
      <c r="U1091" t="s">
        <v>48</v>
      </c>
      <c r="V1091" t="s">
        <v>1445</v>
      </c>
      <c r="W1091" t="s">
        <v>50</v>
      </c>
      <c r="X1091" t="s">
        <v>51</v>
      </c>
      <c r="Y1091">
        <v>31451931</v>
      </c>
      <c r="Z1091" t="s">
        <v>94</v>
      </c>
      <c r="AA1091">
        <v>2019</v>
      </c>
      <c r="AB1091" t="s">
        <v>144</v>
      </c>
      <c r="AC1091" t="s">
        <v>54</v>
      </c>
      <c r="AD1091" t="s">
        <v>55</v>
      </c>
      <c r="AE1091">
        <v>1446333</v>
      </c>
      <c r="AF1091" t="s">
        <v>56</v>
      </c>
      <c r="AG1091" t="s">
        <v>57</v>
      </c>
      <c r="AH1091" t="s">
        <v>52</v>
      </c>
      <c r="AI1091" t="s">
        <v>52</v>
      </c>
    </row>
    <row r="1092" spans="1:35" x14ac:dyDescent="0.25">
      <c r="A1092" s="13" t="str">
        <f t="shared" si="16"/>
        <v>http://dodappwlsprd2.cloud.pge.com:8003/ilis_rpt/dailyeventlogdetail.jsp?odbeventlogid=19-0065831&amp;numberofmonths=24&amp;showchangehistorylog=1</v>
      </c>
      <c r="B1092" s="14" t="str">
        <f>HYPERLINK(A1092,V1092)</f>
        <v>19-0065831</v>
      </c>
      <c r="C1092" t="s">
        <v>38</v>
      </c>
      <c r="D1092" t="s">
        <v>39</v>
      </c>
      <c r="E1092" t="s">
        <v>59</v>
      </c>
      <c r="F1092" t="s">
        <v>165</v>
      </c>
      <c r="G1092" s="2">
        <v>83192101</v>
      </c>
      <c r="H1092" t="s">
        <v>1138</v>
      </c>
      <c r="I1092" s="3">
        <v>6601</v>
      </c>
      <c r="J1092">
        <v>20190611</v>
      </c>
      <c r="K1092" s="4">
        <v>426</v>
      </c>
      <c r="L1092">
        <v>404973</v>
      </c>
      <c r="M1092" s="5">
        <v>609</v>
      </c>
      <c r="N1092" t="s">
        <v>43</v>
      </c>
      <c r="O1092" t="s">
        <v>44</v>
      </c>
      <c r="P1092" t="s">
        <v>111</v>
      </c>
      <c r="Q1092" s="5">
        <v>35</v>
      </c>
      <c r="R1092" s="5">
        <v>21315</v>
      </c>
      <c r="S1092" t="s">
        <v>463</v>
      </c>
      <c r="T1092" t="s">
        <v>47</v>
      </c>
      <c r="U1092" t="s">
        <v>48</v>
      </c>
      <c r="V1092" t="s">
        <v>1446</v>
      </c>
      <c r="W1092" t="s">
        <v>50</v>
      </c>
      <c r="X1092" t="s">
        <v>51</v>
      </c>
      <c r="Y1092">
        <v>43838494</v>
      </c>
      <c r="Z1092" t="s">
        <v>94</v>
      </c>
      <c r="AA1092">
        <v>2019</v>
      </c>
      <c r="AB1092" t="s">
        <v>144</v>
      </c>
      <c r="AC1092" t="s">
        <v>54</v>
      </c>
      <c r="AD1092" t="s">
        <v>55</v>
      </c>
      <c r="AE1092">
        <v>1447933</v>
      </c>
      <c r="AF1092" t="s">
        <v>56</v>
      </c>
      <c r="AG1092" t="s">
        <v>57</v>
      </c>
      <c r="AH1092" t="s">
        <v>52</v>
      </c>
      <c r="AI1092" t="s">
        <v>52</v>
      </c>
    </row>
    <row r="1093" spans="1:35" x14ac:dyDescent="0.25">
      <c r="A1093" s="13" t="str">
        <f t="shared" si="16"/>
        <v>http://dodappwlsprd2.cloud.pge.com:8003/ilis_rpt/dailyeventlogdetail.jsp?odbeventlogid=19-0066930&amp;numberofmonths=24&amp;showchangehistorylog=1</v>
      </c>
      <c r="B1093" s="14" t="str">
        <f>HYPERLINK(A1093,V1093)</f>
        <v>19-0066930</v>
      </c>
      <c r="C1093" t="s">
        <v>38</v>
      </c>
      <c r="D1093" t="s">
        <v>39</v>
      </c>
      <c r="E1093" t="s">
        <v>40</v>
      </c>
      <c r="F1093" t="s">
        <v>134</v>
      </c>
      <c r="G1093" s="2">
        <v>182222103</v>
      </c>
      <c r="H1093" t="s">
        <v>61</v>
      </c>
      <c r="I1093" s="3">
        <v>6741</v>
      </c>
      <c r="J1093">
        <v>20190612</v>
      </c>
      <c r="K1093" s="4">
        <v>1618</v>
      </c>
      <c r="L1093">
        <v>407961</v>
      </c>
      <c r="M1093" s="5">
        <v>631</v>
      </c>
      <c r="N1093" t="s">
        <v>43</v>
      </c>
      <c r="O1093" t="s">
        <v>44</v>
      </c>
      <c r="P1093" t="s">
        <v>45</v>
      </c>
      <c r="Q1093" s="5">
        <v>7</v>
      </c>
      <c r="R1093" s="5">
        <v>4417</v>
      </c>
      <c r="S1093" t="s">
        <v>471</v>
      </c>
      <c r="T1093" t="s">
        <v>47</v>
      </c>
      <c r="U1093" t="s">
        <v>48</v>
      </c>
      <c r="V1093" t="s">
        <v>1447</v>
      </c>
      <c r="W1093" t="s">
        <v>50</v>
      </c>
      <c r="X1093" t="s">
        <v>51</v>
      </c>
      <c r="Y1093">
        <v>31453526</v>
      </c>
      <c r="Z1093" t="s">
        <v>94</v>
      </c>
      <c r="AA1093">
        <v>2019</v>
      </c>
      <c r="AB1093" t="s">
        <v>144</v>
      </c>
      <c r="AC1093" t="s">
        <v>54</v>
      </c>
      <c r="AD1093" t="s">
        <v>55</v>
      </c>
      <c r="AE1093">
        <v>1448622</v>
      </c>
      <c r="AF1093" t="s">
        <v>56</v>
      </c>
      <c r="AG1093" t="s">
        <v>57</v>
      </c>
      <c r="AH1093" t="s">
        <v>52</v>
      </c>
      <c r="AI1093" t="s">
        <v>52</v>
      </c>
    </row>
    <row r="1094" spans="1:35" x14ac:dyDescent="0.25">
      <c r="A1094" s="13" t="str">
        <f t="shared" ref="A1094:A1157" si="17">CONCATENATE("http://dodappwlsprd2.cloud.pge.com:8003/ilis_rpt/dailyeventlogdetail.jsp?odbeventlogid="&amp;V1094&amp;"&amp;numberofmonths=24&amp;showchangehistorylog=1")</f>
        <v>http://dodappwlsprd2.cloud.pge.com:8003/ilis_rpt/dailyeventlogdetail.jsp?odbeventlogid=19-0067072&amp;numberofmonths=24&amp;showchangehistorylog=1</v>
      </c>
      <c r="B1094" s="14" t="str">
        <f>HYPERLINK(A1094,V1094)</f>
        <v>19-0067072</v>
      </c>
      <c r="C1094" t="s">
        <v>38</v>
      </c>
      <c r="D1094" t="s">
        <v>39</v>
      </c>
      <c r="E1094" t="s">
        <v>40</v>
      </c>
      <c r="F1094" t="s">
        <v>123</v>
      </c>
      <c r="G1094" s="2">
        <v>182222104</v>
      </c>
      <c r="H1094" t="s">
        <v>72</v>
      </c>
      <c r="I1094" s="3" t="s">
        <v>1448</v>
      </c>
      <c r="J1094">
        <v>20190613</v>
      </c>
      <c r="K1094" s="4">
        <v>11</v>
      </c>
      <c r="L1094">
        <v>408495</v>
      </c>
      <c r="M1094" s="5">
        <v>783</v>
      </c>
      <c r="N1094" t="s">
        <v>43</v>
      </c>
      <c r="O1094" t="s">
        <v>44</v>
      </c>
      <c r="P1094" t="s">
        <v>111</v>
      </c>
      <c r="Q1094" s="5">
        <v>1198</v>
      </c>
      <c r="R1094" s="5">
        <v>148986</v>
      </c>
      <c r="S1094" t="s">
        <v>463</v>
      </c>
      <c r="T1094" t="s">
        <v>47</v>
      </c>
      <c r="U1094" t="s">
        <v>48</v>
      </c>
      <c r="V1094" t="s">
        <v>1449</v>
      </c>
      <c r="W1094" t="s">
        <v>50</v>
      </c>
      <c r="X1094" t="s">
        <v>51</v>
      </c>
      <c r="Y1094">
        <v>31453032</v>
      </c>
      <c r="Z1094" t="s">
        <v>52</v>
      </c>
      <c r="AA1094">
        <v>2019</v>
      </c>
      <c r="AB1094" t="s">
        <v>144</v>
      </c>
      <c r="AC1094" t="s">
        <v>54</v>
      </c>
      <c r="AD1094" t="s">
        <v>55</v>
      </c>
      <c r="AE1094">
        <v>1448747</v>
      </c>
      <c r="AF1094" t="s">
        <v>56</v>
      </c>
      <c r="AG1094" t="s">
        <v>57</v>
      </c>
      <c r="AH1094" t="s">
        <v>52</v>
      </c>
      <c r="AI1094" t="s">
        <v>54</v>
      </c>
    </row>
    <row r="1095" spans="1:35" x14ac:dyDescent="0.25">
      <c r="A1095" s="13" t="str">
        <f t="shared" si="17"/>
        <v>http://dodappwlsprd2.cloud.pge.com:8003/ilis_rpt/dailyeventlogdetail.jsp?odbeventlogid=19-0067443&amp;numberofmonths=24&amp;showchangehistorylog=1</v>
      </c>
      <c r="B1095" s="14" t="str">
        <f>HYPERLINK(A1095,V1095)</f>
        <v>19-0067443</v>
      </c>
      <c r="C1095" t="s">
        <v>38</v>
      </c>
      <c r="D1095" t="s">
        <v>39</v>
      </c>
      <c r="E1095" t="s">
        <v>59</v>
      </c>
      <c r="F1095" t="s">
        <v>165</v>
      </c>
      <c r="G1095" s="2">
        <v>83192101</v>
      </c>
      <c r="H1095" t="s">
        <v>61</v>
      </c>
      <c r="I1095" s="3">
        <v>11865</v>
      </c>
      <c r="J1095">
        <v>20190613</v>
      </c>
      <c r="K1095" s="4">
        <v>1435</v>
      </c>
      <c r="L1095">
        <v>409266</v>
      </c>
      <c r="M1095" s="5">
        <v>403</v>
      </c>
      <c r="N1095" t="s">
        <v>43</v>
      </c>
      <c r="O1095" t="s">
        <v>89</v>
      </c>
      <c r="P1095" t="s">
        <v>455</v>
      </c>
      <c r="Q1095" s="5">
        <v>73</v>
      </c>
      <c r="R1095" s="5">
        <v>24895</v>
      </c>
      <c r="S1095" t="s">
        <v>463</v>
      </c>
      <c r="T1095" t="s">
        <v>47</v>
      </c>
      <c r="U1095" t="s">
        <v>48</v>
      </c>
      <c r="V1095" t="s">
        <v>1450</v>
      </c>
      <c r="W1095" t="s">
        <v>50</v>
      </c>
      <c r="X1095" t="s">
        <v>51</v>
      </c>
      <c r="Y1095">
        <v>0</v>
      </c>
      <c r="Z1095" t="s">
        <v>52</v>
      </c>
      <c r="AA1095">
        <v>2019</v>
      </c>
      <c r="AB1095" t="s">
        <v>144</v>
      </c>
      <c r="AC1095" t="s">
        <v>54</v>
      </c>
      <c r="AD1095" t="s">
        <v>70</v>
      </c>
      <c r="AE1095">
        <v>1448951</v>
      </c>
      <c r="AF1095" t="s">
        <v>56</v>
      </c>
      <c r="AG1095" t="s">
        <v>57</v>
      </c>
      <c r="AH1095" t="s">
        <v>52</v>
      </c>
      <c r="AI1095" t="s">
        <v>52</v>
      </c>
    </row>
    <row r="1096" spans="1:35" x14ac:dyDescent="0.25">
      <c r="A1096" s="13" t="str">
        <f t="shared" si="17"/>
        <v>http://dodappwlsprd2.cloud.pge.com:8003/ilis_rpt/dailyeventlogdetail.jsp?odbeventlogid=19-0068099&amp;numberofmonths=24&amp;showchangehistorylog=1</v>
      </c>
      <c r="B1096" s="14" t="str">
        <f>HYPERLINK(A1096,V1096)</f>
        <v>19-0068099</v>
      </c>
      <c r="C1096" t="s">
        <v>38</v>
      </c>
      <c r="D1096" t="s">
        <v>39</v>
      </c>
      <c r="E1096" t="s">
        <v>40</v>
      </c>
      <c r="F1096" t="s">
        <v>128</v>
      </c>
      <c r="G1096" s="2">
        <v>83692104</v>
      </c>
      <c r="H1096" t="s">
        <v>61</v>
      </c>
      <c r="I1096" s="3">
        <v>3029</v>
      </c>
      <c r="J1096">
        <v>20190615</v>
      </c>
      <c r="K1096" s="4">
        <v>1741</v>
      </c>
      <c r="L1096">
        <v>415144</v>
      </c>
      <c r="M1096" s="5">
        <v>347</v>
      </c>
      <c r="N1096" t="s">
        <v>43</v>
      </c>
      <c r="O1096" t="s">
        <v>44</v>
      </c>
      <c r="P1096" t="s">
        <v>111</v>
      </c>
      <c r="Q1096" s="5">
        <v>46</v>
      </c>
      <c r="R1096" s="5">
        <v>7856</v>
      </c>
      <c r="S1096" t="s">
        <v>463</v>
      </c>
      <c r="T1096" t="s">
        <v>47</v>
      </c>
      <c r="U1096" t="s">
        <v>48</v>
      </c>
      <c r="V1096" t="s">
        <v>1451</v>
      </c>
      <c r="W1096" t="s">
        <v>50</v>
      </c>
      <c r="X1096" t="s">
        <v>51</v>
      </c>
      <c r="Y1096">
        <v>0</v>
      </c>
      <c r="Z1096" t="s">
        <v>52</v>
      </c>
      <c r="AA1096">
        <v>2019</v>
      </c>
      <c r="AB1096" t="s">
        <v>144</v>
      </c>
      <c r="AC1096" t="s">
        <v>54</v>
      </c>
      <c r="AD1096" t="s">
        <v>55</v>
      </c>
      <c r="AE1096">
        <v>1449501</v>
      </c>
      <c r="AF1096" t="s">
        <v>56</v>
      </c>
      <c r="AG1096" t="s">
        <v>57</v>
      </c>
      <c r="AH1096" t="s">
        <v>52</v>
      </c>
      <c r="AI1096" t="s">
        <v>52</v>
      </c>
    </row>
    <row r="1097" spans="1:35" x14ac:dyDescent="0.25">
      <c r="A1097" s="13" t="str">
        <f t="shared" si="17"/>
        <v>http://dodappwlsprd2.cloud.pge.com:8003/ilis_rpt/dailyeventlogdetail.jsp?odbeventlogid=19-0068415&amp;numberofmonths=24&amp;showchangehistorylog=1</v>
      </c>
      <c r="B1097" s="14" t="str">
        <f>HYPERLINK(A1097,V1097)</f>
        <v>19-0068415</v>
      </c>
      <c r="C1097" t="s">
        <v>38</v>
      </c>
      <c r="D1097" t="s">
        <v>39</v>
      </c>
      <c r="E1097" t="s">
        <v>59</v>
      </c>
      <c r="F1097" t="s">
        <v>98</v>
      </c>
      <c r="G1097" s="2">
        <v>82931101</v>
      </c>
      <c r="H1097" t="s">
        <v>61</v>
      </c>
      <c r="I1097" s="3">
        <v>7799</v>
      </c>
      <c r="J1097">
        <v>20190616</v>
      </c>
      <c r="K1097" s="4">
        <v>1855</v>
      </c>
      <c r="L1097">
        <v>417074</v>
      </c>
      <c r="M1097" s="5">
        <v>660</v>
      </c>
      <c r="N1097" t="s">
        <v>43</v>
      </c>
      <c r="O1097" t="s">
        <v>44</v>
      </c>
      <c r="P1097" t="s">
        <v>45</v>
      </c>
      <c r="Q1097" s="5">
        <v>61</v>
      </c>
      <c r="R1097" s="5">
        <v>40260</v>
      </c>
      <c r="S1097" t="s">
        <v>463</v>
      </c>
      <c r="T1097" t="s">
        <v>47</v>
      </c>
      <c r="U1097" t="s">
        <v>48</v>
      </c>
      <c r="V1097" t="s">
        <v>1452</v>
      </c>
      <c r="W1097" t="s">
        <v>50</v>
      </c>
      <c r="X1097" t="s">
        <v>51</v>
      </c>
      <c r="Y1097">
        <v>0</v>
      </c>
      <c r="Z1097" t="s">
        <v>52</v>
      </c>
      <c r="AA1097">
        <v>2019</v>
      </c>
      <c r="AB1097" t="s">
        <v>144</v>
      </c>
      <c r="AC1097" t="s">
        <v>54</v>
      </c>
      <c r="AD1097" t="s">
        <v>462</v>
      </c>
      <c r="AE1097">
        <v>1449816</v>
      </c>
      <c r="AF1097" t="s">
        <v>56</v>
      </c>
      <c r="AG1097" t="s">
        <v>57</v>
      </c>
      <c r="AH1097" t="s">
        <v>52</v>
      </c>
      <c r="AI1097" t="s">
        <v>52</v>
      </c>
    </row>
    <row r="1098" spans="1:35" x14ac:dyDescent="0.25">
      <c r="A1098" s="13" t="str">
        <f t="shared" si="17"/>
        <v>http://dodappwlsprd2.cloud.pge.com:8003/ilis_rpt/dailyeventlogdetail.jsp?odbeventlogid=19-0068420&amp;numberofmonths=24&amp;showchangehistorylog=1</v>
      </c>
      <c r="B1098" s="14" t="str">
        <f>HYPERLINK(A1098,V1098)</f>
        <v>19-0068420</v>
      </c>
      <c r="C1098" t="s">
        <v>38</v>
      </c>
      <c r="D1098" t="s">
        <v>39</v>
      </c>
      <c r="E1098" t="s">
        <v>59</v>
      </c>
      <c r="F1098" t="s">
        <v>163</v>
      </c>
      <c r="G1098" s="2">
        <v>83622105</v>
      </c>
      <c r="H1098" t="s">
        <v>42</v>
      </c>
      <c r="I1098" s="3">
        <v>10294</v>
      </c>
      <c r="J1098">
        <v>20190617</v>
      </c>
      <c r="K1098" s="4">
        <v>439</v>
      </c>
      <c r="L1098">
        <v>417189</v>
      </c>
      <c r="M1098" s="5">
        <v>603</v>
      </c>
      <c r="N1098" t="s">
        <v>43</v>
      </c>
      <c r="O1098" t="s">
        <v>44</v>
      </c>
      <c r="P1098" t="s">
        <v>45</v>
      </c>
      <c r="Q1098" s="5">
        <v>430</v>
      </c>
      <c r="R1098" s="5">
        <v>172602</v>
      </c>
      <c r="S1098" t="s">
        <v>463</v>
      </c>
      <c r="T1098" t="s">
        <v>47</v>
      </c>
      <c r="U1098" t="s">
        <v>48</v>
      </c>
      <c r="V1098" t="s">
        <v>1453</v>
      </c>
      <c r="W1098" t="s">
        <v>50</v>
      </c>
      <c r="X1098" t="s">
        <v>51</v>
      </c>
      <c r="Y1098">
        <v>43844848</v>
      </c>
      <c r="Z1098" t="s">
        <v>52</v>
      </c>
      <c r="AA1098">
        <v>2019</v>
      </c>
      <c r="AB1098" t="s">
        <v>144</v>
      </c>
      <c r="AC1098" t="s">
        <v>54</v>
      </c>
      <c r="AD1098" t="s">
        <v>55</v>
      </c>
      <c r="AE1098">
        <v>1449821</v>
      </c>
      <c r="AF1098" t="s">
        <v>56</v>
      </c>
      <c r="AG1098" t="s">
        <v>57</v>
      </c>
      <c r="AH1098" t="s">
        <v>52</v>
      </c>
      <c r="AI1098" t="s">
        <v>52</v>
      </c>
    </row>
    <row r="1099" spans="1:35" x14ac:dyDescent="0.25">
      <c r="A1099" s="13" t="str">
        <f t="shared" si="17"/>
        <v>http://dodappwlsprd2.cloud.pge.com:8003/ilis_rpt/dailyeventlogdetail.jsp?odbeventlogid=19-0069542&amp;numberofmonths=24&amp;showchangehistorylog=1</v>
      </c>
      <c r="B1099" s="14" t="str">
        <f>HYPERLINK(A1099,V1099)</f>
        <v>19-0069542</v>
      </c>
      <c r="C1099" t="s">
        <v>38</v>
      </c>
      <c r="D1099" t="s">
        <v>39</v>
      </c>
      <c r="E1099" t="s">
        <v>40</v>
      </c>
      <c r="F1099" t="s">
        <v>745</v>
      </c>
      <c r="G1099" s="2">
        <v>182082103</v>
      </c>
      <c r="H1099" t="s">
        <v>42</v>
      </c>
      <c r="I1099" s="3">
        <v>7062</v>
      </c>
      <c r="J1099">
        <v>20190619</v>
      </c>
      <c r="K1099" s="4">
        <v>604</v>
      </c>
      <c r="L1099">
        <v>420904</v>
      </c>
      <c r="M1099" s="5">
        <v>2561</v>
      </c>
      <c r="N1099" t="s">
        <v>43</v>
      </c>
      <c r="O1099" t="s">
        <v>89</v>
      </c>
      <c r="P1099" t="s">
        <v>455</v>
      </c>
      <c r="Q1099" s="5">
        <v>49</v>
      </c>
      <c r="R1099" s="5">
        <v>10849</v>
      </c>
      <c r="S1099" t="s">
        <v>463</v>
      </c>
      <c r="T1099" t="s">
        <v>92</v>
      </c>
      <c r="U1099" t="s">
        <v>48</v>
      </c>
      <c r="V1099" t="s">
        <v>1454</v>
      </c>
      <c r="W1099" t="s">
        <v>50</v>
      </c>
      <c r="X1099" t="s">
        <v>51</v>
      </c>
      <c r="Y1099">
        <v>31454692</v>
      </c>
      <c r="Z1099" t="s">
        <v>52</v>
      </c>
      <c r="AA1099">
        <v>2019</v>
      </c>
      <c r="AB1099" t="s">
        <v>144</v>
      </c>
      <c r="AC1099" t="s">
        <v>54</v>
      </c>
      <c r="AD1099" t="s">
        <v>208</v>
      </c>
      <c r="AE1099">
        <v>1450605</v>
      </c>
      <c r="AF1099" t="s">
        <v>95</v>
      </c>
      <c r="AG1099" t="s">
        <v>57</v>
      </c>
      <c r="AH1099" t="s">
        <v>52</v>
      </c>
      <c r="AI1099" t="s">
        <v>52</v>
      </c>
    </row>
    <row r="1100" spans="1:35" x14ac:dyDescent="0.25">
      <c r="A1100" s="13" t="str">
        <f t="shared" si="17"/>
        <v>http://dodappwlsprd2.cloud.pge.com:8003/ilis_rpt/dailyeventlogdetail.jsp?odbeventlogid=19-0071075&amp;numberofmonths=24&amp;showchangehistorylog=1</v>
      </c>
      <c r="B1100" s="14" t="str">
        <f>HYPERLINK(A1100,V1100)</f>
        <v>19-0071075</v>
      </c>
      <c r="C1100" t="s">
        <v>38</v>
      </c>
      <c r="D1100" t="s">
        <v>39</v>
      </c>
      <c r="E1100" t="s">
        <v>40</v>
      </c>
      <c r="F1100" t="s">
        <v>128</v>
      </c>
      <c r="G1100" s="2">
        <v>83692104</v>
      </c>
      <c r="H1100" t="s">
        <v>61</v>
      </c>
      <c r="I1100" s="3">
        <v>4403</v>
      </c>
      <c r="J1100">
        <v>20190622</v>
      </c>
      <c r="K1100" s="4">
        <v>1845</v>
      </c>
      <c r="L1100">
        <v>426535</v>
      </c>
      <c r="M1100" s="5">
        <v>1325</v>
      </c>
      <c r="N1100" t="s">
        <v>43</v>
      </c>
      <c r="O1100" t="s">
        <v>44</v>
      </c>
      <c r="P1100" t="s">
        <v>1166</v>
      </c>
      <c r="Q1100" s="5">
        <v>7</v>
      </c>
      <c r="R1100" s="5">
        <v>9275</v>
      </c>
      <c r="S1100" t="s">
        <v>463</v>
      </c>
      <c r="T1100" t="s">
        <v>47</v>
      </c>
      <c r="U1100" t="s">
        <v>48</v>
      </c>
      <c r="V1100" t="s">
        <v>1455</v>
      </c>
      <c r="W1100" t="s">
        <v>50</v>
      </c>
      <c r="X1100" t="s">
        <v>51</v>
      </c>
      <c r="Y1100">
        <v>43854760</v>
      </c>
      <c r="Z1100" t="s">
        <v>52</v>
      </c>
      <c r="AA1100">
        <v>2019</v>
      </c>
      <c r="AB1100" t="s">
        <v>144</v>
      </c>
      <c r="AC1100" t="s">
        <v>54</v>
      </c>
      <c r="AD1100" t="s">
        <v>55</v>
      </c>
      <c r="AE1100">
        <v>1451906</v>
      </c>
      <c r="AF1100" t="s">
        <v>56</v>
      </c>
      <c r="AG1100" t="s">
        <v>57</v>
      </c>
      <c r="AH1100" t="s">
        <v>52</v>
      </c>
      <c r="AI1100" t="s">
        <v>52</v>
      </c>
    </row>
    <row r="1101" spans="1:35" x14ac:dyDescent="0.25">
      <c r="A1101" s="13" t="str">
        <f t="shared" si="17"/>
        <v>http://dodappwlsprd2.cloud.pge.com:8003/ilis_rpt/dailyeventlogdetail.jsp?odbeventlogid=19-0071254&amp;numberofmonths=24&amp;showchangehistorylog=1</v>
      </c>
      <c r="B1101" s="14" t="str">
        <f>HYPERLINK(A1101,V1101)</f>
        <v>19-0071254</v>
      </c>
      <c r="C1101" t="s">
        <v>38</v>
      </c>
      <c r="D1101" t="s">
        <v>39</v>
      </c>
      <c r="E1101" t="s">
        <v>40</v>
      </c>
      <c r="F1101" t="s">
        <v>123</v>
      </c>
      <c r="G1101" s="2">
        <v>182222104</v>
      </c>
      <c r="H1101" t="s">
        <v>42</v>
      </c>
      <c r="I1101" s="3">
        <v>2762</v>
      </c>
      <c r="J1101">
        <v>20190623</v>
      </c>
      <c r="K1101" s="4">
        <v>1534</v>
      </c>
      <c r="L1101">
        <v>426960</v>
      </c>
      <c r="M1101" s="5">
        <v>126</v>
      </c>
      <c r="N1101" t="s">
        <v>43</v>
      </c>
      <c r="O1101" t="s">
        <v>44</v>
      </c>
      <c r="P1101" t="s">
        <v>45</v>
      </c>
      <c r="Q1101" s="5">
        <v>1198</v>
      </c>
      <c r="R1101" s="5">
        <v>105368</v>
      </c>
      <c r="S1101" t="s">
        <v>463</v>
      </c>
      <c r="T1101" t="s">
        <v>47</v>
      </c>
      <c r="U1101" t="s">
        <v>48</v>
      </c>
      <c r="V1101" t="s">
        <v>1456</v>
      </c>
      <c r="W1101" t="s">
        <v>50</v>
      </c>
      <c r="X1101" t="s">
        <v>51</v>
      </c>
      <c r="Y1101">
        <v>31455265</v>
      </c>
      <c r="Z1101" t="s">
        <v>52</v>
      </c>
      <c r="AA1101">
        <v>2019</v>
      </c>
      <c r="AB1101" t="s">
        <v>144</v>
      </c>
      <c r="AC1101" t="s">
        <v>54</v>
      </c>
      <c r="AD1101" t="s">
        <v>55</v>
      </c>
      <c r="AE1101">
        <v>1452081</v>
      </c>
      <c r="AF1101" t="s">
        <v>56</v>
      </c>
      <c r="AG1101" t="s">
        <v>57</v>
      </c>
      <c r="AH1101" t="s">
        <v>52</v>
      </c>
      <c r="AI1101" t="s">
        <v>52</v>
      </c>
    </row>
    <row r="1102" spans="1:35" x14ac:dyDescent="0.25">
      <c r="A1102" s="13" t="str">
        <f t="shared" si="17"/>
        <v>http://dodappwlsprd2.cloud.pge.com:8003/ilis_rpt/dailyeventlogdetail.jsp?odbeventlogid=19-0071847&amp;numberofmonths=24&amp;showchangehistorylog=1</v>
      </c>
      <c r="B1102" s="14" t="str">
        <f>HYPERLINK(A1102,V1102)</f>
        <v>19-0071847</v>
      </c>
      <c r="C1102" t="s">
        <v>38</v>
      </c>
      <c r="D1102" t="s">
        <v>39</v>
      </c>
      <c r="E1102" t="s">
        <v>59</v>
      </c>
      <c r="F1102" t="s">
        <v>159</v>
      </c>
      <c r="G1102" s="2">
        <v>82841102</v>
      </c>
      <c r="H1102" t="s">
        <v>496</v>
      </c>
      <c r="I1102" s="3" t="s">
        <v>1457</v>
      </c>
      <c r="J1102">
        <v>20190625</v>
      </c>
      <c r="K1102" s="4">
        <v>1107</v>
      </c>
      <c r="L1102">
        <v>428483</v>
      </c>
      <c r="M1102" s="5">
        <v>688</v>
      </c>
      <c r="N1102" t="s">
        <v>43</v>
      </c>
      <c r="O1102" t="s">
        <v>44</v>
      </c>
      <c r="P1102" t="s">
        <v>45</v>
      </c>
      <c r="Q1102" s="5">
        <v>1</v>
      </c>
      <c r="R1102" s="5">
        <v>688</v>
      </c>
      <c r="S1102" t="s">
        <v>463</v>
      </c>
      <c r="T1102" t="s">
        <v>47</v>
      </c>
      <c r="U1102" t="s">
        <v>48</v>
      </c>
      <c r="V1102" t="s">
        <v>1458</v>
      </c>
      <c r="W1102" t="s">
        <v>50</v>
      </c>
      <c r="X1102" t="s">
        <v>51</v>
      </c>
      <c r="Y1102">
        <v>43856479</v>
      </c>
      <c r="Z1102" t="s">
        <v>52</v>
      </c>
      <c r="AA1102">
        <v>2019</v>
      </c>
      <c r="AB1102" t="s">
        <v>144</v>
      </c>
      <c r="AC1102" t="s">
        <v>54</v>
      </c>
      <c r="AD1102" t="s">
        <v>64</v>
      </c>
      <c r="AE1102">
        <v>1452599</v>
      </c>
      <c r="AF1102" t="s">
        <v>56</v>
      </c>
      <c r="AG1102" t="s">
        <v>57</v>
      </c>
      <c r="AH1102" t="s">
        <v>52</v>
      </c>
      <c r="AI1102" t="s">
        <v>52</v>
      </c>
    </row>
    <row r="1103" spans="1:35" x14ac:dyDescent="0.25">
      <c r="A1103" s="13" t="str">
        <f t="shared" si="17"/>
        <v>http://dodappwlsprd2.cloud.pge.com:8003/ilis_rpt/dailyeventlogdetail.jsp?odbeventlogid=19-0073243&amp;numberofmonths=24&amp;showchangehistorylog=1</v>
      </c>
      <c r="B1103" s="14" t="str">
        <f>HYPERLINK(A1103,V1103)</f>
        <v>19-0073243</v>
      </c>
      <c r="C1103" t="s">
        <v>38</v>
      </c>
      <c r="D1103" t="s">
        <v>39</v>
      </c>
      <c r="E1103" t="s">
        <v>59</v>
      </c>
      <c r="F1103" t="s">
        <v>60</v>
      </c>
      <c r="G1103" s="2">
        <v>82841101</v>
      </c>
      <c r="H1103" t="s">
        <v>42</v>
      </c>
      <c r="I1103" s="3">
        <v>65444</v>
      </c>
      <c r="J1103">
        <v>20190628</v>
      </c>
      <c r="K1103" s="4">
        <v>1737</v>
      </c>
      <c r="L1103">
        <v>434773</v>
      </c>
      <c r="M1103" s="5">
        <v>2546</v>
      </c>
      <c r="N1103" t="s">
        <v>43</v>
      </c>
      <c r="O1103" t="s">
        <v>44</v>
      </c>
      <c r="P1103" t="s">
        <v>45</v>
      </c>
      <c r="Q1103" s="5">
        <v>769</v>
      </c>
      <c r="R1103" s="5">
        <v>548585</v>
      </c>
      <c r="S1103" t="s">
        <v>471</v>
      </c>
      <c r="T1103" t="s">
        <v>78</v>
      </c>
      <c r="U1103" t="s">
        <v>48</v>
      </c>
      <c r="V1103" t="s">
        <v>1459</v>
      </c>
      <c r="W1103" t="s">
        <v>50</v>
      </c>
      <c r="X1103" t="s">
        <v>51</v>
      </c>
      <c r="Y1103">
        <v>31455796</v>
      </c>
      <c r="Z1103" t="s">
        <v>52</v>
      </c>
      <c r="AA1103">
        <v>2019</v>
      </c>
      <c r="AB1103" t="s">
        <v>144</v>
      </c>
      <c r="AC1103" t="s">
        <v>54</v>
      </c>
      <c r="AD1103" t="s">
        <v>55</v>
      </c>
      <c r="AE1103">
        <v>1453474</v>
      </c>
      <c r="AF1103" t="s">
        <v>80</v>
      </c>
      <c r="AG1103" t="s">
        <v>57</v>
      </c>
      <c r="AH1103" t="s">
        <v>52</v>
      </c>
      <c r="AI1103" t="s">
        <v>52</v>
      </c>
    </row>
    <row r="1104" spans="1:35" x14ac:dyDescent="0.25">
      <c r="A1104" s="13" t="str">
        <f t="shared" si="17"/>
        <v>http://dodappwlsprd2.cloud.pge.com:8003/ilis_rpt/dailyeventlogdetail.jsp?odbeventlogid=19-0073775&amp;numberofmonths=24&amp;showchangehistorylog=1</v>
      </c>
      <c r="B1104" s="14" t="str">
        <f>HYPERLINK(A1104,V1104)</f>
        <v>19-0073775</v>
      </c>
      <c r="C1104" t="s">
        <v>38</v>
      </c>
      <c r="D1104" t="s">
        <v>39</v>
      </c>
      <c r="E1104" t="s">
        <v>59</v>
      </c>
      <c r="F1104" t="s">
        <v>163</v>
      </c>
      <c r="G1104" s="2">
        <v>83622105</v>
      </c>
      <c r="H1104" t="s">
        <v>61</v>
      </c>
      <c r="I1104" s="3">
        <v>5629</v>
      </c>
      <c r="J1104">
        <v>20190701</v>
      </c>
      <c r="K1104" s="4">
        <v>1631</v>
      </c>
      <c r="L1104">
        <v>439359</v>
      </c>
      <c r="M1104" s="5">
        <v>713</v>
      </c>
      <c r="N1104" t="s">
        <v>43</v>
      </c>
      <c r="O1104" t="s">
        <v>44</v>
      </c>
      <c r="P1104" t="s">
        <v>45</v>
      </c>
      <c r="Q1104" s="5">
        <v>20</v>
      </c>
      <c r="R1104" s="5">
        <v>11150</v>
      </c>
      <c r="S1104" t="s">
        <v>463</v>
      </c>
      <c r="T1104" t="s">
        <v>47</v>
      </c>
      <c r="U1104" t="s">
        <v>48</v>
      </c>
      <c r="V1104" t="s">
        <v>1460</v>
      </c>
      <c r="W1104" t="s">
        <v>50</v>
      </c>
      <c r="X1104" t="s">
        <v>51</v>
      </c>
      <c r="Y1104">
        <v>43863989</v>
      </c>
      <c r="Z1104" t="s">
        <v>52</v>
      </c>
      <c r="AA1104">
        <v>2019</v>
      </c>
      <c r="AB1104" t="s">
        <v>168</v>
      </c>
      <c r="AC1104" t="s">
        <v>54</v>
      </c>
      <c r="AD1104" t="s">
        <v>55</v>
      </c>
      <c r="AE1104">
        <v>1453921</v>
      </c>
      <c r="AF1104" t="s">
        <v>56</v>
      </c>
      <c r="AG1104" t="s">
        <v>57</v>
      </c>
      <c r="AH1104" t="s">
        <v>52</v>
      </c>
      <c r="AI1104" t="s">
        <v>52</v>
      </c>
    </row>
    <row r="1105" spans="1:35" x14ac:dyDescent="0.25">
      <c r="A1105" s="13" t="str">
        <f t="shared" si="17"/>
        <v>http://dodappwlsprd2.cloud.pge.com:8003/ilis_rpt/dailyeventlogdetail.jsp?odbeventlogid=19-0073912&amp;numberofmonths=24&amp;showchangehistorylog=1</v>
      </c>
      <c r="B1105" s="14" t="str">
        <f>HYPERLINK(A1105,V1105)</f>
        <v>19-0073912</v>
      </c>
      <c r="C1105" t="s">
        <v>38</v>
      </c>
      <c r="D1105" t="s">
        <v>39</v>
      </c>
      <c r="E1105" t="s">
        <v>59</v>
      </c>
      <c r="F1105" t="s">
        <v>118</v>
      </c>
      <c r="G1105" s="2">
        <v>83622103</v>
      </c>
      <c r="H1105" t="s">
        <v>61</v>
      </c>
      <c r="I1105" s="3">
        <v>5335</v>
      </c>
      <c r="J1105">
        <v>20190702</v>
      </c>
      <c r="K1105" s="4">
        <v>701</v>
      </c>
      <c r="L1105">
        <v>439572</v>
      </c>
      <c r="M1105" s="5">
        <v>500</v>
      </c>
      <c r="N1105" t="s">
        <v>43</v>
      </c>
      <c r="O1105" t="s">
        <v>89</v>
      </c>
      <c r="P1105" t="s">
        <v>455</v>
      </c>
      <c r="Q1105" s="5">
        <v>74</v>
      </c>
      <c r="R1105" s="5">
        <v>37000</v>
      </c>
      <c r="S1105" t="s">
        <v>471</v>
      </c>
      <c r="T1105" t="s">
        <v>92</v>
      </c>
      <c r="U1105" t="s">
        <v>48</v>
      </c>
      <c r="V1105" t="s">
        <v>1461</v>
      </c>
      <c r="W1105" t="s">
        <v>50</v>
      </c>
      <c r="X1105" t="s">
        <v>51</v>
      </c>
      <c r="Y1105">
        <v>0</v>
      </c>
      <c r="Z1105" t="s">
        <v>52</v>
      </c>
      <c r="AA1105">
        <v>2019</v>
      </c>
      <c r="AB1105" t="s">
        <v>168</v>
      </c>
      <c r="AC1105" t="s">
        <v>54</v>
      </c>
      <c r="AD1105" t="s">
        <v>55</v>
      </c>
      <c r="AE1105">
        <v>1454046</v>
      </c>
      <c r="AF1105" t="s">
        <v>95</v>
      </c>
      <c r="AG1105" t="s">
        <v>57</v>
      </c>
      <c r="AH1105" t="s">
        <v>52</v>
      </c>
      <c r="AI1105" t="s">
        <v>52</v>
      </c>
    </row>
    <row r="1106" spans="1:35" x14ac:dyDescent="0.25">
      <c r="A1106" s="13" t="str">
        <f t="shared" si="17"/>
        <v>http://dodappwlsprd2.cloud.pge.com:8003/ilis_rpt/dailyeventlogdetail.jsp?odbeventlogid=19-0075577&amp;numberofmonths=24&amp;showchangehistorylog=1</v>
      </c>
      <c r="B1106" s="14" t="str">
        <f>HYPERLINK(A1106,V1106)</f>
        <v>19-0075577</v>
      </c>
      <c r="C1106" t="s">
        <v>38</v>
      </c>
      <c r="D1106" t="s">
        <v>39</v>
      </c>
      <c r="E1106" t="s">
        <v>59</v>
      </c>
      <c r="F1106" t="s">
        <v>159</v>
      </c>
      <c r="G1106" s="2">
        <v>82841102</v>
      </c>
      <c r="H1106" t="s">
        <v>61</v>
      </c>
      <c r="I1106" s="3">
        <v>7773</v>
      </c>
      <c r="J1106">
        <v>20190709</v>
      </c>
      <c r="K1106" s="4">
        <v>826</v>
      </c>
      <c r="L1106">
        <v>443296</v>
      </c>
      <c r="M1106" s="5">
        <v>1024</v>
      </c>
      <c r="N1106" t="s">
        <v>43</v>
      </c>
      <c r="O1106" t="s">
        <v>83</v>
      </c>
      <c r="P1106" t="s">
        <v>124</v>
      </c>
      <c r="Q1106" s="5">
        <v>34</v>
      </c>
      <c r="R1106" s="5">
        <v>34816</v>
      </c>
      <c r="S1106" t="s">
        <v>463</v>
      </c>
      <c r="T1106" t="s">
        <v>47</v>
      </c>
      <c r="U1106" t="s">
        <v>48</v>
      </c>
      <c r="V1106" t="s">
        <v>1462</v>
      </c>
      <c r="W1106" t="s">
        <v>50</v>
      </c>
      <c r="X1106" t="s">
        <v>51</v>
      </c>
      <c r="Y1106">
        <v>43870602</v>
      </c>
      <c r="Z1106" t="s">
        <v>52</v>
      </c>
      <c r="AA1106">
        <v>2019</v>
      </c>
      <c r="AB1106" t="s">
        <v>168</v>
      </c>
      <c r="AC1106" t="s">
        <v>54</v>
      </c>
      <c r="AD1106" t="s">
        <v>55</v>
      </c>
      <c r="AE1106">
        <v>1455004</v>
      </c>
      <c r="AF1106" t="s">
        <v>56</v>
      </c>
      <c r="AG1106" t="s">
        <v>57</v>
      </c>
      <c r="AH1106" t="s">
        <v>52</v>
      </c>
      <c r="AI1106" t="s">
        <v>52</v>
      </c>
    </row>
    <row r="1107" spans="1:35" x14ac:dyDescent="0.25">
      <c r="A1107" s="13" t="str">
        <f t="shared" si="17"/>
        <v>http://dodappwlsprd2.cloud.pge.com:8003/ilis_rpt/dailyeventlogdetail.jsp?odbeventlogid=19-0075592&amp;numberofmonths=24&amp;showchangehistorylog=1</v>
      </c>
      <c r="B1107" s="14" t="str">
        <f>HYPERLINK(A1107,V1107)</f>
        <v>19-0075592</v>
      </c>
      <c r="C1107" t="s">
        <v>38</v>
      </c>
      <c r="D1107" t="s">
        <v>39</v>
      </c>
      <c r="E1107" t="s">
        <v>40</v>
      </c>
      <c r="F1107" t="s">
        <v>364</v>
      </c>
      <c r="G1107" s="2">
        <v>182291102</v>
      </c>
      <c r="H1107" t="s">
        <v>61</v>
      </c>
      <c r="I1107" s="3">
        <v>8949</v>
      </c>
      <c r="J1107">
        <v>20190709</v>
      </c>
      <c r="K1107" s="4">
        <v>1016</v>
      </c>
      <c r="L1107">
        <v>443468</v>
      </c>
      <c r="M1107" s="5">
        <v>429</v>
      </c>
      <c r="N1107" t="s">
        <v>43</v>
      </c>
      <c r="O1107" t="s">
        <v>44</v>
      </c>
      <c r="P1107" t="s">
        <v>45</v>
      </c>
      <c r="Q1107" s="5">
        <v>12</v>
      </c>
      <c r="R1107" s="5">
        <v>5148</v>
      </c>
      <c r="S1107" t="s">
        <v>471</v>
      </c>
      <c r="T1107" t="s">
        <v>47</v>
      </c>
      <c r="U1107" t="s">
        <v>48</v>
      </c>
      <c r="V1107" t="s">
        <v>1463</v>
      </c>
      <c r="W1107" t="s">
        <v>50</v>
      </c>
      <c r="X1107" t="s">
        <v>51</v>
      </c>
      <c r="Y1107">
        <v>31456747</v>
      </c>
      <c r="Z1107" t="s">
        <v>52</v>
      </c>
      <c r="AA1107">
        <v>2019</v>
      </c>
      <c r="AB1107" t="s">
        <v>168</v>
      </c>
      <c r="AC1107" t="s">
        <v>54</v>
      </c>
      <c r="AD1107" t="s">
        <v>208</v>
      </c>
      <c r="AE1107">
        <v>1455016</v>
      </c>
      <c r="AF1107" t="s">
        <v>56</v>
      </c>
      <c r="AG1107" t="s">
        <v>57</v>
      </c>
      <c r="AH1107" t="s">
        <v>52</v>
      </c>
      <c r="AI1107" t="s">
        <v>52</v>
      </c>
    </row>
    <row r="1108" spans="1:35" x14ac:dyDescent="0.25">
      <c r="A1108" s="13" t="str">
        <f t="shared" si="17"/>
        <v>http://dodappwlsprd2.cloud.pge.com:8003/ilis_rpt/dailyeventlogdetail.jsp?odbeventlogid=19-0078088&amp;numberofmonths=24&amp;showchangehistorylog=1</v>
      </c>
      <c r="B1108" s="14" t="str">
        <f>HYPERLINK(A1108,V1108)</f>
        <v>19-0078088</v>
      </c>
      <c r="C1108" t="s">
        <v>38</v>
      </c>
      <c r="D1108" t="s">
        <v>39</v>
      </c>
      <c r="E1108" t="s">
        <v>59</v>
      </c>
      <c r="F1108" t="s">
        <v>506</v>
      </c>
      <c r="G1108" s="2">
        <v>8304</v>
      </c>
      <c r="H1108" t="s">
        <v>81</v>
      </c>
      <c r="I1108" s="3">
        <v>4012</v>
      </c>
      <c r="J1108">
        <v>20190716</v>
      </c>
      <c r="K1108" s="4">
        <v>1713</v>
      </c>
      <c r="L1108">
        <v>454751</v>
      </c>
      <c r="M1108" s="5">
        <v>545</v>
      </c>
      <c r="N1108" t="s">
        <v>43</v>
      </c>
      <c r="O1108" t="s">
        <v>44</v>
      </c>
      <c r="P1108" t="s">
        <v>45</v>
      </c>
      <c r="Q1108" s="5">
        <v>759</v>
      </c>
      <c r="R1108" s="5">
        <v>215579</v>
      </c>
      <c r="S1108" t="s">
        <v>463</v>
      </c>
      <c r="T1108" t="s">
        <v>47</v>
      </c>
      <c r="U1108" t="s">
        <v>48</v>
      </c>
      <c r="V1108" t="s">
        <v>1464</v>
      </c>
      <c r="W1108" t="s">
        <v>50</v>
      </c>
      <c r="X1108" t="s">
        <v>51</v>
      </c>
      <c r="Y1108">
        <v>31457643</v>
      </c>
      <c r="Z1108" t="s">
        <v>52</v>
      </c>
      <c r="AA1108">
        <v>2019</v>
      </c>
      <c r="AB1108" t="s">
        <v>168</v>
      </c>
      <c r="AC1108" t="s">
        <v>54</v>
      </c>
      <c r="AD1108" t="s">
        <v>55</v>
      </c>
      <c r="AE1108">
        <v>1456646</v>
      </c>
      <c r="AF1108" t="s">
        <v>56</v>
      </c>
      <c r="AG1108" t="s">
        <v>57</v>
      </c>
      <c r="AH1108" t="s">
        <v>52</v>
      </c>
      <c r="AI1108" t="s">
        <v>52</v>
      </c>
    </row>
    <row r="1109" spans="1:35" x14ac:dyDescent="0.25">
      <c r="A1109" s="13" t="str">
        <f t="shared" si="17"/>
        <v>http://dodappwlsprd2.cloud.pge.com:8003/ilis_rpt/dailyeventlogdetail.jsp?odbeventlogid=19-0078593&amp;numberofmonths=24&amp;showchangehistorylog=1</v>
      </c>
      <c r="B1109" s="14" t="str">
        <f>HYPERLINK(A1109,V1109)</f>
        <v>19-0078593</v>
      </c>
      <c r="C1109" t="s">
        <v>38</v>
      </c>
      <c r="D1109" t="s">
        <v>39</v>
      </c>
      <c r="E1109" t="s">
        <v>59</v>
      </c>
      <c r="F1109" t="s">
        <v>60</v>
      </c>
      <c r="G1109" s="2">
        <v>82841101</v>
      </c>
      <c r="H1109" t="s">
        <v>61</v>
      </c>
      <c r="I1109" s="3">
        <v>9725</v>
      </c>
      <c r="J1109">
        <v>20190717</v>
      </c>
      <c r="K1109" s="4">
        <v>1944</v>
      </c>
      <c r="L1109">
        <v>456900</v>
      </c>
      <c r="M1109" s="5">
        <v>498</v>
      </c>
      <c r="N1109" t="s">
        <v>43</v>
      </c>
      <c r="O1109" t="s">
        <v>44</v>
      </c>
      <c r="P1109" t="s">
        <v>45</v>
      </c>
      <c r="Q1109" s="5">
        <v>27</v>
      </c>
      <c r="R1109" s="5">
        <v>13446</v>
      </c>
      <c r="S1109" t="s">
        <v>463</v>
      </c>
      <c r="T1109" t="s">
        <v>47</v>
      </c>
      <c r="U1109" t="s">
        <v>48</v>
      </c>
      <c r="V1109" t="s">
        <v>1465</v>
      </c>
      <c r="W1109" t="s">
        <v>50</v>
      </c>
      <c r="X1109" t="s">
        <v>51</v>
      </c>
      <c r="Y1109">
        <v>43887973</v>
      </c>
      <c r="Z1109" t="s">
        <v>52</v>
      </c>
      <c r="AA1109">
        <v>2019</v>
      </c>
      <c r="AB1109" t="s">
        <v>168</v>
      </c>
      <c r="AC1109" t="s">
        <v>54</v>
      </c>
      <c r="AD1109" t="s">
        <v>55</v>
      </c>
      <c r="AE1109">
        <v>1456967</v>
      </c>
      <c r="AF1109" t="s">
        <v>56</v>
      </c>
      <c r="AG1109" t="s">
        <v>57</v>
      </c>
      <c r="AH1109" t="s">
        <v>52</v>
      </c>
      <c r="AI1109" t="s">
        <v>52</v>
      </c>
    </row>
    <row r="1110" spans="1:35" x14ac:dyDescent="0.25">
      <c r="A1110" s="13" t="str">
        <f t="shared" si="17"/>
        <v>http://dodappwlsprd2.cloud.pge.com:8003/ilis_rpt/dailyeventlogdetail.jsp?odbeventlogid=19-0079583&amp;numberofmonths=24&amp;showchangehistorylog=1</v>
      </c>
      <c r="B1110" s="14" t="str">
        <f>HYPERLINK(A1110,V1110)</f>
        <v>19-0079583</v>
      </c>
      <c r="C1110" t="s">
        <v>38</v>
      </c>
      <c r="D1110" t="s">
        <v>39</v>
      </c>
      <c r="E1110" t="s">
        <v>59</v>
      </c>
      <c r="F1110" t="s">
        <v>98</v>
      </c>
      <c r="G1110" s="2">
        <v>82931101</v>
      </c>
      <c r="H1110" t="s">
        <v>72</v>
      </c>
      <c r="I1110" s="3" t="s">
        <v>1466</v>
      </c>
      <c r="J1110">
        <v>20190721</v>
      </c>
      <c r="K1110" s="4">
        <v>1234</v>
      </c>
      <c r="L1110">
        <v>465041</v>
      </c>
      <c r="M1110" s="5">
        <v>971</v>
      </c>
      <c r="N1110" t="s">
        <v>43</v>
      </c>
      <c r="O1110" t="s">
        <v>44</v>
      </c>
      <c r="P1110" t="s">
        <v>45</v>
      </c>
      <c r="Q1110" s="5">
        <v>814</v>
      </c>
      <c r="R1110" s="5">
        <v>89102</v>
      </c>
      <c r="S1110" t="s">
        <v>463</v>
      </c>
      <c r="T1110" t="s">
        <v>47</v>
      </c>
      <c r="U1110" t="s">
        <v>48</v>
      </c>
      <c r="V1110" t="s">
        <v>1467</v>
      </c>
      <c r="W1110" t="s">
        <v>50</v>
      </c>
      <c r="X1110" t="s">
        <v>51</v>
      </c>
      <c r="Y1110">
        <v>31459408</v>
      </c>
      <c r="Z1110" t="s">
        <v>52</v>
      </c>
      <c r="AA1110">
        <v>2019</v>
      </c>
      <c r="AB1110" t="s">
        <v>168</v>
      </c>
      <c r="AC1110" t="s">
        <v>54</v>
      </c>
      <c r="AD1110" t="s">
        <v>55</v>
      </c>
      <c r="AE1110">
        <v>1457692</v>
      </c>
      <c r="AF1110" t="s">
        <v>56</v>
      </c>
      <c r="AG1110" t="s">
        <v>57</v>
      </c>
      <c r="AH1110" t="s">
        <v>52</v>
      </c>
      <c r="AI1110" t="s">
        <v>54</v>
      </c>
    </row>
    <row r="1111" spans="1:35" x14ac:dyDescent="0.25">
      <c r="A1111" s="13" t="str">
        <f t="shared" si="17"/>
        <v>http://dodappwlsprd2.cloud.pge.com:8003/ilis_rpt/dailyeventlogdetail.jsp?odbeventlogid=19-0079678&amp;numberofmonths=24&amp;showchangehistorylog=1</v>
      </c>
      <c r="B1111" s="14" t="str">
        <f>HYPERLINK(A1111,V1111)</f>
        <v>19-0079678</v>
      </c>
      <c r="C1111" t="s">
        <v>38</v>
      </c>
      <c r="D1111" t="s">
        <v>39</v>
      </c>
      <c r="E1111" t="s">
        <v>40</v>
      </c>
      <c r="F1111" t="s">
        <v>88</v>
      </c>
      <c r="G1111" s="2">
        <v>182852202</v>
      </c>
      <c r="H1111" t="s">
        <v>61</v>
      </c>
      <c r="I1111" s="3">
        <v>8895</v>
      </c>
      <c r="J1111">
        <v>20190722</v>
      </c>
      <c r="K1111" s="4">
        <v>441</v>
      </c>
      <c r="L1111">
        <v>465289</v>
      </c>
      <c r="M1111" s="5">
        <v>478</v>
      </c>
      <c r="N1111" t="s">
        <v>43</v>
      </c>
      <c r="O1111" t="s">
        <v>44</v>
      </c>
      <c r="P1111" t="s">
        <v>45</v>
      </c>
      <c r="Q1111" s="5">
        <v>105</v>
      </c>
      <c r="R1111" s="5">
        <v>23472</v>
      </c>
      <c r="S1111" t="s">
        <v>480</v>
      </c>
      <c r="T1111" t="s">
        <v>47</v>
      </c>
      <c r="U1111" t="s">
        <v>48</v>
      </c>
      <c r="V1111" t="s">
        <v>1468</v>
      </c>
      <c r="W1111" t="s">
        <v>50</v>
      </c>
      <c r="X1111" t="s">
        <v>51</v>
      </c>
      <c r="Y1111">
        <v>43893056</v>
      </c>
      <c r="Z1111" t="s">
        <v>52</v>
      </c>
      <c r="AA1111">
        <v>2019</v>
      </c>
      <c r="AB1111" t="s">
        <v>168</v>
      </c>
      <c r="AC1111" t="s">
        <v>54</v>
      </c>
      <c r="AD1111" t="s">
        <v>87</v>
      </c>
      <c r="AE1111">
        <v>1457747</v>
      </c>
      <c r="AF1111" t="s">
        <v>56</v>
      </c>
      <c r="AG1111" t="s">
        <v>57</v>
      </c>
      <c r="AH1111" t="s">
        <v>52</v>
      </c>
      <c r="AI1111" t="s">
        <v>52</v>
      </c>
    </row>
    <row r="1112" spans="1:35" x14ac:dyDescent="0.25">
      <c r="A1112" s="13" t="str">
        <f t="shared" si="17"/>
        <v>http://dodappwlsprd2.cloud.pge.com:8003/ilis_rpt/dailyeventlogdetail.jsp?odbeventlogid=19-0082264&amp;numberofmonths=24&amp;showchangehistorylog=1</v>
      </c>
      <c r="B1112" s="14" t="str">
        <f>HYPERLINK(A1112,V1112)</f>
        <v>19-0082264</v>
      </c>
      <c r="C1112" t="s">
        <v>38</v>
      </c>
      <c r="D1112" t="s">
        <v>39</v>
      </c>
      <c r="E1112" t="s">
        <v>40</v>
      </c>
      <c r="F1112" t="s">
        <v>41</v>
      </c>
      <c r="G1112" s="2">
        <v>182371111</v>
      </c>
      <c r="H1112" t="s">
        <v>61</v>
      </c>
      <c r="I1112" s="3">
        <v>2745</v>
      </c>
      <c r="J1112">
        <v>20190729</v>
      </c>
      <c r="K1112" s="4">
        <v>1417</v>
      </c>
      <c r="L1112">
        <v>474803</v>
      </c>
      <c r="M1112" s="5">
        <v>988</v>
      </c>
      <c r="N1112" t="s">
        <v>43</v>
      </c>
      <c r="O1112" t="s">
        <v>83</v>
      </c>
      <c r="P1112" t="s">
        <v>124</v>
      </c>
      <c r="Q1112" s="5">
        <v>74</v>
      </c>
      <c r="R1112" s="5">
        <v>50710</v>
      </c>
      <c r="S1112" t="s">
        <v>463</v>
      </c>
      <c r="T1112" t="s">
        <v>78</v>
      </c>
      <c r="U1112" t="s">
        <v>121</v>
      </c>
      <c r="V1112" t="s">
        <v>1469</v>
      </c>
      <c r="W1112" t="s">
        <v>50</v>
      </c>
      <c r="X1112" t="s">
        <v>51</v>
      </c>
      <c r="Y1112">
        <v>0</v>
      </c>
      <c r="Z1112" t="s">
        <v>52</v>
      </c>
      <c r="AA1112">
        <v>2019</v>
      </c>
      <c r="AB1112" t="s">
        <v>168</v>
      </c>
      <c r="AC1112" t="s">
        <v>54</v>
      </c>
      <c r="AD1112" t="s">
        <v>462</v>
      </c>
      <c r="AE1112">
        <v>1459453</v>
      </c>
      <c r="AF1112" t="s">
        <v>80</v>
      </c>
      <c r="AG1112" t="s">
        <v>57</v>
      </c>
      <c r="AH1112" t="s">
        <v>52</v>
      </c>
      <c r="AI1112" t="s">
        <v>52</v>
      </c>
    </row>
    <row r="1113" spans="1:35" x14ac:dyDescent="0.25">
      <c r="A1113" s="13" t="str">
        <f t="shared" si="17"/>
        <v>http://dodappwlsprd2.cloud.pge.com:8003/ilis_rpt/dailyeventlogdetail.jsp?odbeventlogid=19-0083592&amp;numberofmonths=24&amp;showchangehistorylog=1</v>
      </c>
      <c r="B1113" s="14" t="str">
        <f>HYPERLINK(A1113,V1113)</f>
        <v>19-0083592</v>
      </c>
      <c r="C1113" t="s">
        <v>38</v>
      </c>
      <c r="D1113" t="s">
        <v>39</v>
      </c>
      <c r="E1113" t="s">
        <v>59</v>
      </c>
      <c r="F1113" t="s">
        <v>159</v>
      </c>
      <c r="G1113" s="2">
        <v>82841102</v>
      </c>
      <c r="H1113" t="s">
        <v>1138</v>
      </c>
      <c r="I1113" s="3">
        <v>8403</v>
      </c>
      <c r="J1113">
        <v>20190801</v>
      </c>
      <c r="K1113" s="4">
        <v>1649</v>
      </c>
      <c r="L1113">
        <v>477428</v>
      </c>
      <c r="M1113" s="5">
        <v>578</v>
      </c>
      <c r="N1113" t="s">
        <v>43</v>
      </c>
      <c r="O1113" t="s">
        <v>44</v>
      </c>
      <c r="P1113" t="s">
        <v>45</v>
      </c>
      <c r="Q1113" s="5">
        <v>141</v>
      </c>
      <c r="R1113" s="5">
        <v>25745</v>
      </c>
      <c r="S1113" t="s">
        <v>463</v>
      </c>
      <c r="T1113" t="s">
        <v>47</v>
      </c>
      <c r="U1113" t="s">
        <v>48</v>
      </c>
      <c r="V1113" t="s">
        <v>1470</v>
      </c>
      <c r="W1113" t="s">
        <v>50</v>
      </c>
      <c r="X1113" t="s">
        <v>51</v>
      </c>
      <c r="Y1113">
        <v>31460728</v>
      </c>
      <c r="Z1113" t="s">
        <v>52</v>
      </c>
      <c r="AA1113">
        <v>2019</v>
      </c>
      <c r="AB1113" t="s">
        <v>183</v>
      </c>
      <c r="AC1113" t="s">
        <v>54</v>
      </c>
      <c r="AD1113" t="s">
        <v>87</v>
      </c>
      <c r="AE1113">
        <v>1460228</v>
      </c>
      <c r="AF1113" t="s">
        <v>56</v>
      </c>
      <c r="AG1113" t="s">
        <v>57</v>
      </c>
      <c r="AH1113" t="s">
        <v>52</v>
      </c>
      <c r="AI1113" t="s">
        <v>52</v>
      </c>
    </row>
    <row r="1114" spans="1:35" x14ac:dyDescent="0.25">
      <c r="A1114" s="13" t="str">
        <f t="shared" si="17"/>
        <v>http://dodappwlsprd2.cloud.pge.com:8003/ilis_rpt/dailyeventlogdetail.jsp?odbeventlogid=19-0084129&amp;numberofmonths=24&amp;showchangehistorylog=1</v>
      </c>
      <c r="B1114" s="14" t="str">
        <f>HYPERLINK(A1114,V1114)</f>
        <v>19-0084129</v>
      </c>
      <c r="C1114" t="s">
        <v>38</v>
      </c>
      <c r="D1114" t="s">
        <v>39</v>
      </c>
      <c r="E1114" t="s">
        <v>40</v>
      </c>
      <c r="F1114" t="s">
        <v>134</v>
      </c>
      <c r="G1114" s="2">
        <v>182222103</v>
      </c>
      <c r="H1114" t="s">
        <v>81</v>
      </c>
      <c r="I1114" s="3">
        <v>21032</v>
      </c>
      <c r="J1114">
        <v>20190804</v>
      </c>
      <c r="K1114" s="4">
        <v>656</v>
      </c>
      <c r="L1114">
        <v>482308</v>
      </c>
      <c r="M1114" s="5">
        <v>398</v>
      </c>
      <c r="N1114" t="s">
        <v>43</v>
      </c>
      <c r="O1114" t="s">
        <v>44</v>
      </c>
      <c r="P1114" t="s">
        <v>111</v>
      </c>
      <c r="Q1114" s="5">
        <v>2558</v>
      </c>
      <c r="R1114" s="5">
        <v>271451</v>
      </c>
      <c r="S1114" t="s">
        <v>480</v>
      </c>
      <c r="T1114" t="s">
        <v>47</v>
      </c>
      <c r="U1114" t="s">
        <v>48</v>
      </c>
      <c r="V1114" t="s">
        <v>1471</v>
      </c>
      <c r="W1114" t="s">
        <v>50</v>
      </c>
      <c r="X1114" t="s">
        <v>51</v>
      </c>
      <c r="Y1114">
        <v>43908368</v>
      </c>
      <c r="Z1114" t="s">
        <v>52</v>
      </c>
      <c r="AA1114">
        <v>2019</v>
      </c>
      <c r="AB1114" t="s">
        <v>183</v>
      </c>
      <c r="AC1114" t="s">
        <v>54</v>
      </c>
      <c r="AD1114" t="s">
        <v>55</v>
      </c>
      <c r="AE1114">
        <v>1460688</v>
      </c>
      <c r="AF1114" t="s">
        <v>56</v>
      </c>
      <c r="AG1114" t="s">
        <v>57</v>
      </c>
      <c r="AH1114" t="s">
        <v>52</v>
      </c>
      <c r="AI1114" t="s">
        <v>52</v>
      </c>
    </row>
    <row r="1115" spans="1:35" x14ac:dyDescent="0.25">
      <c r="A1115" s="13" t="str">
        <f t="shared" si="17"/>
        <v>http://dodappwlsprd2.cloud.pge.com:8003/ilis_rpt/dailyeventlogdetail.jsp?odbeventlogid=19-0084968&amp;numberofmonths=24&amp;showchangehistorylog=1</v>
      </c>
      <c r="B1115" s="14" t="str">
        <f>HYPERLINK(A1115,V1115)</f>
        <v>19-0084968</v>
      </c>
      <c r="C1115" t="s">
        <v>38</v>
      </c>
      <c r="D1115" t="s">
        <v>39</v>
      </c>
      <c r="E1115" t="s">
        <v>40</v>
      </c>
      <c r="F1115" t="s">
        <v>123</v>
      </c>
      <c r="G1115" s="2">
        <v>182222104</v>
      </c>
      <c r="H1115" t="s">
        <v>61</v>
      </c>
      <c r="I1115" s="3">
        <v>5835</v>
      </c>
      <c r="J1115">
        <v>20190806</v>
      </c>
      <c r="K1115" s="4">
        <v>1543</v>
      </c>
      <c r="L1115">
        <v>487363</v>
      </c>
      <c r="M1115" s="5">
        <v>482</v>
      </c>
      <c r="N1115" t="s">
        <v>43</v>
      </c>
      <c r="O1115" t="s">
        <v>83</v>
      </c>
      <c r="P1115" t="s">
        <v>124</v>
      </c>
      <c r="Q1115" s="5">
        <v>61</v>
      </c>
      <c r="R1115" s="5">
        <v>6209</v>
      </c>
      <c r="S1115" t="s">
        <v>463</v>
      </c>
      <c r="T1115" t="s">
        <v>47</v>
      </c>
      <c r="U1115" t="s">
        <v>48</v>
      </c>
      <c r="V1115" t="s">
        <v>1472</v>
      </c>
      <c r="W1115" t="s">
        <v>50</v>
      </c>
      <c r="X1115" t="s">
        <v>51</v>
      </c>
      <c r="Y1115">
        <v>43910430</v>
      </c>
      <c r="Z1115" t="s">
        <v>52</v>
      </c>
      <c r="AA1115">
        <v>2019</v>
      </c>
      <c r="AB1115" t="s">
        <v>183</v>
      </c>
      <c r="AC1115" t="s">
        <v>54</v>
      </c>
      <c r="AD1115" t="s">
        <v>55</v>
      </c>
      <c r="AE1115">
        <v>1461176</v>
      </c>
      <c r="AF1115" t="s">
        <v>56</v>
      </c>
      <c r="AG1115" t="s">
        <v>57</v>
      </c>
      <c r="AH1115" t="s">
        <v>52</v>
      </c>
      <c r="AI1115" t="s">
        <v>52</v>
      </c>
    </row>
    <row r="1116" spans="1:35" x14ac:dyDescent="0.25">
      <c r="A1116" s="13" t="str">
        <f t="shared" si="17"/>
        <v>http://dodappwlsprd2.cloud.pge.com:8003/ilis_rpt/dailyeventlogdetail.jsp?odbeventlogid=19-0086572&amp;numberofmonths=24&amp;showchangehistorylog=1</v>
      </c>
      <c r="B1116" s="14" t="str">
        <f>HYPERLINK(A1116,V1116)</f>
        <v>19-0086572</v>
      </c>
      <c r="C1116" t="s">
        <v>38</v>
      </c>
      <c r="D1116" t="s">
        <v>39</v>
      </c>
      <c r="E1116" t="s">
        <v>40</v>
      </c>
      <c r="F1116" t="s">
        <v>722</v>
      </c>
      <c r="G1116" s="2">
        <v>183181101</v>
      </c>
      <c r="H1116" t="s">
        <v>61</v>
      </c>
      <c r="I1116" s="3">
        <v>4245</v>
      </c>
      <c r="J1116">
        <v>20190810</v>
      </c>
      <c r="K1116" s="4">
        <v>1513</v>
      </c>
      <c r="L1116">
        <v>501414</v>
      </c>
      <c r="M1116" s="5">
        <v>338</v>
      </c>
      <c r="N1116" t="s">
        <v>43</v>
      </c>
      <c r="O1116" t="s">
        <v>44</v>
      </c>
      <c r="P1116" t="s">
        <v>45</v>
      </c>
      <c r="Q1116" s="5">
        <v>27</v>
      </c>
      <c r="R1116" s="5">
        <v>7227</v>
      </c>
      <c r="S1116" t="s">
        <v>463</v>
      </c>
      <c r="T1116" t="s">
        <v>47</v>
      </c>
      <c r="U1116" t="s">
        <v>48</v>
      </c>
      <c r="V1116" t="s">
        <v>1473</v>
      </c>
      <c r="W1116" t="s">
        <v>50</v>
      </c>
      <c r="X1116" t="s">
        <v>51</v>
      </c>
      <c r="Y1116">
        <v>43918273</v>
      </c>
      <c r="Z1116" t="s">
        <v>94</v>
      </c>
      <c r="AA1116">
        <v>2019</v>
      </c>
      <c r="AB1116" t="s">
        <v>183</v>
      </c>
      <c r="AC1116" t="s">
        <v>54</v>
      </c>
      <c r="AD1116" t="s">
        <v>55</v>
      </c>
      <c r="AE1116">
        <v>1462132</v>
      </c>
      <c r="AF1116" t="s">
        <v>56</v>
      </c>
      <c r="AG1116" t="s">
        <v>57</v>
      </c>
      <c r="AH1116" t="s">
        <v>52</v>
      </c>
      <c r="AI1116" t="s">
        <v>52</v>
      </c>
    </row>
    <row r="1117" spans="1:35" x14ac:dyDescent="0.25">
      <c r="A1117" s="13" t="str">
        <f t="shared" si="17"/>
        <v>http://dodappwlsprd2.cloud.pge.com:8003/ilis_rpt/dailyeventlogdetail.jsp?odbeventlogid=19-0087961&amp;numberofmonths=24&amp;showchangehistorylog=1</v>
      </c>
      <c r="B1117" s="14" t="str">
        <f>HYPERLINK(A1117,V1117)</f>
        <v>19-0087961</v>
      </c>
      <c r="C1117" t="s">
        <v>38</v>
      </c>
      <c r="D1117" t="s">
        <v>39</v>
      </c>
      <c r="E1117" t="s">
        <v>59</v>
      </c>
      <c r="F1117" t="s">
        <v>185</v>
      </c>
      <c r="G1117" s="2">
        <v>83622104</v>
      </c>
      <c r="H1117" t="s">
        <v>496</v>
      </c>
      <c r="I1117" s="3" t="s">
        <v>1474</v>
      </c>
      <c r="J1117">
        <v>20190814</v>
      </c>
      <c r="K1117" s="4">
        <v>1209</v>
      </c>
      <c r="L1117">
        <v>509973</v>
      </c>
      <c r="M1117" s="5">
        <v>406</v>
      </c>
      <c r="N1117" t="s">
        <v>43</v>
      </c>
      <c r="O1117" t="s">
        <v>44</v>
      </c>
      <c r="P1117" t="s">
        <v>45</v>
      </c>
      <c r="Q1117" s="5">
        <v>1</v>
      </c>
      <c r="R1117" s="5">
        <v>406</v>
      </c>
      <c r="S1117" t="s">
        <v>463</v>
      </c>
      <c r="T1117" t="s">
        <v>47</v>
      </c>
      <c r="U1117" t="s">
        <v>48</v>
      </c>
      <c r="V1117" t="s">
        <v>1475</v>
      </c>
      <c r="W1117" t="s">
        <v>50</v>
      </c>
      <c r="X1117" t="s">
        <v>51</v>
      </c>
      <c r="Y1117">
        <v>0</v>
      </c>
      <c r="Z1117" t="s">
        <v>94</v>
      </c>
      <c r="AA1117">
        <v>2019</v>
      </c>
      <c r="AB1117" t="s">
        <v>183</v>
      </c>
      <c r="AC1117" t="s">
        <v>54</v>
      </c>
      <c r="AD1117" t="s">
        <v>64</v>
      </c>
      <c r="AE1117">
        <v>1463086</v>
      </c>
      <c r="AF1117" t="s">
        <v>56</v>
      </c>
      <c r="AG1117" t="s">
        <v>57</v>
      </c>
      <c r="AH1117" t="s">
        <v>52</v>
      </c>
      <c r="AI1117" t="s">
        <v>52</v>
      </c>
    </row>
    <row r="1118" spans="1:35" x14ac:dyDescent="0.25">
      <c r="A1118" s="13" t="str">
        <f t="shared" si="17"/>
        <v>http://dodappwlsprd2.cloud.pge.com:8003/ilis_rpt/dailyeventlogdetail.jsp?odbeventlogid=19-0089024&amp;numberofmonths=24&amp;showchangehistorylog=1</v>
      </c>
      <c r="B1118" s="14" t="str">
        <f>HYPERLINK(A1118,V1118)</f>
        <v>19-0089024</v>
      </c>
      <c r="C1118" t="s">
        <v>38</v>
      </c>
      <c r="D1118" t="s">
        <v>39</v>
      </c>
      <c r="E1118" t="s">
        <v>59</v>
      </c>
      <c r="F1118" t="s">
        <v>159</v>
      </c>
      <c r="G1118" s="2">
        <v>82841102</v>
      </c>
      <c r="H1118" t="s">
        <v>61</v>
      </c>
      <c r="I1118" s="3">
        <v>5459</v>
      </c>
      <c r="J1118">
        <v>20190817</v>
      </c>
      <c r="K1118" s="4">
        <v>58</v>
      </c>
      <c r="L1118">
        <v>519040</v>
      </c>
      <c r="M1118" s="5">
        <v>647</v>
      </c>
      <c r="N1118" t="s">
        <v>43</v>
      </c>
      <c r="O1118" t="s">
        <v>44</v>
      </c>
      <c r="P1118" t="s">
        <v>45</v>
      </c>
      <c r="Q1118" s="5">
        <v>28</v>
      </c>
      <c r="R1118" s="5">
        <v>18116</v>
      </c>
      <c r="S1118" t="s">
        <v>463</v>
      </c>
      <c r="T1118" t="s">
        <v>47</v>
      </c>
      <c r="U1118" t="s">
        <v>48</v>
      </c>
      <c r="V1118" t="s">
        <v>1476</v>
      </c>
      <c r="W1118" t="s">
        <v>50</v>
      </c>
      <c r="X1118" t="s">
        <v>51</v>
      </c>
      <c r="Y1118">
        <v>31462794</v>
      </c>
      <c r="Z1118" t="s">
        <v>52</v>
      </c>
      <c r="AA1118">
        <v>2019</v>
      </c>
      <c r="AB1118" t="s">
        <v>183</v>
      </c>
      <c r="AC1118" t="s">
        <v>54</v>
      </c>
      <c r="AD1118" t="s">
        <v>55</v>
      </c>
      <c r="AE1118">
        <v>1463780</v>
      </c>
      <c r="AF1118" t="s">
        <v>56</v>
      </c>
      <c r="AG1118" t="s">
        <v>57</v>
      </c>
      <c r="AH1118" t="s">
        <v>52</v>
      </c>
      <c r="AI1118" t="s">
        <v>52</v>
      </c>
    </row>
    <row r="1119" spans="1:35" x14ac:dyDescent="0.25">
      <c r="A1119" s="13" t="str">
        <f t="shared" si="17"/>
        <v>http://dodappwlsprd2.cloud.pge.com:8003/ilis_rpt/dailyeventlogdetail.jsp?odbeventlogid=19-0090038&amp;numberofmonths=24&amp;showchangehistorylog=1</v>
      </c>
      <c r="B1119" s="14" t="str">
        <f>HYPERLINK(A1119,V1119)</f>
        <v>19-0090038</v>
      </c>
      <c r="C1119" t="s">
        <v>38</v>
      </c>
      <c r="D1119" t="s">
        <v>39</v>
      </c>
      <c r="E1119" t="s">
        <v>59</v>
      </c>
      <c r="F1119" t="s">
        <v>159</v>
      </c>
      <c r="G1119" s="2">
        <v>82841102</v>
      </c>
      <c r="H1119" t="s">
        <v>61</v>
      </c>
      <c r="I1119" s="3">
        <v>9783</v>
      </c>
      <c r="J1119">
        <v>20190820</v>
      </c>
      <c r="K1119" s="4">
        <v>1303</v>
      </c>
      <c r="L1119">
        <v>525911</v>
      </c>
      <c r="M1119" s="5">
        <v>778</v>
      </c>
      <c r="N1119" t="s">
        <v>43</v>
      </c>
      <c r="O1119" t="s">
        <v>44</v>
      </c>
      <c r="P1119" t="s">
        <v>45</v>
      </c>
      <c r="Q1119" s="5">
        <v>34</v>
      </c>
      <c r="R1119" s="5">
        <v>10492</v>
      </c>
      <c r="S1119" t="s">
        <v>463</v>
      </c>
      <c r="T1119" t="s">
        <v>47</v>
      </c>
      <c r="U1119" t="s">
        <v>48</v>
      </c>
      <c r="V1119" t="s">
        <v>1477</v>
      </c>
      <c r="W1119" t="s">
        <v>50</v>
      </c>
      <c r="X1119" t="s">
        <v>51</v>
      </c>
      <c r="Y1119">
        <v>0</v>
      </c>
      <c r="Z1119" t="s">
        <v>52</v>
      </c>
      <c r="AA1119">
        <v>2019</v>
      </c>
      <c r="AB1119" t="s">
        <v>183</v>
      </c>
      <c r="AC1119" t="s">
        <v>54</v>
      </c>
      <c r="AD1119" t="s">
        <v>87</v>
      </c>
      <c r="AE1119">
        <v>1464603</v>
      </c>
      <c r="AF1119" t="s">
        <v>56</v>
      </c>
      <c r="AG1119" t="s">
        <v>57</v>
      </c>
      <c r="AH1119" t="s">
        <v>52</v>
      </c>
      <c r="AI1119" t="s">
        <v>52</v>
      </c>
    </row>
    <row r="1120" spans="1:35" x14ac:dyDescent="0.25">
      <c r="A1120" s="13" t="str">
        <f t="shared" si="17"/>
        <v>http://dodappwlsprd2.cloud.pge.com:8003/ilis_rpt/dailyeventlogdetail.jsp?odbeventlogid=19-0091049&amp;numberofmonths=24&amp;showchangehistorylog=1</v>
      </c>
      <c r="B1120" s="14" t="str">
        <f>HYPERLINK(A1120,V1120)</f>
        <v>19-0091049</v>
      </c>
      <c r="C1120" t="s">
        <v>38</v>
      </c>
      <c r="D1120" t="s">
        <v>39</v>
      </c>
      <c r="E1120" t="s">
        <v>40</v>
      </c>
      <c r="F1120" t="s">
        <v>545</v>
      </c>
      <c r="G1120" s="2">
        <v>182742104</v>
      </c>
      <c r="H1120" t="s">
        <v>42</v>
      </c>
      <c r="I1120" s="3">
        <v>88772</v>
      </c>
      <c r="J1120">
        <v>20190822</v>
      </c>
      <c r="K1120" s="4">
        <v>1432</v>
      </c>
      <c r="L1120">
        <v>532493</v>
      </c>
      <c r="M1120" s="5">
        <v>494</v>
      </c>
      <c r="N1120" t="s">
        <v>43</v>
      </c>
      <c r="O1120" t="s">
        <v>44</v>
      </c>
      <c r="P1120" t="s">
        <v>111</v>
      </c>
      <c r="Q1120" s="5">
        <v>135</v>
      </c>
      <c r="R1120" s="5">
        <v>15236</v>
      </c>
      <c r="S1120" t="s">
        <v>463</v>
      </c>
      <c r="T1120" t="s">
        <v>47</v>
      </c>
      <c r="U1120" t="s">
        <v>48</v>
      </c>
      <c r="V1120" t="s">
        <v>1478</v>
      </c>
      <c r="W1120" t="s">
        <v>50</v>
      </c>
      <c r="X1120" t="s">
        <v>51</v>
      </c>
      <c r="Y1120">
        <v>31467068</v>
      </c>
      <c r="Z1120" t="s">
        <v>52</v>
      </c>
      <c r="AA1120">
        <v>2019</v>
      </c>
      <c r="AB1120" t="s">
        <v>183</v>
      </c>
      <c r="AC1120" t="s">
        <v>54</v>
      </c>
      <c r="AD1120" t="s">
        <v>87</v>
      </c>
      <c r="AE1120">
        <v>1465131</v>
      </c>
      <c r="AF1120" t="s">
        <v>56</v>
      </c>
      <c r="AG1120" t="s">
        <v>57</v>
      </c>
      <c r="AH1120" t="s">
        <v>52</v>
      </c>
      <c r="AI1120" t="s">
        <v>52</v>
      </c>
    </row>
    <row r="1121" spans="1:35" x14ac:dyDescent="0.25">
      <c r="A1121" s="13" t="str">
        <f t="shared" si="17"/>
        <v>http://dodappwlsprd2.cloud.pge.com:8003/ilis_rpt/dailyeventlogdetail.jsp?odbeventlogid=19-0091711&amp;numberofmonths=24&amp;showchangehistorylog=1</v>
      </c>
      <c r="B1121" s="14" t="str">
        <f>HYPERLINK(A1121,V1121)</f>
        <v>19-0091711</v>
      </c>
      <c r="C1121" t="s">
        <v>38</v>
      </c>
      <c r="D1121" t="s">
        <v>39</v>
      </c>
      <c r="E1121" t="s">
        <v>59</v>
      </c>
      <c r="F1121" t="s">
        <v>60</v>
      </c>
      <c r="G1121" s="2">
        <v>82841101</v>
      </c>
      <c r="H1121" t="s">
        <v>61</v>
      </c>
      <c r="I1121" s="3">
        <v>8099</v>
      </c>
      <c r="J1121">
        <v>20190824</v>
      </c>
      <c r="K1121" s="4">
        <v>427</v>
      </c>
      <c r="L1121">
        <v>535103</v>
      </c>
      <c r="M1121" s="5">
        <v>430</v>
      </c>
      <c r="N1121" t="s">
        <v>43</v>
      </c>
      <c r="O1121" t="s">
        <v>44</v>
      </c>
      <c r="P1121" t="s">
        <v>45</v>
      </c>
      <c r="Q1121" s="5">
        <v>107</v>
      </c>
      <c r="R1121" s="5">
        <v>14498</v>
      </c>
      <c r="S1121" t="s">
        <v>463</v>
      </c>
      <c r="T1121" t="s">
        <v>47</v>
      </c>
      <c r="U1121" t="s">
        <v>48</v>
      </c>
      <c r="V1121" t="s">
        <v>1479</v>
      </c>
      <c r="W1121" t="s">
        <v>50</v>
      </c>
      <c r="X1121" t="s">
        <v>51</v>
      </c>
      <c r="Y1121">
        <v>0</v>
      </c>
      <c r="Z1121" t="s">
        <v>52</v>
      </c>
      <c r="AA1121">
        <v>2019</v>
      </c>
      <c r="AB1121" t="s">
        <v>183</v>
      </c>
      <c r="AC1121" t="s">
        <v>54</v>
      </c>
      <c r="AD1121" t="s">
        <v>55</v>
      </c>
      <c r="AE1121">
        <v>1465472</v>
      </c>
      <c r="AF1121" t="s">
        <v>56</v>
      </c>
      <c r="AG1121" t="s">
        <v>57</v>
      </c>
      <c r="AH1121" t="s">
        <v>52</v>
      </c>
      <c r="AI1121" t="s">
        <v>52</v>
      </c>
    </row>
    <row r="1122" spans="1:35" x14ac:dyDescent="0.25">
      <c r="A1122" s="13" t="str">
        <f t="shared" si="17"/>
        <v>http://dodappwlsprd2.cloud.pge.com:8003/ilis_rpt/dailyeventlogdetail.jsp?odbeventlogid=19-0095858&amp;numberofmonths=24&amp;showchangehistorylog=1</v>
      </c>
      <c r="B1122" s="14" t="str">
        <f>HYPERLINK(A1122,V1122)</f>
        <v>19-0095858</v>
      </c>
      <c r="C1122" t="s">
        <v>38</v>
      </c>
      <c r="D1122" t="s">
        <v>39</v>
      </c>
      <c r="E1122" t="s">
        <v>59</v>
      </c>
      <c r="F1122" t="s">
        <v>159</v>
      </c>
      <c r="G1122" s="2">
        <v>82841102</v>
      </c>
      <c r="H1122" t="s">
        <v>61</v>
      </c>
      <c r="I1122" s="3">
        <v>8501</v>
      </c>
      <c r="J1122">
        <v>20190905</v>
      </c>
      <c r="K1122" s="4">
        <v>2259</v>
      </c>
      <c r="L1122">
        <v>556944</v>
      </c>
      <c r="M1122" s="5">
        <v>896</v>
      </c>
      <c r="N1122" t="s">
        <v>43</v>
      </c>
      <c r="O1122" t="s">
        <v>44</v>
      </c>
      <c r="P1122" t="s">
        <v>45</v>
      </c>
      <c r="Q1122" s="5">
        <v>20</v>
      </c>
      <c r="R1122" s="5">
        <v>17920</v>
      </c>
      <c r="S1122" t="s">
        <v>463</v>
      </c>
      <c r="T1122" t="s">
        <v>47</v>
      </c>
      <c r="U1122" t="s">
        <v>48</v>
      </c>
      <c r="V1122" t="s">
        <v>1480</v>
      </c>
      <c r="W1122" t="s">
        <v>50</v>
      </c>
      <c r="X1122" t="s">
        <v>51</v>
      </c>
      <c r="Y1122">
        <v>31470823</v>
      </c>
      <c r="Z1122" t="s">
        <v>52</v>
      </c>
      <c r="AA1122">
        <v>2019</v>
      </c>
      <c r="AB1122" t="s">
        <v>194</v>
      </c>
      <c r="AC1122" t="s">
        <v>54</v>
      </c>
      <c r="AD1122" t="s">
        <v>55</v>
      </c>
      <c r="AE1122">
        <v>1467999</v>
      </c>
      <c r="AF1122" t="s">
        <v>56</v>
      </c>
      <c r="AG1122" t="s">
        <v>57</v>
      </c>
      <c r="AH1122" t="s">
        <v>52</v>
      </c>
      <c r="AI1122" t="s">
        <v>54</v>
      </c>
    </row>
    <row r="1123" spans="1:35" x14ac:dyDescent="0.25">
      <c r="A1123" s="13" t="str">
        <f t="shared" si="17"/>
        <v>http://dodappwlsprd2.cloud.pge.com:8003/ilis_rpt/dailyeventlogdetail.jsp?odbeventlogid=19-0096478&amp;numberofmonths=24&amp;showchangehistorylog=1</v>
      </c>
      <c r="B1123" s="14" t="str">
        <f>HYPERLINK(A1123,V1123)</f>
        <v>19-0096478</v>
      </c>
      <c r="C1123" t="s">
        <v>38</v>
      </c>
      <c r="D1123" t="s">
        <v>39</v>
      </c>
      <c r="E1123" t="s">
        <v>59</v>
      </c>
      <c r="F1123" t="s">
        <v>163</v>
      </c>
      <c r="G1123" s="2">
        <v>83622105</v>
      </c>
      <c r="H1123" t="s">
        <v>61</v>
      </c>
      <c r="I1123" s="3">
        <v>11929</v>
      </c>
      <c r="J1123">
        <v>20190907</v>
      </c>
      <c r="K1123" s="4">
        <v>1714</v>
      </c>
      <c r="L1123">
        <v>562199</v>
      </c>
      <c r="M1123" s="5">
        <v>502</v>
      </c>
      <c r="N1123" t="s">
        <v>43</v>
      </c>
      <c r="O1123" t="s">
        <v>44</v>
      </c>
      <c r="P1123" t="s">
        <v>45</v>
      </c>
      <c r="Q1123" s="5">
        <v>101</v>
      </c>
      <c r="R1123" s="5">
        <v>50702</v>
      </c>
      <c r="S1123" t="s">
        <v>463</v>
      </c>
      <c r="T1123" t="s">
        <v>47</v>
      </c>
      <c r="U1123" t="s">
        <v>48</v>
      </c>
      <c r="V1123" t="s">
        <v>1481</v>
      </c>
      <c r="W1123" t="s">
        <v>50</v>
      </c>
      <c r="X1123" t="s">
        <v>51</v>
      </c>
      <c r="Y1123">
        <v>43947582</v>
      </c>
      <c r="Z1123" t="s">
        <v>94</v>
      </c>
      <c r="AA1123">
        <v>2019</v>
      </c>
      <c r="AB1123" t="s">
        <v>194</v>
      </c>
      <c r="AC1123" t="s">
        <v>54</v>
      </c>
      <c r="AD1123" t="s">
        <v>55</v>
      </c>
      <c r="AE1123">
        <v>1468390</v>
      </c>
      <c r="AF1123" t="s">
        <v>56</v>
      </c>
      <c r="AG1123" t="s">
        <v>57</v>
      </c>
      <c r="AH1123" t="s">
        <v>52</v>
      </c>
      <c r="AI1123" t="s">
        <v>52</v>
      </c>
    </row>
    <row r="1124" spans="1:35" x14ac:dyDescent="0.25">
      <c r="A1124" s="13" t="str">
        <f t="shared" si="17"/>
        <v>http://dodappwlsprd2.cloud.pge.com:8003/ilis_rpt/dailyeventlogdetail.jsp?odbeventlogid=19-0096464&amp;numberofmonths=24&amp;showchangehistorylog=1</v>
      </c>
      <c r="B1124" s="14" t="str">
        <f>HYPERLINK(A1124,V1124)</f>
        <v>19-0096464</v>
      </c>
      <c r="C1124" t="s">
        <v>38</v>
      </c>
      <c r="D1124" t="s">
        <v>39</v>
      </c>
      <c r="E1124" t="s">
        <v>59</v>
      </c>
      <c r="F1124" t="s">
        <v>65</v>
      </c>
      <c r="G1124" s="2">
        <v>83622106</v>
      </c>
      <c r="H1124" t="s">
        <v>61</v>
      </c>
      <c r="I1124" s="3">
        <v>7605</v>
      </c>
      <c r="J1124">
        <v>20190907</v>
      </c>
      <c r="K1124" s="4">
        <v>1546</v>
      </c>
      <c r="L1124">
        <v>562060</v>
      </c>
      <c r="M1124" s="5">
        <v>503</v>
      </c>
      <c r="N1124" t="s">
        <v>43</v>
      </c>
      <c r="O1124" t="s">
        <v>44</v>
      </c>
      <c r="P1124" t="s">
        <v>45</v>
      </c>
      <c r="Q1124" s="5">
        <v>16</v>
      </c>
      <c r="R1124" s="5">
        <v>8048</v>
      </c>
      <c r="S1124" t="s">
        <v>463</v>
      </c>
      <c r="T1124" t="s">
        <v>47</v>
      </c>
      <c r="U1124" t="s">
        <v>48</v>
      </c>
      <c r="V1124" t="s">
        <v>1482</v>
      </c>
      <c r="W1124" t="s">
        <v>50</v>
      </c>
      <c r="X1124" t="s">
        <v>51</v>
      </c>
      <c r="Y1124">
        <v>43947538</v>
      </c>
      <c r="Z1124" t="s">
        <v>94</v>
      </c>
      <c r="AA1124">
        <v>2019</v>
      </c>
      <c r="AB1124" t="s">
        <v>194</v>
      </c>
      <c r="AC1124" t="s">
        <v>54</v>
      </c>
      <c r="AD1124" t="s">
        <v>55</v>
      </c>
      <c r="AE1124">
        <v>1468375</v>
      </c>
      <c r="AF1124" t="s">
        <v>56</v>
      </c>
      <c r="AG1124" t="s">
        <v>57</v>
      </c>
      <c r="AH1124" t="s">
        <v>52</v>
      </c>
      <c r="AI1124" t="s">
        <v>52</v>
      </c>
    </row>
    <row r="1125" spans="1:35" x14ac:dyDescent="0.25">
      <c r="A1125" s="13" t="str">
        <f t="shared" si="17"/>
        <v>http://dodappwlsprd2.cloud.pge.com:8003/ilis_rpt/dailyeventlogdetail.jsp?odbeventlogid=19-0097264&amp;numberofmonths=24&amp;showchangehistorylog=1</v>
      </c>
      <c r="B1125" s="14" t="str">
        <f>HYPERLINK(A1125,V1125)</f>
        <v>19-0097264</v>
      </c>
      <c r="C1125" t="s">
        <v>38</v>
      </c>
      <c r="D1125" t="s">
        <v>39</v>
      </c>
      <c r="E1125" t="s">
        <v>59</v>
      </c>
      <c r="F1125" t="s">
        <v>159</v>
      </c>
      <c r="G1125" s="2">
        <v>82841102</v>
      </c>
      <c r="H1125" t="s">
        <v>61</v>
      </c>
      <c r="I1125" s="3">
        <v>8501</v>
      </c>
      <c r="J1125">
        <v>20190910</v>
      </c>
      <c r="K1125" s="4">
        <v>710</v>
      </c>
      <c r="L1125">
        <v>567398</v>
      </c>
      <c r="M1125" s="5">
        <v>1175</v>
      </c>
      <c r="N1125" t="s">
        <v>43</v>
      </c>
      <c r="O1125" t="s">
        <v>44</v>
      </c>
      <c r="P1125" t="s">
        <v>45</v>
      </c>
      <c r="Q1125" s="5">
        <v>20</v>
      </c>
      <c r="R1125" s="5">
        <v>23500</v>
      </c>
      <c r="S1125" t="s">
        <v>474</v>
      </c>
      <c r="T1125" t="s">
        <v>47</v>
      </c>
      <c r="U1125" t="s">
        <v>48</v>
      </c>
      <c r="V1125" t="s">
        <v>1483</v>
      </c>
      <c r="W1125" t="s">
        <v>50</v>
      </c>
      <c r="X1125" t="s">
        <v>51</v>
      </c>
      <c r="Y1125">
        <v>31471283</v>
      </c>
      <c r="Z1125" t="s">
        <v>52</v>
      </c>
      <c r="AA1125">
        <v>2019</v>
      </c>
      <c r="AB1125" t="s">
        <v>194</v>
      </c>
      <c r="AC1125" t="s">
        <v>54</v>
      </c>
      <c r="AD1125" t="s">
        <v>55</v>
      </c>
      <c r="AE1125">
        <v>1469010</v>
      </c>
      <c r="AF1125" t="s">
        <v>56</v>
      </c>
      <c r="AG1125" t="s">
        <v>57</v>
      </c>
      <c r="AH1125" t="s">
        <v>52</v>
      </c>
      <c r="AI1125" t="s">
        <v>52</v>
      </c>
    </row>
    <row r="1126" spans="1:35" x14ac:dyDescent="0.25">
      <c r="A1126" s="13" t="str">
        <f t="shared" si="17"/>
        <v>http://dodappwlsprd2.cloud.pge.com:8003/ilis_rpt/dailyeventlogdetail.jsp?odbeventlogid=19-0099283&amp;numberofmonths=24&amp;showchangehistorylog=1</v>
      </c>
      <c r="B1126" s="14" t="str">
        <f>HYPERLINK(A1126,V1126)</f>
        <v>19-0099283</v>
      </c>
      <c r="C1126" t="s">
        <v>38</v>
      </c>
      <c r="D1126" t="s">
        <v>39</v>
      </c>
      <c r="E1126" t="s">
        <v>40</v>
      </c>
      <c r="F1126" t="s">
        <v>151</v>
      </c>
      <c r="G1126" s="2">
        <v>182941102</v>
      </c>
      <c r="H1126" t="s">
        <v>42</v>
      </c>
      <c r="I1126" s="3">
        <v>2166</v>
      </c>
      <c r="J1126">
        <v>20190915</v>
      </c>
      <c r="K1126" s="4">
        <v>2058</v>
      </c>
      <c r="L1126">
        <v>583481</v>
      </c>
      <c r="M1126" s="5">
        <v>949</v>
      </c>
      <c r="N1126" t="s">
        <v>43</v>
      </c>
      <c r="O1126" t="s">
        <v>83</v>
      </c>
      <c r="P1126" t="s">
        <v>124</v>
      </c>
      <c r="Q1126" s="5">
        <v>476</v>
      </c>
      <c r="R1126" s="5">
        <v>451724</v>
      </c>
      <c r="S1126" t="s">
        <v>471</v>
      </c>
      <c r="T1126" t="s">
        <v>78</v>
      </c>
      <c r="U1126" t="s">
        <v>48</v>
      </c>
      <c r="V1126" t="s">
        <v>1484</v>
      </c>
      <c r="W1126" t="s">
        <v>50</v>
      </c>
      <c r="X1126" t="s">
        <v>51</v>
      </c>
      <c r="Y1126">
        <v>31471744</v>
      </c>
      <c r="Z1126" t="s">
        <v>52</v>
      </c>
      <c r="AA1126">
        <v>2019</v>
      </c>
      <c r="AB1126" t="s">
        <v>194</v>
      </c>
      <c r="AC1126" t="s">
        <v>54</v>
      </c>
      <c r="AD1126" t="s">
        <v>70</v>
      </c>
      <c r="AE1126">
        <v>1470170</v>
      </c>
      <c r="AF1126" t="s">
        <v>80</v>
      </c>
      <c r="AG1126" t="s">
        <v>57</v>
      </c>
      <c r="AH1126" t="s">
        <v>52</v>
      </c>
      <c r="AI1126" t="s">
        <v>52</v>
      </c>
    </row>
    <row r="1127" spans="1:35" x14ac:dyDescent="0.25">
      <c r="A1127" s="13" t="str">
        <f t="shared" si="17"/>
        <v>http://dodappwlsprd2.cloud.pge.com:8003/ilis_rpt/dailyeventlogdetail.jsp?odbeventlogid=19-0102010&amp;numberofmonths=24&amp;showchangehistorylog=1</v>
      </c>
      <c r="B1127" s="14" t="str">
        <f>HYPERLINK(A1127,V1127)</f>
        <v>19-0102010</v>
      </c>
      <c r="C1127" t="s">
        <v>38</v>
      </c>
      <c r="D1127" t="s">
        <v>39</v>
      </c>
      <c r="E1127" t="s">
        <v>59</v>
      </c>
      <c r="F1127" t="s">
        <v>60</v>
      </c>
      <c r="G1127" s="2">
        <v>82841101</v>
      </c>
      <c r="H1127" t="s">
        <v>61</v>
      </c>
      <c r="I1127" s="3">
        <v>9769</v>
      </c>
      <c r="J1127">
        <v>20190920</v>
      </c>
      <c r="K1127" s="4">
        <v>1820</v>
      </c>
      <c r="L1127">
        <v>599848</v>
      </c>
      <c r="M1127" s="5">
        <v>510</v>
      </c>
      <c r="N1127" t="s">
        <v>43</v>
      </c>
      <c r="O1127" t="s">
        <v>44</v>
      </c>
      <c r="P1127" t="s">
        <v>111</v>
      </c>
      <c r="Q1127" s="5">
        <v>33</v>
      </c>
      <c r="R1127" s="5">
        <v>16830</v>
      </c>
      <c r="S1127" t="s">
        <v>463</v>
      </c>
      <c r="T1127" t="s">
        <v>106</v>
      </c>
      <c r="U1127" t="s">
        <v>48</v>
      </c>
      <c r="V1127" t="s">
        <v>1485</v>
      </c>
      <c r="W1127" t="s">
        <v>50</v>
      </c>
      <c r="X1127" t="s">
        <v>51</v>
      </c>
      <c r="Y1127">
        <v>43963248</v>
      </c>
      <c r="Z1127" t="s">
        <v>52</v>
      </c>
      <c r="AA1127">
        <v>2019</v>
      </c>
      <c r="AB1127" t="s">
        <v>194</v>
      </c>
      <c r="AC1127" t="s">
        <v>54</v>
      </c>
      <c r="AD1127" t="s">
        <v>55</v>
      </c>
      <c r="AE1127">
        <v>1471643</v>
      </c>
      <c r="AF1127" t="s">
        <v>108</v>
      </c>
      <c r="AG1127" t="s">
        <v>57</v>
      </c>
      <c r="AH1127" t="s">
        <v>52</v>
      </c>
      <c r="AI1127" t="s">
        <v>52</v>
      </c>
    </row>
    <row r="1128" spans="1:35" x14ac:dyDescent="0.25">
      <c r="A1128" s="13" t="str">
        <f t="shared" si="17"/>
        <v>http://dodappwlsprd2.cloud.pge.com:8003/ilis_rpt/dailyeventlogdetail.jsp?odbeventlogid=19-0102235&amp;numberofmonths=24&amp;showchangehistorylog=1</v>
      </c>
      <c r="B1128" s="14" t="str">
        <f>HYPERLINK(A1128,V1128)</f>
        <v>19-0102235</v>
      </c>
      <c r="C1128" t="s">
        <v>38</v>
      </c>
      <c r="D1128" t="s">
        <v>39</v>
      </c>
      <c r="E1128" t="s">
        <v>40</v>
      </c>
      <c r="F1128" t="s">
        <v>1486</v>
      </c>
      <c r="G1128" s="2">
        <v>182981103</v>
      </c>
      <c r="H1128" t="s">
        <v>61</v>
      </c>
      <c r="I1128" s="3">
        <v>8997</v>
      </c>
      <c r="J1128">
        <v>20190922</v>
      </c>
      <c r="K1128" s="4">
        <v>1114</v>
      </c>
      <c r="L1128">
        <v>603513</v>
      </c>
      <c r="M1128" s="5">
        <v>907</v>
      </c>
      <c r="N1128" t="s">
        <v>43</v>
      </c>
      <c r="O1128" t="s">
        <v>44</v>
      </c>
      <c r="P1128" t="s">
        <v>45</v>
      </c>
      <c r="Q1128" s="5">
        <v>3</v>
      </c>
      <c r="R1128" s="5">
        <v>2721</v>
      </c>
      <c r="S1128" t="s">
        <v>463</v>
      </c>
      <c r="T1128" t="s">
        <v>92</v>
      </c>
      <c r="U1128" t="s">
        <v>48</v>
      </c>
      <c r="V1128" t="s">
        <v>1487</v>
      </c>
      <c r="W1128" t="s">
        <v>50</v>
      </c>
      <c r="X1128" t="s">
        <v>51</v>
      </c>
      <c r="Y1128">
        <v>31472905</v>
      </c>
      <c r="Z1128" t="s">
        <v>52</v>
      </c>
      <c r="AA1128">
        <v>2019</v>
      </c>
      <c r="AB1128" t="s">
        <v>194</v>
      </c>
      <c r="AC1128" t="s">
        <v>54</v>
      </c>
      <c r="AD1128" t="s">
        <v>70</v>
      </c>
      <c r="AE1128">
        <v>1471902</v>
      </c>
      <c r="AF1128" t="s">
        <v>95</v>
      </c>
      <c r="AG1128" t="s">
        <v>57</v>
      </c>
      <c r="AH1128" t="s">
        <v>52</v>
      </c>
      <c r="AI1128" t="s">
        <v>52</v>
      </c>
    </row>
    <row r="1129" spans="1:35" x14ac:dyDescent="0.25">
      <c r="A1129" s="13" t="str">
        <f t="shared" si="17"/>
        <v>http://dodappwlsprd2.cloud.pge.com:8003/ilis_rpt/dailyeventlogdetail.jsp?odbeventlogid=19-0104536&amp;numberofmonths=24&amp;showchangehistorylog=1</v>
      </c>
      <c r="B1129" s="14" t="str">
        <f>HYPERLINK(A1129,V1129)</f>
        <v>19-0104536</v>
      </c>
      <c r="C1129" t="s">
        <v>38</v>
      </c>
      <c r="D1129" t="s">
        <v>39</v>
      </c>
      <c r="E1129" t="s">
        <v>40</v>
      </c>
      <c r="F1129" t="s">
        <v>375</v>
      </c>
      <c r="G1129" s="2">
        <v>182492105</v>
      </c>
      <c r="H1129" t="s">
        <v>61</v>
      </c>
      <c r="I1129" s="3">
        <v>4519</v>
      </c>
      <c r="J1129">
        <v>20190927</v>
      </c>
      <c r="K1129" s="4">
        <v>1029</v>
      </c>
      <c r="L1129">
        <v>621874</v>
      </c>
      <c r="M1129" s="5">
        <v>299</v>
      </c>
      <c r="N1129" t="s">
        <v>43</v>
      </c>
      <c r="O1129" t="s">
        <v>44</v>
      </c>
      <c r="P1129" t="s">
        <v>45</v>
      </c>
      <c r="Q1129" s="5">
        <v>69</v>
      </c>
      <c r="R1129" s="5">
        <v>20631</v>
      </c>
      <c r="S1129" t="s">
        <v>463</v>
      </c>
      <c r="T1129" t="s">
        <v>47</v>
      </c>
      <c r="U1129" t="s">
        <v>48</v>
      </c>
      <c r="V1129" t="s">
        <v>1488</v>
      </c>
      <c r="W1129" t="s">
        <v>50</v>
      </c>
      <c r="X1129" t="s">
        <v>51</v>
      </c>
      <c r="Y1129">
        <v>31473466</v>
      </c>
      <c r="Z1129" t="s">
        <v>52</v>
      </c>
      <c r="AA1129">
        <v>2019</v>
      </c>
      <c r="AB1129" t="s">
        <v>194</v>
      </c>
      <c r="AC1129" t="s">
        <v>54</v>
      </c>
      <c r="AD1129" t="s">
        <v>55</v>
      </c>
      <c r="AE1129">
        <v>1473510</v>
      </c>
      <c r="AF1129" t="s">
        <v>56</v>
      </c>
      <c r="AG1129" t="s">
        <v>57</v>
      </c>
      <c r="AH1129" t="s">
        <v>52</v>
      </c>
      <c r="AI1129" t="s">
        <v>54</v>
      </c>
    </row>
    <row r="1130" spans="1:35" x14ac:dyDescent="0.25">
      <c r="A1130" s="13" t="str">
        <f t="shared" si="17"/>
        <v>http://dodappwlsprd2.cloud.pge.com:8003/ilis_rpt/dailyeventlogdetail.jsp?odbeventlogid=19-0105077&amp;numberofmonths=24&amp;showchangehistorylog=1</v>
      </c>
      <c r="B1130" s="14" t="str">
        <f>HYPERLINK(A1130,V1130)</f>
        <v>19-0105077</v>
      </c>
      <c r="C1130" t="s">
        <v>38</v>
      </c>
      <c r="D1130" t="s">
        <v>39</v>
      </c>
      <c r="E1130" t="s">
        <v>59</v>
      </c>
      <c r="F1130" t="s">
        <v>118</v>
      </c>
      <c r="G1130" s="2">
        <v>83622103</v>
      </c>
      <c r="H1130" t="s">
        <v>61</v>
      </c>
      <c r="I1130" s="3">
        <v>5335</v>
      </c>
      <c r="J1130">
        <v>20190928</v>
      </c>
      <c r="K1130" s="4">
        <v>1547</v>
      </c>
      <c r="L1130">
        <v>627949</v>
      </c>
      <c r="M1130" s="5">
        <v>1157</v>
      </c>
      <c r="N1130" t="s">
        <v>43</v>
      </c>
      <c r="O1130" t="s">
        <v>44</v>
      </c>
      <c r="P1130" t="s">
        <v>45</v>
      </c>
      <c r="Q1130" s="5">
        <v>74</v>
      </c>
      <c r="R1130" s="5">
        <v>85618</v>
      </c>
      <c r="S1130" t="s">
        <v>463</v>
      </c>
      <c r="T1130" t="s">
        <v>47</v>
      </c>
      <c r="U1130" t="s">
        <v>48</v>
      </c>
      <c r="V1130" t="s">
        <v>1489</v>
      </c>
      <c r="W1130" t="s">
        <v>50</v>
      </c>
      <c r="X1130" t="s">
        <v>51</v>
      </c>
      <c r="Y1130">
        <v>0</v>
      </c>
      <c r="Z1130" t="s">
        <v>94</v>
      </c>
      <c r="AA1130">
        <v>2019</v>
      </c>
      <c r="AB1130" t="s">
        <v>194</v>
      </c>
      <c r="AC1130" t="s">
        <v>54</v>
      </c>
      <c r="AD1130" t="s">
        <v>55</v>
      </c>
      <c r="AE1130">
        <v>1473856</v>
      </c>
      <c r="AF1130" t="s">
        <v>56</v>
      </c>
      <c r="AG1130" t="s">
        <v>57</v>
      </c>
      <c r="AH1130" t="s">
        <v>52</v>
      </c>
      <c r="AI1130" t="s">
        <v>52</v>
      </c>
    </row>
    <row r="1131" spans="1:35" x14ac:dyDescent="0.25">
      <c r="A1131" s="13" t="str">
        <f t="shared" si="17"/>
        <v>http://dodappwlsprd2.cloud.pge.com:8003/ilis_rpt/dailyeventlogdetail.jsp?odbeventlogid=19-0105010&amp;numberofmonths=24&amp;showchangehistorylog=1</v>
      </c>
      <c r="B1131" s="14" t="str">
        <f>HYPERLINK(A1131,V1131)</f>
        <v>19-0105010</v>
      </c>
      <c r="C1131" t="s">
        <v>38</v>
      </c>
      <c r="D1131" t="s">
        <v>39</v>
      </c>
      <c r="E1131" t="s">
        <v>40</v>
      </c>
      <c r="F1131" t="s">
        <v>88</v>
      </c>
      <c r="G1131" s="2">
        <v>182852202</v>
      </c>
      <c r="H1131" t="s">
        <v>496</v>
      </c>
      <c r="I1131" s="3" t="s">
        <v>1490</v>
      </c>
      <c r="J1131">
        <v>20190928</v>
      </c>
      <c r="K1131" s="4">
        <v>1647</v>
      </c>
      <c r="L1131">
        <v>628038</v>
      </c>
      <c r="M1131" s="5">
        <v>456</v>
      </c>
      <c r="N1131" t="s">
        <v>43</v>
      </c>
      <c r="O1131" t="s">
        <v>44</v>
      </c>
      <c r="P1131" t="s">
        <v>45</v>
      </c>
      <c r="Q1131" s="5">
        <v>29</v>
      </c>
      <c r="R1131" s="5">
        <v>13140</v>
      </c>
      <c r="S1131" t="s">
        <v>637</v>
      </c>
      <c r="T1131" t="s">
        <v>47</v>
      </c>
      <c r="U1131" t="s">
        <v>48</v>
      </c>
      <c r="V1131" t="s">
        <v>1491</v>
      </c>
      <c r="W1131" t="s">
        <v>50</v>
      </c>
      <c r="X1131" t="s">
        <v>51</v>
      </c>
      <c r="Y1131">
        <v>0</v>
      </c>
      <c r="Z1131" t="s">
        <v>94</v>
      </c>
      <c r="AA1131">
        <v>2019</v>
      </c>
      <c r="AB1131" t="s">
        <v>194</v>
      </c>
      <c r="AC1131" t="s">
        <v>54</v>
      </c>
      <c r="AD1131" t="s">
        <v>55</v>
      </c>
      <c r="AE1131">
        <v>1473785</v>
      </c>
      <c r="AF1131" t="s">
        <v>56</v>
      </c>
      <c r="AG1131" t="s">
        <v>57</v>
      </c>
      <c r="AH1131" t="s">
        <v>52</v>
      </c>
      <c r="AI1131" t="s">
        <v>52</v>
      </c>
    </row>
    <row r="1132" spans="1:35" x14ac:dyDescent="0.25">
      <c r="A1132" s="13" t="str">
        <f t="shared" si="17"/>
        <v>http://dodappwlsprd2.cloud.pge.com:8003/ilis_rpt/dailyeventlogdetail.jsp?odbeventlogid=19-0105769&amp;numberofmonths=24&amp;showchangehistorylog=1</v>
      </c>
      <c r="B1132" s="14" t="str">
        <f>HYPERLINK(A1132,V1132)</f>
        <v>19-0105769</v>
      </c>
      <c r="C1132" t="s">
        <v>38</v>
      </c>
      <c r="D1132" t="s">
        <v>39</v>
      </c>
      <c r="E1132" t="s">
        <v>59</v>
      </c>
      <c r="F1132" t="s">
        <v>165</v>
      </c>
      <c r="G1132" s="2">
        <v>83192101</v>
      </c>
      <c r="H1132" t="s">
        <v>61</v>
      </c>
      <c r="I1132" s="3">
        <v>5725</v>
      </c>
      <c r="J1132">
        <v>20191001</v>
      </c>
      <c r="K1132" s="4">
        <v>557</v>
      </c>
      <c r="L1132">
        <v>633542</v>
      </c>
      <c r="M1132" s="5">
        <v>832</v>
      </c>
      <c r="N1132" t="s">
        <v>43</v>
      </c>
      <c r="O1132" t="s">
        <v>44</v>
      </c>
      <c r="P1132" t="s">
        <v>45</v>
      </c>
      <c r="Q1132" s="5">
        <v>14</v>
      </c>
      <c r="R1132" s="5">
        <v>11648</v>
      </c>
      <c r="S1132" t="s">
        <v>463</v>
      </c>
      <c r="T1132" t="s">
        <v>47</v>
      </c>
      <c r="U1132" t="s">
        <v>48</v>
      </c>
      <c r="V1132" t="s">
        <v>1492</v>
      </c>
      <c r="W1132" t="s">
        <v>50</v>
      </c>
      <c r="X1132" t="s">
        <v>51</v>
      </c>
      <c r="Y1132">
        <v>0</v>
      </c>
      <c r="Z1132" t="s">
        <v>52</v>
      </c>
      <c r="AA1132">
        <v>2019</v>
      </c>
      <c r="AB1132" t="s">
        <v>205</v>
      </c>
      <c r="AC1132" t="s">
        <v>54</v>
      </c>
      <c r="AD1132" t="s">
        <v>55</v>
      </c>
      <c r="AE1132">
        <v>1474299</v>
      </c>
      <c r="AF1132" t="s">
        <v>56</v>
      </c>
      <c r="AG1132" t="s">
        <v>57</v>
      </c>
      <c r="AH1132" t="s">
        <v>52</v>
      </c>
      <c r="AI1132" t="s">
        <v>52</v>
      </c>
    </row>
    <row r="1133" spans="1:35" x14ac:dyDescent="0.25">
      <c r="A1133" s="13" t="str">
        <f t="shared" si="17"/>
        <v>http://dodappwlsprd2.cloud.pge.com:8003/ilis_rpt/dailyeventlogdetail.jsp?odbeventlogid=19-0113890&amp;numberofmonths=24&amp;showchangehistorylog=1</v>
      </c>
      <c r="B1133" s="14" t="str">
        <f>HYPERLINK(A1133,V1133)</f>
        <v>19-0113890</v>
      </c>
      <c r="C1133" t="s">
        <v>38</v>
      </c>
      <c r="D1133" t="s">
        <v>39</v>
      </c>
      <c r="E1133" t="s">
        <v>59</v>
      </c>
      <c r="F1133" t="s">
        <v>98</v>
      </c>
      <c r="G1133" s="2">
        <v>82931101</v>
      </c>
      <c r="H1133" t="s">
        <v>61</v>
      </c>
      <c r="I1133" s="3">
        <v>11737</v>
      </c>
      <c r="J1133">
        <v>20191020</v>
      </c>
      <c r="K1133" s="4">
        <v>2351</v>
      </c>
      <c r="L1133">
        <v>674982</v>
      </c>
      <c r="M1133" s="5">
        <v>619</v>
      </c>
      <c r="N1133" t="s">
        <v>43</v>
      </c>
      <c r="O1133" t="s">
        <v>44</v>
      </c>
      <c r="P1133" t="s">
        <v>45</v>
      </c>
      <c r="Q1133" s="5">
        <v>24</v>
      </c>
      <c r="R1133" s="5">
        <v>6819</v>
      </c>
      <c r="S1133" t="s">
        <v>463</v>
      </c>
      <c r="T1133" t="s">
        <v>47</v>
      </c>
      <c r="U1133" t="s">
        <v>48</v>
      </c>
      <c r="V1133" t="s">
        <v>1493</v>
      </c>
      <c r="W1133" t="s">
        <v>50</v>
      </c>
      <c r="X1133" t="s">
        <v>51</v>
      </c>
      <c r="Y1133">
        <v>31475805</v>
      </c>
      <c r="Z1133" t="s">
        <v>52</v>
      </c>
      <c r="AA1133">
        <v>2019</v>
      </c>
      <c r="AB1133" t="s">
        <v>205</v>
      </c>
      <c r="AC1133" t="s">
        <v>54</v>
      </c>
      <c r="AD1133" t="s">
        <v>55</v>
      </c>
      <c r="AE1133">
        <v>1481386</v>
      </c>
      <c r="AF1133" t="s">
        <v>56</v>
      </c>
      <c r="AG1133" t="s">
        <v>57</v>
      </c>
      <c r="AH1133" t="s">
        <v>52</v>
      </c>
      <c r="AI1133" t="s">
        <v>52</v>
      </c>
    </row>
    <row r="1134" spans="1:35" x14ac:dyDescent="0.25">
      <c r="A1134" s="13" t="str">
        <f t="shared" si="17"/>
        <v>http://dodappwlsprd2.cloud.pge.com:8003/ilis_rpt/dailyeventlogdetail.jsp?odbeventlogid=19-0114840&amp;numberofmonths=24&amp;showchangehistorylog=1</v>
      </c>
      <c r="B1134" s="14" t="str">
        <f>HYPERLINK(A1134,V1134)</f>
        <v>19-0114840</v>
      </c>
      <c r="C1134" t="s">
        <v>38</v>
      </c>
      <c r="D1134" t="s">
        <v>39</v>
      </c>
      <c r="E1134" t="s">
        <v>59</v>
      </c>
      <c r="F1134" t="s">
        <v>71</v>
      </c>
      <c r="G1134" s="2">
        <v>83050402</v>
      </c>
      <c r="H1134" t="s">
        <v>72</v>
      </c>
      <c r="I1134" s="3" t="s">
        <v>1494</v>
      </c>
      <c r="J1134">
        <v>20191022</v>
      </c>
      <c r="K1134" s="4">
        <v>1837</v>
      </c>
      <c r="L1134">
        <v>677215</v>
      </c>
      <c r="M1134" s="5">
        <v>114</v>
      </c>
      <c r="N1134" t="s">
        <v>43</v>
      </c>
      <c r="O1134" t="s">
        <v>44</v>
      </c>
      <c r="P1134" t="s">
        <v>111</v>
      </c>
      <c r="Q1134" s="5">
        <v>369</v>
      </c>
      <c r="R1134" s="5">
        <v>14593</v>
      </c>
      <c r="S1134" t="s">
        <v>463</v>
      </c>
      <c r="T1134" t="s">
        <v>47</v>
      </c>
      <c r="U1134" t="s">
        <v>48</v>
      </c>
      <c r="V1134" t="s">
        <v>1495</v>
      </c>
      <c r="W1134" t="s">
        <v>50</v>
      </c>
      <c r="X1134" t="s">
        <v>51</v>
      </c>
      <c r="Y1134">
        <v>0</v>
      </c>
      <c r="Z1134" t="s">
        <v>52</v>
      </c>
      <c r="AA1134">
        <v>2019</v>
      </c>
      <c r="AB1134" t="s">
        <v>205</v>
      </c>
      <c r="AC1134" t="s">
        <v>54</v>
      </c>
      <c r="AD1134" t="s">
        <v>55</v>
      </c>
      <c r="AE1134">
        <v>1481936</v>
      </c>
      <c r="AF1134" t="s">
        <v>56</v>
      </c>
      <c r="AG1134" t="s">
        <v>57</v>
      </c>
      <c r="AH1134" t="s">
        <v>52</v>
      </c>
      <c r="AI1134" t="s">
        <v>54</v>
      </c>
    </row>
    <row r="1135" spans="1:35" x14ac:dyDescent="0.25">
      <c r="A1135" s="13" t="str">
        <f t="shared" si="17"/>
        <v>http://dodappwlsprd2.cloud.pge.com:8003/ilis_rpt/dailyeventlogdetail.jsp?odbeventlogid=19-0114776&amp;numberofmonths=24&amp;showchangehistorylog=1</v>
      </c>
      <c r="B1135" s="14" t="str">
        <f>HYPERLINK(A1135,V1135)</f>
        <v>19-0114776</v>
      </c>
      <c r="C1135" t="s">
        <v>38</v>
      </c>
      <c r="D1135" t="s">
        <v>39</v>
      </c>
      <c r="E1135" t="s">
        <v>59</v>
      </c>
      <c r="F1135" t="s">
        <v>110</v>
      </c>
      <c r="G1135" s="2">
        <v>83252106</v>
      </c>
      <c r="H1135" t="s">
        <v>61</v>
      </c>
      <c r="I1135" s="3">
        <v>5985</v>
      </c>
      <c r="J1135">
        <v>20191022</v>
      </c>
      <c r="K1135" s="4">
        <v>1452</v>
      </c>
      <c r="L1135">
        <v>677086</v>
      </c>
      <c r="M1135" s="5">
        <v>645</v>
      </c>
      <c r="N1135" t="s">
        <v>43</v>
      </c>
      <c r="O1135" t="s">
        <v>44</v>
      </c>
      <c r="P1135" t="s">
        <v>111</v>
      </c>
      <c r="Q1135" s="5">
        <v>91</v>
      </c>
      <c r="R1135" s="5">
        <v>14835</v>
      </c>
      <c r="S1135" t="s">
        <v>463</v>
      </c>
      <c r="T1135" t="s">
        <v>47</v>
      </c>
      <c r="U1135" t="s">
        <v>48</v>
      </c>
      <c r="V1135" t="s">
        <v>1496</v>
      </c>
      <c r="W1135" t="s">
        <v>50</v>
      </c>
      <c r="X1135" t="s">
        <v>51</v>
      </c>
      <c r="Y1135">
        <v>31475951</v>
      </c>
      <c r="Z1135" t="s">
        <v>52</v>
      </c>
      <c r="AA1135">
        <v>2019</v>
      </c>
      <c r="AB1135" t="s">
        <v>205</v>
      </c>
      <c r="AC1135" t="s">
        <v>54</v>
      </c>
      <c r="AD1135" t="s">
        <v>55</v>
      </c>
      <c r="AE1135">
        <v>1481928</v>
      </c>
      <c r="AF1135" t="s">
        <v>56</v>
      </c>
      <c r="AG1135" t="s">
        <v>57</v>
      </c>
      <c r="AH1135" t="s">
        <v>52</v>
      </c>
      <c r="AI1135" t="s">
        <v>52</v>
      </c>
    </row>
    <row r="1136" spans="1:35" x14ac:dyDescent="0.25">
      <c r="A1136" s="13" t="str">
        <f t="shared" si="17"/>
        <v>http://dodappwlsprd2.cloud.pge.com:8003/ilis_rpt/dailyeventlogdetail.jsp?odbeventlogid=19-0115731&amp;numberofmonths=24&amp;showchangehistorylog=1</v>
      </c>
      <c r="B1136" s="14" t="str">
        <f>HYPERLINK(A1136,V1136)</f>
        <v>19-0115731</v>
      </c>
      <c r="C1136" t="s">
        <v>38</v>
      </c>
      <c r="D1136" t="s">
        <v>39</v>
      </c>
      <c r="E1136" t="s">
        <v>40</v>
      </c>
      <c r="F1136" t="s">
        <v>252</v>
      </c>
      <c r="G1136" s="2">
        <v>182852201</v>
      </c>
      <c r="H1136" t="s">
        <v>81</v>
      </c>
      <c r="I1136" s="3">
        <v>22012</v>
      </c>
      <c r="J1136">
        <v>20191024</v>
      </c>
      <c r="K1136" s="4">
        <v>1552</v>
      </c>
      <c r="L1136">
        <v>679857</v>
      </c>
      <c r="M1136" s="5">
        <v>99</v>
      </c>
      <c r="N1136" t="s">
        <v>43</v>
      </c>
      <c r="O1136" t="s">
        <v>44</v>
      </c>
      <c r="P1136" t="s">
        <v>45</v>
      </c>
      <c r="Q1136" s="5">
        <v>928</v>
      </c>
      <c r="R1136" s="5">
        <v>15334</v>
      </c>
      <c r="S1136" t="s">
        <v>463</v>
      </c>
      <c r="T1136" t="s">
        <v>47</v>
      </c>
      <c r="U1136" t="s">
        <v>48</v>
      </c>
      <c r="V1136" t="s">
        <v>1497</v>
      </c>
      <c r="W1136" t="s">
        <v>50</v>
      </c>
      <c r="X1136" t="s">
        <v>51</v>
      </c>
      <c r="Y1136">
        <v>0</v>
      </c>
      <c r="Z1136" t="s">
        <v>52</v>
      </c>
      <c r="AA1136">
        <v>2019</v>
      </c>
      <c r="AB1136" t="s">
        <v>205</v>
      </c>
      <c r="AC1136" t="s">
        <v>54</v>
      </c>
      <c r="AD1136" t="s">
        <v>70</v>
      </c>
      <c r="AE1136">
        <v>1483015</v>
      </c>
      <c r="AF1136" t="s">
        <v>56</v>
      </c>
      <c r="AG1136" t="s">
        <v>57</v>
      </c>
      <c r="AH1136" t="s">
        <v>52</v>
      </c>
      <c r="AI1136" t="s">
        <v>52</v>
      </c>
    </row>
    <row r="1137" spans="1:35" x14ac:dyDescent="0.25">
      <c r="A1137" s="13" t="str">
        <f t="shared" si="17"/>
        <v>http://dodappwlsprd2.cloud.pge.com:8003/ilis_rpt/dailyeventlogdetail.jsp?odbeventlogid=19-0118112&amp;numberofmonths=24&amp;showchangehistorylog=1</v>
      </c>
      <c r="B1137" s="14" t="str">
        <f>HYPERLINK(A1137,V1137)</f>
        <v>19-0118112</v>
      </c>
      <c r="C1137" t="s">
        <v>38</v>
      </c>
      <c r="D1137" t="s">
        <v>39</v>
      </c>
      <c r="E1137" t="s">
        <v>59</v>
      </c>
      <c r="F1137" t="s">
        <v>165</v>
      </c>
      <c r="G1137" s="2">
        <v>83192101</v>
      </c>
      <c r="H1137" t="s">
        <v>61</v>
      </c>
      <c r="I1137" s="3">
        <v>2667</v>
      </c>
      <c r="J1137">
        <v>20191028</v>
      </c>
      <c r="K1137" s="4">
        <v>1730</v>
      </c>
      <c r="L1137">
        <v>692496</v>
      </c>
      <c r="M1137" s="5">
        <v>2783</v>
      </c>
      <c r="N1137" t="s">
        <v>43</v>
      </c>
      <c r="O1137" t="s">
        <v>44</v>
      </c>
      <c r="P1137" t="s">
        <v>45</v>
      </c>
      <c r="Q1137" s="5">
        <v>6</v>
      </c>
      <c r="R1137" s="5">
        <v>16698</v>
      </c>
      <c r="S1137" t="s">
        <v>463</v>
      </c>
      <c r="T1137" t="s">
        <v>47</v>
      </c>
      <c r="U1137" t="s">
        <v>48</v>
      </c>
      <c r="V1137" t="s">
        <v>1498</v>
      </c>
      <c r="W1137" t="s">
        <v>50</v>
      </c>
      <c r="X1137" t="s">
        <v>51</v>
      </c>
      <c r="Y1137">
        <v>31476475</v>
      </c>
      <c r="Z1137" t="s">
        <v>94</v>
      </c>
      <c r="AA1137">
        <v>2019</v>
      </c>
      <c r="AB1137" t="s">
        <v>205</v>
      </c>
      <c r="AC1137" t="s">
        <v>54</v>
      </c>
      <c r="AD1137" t="s">
        <v>55</v>
      </c>
      <c r="AE1137">
        <v>1487133</v>
      </c>
      <c r="AF1137" t="s">
        <v>56</v>
      </c>
      <c r="AG1137" t="s">
        <v>57</v>
      </c>
      <c r="AH1137" t="s">
        <v>52</v>
      </c>
      <c r="AI1137" t="s">
        <v>52</v>
      </c>
    </row>
    <row r="1138" spans="1:35" x14ac:dyDescent="0.25">
      <c r="A1138" s="13" t="str">
        <f t="shared" si="17"/>
        <v>http://dodappwlsprd2.cloud.pge.com:8003/ilis_rpt/dailyeventlogdetail.jsp?odbeventlogid=19-0120570&amp;numberofmonths=24&amp;showchangehistorylog=1</v>
      </c>
      <c r="B1138" s="14" t="str">
        <f>HYPERLINK(A1138,V1138)</f>
        <v>19-0120570</v>
      </c>
      <c r="C1138" t="s">
        <v>38</v>
      </c>
      <c r="D1138" t="s">
        <v>39</v>
      </c>
      <c r="E1138" t="s">
        <v>40</v>
      </c>
      <c r="F1138" t="s">
        <v>151</v>
      </c>
      <c r="G1138" s="2">
        <v>182941102</v>
      </c>
      <c r="H1138" t="s">
        <v>61</v>
      </c>
      <c r="I1138" s="3">
        <v>2937</v>
      </c>
      <c r="J1138">
        <v>20191103</v>
      </c>
      <c r="K1138" s="4">
        <v>1810</v>
      </c>
      <c r="L1138">
        <v>698834</v>
      </c>
      <c r="M1138" s="5">
        <v>1169</v>
      </c>
      <c r="N1138" t="s">
        <v>43</v>
      </c>
      <c r="O1138" t="s">
        <v>44</v>
      </c>
      <c r="P1138" t="s">
        <v>45</v>
      </c>
      <c r="Q1138" s="5">
        <v>417</v>
      </c>
      <c r="R1138" s="5">
        <v>59211</v>
      </c>
      <c r="S1138" t="s">
        <v>463</v>
      </c>
      <c r="T1138" t="s">
        <v>47</v>
      </c>
      <c r="U1138" t="s">
        <v>48</v>
      </c>
      <c r="V1138" t="s">
        <v>1499</v>
      </c>
      <c r="W1138" t="s">
        <v>50</v>
      </c>
      <c r="X1138" t="s">
        <v>51</v>
      </c>
      <c r="Y1138">
        <v>31477163</v>
      </c>
      <c r="Z1138" t="s">
        <v>52</v>
      </c>
      <c r="AA1138">
        <v>2019</v>
      </c>
      <c r="AB1138" t="s">
        <v>214</v>
      </c>
      <c r="AC1138" t="s">
        <v>54</v>
      </c>
      <c r="AD1138" t="s">
        <v>55</v>
      </c>
      <c r="AE1138">
        <v>1488983</v>
      </c>
      <c r="AF1138" t="s">
        <v>56</v>
      </c>
      <c r="AG1138" t="s">
        <v>57</v>
      </c>
      <c r="AH1138" t="s">
        <v>52</v>
      </c>
      <c r="AI1138" t="s">
        <v>52</v>
      </c>
    </row>
    <row r="1139" spans="1:35" x14ac:dyDescent="0.25">
      <c r="A1139" s="13" t="str">
        <f t="shared" si="17"/>
        <v>http://dodappwlsprd2.cloud.pge.com:8003/ilis_rpt/dailyeventlogdetail.jsp?odbeventlogid=19-0121122&amp;numberofmonths=24&amp;showchangehistorylog=1</v>
      </c>
      <c r="B1139" s="14" t="str">
        <f>HYPERLINK(A1139,V1139)</f>
        <v>19-0121122</v>
      </c>
      <c r="C1139" t="s">
        <v>38</v>
      </c>
      <c r="D1139" t="s">
        <v>39</v>
      </c>
      <c r="E1139" t="s">
        <v>59</v>
      </c>
      <c r="F1139" t="s">
        <v>118</v>
      </c>
      <c r="G1139" s="2">
        <v>83622103</v>
      </c>
      <c r="H1139" t="s">
        <v>61</v>
      </c>
      <c r="I1139" s="3">
        <v>9529</v>
      </c>
      <c r="J1139">
        <v>20191104</v>
      </c>
      <c r="K1139" s="4">
        <v>1700</v>
      </c>
      <c r="L1139">
        <v>699593</v>
      </c>
      <c r="M1139" s="5">
        <v>634</v>
      </c>
      <c r="N1139" t="s">
        <v>43</v>
      </c>
      <c r="O1139" t="s">
        <v>83</v>
      </c>
      <c r="P1139" t="s">
        <v>124</v>
      </c>
      <c r="Q1139" s="5">
        <v>2</v>
      </c>
      <c r="R1139" s="5">
        <v>1268</v>
      </c>
      <c r="S1139" t="s">
        <v>463</v>
      </c>
      <c r="T1139" t="s">
        <v>78</v>
      </c>
      <c r="U1139" t="s">
        <v>48</v>
      </c>
      <c r="V1139" t="s">
        <v>1500</v>
      </c>
      <c r="W1139" t="s">
        <v>50</v>
      </c>
      <c r="X1139" t="s">
        <v>51</v>
      </c>
      <c r="Y1139">
        <v>31477700</v>
      </c>
      <c r="Z1139" t="s">
        <v>52</v>
      </c>
      <c r="AA1139">
        <v>2019</v>
      </c>
      <c r="AB1139" t="s">
        <v>214</v>
      </c>
      <c r="AC1139" t="s">
        <v>54</v>
      </c>
      <c r="AD1139" t="s">
        <v>55</v>
      </c>
      <c r="AE1139">
        <v>1489184</v>
      </c>
      <c r="AF1139" t="s">
        <v>80</v>
      </c>
      <c r="AG1139" t="s">
        <v>57</v>
      </c>
      <c r="AH1139" t="s">
        <v>52</v>
      </c>
      <c r="AI1139" t="s">
        <v>52</v>
      </c>
    </row>
    <row r="1140" spans="1:35" x14ac:dyDescent="0.25">
      <c r="A1140" s="13" t="str">
        <f t="shared" si="17"/>
        <v>http://dodappwlsprd2.cloud.pge.com:8003/ilis_rpt/dailyeventlogdetail.jsp?odbeventlogid=19-0121166&amp;numberofmonths=24&amp;showchangehistorylog=1</v>
      </c>
      <c r="B1140" s="14" t="str">
        <f>HYPERLINK(A1140,V1140)</f>
        <v>19-0121166</v>
      </c>
      <c r="C1140" t="s">
        <v>38</v>
      </c>
      <c r="D1140" t="s">
        <v>39</v>
      </c>
      <c r="E1140" t="s">
        <v>59</v>
      </c>
      <c r="F1140" t="s">
        <v>159</v>
      </c>
      <c r="G1140" s="2">
        <v>82841102</v>
      </c>
      <c r="H1140" t="s">
        <v>61</v>
      </c>
      <c r="I1140" s="3">
        <v>9181</v>
      </c>
      <c r="J1140">
        <v>20191105</v>
      </c>
      <c r="K1140" s="4">
        <v>430</v>
      </c>
      <c r="L1140">
        <v>699731</v>
      </c>
      <c r="M1140" s="5">
        <v>608</v>
      </c>
      <c r="N1140" t="s">
        <v>43</v>
      </c>
      <c r="O1140" t="s">
        <v>83</v>
      </c>
      <c r="P1140" t="s">
        <v>124</v>
      </c>
      <c r="Q1140" s="5">
        <v>15</v>
      </c>
      <c r="R1140" s="5">
        <v>9120</v>
      </c>
      <c r="S1140" t="s">
        <v>463</v>
      </c>
      <c r="T1140" t="s">
        <v>78</v>
      </c>
      <c r="U1140" t="s">
        <v>48</v>
      </c>
      <c r="V1140" t="s">
        <v>1501</v>
      </c>
      <c r="W1140" t="s">
        <v>50</v>
      </c>
      <c r="X1140" t="s">
        <v>51</v>
      </c>
      <c r="Y1140">
        <v>0</v>
      </c>
      <c r="Z1140" t="s">
        <v>52</v>
      </c>
      <c r="AA1140">
        <v>2019</v>
      </c>
      <c r="AB1140" t="s">
        <v>214</v>
      </c>
      <c r="AC1140" t="s">
        <v>54</v>
      </c>
      <c r="AD1140" t="s">
        <v>87</v>
      </c>
      <c r="AE1140">
        <v>1489232</v>
      </c>
      <c r="AF1140" t="s">
        <v>80</v>
      </c>
      <c r="AG1140" t="s">
        <v>57</v>
      </c>
      <c r="AH1140" t="s">
        <v>52</v>
      </c>
      <c r="AI1140" t="s">
        <v>52</v>
      </c>
    </row>
    <row r="1141" spans="1:35" x14ac:dyDescent="0.25">
      <c r="A1141" s="13" t="str">
        <f t="shared" si="17"/>
        <v>http://dodappwlsprd2.cloud.pge.com:8003/ilis_rpt/dailyeventlogdetail.jsp?odbeventlogid=19-0123409&amp;numberofmonths=24&amp;showchangehistorylog=1</v>
      </c>
      <c r="B1141" s="14" t="str">
        <f>HYPERLINK(A1141,V1141)</f>
        <v>19-0123409</v>
      </c>
      <c r="C1141" t="s">
        <v>38</v>
      </c>
      <c r="D1141" t="s">
        <v>39</v>
      </c>
      <c r="E1141" t="s">
        <v>59</v>
      </c>
      <c r="F1141" t="s">
        <v>159</v>
      </c>
      <c r="G1141" s="2">
        <v>82841102</v>
      </c>
      <c r="H1141" t="s">
        <v>496</v>
      </c>
      <c r="I1141" s="3" t="s">
        <v>1502</v>
      </c>
      <c r="J1141">
        <v>20191110</v>
      </c>
      <c r="K1141" s="4">
        <v>934</v>
      </c>
      <c r="L1141">
        <v>703904</v>
      </c>
      <c r="M1141" s="5">
        <v>918</v>
      </c>
      <c r="N1141" t="s">
        <v>43</v>
      </c>
      <c r="O1141" t="s">
        <v>44</v>
      </c>
      <c r="P1141" t="s">
        <v>45</v>
      </c>
      <c r="Q1141" s="5">
        <v>2</v>
      </c>
      <c r="R1141" s="5">
        <v>1836</v>
      </c>
      <c r="S1141" t="s">
        <v>463</v>
      </c>
      <c r="T1141" t="s">
        <v>47</v>
      </c>
      <c r="U1141" t="s">
        <v>48</v>
      </c>
      <c r="V1141" t="s">
        <v>1503</v>
      </c>
      <c r="W1141" t="s">
        <v>50</v>
      </c>
      <c r="X1141" t="s">
        <v>51</v>
      </c>
      <c r="Y1141">
        <v>44096566</v>
      </c>
      <c r="Z1141" t="s">
        <v>52</v>
      </c>
      <c r="AA1141">
        <v>2019</v>
      </c>
      <c r="AB1141" t="s">
        <v>214</v>
      </c>
      <c r="AC1141" t="s">
        <v>54</v>
      </c>
      <c r="AD1141" t="s">
        <v>87</v>
      </c>
      <c r="AE1141">
        <v>1490379</v>
      </c>
      <c r="AF1141" t="s">
        <v>56</v>
      </c>
      <c r="AG1141" t="s">
        <v>57</v>
      </c>
      <c r="AH1141" t="s">
        <v>52</v>
      </c>
      <c r="AI1141" t="s">
        <v>52</v>
      </c>
    </row>
    <row r="1142" spans="1:35" x14ac:dyDescent="0.25">
      <c r="A1142" s="13" t="str">
        <f t="shared" si="17"/>
        <v>http://dodappwlsprd2.cloud.pge.com:8003/ilis_rpt/dailyeventlogdetail.jsp?odbeventlogid=19-0128398&amp;numberofmonths=24&amp;showchangehistorylog=1</v>
      </c>
      <c r="B1142" s="14" t="str">
        <f>HYPERLINK(A1142,V1142)</f>
        <v>19-0128398</v>
      </c>
      <c r="C1142" t="s">
        <v>38</v>
      </c>
      <c r="D1142" t="s">
        <v>39</v>
      </c>
      <c r="E1142" t="s">
        <v>59</v>
      </c>
      <c r="F1142" t="s">
        <v>163</v>
      </c>
      <c r="G1142" s="2">
        <v>83622105</v>
      </c>
      <c r="H1142" t="s">
        <v>61</v>
      </c>
      <c r="I1142" s="3">
        <v>5625</v>
      </c>
      <c r="J1142">
        <v>20191125</v>
      </c>
      <c r="K1142" s="4">
        <v>1124</v>
      </c>
      <c r="L1142">
        <v>714356</v>
      </c>
      <c r="M1142" s="5">
        <v>487</v>
      </c>
      <c r="N1142" t="s">
        <v>43</v>
      </c>
      <c r="O1142" t="s">
        <v>44</v>
      </c>
      <c r="P1142" t="s">
        <v>45</v>
      </c>
      <c r="Q1142" s="5">
        <v>130</v>
      </c>
      <c r="R1142" s="5">
        <v>63310</v>
      </c>
      <c r="S1142" t="s">
        <v>463</v>
      </c>
      <c r="T1142" t="s">
        <v>47</v>
      </c>
      <c r="U1142" t="s">
        <v>48</v>
      </c>
      <c r="V1142" t="s">
        <v>1504</v>
      </c>
      <c r="W1142" t="s">
        <v>50</v>
      </c>
      <c r="X1142" t="s">
        <v>51</v>
      </c>
      <c r="Y1142">
        <v>0</v>
      </c>
      <c r="Z1142" t="s">
        <v>94</v>
      </c>
      <c r="AA1142">
        <v>2019</v>
      </c>
      <c r="AB1142" t="s">
        <v>214</v>
      </c>
      <c r="AC1142" t="s">
        <v>54</v>
      </c>
      <c r="AD1142" t="s">
        <v>70</v>
      </c>
      <c r="AE1142">
        <v>1493928</v>
      </c>
      <c r="AF1142" t="s">
        <v>56</v>
      </c>
      <c r="AG1142" t="s">
        <v>57</v>
      </c>
      <c r="AH1142" t="s">
        <v>52</v>
      </c>
      <c r="AI1142" t="s">
        <v>52</v>
      </c>
    </row>
    <row r="1143" spans="1:35" x14ac:dyDescent="0.25">
      <c r="A1143" s="13" t="str">
        <f t="shared" si="17"/>
        <v>http://dodappwlsprd2.cloud.pge.com:8003/ilis_rpt/dailyeventlogdetail.jsp?odbeventlogid=19-0131096&amp;numberofmonths=24&amp;showchangehistorylog=1</v>
      </c>
      <c r="B1143" s="14" t="str">
        <f>HYPERLINK(A1143,V1143)</f>
        <v>19-0131096</v>
      </c>
      <c r="C1143" t="s">
        <v>38</v>
      </c>
      <c r="D1143" t="s">
        <v>39</v>
      </c>
      <c r="E1143" t="s">
        <v>59</v>
      </c>
      <c r="F1143" t="s">
        <v>118</v>
      </c>
      <c r="G1143" s="2">
        <v>83622103</v>
      </c>
      <c r="H1143" t="s">
        <v>72</v>
      </c>
      <c r="I1143" s="3" t="s">
        <v>1505</v>
      </c>
      <c r="J1143">
        <v>20191129</v>
      </c>
      <c r="K1143" s="4">
        <v>1323</v>
      </c>
      <c r="L1143">
        <v>723642</v>
      </c>
      <c r="M1143" s="5">
        <v>277</v>
      </c>
      <c r="N1143" t="s">
        <v>43</v>
      </c>
      <c r="O1143" t="s">
        <v>44</v>
      </c>
      <c r="P1143" t="s">
        <v>111</v>
      </c>
      <c r="Q1143" s="5">
        <v>21</v>
      </c>
      <c r="R1143" s="5">
        <v>5299</v>
      </c>
      <c r="S1143" t="s">
        <v>471</v>
      </c>
      <c r="T1143" t="s">
        <v>47</v>
      </c>
      <c r="U1143" t="s">
        <v>48</v>
      </c>
      <c r="V1143" t="s">
        <v>1506</v>
      </c>
      <c r="W1143" t="s">
        <v>50</v>
      </c>
      <c r="X1143" t="s">
        <v>51</v>
      </c>
      <c r="Y1143">
        <v>44107269</v>
      </c>
      <c r="Z1143" t="s">
        <v>94</v>
      </c>
      <c r="AA1143">
        <v>2019</v>
      </c>
      <c r="AB1143" t="s">
        <v>214</v>
      </c>
      <c r="AC1143" t="s">
        <v>54</v>
      </c>
      <c r="AD1143" t="s">
        <v>55</v>
      </c>
      <c r="AE1143">
        <v>1495799</v>
      </c>
      <c r="AF1143" t="s">
        <v>56</v>
      </c>
      <c r="AG1143" t="s">
        <v>57</v>
      </c>
      <c r="AH1143" t="s">
        <v>52</v>
      </c>
      <c r="AI1143" t="s">
        <v>52</v>
      </c>
    </row>
    <row r="1144" spans="1:35" x14ac:dyDescent="0.25">
      <c r="A1144" s="13" t="str">
        <f t="shared" si="17"/>
        <v>http://dodappwlsprd2.cloud.pge.com:8003/ilis_rpt/dailyeventlogdetail.jsp?odbeventlogid=19-0131112&amp;numberofmonths=24&amp;showchangehistorylog=1</v>
      </c>
      <c r="B1144" s="14" t="str">
        <f>HYPERLINK(A1144,V1144)</f>
        <v>19-0131112</v>
      </c>
      <c r="C1144" t="s">
        <v>38</v>
      </c>
      <c r="D1144" t="s">
        <v>39</v>
      </c>
      <c r="E1144" t="s">
        <v>59</v>
      </c>
      <c r="F1144" t="s">
        <v>165</v>
      </c>
      <c r="G1144" s="2">
        <v>83192101</v>
      </c>
      <c r="H1144" t="s">
        <v>61</v>
      </c>
      <c r="I1144" s="3">
        <v>6909</v>
      </c>
      <c r="J1144">
        <v>20191129</v>
      </c>
      <c r="K1144" s="4">
        <v>1551</v>
      </c>
      <c r="L1144">
        <v>723772</v>
      </c>
      <c r="M1144" s="5">
        <v>331</v>
      </c>
      <c r="N1144" t="s">
        <v>43</v>
      </c>
      <c r="O1144" t="s">
        <v>89</v>
      </c>
      <c r="P1144" t="s">
        <v>455</v>
      </c>
      <c r="Q1144" s="5">
        <v>118</v>
      </c>
      <c r="R1144" s="5">
        <v>31266</v>
      </c>
      <c r="S1144" t="s">
        <v>524</v>
      </c>
      <c r="T1144" t="s">
        <v>47</v>
      </c>
      <c r="U1144" t="s">
        <v>48</v>
      </c>
      <c r="V1144" t="s">
        <v>1507</v>
      </c>
      <c r="W1144" t="s">
        <v>50</v>
      </c>
      <c r="X1144" t="s">
        <v>51</v>
      </c>
      <c r="Y1144">
        <v>0</v>
      </c>
      <c r="Z1144" t="s">
        <v>94</v>
      </c>
      <c r="AA1144">
        <v>2019</v>
      </c>
      <c r="AB1144" t="s">
        <v>214</v>
      </c>
      <c r="AC1144" t="s">
        <v>54</v>
      </c>
      <c r="AD1144" t="s">
        <v>55</v>
      </c>
      <c r="AE1144">
        <v>1495815</v>
      </c>
      <c r="AF1144" t="s">
        <v>56</v>
      </c>
      <c r="AG1144" t="s">
        <v>57</v>
      </c>
      <c r="AH1144" t="s">
        <v>52</v>
      </c>
      <c r="AI1144" t="s">
        <v>52</v>
      </c>
    </row>
    <row r="1145" spans="1:35" x14ac:dyDescent="0.25">
      <c r="A1145" s="13" t="str">
        <f t="shared" si="17"/>
        <v>http://dodappwlsprd2.cloud.pge.com:8003/ilis_rpt/dailyeventlogdetail.jsp?odbeventlogid=19-0132066&amp;numberofmonths=24&amp;showchangehistorylog=1</v>
      </c>
      <c r="B1145" s="14" t="str">
        <f>HYPERLINK(A1145,V1145)</f>
        <v>19-0132066</v>
      </c>
      <c r="C1145" t="s">
        <v>38</v>
      </c>
      <c r="D1145" t="s">
        <v>39</v>
      </c>
      <c r="E1145" t="s">
        <v>40</v>
      </c>
      <c r="F1145" t="s">
        <v>123</v>
      </c>
      <c r="G1145" s="2">
        <v>182222104</v>
      </c>
      <c r="H1145" t="s">
        <v>42</v>
      </c>
      <c r="I1145" s="3">
        <v>3066</v>
      </c>
      <c r="J1145">
        <v>20191201</v>
      </c>
      <c r="K1145" s="4">
        <v>1917</v>
      </c>
      <c r="L1145">
        <v>726654</v>
      </c>
      <c r="M1145" s="5">
        <v>125</v>
      </c>
      <c r="N1145" t="s">
        <v>43</v>
      </c>
      <c r="O1145" t="s">
        <v>44</v>
      </c>
      <c r="P1145" t="s">
        <v>45</v>
      </c>
      <c r="Q1145" s="5">
        <v>3216</v>
      </c>
      <c r="R1145" s="5">
        <v>372936</v>
      </c>
      <c r="S1145" t="s">
        <v>524</v>
      </c>
      <c r="T1145" t="s">
        <v>47</v>
      </c>
      <c r="U1145" t="s">
        <v>48</v>
      </c>
      <c r="V1145" t="s">
        <v>1508</v>
      </c>
      <c r="W1145" t="s">
        <v>50</v>
      </c>
      <c r="X1145" t="s">
        <v>51</v>
      </c>
      <c r="Y1145">
        <v>0</v>
      </c>
      <c r="Z1145" t="s">
        <v>52</v>
      </c>
      <c r="AA1145">
        <v>2019</v>
      </c>
      <c r="AB1145" t="s">
        <v>216</v>
      </c>
      <c r="AC1145" t="s">
        <v>54</v>
      </c>
      <c r="AD1145" t="s">
        <v>55</v>
      </c>
      <c r="AE1145">
        <v>1496754</v>
      </c>
      <c r="AF1145" t="s">
        <v>56</v>
      </c>
      <c r="AG1145" t="s">
        <v>57</v>
      </c>
      <c r="AH1145" t="s">
        <v>52</v>
      </c>
      <c r="AI1145" t="s">
        <v>52</v>
      </c>
    </row>
    <row r="1146" spans="1:35" x14ac:dyDescent="0.25">
      <c r="A1146" s="13" t="str">
        <f t="shared" si="17"/>
        <v>http://dodappwlsprd2.cloud.pge.com:8003/ilis_rpt/dailyeventlogdetail.jsp?odbeventlogid=19-0132127&amp;numberofmonths=24&amp;showchangehistorylog=1</v>
      </c>
      <c r="B1146" s="14" t="str">
        <f>HYPERLINK(A1146,V1146)</f>
        <v>19-0132127</v>
      </c>
      <c r="C1146" t="s">
        <v>38</v>
      </c>
      <c r="D1146" t="s">
        <v>39</v>
      </c>
      <c r="E1146" t="s">
        <v>40</v>
      </c>
      <c r="F1146" t="s">
        <v>795</v>
      </c>
      <c r="G1146" s="2">
        <v>83500401</v>
      </c>
      <c r="H1146" t="s">
        <v>61</v>
      </c>
      <c r="I1146" s="3">
        <v>7533</v>
      </c>
      <c r="J1146">
        <v>20191201</v>
      </c>
      <c r="K1146" s="4">
        <v>2331</v>
      </c>
      <c r="L1146">
        <v>726808</v>
      </c>
      <c r="M1146" s="5">
        <v>716</v>
      </c>
      <c r="N1146" t="s">
        <v>43</v>
      </c>
      <c r="O1146" t="s">
        <v>44</v>
      </c>
      <c r="P1146" t="s">
        <v>45</v>
      </c>
      <c r="Q1146" s="5">
        <v>212</v>
      </c>
      <c r="R1146" s="5">
        <v>144376</v>
      </c>
      <c r="S1146" t="s">
        <v>526</v>
      </c>
      <c r="T1146" t="s">
        <v>47</v>
      </c>
      <c r="U1146" t="s">
        <v>48</v>
      </c>
      <c r="V1146" t="s">
        <v>1509</v>
      </c>
      <c r="W1146" t="s">
        <v>50</v>
      </c>
      <c r="X1146" t="s">
        <v>51</v>
      </c>
      <c r="Y1146">
        <v>0</v>
      </c>
      <c r="Z1146" t="s">
        <v>52</v>
      </c>
      <c r="AA1146">
        <v>2019</v>
      </c>
      <c r="AB1146" t="s">
        <v>216</v>
      </c>
      <c r="AC1146" t="s">
        <v>54</v>
      </c>
      <c r="AD1146" t="s">
        <v>87</v>
      </c>
      <c r="AE1146">
        <v>1496813</v>
      </c>
      <c r="AF1146" t="s">
        <v>56</v>
      </c>
      <c r="AG1146" t="s">
        <v>57</v>
      </c>
      <c r="AH1146" t="s">
        <v>52</v>
      </c>
      <c r="AI1146" t="s">
        <v>52</v>
      </c>
    </row>
    <row r="1147" spans="1:35" x14ac:dyDescent="0.25">
      <c r="A1147" s="13" t="str">
        <f t="shared" si="17"/>
        <v>http://dodappwlsprd2.cloud.pge.com:8003/ilis_rpt/dailyeventlogdetail.jsp?odbeventlogid=19-0132361&amp;numberofmonths=24&amp;showchangehistorylog=1</v>
      </c>
      <c r="B1147" s="14" t="str">
        <f>HYPERLINK(A1147,V1147)</f>
        <v>19-0132361</v>
      </c>
      <c r="C1147" t="s">
        <v>38</v>
      </c>
      <c r="D1147" t="s">
        <v>39</v>
      </c>
      <c r="E1147" t="s">
        <v>59</v>
      </c>
      <c r="F1147" t="s">
        <v>163</v>
      </c>
      <c r="G1147" s="2">
        <v>83622105</v>
      </c>
      <c r="H1147" t="s">
        <v>61</v>
      </c>
      <c r="I1147" s="3">
        <v>11929</v>
      </c>
      <c r="J1147">
        <v>20191202</v>
      </c>
      <c r="K1147" s="4">
        <v>957</v>
      </c>
      <c r="L1147">
        <v>727345</v>
      </c>
      <c r="M1147" s="5">
        <v>449</v>
      </c>
      <c r="N1147" t="s">
        <v>43</v>
      </c>
      <c r="O1147" t="s">
        <v>44</v>
      </c>
      <c r="P1147" t="s">
        <v>45</v>
      </c>
      <c r="Q1147" s="5">
        <v>101</v>
      </c>
      <c r="R1147" s="5">
        <v>45349</v>
      </c>
      <c r="S1147" t="s">
        <v>463</v>
      </c>
      <c r="T1147" t="s">
        <v>47</v>
      </c>
      <c r="U1147" t="s">
        <v>48</v>
      </c>
      <c r="V1147" t="s">
        <v>1510</v>
      </c>
      <c r="W1147" t="s">
        <v>50</v>
      </c>
      <c r="X1147" t="s">
        <v>51</v>
      </c>
      <c r="Y1147">
        <v>44109722</v>
      </c>
      <c r="Z1147" t="s">
        <v>52</v>
      </c>
      <c r="AA1147">
        <v>2019</v>
      </c>
      <c r="AB1147" t="s">
        <v>216</v>
      </c>
      <c r="AC1147" t="s">
        <v>54</v>
      </c>
      <c r="AD1147" t="s">
        <v>70</v>
      </c>
      <c r="AE1147">
        <v>1496940</v>
      </c>
      <c r="AF1147" t="s">
        <v>56</v>
      </c>
      <c r="AG1147" t="s">
        <v>57</v>
      </c>
      <c r="AH1147" t="s">
        <v>52</v>
      </c>
      <c r="AI1147" t="s">
        <v>52</v>
      </c>
    </row>
    <row r="1148" spans="1:35" x14ac:dyDescent="0.25">
      <c r="A1148" s="13" t="str">
        <f t="shared" si="17"/>
        <v>http://dodappwlsprd2.cloud.pge.com:8003/ilis_rpt/dailyeventlogdetail.jsp?odbeventlogid=19-0132147&amp;numberofmonths=24&amp;showchangehistorylog=1</v>
      </c>
      <c r="B1148" s="14" t="str">
        <f>HYPERLINK(A1148,V1148)</f>
        <v>19-0132147</v>
      </c>
      <c r="C1148" t="s">
        <v>38</v>
      </c>
      <c r="D1148" t="s">
        <v>39</v>
      </c>
      <c r="E1148" t="s">
        <v>40</v>
      </c>
      <c r="F1148" t="s">
        <v>252</v>
      </c>
      <c r="G1148" s="2">
        <v>182852201</v>
      </c>
      <c r="H1148" t="s">
        <v>61</v>
      </c>
      <c r="I1148" s="3">
        <v>6809</v>
      </c>
      <c r="J1148">
        <v>20191202</v>
      </c>
      <c r="K1148" s="4">
        <v>236</v>
      </c>
      <c r="L1148">
        <v>726924</v>
      </c>
      <c r="M1148" s="5">
        <v>1141</v>
      </c>
      <c r="N1148" t="s">
        <v>43</v>
      </c>
      <c r="O1148" t="s">
        <v>44</v>
      </c>
      <c r="P1148" t="s">
        <v>45</v>
      </c>
      <c r="Q1148" s="5">
        <v>180</v>
      </c>
      <c r="R1148" s="5">
        <v>154550</v>
      </c>
      <c r="S1148" t="s">
        <v>524</v>
      </c>
      <c r="T1148" t="s">
        <v>78</v>
      </c>
      <c r="U1148" t="s">
        <v>48</v>
      </c>
      <c r="V1148" t="s">
        <v>1511</v>
      </c>
      <c r="W1148" t="s">
        <v>50</v>
      </c>
      <c r="X1148" t="s">
        <v>51</v>
      </c>
      <c r="Y1148">
        <v>0</v>
      </c>
      <c r="Z1148" t="s">
        <v>52</v>
      </c>
      <c r="AA1148">
        <v>2019</v>
      </c>
      <c r="AB1148" t="s">
        <v>216</v>
      </c>
      <c r="AC1148" t="s">
        <v>54</v>
      </c>
      <c r="AD1148" t="s">
        <v>70</v>
      </c>
      <c r="AE1148">
        <v>1496833</v>
      </c>
      <c r="AF1148" t="s">
        <v>80</v>
      </c>
      <c r="AG1148" t="s">
        <v>57</v>
      </c>
      <c r="AH1148" t="s">
        <v>52</v>
      </c>
      <c r="AI1148" t="s">
        <v>52</v>
      </c>
    </row>
    <row r="1149" spans="1:35" x14ac:dyDescent="0.25">
      <c r="A1149" s="13" t="str">
        <f t="shared" si="17"/>
        <v>http://dodappwlsprd2.cloud.pge.com:8003/ilis_rpt/dailyeventlogdetail.jsp?odbeventlogid=19-0132783&amp;numberofmonths=24&amp;showchangehistorylog=1</v>
      </c>
      <c r="B1149" s="14" t="str">
        <f>HYPERLINK(A1149,V1149)</f>
        <v>19-0132783</v>
      </c>
      <c r="C1149" t="s">
        <v>38</v>
      </c>
      <c r="D1149" t="s">
        <v>39</v>
      </c>
      <c r="E1149" t="s">
        <v>59</v>
      </c>
      <c r="F1149" t="s">
        <v>110</v>
      </c>
      <c r="G1149" s="2">
        <v>83252106</v>
      </c>
      <c r="H1149" t="s">
        <v>61</v>
      </c>
      <c r="I1149" s="3">
        <v>5989</v>
      </c>
      <c r="J1149">
        <v>20191203</v>
      </c>
      <c r="K1149" s="4">
        <v>437</v>
      </c>
      <c r="L1149">
        <v>728173</v>
      </c>
      <c r="M1149" s="5">
        <v>778</v>
      </c>
      <c r="N1149" t="s">
        <v>43</v>
      </c>
      <c r="O1149" t="s">
        <v>44</v>
      </c>
      <c r="P1149" t="s">
        <v>45</v>
      </c>
      <c r="Q1149" s="5">
        <v>23</v>
      </c>
      <c r="R1149" s="5">
        <v>17894</v>
      </c>
      <c r="S1149" t="s">
        <v>471</v>
      </c>
      <c r="T1149" t="s">
        <v>47</v>
      </c>
      <c r="U1149" t="s">
        <v>48</v>
      </c>
      <c r="V1149" t="s">
        <v>1512</v>
      </c>
      <c r="W1149" t="s">
        <v>50</v>
      </c>
      <c r="X1149" t="s">
        <v>51</v>
      </c>
      <c r="Y1149">
        <v>44109722</v>
      </c>
      <c r="Z1149" t="s">
        <v>52</v>
      </c>
      <c r="AA1149">
        <v>2019</v>
      </c>
      <c r="AB1149" t="s">
        <v>216</v>
      </c>
      <c r="AC1149" t="s">
        <v>54</v>
      </c>
      <c r="AD1149" t="s">
        <v>55</v>
      </c>
      <c r="AE1149">
        <v>1497191</v>
      </c>
      <c r="AF1149" t="s">
        <v>56</v>
      </c>
      <c r="AG1149" t="s">
        <v>57</v>
      </c>
      <c r="AH1149" t="s">
        <v>52</v>
      </c>
      <c r="AI1149" t="s">
        <v>52</v>
      </c>
    </row>
    <row r="1150" spans="1:35" x14ac:dyDescent="0.25">
      <c r="A1150" s="13" t="str">
        <f t="shared" si="17"/>
        <v>http://dodappwlsprd2.cloud.pge.com:8003/ilis_rpt/dailyeventlogdetail.jsp?odbeventlogid=19-0133282&amp;numberofmonths=24&amp;showchangehistorylog=1</v>
      </c>
      <c r="B1150" s="14" t="str">
        <f>HYPERLINK(A1150,V1150)</f>
        <v>19-0133282</v>
      </c>
      <c r="C1150" t="s">
        <v>38</v>
      </c>
      <c r="D1150" t="s">
        <v>39</v>
      </c>
      <c r="E1150" t="s">
        <v>59</v>
      </c>
      <c r="F1150" t="s">
        <v>96</v>
      </c>
      <c r="G1150" s="2">
        <v>83041101</v>
      </c>
      <c r="H1150" t="s">
        <v>61</v>
      </c>
      <c r="I1150" s="3">
        <v>5443</v>
      </c>
      <c r="J1150">
        <v>20191204</v>
      </c>
      <c r="K1150" s="4">
        <v>713</v>
      </c>
      <c r="L1150">
        <v>729344</v>
      </c>
      <c r="M1150" s="5">
        <v>422</v>
      </c>
      <c r="N1150" t="s">
        <v>43</v>
      </c>
      <c r="O1150" t="s">
        <v>44</v>
      </c>
      <c r="P1150" t="s">
        <v>111</v>
      </c>
      <c r="Q1150" s="5">
        <v>6</v>
      </c>
      <c r="R1150" s="5">
        <v>2532</v>
      </c>
      <c r="S1150" t="s">
        <v>554</v>
      </c>
      <c r="T1150" t="s">
        <v>47</v>
      </c>
      <c r="U1150" t="s">
        <v>48</v>
      </c>
      <c r="V1150" t="s">
        <v>1513</v>
      </c>
      <c r="W1150" t="s">
        <v>50</v>
      </c>
      <c r="X1150" t="s">
        <v>51</v>
      </c>
      <c r="Y1150">
        <v>44109722</v>
      </c>
      <c r="Z1150" t="s">
        <v>94</v>
      </c>
      <c r="AA1150">
        <v>2019</v>
      </c>
      <c r="AB1150" t="s">
        <v>216</v>
      </c>
      <c r="AC1150" t="s">
        <v>54</v>
      </c>
      <c r="AD1150" t="s">
        <v>87</v>
      </c>
      <c r="AE1150">
        <v>1497543</v>
      </c>
      <c r="AF1150" t="s">
        <v>56</v>
      </c>
      <c r="AG1150" t="s">
        <v>57</v>
      </c>
      <c r="AH1150" t="s">
        <v>52</v>
      </c>
      <c r="AI1150" t="s">
        <v>52</v>
      </c>
    </row>
    <row r="1151" spans="1:35" x14ac:dyDescent="0.25">
      <c r="A1151" s="13" t="str">
        <f t="shared" si="17"/>
        <v>http://dodappwlsprd2.cloud.pge.com:8003/ilis_rpt/dailyeventlogdetail.jsp?odbeventlogid=19-0133116&amp;numberofmonths=24&amp;showchangehistorylog=1</v>
      </c>
      <c r="B1151" s="14" t="str">
        <f>HYPERLINK(A1151,V1151)</f>
        <v>19-0133116</v>
      </c>
      <c r="C1151" t="s">
        <v>38</v>
      </c>
      <c r="D1151" t="s">
        <v>39</v>
      </c>
      <c r="E1151" t="s">
        <v>59</v>
      </c>
      <c r="F1151" t="s">
        <v>71</v>
      </c>
      <c r="G1151" s="2">
        <v>83050402</v>
      </c>
      <c r="H1151" t="s">
        <v>61</v>
      </c>
      <c r="I1151" s="3">
        <v>7311</v>
      </c>
      <c r="J1151">
        <v>20191204</v>
      </c>
      <c r="K1151" s="4">
        <v>16</v>
      </c>
      <c r="L1151">
        <v>729199</v>
      </c>
      <c r="M1151" s="5">
        <v>755</v>
      </c>
      <c r="N1151" t="s">
        <v>43</v>
      </c>
      <c r="O1151" t="s">
        <v>44</v>
      </c>
      <c r="P1151" t="s">
        <v>45</v>
      </c>
      <c r="Q1151" s="5">
        <v>23</v>
      </c>
      <c r="R1151" s="5">
        <v>17641</v>
      </c>
      <c r="S1151" t="s">
        <v>554</v>
      </c>
      <c r="T1151" t="s">
        <v>47</v>
      </c>
      <c r="U1151" t="s">
        <v>48</v>
      </c>
      <c r="V1151" t="s">
        <v>1514</v>
      </c>
      <c r="W1151" t="s">
        <v>50</v>
      </c>
      <c r="X1151" t="s">
        <v>51</v>
      </c>
      <c r="Y1151">
        <v>31479703</v>
      </c>
      <c r="Z1151" t="s">
        <v>94</v>
      </c>
      <c r="AA1151">
        <v>2019</v>
      </c>
      <c r="AB1151" t="s">
        <v>216</v>
      </c>
      <c r="AC1151" t="s">
        <v>54</v>
      </c>
      <c r="AD1151" t="s">
        <v>87</v>
      </c>
      <c r="AE1151">
        <v>1497417</v>
      </c>
      <c r="AF1151" t="s">
        <v>56</v>
      </c>
      <c r="AG1151" t="s">
        <v>57</v>
      </c>
      <c r="AH1151" t="s">
        <v>52</v>
      </c>
      <c r="AI1151" t="s">
        <v>52</v>
      </c>
    </row>
    <row r="1152" spans="1:35" x14ac:dyDescent="0.25">
      <c r="A1152" s="13" t="str">
        <f t="shared" si="17"/>
        <v>http://dodappwlsprd2.cloud.pge.com:8003/ilis_rpt/dailyeventlogdetail.jsp?odbeventlogid=19-0133669&amp;numberofmonths=24&amp;showchangehistorylog=1</v>
      </c>
      <c r="B1152" s="14" t="str">
        <f>HYPERLINK(A1152,V1152)</f>
        <v>19-0133669</v>
      </c>
      <c r="C1152" t="s">
        <v>38</v>
      </c>
      <c r="D1152" t="s">
        <v>39</v>
      </c>
      <c r="E1152" t="s">
        <v>59</v>
      </c>
      <c r="F1152" t="s">
        <v>118</v>
      </c>
      <c r="G1152" s="2">
        <v>83622103</v>
      </c>
      <c r="H1152" t="s">
        <v>61</v>
      </c>
      <c r="I1152" s="3">
        <v>11941</v>
      </c>
      <c r="J1152">
        <v>20191204</v>
      </c>
      <c r="K1152" s="4">
        <v>2029</v>
      </c>
      <c r="L1152">
        <v>730148</v>
      </c>
      <c r="M1152" s="5">
        <v>980</v>
      </c>
      <c r="N1152" t="s">
        <v>43</v>
      </c>
      <c r="O1152" t="s">
        <v>44</v>
      </c>
      <c r="P1152" t="s">
        <v>45</v>
      </c>
      <c r="Q1152" s="5">
        <v>27</v>
      </c>
      <c r="R1152" s="5">
        <v>26460</v>
      </c>
      <c r="S1152" t="s">
        <v>577</v>
      </c>
      <c r="T1152" t="s">
        <v>47</v>
      </c>
      <c r="U1152" t="s">
        <v>48</v>
      </c>
      <c r="V1152" t="s">
        <v>1515</v>
      </c>
      <c r="W1152" t="s">
        <v>50</v>
      </c>
      <c r="X1152" t="s">
        <v>51</v>
      </c>
      <c r="Y1152">
        <v>0</v>
      </c>
      <c r="Z1152" t="s">
        <v>94</v>
      </c>
      <c r="AA1152">
        <v>2019</v>
      </c>
      <c r="AB1152" t="s">
        <v>216</v>
      </c>
      <c r="AC1152" t="s">
        <v>54</v>
      </c>
      <c r="AD1152" t="s">
        <v>55</v>
      </c>
      <c r="AE1152">
        <v>1497738</v>
      </c>
      <c r="AF1152" t="s">
        <v>56</v>
      </c>
      <c r="AG1152" t="s">
        <v>57</v>
      </c>
      <c r="AH1152" t="s">
        <v>52</v>
      </c>
      <c r="AI1152" t="s">
        <v>52</v>
      </c>
    </row>
    <row r="1153" spans="1:35" x14ac:dyDescent="0.25">
      <c r="A1153" s="13" t="str">
        <f t="shared" si="17"/>
        <v>http://dodappwlsprd2.cloud.pge.com:8003/ilis_rpt/dailyeventlogdetail.jsp?odbeventlogid=19-0133147&amp;numberofmonths=24&amp;showchangehistorylog=1</v>
      </c>
      <c r="B1153" s="14" t="str">
        <f>HYPERLINK(A1153,V1153)</f>
        <v>19-0133147</v>
      </c>
      <c r="C1153" t="s">
        <v>38</v>
      </c>
      <c r="D1153" t="s">
        <v>39</v>
      </c>
      <c r="E1153" t="s">
        <v>59</v>
      </c>
      <c r="F1153" t="s">
        <v>163</v>
      </c>
      <c r="G1153" s="2">
        <v>83622105</v>
      </c>
      <c r="H1153" t="s">
        <v>61</v>
      </c>
      <c r="I1153" s="3">
        <v>10457</v>
      </c>
      <c r="J1153">
        <v>20191204</v>
      </c>
      <c r="K1153" s="4">
        <v>511</v>
      </c>
      <c r="L1153">
        <v>729248</v>
      </c>
      <c r="M1153" s="5">
        <v>590</v>
      </c>
      <c r="N1153" t="s">
        <v>43</v>
      </c>
      <c r="O1153" t="s">
        <v>44</v>
      </c>
      <c r="P1153" t="s">
        <v>45</v>
      </c>
      <c r="Q1153" s="5">
        <v>50</v>
      </c>
      <c r="R1153" s="5">
        <v>10154</v>
      </c>
      <c r="S1153" t="s">
        <v>546</v>
      </c>
      <c r="T1153" t="s">
        <v>47</v>
      </c>
      <c r="U1153" t="s">
        <v>48</v>
      </c>
      <c r="V1153" t="s">
        <v>1516</v>
      </c>
      <c r="W1153" t="s">
        <v>50</v>
      </c>
      <c r="X1153" t="s">
        <v>51</v>
      </c>
      <c r="Y1153">
        <v>44109722</v>
      </c>
      <c r="Z1153" t="s">
        <v>94</v>
      </c>
      <c r="AA1153">
        <v>2019</v>
      </c>
      <c r="AB1153" t="s">
        <v>216</v>
      </c>
      <c r="AC1153" t="s">
        <v>54</v>
      </c>
      <c r="AD1153" t="s">
        <v>55</v>
      </c>
      <c r="AE1153">
        <v>1497449</v>
      </c>
      <c r="AF1153" t="s">
        <v>56</v>
      </c>
      <c r="AG1153" t="s">
        <v>57</v>
      </c>
      <c r="AH1153" t="s">
        <v>52</v>
      </c>
      <c r="AI1153" t="s">
        <v>54</v>
      </c>
    </row>
    <row r="1154" spans="1:35" x14ac:dyDescent="0.25">
      <c r="A1154" s="13" t="str">
        <f t="shared" si="17"/>
        <v>http://dodappwlsprd2.cloud.pge.com:8003/ilis_rpt/dailyeventlogdetail.jsp?odbeventlogid=19-0133160&amp;numberofmonths=24&amp;showchangehistorylog=1</v>
      </c>
      <c r="B1154" s="14" t="str">
        <f>HYPERLINK(A1154,V1154)</f>
        <v>19-0133160</v>
      </c>
      <c r="C1154" t="s">
        <v>38</v>
      </c>
      <c r="D1154" t="s">
        <v>39</v>
      </c>
      <c r="E1154" t="s">
        <v>40</v>
      </c>
      <c r="F1154" t="s">
        <v>364</v>
      </c>
      <c r="G1154" s="2">
        <v>182291102</v>
      </c>
      <c r="H1154" t="s">
        <v>61</v>
      </c>
      <c r="I1154" s="3">
        <v>8047</v>
      </c>
      <c r="J1154">
        <v>20191204</v>
      </c>
      <c r="K1154" s="4">
        <v>124</v>
      </c>
      <c r="L1154">
        <v>729205</v>
      </c>
      <c r="M1154" s="5">
        <v>869</v>
      </c>
      <c r="N1154" t="s">
        <v>43</v>
      </c>
      <c r="O1154" t="s">
        <v>44</v>
      </c>
      <c r="P1154" t="s">
        <v>45</v>
      </c>
      <c r="Q1154" s="5">
        <v>25</v>
      </c>
      <c r="R1154" s="5">
        <v>21725</v>
      </c>
      <c r="S1154" t="s">
        <v>554</v>
      </c>
      <c r="T1154" t="s">
        <v>47</v>
      </c>
      <c r="U1154" t="s">
        <v>48</v>
      </c>
      <c r="V1154" t="s">
        <v>1517</v>
      </c>
      <c r="W1154" t="s">
        <v>50</v>
      </c>
      <c r="X1154" t="s">
        <v>51</v>
      </c>
      <c r="Y1154">
        <v>44108658</v>
      </c>
      <c r="Z1154" t="s">
        <v>94</v>
      </c>
      <c r="AA1154">
        <v>2019</v>
      </c>
      <c r="AB1154" t="s">
        <v>216</v>
      </c>
      <c r="AC1154" t="s">
        <v>54</v>
      </c>
      <c r="AD1154" t="s">
        <v>55</v>
      </c>
      <c r="AE1154">
        <v>1497457</v>
      </c>
      <c r="AF1154" t="s">
        <v>56</v>
      </c>
      <c r="AG1154" t="s">
        <v>57</v>
      </c>
      <c r="AH1154" t="s">
        <v>52</v>
      </c>
      <c r="AI1154" t="s">
        <v>52</v>
      </c>
    </row>
    <row r="1155" spans="1:35" x14ac:dyDescent="0.25">
      <c r="A1155" s="13" t="str">
        <f t="shared" si="17"/>
        <v>http://dodappwlsprd2.cloud.pge.com:8003/ilis_rpt/dailyeventlogdetail.jsp?odbeventlogid=19-0133692&amp;numberofmonths=24&amp;showchangehistorylog=1</v>
      </c>
      <c r="B1155" s="14" t="str">
        <f>HYPERLINK(A1155,V1155)</f>
        <v>19-0133692</v>
      </c>
      <c r="C1155" t="s">
        <v>38</v>
      </c>
      <c r="D1155" t="s">
        <v>39</v>
      </c>
      <c r="E1155" t="s">
        <v>59</v>
      </c>
      <c r="F1155" t="s">
        <v>189</v>
      </c>
      <c r="G1155" s="2">
        <v>83040401</v>
      </c>
      <c r="H1155" t="s">
        <v>496</v>
      </c>
      <c r="I1155" s="3" t="s">
        <v>1518</v>
      </c>
      <c r="J1155">
        <v>20191205</v>
      </c>
      <c r="K1155" s="4">
        <v>25</v>
      </c>
      <c r="L1155">
        <v>730200</v>
      </c>
      <c r="M1155" s="5">
        <v>604</v>
      </c>
      <c r="N1155" t="s">
        <v>43</v>
      </c>
      <c r="O1155" t="s">
        <v>44</v>
      </c>
      <c r="P1155" t="s">
        <v>45</v>
      </c>
      <c r="Q1155" s="5">
        <v>37</v>
      </c>
      <c r="R1155" s="5">
        <v>9478</v>
      </c>
      <c r="S1155" t="s">
        <v>471</v>
      </c>
      <c r="T1155" t="s">
        <v>47</v>
      </c>
      <c r="U1155" t="s">
        <v>48</v>
      </c>
      <c r="V1155" t="s">
        <v>1519</v>
      </c>
      <c r="W1155" t="s">
        <v>50</v>
      </c>
      <c r="X1155" t="s">
        <v>51</v>
      </c>
      <c r="Y1155">
        <v>0</v>
      </c>
      <c r="Z1155" t="s">
        <v>52</v>
      </c>
      <c r="AA1155">
        <v>2019</v>
      </c>
      <c r="AB1155" t="s">
        <v>216</v>
      </c>
      <c r="AC1155" t="s">
        <v>54</v>
      </c>
      <c r="AD1155" t="s">
        <v>55</v>
      </c>
      <c r="AE1155">
        <v>1497763</v>
      </c>
      <c r="AF1155" t="s">
        <v>56</v>
      </c>
      <c r="AG1155" t="s">
        <v>57</v>
      </c>
      <c r="AH1155" t="s">
        <v>52</v>
      </c>
      <c r="AI1155" t="s">
        <v>54</v>
      </c>
    </row>
    <row r="1156" spans="1:35" x14ac:dyDescent="0.25">
      <c r="A1156" s="13" t="str">
        <f t="shared" si="17"/>
        <v>http://dodappwlsprd2.cloud.pge.com:8003/ilis_rpt/dailyeventlogdetail.jsp?odbeventlogid=19-0134319&amp;numberofmonths=24&amp;showchangehistorylog=1</v>
      </c>
      <c r="B1156" s="14" t="str">
        <f>HYPERLINK(A1156,V1156)</f>
        <v>19-0134319</v>
      </c>
      <c r="C1156" t="s">
        <v>38</v>
      </c>
      <c r="D1156" t="s">
        <v>39</v>
      </c>
      <c r="E1156" t="s">
        <v>59</v>
      </c>
      <c r="F1156" t="s">
        <v>128</v>
      </c>
      <c r="G1156" s="2">
        <v>83692104</v>
      </c>
      <c r="H1156" t="s">
        <v>72</v>
      </c>
      <c r="I1156" s="3" t="s">
        <v>1520</v>
      </c>
      <c r="J1156">
        <v>20191206</v>
      </c>
      <c r="K1156" s="4">
        <v>642</v>
      </c>
      <c r="L1156">
        <v>731061</v>
      </c>
      <c r="M1156" s="5">
        <v>804</v>
      </c>
      <c r="N1156" t="s">
        <v>43</v>
      </c>
      <c r="O1156" t="s">
        <v>44</v>
      </c>
      <c r="P1156" t="s">
        <v>45</v>
      </c>
      <c r="Q1156" s="5">
        <v>31</v>
      </c>
      <c r="R1156" s="5">
        <v>13835</v>
      </c>
      <c r="S1156" t="s">
        <v>480</v>
      </c>
      <c r="T1156" t="s">
        <v>47</v>
      </c>
      <c r="U1156" t="s">
        <v>48</v>
      </c>
      <c r="V1156" t="s">
        <v>1521</v>
      </c>
      <c r="W1156" t="s">
        <v>50</v>
      </c>
      <c r="X1156" t="s">
        <v>51</v>
      </c>
      <c r="Y1156">
        <v>44114703</v>
      </c>
      <c r="Z1156" t="s">
        <v>94</v>
      </c>
      <c r="AA1156">
        <v>2019</v>
      </c>
      <c r="AB1156" t="s">
        <v>216</v>
      </c>
      <c r="AC1156" t="s">
        <v>54</v>
      </c>
      <c r="AD1156" t="s">
        <v>55</v>
      </c>
      <c r="AE1156">
        <v>1498232</v>
      </c>
      <c r="AF1156" t="s">
        <v>56</v>
      </c>
      <c r="AG1156" t="s">
        <v>57</v>
      </c>
      <c r="AH1156" t="s">
        <v>52</v>
      </c>
      <c r="AI1156" t="s">
        <v>54</v>
      </c>
    </row>
    <row r="1157" spans="1:35" x14ac:dyDescent="0.25">
      <c r="A1157" s="13" t="str">
        <f t="shared" si="17"/>
        <v>http://dodappwlsprd2.cloud.pge.com:8003/ilis_rpt/dailyeventlogdetail.jsp?odbeventlogid=19-0134755&amp;numberofmonths=24&amp;showchangehistorylog=1</v>
      </c>
      <c r="B1157" s="14" t="str">
        <f>HYPERLINK(A1157,V1157)</f>
        <v>19-0134755</v>
      </c>
      <c r="C1157" t="s">
        <v>38</v>
      </c>
      <c r="D1157" t="s">
        <v>39</v>
      </c>
      <c r="E1157" t="s">
        <v>59</v>
      </c>
      <c r="F1157" t="s">
        <v>159</v>
      </c>
      <c r="G1157" s="2">
        <v>82841102</v>
      </c>
      <c r="H1157" t="s">
        <v>61</v>
      </c>
      <c r="I1157" s="3">
        <v>3729</v>
      </c>
      <c r="J1157">
        <v>20191207</v>
      </c>
      <c r="K1157" s="4">
        <v>805</v>
      </c>
      <c r="L1157">
        <v>732303</v>
      </c>
      <c r="M1157" s="5">
        <v>837</v>
      </c>
      <c r="N1157" t="s">
        <v>43</v>
      </c>
      <c r="O1157" t="s">
        <v>44</v>
      </c>
      <c r="P1157" t="s">
        <v>45</v>
      </c>
      <c r="Q1157" s="5">
        <v>3</v>
      </c>
      <c r="R1157" s="5">
        <v>2511</v>
      </c>
      <c r="S1157" t="s">
        <v>554</v>
      </c>
      <c r="T1157" t="s">
        <v>47</v>
      </c>
      <c r="U1157" t="s">
        <v>48</v>
      </c>
      <c r="V1157" t="s">
        <v>1522</v>
      </c>
      <c r="W1157" t="s">
        <v>50</v>
      </c>
      <c r="X1157" t="s">
        <v>51</v>
      </c>
      <c r="Y1157">
        <v>44113814</v>
      </c>
      <c r="Z1157" t="s">
        <v>94</v>
      </c>
      <c r="AA1157">
        <v>2019</v>
      </c>
      <c r="AB1157" t="s">
        <v>216</v>
      </c>
      <c r="AC1157" t="s">
        <v>54</v>
      </c>
      <c r="AD1157" t="s">
        <v>87</v>
      </c>
      <c r="AE1157">
        <v>1498556</v>
      </c>
      <c r="AF1157" t="s">
        <v>56</v>
      </c>
      <c r="AG1157" t="s">
        <v>57</v>
      </c>
      <c r="AH1157" t="s">
        <v>52</v>
      </c>
      <c r="AI1157" t="s">
        <v>52</v>
      </c>
    </row>
    <row r="1158" spans="1:35" x14ac:dyDescent="0.25">
      <c r="A1158" s="13" t="str">
        <f t="shared" ref="A1158:A1221" si="18">CONCATENATE("http://dodappwlsprd2.cloud.pge.com:8003/ilis_rpt/dailyeventlogdetail.jsp?odbeventlogid="&amp;V1158&amp;"&amp;numberofmonths=24&amp;showchangehistorylog=1")</f>
        <v>http://dodappwlsprd2.cloud.pge.com:8003/ilis_rpt/dailyeventlogdetail.jsp?odbeventlogid=19-0134775&amp;numberofmonths=24&amp;showchangehistorylog=1</v>
      </c>
      <c r="B1158" s="14" t="str">
        <f>HYPERLINK(A1158,V1158)</f>
        <v>19-0134775</v>
      </c>
      <c r="C1158" t="s">
        <v>38</v>
      </c>
      <c r="D1158" t="s">
        <v>39</v>
      </c>
      <c r="E1158" t="s">
        <v>59</v>
      </c>
      <c r="F1158" t="s">
        <v>159</v>
      </c>
      <c r="G1158" s="2">
        <v>82841102</v>
      </c>
      <c r="H1158" t="s">
        <v>72</v>
      </c>
      <c r="I1158" s="3" t="s">
        <v>762</v>
      </c>
      <c r="J1158">
        <v>20191207</v>
      </c>
      <c r="K1158" s="4">
        <v>1007</v>
      </c>
      <c r="L1158">
        <v>732482</v>
      </c>
      <c r="M1158" s="5">
        <v>420</v>
      </c>
      <c r="N1158" t="s">
        <v>43</v>
      </c>
      <c r="O1158" t="s">
        <v>44</v>
      </c>
      <c r="P1158" t="s">
        <v>111</v>
      </c>
      <c r="Q1158" s="5">
        <v>21</v>
      </c>
      <c r="R1158" s="5">
        <v>3529</v>
      </c>
      <c r="S1158" t="s">
        <v>558</v>
      </c>
      <c r="T1158" t="s">
        <v>47</v>
      </c>
      <c r="U1158" t="s">
        <v>121</v>
      </c>
      <c r="V1158" t="s">
        <v>1523</v>
      </c>
      <c r="W1158" t="s">
        <v>50</v>
      </c>
      <c r="X1158" t="s">
        <v>51</v>
      </c>
      <c r="Y1158">
        <v>44113814</v>
      </c>
      <c r="Z1158" t="s">
        <v>94</v>
      </c>
      <c r="AA1158">
        <v>2019</v>
      </c>
      <c r="AB1158" t="s">
        <v>216</v>
      </c>
      <c r="AC1158" t="s">
        <v>54</v>
      </c>
      <c r="AD1158" t="s">
        <v>55</v>
      </c>
      <c r="AE1158">
        <v>1498576</v>
      </c>
      <c r="AF1158" t="s">
        <v>56</v>
      </c>
      <c r="AG1158" t="s">
        <v>57</v>
      </c>
      <c r="AH1158" t="s">
        <v>52</v>
      </c>
      <c r="AI1158" t="s">
        <v>54</v>
      </c>
    </row>
    <row r="1159" spans="1:35" x14ac:dyDescent="0.25">
      <c r="A1159" s="13" t="str">
        <f t="shared" si="18"/>
        <v>http://dodappwlsprd2.cloud.pge.com:8003/ilis_rpt/dailyeventlogdetail.jsp?odbeventlogid=19-0134677&amp;numberofmonths=24&amp;showchangehistorylog=1</v>
      </c>
      <c r="B1159" s="14" t="str">
        <f>HYPERLINK(A1159,V1159)</f>
        <v>19-0134677</v>
      </c>
      <c r="C1159" t="s">
        <v>38</v>
      </c>
      <c r="D1159" t="s">
        <v>39</v>
      </c>
      <c r="E1159" t="s">
        <v>59</v>
      </c>
      <c r="F1159" t="s">
        <v>110</v>
      </c>
      <c r="G1159" s="2">
        <v>83252106</v>
      </c>
      <c r="H1159" t="s">
        <v>61</v>
      </c>
      <c r="I1159" s="3">
        <v>5985</v>
      </c>
      <c r="J1159">
        <v>20191207</v>
      </c>
      <c r="K1159" s="4">
        <v>230</v>
      </c>
      <c r="L1159">
        <v>732123</v>
      </c>
      <c r="M1159" s="5">
        <v>536</v>
      </c>
      <c r="N1159" t="s">
        <v>43</v>
      </c>
      <c r="O1159" t="s">
        <v>44</v>
      </c>
      <c r="P1159" t="s">
        <v>45</v>
      </c>
      <c r="Q1159" s="5">
        <v>91</v>
      </c>
      <c r="R1159" s="5">
        <v>48776</v>
      </c>
      <c r="S1159" t="s">
        <v>546</v>
      </c>
      <c r="T1159" t="s">
        <v>47</v>
      </c>
      <c r="U1159" t="s">
        <v>66</v>
      </c>
      <c r="V1159" t="s">
        <v>1524</v>
      </c>
      <c r="W1159" t="s">
        <v>50</v>
      </c>
      <c r="X1159" t="s">
        <v>51</v>
      </c>
      <c r="Y1159">
        <v>31480135</v>
      </c>
      <c r="Z1159" t="s">
        <v>94</v>
      </c>
      <c r="AA1159">
        <v>2019</v>
      </c>
      <c r="AB1159" t="s">
        <v>216</v>
      </c>
      <c r="AC1159" t="s">
        <v>54</v>
      </c>
      <c r="AD1159" t="s">
        <v>87</v>
      </c>
      <c r="AE1159">
        <v>1498429</v>
      </c>
      <c r="AF1159" t="s">
        <v>56</v>
      </c>
      <c r="AG1159" t="s">
        <v>57</v>
      </c>
      <c r="AH1159" t="s">
        <v>52</v>
      </c>
      <c r="AI1159" t="s">
        <v>52</v>
      </c>
    </row>
    <row r="1160" spans="1:35" x14ac:dyDescent="0.25">
      <c r="A1160" s="13" t="str">
        <f t="shared" si="18"/>
        <v>http://dodappwlsprd2.cloud.pge.com:8003/ilis_rpt/dailyeventlogdetail.jsp?odbeventlogid=19-0134940&amp;numberofmonths=24&amp;showchangehistorylog=1</v>
      </c>
      <c r="B1160" s="14" t="str">
        <f>HYPERLINK(A1160,V1160)</f>
        <v>19-0134940</v>
      </c>
      <c r="C1160" t="s">
        <v>38</v>
      </c>
      <c r="D1160" t="s">
        <v>39</v>
      </c>
      <c r="E1160" t="s">
        <v>59</v>
      </c>
      <c r="F1160" t="s">
        <v>110</v>
      </c>
      <c r="G1160" s="2">
        <v>83252106</v>
      </c>
      <c r="H1160" t="s">
        <v>61</v>
      </c>
      <c r="I1160" s="3">
        <v>5985</v>
      </c>
      <c r="J1160">
        <v>20191207</v>
      </c>
      <c r="K1160" s="4">
        <v>1947</v>
      </c>
      <c r="L1160">
        <v>733406</v>
      </c>
      <c r="M1160" s="5">
        <v>1211</v>
      </c>
      <c r="N1160" t="s">
        <v>43</v>
      </c>
      <c r="O1160" t="s">
        <v>44</v>
      </c>
      <c r="P1160" t="s">
        <v>45</v>
      </c>
      <c r="Q1160" s="5">
        <v>91</v>
      </c>
      <c r="R1160" s="5">
        <v>32953</v>
      </c>
      <c r="S1160" t="s">
        <v>546</v>
      </c>
      <c r="T1160" t="s">
        <v>78</v>
      </c>
      <c r="U1160" t="s">
        <v>48</v>
      </c>
      <c r="V1160" t="s">
        <v>1525</v>
      </c>
      <c r="W1160" t="s">
        <v>50</v>
      </c>
      <c r="X1160" t="s">
        <v>51</v>
      </c>
      <c r="Y1160">
        <v>31480135</v>
      </c>
      <c r="Z1160" t="s">
        <v>94</v>
      </c>
      <c r="AA1160">
        <v>2019</v>
      </c>
      <c r="AB1160" t="s">
        <v>216</v>
      </c>
      <c r="AC1160" t="s">
        <v>54</v>
      </c>
      <c r="AD1160" t="s">
        <v>55</v>
      </c>
      <c r="AE1160">
        <v>1498728</v>
      </c>
      <c r="AF1160" t="s">
        <v>80</v>
      </c>
      <c r="AG1160" t="s">
        <v>57</v>
      </c>
      <c r="AH1160" t="s">
        <v>52</v>
      </c>
      <c r="AI1160" t="s">
        <v>52</v>
      </c>
    </row>
    <row r="1161" spans="1:35" x14ac:dyDescent="0.25">
      <c r="A1161" s="13" t="str">
        <f t="shared" si="18"/>
        <v>http://dodappwlsprd2.cloud.pge.com:8003/ilis_rpt/dailyeventlogdetail.jsp?odbeventlogid=19-0134752&amp;numberofmonths=24&amp;showchangehistorylog=1</v>
      </c>
      <c r="B1161" s="14" t="str">
        <f>HYPERLINK(A1161,V1161)</f>
        <v>19-0134752</v>
      </c>
      <c r="C1161" t="s">
        <v>38</v>
      </c>
      <c r="D1161" t="s">
        <v>39</v>
      </c>
      <c r="E1161" t="s">
        <v>59</v>
      </c>
      <c r="F1161" t="s">
        <v>180</v>
      </c>
      <c r="G1161" s="2">
        <v>83692105</v>
      </c>
      <c r="H1161" t="s">
        <v>61</v>
      </c>
      <c r="I1161" s="3">
        <v>6183</v>
      </c>
      <c r="J1161">
        <v>20191207</v>
      </c>
      <c r="K1161" s="4">
        <v>330</v>
      </c>
      <c r="L1161">
        <v>732139</v>
      </c>
      <c r="M1161" s="5">
        <v>947</v>
      </c>
      <c r="N1161" t="s">
        <v>43</v>
      </c>
      <c r="O1161" t="s">
        <v>44</v>
      </c>
      <c r="P1161" t="s">
        <v>45</v>
      </c>
      <c r="Q1161" s="5">
        <v>6</v>
      </c>
      <c r="R1161" s="5">
        <v>5682</v>
      </c>
      <c r="S1161" t="s">
        <v>563</v>
      </c>
      <c r="T1161" t="s">
        <v>47</v>
      </c>
      <c r="U1161" t="s">
        <v>48</v>
      </c>
      <c r="V1161" t="s">
        <v>1526</v>
      </c>
      <c r="W1161" t="s">
        <v>50</v>
      </c>
      <c r="X1161" t="s">
        <v>51</v>
      </c>
      <c r="Y1161">
        <v>44113814</v>
      </c>
      <c r="Z1161" t="s">
        <v>94</v>
      </c>
      <c r="AA1161">
        <v>2019</v>
      </c>
      <c r="AB1161" t="s">
        <v>216</v>
      </c>
      <c r="AC1161" t="s">
        <v>54</v>
      </c>
      <c r="AD1161" t="s">
        <v>87</v>
      </c>
      <c r="AE1161">
        <v>1498552</v>
      </c>
      <c r="AF1161" t="s">
        <v>56</v>
      </c>
      <c r="AG1161" t="s">
        <v>57</v>
      </c>
      <c r="AH1161" t="s">
        <v>52</v>
      </c>
      <c r="AI1161" t="s">
        <v>52</v>
      </c>
    </row>
    <row r="1162" spans="1:35" x14ac:dyDescent="0.25">
      <c r="A1162" s="13" t="str">
        <f t="shared" si="18"/>
        <v>http://dodappwlsprd2.cloud.pge.com:8003/ilis_rpt/dailyeventlogdetail.jsp?odbeventlogid=19-0134782&amp;numberofmonths=24&amp;showchangehistorylog=1</v>
      </c>
      <c r="B1162" s="14" t="str">
        <f>HYPERLINK(A1162,V1162)</f>
        <v>19-0134782</v>
      </c>
      <c r="C1162" t="s">
        <v>38</v>
      </c>
      <c r="D1162" t="s">
        <v>39</v>
      </c>
      <c r="E1162" t="s">
        <v>40</v>
      </c>
      <c r="F1162" t="s">
        <v>252</v>
      </c>
      <c r="G1162" s="2">
        <v>182852201</v>
      </c>
      <c r="H1162" t="s">
        <v>61</v>
      </c>
      <c r="I1162" s="3">
        <v>2145</v>
      </c>
      <c r="J1162">
        <v>20191207</v>
      </c>
      <c r="K1162" s="4">
        <v>1214</v>
      </c>
      <c r="L1162">
        <v>732737</v>
      </c>
      <c r="M1162" s="5">
        <v>345</v>
      </c>
      <c r="N1162" t="s">
        <v>43</v>
      </c>
      <c r="O1162" t="s">
        <v>44</v>
      </c>
      <c r="P1162" t="s">
        <v>45</v>
      </c>
      <c r="Q1162" s="5">
        <v>3</v>
      </c>
      <c r="R1162" s="5">
        <v>1035</v>
      </c>
      <c r="S1162" t="s">
        <v>471</v>
      </c>
      <c r="T1162" t="s">
        <v>47</v>
      </c>
      <c r="U1162" t="s">
        <v>48</v>
      </c>
      <c r="V1162" t="s">
        <v>1527</v>
      </c>
      <c r="W1162" t="s">
        <v>50</v>
      </c>
      <c r="X1162" t="s">
        <v>51</v>
      </c>
      <c r="Y1162">
        <v>0</v>
      </c>
      <c r="Z1162" t="s">
        <v>94</v>
      </c>
      <c r="AA1162">
        <v>2019</v>
      </c>
      <c r="AB1162" t="s">
        <v>216</v>
      </c>
      <c r="AC1162" t="s">
        <v>54</v>
      </c>
      <c r="AD1162" t="s">
        <v>462</v>
      </c>
      <c r="AE1162">
        <v>1498583</v>
      </c>
      <c r="AF1162" t="s">
        <v>56</v>
      </c>
      <c r="AG1162" t="s">
        <v>57</v>
      </c>
      <c r="AH1162" t="s">
        <v>52</v>
      </c>
      <c r="AI1162" t="s">
        <v>52</v>
      </c>
    </row>
    <row r="1163" spans="1:35" x14ac:dyDescent="0.25">
      <c r="A1163" s="13" t="str">
        <f t="shared" si="18"/>
        <v>http://dodappwlsprd2.cloud.pge.com:8003/ilis_rpt/dailyeventlogdetail.jsp?odbeventlogid=19-0134971&amp;numberofmonths=24&amp;showchangehistorylog=1</v>
      </c>
      <c r="B1163" s="14" t="str">
        <f>HYPERLINK(A1163,V1163)</f>
        <v>19-0134971</v>
      </c>
      <c r="C1163" t="s">
        <v>38</v>
      </c>
      <c r="D1163" t="s">
        <v>39</v>
      </c>
      <c r="E1163" t="s">
        <v>40</v>
      </c>
      <c r="F1163" t="s">
        <v>88</v>
      </c>
      <c r="G1163" s="2">
        <v>182852202</v>
      </c>
      <c r="H1163" t="s">
        <v>42</v>
      </c>
      <c r="I1163" s="3">
        <v>9104</v>
      </c>
      <c r="J1163">
        <v>20191207</v>
      </c>
      <c r="K1163" s="4">
        <v>2233</v>
      </c>
      <c r="L1163">
        <v>733472</v>
      </c>
      <c r="M1163" s="5">
        <v>949</v>
      </c>
      <c r="N1163" t="s">
        <v>43</v>
      </c>
      <c r="O1163" t="s">
        <v>44</v>
      </c>
      <c r="P1163" t="s">
        <v>111</v>
      </c>
      <c r="Q1163" s="5">
        <v>700</v>
      </c>
      <c r="R1163" s="5">
        <v>410137</v>
      </c>
      <c r="S1163" t="s">
        <v>474</v>
      </c>
      <c r="T1163" t="s">
        <v>47</v>
      </c>
      <c r="U1163" t="s">
        <v>48</v>
      </c>
      <c r="V1163" t="s">
        <v>1528</v>
      </c>
      <c r="W1163" t="s">
        <v>50</v>
      </c>
      <c r="X1163" t="s">
        <v>51</v>
      </c>
      <c r="Y1163">
        <v>31480138</v>
      </c>
      <c r="Z1163" t="s">
        <v>94</v>
      </c>
      <c r="AA1163">
        <v>2019</v>
      </c>
      <c r="AB1163" t="s">
        <v>216</v>
      </c>
      <c r="AC1163" t="s">
        <v>54</v>
      </c>
      <c r="AD1163" t="s">
        <v>208</v>
      </c>
      <c r="AE1163">
        <v>1498761</v>
      </c>
      <c r="AF1163" t="s">
        <v>56</v>
      </c>
      <c r="AG1163" t="s">
        <v>57</v>
      </c>
      <c r="AH1163" t="s">
        <v>52</v>
      </c>
      <c r="AI1163" t="s">
        <v>52</v>
      </c>
    </row>
    <row r="1164" spans="1:35" x14ac:dyDescent="0.25">
      <c r="A1164" s="13" t="str">
        <f t="shared" si="18"/>
        <v>http://dodappwlsprd2.cloud.pge.com:8003/ilis_rpt/dailyeventlogdetail.jsp?odbeventlogid=19-0135019&amp;numberofmonths=24&amp;showchangehistorylog=1</v>
      </c>
      <c r="B1164" s="14" t="str">
        <f>HYPERLINK(A1164,V1164)</f>
        <v>19-0135019</v>
      </c>
      <c r="C1164" t="s">
        <v>38</v>
      </c>
      <c r="D1164" t="s">
        <v>39</v>
      </c>
      <c r="E1164" t="s">
        <v>40</v>
      </c>
      <c r="F1164" t="s">
        <v>123</v>
      </c>
      <c r="G1164" s="2">
        <v>182222104</v>
      </c>
      <c r="H1164" t="s">
        <v>61</v>
      </c>
      <c r="I1164" s="3">
        <v>2811</v>
      </c>
      <c r="J1164">
        <v>20191208</v>
      </c>
      <c r="K1164" s="4">
        <v>829</v>
      </c>
      <c r="L1164">
        <v>733606</v>
      </c>
      <c r="M1164" s="5">
        <v>755</v>
      </c>
      <c r="N1164" t="s">
        <v>43</v>
      </c>
      <c r="O1164" t="s">
        <v>44</v>
      </c>
      <c r="P1164" t="s">
        <v>45</v>
      </c>
      <c r="Q1164" s="5">
        <v>19</v>
      </c>
      <c r="R1164" s="5">
        <v>14345</v>
      </c>
      <c r="S1164" t="s">
        <v>471</v>
      </c>
      <c r="T1164" t="s">
        <v>78</v>
      </c>
      <c r="U1164" t="s">
        <v>48</v>
      </c>
      <c r="V1164" t="s">
        <v>1529</v>
      </c>
      <c r="W1164" t="s">
        <v>50</v>
      </c>
      <c r="X1164" t="s">
        <v>51</v>
      </c>
      <c r="Y1164">
        <v>31480138</v>
      </c>
      <c r="Z1164" t="s">
        <v>52</v>
      </c>
      <c r="AA1164">
        <v>2019</v>
      </c>
      <c r="AB1164" t="s">
        <v>216</v>
      </c>
      <c r="AC1164" t="s">
        <v>54</v>
      </c>
      <c r="AD1164" t="s">
        <v>55</v>
      </c>
      <c r="AE1164">
        <v>1498811</v>
      </c>
      <c r="AF1164" t="s">
        <v>80</v>
      </c>
      <c r="AG1164" t="s">
        <v>57</v>
      </c>
      <c r="AH1164" t="s">
        <v>52</v>
      </c>
      <c r="AI1164" t="s">
        <v>52</v>
      </c>
    </row>
    <row r="1165" spans="1:35" x14ac:dyDescent="0.25">
      <c r="A1165" s="13" t="str">
        <f t="shared" si="18"/>
        <v>http://dodappwlsprd2.cloud.pge.com:8003/ilis_rpt/dailyeventlogdetail.jsp?odbeventlogid=19-0135604&amp;numberofmonths=24&amp;showchangehistorylog=1</v>
      </c>
      <c r="B1165" s="14" t="str">
        <f>HYPERLINK(A1165,V1165)</f>
        <v>19-0135604</v>
      </c>
      <c r="C1165" t="s">
        <v>38</v>
      </c>
      <c r="D1165" t="s">
        <v>39</v>
      </c>
      <c r="E1165" t="s">
        <v>59</v>
      </c>
      <c r="F1165" t="s">
        <v>98</v>
      </c>
      <c r="G1165" s="2">
        <v>82931101</v>
      </c>
      <c r="H1165" t="s">
        <v>61</v>
      </c>
      <c r="I1165" s="3">
        <v>5411</v>
      </c>
      <c r="J1165">
        <v>20191210</v>
      </c>
      <c r="K1165" s="4">
        <v>726</v>
      </c>
      <c r="L1165">
        <v>735306</v>
      </c>
      <c r="M1165" s="5">
        <v>531</v>
      </c>
      <c r="N1165" t="s">
        <v>43</v>
      </c>
      <c r="O1165" t="s">
        <v>44</v>
      </c>
      <c r="P1165" t="s">
        <v>45</v>
      </c>
      <c r="Q1165" s="5">
        <v>17</v>
      </c>
      <c r="R1165" s="5">
        <v>9027</v>
      </c>
      <c r="S1165" t="s">
        <v>463</v>
      </c>
      <c r="T1165" t="s">
        <v>47</v>
      </c>
      <c r="U1165" t="s">
        <v>48</v>
      </c>
      <c r="V1165" t="s">
        <v>1530</v>
      </c>
      <c r="W1165" t="s">
        <v>50</v>
      </c>
      <c r="X1165" t="s">
        <v>51</v>
      </c>
      <c r="Y1165">
        <v>0</v>
      </c>
      <c r="Z1165" t="s">
        <v>52</v>
      </c>
      <c r="AA1165">
        <v>2019</v>
      </c>
      <c r="AB1165" t="s">
        <v>216</v>
      </c>
      <c r="AC1165" t="s">
        <v>54</v>
      </c>
      <c r="AD1165" t="s">
        <v>55</v>
      </c>
      <c r="AE1165">
        <v>1499435</v>
      </c>
      <c r="AF1165" t="s">
        <v>56</v>
      </c>
      <c r="AG1165" t="s">
        <v>57</v>
      </c>
      <c r="AH1165" t="s">
        <v>52</v>
      </c>
      <c r="AI1165" t="s">
        <v>52</v>
      </c>
    </row>
    <row r="1166" spans="1:35" x14ac:dyDescent="0.25">
      <c r="A1166" s="13" t="str">
        <f t="shared" si="18"/>
        <v>http://dodappwlsprd2.cloud.pge.com:8003/ilis_rpt/dailyeventlogdetail.jsp?odbeventlogid=19-0136600&amp;numberofmonths=24&amp;showchangehistorylog=1</v>
      </c>
      <c r="B1166" s="14" t="str">
        <f>HYPERLINK(A1166,V1166)</f>
        <v>19-0136600</v>
      </c>
      <c r="C1166" t="s">
        <v>38</v>
      </c>
      <c r="D1166" t="s">
        <v>39</v>
      </c>
      <c r="E1166" t="s">
        <v>59</v>
      </c>
      <c r="F1166" t="s">
        <v>71</v>
      </c>
      <c r="G1166" s="2">
        <v>83050402</v>
      </c>
      <c r="H1166" t="s">
        <v>72</v>
      </c>
      <c r="I1166" s="3" t="s">
        <v>1531</v>
      </c>
      <c r="J1166">
        <v>20191214</v>
      </c>
      <c r="K1166" s="4">
        <v>1904</v>
      </c>
      <c r="L1166">
        <v>739899</v>
      </c>
      <c r="M1166" s="5">
        <v>927</v>
      </c>
      <c r="N1166" t="s">
        <v>43</v>
      </c>
      <c r="O1166" t="s">
        <v>44</v>
      </c>
      <c r="P1166" t="s">
        <v>45</v>
      </c>
      <c r="Q1166" s="5">
        <v>31</v>
      </c>
      <c r="R1166" s="5">
        <v>15312</v>
      </c>
      <c r="S1166" t="s">
        <v>471</v>
      </c>
      <c r="T1166" t="s">
        <v>47</v>
      </c>
      <c r="U1166" t="s">
        <v>48</v>
      </c>
      <c r="V1166" t="s">
        <v>1532</v>
      </c>
      <c r="W1166" t="s">
        <v>50</v>
      </c>
      <c r="X1166" t="s">
        <v>51</v>
      </c>
      <c r="Y1166">
        <v>44122878</v>
      </c>
      <c r="Z1166" t="s">
        <v>52</v>
      </c>
      <c r="AA1166">
        <v>2019</v>
      </c>
      <c r="AB1166" t="s">
        <v>216</v>
      </c>
      <c r="AC1166" t="s">
        <v>54</v>
      </c>
      <c r="AD1166" t="s">
        <v>55</v>
      </c>
      <c r="AE1166">
        <v>1500707</v>
      </c>
      <c r="AF1166" t="s">
        <v>56</v>
      </c>
      <c r="AG1166" t="s">
        <v>57</v>
      </c>
      <c r="AH1166" t="s">
        <v>52</v>
      </c>
      <c r="AI1166" t="s">
        <v>54</v>
      </c>
    </row>
    <row r="1167" spans="1:35" x14ac:dyDescent="0.25">
      <c r="A1167" s="13" t="str">
        <f t="shared" si="18"/>
        <v>http://dodappwlsprd2.cloud.pge.com:8003/ilis_rpt/dailyeventlogdetail.jsp?odbeventlogid=20-0004268&amp;numberofmonths=24&amp;showchangehistorylog=1</v>
      </c>
      <c r="B1167" s="14" t="str">
        <f>HYPERLINK(A1167,V1167)</f>
        <v>20-0004268</v>
      </c>
      <c r="C1167" t="s">
        <v>38</v>
      </c>
      <c r="D1167" t="s">
        <v>39</v>
      </c>
      <c r="E1167" t="s">
        <v>40</v>
      </c>
      <c r="F1167" t="s">
        <v>68</v>
      </c>
      <c r="G1167" s="2">
        <v>182852203</v>
      </c>
      <c r="H1167" t="s">
        <v>61</v>
      </c>
      <c r="I1167" s="3">
        <v>1445</v>
      </c>
      <c r="J1167">
        <v>20200102</v>
      </c>
      <c r="K1167" s="4">
        <v>206</v>
      </c>
      <c r="L1167">
        <v>753504</v>
      </c>
      <c r="M1167" s="5">
        <v>652</v>
      </c>
      <c r="N1167" t="s">
        <v>43</v>
      </c>
      <c r="O1167" t="s">
        <v>44</v>
      </c>
      <c r="P1167" t="s">
        <v>45</v>
      </c>
      <c r="Q1167" s="5">
        <v>10</v>
      </c>
      <c r="R1167" s="5">
        <v>6520</v>
      </c>
      <c r="S1167" t="s">
        <v>474</v>
      </c>
      <c r="T1167" t="s">
        <v>47</v>
      </c>
      <c r="U1167" t="s">
        <v>48</v>
      </c>
      <c r="V1167" t="s">
        <v>1533</v>
      </c>
      <c r="W1167" t="s">
        <v>50</v>
      </c>
      <c r="X1167" t="s">
        <v>51</v>
      </c>
      <c r="Y1167">
        <v>44142514</v>
      </c>
      <c r="Z1167" t="s">
        <v>52</v>
      </c>
      <c r="AA1167">
        <v>2020</v>
      </c>
      <c r="AB1167" t="s">
        <v>53</v>
      </c>
      <c r="AC1167" t="s">
        <v>54</v>
      </c>
      <c r="AD1167" t="s">
        <v>55</v>
      </c>
      <c r="AE1167">
        <v>1503738</v>
      </c>
      <c r="AF1167" t="s">
        <v>56</v>
      </c>
      <c r="AG1167" t="s">
        <v>57</v>
      </c>
      <c r="AH1167" t="s">
        <v>52</v>
      </c>
      <c r="AI1167" t="s">
        <v>52</v>
      </c>
    </row>
    <row r="1168" spans="1:35" x14ac:dyDescent="0.25">
      <c r="A1168" s="13" t="str">
        <f t="shared" si="18"/>
        <v>http://dodappwlsprd2.cloud.pge.com:8003/ilis_rpt/dailyeventlogdetail.jsp?odbeventlogid=20-0004875&amp;numberofmonths=24&amp;showchangehistorylog=1</v>
      </c>
      <c r="B1168" s="14" t="str">
        <f>HYPERLINK(A1168,V1168)</f>
        <v>20-0004875</v>
      </c>
      <c r="C1168" t="s">
        <v>38</v>
      </c>
      <c r="D1168" t="s">
        <v>39</v>
      </c>
      <c r="E1168" t="s">
        <v>59</v>
      </c>
      <c r="F1168" t="s">
        <v>60</v>
      </c>
      <c r="G1168" s="2">
        <v>82841101</v>
      </c>
      <c r="H1168" t="s">
        <v>42</v>
      </c>
      <c r="I1168" s="3">
        <v>10720</v>
      </c>
      <c r="J1168">
        <v>20200103</v>
      </c>
      <c r="K1168" s="4">
        <v>1158</v>
      </c>
      <c r="L1168">
        <v>754383</v>
      </c>
      <c r="M1168" s="5">
        <v>80</v>
      </c>
      <c r="N1168" t="s">
        <v>43</v>
      </c>
      <c r="O1168" t="s">
        <v>44</v>
      </c>
      <c r="P1168" t="s">
        <v>45</v>
      </c>
      <c r="Q1168" s="5">
        <v>2229</v>
      </c>
      <c r="R1168" s="5">
        <v>50808</v>
      </c>
      <c r="S1168" t="s">
        <v>471</v>
      </c>
      <c r="T1168" t="s">
        <v>47</v>
      </c>
      <c r="U1168" t="s">
        <v>48</v>
      </c>
      <c r="V1168" t="s">
        <v>1534</v>
      </c>
      <c r="W1168" t="s">
        <v>50</v>
      </c>
      <c r="X1168" t="s">
        <v>51</v>
      </c>
      <c r="Y1168">
        <v>0</v>
      </c>
      <c r="Z1168" t="s">
        <v>52</v>
      </c>
      <c r="AA1168">
        <v>2020</v>
      </c>
      <c r="AB1168" t="s">
        <v>53</v>
      </c>
      <c r="AC1168" t="s">
        <v>54</v>
      </c>
      <c r="AD1168" t="s">
        <v>87</v>
      </c>
      <c r="AE1168">
        <v>1503986</v>
      </c>
      <c r="AF1168" t="s">
        <v>56</v>
      </c>
      <c r="AG1168" t="s">
        <v>57</v>
      </c>
      <c r="AH1168" t="s">
        <v>52</v>
      </c>
      <c r="AI1168" t="s">
        <v>52</v>
      </c>
    </row>
    <row r="1169" spans="1:35" x14ac:dyDescent="0.25">
      <c r="A1169" s="13" t="str">
        <f t="shared" si="18"/>
        <v>http://dodappwlsprd2.cloud.pge.com:8003/ilis_rpt/dailyeventlogdetail.jsp?odbeventlogid=20-0005272&amp;numberofmonths=24&amp;showchangehistorylog=1</v>
      </c>
      <c r="B1169" s="14" t="str">
        <f>HYPERLINK(A1169,V1169)</f>
        <v>20-0005272</v>
      </c>
      <c r="C1169" t="s">
        <v>38</v>
      </c>
      <c r="D1169" t="s">
        <v>39</v>
      </c>
      <c r="E1169" t="s">
        <v>40</v>
      </c>
      <c r="F1169" t="s">
        <v>101</v>
      </c>
      <c r="G1169" s="2">
        <v>182941101</v>
      </c>
      <c r="H1169" t="s">
        <v>61</v>
      </c>
      <c r="I1169" s="3">
        <v>94581</v>
      </c>
      <c r="J1169">
        <v>20200105</v>
      </c>
      <c r="K1169" s="4">
        <v>1000</v>
      </c>
      <c r="L1169">
        <v>755058</v>
      </c>
      <c r="M1169" s="5">
        <v>2180</v>
      </c>
      <c r="N1169" t="s">
        <v>43</v>
      </c>
      <c r="O1169" t="s">
        <v>89</v>
      </c>
      <c r="P1169" t="s">
        <v>138</v>
      </c>
      <c r="Q1169" s="5">
        <v>1</v>
      </c>
      <c r="R1169" s="5">
        <v>2180</v>
      </c>
      <c r="S1169" t="s">
        <v>463</v>
      </c>
      <c r="T1169" t="s">
        <v>92</v>
      </c>
      <c r="U1169" t="s">
        <v>48</v>
      </c>
      <c r="V1169" t="s">
        <v>1535</v>
      </c>
      <c r="W1169" t="s">
        <v>50</v>
      </c>
      <c r="X1169" t="s">
        <v>51</v>
      </c>
      <c r="Y1169">
        <v>0</v>
      </c>
      <c r="Z1169" t="s">
        <v>52</v>
      </c>
      <c r="AA1169">
        <v>2020</v>
      </c>
      <c r="AB1169" t="s">
        <v>53</v>
      </c>
      <c r="AC1169" t="s">
        <v>54</v>
      </c>
      <c r="AD1169" t="s">
        <v>55</v>
      </c>
      <c r="AE1169">
        <v>1504132</v>
      </c>
      <c r="AF1169" t="s">
        <v>95</v>
      </c>
      <c r="AG1169" t="s">
        <v>57</v>
      </c>
      <c r="AH1169" t="s">
        <v>52</v>
      </c>
      <c r="AI1169" t="s">
        <v>52</v>
      </c>
    </row>
    <row r="1170" spans="1:35" x14ac:dyDescent="0.25">
      <c r="A1170" s="13" t="str">
        <f t="shared" si="18"/>
        <v>http://dodappwlsprd2.cloud.pge.com:8003/ilis_rpt/dailyeventlogdetail.jsp?odbeventlogid=20-0006852&amp;numberofmonths=24&amp;showchangehistorylog=1</v>
      </c>
      <c r="B1170" s="14" t="str">
        <f>HYPERLINK(A1170,V1170)</f>
        <v>20-0006852</v>
      </c>
      <c r="C1170" t="s">
        <v>38</v>
      </c>
      <c r="D1170" t="s">
        <v>39</v>
      </c>
      <c r="E1170" t="s">
        <v>40</v>
      </c>
      <c r="F1170" t="s">
        <v>68</v>
      </c>
      <c r="G1170" s="2">
        <v>182852203</v>
      </c>
      <c r="H1170" t="s">
        <v>61</v>
      </c>
      <c r="I1170" s="3">
        <v>495039</v>
      </c>
      <c r="J1170">
        <v>20200109</v>
      </c>
      <c r="K1170" s="4">
        <v>931</v>
      </c>
      <c r="L1170">
        <v>757803</v>
      </c>
      <c r="M1170" s="5">
        <v>532</v>
      </c>
      <c r="N1170" t="s">
        <v>43</v>
      </c>
      <c r="O1170" t="s">
        <v>44</v>
      </c>
      <c r="P1170" t="s">
        <v>45</v>
      </c>
      <c r="Q1170" s="5">
        <v>39</v>
      </c>
      <c r="R1170" s="5">
        <v>20748</v>
      </c>
      <c r="S1170" t="s">
        <v>474</v>
      </c>
      <c r="T1170" t="s">
        <v>47</v>
      </c>
      <c r="U1170" t="s">
        <v>48</v>
      </c>
      <c r="V1170" t="s">
        <v>1536</v>
      </c>
      <c r="W1170" t="s">
        <v>50</v>
      </c>
      <c r="X1170" t="s">
        <v>51</v>
      </c>
      <c r="Y1170">
        <v>44147712</v>
      </c>
      <c r="Z1170" t="s">
        <v>52</v>
      </c>
      <c r="AA1170">
        <v>2020</v>
      </c>
      <c r="AB1170" t="s">
        <v>53</v>
      </c>
      <c r="AC1170" t="s">
        <v>54</v>
      </c>
      <c r="AD1170" t="s">
        <v>87</v>
      </c>
      <c r="AE1170">
        <v>1505262</v>
      </c>
      <c r="AF1170" t="s">
        <v>56</v>
      </c>
      <c r="AG1170" t="s">
        <v>57</v>
      </c>
      <c r="AH1170" t="s">
        <v>52</v>
      </c>
      <c r="AI1170" t="s">
        <v>52</v>
      </c>
    </row>
    <row r="1171" spans="1:35" x14ac:dyDescent="0.25">
      <c r="A1171" s="13" t="str">
        <f t="shared" si="18"/>
        <v>http://dodappwlsprd2.cloud.pge.com:8003/ilis_rpt/dailyeventlogdetail.jsp?odbeventlogid=20-0011095&amp;numberofmonths=24&amp;showchangehistorylog=1</v>
      </c>
      <c r="B1171" s="14" t="str">
        <f>HYPERLINK(A1171,V1171)</f>
        <v>20-0011095</v>
      </c>
      <c r="C1171" t="s">
        <v>38</v>
      </c>
      <c r="D1171" t="s">
        <v>39</v>
      </c>
      <c r="E1171" t="s">
        <v>59</v>
      </c>
      <c r="F1171" t="s">
        <v>159</v>
      </c>
      <c r="G1171" s="2">
        <v>82841102</v>
      </c>
      <c r="H1171" t="s">
        <v>61</v>
      </c>
      <c r="I1171" s="3">
        <v>8021</v>
      </c>
      <c r="J1171">
        <v>20200118</v>
      </c>
      <c r="K1171" s="4">
        <v>1324</v>
      </c>
      <c r="L1171">
        <v>765678</v>
      </c>
      <c r="M1171" s="5">
        <v>301</v>
      </c>
      <c r="N1171" t="s">
        <v>43</v>
      </c>
      <c r="O1171" t="s">
        <v>44</v>
      </c>
      <c r="P1171" t="s">
        <v>45</v>
      </c>
      <c r="Q1171" s="5">
        <v>23</v>
      </c>
      <c r="R1171" s="5">
        <v>6131</v>
      </c>
      <c r="S1171" t="s">
        <v>463</v>
      </c>
      <c r="T1171" t="s">
        <v>47</v>
      </c>
      <c r="U1171" t="s">
        <v>48</v>
      </c>
      <c r="V1171" t="s">
        <v>1537</v>
      </c>
      <c r="W1171" t="s">
        <v>50</v>
      </c>
      <c r="X1171" t="s">
        <v>51</v>
      </c>
      <c r="Y1171">
        <v>44159235</v>
      </c>
      <c r="Z1171" t="s">
        <v>52</v>
      </c>
      <c r="AA1171">
        <v>2020</v>
      </c>
      <c r="AB1171" t="s">
        <v>53</v>
      </c>
      <c r="AC1171" t="s">
        <v>54</v>
      </c>
      <c r="AD1171" t="s">
        <v>55</v>
      </c>
      <c r="AE1171">
        <v>1507603</v>
      </c>
      <c r="AF1171" t="s">
        <v>56</v>
      </c>
      <c r="AG1171" t="s">
        <v>57</v>
      </c>
      <c r="AH1171" t="s">
        <v>52</v>
      </c>
      <c r="AI1171" t="s">
        <v>52</v>
      </c>
    </row>
    <row r="1172" spans="1:35" x14ac:dyDescent="0.25">
      <c r="A1172" s="13" t="str">
        <f t="shared" si="18"/>
        <v>http://dodappwlsprd2.cloud.pge.com:8003/ilis_rpt/dailyeventlogdetail.jsp?odbeventlogid=20-0012073&amp;numberofmonths=24&amp;showchangehistorylog=1</v>
      </c>
      <c r="B1172" s="14" t="str">
        <f>HYPERLINK(A1172,V1172)</f>
        <v>20-0012073</v>
      </c>
      <c r="C1172" t="s">
        <v>38</v>
      </c>
      <c r="D1172" t="s">
        <v>39</v>
      </c>
      <c r="E1172" t="s">
        <v>59</v>
      </c>
      <c r="F1172" t="s">
        <v>159</v>
      </c>
      <c r="G1172" s="2">
        <v>82841102</v>
      </c>
      <c r="H1172" t="s">
        <v>42</v>
      </c>
      <c r="I1172" s="3">
        <v>12124</v>
      </c>
      <c r="J1172">
        <v>20200122</v>
      </c>
      <c r="K1172" s="4">
        <v>29</v>
      </c>
      <c r="L1172">
        <v>767637</v>
      </c>
      <c r="M1172" s="5">
        <v>761</v>
      </c>
      <c r="N1172" t="s">
        <v>43</v>
      </c>
      <c r="O1172" t="s">
        <v>44</v>
      </c>
      <c r="P1172" t="s">
        <v>45</v>
      </c>
      <c r="Q1172" s="5">
        <v>473</v>
      </c>
      <c r="R1172" s="5">
        <v>141003</v>
      </c>
      <c r="S1172" t="s">
        <v>554</v>
      </c>
      <c r="T1172" t="s">
        <v>92</v>
      </c>
      <c r="U1172" t="s">
        <v>48</v>
      </c>
      <c r="V1172" t="s">
        <v>1538</v>
      </c>
      <c r="W1172" t="s">
        <v>50</v>
      </c>
      <c r="X1172" t="s">
        <v>51</v>
      </c>
      <c r="Y1172">
        <v>31487067</v>
      </c>
      <c r="Z1172" t="s">
        <v>52</v>
      </c>
      <c r="AA1172">
        <v>2020</v>
      </c>
      <c r="AB1172" t="s">
        <v>53</v>
      </c>
      <c r="AC1172" t="s">
        <v>54</v>
      </c>
      <c r="AD1172" t="s">
        <v>87</v>
      </c>
      <c r="AE1172">
        <v>1508234</v>
      </c>
      <c r="AF1172" t="s">
        <v>95</v>
      </c>
      <c r="AG1172" t="s">
        <v>57</v>
      </c>
      <c r="AH1172" t="s">
        <v>52</v>
      </c>
      <c r="AI1172" t="s">
        <v>52</v>
      </c>
    </row>
    <row r="1173" spans="1:35" x14ac:dyDescent="0.25">
      <c r="A1173" s="13" t="str">
        <f t="shared" si="18"/>
        <v>http://dodappwlsprd2.cloud.pge.com:8003/ilis_rpt/dailyeventlogdetail.jsp?odbeventlogid=20-0016379&amp;numberofmonths=24&amp;showchangehistorylog=1</v>
      </c>
      <c r="B1173" s="14" t="str">
        <f>HYPERLINK(A1173,V1173)</f>
        <v>20-0016379</v>
      </c>
      <c r="C1173" t="s">
        <v>38</v>
      </c>
      <c r="D1173" t="s">
        <v>39</v>
      </c>
      <c r="E1173" t="s">
        <v>59</v>
      </c>
      <c r="F1173" t="s">
        <v>128</v>
      </c>
      <c r="G1173" s="2">
        <v>83692104</v>
      </c>
      <c r="H1173" t="s">
        <v>496</v>
      </c>
      <c r="I1173" s="3" t="s">
        <v>855</v>
      </c>
      <c r="J1173">
        <v>20200202</v>
      </c>
      <c r="K1173" s="4">
        <v>1322</v>
      </c>
      <c r="L1173">
        <v>776034</v>
      </c>
      <c r="M1173" s="5">
        <v>672</v>
      </c>
      <c r="N1173" t="s">
        <v>43</v>
      </c>
      <c r="O1173" t="s">
        <v>44</v>
      </c>
      <c r="P1173" t="s">
        <v>111</v>
      </c>
      <c r="Q1173" s="5">
        <v>16</v>
      </c>
      <c r="R1173" s="5">
        <v>10507</v>
      </c>
      <c r="S1173" t="s">
        <v>463</v>
      </c>
      <c r="T1173" t="s">
        <v>47</v>
      </c>
      <c r="U1173" t="s">
        <v>48</v>
      </c>
      <c r="V1173" t="s">
        <v>1539</v>
      </c>
      <c r="W1173" t="s">
        <v>50</v>
      </c>
      <c r="X1173" t="s">
        <v>51</v>
      </c>
      <c r="Y1173">
        <v>44175155</v>
      </c>
      <c r="Z1173" t="s">
        <v>94</v>
      </c>
      <c r="AA1173">
        <v>2020</v>
      </c>
      <c r="AB1173" t="s">
        <v>86</v>
      </c>
      <c r="AC1173" t="s">
        <v>54</v>
      </c>
      <c r="AD1173" t="s">
        <v>55</v>
      </c>
      <c r="AE1173">
        <v>1511143</v>
      </c>
      <c r="AF1173" t="s">
        <v>56</v>
      </c>
      <c r="AG1173" t="s">
        <v>57</v>
      </c>
      <c r="AH1173" t="s">
        <v>52</v>
      </c>
      <c r="AI1173" t="s">
        <v>54</v>
      </c>
    </row>
    <row r="1174" spans="1:35" x14ac:dyDescent="0.25">
      <c r="A1174" s="13" t="str">
        <f t="shared" si="18"/>
        <v>http://dodappwlsprd2.cloud.pge.com:8003/ilis_rpt/dailyeventlogdetail.jsp?odbeventlogid=20-0016340&amp;numberofmonths=24&amp;showchangehistorylog=1</v>
      </c>
      <c r="B1174" s="14" t="str">
        <f>HYPERLINK(A1174,V1174)</f>
        <v>20-0016340</v>
      </c>
      <c r="C1174" t="s">
        <v>38</v>
      </c>
      <c r="D1174" t="s">
        <v>39</v>
      </c>
      <c r="E1174" t="s">
        <v>40</v>
      </c>
      <c r="F1174" t="s">
        <v>88</v>
      </c>
      <c r="G1174" s="2">
        <v>182852202</v>
      </c>
      <c r="H1174" t="s">
        <v>42</v>
      </c>
      <c r="I1174" s="3">
        <v>9488</v>
      </c>
      <c r="J1174">
        <v>20200202</v>
      </c>
      <c r="K1174" s="4">
        <v>1410</v>
      </c>
      <c r="L1174">
        <v>775876</v>
      </c>
      <c r="M1174" s="5">
        <v>1211</v>
      </c>
      <c r="N1174" t="s">
        <v>43</v>
      </c>
      <c r="O1174" t="s">
        <v>83</v>
      </c>
      <c r="P1174" t="s">
        <v>124</v>
      </c>
      <c r="Q1174" s="5">
        <v>378</v>
      </c>
      <c r="R1174" s="5">
        <v>51798</v>
      </c>
      <c r="S1174" t="s">
        <v>637</v>
      </c>
      <c r="T1174" t="s">
        <v>78</v>
      </c>
      <c r="U1174" t="s">
        <v>48</v>
      </c>
      <c r="V1174" t="s">
        <v>1540</v>
      </c>
      <c r="W1174" t="s">
        <v>50</v>
      </c>
      <c r="X1174" t="s">
        <v>51</v>
      </c>
      <c r="Y1174">
        <v>31488504</v>
      </c>
      <c r="Z1174" t="s">
        <v>94</v>
      </c>
      <c r="AA1174">
        <v>2020</v>
      </c>
      <c r="AB1174" t="s">
        <v>86</v>
      </c>
      <c r="AC1174" t="s">
        <v>54</v>
      </c>
      <c r="AD1174" t="s">
        <v>70</v>
      </c>
      <c r="AE1174">
        <v>1511108</v>
      </c>
      <c r="AF1174" t="s">
        <v>80</v>
      </c>
      <c r="AG1174" t="s">
        <v>57</v>
      </c>
      <c r="AH1174" t="s">
        <v>52</v>
      </c>
      <c r="AI1174" t="s">
        <v>52</v>
      </c>
    </row>
    <row r="1175" spans="1:35" x14ac:dyDescent="0.25">
      <c r="A1175" s="13" t="str">
        <f t="shared" si="18"/>
        <v>http://dodappwlsprd2.cloud.pge.com:8003/ilis_rpt/dailyeventlogdetail.jsp?odbeventlogid=20-0020762&amp;numberofmonths=24&amp;showchangehistorylog=1</v>
      </c>
      <c r="B1175" s="14" t="str">
        <f>HYPERLINK(A1175,V1175)</f>
        <v>20-0020762</v>
      </c>
      <c r="C1175" t="s">
        <v>38</v>
      </c>
      <c r="D1175" t="s">
        <v>39</v>
      </c>
      <c r="E1175" t="s">
        <v>59</v>
      </c>
      <c r="F1175" t="s">
        <v>110</v>
      </c>
      <c r="G1175" s="2">
        <v>83252106</v>
      </c>
      <c r="H1175" t="s">
        <v>61</v>
      </c>
      <c r="I1175" s="3">
        <v>8353</v>
      </c>
      <c r="J1175">
        <v>20200211</v>
      </c>
      <c r="K1175" s="4">
        <v>1643</v>
      </c>
      <c r="L1175">
        <v>789064</v>
      </c>
      <c r="M1175" s="5">
        <v>241</v>
      </c>
      <c r="N1175" t="s">
        <v>43</v>
      </c>
      <c r="O1175" t="s">
        <v>44</v>
      </c>
      <c r="P1175" t="s">
        <v>45</v>
      </c>
      <c r="Q1175" s="5">
        <v>8</v>
      </c>
      <c r="R1175" s="5">
        <v>1928</v>
      </c>
      <c r="S1175" t="s">
        <v>463</v>
      </c>
      <c r="T1175" t="s">
        <v>47</v>
      </c>
      <c r="U1175" t="s">
        <v>48</v>
      </c>
      <c r="V1175" t="s">
        <v>1541</v>
      </c>
      <c r="W1175" t="s">
        <v>50</v>
      </c>
      <c r="X1175" t="s">
        <v>51</v>
      </c>
      <c r="Y1175">
        <v>0</v>
      </c>
      <c r="Z1175" t="s">
        <v>94</v>
      </c>
      <c r="AA1175">
        <v>2020</v>
      </c>
      <c r="AB1175" t="s">
        <v>86</v>
      </c>
      <c r="AC1175" t="s">
        <v>54</v>
      </c>
      <c r="AD1175" t="s">
        <v>462</v>
      </c>
      <c r="AE1175">
        <v>1514358</v>
      </c>
      <c r="AF1175" t="s">
        <v>56</v>
      </c>
      <c r="AG1175" t="s">
        <v>57</v>
      </c>
      <c r="AH1175" t="s">
        <v>52</v>
      </c>
      <c r="AI1175" t="s">
        <v>52</v>
      </c>
    </row>
    <row r="1176" spans="1:35" x14ac:dyDescent="0.25">
      <c r="A1176" s="13" t="str">
        <f t="shared" si="18"/>
        <v>http://dodappwlsprd2.cloud.pge.com:8003/ilis_rpt/dailyeventlogdetail.jsp?odbeventlogid=20-0020975&amp;numberofmonths=24&amp;showchangehistorylog=1</v>
      </c>
      <c r="B1176" s="14" t="str">
        <f>HYPERLINK(A1176,V1176)</f>
        <v>20-0020975</v>
      </c>
      <c r="C1176" t="s">
        <v>38</v>
      </c>
      <c r="D1176" t="s">
        <v>39</v>
      </c>
      <c r="E1176" t="s">
        <v>59</v>
      </c>
      <c r="F1176" t="s">
        <v>71</v>
      </c>
      <c r="G1176" s="2">
        <v>83050402</v>
      </c>
      <c r="H1176" t="s">
        <v>72</v>
      </c>
      <c r="I1176" s="3" t="s">
        <v>1542</v>
      </c>
      <c r="J1176">
        <v>20200212</v>
      </c>
      <c r="K1176" s="4">
        <v>916</v>
      </c>
      <c r="L1176">
        <v>789388</v>
      </c>
      <c r="M1176" s="5">
        <v>550</v>
      </c>
      <c r="N1176" t="s">
        <v>43</v>
      </c>
      <c r="O1176" t="s">
        <v>44</v>
      </c>
      <c r="P1176" t="s">
        <v>45</v>
      </c>
      <c r="Q1176" s="5">
        <v>13</v>
      </c>
      <c r="R1176" s="5">
        <v>6190</v>
      </c>
      <c r="S1176" t="s">
        <v>463</v>
      </c>
      <c r="T1176" t="s">
        <v>47</v>
      </c>
      <c r="U1176" t="s">
        <v>48</v>
      </c>
      <c r="V1176" t="s">
        <v>1543</v>
      </c>
      <c r="W1176" t="s">
        <v>50</v>
      </c>
      <c r="X1176" t="s">
        <v>51</v>
      </c>
      <c r="Y1176">
        <v>0</v>
      </c>
      <c r="Z1176" t="s">
        <v>52</v>
      </c>
      <c r="AA1176">
        <v>2020</v>
      </c>
      <c r="AB1176" t="s">
        <v>86</v>
      </c>
      <c r="AC1176" t="s">
        <v>54</v>
      </c>
      <c r="AD1176" t="s">
        <v>64</v>
      </c>
      <c r="AE1176">
        <v>1514540</v>
      </c>
      <c r="AF1176" t="s">
        <v>56</v>
      </c>
      <c r="AG1176" t="s">
        <v>57</v>
      </c>
      <c r="AH1176" t="s">
        <v>52</v>
      </c>
      <c r="AI1176" t="s">
        <v>52</v>
      </c>
    </row>
    <row r="1177" spans="1:35" x14ac:dyDescent="0.25">
      <c r="A1177" s="13" t="str">
        <f t="shared" si="18"/>
        <v>http://dodappwlsprd2.cloud.pge.com:8003/ilis_rpt/dailyeventlogdetail.jsp?odbeventlogid=20-0022087&amp;numberofmonths=24&amp;showchangehistorylog=1</v>
      </c>
      <c r="B1177" s="14" t="str">
        <f>HYPERLINK(A1177,V1177)</f>
        <v>20-0022087</v>
      </c>
      <c r="C1177" t="s">
        <v>38</v>
      </c>
      <c r="D1177" t="s">
        <v>39</v>
      </c>
      <c r="E1177" t="s">
        <v>59</v>
      </c>
      <c r="F1177" t="s">
        <v>65</v>
      </c>
      <c r="G1177" s="2">
        <v>83622106</v>
      </c>
      <c r="H1177" t="s">
        <v>72</v>
      </c>
      <c r="I1177" s="3" t="s">
        <v>1059</v>
      </c>
      <c r="J1177">
        <v>20200213</v>
      </c>
      <c r="K1177" s="4">
        <v>2213</v>
      </c>
      <c r="L1177">
        <v>790724</v>
      </c>
      <c r="M1177" s="5">
        <v>741</v>
      </c>
      <c r="N1177" t="s">
        <v>43</v>
      </c>
      <c r="O1177" t="s">
        <v>83</v>
      </c>
      <c r="P1177" t="s">
        <v>124</v>
      </c>
      <c r="Q1177" s="5">
        <v>15</v>
      </c>
      <c r="R1177" s="5">
        <v>10539</v>
      </c>
      <c r="S1177" t="s">
        <v>463</v>
      </c>
      <c r="T1177" t="s">
        <v>47</v>
      </c>
      <c r="U1177" t="s">
        <v>48</v>
      </c>
      <c r="V1177" t="s">
        <v>1544</v>
      </c>
      <c r="W1177" t="s">
        <v>50</v>
      </c>
      <c r="X1177" t="s">
        <v>51</v>
      </c>
      <c r="Y1177">
        <v>44192661</v>
      </c>
      <c r="Z1177" t="s">
        <v>52</v>
      </c>
      <c r="AA1177">
        <v>2020</v>
      </c>
      <c r="AB1177" t="s">
        <v>86</v>
      </c>
      <c r="AC1177" t="s">
        <v>54</v>
      </c>
      <c r="AD1177" t="s">
        <v>55</v>
      </c>
      <c r="AE1177">
        <v>1515244</v>
      </c>
      <c r="AF1177" t="s">
        <v>56</v>
      </c>
      <c r="AG1177" t="s">
        <v>57</v>
      </c>
      <c r="AH1177" t="s">
        <v>52</v>
      </c>
      <c r="AI1177" t="s">
        <v>54</v>
      </c>
    </row>
    <row r="1178" spans="1:35" x14ac:dyDescent="0.25">
      <c r="A1178" s="13" t="str">
        <f t="shared" si="18"/>
        <v>http://dodappwlsprd2.cloud.pge.com:8003/ilis_rpt/dailyeventlogdetail.jsp?odbeventlogid=20-0022550&amp;numberofmonths=24&amp;showchangehistorylog=1</v>
      </c>
      <c r="B1178" s="14" t="str">
        <f>HYPERLINK(A1178,V1178)</f>
        <v>20-0022550</v>
      </c>
      <c r="C1178" t="s">
        <v>38</v>
      </c>
      <c r="D1178" t="s">
        <v>39</v>
      </c>
      <c r="E1178" t="s">
        <v>40</v>
      </c>
      <c r="F1178" t="s">
        <v>123</v>
      </c>
      <c r="G1178" s="2">
        <v>182222104</v>
      </c>
      <c r="H1178" t="s">
        <v>72</v>
      </c>
      <c r="I1178" s="3" t="s">
        <v>1545</v>
      </c>
      <c r="J1178">
        <v>20200215</v>
      </c>
      <c r="K1178" s="4">
        <v>15</v>
      </c>
      <c r="L1178">
        <v>791597</v>
      </c>
      <c r="M1178" s="5">
        <v>924</v>
      </c>
      <c r="N1178" t="s">
        <v>43</v>
      </c>
      <c r="O1178" t="s">
        <v>89</v>
      </c>
      <c r="P1178" t="s">
        <v>455</v>
      </c>
      <c r="Q1178" s="5">
        <v>3215</v>
      </c>
      <c r="R1178" s="5">
        <v>128677</v>
      </c>
      <c r="S1178" t="s">
        <v>463</v>
      </c>
      <c r="T1178" t="s">
        <v>106</v>
      </c>
      <c r="U1178" t="s">
        <v>48</v>
      </c>
      <c r="V1178" t="s">
        <v>1546</v>
      </c>
      <c r="W1178" t="s">
        <v>50</v>
      </c>
      <c r="X1178" t="s">
        <v>51</v>
      </c>
      <c r="Y1178">
        <v>44194663</v>
      </c>
      <c r="Z1178" t="s">
        <v>52</v>
      </c>
      <c r="AA1178">
        <v>2020</v>
      </c>
      <c r="AB1178" t="s">
        <v>86</v>
      </c>
      <c r="AC1178" t="s">
        <v>54</v>
      </c>
      <c r="AD1178" t="s">
        <v>64</v>
      </c>
      <c r="AE1178">
        <v>1515546</v>
      </c>
      <c r="AF1178" t="s">
        <v>108</v>
      </c>
      <c r="AG1178" t="s">
        <v>57</v>
      </c>
      <c r="AH1178" t="s">
        <v>52</v>
      </c>
      <c r="AI1178" t="s">
        <v>54</v>
      </c>
    </row>
    <row r="1179" spans="1:35" x14ac:dyDescent="0.25">
      <c r="A1179" s="13" t="str">
        <f t="shared" si="18"/>
        <v>http://dodappwlsprd2.cloud.pge.com:8003/ilis_rpt/dailyeventlogdetail.jsp?odbeventlogid=20-0022783&amp;numberofmonths=24&amp;showchangehistorylog=1</v>
      </c>
      <c r="B1179" s="14" t="str">
        <f>HYPERLINK(A1179,V1179)</f>
        <v>20-0022783</v>
      </c>
      <c r="C1179" t="s">
        <v>38</v>
      </c>
      <c r="D1179" t="s">
        <v>39</v>
      </c>
      <c r="E1179" t="s">
        <v>40</v>
      </c>
      <c r="F1179" t="s">
        <v>252</v>
      </c>
      <c r="G1179" s="2">
        <v>182852201</v>
      </c>
      <c r="H1179" t="s">
        <v>61</v>
      </c>
      <c r="I1179" s="3">
        <v>2451</v>
      </c>
      <c r="J1179">
        <v>20200217</v>
      </c>
      <c r="K1179" s="4">
        <v>1027</v>
      </c>
      <c r="L1179">
        <v>792537</v>
      </c>
      <c r="M1179" s="5">
        <v>438</v>
      </c>
      <c r="N1179" t="s">
        <v>43</v>
      </c>
      <c r="O1179" t="s">
        <v>44</v>
      </c>
      <c r="P1179" t="s">
        <v>45</v>
      </c>
      <c r="Q1179" s="5">
        <v>7</v>
      </c>
      <c r="R1179" s="5">
        <v>3066</v>
      </c>
      <c r="S1179" t="s">
        <v>471</v>
      </c>
      <c r="T1179" t="s">
        <v>47</v>
      </c>
      <c r="U1179" t="s">
        <v>48</v>
      </c>
      <c r="V1179" t="s">
        <v>1547</v>
      </c>
      <c r="W1179" t="s">
        <v>50</v>
      </c>
      <c r="X1179" t="s">
        <v>51</v>
      </c>
      <c r="Y1179">
        <v>31491439</v>
      </c>
      <c r="Z1179" t="s">
        <v>52</v>
      </c>
      <c r="AA1179">
        <v>2020</v>
      </c>
      <c r="AB1179" t="s">
        <v>86</v>
      </c>
      <c r="AC1179" t="s">
        <v>54</v>
      </c>
      <c r="AD1179" t="s">
        <v>55</v>
      </c>
      <c r="AE1179">
        <v>1515780</v>
      </c>
      <c r="AF1179" t="s">
        <v>56</v>
      </c>
      <c r="AG1179" t="s">
        <v>57</v>
      </c>
      <c r="AH1179" t="s">
        <v>52</v>
      </c>
      <c r="AI1179" t="s">
        <v>52</v>
      </c>
    </row>
    <row r="1180" spans="1:35" x14ac:dyDescent="0.25">
      <c r="A1180" s="13" t="str">
        <f t="shared" si="18"/>
        <v>http://dodappwlsprd2.cloud.pge.com:8003/ilis_rpt/dailyeventlogdetail.jsp?odbeventlogid=20-0024885&amp;numberofmonths=24&amp;showchangehistorylog=1</v>
      </c>
      <c r="B1180" s="14" t="str">
        <f>HYPERLINK(A1180,V1180)</f>
        <v>20-0024885</v>
      </c>
      <c r="C1180" t="s">
        <v>38</v>
      </c>
      <c r="D1180" t="s">
        <v>39</v>
      </c>
      <c r="E1180" t="s">
        <v>59</v>
      </c>
      <c r="F1180" t="s">
        <v>159</v>
      </c>
      <c r="G1180" s="2">
        <v>82841102</v>
      </c>
      <c r="H1180" t="s">
        <v>61</v>
      </c>
      <c r="I1180" s="3">
        <v>9181</v>
      </c>
      <c r="J1180">
        <v>20200222</v>
      </c>
      <c r="K1180" s="4">
        <v>417</v>
      </c>
      <c r="L1180">
        <v>800551</v>
      </c>
      <c r="M1180" s="5">
        <v>633</v>
      </c>
      <c r="N1180" t="s">
        <v>43</v>
      </c>
      <c r="O1180" t="s">
        <v>83</v>
      </c>
      <c r="P1180" t="s">
        <v>124</v>
      </c>
      <c r="Q1180" s="5">
        <v>15</v>
      </c>
      <c r="R1180" s="5">
        <v>9495</v>
      </c>
      <c r="S1180" t="s">
        <v>463</v>
      </c>
      <c r="T1180" t="s">
        <v>78</v>
      </c>
      <c r="U1180" t="s">
        <v>48</v>
      </c>
      <c r="V1180" t="s">
        <v>1548</v>
      </c>
      <c r="W1180" t="s">
        <v>50</v>
      </c>
      <c r="X1180" t="s">
        <v>51</v>
      </c>
      <c r="Y1180">
        <v>0</v>
      </c>
      <c r="Z1180" t="s">
        <v>52</v>
      </c>
      <c r="AA1180">
        <v>2020</v>
      </c>
      <c r="AB1180" t="s">
        <v>86</v>
      </c>
      <c r="AC1180" t="s">
        <v>54</v>
      </c>
      <c r="AD1180" t="s">
        <v>55</v>
      </c>
      <c r="AE1180">
        <v>1517018</v>
      </c>
      <c r="AF1180" t="s">
        <v>80</v>
      </c>
      <c r="AG1180" t="s">
        <v>57</v>
      </c>
      <c r="AH1180" t="s">
        <v>52</v>
      </c>
      <c r="AI1180" t="s">
        <v>52</v>
      </c>
    </row>
    <row r="1181" spans="1:35" x14ac:dyDescent="0.25">
      <c r="A1181" s="13" t="str">
        <f t="shared" si="18"/>
        <v>http://dodappwlsprd2.cloud.pge.com:8003/ilis_rpt/dailyeventlogdetail.jsp?odbeventlogid=20-0031982&amp;numberofmonths=24&amp;showchangehistorylog=1</v>
      </c>
      <c r="B1181" s="14" t="str">
        <f>HYPERLINK(A1181,V1181)</f>
        <v>20-0031982</v>
      </c>
      <c r="C1181" t="s">
        <v>38</v>
      </c>
      <c r="D1181" t="s">
        <v>39</v>
      </c>
      <c r="E1181" t="s">
        <v>59</v>
      </c>
      <c r="F1181" t="s">
        <v>165</v>
      </c>
      <c r="G1181" s="2">
        <v>83192101</v>
      </c>
      <c r="H1181" t="s">
        <v>61</v>
      </c>
      <c r="I1181" s="3">
        <v>7993</v>
      </c>
      <c r="J1181">
        <v>20200313</v>
      </c>
      <c r="K1181" s="4">
        <v>2002</v>
      </c>
      <c r="L1181">
        <v>850997</v>
      </c>
      <c r="M1181" s="5">
        <v>1012</v>
      </c>
      <c r="N1181" t="s">
        <v>43</v>
      </c>
      <c r="O1181" t="s">
        <v>44</v>
      </c>
      <c r="P1181" t="s">
        <v>45</v>
      </c>
      <c r="Q1181" s="5">
        <v>39</v>
      </c>
      <c r="R1181" s="5">
        <v>39468</v>
      </c>
      <c r="S1181" t="s">
        <v>471</v>
      </c>
      <c r="T1181" t="s">
        <v>47</v>
      </c>
      <c r="U1181" t="s">
        <v>48</v>
      </c>
      <c r="V1181" t="s">
        <v>1549</v>
      </c>
      <c r="W1181" t="s">
        <v>50</v>
      </c>
      <c r="X1181" t="s">
        <v>51</v>
      </c>
      <c r="Y1181">
        <v>44252627</v>
      </c>
      <c r="Z1181" t="s">
        <v>52</v>
      </c>
      <c r="AA1181">
        <v>2020</v>
      </c>
      <c r="AB1181" t="s">
        <v>103</v>
      </c>
      <c r="AC1181" t="s">
        <v>54</v>
      </c>
      <c r="AD1181" t="s">
        <v>70</v>
      </c>
      <c r="AE1181">
        <v>1521308</v>
      </c>
      <c r="AF1181" t="s">
        <v>56</v>
      </c>
      <c r="AG1181" t="s">
        <v>57</v>
      </c>
      <c r="AH1181" t="s">
        <v>52</v>
      </c>
      <c r="AI1181" t="s">
        <v>52</v>
      </c>
    </row>
    <row r="1182" spans="1:35" x14ac:dyDescent="0.25">
      <c r="A1182" s="13" t="str">
        <f t="shared" si="18"/>
        <v>http://dodappwlsprd2.cloud.pge.com:8003/ilis_rpt/dailyeventlogdetail.jsp?odbeventlogid=20-0034027&amp;numberofmonths=24&amp;showchangehistorylog=1</v>
      </c>
      <c r="B1182" s="14" t="str">
        <f>HYPERLINK(A1182,V1182)</f>
        <v>20-0034027</v>
      </c>
      <c r="C1182" t="s">
        <v>38</v>
      </c>
      <c r="D1182" t="s">
        <v>39</v>
      </c>
      <c r="E1182" t="s">
        <v>59</v>
      </c>
      <c r="F1182" t="s">
        <v>180</v>
      </c>
      <c r="G1182" s="2">
        <v>83692105</v>
      </c>
      <c r="H1182" t="s">
        <v>42</v>
      </c>
      <c r="I1182" s="3">
        <v>5090</v>
      </c>
      <c r="J1182">
        <v>20200319</v>
      </c>
      <c r="K1182" s="4">
        <v>452</v>
      </c>
      <c r="L1182">
        <v>858638</v>
      </c>
      <c r="M1182" s="5">
        <v>719</v>
      </c>
      <c r="N1182" t="s">
        <v>43</v>
      </c>
      <c r="O1182" t="s">
        <v>44</v>
      </c>
      <c r="P1182" t="s">
        <v>45</v>
      </c>
      <c r="Q1182" s="5">
        <v>421</v>
      </c>
      <c r="R1182" s="5">
        <v>170042</v>
      </c>
      <c r="S1182" t="s">
        <v>471</v>
      </c>
      <c r="T1182" t="s">
        <v>47</v>
      </c>
      <c r="U1182" t="s">
        <v>48</v>
      </c>
      <c r="V1182" t="s">
        <v>1550</v>
      </c>
      <c r="W1182" t="s">
        <v>50</v>
      </c>
      <c r="X1182" t="s">
        <v>51</v>
      </c>
      <c r="Y1182">
        <v>31497902</v>
      </c>
      <c r="Z1182" t="s">
        <v>94</v>
      </c>
      <c r="AA1182">
        <v>2020</v>
      </c>
      <c r="AB1182" t="s">
        <v>103</v>
      </c>
      <c r="AC1182" t="s">
        <v>54</v>
      </c>
      <c r="AD1182" t="s">
        <v>87</v>
      </c>
      <c r="AE1182">
        <v>1522917</v>
      </c>
      <c r="AF1182" t="s">
        <v>56</v>
      </c>
      <c r="AG1182" t="s">
        <v>57</v>
      </c>
      <c r="AH1182" t="s">
        <v>52</v>
      </c>
      <c r="AI1182" t="s">
        <v>52</v>
      </c>
    </row>
    <row r="1183" spans="1:35" x14ac:dyDescent="0.25">
      <c r="A1183" s="13" t="str">
        <f t="shared" si="18"/>
        <v>http://dodappwlsprd2.cloud.pge.com:8003/ilis_rpt/dailyeventlogdetail.jsp?odbeventlogid=20-0038603&amp;numberofmonths=24&amp;showchangehistorylog=1</v>
      </c>
      <c r="B1183" s="14" t="str">
        <f>HYPERLINK(A1183,V1183)</f>
        <v>20-0038603</v>
      </c>
      <c r="C1183" t="s">
        <v>38</v>
      </c>
      <c r="D1183" t="s">
        <v>39</v>
      </c>
      <c r="E1183" t="s">
        <v>59</v>
      </c>
      <c r="F1183" t="s">
        <v>159</v>
      </c>
      <c r="G1183" s="2">
        <v>82841102</v>
      </c>
      <c r="H1183" t="s">
        <v>42</v>
      </c>
      <c r="I1183" s="3">
        <v>12758</v>
      </c>
      <c r="J1183">
        <v>20200405</v>
      </c>
      <c r="K1183" s="4">
        <v>1550</v>
      </c>
      <c r="L1183">
        <v>883167</v>
      </c>
      <c r="M1183" s="5">
        <v>1205</v>
      </c>
      <c r="N1183" t="s">
        <v>43</v>
      </c>
      <c r="O1183" t="s">
        <v>44</v>
      </c>
      <c r="P1183" t="s">
        <v>111</v>
      </c>
      <c r="Q1183" s="5">
        <v>295</v>
      </c>
      <c r="R1183" s="5">
        <v>34933</v>
      </c>
      <c r="S1183" t="s">
        <v>524</v>
      </c>
      <c r="T1183" t="s">
        <v>92</v>
      </c>
      <c r="U1183" t="s">
        <v>48</v>
      </c>
      <c r="V1183" t="s">
        <v>1551</v>
      </c>
      <c r="W1183" t="s">
        <v>50</v>
      </c>
      <c r="X1183" t="s">
        <v>51</v>
      </c>
      <c r="Y1183">
        <v>31498955</v>
      </c>
      <c r="Z1183" t="s">
        <v>94</v>
      </c>
      <c r="AA1183">
        <v>2020</v>
      </c>
      <c r="AB1183" t="s">
        <v>114</v>
      </c>
      <c r="AC1183" t="s">
        <v>54</v>
      </c>
      <c r="AD1183" t="s">
        <v>87</v>
      </c>
      <c r="AE1183">
        <v>1525415</v>
      </c>
      <c r="AF1183" t="s">
        <v>95</v>
      </c>
      <c r="AG1183" t="s">
        <v>57</v>
      </c>
      <c r="AH1183" t="s">
        <v>52</v>
      </c>
      <c r="AI1183" t="s">
        <v>52</v>
      </c>
    </row>
    <row r="1184" spans="1:35" x14ac:dyDescent="0.25">
      <c r="A1184" s="13" t="str">
        <f t="shared" si="18"/>
        <v>http://dodappwlsprd2.cloud.pge.com:8003/ilis_rpt/dailyeventlogdetail.jsp?odbeventlogid=20-0038548&amp;numberofmonths=24&amp;showchangehistorylog=1</v>
      </c>
      <c r="B1184" s="14" t="str">
        <f>HYPERLINK(A1184,V1184)</f>
        <v>20-0038548</v>
      </c>
      <c r="C1184" t="s">
        <v>38</v>
      </c>
      <c r="D1184" t="s">
        <v>39</v>
      </c>
      <c r="E1184" t="s">
        <v>59</v>
      </c>
      <c r="F1184" t="s">
        <v>118</v>
      </c>
      <c r="G1184" s="2">
        <v>83622103</v>
      </c>
      <c r="H1184" t="s">
        <v>61</v>
      </c>
      <c r="I1184" s="3">
        <v>764889</v>
      </c>
      <c r="J1184">
        <v>20200405</v>
      </c>
      <c r="K1184" s="4">
        <v>1104</v>
      </c>
      <c r="L1184">
        <v>882861</v>
      </c>
      <c r="M1184" s="5">
        <v>448</v>
      </c>
      <c r="N1184" t="s">
        <v>43</v>
      </c>
      <c r="O1184" t="s">
        <v>44</v>
      </c>
      <c r="P1184" t="s">
        <v>45</v>
      </c>
      <c r="Q1184" s="5">
        <v>343</v>
      </c>
      <c r="R1184" s="5">
        <v>143388</v>
      </c>
      <c r="S1184" t="s">
        <v>524</v>
      </c>
      <c r="T1184" t="s">
        <v>47</v>
      </c>
      <c r="U1184" t="s">
        <v>48</v>
      </c>
      <c r="V1184" t="s">
        <v>1552</v>
      </c>
      <c r="W1184" t="s">
        <v>50</v>
      </c>
      <c r="X1184" t="s">
        <v>51</v>
      </c>
      <c r="Y1184">
        <v>31498950</v>
      </c>
      <c r="Z1184" t="s">
        <v>94</v>
      </c>
      <c r="AA1184">
        <v>2020</v>
      </c>
      <c r="AB1184" t="s">
        <v>114</v>
      </c>
      <c r="AC1184" t="s">
        <v>54</v>
      </c>
      <c r="AD1184" t="s">
        <v>87</v>
      </c>
      <c r="AE1184">
        <v>1525382</v>
      </c>
      <c r="AF1184" t="s">
        <v>56</v>
      </c>
      <c r="AG1184" t="s">
        <v>57</v>
      </c>
      <c r="AH1184" t="s">
        <v>52</v>
      </c>
      <c r="AI1184" t="s">
        <v>52</v>
      </c>
    </row>
    <row r="1185" spans="1:35" x14ac:dyDescent="0.25">
      <c r="A1185" s="13" t="str">
        <f t="shared" si="18"/>
        <v>http://dodappwlsprd2.cloud.pge.com:8003/ilis_rpt/dailyeventlogdetail.jsp?odbeventlogid=20-0038667&amp;numberofmonths=24&amp;showchangehistorylog=1</v>
      </c>
      <c r="B1185" s="14" t="str">
        <f>HYPERLINK(A1185,V1185)</f>
        <v>20-0038667</v>
      </c>
      <c r="C1185" t="s">
        <v>38</v>
      </c>
      <c r="D1185" t="s">
        <v>39</v>
      </c>
      <c r="E1185" t="s">
        <v>40</v>
      </c>
      <c r="F1185" t="s">
        <v>163</v>
      </c>
      <c r="G1185" s="2">
        <v>83622105</v>
      </c>
      <c r="H1185" t="s">
        <v>72</v>
      </c>
      <c r="I1185" s="3" t="s">
        <v>1553</v>
      </c>
      <c r="J1185">
        <v>20200405</v>
      </c>
      <c r="K1185" s="4">
        <v>2108</v>
      </c>
      <c r="L1185">
        <v>883368</v>
      </c>
      <c r="M1185" s="5">
        <v>457</v>
      </c>
      <c r="N1185" t="s">
        <v>43</v>
      </c>
      <c r="O1185" t="s">
        <v>44</v>
      </c>
      <c r="P1185" t="s">
        <v>45</v>
      </c>
      <c r="Q1185" s="5">
        <v>24</v>
      </c>
      <c r="R1185" s="5">
        <v>10760</v>
      </c>
      <c r="S1185" t="s">
        <v>463</v>
      </c>
      <c r="T1185" t="s">
        <v>47</v>
      </c>
      <c r="U1185" t="s">
        <v>48</v>
      </c>
      <c r="V1185" t="s">
        <v>1554</v>
      </c>
      <c r="W1185" t="s">
        <v>50</v>
      </c>
      <c r="X1185" t="s">
        <v>51</v>
      </c>
      <c r="Y1185">
        <v>31499060</v>
      </c>
      <c r="Z1185" t="s">
        <v>94</v>
      </c>
      <c r="AA1185">
        <v>2020</v>
      </c>
      <c r="AB1185" t="s">
        <v>114</v>
      </c>
      <c r="AC1185" t="s">
        <v>54</v>
      </c>
      <c r="AD1185" t="s">
        <v>55</v>
      </c>
      <c r="AE1185">
        <v>1525480</v>
      </c>
      <c r="AF1185" t="s">
        <v>56</v>
      </c>
      <c r="AG1185" t="s">
        <v>57</v>
      </c>
      <c r="AH1185" t="s">
        <v>52</v>
      </c>
      <c r="AI1185" t="s">
        <v>54</v>
      </c>
    </row>
    <row r="1186" spans="1:35" x14ac:dyDescent="0.25">
      <c r="A1186" s="13" t="str">
        <f t="shared" si="18"/>
        <v>http://dodappwlsprd2.cloud.pge.com:8003/ilis_rpt/dailyeventlogdetail.jsp?odbeventlogid=20-0038561&amp;numberofmonths=24&amp;showchangehistorylog=1</v>
      </c>
      <c r="B1186" s="14" t="str">
        <f>HYPERLINK(A1186,V1186)</f>
        <v>20-0038561</v>
      </c>
      <c r="C1186" t="s">
        <v>38</v>
      </c>
      <c r="D1186" t="s">
        <v>39</v>
      </c>
      <c r="E1186" t="s">
        <v>59</v>
      </c>
      <c r="F1186" t="s">
        <v>98</v>
      </c>
      <c r="G1186" s="2">
        <v>82931101</v>
      </c>
      <c r="H1186" t="s">
        <v>61</v>
      </c>
      <c r="I1186" s="3">
        <v>8983</v>
      </c>
      <c r="J1186">
        <v>20200405</v>
      </c>
      <c r="K1186" s="4">
        <v>1236</v>
      </c>
      <c r="L1186">
        <v>882917</v>
      </c>
      <c r="M1186" s="5">
        <v>1792</v>
      </c>
      <c r="N1186" t="s">
        <v>43</v>
      </c>
      <c r="O1186" t="s">
        <v>44</v>
      </c>
      <c r="P1186" t="s">
        <v>45</v>
      </c>
      <c r="Q1186" s="5">
        <v>49</v>
      </c>
      <c r="R1186" s="5">
        <v>87808</v>
      </c>
      <c r="S1186" t="s">
        <v>543</v>
      </c>
      <c r="T1186" t="s">
        <v>78</v>
      </c>
      <c r="U1186" t="s">
        <v>48</v>
      </c>
      <c r="V1186" t="s">
        <v>1555</v>
      </c>
      <c r="W1186" t="s">
        <v>50</v>
      </c>
      <c r="X1186" t="s">
        <v>51</v>
      </c>
      <c r="Y1186">
        <v>31498984</v>
      </c>
      <c r="Z1186" t="s">
        <v>94</v>
      </c>
      <c r="AA1186">
        <v>2020</v>
      </c>
      <c r="AB1186" t="s">
        <v>114</v>
      </c>
      <c r="AC1186" t="s">
        <v>54</v>
      </c>
      <c r="AD1186" t="s">
        <v>55</v>
      </c>
      <c r="AE1186">
        <v>1525394</v>
      </c>
      <c r="AF1186" t="s">
        <v>80</v>
      </c>
      <c r="AG1186" t="s">
        <v>57</v>
      </c>
      <c r="AH1186" t="s">
        <v>52</v>
      </c>
      <c r="AI1186" t="s">
        <v>52</v>
      </c>
    </row>
    <row r="1187" spans="1:35" x14ac:dyDescent="0.25">
      <c r="A1187" s="13" t="str">
        <f t="shared" si="18"/>
        <v>http://dodappwlsprd2.cloud.pge.com:8003/ilis_rpt/dailyeventlogdetail.jsp?odbeventlogid=20-0038482&amp;numberofmonths=24&amp;showchangehistorylog=1</v>
      </c>
      <c r="B1187" s="14" t="str">
        <f>HYPERLINK(A1187,V1187)</f>
        <v>20-0038482</v>
      </c>
      <c r="C1187" t="s">
        <v>38</v>
      </c>
      <c r="D1187" t="s">
        <v>39</v>
      </c>
      <c r="E1187" t="s">
        <v>59</v>
      </c>
      <c r="F1187" t="s">
        <v>180</v>
      </c>
      <c r="G1187" s="2">
        <v>83692105</v>
      </c>
      <c r="H1187" t="s">
        <v>42</v>
      </c>
      <c r="I1187" s="3">
        <v>5090</v>
      </c>
      <c r="J1187">
        <v>20200405</v>
      </c>
      <c r="K1187" s="4">
        <v>331</v>
      </c>
      <c r="L1187">
        <v>882598</v>
      </c>
      <c r="M1187" s="5">
        <v>654</v>
      </c>
      <c r="N1187" t="s">
        <v>43</v>
      </c>
      <c r="O1187" t="s">
        <v>44</v>
      </c>
      <c r="P1187" t="s">
        <v>111</v>
      </c>
      <c r="Q1187" s="5">
        <v>430</v>
      </c>
      <c r="R1187" s="5">
        <v>207440</v>
      </c>
      <c r="S1187" t="s">
        <v>563</v>
      </c>
      <c r="T1187" t="s">
        <v>47</v>
      </c>
      <c r="U1187" t="s">
        <v>48</v>
      </c>
      <c r="V1187" t="s">
        <v>1556</v>
      </c>
      <c r="W1187" t="s">
        <v>50</v>
      </c>
      <c r="X1187" t="s">
        <v>51</v>
      </c>
      <c r="Y1187">
        <v>44281628</v>
      </c>
      <c r="Z1187" t="s">
        <v>94</v>
      </c>
      <c r="AA1187">
        <v>2020</v>
      </c>
      <c r="AB1187" t="s">
        <v>114</v>
      </c>
      <c r="AC1187" t="s">
        <v>54</v>
      </c>
      <c r="AD1187" t="s">
        <v>55</v>
      </c>
      <c r="AE1187">
        <v>1525318</v>
      </c>
      <c r="AF1187" t="s">
        <v>56</v>
      </c>
      <c r="AG1187" t="s">
        <v>57</v>
      </c>
      <c r="AH1187" t="s">
        <v>52</v>
      </c>
      <c r="AI1187" t="s">
        <v>52</v>
      </c>
    </row>
    <row r="1188" spans="1:35" x14ac:dyDescent="0.25">
      <c r="A1188" s="13" t="str">
        <f t="shared" si="18"/>
        <v>http://dodappwlsprd2.cloud.pge.com:8003/ilis_rpt/dailyeventlogdetail.jsp?odbeventlogid=20-0038962&amp;numberofmonths=24&amp;showchangehistorylog=1</v>
      </c>
      <c r="B1188" s="14" t="str">
        <f>HYPERLINK(A1188,V1188)</f>
        <v>20-0038962</v>
      </c>
      <c r="C1188" t="s">
        <v>38</v>
      </c>
      <c r="D1188" t="s">
        <v>39</v>
      </c>
      <c r="E1188" t="s">
        <v>59</v>
      </c>
      <c r="F1188" t="s">
        <v>185</v>
      </c>
      <c r="G1188" s="2">
        <v>83622104</v>
      </c>
      <c r="H1188" t="s">
        <v>61</v>
      </c>
      <c r="I1188" s="3">
        <v>6083</v>
      </c>
      <c r="J1188">
        <v>20200406</v>
      </c>
      <c r="K1188" s="4">
        <v>1245</v>
      </c>
      <c r="L1188">
        <v>885499</v>
      </c>
      <c r="M1188" s="5">
        <v>333</v>
      </c>
      <c r="N1188" t="s">
        <v>43</v>
      </c>
      <c r="O1188" t="s">
        <v>44</v>
      </c>
      <c r="P1188" t="s">
        <v>111</v>
      </c>
      <c r="Q1188" s="5">
        <v>80</v>
      </c>
      <c r="R1188" s="5">
        <v>6711</v>
      </c>
      <c r="S1188" t="s">
        <v>463</v>
      </c>
      <c r="T1188" t="s">
        <v>47</v>
      </c>
      <c r="U1188" t="s">
        <v>48</v>
      </c>
      <c r="V1188" t="s">
        <v>1557</v>
      </c>
      <c r="W1188" t="s">
        <v>50</v>
      </c>
      <c r="X1188" t="s">
        <v>51</v>
      </c>
      <c r="Y1188">
        <v>44282811</v>
      </c>
      <c r="Z1188" t="s">
        <v>94</v>
      </c>
      <c r="AA1188">
        <v>2020</v>
      </c>
      <c r="AB1188" t="s">
        <v>114</v>
      </c>
      <c r="AC1188" t="s">
        <v>54</v>
      </c>
      <c r="AD1188" t="s">
        <v>55</v>
      </c>
      <c r="AE1188">
        <v>1525712</v>
      </c>
      <c r="AF1188" t="s">
        <v>56</v>
      </c>
      <c r="AG1188" t="s">
        <v>57</v>
      </c>
      <c r="AH1188" t="s">
        <v>52</v>
      </c>
      <c r="AI1188" t="s">
        <v>52</v>
      </c>
    </row>
    <row r="1189" spans="1:35" x14ac:dyDescent="0.25">
      <c r="A1189" s="13" t="str">
        <f t="shared" si="18"/>
        <v>http://dodappwlsprd2.cloud.pge.com:8003/ilis_rpt/dailyeventlogdetail.jsp?odbeventlogid=20-0038732&amp;numberofmonths=24&amp;showchangehistorylog=1</v>
      </c>
      <c r="B1189" s="14" t="str">
        <f>HYPERLINK(A1189,V1189)</f>
        <v>20-0038732</v>
      </c>
      <c r="C1189" t="s">
        <v>38</v>
      </c>
      <c r="D1189" t="s">
        <v>39</v>
      </c>
      <c r="E1189" t="s">
        <v>40</v>
      </c>
      <c r="F1189" t="s">
        <v>151</v>
      </c>
      <c r="G1189" s="2">
        <v>182941102</v>
      </c>
      <c r="H1189" t="s">
        <v>42</v>
      </c>
      <c r="I1189" s="3">
        <v>2002</v>
      </c>
      <c r="J1189">
        <v>20200406</v>
      </c>
      <c r="K1189" s="4">
        <v>705</v>
      </c>
      <c r="L1189">
        <v>883737</v>
      </c>
      <c r="M1189" s="5">
        <v>772</v>
      </c>
      <c r="N1189" t="s">
        <v>43</v>
      </c>
      <c r="O1189" t="s">
        <v>44</v>
      </c>
      <c r="P1189" t="s">
        <v>45</v>
      </c>
      <c r="Q1189" s="5">
        <v>125</v>
      </c>
      <c r="R1189" s="5">
        <v>96500</v>
      </c>
      <c r="S1189" t="s">
        <v>554</v>
      </c>
      <c r="T1189" t="s">
        <v>47</v>
      </c>
      <c r="U1189" t="s">
        <v>48</v>
      </c>
      <c r="V1189" t="s">
        <v>1558</v>
      </c>
      <c r="W1189" t="s">
        <v>50</v>
      </c>
      <c r="X1189" t="s">
        <v>51</v>
      </c>
      <c r="Y1189">
        <v>44282574</v>
      </c>
      <c r="Z1189" t="s">
        <v>94</v>
      </c>
      <c r="AA1189">
        <v>2020</v>
      </c>
      <c r="AB1189" t="s">
        <v>114</v>
      </c>
      <c r="AC1189" t="s">
        <v>54</v>
      </c>
      <c r="AD1189" t="s">
        <v>70</v>
      </c>
      <c r="AE1189">
        <v>1525541</v>
      </c>
      <c r="AF1189" t="s">
        <v>56</v>
      </c>
      <c r="AG1189" t="s">
        <v>57</v>
      </c>
      <c r="AH1189" t="s">
        <v>52</v>
      </c>
      <c r="AI1189" t="s">
        <v>52</v>
      </c>
    </row>
    <row r="1190" spans="1:35" x14ac:dyDescent="0.25">
      <c r="A1190" s="13" t="str">
        <f t="shared" si="18"/>
        <v>http://dodappwlsprd2.cloud.pge.com:8003/ilis_rpt/dailyeventlogdetail.jsp?odbeventlogid=20-0038842&amp;numberofmonths=24&amp;showchangehistorylog=1</v>
      </c>
      <c r="B1190" s="14" t="str">
        <f>HYPERLINK(A1190,V1190)</f>
        <v>20-0038842</v>
      </c>
      <c r="C1190" t="s">
        <v>38</v>
      </c>
      <c r="D1190" t="s">
        <v>39</v>
      </c>
      <c r="E1190" t="s">
        <v>59</v>
      </c>
      <c r="F1190" t="s">
        <v>128</v>
      </c>
      <c r="G1190" s="2">
        <v>83692104</v>
      </c>
      <c r="H1190" t="s">
        <v>496</v>
      </c>
      <c r="I1190" s="3" t="s">
        <v>1559</v>
      </c>
      <c r="J1190">
        <v>20200406</v>
      </c>
      <c r="K1190" s="4">
        <v>748</v>
      </c>
      <c r="L1190">
        <v>884813</v>
      </c>
      <c r="M1190" s="5">
        <v>730</v>
      </c>
      <c r="N1190" t="s">
        <v>43</v>
      </c>
      <c r="O1190" t="s">
        <v>44</v>
      </c>
      <c r="P1190" t="s">
        <v>45</v>
      </c>
      <c r="Q1190" s="5">
        <v>49</v>
      </c>
      <c r="R1190" s="5">
        <v>9424</v>
      </c>
      <c r="S1190" t="s">
        <v>980</v>
      </c>
      <c r="T1190" t="s">
        <v>78</v>
      </c>
      <c r="U1190" t="s">
        <v>48</v>
      </c>
      <c r="V1190" t="s">
        <v>1560</v>
      </c>
      <c r="W1190" t="s">
        <v>50</v>
      </c>
      <c r="X1190" t="s">
        <v>51</v>
      </c>
      <c r="Y1190">
        <v>0</v>
      </c>
      <c r="Z1190" t="s">
        <v>94</v>
      </c>
      <c r="AA1190">
        <v>2020</v>
      </c>
      <c r="AB1190" t="s">
        <v>114</v>
      </c>
      <c r="AC1190" t="s">
        <v>54</v>
      </c>
      <c r="AD1190" t="s">
        <v>64</v>
      </c>
      <c r="AE1190">
        <v>1525636</v>
      </c>
      <c r="AF1190" t="s">
        <v>80</v>
      </c>
      <c r="AG1190" t="s">
        <v>57</v>
      </c>
      <c r="AH1190" t="s">
        <v>52</v>
      </c>
      <c r="AI1190" t="s">
        <v>52</v>
      </c>
    </row>
    <row r="1191" spans="1:35" x14ac:dyDescent="0.25">
      <c r="A1191" s="13" t="str">
        <f t="shared" si="18"/>
        <v>http://dodappwlsprd2.cloud.pge.com:8003/ilis_rpt/dailyeventlogdetail.jsp?odbeventlogid=20-0039938&amp;numberofmonths=24&amp;showchangehistorylog=1</v>
      </c>
      <c r="B1191" s="14" t="str">
        <f>HYPERLINK(A1191,V1191)</f>
        <v>20-0039938</v>
      </c>
      <c r="C1191" t="s">
        <v>38</v>
      </c>
      <c r="D1191" t="s">
        <v>39</v>
      </c>
      <c r="E1191" t="s">
        <v>59</v>
      </c>
      <c r="F1191" t="s">
        <v>163</v>
      </c>
      <c r="G1191" s="2">
        <v>83622105</v>
      </c>
      <c r="H1191" t="s">
        <v>61</v>
      </c>
      <c r="I1191" s="3">
        <v>4355</v>
      </c>
      <c r="J1191">
        <v>20200409</v>
      </c>
      <c r="K1191" s="4">
        <v>342</v>
      </c>
      <c r="L1191">
        <v>892725</v>
      </c>
      <c r="M1191" s="5">
        <v>517</v>
      </c>
      <c r="N1191" t="s">
        <v>43</v>
      </c>
      <c r="O1191" t="s">
        <v>44</v>
      </c>
      <c r="P1191" t="s">
        <v>45</v>
      </c>
      <c r="Q1191" s="5">
        <v>23</v>
      </c>
      <c r="R1191" s="5">
        <v>11891</v>
      </c>
      <c r="S1191" t="s">
        <v>463</v>
      </c>
      <c r="T1191" t="s">
        <v>47</v>
      </c>
      <c r="U1191" t="s">
        <v>48</v>
      </c>
      <c r="V1191" t="s">
        <v>1561</v>
      </c>
      <c r="W1191" t="s">
        <v>50</v>
      </c>
      <c r="X1191" t="s">
        <v>51</v>
      </c>
      <c r="Y1191">
        <v>44285085</v>
      </c>
      <c r="Z1191" t="s">
        <v>52</v>
      </c>
      <c r="AA1191">
        <v>2020</v>
      </c>
      <c r="AB1191" t="s">
        <v>114</v>
      </c>
      <c r="AC1191" t="s">
        <v>54</v>
      </c>
      <c r="AD1191" t="s">
        <v>55</v>
      </c>
      <c r="AE1191">
        <v>1526264</v>
      </c>
      <c r="AF1191" t="s">
        <v>56</v>
      </c>
      <c r="AG1191" t="s">
        <v>57</v>
      </c>
      <c r="AH1191" t="s">
        <v>52</v>
      </c>
      <c r="AI1191" t="s">
        <v>52</v>
      </c>
    </row>
    <row r="1192" spans="1:35" x14ac:dyDescent="0.25">
      <c r="A1192" s="13" t="str">
        <f t="shared" si="18"/>
        <v>http://dodappwlsprd2.cloud.pge.com:8003/ilis_rpt/dailyeventlogdetail.jsp?odbeventlogid=20-0039957&amp;numberofmonths=24&amp;showchangehistorylog=1</v>
      </c>
      <c r="B1192" s="14" t="str">
        <f>HYPERLINK(A1192,V1192)</f>
        <v>20-0039957</v>
      </c>
      <c r="C1192" t="s">
        <v>38</v>
      </c>
      <c r="D1192" t="s">
        <v>39</v>
      </c>
      <c r="E1192" t="s">
        <v>40</v>
      </c>
      <c r="F1192" t="s">
        <v>134</v>
      </c>
      <c r="G1192" s="2">
        <v>182222103</v>
      </c>
      <c r="H1192" t="s">
        <v>42</v>
      </c>
      <c r="I1192" s="3">
        <v>2000</v>
      </c>
      <c r="J1192">
        <v>20200409</v>
      </c>
      <c r="K1192" s="4">
        <v>809</v>
      </c>
      <c r="L1192">
        <v>892783</v>
      </c>
      <c r="M1192" s="5">
        <v>606</v>
      </c>
      <c r="N1192" t="s">
        <v>43</v>
      </c>
      <c r="O1192" t="s">
        <v>83</v>
      </c>
      <c r="P1192" t="s">
        <v>124</v>
      </c>
      <c r="Q1192" s="5">
        <v>769</v>
      </c>
      <c r="R1192" s="5">
        <v>117424</v>
      </c>
      <c r="S1192" t="s">
        <v>474</v>
      </c>
      <c r="T1192" t="s">
        <v>78</v>
      </c>
      <c r="U1192" t="s">
        <v>48</v>
      </c>
      <c r="V1192" t="s">
        <v>1562</v>
      </c>
      <c r="W1192" t="s">
        <v>50</v>
      </c>
      <c r="X1192" t="s">
        <v>51</v>
      </c>
      <c r="Y1192">
        <v>31499751</v>
      </c>
      <c r="Z1192" t="s">
        <v>52</v>
      </c>
      <c r="AA1192">
        <v>2020</v>
      </c>
      <c r="AB1192" t="s">
        <v>114</v>
      </c>
      <c r="AC1192" t="s">
        <v>54</v>
      </c>
      <c r="AD1192" t="s">
        <v>208</v>
      </c>
      <c r="AE1192">
        <v>1526282</v>
      </c>
      <c r="AF1192" t="s">
        <v>80</v>
      </c>
      <c r="AG1192" t="s">
        <v>57</v>
      </c>
      <c r="AH1192" t="s">
        <v>52</v>
      </c>
      <c r="AI1192" t="s">
        <v>52</v>
      </c>
    </row>
    <row r="1193" spans="1:35" x14ac:dyDescent="0.25">
      <c r="A1193" s="13" t="str">
        <f t="shared" si="18"/>
        <v>http://dodappwlsprd2.cloud.pge.com:8003/ilis_rpt/dailyeventlogdetail.jsp?odbeventlogid=20-0042500&amp;numberofmonths=24&amp;showchangehistorylog=1</v>
      </c>
      <c r="B1193" s="14" t="str">
        <f>HYPERLINK(A1193,V1193)</f>
        <v>20-0042500</v>
      </c>
      <c r="C1193" t="s">
        <v>38</v>
      </c>
      <c r="D1193" t="s">
        <v>39</v>
      </c>
      <c r="E1193" t="s">
        <v>59</v>
      </c>
      <c r="F1193" t="s">
        <v>165</v>
      </c>
      <c r="G1193" s="2">
        <v>83192101</v>
      </c>
      <c r="H1193" t="s">
        <v>61</v>
      </c>
      <c r="I1193" s="3">
        <v>2705</v>
      </c>
      <c r="J1193">
        <v>20200418</v>
      </c>
      <c r="K1193" s="4">
        <v>308</v>
      </c>
      <c r="L1193">
        <v>897320</v>
      </c>
      <c r="M1193" s="5">
        <v>138</v>
      </c>
      <c r="N1193" t="s">
        <v>43</v>
      </c>
      <c r="O1193" t="s">
        <v>44</v>
      </c>
      <c r="P1193" t="s">
        <v>45</v>
      </c>
      <c r="Q1193" s="5">
        <v>25</v>
      </c>
      <c r="R1193" s="5">
        <v>3450</v>
      </c>
      <c r="S1193" t="s">
        <v>474</v>
      </c>
      <c r="T1193" t="s">
        <v>47</v>
      </c>
      <c r="U1193" t="s">
        <v>48</v>
      </c>
      <c r="V1193" t="s">
        <v>1563</v>
      </c>
      <c r="W1193" t="s">
        <v>50</v>
      </c>
      <c r="X1193" t="s">
        <v>51</v>
      </c>
      <c r="Y1193">
        <v>0</v>
      </c>
      <c r="Z1193" t="s">
        <v>52</v>
      </c>
      <c r="AA1193">
        <v>2020</v>
      </c>
      <c r="AB1193" t="s">
        <v>114</v>
      </c>
      <c r="AC1193" t="s">
        <v>54</v>
      </c>
      <c r="AD1193" t="s">
        <v>87</v>
      </c>
      <c r="AE1193">
        <v>1527838</v>
      </c>
      <c r="AF1193" t="s">
        <v>56</v>
      </c>
      <c r="AG1193" t="s">
        <v>57</v>
      </c>
      <c r="AH1193" t="s">
        <v>52</v>
      </c>
      <c r="AI1193" t="s">
        <v>52</v>
      </c>
    </row>
    <row r="1194" spans="1:35" x14ac:dyDescent="0.25">
      <c r="A1194" s="13" t="str">
        <f t="shared" si="18"/>
        <v>http://dodappwlsprd2.cloud.pge.com:8003/ilis_rpt/dailyeventlogdetail.jsp?odbeventlogid=20-0042738&amp;numberofmonths=24&amp;showchangehistorylog=1</v>
      </c>
      <c r="B1194" s="14" t="str">
        <f>HYPERLINK(A1194,V1194)</f>
        <v>20-0042738</v>
      </c>
      <c r="C1194" t="s">
        <v>38</v>
      </c>
      <c r="D1194" t="s">
        <v>39</v>
      </c>
      <c r="E1194" t="s">
        <v>40</v>
      </c>
      <c r="F1194" t="s">
        <v>389</v>
      </c>
      <c r="G1194" s="2">
        <v>182852204</v>
      </c>
      <c r="H1194" t="s">
        <v>81</v>
      </c>
      <c r="I1194" s="3">
        <v>22042</v>
      </c>
      <c r="J1194">
        <v>20200420</v>
      </c>
      <c r="K1194" s="4">
        <v>751</v>
      </c>
      <c r="L1194">
        <v>897930</v>
      </c>
      <c r="M1194" s="5">
        <v>121</v>
      </c>
      <c r="N1194" t="s">
        <v>43</v>
      </c>
      <c r="O1194" t="s">
        <v>1237</v>
      </c>
      <c r="P1194" t="s">
        <v>1564</v>
      </c>
      <c r="Q1194" s="5">
        <v>277</v>
      </c>
      <c r="R1194" s="5">
        <v>16555</v>
      </c>
      <c r="S1194" t="s">
        <v>474</v>
      </c>
      <c r="T1194" t="s">
        <v>1565</v>
      </c>
      <c r="U1194" t="s">
        <v>48</v>
      </c>
      <c r="V1194" t="s">
        <v>1566</v>
      </c>
      <c r="W1194" t="s">
        <v>50</v>
      </c>
      <c r="X1194" t="s">
        <v>51</v>
      </c>
      <c r="Y1194">
        <v>0</v>
      </c>
      <c r="Z1194" t="s">
        <v>52</v>
      </c>
      <c r="AA1194">
        <v>2020</v>
      </c>
      <c r="AB1194" t="s">
        <v>114</v>
      </c>
      <c r="AC1194" t="s">
        <v>54</v>
      </c>
      <c r="AD1194" t="s">
        <v>55</v>
      </c>
      <c r="AE1194">
        <v>1528027</v>
      </c>
      <c r="AF1194" t="s">
        <v>1567</v>
      </c>
      <c r="AG1194" t="s">
        <v>57</v>
      </c>
      <c r="AH1194" t="s">
        <v>52</v>
      </c>
      <c r="AI1194" t="s">
        <v>52</v>
      </c>
    </row>
    <row r="1195" spans="1:35" x14ac:dyDescent="0.25">
      <c r="A1195" s="13" t="str">
        <f t="shared" si="18"/>
        <v>http://dodappwlsprd2.cloud.pge.com:8003/ilis_rpt/dailyeventlogdetail.jsp?odbeventlogid=20-0044095&amp;numberofmonths=24&amp;showchangehistorylog=1</v>
      </c>
      <c r="B1195" s="14" t="str">
        <f>HYPERLINK(A1195,V1195)</f>
        <v>20-0044095</v>
      </c>
      <c r="C1195" t="s">
        <v>38</v>
      </c>
      <c r="D1195" t="s">
        <v>39</v>
      </c>
      <c r="E1195" t="s">
        <v>59</v>
      </c>
      <c r="F1195" t="s">
        <v>65</v>
      </c>
      <c r="G1195" s="2">
        <v>83622106</v>
      </c>
      <c r="H1195" t="s">
        <v>61</v>
      </c>
      <c r="I1195" s="3">
        <v>3317</v>
      </c>
      <c r="J1195">
        <v>20200423</v>
      </c>
      <c r="K1195" s="4">
        <v>1344</v>
      </c>
      <c r="L1195">
        <v>900176</v>
      </c>
      <c r="M1195" s="5">
        <v>370</v>
      </c>
      <c r="N1195" t="s">
        <v>43</v>
      </c>
      <c r="O1195" t="s">
        <v>44</v>
      </c>
      <c r="P1195" t="s">
        <v>111</v>
      </c>
      <c r="Q1195" s="5">
        <v>2</v>
      </c>
      <c r="R1195" s="5">
        <v>740</v>
      </c>
      <c r="S1195" t="s">
        <v>463</v>
      </c>
      <c r="T1195" t="s">
        <v>47</v>
      </c>
      <c r="U1195" t="s">
        <v>48</v>
      </c>
      <c r="V1195" t="s">
        <v>1568</v>
      </c>
      <c r="W1195" t="s">
        <v>50</v>
      </c>
      <c r="X1195" t="s">
        <v>51</v>
      </c>
      <c r="Y1195">
        <v>44302507</v>
      </c>
      <c r="Z1195" t="s">
        <v>52</v>
      </c>
      <c r="AA1195">
        <v>2020</v>
      </c>
      <c r="AB1195" t="s">
        <v>114</v>
      </c>
      <c r="AC1195" t="s">
        <v>54</v>
      </c>
      <c r="AD1195" t="s">
        <v>55</v>
      </c>
      <c r="AE1195">
        <v>1528727</v>
      </c>
      <c r="AF1195" t="s">
        <v>56</v>
      </c>
      <c r="AG1195" t="s">
        <v>57</v>
      </c>
      <c r="AH1195" t="s">
        <v>52</v>
      </c>
      <c r="AI1195" t="s">
        <v>52</v>
      </c>
    </row>
    <row r="1196" spans="1:35" x14ac:dyDescent="0.25">
      <c r="A1196" s="13" t="str">
        <f t="shared" si="18"/>
        <v>http://dodappwlsprd2.cloud.pge.com:8003/ilis_rpt/dailyeventlogdetail.jsp?odbeventlogid=20-0044678&amp;numberofmonths=24&amp;showchangehistorylog=1</v>
      </c>
      <c r="B1196" s="14" t="str">
        <f>HYPERLINK(A1196,V1196)</f>
        <v>20-0044678</v>
      </c>
      <c r="C1196" t="s">
        <v>38</v>
      </c>
      <c r="D1196" t="s">
        <v>39</v>
      </c>
      <c r="E1196" t="s">
        <v>40</v>
      </c>
      <c r="F1196" t="s">
        <v>375</v>
      </c>
      <c r="G1196" s="2">
        <v>182492105</v>
      </c>
      <c r="H1196" t="s">
        <v>496</v>
      </c>
      <c r="I1196" s="3" t="s">
        <v>1569</v>
      </c>
      <c r="J1196">
        <v>20200426</v>
      </c>
      <c r="K1196" s="4">
        <v>1704</v>
      </c>
      <c r="L1196">
        <v>901876</v>
      </c>
      <c r="M1196" s="5">
        <v>341</v>
      </c>
      <c r="N1196" t="s">
        <v>43</v>
      </c>
      <c r="O1196" t="s">
        <v>44</v>
      </c>
      <c r="P1196" t="s">
        <v>45</v>
      </c>
      <c r="Q1196" s="5">
        <v>1</v>
      </c>
      <c r="R1196" s="5">
        <v>341</v>
      </c>
      <c r="S1196" t="s">
        <v>463</v>
      </c>
      <c r="T1196" t="s">
        <v>47</v>
      </c>
      <c r="U1196" t="s">
        <v>48</v>
      </c>
      <c r="V1196" t="s">
        <v>1570</v>
      </c>
      <c r="W1196" t="s">
        <v>50</v>
      </c>
      <c r="X1196" t="s">
        <v>51</v>
      </c>
      <c r="Y1196">
        <v>31501382</v>
      </c>
      <c r="Z1196" t="s">
        <v>52</v>
      </c>
      <c r="AA1196">
        <v>2020</v>
      </c>
      <c r="AB1196" t="s">
        <v>114</v>
      </c>
      <c r="AC1196" t="s">
        <v>54</v>
      </c>
      <c r="AD1196" t="s">
        <v>55</v>
      </c>
      <c r="AE1196">
        <v>1529154</v>
      </c>
      <c r="AF1196" t="s">
        <v>56</v>
      </c>
      <c r="AG1196" t="s">
        <v>57</v>
      </c>
      <c r="AH1196" t="s">
        <v>52</v>
      </c>
      <c r="AI1196" t="s">
        <v>54</v>
      </c>
    </row>
    <row r="1197" spans="1:35" x14ac:dyDescent="0.25">
      <c r="A1197" s="13" t="str">
        <f t="shared" si="18"/>
        <v>http://dodappwlsprd2.cloud.pge.com:8003/ilis_rpt/dailyeventlogdetail.jsp?odbeventlogid=20-0044827&amp;numberofmonths=24&amp;showchangehistorylog=1</v>
      </c>
      <c r="B1197" s="14" t="str">
        <f>HYPERLINK(A1197,V1197)</f>
        <v>20-0044827</v>
      </c>
      <c r="C1197" t="s">
        <v>38</v>
      </c>
      <c r="D1197" t="s">
        <v>39</v>
      </c>
      <c r="E1197" t="s">
        <v>40</v>
      </c>
      <c r="F1197" t="s">
        <v>134</v>
      </c>
      <c r="G1197" s="2">
        <v>182222103</v>
      </c>
      <c r="H1197" t="s">
        <v>61</v>
      </c>
      <c r="I1197" s="3">
        <v>2871</v>
      </c>
      <c r="J1197">
        <v>20200427</v>
      </c>
      <c r="K1197" s="4">
        <v>1149</v>
      </c>
      <c r="L1197">
        <v>902220</v>
      </c>
      <c r="M1197" s="5">
        <v>172</v>
      </c>
      <c r="N1197" t="s">
        <v>43</v>
      </c>
      <c r="O1197" t="s">
        <v>44</v>
      </c>
      <c r="P1197" t="s">
        <v>45</v>
      </c>
      <c r="Q1197" s="5">
        <v>3</v>
      </c>
      <c r="R1197" s="5">
        <v>516</v>
      </c>
      <c r="S1197" t="s">
        <v>471</v>
      </c>
      <c r="T1197" t="s">
        <v>47</v>
      </c>
      <c r="U1197" t="s">
        <v>48</v>
      </c>
      <c r="V1197" t="s">
        <v>1571</v>
      </c>
      <c r="W1197" t="s">
        <v>50</v>
      </c>
      <c r="X1197" t="s">
        <v>51</v>
      </c>
      <c r="Y1197">
        <v>31501355</v>
      </c>
      <c r="Z1197" t="s">
        <v>52</v>
      </c>
      <c r="AA1197">
        <v>2020</v>
      </c>
      <c r="AB1197" t="s">
        <v>114</v>
      </c>
      <c r="AC1197" t="s">
        <v>54</v>
      </c>
      <c r="AD1197" t="s">
        <v>462</v>
      </c>
      <c r="AE1197">
        <v>1529290</v>
      </c>
      <c r="AF1197" t="s">
        <v>56</v>
      </c>
      <c r="AG1197" t="s">
        <v>57</v>
      </c>
      <c r="AH1197" t="s">
        <v>52</v>
      </c>
      <c r="AI1197" t="s">
        <v>52</v>
      </c>
    </row>
    <row r="1198" spans="1:35" x14ac:dyDescent="0.25">
      <c r="A1198" s="13" t="str">
        <f t="shared" si="18"/>
        <v>http://dodappwlsprd2.cloud.pge.com:8003/ilis_rpt/dailyeventlogdetail.jsp?odbeventlogid=20-0047975&amp;numberofmonths=24&amp;showchangehistorylog=1</v>
      </c>
      <c r="B1198" s="14" t="str">
        <f>HYPERLINK(A1198,V1198)</f>
        <v>20-0047975</v>
      </c>
      <c r="C1198" t="s">
        <v>38</v>
      </c>
      <c r="D1198" t="s">
        <v>39</v>
      </c>
      <c r="E1198" t="s">
        <v>59</v>
      </c>
      <c r="F1198" t="s">
        <v>157</v>
      </c>
      <c r="G1198" s="2">
        <v>83252105</v>
      </c>
      <c r="H1198" t="s">
        <v>61</v>
      </c>
      <c r="I1198" s="3">
        <v>6095</v>
      </c>
      <c r="J1198">
        <v>20200506</v>
      </c>
      <c r="K1198" s="4">
        <v>2248</v>
      </c>
      <c r="L1198">
        <v>908551</v>
      </c>
      <c r="M1198" s="5">
        <v>690</v>
      </c>
      <c r="N1198" t="s">
        <v>43</v>
      </c>
      <c r="O1198" t="s">
        <v>44</v>
      </c>
      <c r="P1198" t="s">
        <v>45</v>
      </c>
      <c r="Q1198" s="5">
        <v>16</v>
      </c>
      <c r="R1198" s="5">
        <v>11040</v>
      </c>
      <c r="S1198" t="s">
        <v>463</v>
      </c>
      <c r="T1198" t="s">
        <v>47</v>
      </c>
      <c r="U1198" t="s">
        <v>48</v>
      </c>
      <c r="V1198" t="s">
        <v>1572</v>
      </c>
      <c r="W1198" t="s">
        <v>50</v>
      </c>
      <c r="X1198" t="s">
        <v>51</v>
      </c>
      <c r="Y1198">
        <v>44312284</v>
      </c>
      <c r="Z1198" t="s">
        <v>52</v>
      </c>
      <c r="AA1198">
        <v>2020</v>
      </c>
      <c r="AB1198" t="s">
        <v>130</v>
      </c>
      <c r="AC1198" t="s">
        <v>54</v>
      </c>
      <c r="AD1198" t="s">
        <v>55</v>
      </c>
      <c r="AE1198">
        <v>1531188</v>
      </c>
      <c r="AF1198" t="s">
        <v>56</v>
      </c>
      <c r="AG1198" t="s">
        <v>57</v>
      </c>
      <c r="AH1198" t="s">
        <v>52</v>
      </c>
      <c r="AI1198" t="s">
        <v>52</v>
      </c>
    </row>
    <row r="1199" spans="1:35" x14ac:dyDescent="0.25">
      <c r="A1199" s="13" t="str">
        <f t="shared" si="18"/>
        <v>http://dodappwlsprd2.cloud.pge.com:8003/ilis_rpt/dailyeventlogdetail.jsp?odbeventlogid=20-0049339&amp;numberofmonths=24&amp;showchangehistorylog=1</v>
      </c>
      <c r="B1199" s="14" t="str">
        <f>HYPERLINK(A1199,V1199)</f>
        <v>20-0049339</v>
      </c>
      <c r="C1199" t="s">
        <v>38</v>
      </c>
      <c r="D1199" t="s">
        <v>39</v>
      </c>
      <c r="E1199" t="s">
        <v>59</v>
      </c>
      <c r="F1199" t="s">
        <v>60</v>
      </c>
      <c r="G1199" s="2">
        <v>82841101</v>
      </c>
      <c r="H1199" t="s">
        <v>61</v>
      </c>
      <c r="I1199" s="3">
        <v>5519</v>
      </c>
      <c r="J1199">
        <v>20200512</v>
      </c>
      <c r="K1199" s="4">
        <v>736</v>
      </c>
      <c r="L1199">
        <v>911881</v>
      </c>
      <c r="M1199" s="5">
        <v>523</v>
      </c>
      <c r="N1199" t="s">
        <v>43</v>
      </c>
      <c r="O1199" t="s">
        <v>44</v>
      </c>
      <c r="P1199" t="s">
        <v>45</v>
      </c>
      <c r="Q1199" s="5">
        <v>172</v>
      </c>
      <c r="R1199" s="5">
        <v>75877</v>
      </c>
      <c r="S1199" t="s">
        <v>471</v>
      </c>
      <c r="T1199" t="s">
        <v>78</v>
      </c>
      <c r="U1199" t="s">
        <v>48</v>
      </c>
      <c r="V1199" t="s">
        <v>1573</v>
      </c>
      <c r="W1199" t="s">
        <v>50</v>
      </c>
      <c r="X1199" t="s">
        <v>51</v>
      </c>
      <c r="Y1199">
        <v>0</v>
      </c>
      <c r="Z1199" t="s">
        <v>94</v>
      </c>
      <c r="AA1199">
        <v>2020</v>
      </c>
      <c r="AB1199" t="s">
        <v>130</v>
      </c>
      <c r="AC1199" t="s">
        <v>54</v>
      </c>
      <c r="AD1199" t="s">
        <v>87</v>
      </c>
      <c r="AE1199">
        <v>1532073</v>
      </c>
      <c r="AF1199" t="s">
        <v>80</v>
      </c>
      <c r="AG1199" t="s">
        <v>57</v>
      </c>
      <c r="AH1199" t="s">
        <v>52</v>
      </c>
      <c r="AI1199" t="s">
        <v>52</v>
      </c>
    </row>
    <row r="1200" spans="1:35" x14ac:dyDescent="0.25">
      <c r="A1200" s="13" t="str">
        <f t="shared" si="18"/>
        <v>http://dodappwlsprd2.cloud.pge.com:8003/ilis_rpt/dailyeventlogdetail.jsp?odbeventlogid=20-0049270&amp;numberofmonths=24&amp;showchangehistorylog=1</v>
      </c>
      <c r="B1200" s="14" t="str">
        <f>HYPERLINK(A1200,V1200)</f>
        <v>20-0049270</v>
      </c>
      <c r="C1200" t="s">
        <v>38</v>
      </c>
      <c r="D1200" t="s">
        <v>39</v>
      </c>
      <c r="E1200" t="s">
        <v>40</v>
      </c>
      <c r="F1200" t="s">
        <v>123</v>
      </c>
      <c r="G1200" s="2">
        <v>182222104</v>
      </c>
      <c r="H1200" t="s">
        <v>42</v>
      </c>
      <c r="I1200" s="3">
        <v>3088</v>
      </c>
      <c r="J1200">
        <v>20200512</v>
      </c>
      <c r="K1200" s="4">
        <v>226</v>
      </c>
      <c r="L1200">
        <v>911739</v>
      </c>
      <c r="M1200" s="5">
        <v>754</v>
      </c>
      <c r="N1200" t="s">
        <v>43</v>
      </c>
      <c r="O1200" t="s">
        <v>89</v>
      </c>
      <c r="P1200" t="s">
        <v>455</v>
      </c>
      <c r="Q1200" s="5">
        <v>337</v>
      </c>
      <c r="R1200" s="5">
        <v>53327</v>
      </c>
      <c r="S1200" t="s">
        <v>463</v>
      </c>
      <c r="T1200" t="s">
        <v>78</v>
      </c>
      <c r="U1200" t="s">
        <v>48</v>
      </c>
      <c r="V1200" t="s">
        <v>1574</v>
      </c>
      <c r="W1200" t="s">
        <v>50</v>
      </c>
      <c r="X1200" t="s">
        <v>51</v>
      </c>
      <c r="Y1200">
        <v>44321009</v>
      </c>
      <c r="Z1200" t="s">
        <v>94</v>
      </c>
      <c r="AA1200">
        <v>2020</v>
      </c>
      <c r="AB1200" t="s">
        <v>130</v>
      </c>
      <c r="AC1200" t="s">
        <v>54</v>
      </c>
      <c r="AD1200" t="s">
        <v>70</v>
      </c>
      <c r="AE1200">
        <v>1532030</v>
      </c>
      <c r="AF1200" t="s">
        <v>80</v>
      </c>
      <c r="AG1200" t="s">
        <v>57</v>
      </c>
      <c r="AH1200" t="s">
        <v>52</v>
      </c>
      <c r="AI1200" t="s">
        <v>52</v>
      </c>
    </row>
    <row r="1201" spans="1:35" x14ac:dyDescent="0.25">
      <c r="A1201" s="13" t="str">
        <f t="shared" si="18"/>
        <v>http://dodappwlsprd2.cloud.pge.com:8003/ilis_rpt/dailyeventlogdetail.jsp?odbeventlogid=20-0049573&amp;numberofmonths=24&amp;showchangehistorylog=1</v>
      </c>
      <c r="B1201" s="14" t="str">
        <f>HYPERLINK(A1201,V1201)</f>
        <v>20-0049573</v>
      </c>
      <c r="C1201" t="s">
        <v>38</v>
      </c>
      <c r="D1201" t="s">
        <v>39</v>
      </c>
      <c r="E1201" t="s">
        <v>59</v>
      </c>
      <c r="F1201" t="s">
        <v>128</v>
      </c>
      <c r="G1201" s="2">
        <v>83692104</v>
      </c>
      <c r="H1201" t="s">
        <v>61</v>
      </c>
      <c r="I1201" s="3">
        <v>2321</v>
      </c>
      <c r="J1201">
        <v>20200512</v>
      </c>
      <c r="K1201" s="4">
        <v>1139</v>
      </c>
      <c r="L1201">
        <v>912112</v>
      </c>
      <c r="M1201" s="5">
        <v>219</v>
      </c>
      <c r="N1201" t="s">
        <v>43</v>
      </c>
      <c r="O1201" t="s">
        <v>44</v>
      </c>
      <c r="P1201" t="s">
        <v>45</v>
      </c>
      <c r="Q1201" s="5">
        <v>31</v>
      </c>
      <c r="R1201" s="5">
        <v>6789</v>
      </c>
      <c r="S1201" t="s">
        <v>471</v>
      </c>
      <c r="T1201" t="s">
        <v>47</v>
      </c>
      <c r="U1201" t="s">
        <v>48</v>
      </c>
      <c r="V1201" t="s">
        <v>1575</v>
      </c>
      <c r="W1201" t="s">
        <v>50</v>
      </c>
      <c r="X1201" t="s">
        <v>51</v>
      </c>
      <c r="Y1201">
        <v>0</v>
      </c>
      <c r="Z1201" t="s">
        <v>94</v>
      </c>
      <c r="AA1201">
        <v>2020</v>
      </c>
      <c r="AB1201" t="s">
        <v>130</v>
      </c>
      <c r="AC1201" t="s">
        <v>54</v>
      </c>
      <c r="AD1201" t="s">
        <v>87</v>
      </c>
      <c r="AE1201">
        <v>1532151</v>
      </c>
      <c r="AF1201" t="s">
        <v>56</v>
      </c>
      <c r="AG1201" t="s">
        <v>57</v>
      </c>
      <c r="AH1201" t="s">
        <v>52</v>
      </c>
      <c r="AI1201" t="s">
        <v>52</v>
      </c>
    </row>
    <row r="1202" spans="1:35" x14ac:dyDescent="0.25">
      <c r="A1202" s="13" t="str">
        <f t="shared" si="18"/>
        <v>http://dodappwlsprd2.cloud.pge.com:8003/ilis_rpt/dailyeventlogdetail.jsp?odbeventlogid=20-0050639&amp;numberofmonths=24&amp;showchangehistorylog=1</v>
      </c>
      <c r="B1202" s="14" t="str">
        <f>HYPERLINK(A1202,V1202)</f>
        <v>20-0050639</v>
      </c>
      <c r="C1202" t="s">
        <v>38</v>
      </c>
      <c r="D1202" t="s">
        <v>39</v>
      </c>
      <c r="E1202" t="s">
        <v>40</v>
      </c>
      <c r="F1202" t="s">
        <v>88</v>
      </c>
      <c r="G1202" s="2">
        <v>182852202</v>
      </c>
      <c r="H1202" t="s">
        <v>61</v>
      </c>
      <c r="I1202" s="3">
        <v>6409</v>
      </c>
      <c r="J1202">
        <v>20200515</v>
      </c>
      <c r="K1202" s="4">
        <v>1223</v>
      </c>
      <c r="L1202">
        <v>914286</v>
      </c>
      <c r="M1202" s="5">
        <v>387</v>
      </c>
      <c r="N1202" t="s">
        <v>43</v>
      </c>
      <c r="O1202" t="s">
        <v>44</v>
      </c>
      <c r="P1202" t="s">
        <v>45</v>
      </c>
      <c r="Q1202" s="5">
        <v>108</v>
      </c>
      <c r="R1202" s="5">
        <v>14190</v>
      </c>
      <c r="S1202" t="s">
        <v>463</v>
      </c>
      <c r="T1202" t="s">
        <v>47</v>
      </c>
      <c r="U1202" t="s">
        <v>48</v>
      </c>
      <c r="V1202" t="s">
        <v>1576</v>
      </c>
      <c r="W1202" t="s">
        <v>50</v>
      </c>
      <c r="X1202" t="s">
        <v>51</v>
      </c>
      <c r="Y1202">
        <v>44325608</v>
      </c>
      <c r="Z1202" t="s">
        <v>52</v>
      </c>
      <c r="AA1202">
        <v>2020</v>
      </c>
      <c r="AB1202" t="s">
        <v>130</v>
      </c>
      <c r="AC1202" t="s">
        <v>54</v>
      </c>
      <c r="AD1202" t="s">
        <v>70</v>
      </c>
      <c r="AE1202">
        <v>1532717</v>
      </c>
      <c r="AF1202" t="s">
        <v>56</v>
      </c>
      <c r="AG1202" t="s">
        <v>57</v>
      </c>
      <c r="AH1202" t="s">
        <v>52</v>
      </c>
      <c r="AI1202" t="s">
        <v>52</v>
      </c>
    </row>
    <row r="1203" spans="1:35" x14ac:dyDescent="0.25">
      <c r="A1203" s="13" t="str">
        <f t="shared" si="18"/>
        <v>http://dodappwlsprd2.cloud.pge.com:8003/ilis_rpt/dailyeventlogdetail.jsp?odbeventlogid=20-0051629&amp;numberofmonths=24&amp;showchangehistorylog=1</v>
      </c>
      <c r="B1203" s="14" t="str">
        <f>HYPERLINK(A1203,V1203)</f>
        <v>20-0051629</v>
      </c>
      <c r="C1203" t="s">
        <v>38</v>
      </c>
      <c r="D1203" t="s">
        <v>39</v>
      </c>
      <c r="E1203" t="s">
        <v>59</v>
      </c>
      <c r="F1203" t="s">
        <v>65</v>
      </c>
      <c r="G1203" s="2">
        <v>83622106</v>
      </c>
      <c r="H1203" t="s">
        <v>61</v>
      </c>
      <c r="I1203" s="3">
        <v>83765</v>
      </c>
      <c r="J1203">
        <v>20200518</v>
      </c>
      <c r="K1203" s="4">
        <v>2329</v>
      </c>
      <c r="L1203">
        <v>917263</v>
      </c>
      <c r="M1203" s="5">
        <v>1163</v>
      </c>
      <c r="N1203" t="s">
        <v>43</v>
      </c>
      <c r="O1203" t="s">
        <v>44</v>
      </c>
      <c r="P1203" t="s">
        <v>45</v>
      </c>
      <c r="Q1203" s="5">
        <v>20</v>
      </c>
      <c r="R1203" s="5">
        <v>13964</v>
      </c>
      <c r="S1203" t="s">
        <v>1577</v>
      </c>
      <c r="T1203" t="s">
        <v>78</v>
      </c>
      <c r="U1203" t="s">
        <v>48</v>
      </c>
      <c r="V1203" t="s">
        <v>1578</v>
      </c>
      <c r="W1203" t="s">
        <v>50</v>
      </c>
      <c r="X1203" t="s">
        <v>51</v>
      </c>
      <c r="Y1203">
        <v>0</v>
      </c>
      <c r="Z1203" t="s">
        <v>94</v>
      </c>
      <c r="AA1203">
        <v>2020</v>
      </c>
      <c r="AB1203" t="s">
        <v>130</v>
      </c>
      <c r="AC1203" t="s">
        <v>54</v>
      </c>
      <c r="AD1203" t="s">
        <v>87</v>
      </c>
      <c r="AE1203">
        <v>1533282</v>
      </c>
      <c r="AF1203" t="s">
        <v>80</v>
      </c>
      <c r="AG1203" t="s">
        <v>57</v>
      </c>
      <c r="AH1203" t="s">
        <v>52</v>
      </c>
      <c r="AI1203" t="s">
        <v>52</v>
      </c>
    </row>
    <row r="1204" spans="1:35" x14ac:dyDescent="0.25">
      <c r="A1204" s="13" t="str">
        <f t="shared" si="18"/>
        <v>http://dodappwlsprd2.cloud.pge.com:8003/ilis_rpt/dailyeventlogdetail.jsp?odbeventlogid=20-0051845&amp;numberofmonths=24&amp;showchangehistorylog=1</v>
      </c>
      <c r="B1204" s="14" t="str">
        <f>HYPERLINK(A1204,V1204)</f>
        <v>20-0051845</v>
      </c>
      <c r="C1204" t="s">
        <v>38</v>
      </c>
      <c r="D1204" t="s">
        <v>39</v>
      </c>
      <c r="E1204" t="s">
        <v>59</v>
      </c>
      <c r="F1204" t="s">
        <v>159</v>
      </c>
      <c r="G1204" s="2">
        <v>82841102</v>
      </c>
      <c r="H1204" t="s">
        <v>496</v>
      </c>
      <c r="I1204" s="3" t="s">
        <v>1579</v>
      </c>
      <c r="J1204">
        <v>20200519</v>
      </c>
      <c r="K1204" s="4">
        <v>1052</v>
      </c>
      <c r="L1204">
        <v>917641</v>
      </c>
      <c r="M1204" s="5">
        <v>371</v>
      </c>
      <c r="N1204" t="s">
        <v>43</v>
      </c>
      <c r="O1204" t="s">
        <v>83</v>
      </c>
      <c r="P1204" t="s">
        <v>84</v>
      </c>
      <c r="Q1204" s="5">
        <v>13</v>
      </c>
      <c r="R1204" s="5">
        <v>4823</v>
      </c>
      <c r="S1204" t="s">
        <v>471</v>
      </c>
      <c r="T1204" t="s">
        <v>47</v>
      </c>
      <c r="U1204" t="s">
        <v>48</v>
      </c>
      <c r="V1204" t="s">
        <v>1580</v>
      </c>
      <c r="W1204" t="s">
        <v>50</v>
      </c>
      <c r="X1204" t="s">
        <v>51</v>
      </c>
      <c r="Y1204">
        <v>44326909</v>
      </c>
      <c r="Z1204" t="s">
        <v>52</v>
      </c>
      <c r="AA1204">
        <v>2020</v>
      </c>
      <c r="AB1204" t="s">
        <v>130</v>
      </c>
      <c r="AC1204" t="s">
        <v>54</v>
      </c>
      <c r="AD1204" t="s">
        <v>55</v>
      </c>
      <c r="AE1204">
        <v>1533407</v>
      </c>
      <c r="AF1204" t="s">
        <v>56</v>
      </c>
      <c r="AG1204" t="s">
        <v>57</v>
      </c>
      <c r="AH1204" t="s">
        <v>52</v>
      </c>
      <c r="AI1204" t="s">
        <v>52</v>
      </c>
    </row>
    <row r="1205" spans="1:35" x14ac:dyDescent="0.25">
      <c r="A1205" s="13" t="str">
        <f t="shared" si="18"/>
        <v>http://dodappwlsprd2.cloud.pge.com:8003/ilis_rpt/dailyeventlogdetail.jsp?odbeventlogid=20-0051632&amp;numberofmonths=24&amp;showchangehistorylog=1</v>
      </c>
      <c r="B1205" s="14" t="str">
        <f>HYPERLINK(A1205,V1205)</f>
        <v>20-0051632</v>
      </c>
      <c r="C1205" t="s">
        <v>38</v>
      </c>
      <c r="D1205" t="s">
        <v>39</v>
      </c>
      <c r="E1205" t="s">
        <v>40</v>
      </c>
      <c r="F1205" t="s">
        <v>252</v>
      </c>
      <c r="G1205" s="2">
        <v>182852201</v>
      </c>
      <c r="H1205" t="s">
        <v>72</v>
      </c>
      <c r="I1205" s="3" t="s">
        <v>1581</v>
      </c>
      <c r="J1205">
        <v>20200519</v>
      </c>
      <c r="K1205" s="4">
        <v>452</v>
      </c>
      <c r="L1205">
        <v>917318</v>
      </c>
      <c r="M1205" s="5">
        <v>592</v>
      </c>
      <c r="N1205" t="s">
        <v>43</v>
      </c>
      <c r="O1205" t="s">
        <v>44</v>
      </c>
      <c r="P1205" t="s">
        <v>45</v>
      </c>
      <c r="Q1205" s="5">
        <v>83</v>
      </c>
      <c r="R1205" s="5">
        <v>24377</v>
      </c>
      <c r="S1205" t="s">
        <v>471</v>
      </c>
      <c r="T1205" t="s">
        <v>47</v>
      </c>
      <c r="U1205" t="s">
        <v>48</v>
      </c>
      <c r="V1205" t="s">
        <v>1582</v>
      </c>
      <c r="W1205" t="s">
        <v>50</v>
      </c>
      <c r="X1205" t="s">
        <v>51</v>
      </c>
      <c r="Y1205">
        <v>31503351</v>
      </c>
      <c r="Z1205" t="s">
        <v>52</v>
      </c>
      <c r="AA1205">
        <v>2020</v>
      </c>
      <c r="AB1205" t="s">
        <v>130</v>
      </c>
      <c r="AC1205" t="s">
        <v>54</v>
      </c>
      <c r="AD1205" t="s">
        <v>55</v>
      </c>
      <c r="AE1205">
        <v>1533287</v>
      </c>
      <c r="AF1205" t="s">
        <v>56</v>
      </c>
      <c r="AG1205" t="s">
        <v>57</v>
      </c>
      <c r="AH1205" t="s">
        <v>52</v>
      </c>
      <c r="AI1205" t="s">
        <v>52</v>
      </c>
    </row>
    <row r="1206" spans="1:35" x14ac:dyDescent="0.25">
      <c r="A1206" s="13" t="str">
        <f t="shared" si="18"/>
        <v>http://dodappwlsprd2.cloud.pge.com:8003/ilis_rpt/dailyeventlogdetail.jsp?odbeventlogid=20-0052051&amp;numberofmonths=24&amp;showchangehistorylog=1</v>
      </c>
      <c r="B1206" s="14" t="str">
        <f>HYPERLINK(A1206,V1206)</f>
        <v>20-0052051</v>
      </c>
      <c r="C1206" t="s">
        <v>38</v>
      </c>
      <c r="D1206" t="s">
        <v>39</v>
      </c>
      <c r="E1206" t="s">
        <v>40</v>
      </c>
      <c r="F1206" t="s">
        <v>68</v>
      </c>
      <c r="G1206" s="2">
        <v>182852203</v>
      </c>
      <c r="H1206" t="s">
        <v>61</v>
      </c>
      <c r="I1206" s="3">
        <v>1445</v>
      </c>
      <c r="J1206">
        <v>20200519</v>
      </c>
      <c r="K1206" s="4">
        <v>1653</v>
      </c>
      <c r="L1206">
        <v>917800</v>
      </c>
      <c r="M1206" s="5">
        <v>402</v>
      </c>
      <c r="N1206" t="s">
        <v>43</v>
      </c>
      <c r="O1206" t="s">
        <v>44</v>
      </c>
      <c r="P1206" t="s">
        <v>111</v>
      </c>
      <c r="Q1206" s="5">
        <v>10</v>
      </c>
      <c r="R1206" s="5">
        <v>4020</v>
      </c>
      <c r="S1206" t="s">
        <v>474</v>
      </c>
      <c r="T1206" t="s">
        <v>47</v>
      </c>
      <c r="U1206" t="s">
        <v>48</v>
      </c>
      <c r="V1206" t="s">
        <v>1583</v>
      </c>
      <c r="W1206" t="s">
        <v>50</v>
      </c>
      <c r="X1206" t="s">
        <v>51</v>
      </c>
      <c r="Y1206">
        <v>44326991</v>
      </c>
      <c r="Z1206" t="s">
        <v>52</v>
      </c>
      <c r="AA1206">
        <v>2020</v>
      </c>
      <c r="AB1206" t="s">
        <v>130</v>
      </c>
      <c r="AC1206" t="s">
        <v>54</v>
      </c>
      <c r="AD1206" t="s">
        <v>55</v>
      </c>
      <c r="AE1206">
        <v>1533443</v>
      </c>
      <c r="AF1206" t="s">
        <v>56</v>
      </c>
      <c r="AG1206" t="s">
        <v>57</v>
      </c>
      <c r="AH1206" t="s">
        <v>52</v>
      </c>
      <c r="AI1206" t="s">
        <v>54</v>
      </c>
    </row>
    <row r="1207" spans="1:35" x14ac:dyDescent="0.25">
      <c r="A1207" s="13" t="str">
        <f t="shared" si="18"/>
        <v>http://dodappwlsprd2.cloud.pge.com:8003/ilis_rpt/dailyeventlogdetail.jsp?odbeventlogid=20-0054622&amp;numberofmonths=24&amp;showchangehistorylog=1</v>
      </c>
      <c r="B1207" s="14" t="str">
        <f>HYPERLINK(A1207,V1207)</f>
        <v>20-0054622</v>
      </c>
      <c r="C1207" t="s">
        <v>38</v>
      </c>
      <c r="D1207" t="s">
        <v>39</v>
      </c>
      <c r="E1207" t="s">
        <v>59</v>
      </c>
      <c r="F1207" t="s">
        <v>163</v>
      </c>
      <c r="G1207" s="2">
        <v>83622105</v>
      </c>
      <c r="H1207" t="s">
        <v>72</v>
      </c>
      <c r="I1207" s="3" t="s">
        <v>1584</v>
      </c>
      <c r="J1207">
        <v>20200527</v>
      </c>
      <c r="K1207" s="4">
        <v>641</v>
      </c>
      <c r="L1207">
        <v>923103</v>
      </c>
      <c r="M1207" s="5">
        <v>445</v>
      </c>
      <c r="N1207" t="s">
        <v>43</v>
      </c>
      <c r="O1207" t="s">
        <v>89</v>
      </c>
      <c r="P1207" t="s">
        <v>455</v>
      </c>
      <c r="Q1207" s="5">
        <v>9</v>
      </c>
      <c r="R1207" s="5">
        <v>2365</v>
      </c>
      <c r="S1207" t="s">
        <v>463</v>
      </c>
      <c r="T1207" t="s">
        <v>92</v>
      </c>
      <c r="U1207" t="s">
        <v>48</v>
      </c>
      <c r="V1207" t="s">
        <v>1585</v>
      </c>
      <c r="W1207" t="s">
        <v>50</v>
      </c>
      <c r="X1207" t="s">
        <v>51</v>
      </c>
      <c r="Y1207">
        <v>31504209</v>
      </c>
      <c r="Z1207" t="s">
        <v>94</v>
      </c>
      <c r="AA1207">
        <v>2020</v>
      </c>
      <c r="AB1207" t="s">
        <v>130</v>
      </c>
      <c r="AC1207" t="s">
        <v>54</v>
      </c>
      <c r="AD1207" t="s">
        <v>55</v>
      </c>
      <c r="AE1207">
        <v>1534966</v>
      </c>
      <c r="AF1207" t="s">
        <v>95</v>
      </c>
      <c r="AG1207" t="s">
        <v>57</v>
      </c>
      <c r="AH1207" t="s">
        <v>52</v>
      </c>
      <c r="AI1207" t="s">
        <v>54</v>
      </c>
    </row>
    <row r="1208" spans="1:35" x14ac:dyDescent="0.25">
      <c r="A1208" s="13" t="str">
        <f t="shared" si="18"/>
        <v>http://dodappwlsprd2.cloud.pge.com:8003/ilis_rpt/dailyeventlogdetail.jsp?odbeventlogid=20-0055655&amp;numberofmonths=24&amp;showchangehistorylog=1</v>
      </c>
      <c r="B1208" s="14" t="str">
        <f>HYPERLINK(A1208,V1208)</f>
        <v>20-0055655</v>
      </c>
      <c r="C1208" t="s">
        <v>38</v>
      </c>
      <c r="D1208" t="s">
        <v>39</v>
      </c>
      <c r="E1208" t="s">
        <v>59</v>
      </c>
      <c r="F1208" t="s">
        <v>101</v>
      </c>
      <c r="G1208" s="2">
        <v>182941101</v>
      </c>
      <c r="H1208" t="s">
        <v>61</v>
      </c>
      <c r="I1208" s="3">
        <v>1295</v>
      </c>
      <c r="J1208">
        <v>20200529</v>
      </c>
      <c r="K1208" s="4">
        <v>733</v>
      </c>
      <c r="L1208">
        <v>924965</v>
      </c>
      <c r="M1208" s="5">
        <v>733</v>
      </c>
      <c r="N1208" t="s">
        <v>43</v>
      </c>
      <c r="O1208" t="s">
        <v>44</v>
      </c>
      <c r="P1208" t="s">
        <v>45</v>
      </c>
      <c r="Q1208" s="5">
        <v>14</v>
      </c>
      <c r="R1208" s="5">
        <v>10262</v>
      </c>
      <c r="S1208" t="s">
        <v>463</v>
      </c>
      <c r="T1208" t="s">
        <v>78</v>
      </c>
      <c r="U1208" t="s">
        <v>48</v>
      </c>
      <c r="V1208" t="s">
        <v>1586</v>
      </c>
      <c r="W1208" t="s">
        <v>50</v>
      </c>
      <c r="X1208" t="s">
        <v>51</v>
      </c>
      <c r="Y1208">
        <v>0</v>
      </c>
      <c r="Z1208" t="s">
        <v>94</v>
      </c>
      <c r="AA1208">
        <v>2020</v>
      </c>
      <c r="AB1208" t="s">
        <v>130</v>
      </c>
      <c r="AC1208" t="s">
        <v>54</v>
      </c>
      <c r="AD1208" t="s">
        <v>87</v>
      </c>
      <c r="AE1208">
        <v>1535573</v>
      </c>
      <c r="AF1208" t="s">
        <v>80</v>
      </c>
      <c r="AG1208" t="s">
        <v>57</v>
      </c>
      <c r="AH1208" t="s">
        <v>52</v>
      </c>
      <c r="AI1208" t="s">
        <v>52</v>
      </c>
    </row>
    <row r="1209" spans="1:35" x14ac:dyDescent="0.25">
      <c r="A1209" s="13" t="str">
        <f t="shared" si="18"/>
        <v>http://dodappwlsprd2.cloud.pge.com:8003/ilis_rpt/dailyeventlogdetail.jsp?odbeventlogid=20-0055958&amp;numberofmonths=24&amp;showchangehistorylog=1</v>
      </c>
      <c r="B1209" s="14" t="str">
        <f>HYPERLINK(A1209,V1209)</f>
        <v>20-0055958</v>
      </c>
      <c r="C1209" t="s">
        <v>38</v>
      </c>
      <c r="D1209" t="s">
        <v>39</v>
      </c>
      <c r="E1209" t="s">
        <v>59</v>
      </c>
      <c r="F1209" t="s">
        <v>159</v>
      </c>
      <c r="G1209" s="2">
        <v>82841102</v>
      </c>
      <c r="H1209" t="s">
        <v>72</v>
      </c>
      <c r="I1209" s="3" t="s">
        <v>1587</v>
      </c>
      <c r="J1209">
        <v>20200530</v>
      </c>
      <c r="K1209" s="4">
        <v>1211</v>
      </c>
      <c r="L1209">
        <v>926368</v>
      </c>
      <c r="M1209" s="5">
        <v>564</v>
      </c>
      <c r="N1209" t="s">
        <v>43</v>
      </c>
      <c r="O1209" t="s">
        <v>44</v>
      </c>
      <c r="P1209" t="s">
        <v>45</v>
      </c>
      <c r="Q1209" s="5">
        <v>1</v>
      </c>
      <c r="R1209" s="5">
        <v>564</v>
      </c>
      <c r="S1209" t="s">
        <v>524</v>
      </c>
      <c r="T1209" t="s">
        <v>78</v>
      </c>
      <c r="U1209" t="s">
        <v>48</v>
      </c>
      <c r="V1209" t="s">
        <v>1588</v>
      </c>
      <c r="W1209" t="s">
        <v>50</v>
      </c>
      <c r="X1209" t="s">
        <v>51</v>
      </c>
      <c r="Y1209">
        <v>31504455</v>
      </c>
      <c r="Z1209" t="s">
        <v>94</v>
      </c>
      <c r="AA1209">
        <v>2020</v>
      </c>
      <c r="AB1209" t="s">
        <v>130</v>
      </c>
      <c r="AC1209" t="s">
        <v>54</v>
      </c>
      <c r="AD1209" t="s">
        <v>55</v>
      </c>
      <c r="AE1209">
        <v>1535830</v>
      </c>
      <c r="AF1209" t="s">
        <v>80</v>
      </c>
      <c r="AG1209" t="s">
        <v>57</v>
      </c>
      <c r="AH1209" t="s">
        <v>52</v>
      </c>
      <c r="AI1209" t="s">
        <v>54</v>
      </c>
    </row>
    <row r="1210" spans="1:35" x14ac:dyDescent="0.25">
      <c r="A1210" s="13" t="str">
        <f t="shared" si="18"/>
        <v>http://dodappwlsprd2.cloud.pge.com:8003/ilis_rpt/dailyeventlogdetail.jsp?odbeventlogid=20-0058273&amp;numberofmonths=24&amp;showchangehistorylog=1</v>
      </c>
      <c r="B1210" s="14" t="str">
        <f>HYPERLINK(A1210,V1210)</f>
        <v>20-0058273</v>
      </c>
      <c r="C1210" t="s">
        <v>38</v>
      </c>
      <c r="D1210" t="s">
        <v>39</v>
      </c>
      <c r="E1210" t="s">
        <v>59</v>
      </c>
      <c r="F1210" t="s">
        <v>159</v>
      </c>
      <c r="G1210" s="2">
        <v>82841102</v>
      </c>
      <c r="H1210" t="s">
        <v>72</v>
      </c>
      <c r="I1210" s="3" t="s">
        <v>1589</v>
      </c>
      <c r="J1210">
        <v>20200605</v>
      </c>
      <c r="K1210" s="4">
        <v>1528</v>
      </c>
      <c r="L1210">
        <v>932107</v>
      </c>
      <c r="M1210" s="5">
        <v>257</v>
      </c>
      <c r="N1210" t="s">
        <v>43</v>
      </c>
      <c r="O1210" t="s">
        <v>44</v>
      </c>
      <c r="P1210" t="s">
        <v>111</v>
      </c>
      <c r="Q1210" s="5">
        <v>11</v>
      </c>
      <c r="R1210" s="5">
        <v>2351</v>
      </c>
      <c r="S1210" t="s">
        <v>463</v>
      </c>
      <c r="T1210" t="s">
        <v>47</v>
      </c>
      <c r="U1210" t="s">
        <v>48</v>
      </c>
      <c r="V1210" t="s">
        <v>1590</v>
      </c>
      <c r="W1210" t="s">
        <v>50</v>
      </c>
      <c r="X1210" t="s">
        <v>51</v>
      </c>
      <c r="Y1210">
        <v>44344342</v>
      </c>
      <c r="Z1210" t="s">
        <v>94</v>
      </c>
      <c r="AA1210">
        <v>2020</v>
      </c>
      <c r="AB1210" t="s">
        <v>144</v>
      </c>
      <c r="AC1210" t="s">
        <v>54</v>
      </c>
      <c r="AD1210" t="s">
        <v>55</v>
      </c>
      <c r="AE1210">
        <v>1537534</v>
      </c>
      <c r="AF1210" t="s">
        <v>56</v>
      </c>
      <c r="AG1210" t="s">
        <v>57</v>
      </c>
      <c r="AH1210" t="s">
        <v>52</v>
      </c>
      <c r="AI1210" t="s">
        <v>54</v>
      </c>
    </row>
    <row r="1211" spans="1:35" x14ac:dyDescent="0.25">
      <c r="A1211" s="13" t="str">
        <f t="shared" si="18"/>
        <v>http://dodappwlsprd2.cloud.pge.com:8003/ilis_rpt/dailyeventlogdetail.jsp?odbeventlogid=20-0058365&amp;numberofmonths=24&amp;showchangehistorylog=1</v>
      </c>
      <c r="B1211" s="14" t="str">
        <f>HYPERLINK(A1211,V1211)</f>
        <v>20-0058365</v>
      </c>
      <c r="C1211" t="s">
        <v>38</v>
      </c>
      <c r="D1211" t="s">
        <v>39</v>
      </c>
      <c r="E1211" t="s">
        <v>40</v>
      </c>
      <c r="F1211" t="s">
        <v>128</v>
      </c>
      <c r="G1211" s="2">
        <v>83692104</v>
      </c>
      <c r="H1211" t="s">
        <v>42</v>
      </c>
      <c r="I1211" s="3">
        <v>10960</v>
      </c>
      <c r="J1211">
        <v>20200605</v>
      </c>
      <c r="K1211" s="4">
        <v>2357</v>
      </c>
      <c r="L1211">
        <v>932451</v>
      </c>
      <c r="M1211" s="5">
        <v>633</v>
      </c>
      <c r="N1211" t="s">
        <v>43</v>
      </c>
      <c r="O1211" t="s">
        <v>83</v>
      </c>
      <c r="P1211" t="s">
        <v>124</v>
      </c>
      <c r="Q1211" s="5">
        <v>2393</v>
      </c>
      <c r="R1211" s="5">
        <v>221908</v>
      </c>
      <c r="S1211" t="s">
        <v>471</v>
      </c>
      <c r="T1211" t="s">
        <v>78</v>
      </c>
      <c r="U1211" t="s">
        <v>48</v>
      </c>
      <c r="V1211" t="s">
        <v>1591</v>
      </c>
      <c r="W1211" t="s">
        <v>50</v>
      </c>
      <c r="X1211" t="s">
        <v>51</v>
      </c>
      <c r="Y1211">
        <v>35180577</v>
      </c>
      <c r="Z1211" t="s">
        <v>94</v>
      </c>
      <c r="AA1211">
        <v>2020</v>
      </c>
      <c r="AB1211" t="s">
        <v>144</v>
      </c>
      <c r="AC1211" t="s">
        <v>54</v>
      </c>
      <c r="AD1211" t="s">
        <v>87</v>
      </c>
      <c r="AE1211">
        <v>1537607</v>
      </c>
      <c r="AF1211" t="s">
        <v>80</v>
      </c>
      <c r="AG1211" t="s">
        <v>57</v>
      </c>
      <c r="AH1211" t="s">
        <v>52</v>
      </c>
      <c r="AI1211" t="s">
        <v>52</v>
      </c>
    </row>
    <row r="1212" spans="1:35" x14ac:dyDescent="0.25">
      <c r="A1212" s="13" t="str">
        <f t="shared" si="18"/>
        <v>http://dodappwlsprd2.cloud.pge.com:8003/ilis_rpt/dailyeventlogdetail.jsp?odbeventlogid=20-0058388&amp;numberofmonths=24&amp;showchangehistorylog=1</v>
      </c>
      <c r="B1212" s="14" t="str">
        <f>HYPERLINK(A1212,V1212)</f>
        <v>20-0058388</v>
      </c>
      <c r="C1212" t="s">
        <v>38</v>
      </c>
      <c r="D1212" t="s">
        <v>39</v>
      </c>
      <c r="E1212" t="s">
        <v>59</v>
      </c>
      <c r="F1212" t="s">
        <v>163</v>
      </c>
      <c r="G1212" s="2">
        <v>83622105</v>
      </c>
      <c r="H1212" t="s">
        <v>496</v>
      </c>
      <c r="I1212" s="3" t="s">
        <v>855</v>
      </c>
      <c r="J1212">
        <v>20200606</v>
      </c>
      <c r="K1212" s="4">
        <v>515</v>
      </c>
      <c r="L1212">
        <v>932533</v>
      </c>
      <c r="M1212" s="5">
        <v>818</v>
      </c>
      <c r="N1212" t="s">
        <v>43</v>
      </c>
      <c r="O1212" t="s">
        <v>44</v>
      </c>
      <c r="P1212" t="s">
        <v>45</v>
      </c>
      <c r="Q1212" s="5">
        <v>2</v>
      </c>
      <c r="R1212" s="5">
        <v>1531</v>
      </c>
      <c r="S1212" t="s">
        <v>474</v>
      </c>
      <c r="T1212" t="s">
        <v>47</v>
      </c>
      <c r="U1212" t="s">
        <v>48</v>
      </c>
      <c r="V1212" t="s">
        <v>1592</v>
      </c>
      <c r="W1212" t="s">
        <v>50</v>
      </c>
      <c r="X1212" t="s">
        <v>51</v>
      </c>
      <c r="Y1212">
        <v>0</v>
      </c>
      <c r="Z1212" t="s">
        <v>94</v>
      </c>
      <c r="AA1212">
        <v>2020</v>
      </c>
      <c r="AB1212" t="s">
        <v>144</v>
      </c>
      <c r="AC1212" t="s">
        <v>54</v>
      </c>
      <c r="AD1212" t="s">
        <v>117</v>
      </c>
      <c r="AE1212">
        <v>1537629</v>
      </c>
      <c r="AF1212" t="s">
        <v>56</v>
      </c>
      <c r="AG1212" t="s">
        <v>57</v>
      </c>
      <c r="AH1212" t="s">
        <v>52</v>
      </c>
      <c r="AI1212" t="s">
        <v>54</v>
      </c>
    </row>
    <row r="1213" spans="1:35" x14ac:dyDescent="0.25">
      <c r="A1213" s="13" t="str">
        <f t="shared" si="18"/>
        <v>http://dodappwlsprd2.cloud.pge.com:8003/ilis_rpt/dailyeventlogdetail.jsp?odbeventlogid=20-0060460&amp;numberofmonths=24&amp;showchangehistorylog=1</v>
      </c>
      <c r="B1213" s="14" t="str">
        <f>HYPERLINK(A1213,V1213)</f>
        <v>20-0060460</v>
      </c>
      <c r="C1213" t="s">
        <v>38</v>
      </c>
      <c r="D1213" t="s">
        <v>39</v>
      </c>
      <c r="E1213" t="s">
        <v>59</v>
      </c>
      <c r="F1213" t="s">
        <v>98</v>
      </c>
      <c r="G1213" s="2">
        <v>82931101</v>
      </c>
      <c r="H1213" t="s">
        <v>61</v>
      </c>
      <c r="I1213" s="3">
        <v>9005</v>
      </c>
      <c r="J1213">
        <v>20200612</v>
      </c>
      <c r="K1213" s="4">
        <v>208</v>
      </c>
      <c r="L1213">
        <v>937339</v>
      </c>
      <c r="M1213" s="5">
        <v>544</v>
      </c>
      <c r="N1213" t="s">
        <v>43</v>
      </c>
      <c r="O1213" t="s">
        <v>44</v>
      </c>
      <c r="P1213" t="s">
        <v>45</v>
      </c>
      <c r="Q1213" s="5">
        <v>22</v>
      </c>
      <c r="R1213" s="5">
        <v>11968</v>
      </c>
      <c r="S1213" t="s">
        <v>463</v>
      </c>
      <c r="T1213" t="s">
        <v>47</v>
      </c>
      <c r="U1213" t="s">
        <v>48</v>
      </c>
      <c r="V1213" t="s">
        <v>1593</v>
      </c>
      <c r="W1213" t="s">
        <v>50</v>
      </c>
      <c r="X1213" t="s">
        <v>51</v>
      </c>
      <c r="Y1213">
        <v>31505518</v>
      </c>
      <c r="Z1213" t="s">
        <v>94</v>
      </c>
      <c r="AA1213">
        <v>2020</v>
      </c>
      <c r="AB1213" t="s">
        <v>144</v>
      </c>
      <c r="AC1213" t="s">
        <v>54</v>
      </c>
      <c r="AD1213" t="s">
        <v>87</v>
      </c>
      <c r="AE1213">
        <v>1539158</v>
      </c>
      <c r="AF1213" t="s">
        <v>56</v>
      </c>
      <c r="AG1213" t="s">
        <v>57</v>
      </c>
      <c r="AH1213" t="s">
        <v>52</v>
      </c>
      <c r="AI1213" t="s">
        <v>52</v>
      </c>
    </row>
    <row r="1214" spans="1:35" x14ac:dyDescent="0.25">
      <c r="A1214" s="13" t="str">
        <f t="shared" si="18"/>
        <v>http://dodappwlsprd2.cloud.pge.com:8003/ilis_rpt/dailyeventlogdetail.jsp?odbeventlogid=20-0062276&amp;numberofmonths=24&amp;showchangehistorylog=1</v>
      </c>
      <c r="B1214" s="14" t="str">
        <f>HYPERLINK(A1214,V1214)</f>
        <v>20-0062276</v>
      </c>
      <c r="C1214" t="s">
        <v>38</v>
      </c>
      <c r="D1214" t="s">
        <v>39</v>
      </c>
      <c r="E1214" t="s">
        <v>59</v>
      </c>
      <c r="F1214" t="s">
        <v>96</v>
      </c>
      <c r="G1214" s="2">
        <v>83041101</v>
      </c>
      <c r="H1214" t="s">
        <v>42</v>
      </c>
      <c r="I1214" s="3" t="s">
        <v>1260</v>
      </c>
      <c r="J1214">
        <v>20200617</v>
      </c>
      <c r="K1214" s="4">
        <v>1322</v>
      </c>
      <c r="L1214">
        <v>941267</v>
      </c>
      <c r="M1214" s="5">
        <v>117</v>
      </c>
      <c r="N1214" t="s">
        <v>43</v>
      </c>
      <c r="O1214" t="s">
        <v>44</v>
      </c>
      <c r="P1214" t="s">
        <v>45</v>
      </c>
      <c r="Q1214" s="5">
        <v>737</v>
      </c>
      <c r="R1214" s="5">
        <v>35419</v>
      </c>
      <c r="S1214" t="s">
        <v>463</v>
      </c>
      <c r="T1214" t="s">
        <v>47</v>
      </c>
      <c r="U1214" t="s">
        <v>48</v>
      </c>
      <c r="V1214" t="s">
        <v>1594</v>
      </c>
      <c r="W1214" t="s">
        <v>50</v>
      </c>
      <c r="X1214" t="s">
        <v>51</v>
      </c>
      <c r="Y1214">
        <v>0</v>
      </c>
      <c r="Z1214" t="s">
        <v>52</v>
      </c>
      <c r="AA1214">
        <v>2020</v>
      </c>
      <c r="AB1214" t="s">
        <v>144</v>
      </c>
      <c r="AC1214" t="s">
        <v>54</v>
      </c>
      <c r="AD1214" t="s">
        <v>55</v>
      </c>
      <c r="AE1214">
        <v>1540498</v>
      </c>
      <c r="AF1214" t="s">
        <v>56</v>
      </c>
      <c r="AG1214" t="s">
        <v>57</v>
      </c>
      <c r="AH1214" t="s">
        <v>52</v>
      </c>
      <c r="AI1214" t="s">
        <v>52</v>
      </c>
    </row>
    <row r="1215" spans="1:35" x14ac:dyDescent="0.25">
      <c r="A1215" s="13" t="str">
        <f t="shared" si="18"/>
        <v>http://dodappwlsprd2.cloud.pge.com:8003/ilis_rpt/dailyeventlogdetail.jsp?odbeventlogid=20-0064054&amp;numberofmonths=24&amp;showchangehistorylog=1</v>
      </c>
      <c r="B1215" s="14" t="str">
        <f>HYPERLINK(A1215,V1215)</f>
        <v>20-0064054</v>
      </c>
      <c r="C1215" t="s">
        <v>38</v>
      </c>
      <c r="D1215" t="s">
        <v>39</v>
      </c>
      <c r="E1215" t="s">
        <v>59</v>
      </c>
      <c r="F1215" t="s">
        <v>96</v>
      </c>
      <c r="G1215" s="2">
        <v>83041101</v>
      </c>
      <c r="H1215" t="s">
        <v>61</v>
      </c>
      <c r="I1215" s="3">
        <v>5173</v>
      </c>
      <c r="J1215">
        <v>20200623</v>
      </c>
      <c r="K1215" s="4">
        <v>1309</v>
      </c>
      <c r="L1215">
        <v>945360</v>
      </c>
      <c r="M1215" s="5">
        <v>338</v>
      </c>
      <c r="N1215" t="s">
        <v>43</v>
      </c>
      <c r="O1215" t="s">
        <v>44</v>
      </c>
      <c r="P1215" t="s">
        <v>45</v>
      </c>
      <c r="Q1215" s="5">
        <v>61</v>
      </c>
      <c r="R1215" s="5">
        <v>20618</v>
      </c>
      <c r="S1215" t="s">
        <v>463</v>
      </c>
      <c r="T1215" t="s">
        <v>47</v>
      </c>
      <c r="U1215" t="s">
        <v>48</v>
      </c>
      <c r="V1215" t="s">
        <v>1595</v>
      </c>
      <c r="W1215" t="s">
        <v>50</v>
      </c>
      <c r="X1215" t="s">
        <v>51</v>
      </c>
      <c r="Y1215">
        <v>44363778</v>
      </c>
      <c r="Z1215" t="s">
        <v>94</v>
      </c>
      <c r="AA1215">
        <v>2020</v>
      </c>
      <c r="AB1215" t="s">
        <v>144</v>
      </c>
      <c r="AC1215" t="s">
        <v>54</v>
      </c>
      <c r="AD1215" t="s">
        <v>55</v>
      </c>
      <c r="AE1215">
        <v>1541858</v>
      </c>
      <c r="AF1215" t="s">
        <v>56</v>
      </c>
      <c r="AG1215" t="s">
        <v>57</v>
      </c>
      <c r="AH1215" t="s">
        <v>52</v>
      </c>
      <c r="AI1215" t="s">
        <v>52</v>
      </c>
    </row>
    <row r="1216" spans="1:35" x14ac:dyDescent="0.25">
      <c r="A1216" s="13" t="str">
        <f t="shared" si="18"/>
        <v>http://dodappwlsprd2.cloud.pge.com:8003/ilis_rpt/dailyeventlogdetail.jsp?odbeventlogid=20-0064360&amp;numberofmonths=24&amp;showchangehistorylog=1</v>
      </c>
      <c r="B1216" s="14" t="str">
        <f>HYPERLINK(A1216,V1216)</f>
        <v>20-0064360</v>
      </c>
      <c r="C1216" t="s">
        <v>38</v>
      </c>
      <c r="D1216" t="s">
        <v>39</v>
      </c>
      <c r="E1216" t="s">
        <v>59</v>
      </c>
      <c r="F1216" t="s">
        <v>128</v>
      </c>
      <c r="G1216" s="2">
        <v>83692104</v>
      </c>
      <c r="H1216" t="s">
        <v>61</v>
      </c>
      <c r="I1216" s="3">
        <v>6711</v>
      </c>
      <c r="J1216">
        <v>20200624</v>
      </c>
      <c r="K1216" s="4">
        <v>822</v>
      </c>
      <c r="L1216">
        <v>945974</v>
      </c>
      <c r="M1216" s="5">
        <v>536</v>
      </c>
      <c r="N1216" t="s">
        <v>43</v>
      </c>
      <c r="O1216" t="s">
        <v>44</v>
      </c>
      <c r="P1216" t="s">
        <v>111</v>
      </c>
      <c r="Q1216" s="5">
        <v>49</v>
      </c>
      <c r="R1216" s="5">
        <v>26264</v>
      </c>
      <c r="S1216" t="s">
        <v>471</v>
      </c>
      <c r="T1216" t="s">
        <v>47</v>
      </c>
      <c r="U1216" t="s">
        <v>48</v>
      </c>
      <c r="V1216" t="s">
        <v>1596</v>
      </c>
      <c r="W1216" t="s">
        <v>50</v>
      </c>
      <c r="X1216" t="s">
        <v>51</v>
      </c>
      <c r="Y1216">
        <v>44364369</v>
      </c>
      <c r="Z1216" t="s">
        <v>52</v>
      </c>
      <c r="AA1216">
        <v>2020</v>
      </c>
      <c r="AB1216" t="s">
        <v>144</v>
      </c>
      <c r="AC1216" t="s">
        <v>54</v>
      </c>
      <c r="AD1216" t="s">
        <v>55</v>
      </c>
      <c r="AE1216">
        <v>1542120</v>
      </c>
      <c r="AF1216" t="s">
        <v>56</v>
      </c>
      <c r="AG1216" t="s">
        <v>57</v>
      </c>
      <c r="AH1216" t="s">
        <v>52</v>
      </c>
      <c r="AI1216" t="s">
        <v>52</v>
      </c>
    </row>
    <row r="1217" spans="1:35" x14ac:dyDescent="0.25">
      <c r="A1217" s="13" t="str">
        <f t="shared" si="18"/>
        <v>http://dodappwlsprd2.cloud.pge.com:8003/ilis_rpt/dailyeventlogdetail.jsp?odbeventlogid=20-0065776&amp;numberofmonths=24&amp;showchangehistorylog=1</v>
      </c>
      <c r="B1217" s="14" t="str">
        <f>HYPERLINK(A1217,V1217)</f>
        <v>20-0065776</v>
      </c>
      <c r="C1217" t="s">
        <v>38</v>
      </c>
      <c r="D1217" t="s">
        <v>39</v>
      </c>
      <c r="E1217" t="s">
        <v>40</v>
      </c>
      <c r="F1217" t="s">
        <v>98</v>
      </c>
      <c r="G1217" s="2">
        <v>82931101</v>
      </c>
      <c r="H1217" t="s">
        <v>61</v>
      </c>
      <c r="I1217" s="3">
        <v>5535</v>
      </c>
      <c r="J1217">
        <v>20200628</v>
      </c>
      <c r="K1217" s="4">
        <v>14</v>
      </c>
      <c r="L1217">
        <v>949171</v>
      </c>
      <c r="M1217" s="5">
        <v>643</v>
      </c>
      <c r="N1217" t="s">
        <v>43</v>
      </c>
      <c r="O1217" t="s">
        <v>44</v>
      </c>
      <c r="P1217" t="s">
        <v>45</v>
      </c>
      <c r="Q1217" s="5">
        <v>10</v>
      </c>
      <c r="R1217" s="5">
        <v>6430</v>
      </c>
      <c r="S1217" t="s">
        <v>463</v>
      </c>
      <c r="T1217" t="s">
        <v>47</v>
      </c>
      <c r="U1217" t="s">
        <v>48</v>
      </c>
      <c r="V1217" t="s">
        <v>1597</v>
      </c>
      <c r="W1217" t="s">
        <v>50</v>
      </c>
      <c r="X1217" t="s">
        <v>51</v>
      </c>
      <c r="Y1217">
        <v>44368148</v>
      </c>
      <c r="Z1217" t="s">
        <v>52</v>
      </c>
      <c r="AA1217">
        <v>2020</v>
      </c>
      <c r="AB1217" t="s">
        <v>144</v>
      </c>
      <c r="AC1217" t="s">
        <v>54</v>
      </c>
      <c r="AD1217" t="s">
        <v>55</v>
      </c>
      <c r="AE1217">
        <v>1542998</v>
      </c>
      <c r="AF1217" t="s">
        <v>56</v>
      </c>
      <c r="AG1217" t="s">
        <v>57</v>
      </c>
      <c r="AH1217" t="s">
        <v>52</v>
      </c>
      <c r="AI1217" t="s">
        <v>52</v>
      </c>
    </row>
    <row r="1218" spans="1:35" x14ac:dyDescent="0.25">
      <c r="A1218" s="13" t="str">
        <f t="shared" si="18"/>
        <v>http://dodappwlsprd2.cloud.pge.com:8003/ilis_rpt/dailyeventlogdetail.jsp?odbeventlogid=20-0068316&amp;numberofmonths=24&amp;showchangehistorylog=1</v>
      </c>
      <c r="B1218" s="14" t="str">
        <f>HYPERLINK(A1218,V1218)</f>
        <v>20-0068316</v>
      </c>
      <c r="C1218" t="s">
        <v>38</v>
      </c>
      <c r="D1218" t="s">
        <v>39</v>
      </c>
      <c r="E1218" t="s">
        <v>59</v>
      </c>
      <c r="F1218" t="s">
        <v>118</v>
      </c>
      <c r="G1218" s="2">
        <v>83622103</v>
      </c>
      <c r="H1218" t="s">
        <v>42</v>
      </c>
      <c r="I1218" s="3">
        <v>12990</v>
      </c>
      <c r="J1218">
        <v>20200703</v>
      </c>
      <c r="K1218" s="4">
        <v>2219</v>
      </c>
      <c r="L1218">
        <v>957610</v>
      </c>
      <c r="M1218" s="5">
        <v>930</v>
      </c>
      <c r="N1218" t="s">
        <v>43</v>
      </c>
      <c r="O1218" t="s">
        <v>83</v>
      </c>
      <c r="P1218" t="s">
        <v>124</v>
      </c>
      <c r="Q1218" s="5">
        <v>795</v>
      </c>
      <c r="R1218" s="5">
        <v>56989</v>
      </c>
      <c r="S1218" t="s">
        <v>463</v>
      </c>
      <c r="T1218" t="s">
        <v>78</v>
      </c>
      <c r="U1218" t="s">
        <v>48</v>
      </c>
      <c r="V1218" t="s">
        <v>1598</v>
      </c>
      <c r="W1218" t="s">
        <v>50</v>
      </c>
      <c r="X1218" t="s">
        <v>51</v>
      </c>
      <c r="Y1218">
        <v>0</v>
      </c>
      <c r="Z1218" t="s">
        <v>52</v>
      </c>
      <c r="AA1218">
        <v>2020</v>
      </c>
      <c r="AB1218" t="s">
        <v>168</v>
      </c>
      <c r="AC1218" t="s">
        <v>54</v>
      </c>
      <c r="AD1218" t="s">
        <v>55</v>
      </c>
      <c r="AE1218">
        <v>1544336</v>
      </c>
      <c r="AF1218" t="s">
        <v>80</v>
      </c>
      <c r="AG1218" t="s">
        <v>57</v>
      </c>
      <c r="AH1218" t="s">
        <v>52</v>
      </c>
      <c r="AI1218" t="s">
        <v>52</v>
      </c>
    </row>
    <row r="1219" spans="1:35" x14ac:dyDescent="0.25">
      <c r="A1219" s="13" t="str">
        <f t="shared" si="18"/>
        <v>http://dodappwlsprd2.cloud.pge.com:8003/ilis_rpt/dailyeventlogdetail.jsp?odbeventlogid=20-0070337&amp;numberofmonths=24&amp;showchangehistorylog=1</v>
      </c>
      <c r="B1219" s="14" t="str">
        <f>HYPERLINK(A1219,V1219)</f>
        <v>20-0070337</v>
      </c>
      <c r="C1219" t="s">
        <v>38</v>
      </c>
      <c r="D1219" t="s">
        <v>39</v>
      </c>
      <c r="E1219" t="s">
        <v>59</v>
      </c>
      <c r="F1219" t="s">
        <v>185</v>
      </c>
      <c r="G1219" s="2">
        <v>83622104</v>
      </c>
      <c r="H1219" t="s">
        <v>72</v>
      </c>
      <c r="I1219" s="3" t="s">
        <v>1599</v>
      </c>
      <c r="J1219">
        <v>20200710</v>
      </c>
      <c r="K1219" s="4">
        <v>219</v>
      </c>
      <c r="L1219">
        <v>961356</v>
      </c>
      <c r="M1219" s="5">
        <v>1009</v>
      </c>
      <c r="N1219" t="s">
        <v>43</v>
      </c>
      <c r="O1219" t="s">
        <v>44</v>
      </c>
      <c r="P1219" t="s">
        <v>45</v>
      </c>
      <c r="Q1219" s="5">
        <v>54</v>
      </c>
      <c r="R1219" s="5">
        <v>23935</v>
      </c>
      <c r="S1219" t="s">
        <v>463</v>
      </c>
      <c r="T1219" t="s">
        <v>47</v>
      </c>
      <c r="U1219" t="s">
        <v>48</v>
      </c>
      <c r="V1219" t="s">
        <v>1600</v>
      </c>
      <c r="W1219" t="s">
        <v>50</v>
      </c>
      <c r="X1219" t="s">
        <v>51</v>
      </c>
      <c r="Y1219">
        <v>31508157</v>
      </c>
      <c r="Z1219" t="s">
        <v>52</v>
      </c>
      <c r="AA1219">
        <v>2020</v>
      </c>
      <c r="AB1219" t="s">
        <v>168</v>
      </c>
      <c r="AC1219" t="s">
        <v>54</v>
      </c>
      <c r="AD1219" t="s">
        <v>55</v>
      </c>
      <c r="AE1219">
        <v>1545569</v>
      </c>
      <c r="AF1219" t="s">
        <v>56</v>
      </c>
      <c r="AG1219" t="s">
        <v>57</v>
      </c>
      <c r="AH1219" t="s">
        <v>52</v>
      </c>
      <c r="AI1219" t="s">
        <v>54</v>
      </c>
    </row>
    <row r="1220" spans="1:35" x14ac:dyDescent="0.25">
      <c r="A1220" s="13" t="str">
        <f t="shared" si="18"/>
        <v>http://dodappwlsprd2.cloud.pge.com:8003/ilis_rpt/dailyeventlogdetail.jsp?odbeventlogid=20-0071064&amp;numberofmonths=24&amp;showchangehistorylog=1</v>
      </c>
      <c r="B1220" s="14" t="str">
        <f>HYPERLINK(A1220,V1220)</f>
        <v>20-0071064</v>
      </c>
      <c r="C1220" t="s">
        <v>38</v>
      </c>
      <c r="D1220" t="s">
        <v>39</v>
      </c>
      <c r="E1220" t="s">
        <v>59</v>
      </c>
      <c r="F1220" t="s">
        <v>163</v>
      </c>
      <c r="G1220" s="2">
        <v>83622105</v>
      </c>
      <c r="H1220" t="s">
        <v>61</v>
      </c>
      <c r="I1220" s="3">
        <v>9697</v>
      </c>
      <c r="J1220">
        <v>20200712</v>
      </c>
      <c r="K1220" s="4">
        <v>2138</v>
      </c>
      <c r="L1220">
        <v>963103</v>
      </c>
      <c r="M1220" s="5">
        <v>982</v>
      </c>
      <c r="N1220" t="s">
        <v>43</v>
      </c>
      <c r="O1220" t="s">
        <v>44</v>
      </c>
      <c r="P1220" t="s">
        <v>45</v>
      </c>
      <c r="Q1220" s="5">
        <v>2</v>
      </c>
      <c r="R1220" s="5">
        <v>1964</v>
      </c>
      <c r="S1220" t="s">
        <v>463</v>
      </c>
      <c r="T1220" t="s">
        <v>92</v>
      </c>
      <c r="U1220" t="s">
        <v>48</v>
      </c>
      <c r="V1220" t="s">
        <v>1601</v>
      </c>
      <c r="W1220" t="s">
        <v>50</v>
      </c>
      <c r="X1220" t="s">
        <v>51</v>
      </c>
      <c r="Y1220">
        <v>31508451</v>
      </c>
      <c r="Z1220" t="s">
        <v>94</v>
      </c>
      <c r="AA1220">
        <v>2020</v>
      </c>
      <c r="AB1220" t="s">
        <v>168</v>
      </c>
      <c r="AC1220" t="s">
        <v>54</v>
      </c>
      <c r="AD1220" t="s">
        <v>462</v>
      </c>
      <c r="AE1220">
        <v>1546098</v>
      </c>
      <c r="AF1220" t="s">
        <v>95</v>
      </c>
      <c r="AG1220" t="s">
        <v>57</v>
      </c>
      <c r="AH1220" t="s">
        <v>52</v>
      </c>
      <c r="AI1220" t="s">
        <v>54</v>
      </c>
    </row>
    <row r="1221" spans="1:35" x14ac:dyDescent="0.25">
      <c r="A1221" s="13" t="str">
        <f t="shared" si="18"/>
        <v>http://dodappwlsprd2.cloud.pge.com:8003/ilis_rpt/dailyeventlogdetail.jsp?odbeventlogid=20-0070960&amp;numberofmonths=24&amp;showchangehistorylog=1</v>
      </c>
      <c r="B1221" s="14" t="str">
        <f>HYPERLINK(A1221,V1221)</f>
        <v>20-0070960</v>
      </c>
      <c r="C1221" t="s">
        <v>38</v>
      </c>
      <c r="D1221" t="s">
        <v>39</v>
      </c>
      <c r="E1221" t="s">
        <v>59</v>
      </c>
      <c r="F1221" t="s">
        <v>65</v>
      </c>
      <c r="G1221" s="2">
        <v>83622106</v>
      </c>
      <c r="H1221" t="s">
        <v>61</v>
      </c>
      <c r="I1221" s="3">
        <v>7625</v>
      </c>
      <c r="J1221">
        <v>20200712</v>
      </c>
      <c r="K1221" s="4">
        <v>1055</v>
      </c>
      <c r="L1221">
        <v>962820</v>
      </c>
      <c r="M1221" s="5">
        <v>355</v>
      </c>
      <c r="N1221" t="s">
        <v>43</v>
      </c>
      <c r="O1221" t="s">
        <v>44</v>
      </c>
      <c r="P1221" t="s">
        <v>45</v>
      </c>
      <c r="Q1221" s="5">
        <v>3</v>
      </c>
      <c r="R1221" s="5">
        <v>1065</v>
      </c>
      <c r="S1221" t="s">
        <v>463</v>
      </c>
      <c r="T1221" t="s">
        <v>47</v>
      </c>
      <c r="U1221" t="s">
        <v>48</v>
      </c>
      <c r="V1221" t="s">
        <v>1602</v>
      </c>
      <c r="W1221" t="s">
        <v>50</v>
      </c>
      <c r="X1221" t="s">
        <v>51</v>
      </c>
      <c r="Y1221">
        <v>44388124</v>
      </c>
      <c r="Z1221" t="s">
        <v>94</v>
      </c>
      <c r="AA1221">
        <v>2020</v>
      </c>
      <c r="AB1221" t="s">
        <v>168</v>
      </c>
      <c r="AC1221" t="s">
        <v>54</v>
      </c>
      <c r="AD1221" t="s">
        <v>462</v>
      </c>
      <c r="AE1221">
        <v>1546034</v>
      </c>
      <c r="AF1221" t="s">
        <v>56</v>
      </c>
      <c r="AG1221" t="s">
        <v>57</v>
      </c>
      <c r="AH1221" t="s">
        <v>52</v>
      </c>
      <c r="AI1221" t="s">
        <v>52</v>
      </c>
    </row>
    <row r="1222" spans="1:35" x14ac:dyDescent="0.25">
      <c r="A1222" s="13" t="str">
        <f t="shared" ref="A1222:A1285" si="19">CONCATENATE("http://dodappwlsprd2.cloud.pge.com:8003/ilis_rpt/dailyeventlogdetail.jsp?odbeventlogid="&amp;V1222&amp;"&amp;numberofmonths=24&amp;showchangehistorylog=1")</f>
        <v>http://dodappwlsprd2.cloud.pge.com:8003/ilis_rpt/dailyeventlogdetail.jsp?odbeventlogid=20-0072470&amp;numberofmonths=24&amp;showchangehistorylog=1</v>
      </c>
      <c r="B1222" s="14" t="str">
        <f>HYPERLINK(A1222,V1222)</f>
        <v>20-0072470</v>
      </c>
      <c r="C1222" t="s">
        <v>38</v>
      </c>
      <c r="D1222" t="s">
        <v>39</v>
      </c>
      <c r="E1222" t="s">
        <v>59</v>
      </c>
      <c r="F1222" t="s">
        <v>128</v>
      </c>
      <c r="G1222" s="2">
        <v>83692104</v>
      </c>
      <c r="H1222" t="s">
        <v>61</v>
      </c>
      <c r="I1222" s="3">
        <v>6641</v>
      </c>
      <c r="J1222">
        <v>20200715</v>
      </c>
      <c r="K1222" s="4">
        <v>2327</v>
      </c>
      <c r="L1222">
        <v>965664</v>
      </c>
      <c r="M1222" s="5">
        <v>1178</v>
      </c>
      <c r="N1222" t="s">
        <v>43</v>
      </c>
      <c r="O1222" t="s">
        <v>44</v>
      </c>
      <c r="P1222" t="s">
        <v>45</v>
      </c>
      <c r="Q1222" s="5">
        <v>75</v>
      </c>
      <c r="R1222" s="5">
        <v>42285</v>
      </c>
      <c r="S1222" t="s">
        <v>463</v>
      </c>
      <c r="T1222" t="s">
        <v>47</v>
      </c>
      <c r="U1222" t="s">
        <v>48</v>
      </c>
      <c r="V1222" t="s">
        <v>1603</v>
      </c>
      <c r="W1222" t="s">
        <v>50</v>
      </c>
      <c r="X1222" t="s">
        <v>51</v>
      </c>
      <c r="Y1222">
        <v>35186608</v>
      </c>
      <c r="Z1222" t="s">
        <v>94</v>
      </c>
      <c r="AA1222">
        <v>2020</v>
      </c>
      <c r="AB1222" t="s">
        <v>168</v>
      </c>
      <c r="AC1222" t="s">
        <v>54</v>
      </c>
      <c r="AD1222" t="s">
        <v>87</v>
      </c>
      <c r="AE1222">
        <v>1546971</v>
      </c>
      <c r="AF1222" t="s">
        <v>56</v>
      </c>
      <c r="AG1222" t="s">
        <v>57</v>
      </c>
      <c r="AH1222" t="s">
        <v>52</v>
      </c>
      <c r="AI1222" t="s">
        <v>52</v>
      </c>
    </row>
    <row r="1223" spans="1:35" x14ac:dyDescent="0.25">
      <c r="A1223" s="13" t="str">
        <f t="shared" si="19"/>
        <v>http://dodappwlsprd2.cloud.pge.com:8003/ilis_rpt/dailyeventlogdetail.jsp?odbeventlogid=20-0078804&amp;numberofmonths=24&amp;showchangehistorylog=1</v>
      </c>
      <c r="B1223" s="14" t="str">
        <f>HYPERLINK(A1223,V1223)</f>
        <v>20-0078804</v>
      </c>
      <c r="C1223" t="s">
        <v>38</v>
      </c>
      <c r="D1223" t="s">
        <v>39</v>
      </c>
      <c r="E1223" t="s">
        <v>40</v>
      </c>
      <c r="F1223" t="s">
        <v>101</v>
      </c>
      <c r="G1223" s="2">
        <v>182941101</v>
      </c>
      <c r="H1223" t="s">
        <v>61</v>
      </c>
      <c r="I1223" s="3">
        <v>8245</v>
      </c>
      <c r="J1223">
        <v>20200802</v>
      </c>
      <c r="K1223" s="4">
        <v>910</v>
      </c>
      <c r="L1223">
        <v>976959</v>
      </c>
      <c r="M1223" s="5">
        <v>386</v>
      </c>
      <c r="N1223" t="s">
        <v>43</v>
      </c>
      <c r="O1223" t="s">
        <v>89</v>
      </c>
      <c r="P1223" t="s">
        <v>455</v>
      </c>
      <c r="Q1223" s="5">
        <v>19</v>
      </c>
      <c r="R1223" s="5">
        <v>7334</v>
      </c>
      <c r="S1223" t="s">
        <v>474</v>
      </c>
      <c r="T1223" t="s">
        <v>106</v>
      </c>
      <c r="U1223" t="s">
        <v>48</v>
      </c>
      <c r="V1223" t="s">
        <v>1604</v>
      </c>
      <c r="W1223" t="s">
        <v>50</v>
      </c>
      <c r="X1223" t="s">
        <v>51</v>
      </c>
      <c r="Y1223">
        <v>44407110</v>
      </c>
      <c r="Z1223" t="s">
        <v>52</v>
      </c>
      <c r="AA1223">
        <v>2020</v>
      </c>
      <c r="AB1223" t="s">
        <v>183</v>
      </c>
      <c r="AC1223" t="s">
        <v>54</v>
      </c>
      <c r="AD1223" t="s">
        <v>55</v>
      </c>
      <c r="AE1223">
        <v>1551081</v>
      </c>
      <c r="AF1223" t="s">
        <v>108</v>
      </c>
      <c r="AG1223" t="s">
        <v>57</v>
      </c>
      <c r="AH1223" t="s">
        <v>52</v>
      </c>
      <c r="AI1223" t="s">
        <v>52</v>
      </c>
    </row>
    <row r="1224" spans="1:35" x14ac:dyDescent="0.25">
      <c r="A1224" s="13" t="str">
        <f t="shared" si="19"/>
        <v>http://dodappwlsprd2.cloud.pge.com:8003/ilis_rpt/dailyeventlogdetail.jsp?odbeventlogid=20-0079990&amp;numberofmonths=24&amp;showchangehistorylog=1</v>
      </c>
      <c r="B1224" s="14" t="str">
        <f>HYPERLINK(A1224,V1224)</f>
        <v>20-0079990</v>
      </c>
      <c r="C1224" t="s">
        <v>38</v>
      </c>
      <c r="D1224" t="s">
        <v>39</v>
      </c>
      <c r="E1224" t="s">
        <v>59</v>
      </c>
      <c r="F1224" t="s">
        <v>159</v>
      </c>
      <c r="G1224" s="2">
        <v>82841102</v>
      </c>
      <c r="H1224" t="s">
        <v>61</v>
      </c>
      <c r="I1224" s="3">
        <v>8505</v>
      </c>
      <c r="J1224">
        <v>20200805</v>
      </c>
      <c r="K1224" s="4">
        <v>1026</v>
      </c>
      <c r="L1224">
        <v>979394</v>
      </c>
      <c r="M1224" s="5">
        <v>419</v>
      </c>
      <c r="N1224" t="s">
        <v>43</v>
      </c>
      <c r="O1224" t="s">
        <v>44</v>
      </c>
      <c r="P1224" t="s">
        <v>45</v>
      </c>
      <c r="Q1224" s="5">
        <v>4</v>
      </c>
      <c r="R1224" s="5">
        <v>1676</v>
      </c>
      <c r="S1224" t="s">
        <v>471</v>
      </c>
      <c r="T1224" t="s">
        <v>47</v>
      </c>
      <c r="U1224" t="s">
        <v>48</v>
      </c>
      <c r="V1224" t="s">
        <v>1605</v>
      </c>
      <c r="W1224" t="s">
        <v>50</v>
      </c>
      <c r="X1224" t="s">
        <v>51</v>
      </c>
      <c r="Y1224">
        <v>44410452</v>
      </c>
      <c r="Z1224" t="s">
        <v>94</v>
      </c>
      <c r="AA1224">
        <v>2020</v>
      </c>
      <c r="AB1224" t="s">
        <v>183</v>
      </c>
      <c r="AC1224" t="s">
        <v>54</v>
      </c>
      <c r="AD1224" t="s">
        <v>87</v>
      </c>
      <c r="AE1224">
        <v>1551956</v>
      </c>
      <c r="AF1224" t="s">
        <v>56</v>
      </c>
      <c r="AG1224" t="s">
        <v>57</v>
      </c>
      <c r="AH1224" t="s">
        <v>52</v>
      </c>
      <c r="AI1224" t="s">
        <v>52</v>
      </c>
    </row>
    <row r="1225" spans="1:35" x14ac:dyDescent="0.25">
      <c r="A1225" s="13" t="str">
        <f t="shared" si="19"/>
        <v>http://dodappwlsprd2.cloud.pge.com:8003/ilis_rpt/dailyeventlogdetail.jsp?odbeventlogid=20-0080932&amp;numberofmonths=24&amp;showchangehistorylog=1</v>
      </c>
      <c r="B1225" s="14" t="str">
        <f>HYPERLINK(A1225,V1225)</f>
        <v>20-0080932</v>
      </c>
      <c r="C1225" t="s">
        <v>38</v>
      </c>
      <c r="D1225" t="s">
        <v>39</v>
      </c>
      <c r="E1225" t="s">
        <v>59</v>
      </c>
      <c r="F1225" t="s">
        <v>159</v>
      </c>
      <c r="G1225" s="2">
        <v>82841102</v>
      </c>
      <c r="H1225" t="s">
        <v>61</v>
      </c>
      <c r="I1225" s="3">
        <v>8501</v>
      </c>
      <c r="J1225">
        <v>20200807</v>
      </c>
      <c r="K1225" s="4">
        <v>951</v>
      </c>
      <c r="L1225">
        <v>983013</v>
      </c>
      <c r="M1225" s="5">
        <v>599</v>
      </c>
      <c r="N1225" t="s">
        <v>43</v>
      </c>
      <c r="O1225" t="s">
        <v>44</v>
      </c>
      <c r="P1225" t="s">
        <v>45</v>
      </c>
      <c r="Q1225" s="5">
        <v>20</v>
      </c>
      <c r="R1225" s="5">
        <v>11980</v>
      </c>
      <c r="S1225" t="s">
        <v>463</v>
      </c>
      <c r="T1225" t="s">
        <v>47</v>
      </c>
      <c r="U1225" t="s">
        <v>48</v>
      </c>
      <c r="V1225" t="s">
        <v>1606</v>
      </c>
      <c r="W1225" t="s">
        <v>50</v>
      </c>
      <c r="X1225" t="s">
        <v>51</v>
      </c>
      <c r="Y1225">
        <v>44414253</v>
      </c>
      <c r="Z1225" t="s">
        <v>52</v>
      </c>
      <c r="AA1225">
        <v>2020</v>
      </c>
      <c r="AB1225" t="s">
        <v>183</v>
      </c>
      <c r="AC1225" t="s">
        <v>54</v>
      </c>
      <c r="AD1225" t="s">
        <v>87</v>
      </c>
      <c r="AE1225">
        <v>1552511</v>
      </c>
      <c r="AF1225" t="s">
        <v>56</v>
      </c>
      <c r="AG1225" t="s">
        <v>57</v>
      </c>
      <c r="AH1225" t="s">
        <v>52</v>
      </c>
      <c r="AI1225" t="s">
        <v>52</v>
      </c>
    </row>
    <row r="1226" spans="1:35" x14ac:dyDescent="0.25">
      <c r="A1226" s="13" t="str">
        <f t="shared" si="19"/>
        <v>http://dodappwlsprd2.cloud.pge.com:8003/ilis_rpt/dailyeventlogdetail.jsp?odbeventlogid=20-0086562&amp;numberofmonths=24&amp;showchangehistorylog=1</v>
      </c>
      <c r="B1226" s="14" t="str">
        <f>HYPERLINK(A1226,V1226)</f>
        <v>20-0086562</v>
      </c>
      <c r="C1226" t="s">
        <v>38</v>
      </c>
      <c r="D1226" t="s">
        <v>39</v>
      </c>
      <c r="E1226" t="s">
        <v>59</v>
      </c>
      <c r="F1226" t="s">
        <v>110</v>
      </c>
      <c r="G1226" s="2">
        <v>83252106</v>
      </c>
      <c r="H1226" t="s">
        <v>61</v>
      </c>
      <c r="I1226" s="3">
        <v>5989</v>
      </c>
      <c r="J1226">
        <v>20200818</v>
      </c>
      <c r="K1226" s="4">
        <v>621</v>
      </c>
      <c r="L1226">
        <v>1018122</v>
      </c>
      <c r="M1226" s="5">
        <v>699</v>
      </c>
      <c r="N1226" t="s">
        <v>43</v>
      </c>
      <c r="O1226" t="s">
        <v>44</v>
      </c>
      <c r="P1226" t="s">
        <v>45</v>
      </c>
      <c r="Q1226" s="5">
        <v>23</v>
      </c>
      <c r="R1226" s="5">
        <v>6761</v>
      </c>
      <c r="S1226" t="s">
        <v>471</v>
      </c>
      <c r="T1226" t="s">
        <v>47</v>
      </c>
      <c r="U1226" t="s">
        <v>48</v>
      </c>
      <c r="V1226" t="s">
        <v>1607</v>
      </c>
      <c r="W1226" t="s">
        <v>50</v>
      </c>
      <c r="X1226" t="s">
        <v>51</v>
      </c>
      <c r="Y1226">
        <v>0</v>
      </c>
      <c r="Z1226" t="s">
        <v>94</v>
      </c>
      <c r="AA1226">
        <v>2020</v>
      </c>
      <c r="AB1226" t="s">
        <v>183</v>
      </c>
      <c r="AC1226" t="s">
        <v>54</v>
      </c>
      <c r="AD1226" t="s">
        <v>55</v>
      </c>
      <c r="AE1226">
        <v>1556611</v>
      </c>
      <c r="AF1226" t="s">
        <v>56</v>
      </c>
      <c r="AG1226" t="s">
        <v>57</v>
      </c>
      <c r="AH1226" t="s">
        <v>52</v>
      </c>
      <c r="AI1226" t="s">
        <v>52</v>
      </c>
    </row>
    <row r="1227" spans="1:35" x14ac:dyDescent="0.25">
      <c r="A1227" s="13" t="str">
        <f t="shared" si="19"/>
        <v>http://dodappwlsprd2.cloud.pge.com:8003/ilis_rpt/dailyeventlogdetail.jsp?odbeventlogid=20-0090507&amp;numberofmonths=24&amp;showchangehistorylog=1</v>
      </c>
      <c r="B1227" s="14" t="str">
        <f>HYPERLINK(A1227,V1227)</f>
        <v>20-0090507</v>
      </c>
      <c r="C1227" t="s">
        <v>38</v>
      </c>
      <c r="D1227" t="s">
        <v>39</v>
      </c>
      <c r="E1227" t="s">
        <v>59</v>
      </c>
      <c r="F1227" t="s">
        <v>185</v>
      </c>
      <c r="G1227" s="2">
        <v>83622104</v>
      </c>
      <c r="H1227" t="s">
        <v>120</v>
      </c>
      <c r="I1227" s="3">
        <v>12649</v>
      </c>
      <c r="J1227">
        <v>20200826</v>
      </c>
      <c r="K1227" s="4">
        <v>2218</v>
      </c>
      <c r="L1227">
        <v>1033423</v>
      </c>
      <c r="M1227" s="5">
        <v>240</v>
      </c>
      <c r="N1227" t="s">
        <v>43</v>
      </c>
      <c r="O1227" t="s">
        <v>89</v>
      </c>
      <c r="P1227" t="s">
        <v>455</v>
      </c>
      <c r="Q1227" s="5">
        <v>64</v>
      </c>
      <c r="R1227" s="5">
        <v>15360</v>
      </c>
      <c r="S1227" t="s">
        <v>463</v>
      </c>
      <c r="T1227" t="s">
        <v>92</v>
      </c>
      <c r="U1227" t="s">
        <v>121</v>
      </c>
      <c r="V1227" t="s">
        <v>1608</v>
      </c>
      <c r="W1227" t="s">
        <v>50</v>
      </c>
      <c r="X1227" t="s">
        <v>51</v>
      </c>
      <c r="Y1227">
        <v>0</v>
      </c>
      <c r="Z1227" t="s">
        <v>52</v>
      </c>
      <c r="AA1227">
        <v>2020</v>
      </c>
      <c r="AB1227" t="s">
        <v>183</v>
      </c>
      <c r="AC1227" t="s">
        <v>54</v>
      </c>
      <c r="AD1227" t="s">
        <v>117</v>
      </c>
      <c r="AE1227">
        <v>1559177</v>
      </c>
      <c r="AF1227" t="s">
        <v>95</v>
      </c>
      <c r="AG1227" t="s">
        <v>57</v>
      </c>
      <c r="AH1227" t="s">
        <v>52</v>
      </c>
      <c r="AI1227" t="s">
        <v>52</v>
      </c>
    </row>
    <row r="1228" spans="1:35" x14ac:dyDescent="0.25">
      <c r="A1228" s="13" t="str">
        <f t="shared" si="19"/>
        <v>http://dodappwlsprd2.cloud.pge.com:8003/ilis_rpt/dailyeventlogdetail.jsp?odbeventlogid=20-0090047&amp;numberofmonths=24&amp;showchangehistorylog=1</v>
      </c>
      <c r="B1228" s="14" t="str">
        <f>HYPERLINK(A1228,V1228)</f>
        <v>20-0090047</v>
      </c>
      <c r="C1228" t="s">
        <v>38</v>
      </c>
      <c r="D1228" t="s">
        <v>39</v>
      </c>
      <c r="E1228" t="s">
        <v>40</v>
      </c>
      <c r="F1228" t="s">
        <v>128</v>
      </c>
      <c r="G1228" s="2">
        <v>83692104</v>
      </c>
      <c r="H1228" t="s">
        <v>61</v>
      </c>
      <c r="I1228" s="3">
        <v>3649</v>
      </c>
      <c r="J1228">
        <v>20200826</v>
      </c>
      <c r="K1228" s="4">
        <v>53</v>
      </c>
      <c r="L1228">
        <v>1030893</v>
      </c>
      <c r="M1228" s="5">
        <v>807</v>
      </c>
      <c r="N1228" t="s">
        <v>43</v>
      </c>
      <c r="O1228" t="s">
        <v>44</v>
      </c>
      <c r="P1228" t="s">
        <v>45</v>
      </c>
      <c r="Q1228" s="5">
        <v>8</v>
      </c>
      <c r="R1228" s="5">
        <v>6456</v>
      </c>
      <c r="S1228" t="s">
        <v>480</v>
      </c>
      <c r="T1228" t="s">
        <v>47</v>
      </c>
      <c r="U1228" t="s">
        <v>48</v>
      </c>
      <c r="V1228" t="s">
        <v>1609</v>
      </c>
      <c r="W1228" t="s">
        <v>50</v>
      </c>
      <c r="X1228" t="s">
        <v>51</v>
      </c>
      <c r="Y1228">
        <v>31512351</v>
      </c>
      <c r="Z1228" t="s">
        <v>52</v>
      </c>
      <c r="AA1228">
        <v>2020</v>
      </c>
      <c r="AB1228" t="s">
        <v>183</v>
      </c>
      <c r="AC1228" t="s">
        <v>54</v>
      </c>
      <c r="AD1228" t="s">
        <v>55</v>
      </c>
      <c r="AE1228">
        <v>1558812</v>
      </c>
      <c r="AF1228" t="s">
        <v>56</v>
      </c>
      <c r="AG1228" t="s">
        <v>57</v>
      </c>
      <c r="AH1228" t="s">
        <v>52</v>
      </c>
      <c r="AI1228" t="s">
        <v>52</v>
      </c>
    </row>
    <row r="1229" spans="1:35" x14ac:dyDescent="0.25">
      <c r="A1229" s="13" t="str">
        <f t="shared" si="19"/>
        <v>http://dodappwlsprd2.cloud.pge.com:8003/ilis_rpt/dailyeventlogdetail.jsp?odbeventlogid=20-0090058&amp;numberofmonths=24&amp;showchangehistorylog=1</v>
      </c>
      <c r="B1229" s="14" t="str">
        <f>HYPERLINK(A1229,V1229)</f>
        <v>20-0090058</v>
      </c>
      <c r="C1229" t="s">
        <v>38</v>
      </c>
      <c r="D1229" t="s">
        <v>39</v>
      </c>
      <c r="E1229" t="s">
        <v>59</v>
      </c>
      <c r="F1229" t="s">
        <v>128</v>
      </c>
      <c r="G1229" s="2">
        <v>83692104</v>
      </c>
      <c r="H1229" t="s">
        <v>61</v>
      </c>
      <c r="I1229" s="3">
        <v>6851</v>
      </c>
      <c r="J1229">
        <v>20200826</v>
      </c>
      <c r="K1229" s="4">
        <v>445</v>
      </c>
      <c r="L1229">
        <v>1030973</v>
      </c>
      <c r="M1229" s="5">
        <v>502</v>
      </c>
      <c r="N1229" t="s">
        <v>43</v>
      </c>
      <c r="O1229" t="s">
        <v>44</v>
      </c>
      <c r="P1229" t="s">
        <v>111</v>
      </c>
      <c r="Q1229" s="5">
        <v>16</v>
      </c>
      <c r="R1229" s="5">
        <v>8032</v>
      </c>
      <c r="S1229" t="s">
        <v>480</v>
      </c>
      <c r="T1229" t="s">
        <v>47</v>
      </c>
      <c r="U1229" t="s">
        <v>48</v>
      </c>
      <c r="V1229" t="s">
        <v>1610</v>
      </c>
      <c r="W1229" t="s">
        <v>50</v>
      </c>
      <c r="X1229" t="s">
        <v>51</v>
      </c>
      <c r="Y1229">
        <v>31512271</v>
      </c>
      <c r="Z1229" t="s">
        <v>52</v>
      </c>
      <c r="AA1229">
        <v>2020</v>
      </c>
      <c r="AB1229" t="s">
        <v>183</v>
      </c>
      <c r="AC1229" t="s">
        <v>54</v>
      </c>
      <c r="AD1229" t="s">
        <v>55</v>
      </c>
      <c r="AE1229">
        <v>1558817</v>
      </c>
      <c r="AF1229" t="s">
        <v>56</v>
      </c>
      <c r="AG1229" t="s">
        <v>57</v>
      </c>
      <c r="AH1229" t="s">
        <v>52</v>
      </c>
      <c r="AI1229" t="s">
        <v>52</v>
      </c>
    </row>
    <row r="1230" spans="1:35" x14ac:dyDescent="0.25">
      <c r="A1230" s="13" t="str">
        <f t="shared" si="19"/>
        <v>http://dodappwlsprd2.cloud.pge.com:8003/ilis_rpt/dailyeventlogdetail.jsp?odbeventlogid=20-0093354&amp;numberofmonths=24&amp;showchangehistorylog=1</v>
      </c>
      <c r="B1230" s="14" t="str">
        <f>HYPERLINK(A1230,V1230)</f>
        <v>20-0093354</v>
      </c>
      <c r="C1230" t="s">
        <v>38</v>
      </c>
      <c r="D1230" t="s">
        <v>39</v>
      </c>
      <c r="E1230" t="s">
        <v>59</v>
      </c>
      <c r="F1230" t="s">
        <v>65</v>
      </c>
      <c r="G1230" s="2">
        <v>83622106</v>
      </c>
      <c r="H1230" t="s">
        <v>42</v>
      </c>
      <c r="I1230" s="3">
        <v>10718</v>
      </c>
      <c r="J1230">
        <v>20200904</v>
      </c>
      <c r="K1230" s="4">
        <v>1005</v>
      </c>
      <c r="L1230">
        <v>1053520</v>
      </c>
      <c r="M1230" s="5">
        <v>355</v>
      </c>
      <c r="N1230" t="s">
        <v>43</v>
      </c>
      <c r="O1230" t="s">
        <v>83</v>
      </c>
      <c r="P1230" t="s">
        <v>84</v>
      </c>
      <c r="Q1230" s="5">
        <v>61</v>
      </c>
      <c r="R1230" s="5">
        <v>8712</v>
      </c>
      <c r="S1230" t="s">
        <v>463</v>
      </c>
      <c r="T1230" t="s">
        <v>92</v>
      </c>
      <c r="U1230" t="s">
        <v>48</v>
      </c>
      <c r="V1230" t="s">
        <v>1611</v>
      </c>
      <c r="W1230" t="s">
        <v>50</v>
      </c>
      <c r="X1230" t="s">
        <v>51</v>
      </c>
      <c r="Y1230">
        <v>31512968</v>
      </c>
      <c r="Z1230" t="s">
        <v>52</v>
      </c>
      <c r="AA1230">
        <v>2020</v>
      </c>
      <c r="AB1230" t="s">
        <v>194</v>
      </c>
      <c r="AC1230" t="s">
        <v>54</v>
      </c>
      <c r="AD1230" t="s">
        <v>55</v>
      </c>
      <c r="AE1230">
        <v>1560873</v>
      </c>
      <c r="AF1230" t="s">
        <v>95</v>
      </c>
      <c r="AG1230" t="s">
        <v>57</v>
      </c>
      <c r="AH1230" t="s">
        <v>52</v>
      </c>
      <c r="AI1230" t="s">
        <v>52</v>
      </c>
    </row>
    <row r="1231" spans="1:35" x14ac:dyDescent="0.25">
      <c r="A1231" s="13" t="str">
        <f t="shared" si="19"/>
        <v>http://dodappwlsprd2.cloud.pge.com:8003/ilis_rpt/dailyeventlogdetail.jsp?odbeventlogid=20-0093893&amp;numberofmonths=24&amp;showchangehistorylog=1</v>
      </c>
      <c r="B1231" s="14" t="str">
        <f>HYPERLINK(A1231,V1231)</f>
        <v>20-0093893</v>
      </c>
      <c r="C1231" t="s">
        <v>38</v>
      </c>
      <c r="D1231" t="s">
        <v>39</v>
      </c>
      <c r="E1231" t="s">
        <v>59</v>
      </c>
      <c r="F1231" t="s">
        <v>189</v>
      </c>
      <c r="G1231" s="2">
        <v>83040401</v>
      </c>
      <c r="H1231" t="s">
        <v>496</v>
      </c>
      <c r="I1231" s="3" t="s">
        <v>1612</v>
      </c>
      <c r="J1231">
        <v>20200906</v>
      </c>
      <c r="K1231" s="4">
        <v>1333</v>
      </c>
      <c r="L1231">
        <v>1056984</v>
      </c>
      <c r="M1231" s="5">
        <v>369</v>
      </c>
      <c r="N1231" t="s">
        <v>43</v>
      </c>
      <c r="O1231" t="s">
        <v>44</v>
      </c>
      <c r="P1231" t="s">
        <v>111</v>
      </c>
      <c r="Q1231" s="5">
        <v>15</v>
      </c>
      <c r="R1231" s="5">
        <v>4942</v>
      </c>
      <c r="S1231" t="s">
        <v>469</v>
      </c>
      <c r="T1231" t="s">
        <v>106</v>
      </c>
      <c r="U1231" t="s">
        <v>48</v>
      </c>
      <c r="V1231" t="s">
        <v>1613</v>
      </c>
      <c r="W1231" t="s">
        <v>50</v>
      </c>
      <c r="X1231" t="s">
        <v>51</v>
      </c>
      <c r="Y1231">
        <v>44459558</v>
      </c>
      <c r="Z1231" t="s">
        <v>94</v>
      </c>
      <c r="AA1231">
        <v>2020</v>
      </c>
      <c r="AB1231" t="s">
        <v>194</v>
      </c>
      <c r="AC1231" t="s">
        <v>54</v>
      </c>
      <c r="AD1231" t="s">
        <v>55</v>
      </c>
      <c r="AE1231">
        <v>1561158</v>
      </c>
      <c r="AF1231" t="s">
        <v>108</v>
      </c>
      <c r="AG1231" t="s">
        <v>57</v>
      </c>
      <c r="AH1231" t="s">
        <v>52</v>
      </c>
      <c r="AI1231" t="s">
        <v>52</v>
      </c>
    </row>
    <row r="1232" spans="1:35" x14ac:dyDescent="0.25">
      <c r="A1232" s="13" t="str">
        <f t="shared" si="19"/>
        <v>http://dodappwlsprd2.cloud.pge.com:8003/ilis_rpt/dailyeventlogdetail.jsp?odbeventlogid=20-0095348&amp;numberofmonths=24&amp;showchangehistorylog=1</v>
      </c>
      <c r="B1232" s="14" t="str">
        <f>HYPERLINK(A1232,V1232)</f>
        <v>20-0095348</v>
      </c>
      <c r="C1232" t="s">
        <v>38</v>
      </c>
      <c r="D1232" t="s">
        <v>39</v>
      </c>
      <c r="E1232" t="s">
        <v>59</v>
      </c>
      <c r="F1232" t="s">
        <v>65</v>
      </c>
      <c r="G1232" s="2">
        <v>83622106</v>
      </c>
      <c r="H1232" t="s">
        <v>1138</v>
      </c>
      <c r="I1232" s="3">
        <v>5401</v>
      </c>
      <c r="J1232">
        <v>20200909</v>
      </c>
      <c r="K1232" s="4">
        <v>322</v>
      </c>
      <c r="L1232">
        <v>1061739</v>
      </c>
      <c r="M1232" s="5">
        <v>456</v>
      </c>
      <c r="N1232" t="s">
        <v>43</v>
      </c>
      <c r="O1232" t="s">
        <v>44</v>
      </c>
      <c r="P1232" t="s">
        <v>45</v>
      </c>
      <c r="Q1232" s="5">
        <v>69</v>
      </c>
      <c r="R1232" s="5">
        <v>31464</v>
      </c>
      <c r="S1232" t="s">
        <v>463</v>
      </c>
      <c r="T1232" t="s">
        <v>47</v>
      </c>
      <c r="U1232" t="s">
        <v>48</v>
      </c>
      <c r="V1232" t="s">
        <v>1614</v>
      </c>
      <c r="W1232" t="s">
        <v>50</v>
      </c>
      <c r="X1232" t="s">
        <v>51</v>
      </c>
      <c r="Y1232">
        <v>31513301</v>
      </c>
      <c r="Z1232" t="s">
        <v>94</v>
      </c>
      <c r="AA1232">
        <v>2020</v>
      </c>
      <c r="AB1232" t="s">
        <v>194</v>
      </c>
      <c r="AC1232" t="s">
        <v>54</v>
      </c>
      <c r="AD1232" t="s">
        <v>55</v>
      </c>
      <c r="AE1232">
        <v>1562486</v>
      </c>
      <c r="AF1232" t="s">
        <v>56</v>
      </c>
      <c r="AG1232" t="s">
        <v>57</v>
      </c>
      <c r="AH1232" t="s">
        <v>52</v>
      </c>
      <c r="AI1232" t="s">
        <v>52</v>
      </c>
    </row>
    <row r="1233" spans="1:35" x14ac:dyDescent="0.25">
      <c r="A1233" s="13" t="str">
        <f t="shared" si="19"/>
        <v>http://dodappwlsprd2.cloud.pge.com:8003/ilis_rpt/dailyeventlogdetail.jsp?odbeventlogid=20-0097046&amp;numberofmonths=24&amp;showchangehistorylog=1</v>
      </c>
      <c r="B1233" s="14" t="str">
        <f>HYPERLINK(A1233,V1233)</f>
        <v>20-0097046</v>
      </c>
      <c r="C1233" t="s">
        <v>38</v>
      </c>
      <c r="D1233" t="s">
        <v>39</v>
      </c>
      <c r="E1233" t="s">
        <v>40</v>
      </c>
      <c r="F1233" t="s">
        <v>180</v>
      </c>
      <c r="G1233" s="2">
        <v>83692105</v>
      </c>
      <c r="H1233" t="s">
        <v>72</v>
      </c>
      <c r="I1233" s="3" t="s">
        <v>1615</v>
      </c>
      <c r="J1233">
        <v>20200914</v>
      </c>
      <c r="K1233" s="4">
        <v>459</v>
      </c>
      <c r="L1233">
        <v>1067546</v>
      </c>
      <c r="M1233" s="5">
        <v>529</v>
      </c>
      <c r="N1233" t="s">
        <v>43</v>
      </c>
      <c r="O1233" t="s">
        <v>44</v>
      </c>
      <c r="P1233" t="s">
        <v>45</v>
      </c>
      <c r="Q1233" s="5">
        <v>2</v>
      </c>
      <c r="R1233" s="5">
        <v>1058</v>
      </c>
      <c r="S1233" t="s">
        <v>474</v>
      </c>
      <c r="T1233" t="s">
        <v>47</v>
      </c>
      <c r="U1233" t="s">
        <v>48</v>
      </c>
      <c r="V1233" t="s">
        <v>1616</v>
      </c>
      <c r="W1233" t="s">
        <v>50</v>
      </c>
      <c r="X1233" t="s">
        <v>51</v>
      </c>
      <c r="Y1233">
        <v>31513624</v>
      </c>
      <c r="Z1233" t="s">
        <v>52</v>
      </c>
      <c r="AA1233">
        <v>2020</v>
      </c>
      <c r="AB1233" t="s">
        <v>194</v>
      </c>
      <c r="AC1233" t="s">
        <v>54</v>
      </c>
      <c r="AD1233" t="s">
        <v>55</v>
      </c>
      <c r="AE1233">
        <v>1563420</v>
      </c>
      <c r="AF1233" t="s">
        <v>56</v>
      </c>
      <c r="AG1233" t="s">
        <v>57</v>
      </c>
      <c r="AH1233" t="s">
        <v>52</v>
      </c>
      <c r="AI1233" t="s">
        <v>54</v>
      </c>
    </row>
    <row r="1234" spans="1:35" x14ac:dyDescent="0.25">
      <c r="A1234" s="13" t="str">
        <f t="shared" si="19"/>
        <v>http://dodappwlsprd2.cloud.pge.com:8003/ilis_rpt/dailyeventlogdetail.jsp?odbeventlogid=20-0097506&amp;numberofmonths=24&amp;showchangehistorylog=1</v>
      </c>
      <c r="B1234" s="14" t="str">
        <f>HYPERLINK(A1234,V1234)</f>
        <v>20-0097506</v>
      </c>
      <c r="C1234" t="s">
        <v>38</v>
      </c>
      <c r="D1234" t="s">
        <v>39</v>
      </c>
      <c r="E1234" t="s">
        <v>59</v>
      </c>
      <c r="F1234" t="s">
        <v>96</v>
      </c>
      <c r="G1234" s="2">
        <v>83041101</v>
      </c>
      <c r="H1234" t="s">
        <v>61</v>
      </c>
      <c r="I1234" s="3">
        <v>5519</v>
      </c>
      <c r="J1234">
        <v>20200915</v>
      </c>
      <c r="K1234" s="4">
        <v>329</v>
      </c>
      <c r="L1234">
        <v>1070672</v>
      </c>
      <c r="M1234" s="5">
        <v>412</v>
      </c>
      <c r="N1234" t="s">
        <v>43</v>
      </c>
      <c r="O1234" t="s">
        <v>44</v>
      </c>
      <c r="P1234" t="s">
        <v>111</v>
      </c>
      <c r="Q1234" s="5">
        <v>160</v>
      </c>
      <c r="R1234" s="5">
        <v>65920</v>
      </c>
      <c r="S1234" t="s">
        <v>463</v>
      </c>
      <c r="T1234" t="s">
        <v>47</v>
      </c>
      <c r="U1234" t="s">
        <v>48</v>
      </c>
      <c r="V1234" t="s">
        <v>1617</v>
      </c>
      <c r="W1234" t="s">
        <v>50</v>
      </c>
      <c r="X1234" t="s">
        <v>51</v>
      </c>
      <c r="Y1234">
        <v>31513458</v>
      </c>
      <c r="Z1234" t="s">
        <v>52</v>
      </c>
      <c r="AA1234">
        <v>2020</v>
      </c>
      <c r="AB1234" t="s">
        <v>194</v>
      </c>
      <c r="AC1234" t="s">
        <v>54</v>
      </c>
      <c r="AD1234" t="s">
        <v>55</v>
      </c>
      <c r="AE1234">
        <v>1563683</v>
      </c>
      <c r="AF1234" t="s">
        <v>56</v>
      </c>
      <c r="AG1234" t="s">
        <v>57</v>
      </c>
      <c r="AH1234" t="s">
        <v>52</v>
      </c>
      <c r="AI1234" t="s">
        <v>52</v>
      </c>
    </row>
    <row r="1235" spans="1:35" x14ac:dyDescent="0.25">
      <c r="A1235" s="13" t="str">
        <f t="shared" si="19"/>
        <v>http://dodappwlsprd2.cloud.pge.com:8003/ilis_rpt/dailyeventlogdetail.jsp?odbeventlogid=20-0098304&amp;numberofmonths=24&amp;showchangehistorylog=1</v>
      </c>
      <c r="B1235" s="14" t="str">
        <f>HYPERLINK(A1235,V1235)</f>
        <v>20-0098304</v>
      </c>
      <c r="C1235" t="s">
        <v>38</v>
      </c>
      <c r="D1235" t="s">
        <v>39</v>
      </c>
      <c r="E1235" t="s">
        <v>40</v>
      </c>
      <c r="F1235" t="s">
        <v>98</v>
      </c>
      <c r="G1235" s="2">
        <v>82931101</v>
      </c>
      <c r="H1235" t="s">
        <v>42</v>
      </c>
      <c r="I1235" s="3">
        <v>5104</v>
      </c>
      <c r="J1235">
        <v>20200916</v>
      </c>
      <c r="K1235" s="4">
        <v>1758</v>
      </c>
      <c r="L1235">
        <v>1076690</v>
      </c>
      <c r="M1235" s="5">
        <v>49</v>
      </c>
      <c r="N1235" t="s">
        <v>43</v>
      </c>
      <c r="O1235" t="s">
        <v>44</v>
      </c>
      <c r="P1235" t="s">
        <v>111</v>
      </c>
      <c r="Q1235" s="5">
        <v>1</v>
      </c>
      <c r="R1235" s="5">
        <v>49</v>
      </c>
      <c r="S1235" t="s">
        <v>463</v>
      </c>
      <c r="T1235" t="s">
        <v>47</v>
      </c>
      <c r="U1235" t="s">
        <v>48</v>
      </c>
      <c r="V1235" t="s">
        <v>1618</v>
      </c>
      <c r="W1235" t="s">
        <v>50</v>
      </c>
      <c r="X1235" t="s">
        <v>51</v>
      </c>
      <c r="Y1235">
        <v>0</v>
      </c>
      <c r="Z1235" t="s">
        <v>52</v>
      </c>
      <c r="AA1235">
        <v>2020</v>
      </c>
      <c r="AB1235" t="s">
        <v>194</v>
      </c>
      <c r="AC1235" t="s">
        <v>54</v>
      </c>
      <c r="AD1235" t="s">
        <v>462</v>
      </c>
      <c r="AE1235">
        <v>1564147</v>
      </c>
      <c r="AF1235" t="s">
        <v>56</v>
      </c>
      <c r="AG1235" t="s">
        <v>57</v>
      </c>
      <c r="AH1235" t="s">
        <v>52</v>
      </c>
      <c r="AI1235" t="s">
        <v>52</v>
      </c>
    </row>
    <row r="1236" spans="1:35" x14ac:dyDescent="0.25">
      <c r="A1236" s="13" t="str">
        <f t="shared" si="19"/>
        <v>http://dodappwlsprd2.cloud.pge.com:8003/ilis_rpt/dailyeventlogdetail.jsp?odbeventlogid=20-0098588&amp;numberofmonths=24&amp;showchangehistorylog=1</v>
      </c>
      <c r="B1236" s="14" t="str">
        <f>HYPERLINK(A1236,V1236)</f>
        <v>20-0098588</v>
      </c>
      <c r="C1236" t="s">
        <v>38</v>
      </c>
      <c r="D1236" t="s">
        <v>39</v>
      </c>
      <c r="E1236" t="s">
        <v>59</v>
      </c>
      <c r="F1236" t="s">
        <v>65</v>
      </c>
      <c r="G1236" s="2">
        <v>83622106</v>
      </c>
      <c r="H1236" t="s">
        <v>61</v>
      </c>
      <c r="I1236" s="3">
        <v>8397</v>
      </c>
      <c r="J1236">
        <v>20200917</v>
      </c>
      <c r="K1236" s="4">
        <v>1048</v>
      </c>
      <c r="L1236">
        <v>1078202</v>
      </c>
      <c r="M1236" s="5">
        <v>165</v>
      </c>
      <c r="N1236" t="s">
        <v>43</v>
      </c>
      <c r="O1236" t="s">
        <v>83</v>
      </c>
      <c r="P1236" t="s">
        <v>84</v>
      </c>
      <c r="Q1236" s="5">
        <v>8</v>
      </c>
      <c r="R1236" s="5">
        <v>1320</v>
      </c>
      <c r="S1236" t="s">
        <v>471</v>
      </c>
      <c r="T1236" t="s">
        <v>47</v>
      </c>
      <c r="U1236" t="s">
        <v>48</v>
      </c>
      <c r="V1236" t="s">
        <v>1619</v>
      </c>
      <c r="W1236" t="s">
        <v>50</v>
      </c>
      <c r="X1236" t="s">
        <v>51</v>
      </c>
      <c r="Y1236">
        <v>0</v>
      </c>
      <c r="Z1236" t="s">
        <v>52</v>
      </c>
      <c r="AA1236">
        <v>2020</v>
      </c>
      <c r="AB1236" t="s">
        <v>194</v>
      </c>
      <c r="AC1236" t="s">
        <v>54</v>
      </c>
      <c r="AD1236" t="s">
        <v>87</v>
      </c>
      <c r="AE1236">
        <v>1564324</v>
      </c>
      <c r="AF1236" t="s">
        <v>56</v>
      </c>
      <c r="AG1236" t="s">
        <v>57</v>
      </c>
      <c r="AH1236" t="s">
        <v>52</v>
      </c>
      <c r="AI1236" t="s">
        <v>52</v>
      </c>
    </row>
    <row r="1237" spans="1:35" x14ac:dyDescent="0.25">
      <c r="A1237" s="13" t="str">
        <f t="shared" si="19"/>
        <v>http://dodappwlsprd2.cloud.pge.com:8003/ilis_rpt/dailyeventlogdetail.jsp?odbeventlogid=20-0098888&amp;numberofmonths=24&amp;showchangehistorylog=1</v>
      </c>
      <c r="B1237" s="14" t="str">
        <f>HYPERLINK(A1237,V1237)</f>
        <v>20-0098888</v>
      </c>
      <c r="C1237" t="s">
        <v>38</v>
      </c>
      <c r="D1237" t="s">
        <v>39</v>
      </c>
      <c r="E1237" t="s">
        <v>59</v>
      </c>
      <c r="F1237" t="s">
        <v>163</v>
      </c>
      <c r="G1237" s="2">
        <v>83622105</v>
      </c>
      <c r="H1237" t="s">
        <v>496</v>
      </c>
      <c r="I1237" s="3" t="s">
        <v>1620</v>
      </c>
      <c r="J1237">
        <v>20200918</v>
      </c>
      <c r="K1237" s="4">
        <v>913</v>
      </c>
      <c r="L1237">
        <v>1080217</v>
      </c>
      <c r="M1237" s="5">
        <v>142</v>
      </c>
      <c r="N1237" t="s">
        <v>43</v>
      </c>
      <c r="O1237" t="s">
        <v>423</v>
      </c>
      <c r="P1237" t="s">
        <v>767</v>
      </c>
      <c r="Q1237" s="5">
        <v>4</v>
      </c>
      <c r="R1237" s="5">
        <v>568</v>
      </c>
      <c r="S1237" t="s">
        <v>471</v>
      </c>
      <c r="T1237" t="s">
        <v>47</v>
      </c>
      <c r="U1237" t="s">
        <v>48</v>
      </c>
      <c r="V1237" t="s">
        <v>1621</v>
      </c>
      <c r="W1237" t="s">
        <v>50</v>
      </c>
      <c r="X1237" t="s">
        <v>51</v>
      </c>
      <c r="Y1237">
        <v>0</v>
      </c>
      <c r="Z1237" t="s">
        <v>52</v>
      </c>
      <c r="AA1237">
        <v>2020</v>
      </c>
      <c r="AB1237" t="s">
        <v>194</v>
      </c>
      <c r="AC1237" t="s">
        <v>54</v>
      </c>
      <c r="AD1237" t="s">
        <v>462</v>
      </c>
      <c r="AE1237">
        <v>1564500</v>
      </c>
      <c r="AF1237" t="s">
        <v>56</v>
      </c>
      <c r="AG1237" t="s">
        <v>57</v>
      </c>
      <c r="AH1237" t="s">
        <v>52</v>
      </c>
      <c r="AI1237" t="s">
        <v>52</v>
      </c>
    </row>
    <row r="1238" spans="1:35" x14ac:dyDescent="0.25">
      <c r="A1238" s="13" t="str">
        <f t="shared" si="19"/>
        <v>http://dodappwlsprd2.cloud.pge.com:8003/ilis_rpt/dailyeventlogdetail.jsp?odbeventlogid=20-0098978&amp;numberofmonths=24&amp;showchangehistorylog=1</v>
      </c>
      <c r="B1238" s="14" t="str">
        <f>HYPERLINK(A1238,V1238)</f>
        <v>20-0098978</v>
      </c>
      <c r="C1238" t="s">
        <v>38</v>
      </c>
      <c r="D1238" t="s">
        <v>39</v>
      </c>
      <c r="E1238" t="s">
        <v>59</v>
      </c>
      <c r="F1238" t="s">
        <v>163</v>
      </c>
      <c r="G1238" s="2">
        <v>83622105</v>
      </c>
      <c r="H1238" t="s">
        <v>61</v>
      </c>
      <c r="I1238" s="3">
        <v>8475</v>
      </c>
      <c r="J1238">
        <v>20200918</v>
      </c>
      <c r="K1238" s="4">
        <v>1108</v>
      </c>
      <c r="L1238">
        <v>1080696</v>
      </c>
      <c r="M1238" s="5">
        <v>379</v>
      </c>
      <c r="N1238" t="s">
        <v>43</v>
      </c>
      <c r="O1238" t="s">
        <v>44</v>
      </c>
      <c r="P1238" t="s">
        <v>45</v>
      </c>
      <c r="Q1238" s="5">
        <v>4</v>
      </c>
      <c r="R1238" s="5">
        <v>1516</v>
      </c>
      <c r="S1238" t="s">
        <v>471</v>
      </c>
      <c r="T1238" t="s">
        <v>47</v>
      </c>
      <c r="U1238" t="s">
        <v>48</v>
      </c>
      <c r="V1238" t="s">
        <v>1622</v>
      </c>
      <c r="W1238" t="s">
        <v>50</v>
      </c>
      <c r="X1238" t="s">
        <v>51</v>
      </c>
      <c r="Y1238">
        <v>31514147</v>
      </c>
      <c r="Z1238" t="s">
        <v>52</v>
      </c>
      <c r="AA1238">
        <v>2020</v>
      </c>
      <c r="AB1238" t="s">
        <v>194</v>
      </c>
      <c r="AC1238" t="s">
        <v>54</v>
      </c>
      <c r="AD1238" t="s">
        <v>87</v>
      </c>
      <c r="AE1238">
        <v>1564560</v>
      </c>
      <c r="AF1238" t="s">
        <v>56</v>
      </c>
      <c r="AG1238" t="s">
        <v>57</v>
      </c>
      <c r="AH1238" t="s">
        <v>52</v>
      </c>
      <c r="AI1238" t="s">
        <v>52</v>
      </c>
    </row>
    <row r="1239" spans="1:35" x14ac:dyDescent="0.25">
      <c r="A1239" s="13" t="str">
        <f t="shared" si="19"/>
        <v>http://dodappwlsprd2.cloud.pge.com:8003/ilis_rpt/dailyeventlogdetail.jsp?odbeventlogid=20-0099100&amp;numberofmonths=24&amp;showchangehistorylog=1</v>
      </c>
      <c r="B1239" s="14" t="str">
        <f>HYPERLINK(A1239,V1239)</f>
        <v>20-0099100</v>
      </c>
      <c r="C1239" t="s">
        <v>38</v>
      </c>
      <c r="D1239" t="s">
        <v>39</v>
      </c>
      <c r="E1239" t="s">
        <v>59</v>
      </c>
      <c r="F1239" t="s">
        <v>65</v>
      </c>
      <c r="G1239" s="2">
        <v>83622106</v>
      </c>
      <c r="H1239" t="s">
        <v>42</v>
      </c>
      <c r="I1239" s="3">
        <v>39126</v>
      </c>
      <c r="J1239">
        <v>20200918</v>
      </c>
      <c r="K1239" s="4">
        <v>1731</v>
      </c>
      <c r="L1239">
        <v>1081952</v>
      </c>
      <c r="M1239" s="5">
        <v>1149</v>
      </c>
      <c r="N1239" t="s">
        <v>43</v>
      </c>
      <c r="O1239" t="s">
        <v>423</v>
      </c>
      <c r="P1239" t="s">
        <v>767</v>
      </c>
      <c r="Q1239" s="5">
        <v>523</v>
      </c>
      <c r="R1239" s="5">
        <v>103227</v>
      </c>
      <c r="S1239" t="s">
        <v>471</v>
      </c>
      <c r="T1239" t="s">
        <v>47</v>
      </c>
      <c r="U1239" t="s">
        <v>48</v>
      </c>
      <c r="V1239" t="s">
        <v>1623</v>
      </c>
      <c r="W1239" t="s">
        <v>50</v>
      </c>
      <c r="X1239" t="s">
        <v>51</v>
      </c>
      <c r="Y1239">
        <v>0</v>
      </c>
      <c r="Z1239" t="s">
        <v>52</v>
      </c>
      <c r="AA1239">
        <v>2020</v>
      </c>
      <c r="AB1239" t="s">
        <v>194</v>
      </c>
      <c r="AC1239" t="s">
        <v>54</v>
      </c>
      <c r="AD1239" t="s">
        <v>55</v>
      </c>
      <c r="AE1239">
        <v>1564602</v>
      </c>
      <c r="AF1239" t="s">
        <v>56</v>
      </c>
      <c r="AG1239" t="s">
        <v>57</v>
      </c>
      <c r="AH1239" t="s">
        <v>52</v>
      </c>
      <c r="AI1239" t="s">
        <v>52</v>
      </c>
    </row>
    <row r="1240" spans="1:35" x14ac:dyDescent="0.25">
      <c r="A1240" s="13" t="str">
        <f t="shared" si="19"/>
        <v>http://dodappwlsprd2.cloud.pge.com:8003/ilis_rpt/dailyeventlogdetail.jsp?odbeventlogid=20-0100412&amp;numberofmonths=24&amp;showchangehistorylog=1</v>
      </c>
      <c r="B1240" s="14" t="str">
        <f>HYPERLINK(A1240,V1240)</f>
        <v>20-0100412</v>
      </c>
      <c r="C1240" t="s">
        <v>38</v>
      </c>
      <c r="D1240" t="s">
        <v>39</v>
      </c>
      <c r="E1240" t="s">
        <v>59</v>
      </c>
      <c r="F1240" t="s">
        <v>71</v>
      </c>
      <c r="G1240" s="2">
        <v>83050402</v>
      </c>
      <c r="H1240" t="s">
        <v>61</v>
      </c>
      <c r="I1240" s="3">
        <v>5209</v>
      </c>
      <c r="J1240">
        <v>20200922</v>
      </c>
      <c r="K1240" s="4">
        <v>1957</v>
      </c>
      <c r="L1240">
        <v>1088666</v>
      </c>
      <c r="M1240" s="5">
        <v>1177</v>
      </c>
      <c r="N1240" t="s">
        <v>43</v>
      </c>
      <c r="O1240" t="s">
        <v>44</v>
      </c>
      <c r="P1240" t="s">
        <v>45</v>
      </c>
      <c r="Q1240" s="5">
        <v>20</v>
      </c>
      <c r="R1240" s="5">
        <v>23540</v>
      </c>
      <c r="S1240" t="s">
        <v>463</v>
      </c>
      <c r="T1240" t="s">
        <v>78</v>
      </c>
      <c r="U1240" t="s">
        <v>48</v>
      </c>
      <c r="V1240" t="s">
        <v>1624</v>
      </c>
      <c r="W1240" t="s">
        <v>50</v>
      </c>
      <c r="X1240" t="s">
        <v>51</v>
      </c>
      <c r="Y1240">
        <v>35201814</v>
      </c>
      <c r="Z1240" t="s">
        <v>52</v>
      </c>
      <c r="AA1240">
        <v>2020</v>
      </c>
      <c r="AB1240" t="s">
        <v>194</v>
      </c>
      <c r="AC1240" t="s">
        <v>54</v>
      </c>
      <c r="AD1240" t="s">
        <v>87</v>
      </c>
      <c r="AE1240">
        <v>1565464</v>
      </c>
      <c r="AF1240" t="s">
        <v>80</v>
      </c>
      <c r="AG1240" t="s">
        <v>57</v>
      </c>
      <c r="AH1240" t="s">
        <v>52</v>
      </c>
      <c r="AI1240" t="s">
        <v>52</v>
      </c>
    </row>
    <row r="1241" spans="1:35" x14ac:dyDescent="0.25">
      <c r="A1241" s="13" t="str">
        <f t="shared" si="19"/>
        <v>http://dodappwlsprd2.cloud.pge.com:8003/ilis_rpt/dailyeventlogdetail.jsp?odbeventlogid=20-0101780&amp;numberofmonths=24&amp;showchangehistorylog=1</v>
      </c>
      <c r="B1241" s="14" t="str">
        <f>HYPERLINK(A1241,V1241)</f>
        <v>20-0101780</v>
      </c>
      <c r="C1241" t="s">
        <v>38</v>
      </c>
      <c r="D1241" t="s">
        <v>39</v>
      </c>
      <c r="E1241" t="s">
        <v>59</v>
      </c>
      <c r="F1241" t="s">
        <v>159</v>
      </c>
      <c r="G1241" s="2">
        <v>82841102</v>
      </c>
      <c r="H1241" t="s">
        <v>42</v>
      </c>
      <c r="I1241" s="3">
        <v>5066</v>
      </c>
      <c r="J1241">
        <v>20200926</v>
      </c>
      <c r="K1241" s="4">
        <v>2</v>
      </c>
      <c r="L1241">
        <v>1093682</v>
      </c>
      <c r="M1241" s="5">
        <v>931</v>
      </c>
      <c r="N1241" t="s">
        <v>43</v>
      </c>
      <c r="O1241" t="s">
        <v>44</v>
      </c>
      <c r="P1241" t="s">
        <v>45</v>
      </c>
      <c r="Q1241" s="5">
        <v>65</v>
      </c>
      <c r="R1241" s="5">
        <v>57593</v>
      </c>
      <c r="S1241" t="s">
        <v>463</v>
      </c>
      <c r="T1241" t="s">
        <v>78</v>
      </c>
      <c r="U1241" t="s">
        <v>48</v>
      </c>
      <c r="V1241" t="s">
        <v>1625</v>
      </c>
      <c r="W1241" t="s">
        <v>50</v>
      </c>
      <c r="X1241" t="s">
        <v>51</v>
      </c>
      <c r="Y1241">
        <v>0</v>
      </c>
      <c r="Z1241" t="s">
        <v>52</v>
      </c>
      <c r="AA1241">
        <v>2020</v>
      </c>
      <c r="AB1241" t="s">
        <v>194</v>
      </c>
      <c r="AC1241" t="s">
        <v>54</v>
      </c>
      <c r="AD1241" t="s">
        <v>87</v>
      </c>
      <c r="AE1241">
        <v>1566249</v>
      </c>
      <c r="AF1241" t="s">
        <v>80</v>
      </c>
      <c r="AG1241" t="s">
        <v>57</v>
      </c>
      <c r="AH1241" t="s">
        <v>52</v>
      </c>
      <c r="AI1241" t="s">
        <v>52</v>
      </c>
    </row>
    <row r="1242" spans="1:35" x14ac:dyDescent="0.25">
      <c r="A1242" s="13" t="str">
        <f t="shared" si="19"/>
        <v>http://dodappwlsprd2.cloud.pge.com:8003/ilis_rpt/dailyeventlogdetail.jsp?odbeventlogid=20-0103357&amp;numberofmonths=24&amp;showchangehistorylog=1</v>
      </c>
      <c r="B1242" s="14" t="str">
        <f>HYPERLINK(A1242,V1242)</f>
        <v>20-0103357</v>
      </c>
      <c r="C1242" t="s">
        <v>38</v>
      </c>
      <c r="D1242" t="s">
        <v>39</v>
      </c>
      <c r="E1242" t="s">
        <v>40</v>
      </c>
      <c r="F1242" t="s">
        <v>88</v>
      </c>
      <c r="G1242" s="2">
        <v>182852202</v>
      </c>
      <c r="H1242" t="s">
        <v>61</v>
      </c>
      <c r="I1242" s="3">
        <v>6407</v>
      </c>
      <c r="J1242">
        <v>20200930</v>
      </c>
      <c r="K1242" s="4">
        <v>939</v>
      </c>
      <c r="L1242">
        <v>1101334</v>
      </c>
      <c r="M1242" s="5">
        <v>405</v>
      </c>
      <c r="N1242" t="s">
        <v>43</v>
      </c>
      <c r="O1242" t="s">
        <v>44</v>
      </c>
      <c r="P1242" t="s">
        <v>45</v>
      </c>
      <c r="Q1242" s="5">
        <v>24</v>
      </c>
      <c r="R1242" s="5">
        <v>9720</v>
      </c>
      <c r="S1242" t="s">
        <v>471</v>
      </c>
      <c r="T1242" t="s">
        <v>47</v>
      </c>
      <c r="U1242" t="s">
        <v>48</v>
      </c>
      <c r="V1242" t="s">
        <v>1626</v>
      </c>
      <c r="W1242" t="s">
        <v>50</v>
      </c>
      <c r="X1242" t="s">
        <v>51</v>
      </c>
      <c r="Y1242">
        <v>44483899</v>
      </c>
      <c r="Z1242" t="s">
        <v>52</v>
      </c>
      <c r="AA1242">
        <v>2020</v>
      </c>
      <c r="AB1242" t="s">
        <v>194</v>
      </c>
      <c r="AC1242" t="s">
        <v>54</v>
      </c>
      <c r="AD1242" t="s">
        <v>55</v>
      </c>
      <c r="AE1242">
        <v>1567416</v>
      </c>
      <c r="AF1242" t="s">
        <v>56</v>
      </c>
      <c r="AG1242" t="s">
        <v>57</v>
      </c>
      <c r="AH1242" t="s">
        <v>52</v>
      </c>
      <c r="AI1242" t="s">
        <v>52</v>
      </c>
    </row>
    <row r="1243" spans="1:35" x14ac:dyDescent="0.25">
      <c r="A1243" s="13" t="str">
        <f t="shared" si="19"/>
        <v>http://dodappwlsprd2.cloud.pge.com:8003/ilis_rpt/dailyeventlogdetail.jsp?odbeventlogid=20-0104479&amp;numberofmonths=24&amp;showchangehistorylog=1</v>
      </c>
      <c r="B1243" s="14" t="str">
        <f>HYPERLINK(A1243,V1243)</f>
        <v>20-0104479</v>
      </c>
      <c r="C1243" t="s">
        <v>38</v>
      </c>
      <c r="D1243" t="s">
        <v>39</v>
      </c>
      <c r="E1243" t="s">
        <v>59</v>
      </c>
      <c r="F1243" t="s">
        <v>159</v>
      </c>
      <c r="G1243" s="2">
        <v>82841102</v>
      </c>
      <c r="H1243" t="s">
        <v>61</v>
      </c>
      <c r="I1243" s="3">
        <v>6209</v>
      </c>
      <c r="J1243">
        <v>20201002</v>
      </c>
      <c r="K1243" s="4">
        <v>1225</v>
      </c>
      <c r="L1243">
        <v>1107356</v>
      </c>
      <c r="M1243" s="5">
        <v>440</v>
      </c>
      <c r="N1243" t="s">
        <v>43</v>
      </c>
      <c r="O1243" t="s">
        <v>44</v>
      </c>
      <c r="P1243" t="s">
        <v>45</v>
      </c>
      <c r="Q1243" s="5">
        <v>3</v>
      </c>
      <c r="R1243" s="5">
        <v>1320</v>
      </c>
      <c r="S1243" t="s">
        <v>463</v>
      </c>
      <c r="T1243" t="s">
        <v>47</v>
      </c>
      <c r="U1243" t="s">
        <v>48</v>
      </c>
      <c r="V1243" t="s">
        <v>1627</v>
      </c>
      <c r="W1243" t="s">
        <v>50</v>
      </c>
      <c r="X1243" t="s">
        <v>51</v>
      </c>
      <c r="Y1243">
        <v>31515100</v>
      </c>
      <c r="Z1243" t="s">
        <v>52</v>
      </c>
      <c r="AA1243">
        <v>2020</v>
      </c>
      <c r="AB1243" t="s">
        <v>205</v>
      </c>
      <c r="AC1243" t="s">
        <v>54</v>
      </c>
      <c r="AD1243" t="s">
        <v>87</v>
      </c>
      <c r="AE1243">
        <v>1568022</v>
      </c>
      <c r="AF1243" t="s">
        <v>56</v>
      </c>
      <c r="AG1243" t="s">
        <v>57</v>
      </c>
      <c r="AH1243" t="s">
        <v>52</v>
      </c>
      <c r="AI1243" t="s">
        <v>52</v>
      </c>
    </row>
    <row r="1244" spans="1:35" x14ac:dyDescent="0.25">
      <c r="A1244" s="13" t="str">
        <f t="shared" si="19"/>
        <v>http://dodappwlsprd2.cloud.pge.com:8003/ilis_rpt/dailyeventlogdetail.jsp?odbeventlogid=20-0104934&amp;numberofmonths=24&amp;showchangehistorylog=1</v>
      </c>
      <c r="B1244" s="14" t="str">
        <f>HYPERLINK(A1244,V1244)</f>
        <v>20-0104934</v>
      </c>
      <c r="C1244" t="s">
        <v>38</v>
      </c>
      <c r="D1244" t="s">
        <v>39</v>
      </c>
      <c r="E1244" t="s">
        <v>59</v>
      </c>
      <c r="F1244" t="s">
        <v>71</v>
      </c>
      <c r="G1244" s="2">
        <v>83050402</v>
      </c>
      <c r="H1244" t="s">
        <v>496</v>
      </c>
      <c r="I1244" s="3" t="s">
        <v>1628</v>
      </c>
      <c r="J1244">
        <v>20201004</v>
      </c>
      <c r="K1244" s="4">
        <v>819</v>
      </c>
      <c r="L1244">
        <v>1110810</v>
      </c>
      <c r="M1244" s="5">
        <v>716</v>
      </c>
      <c r="N1244" t="s">
        <v>43</v>
      </c>
      <c r="O1244" t="s">
        <v>44</v>
      </c>
      <c r="P1244" t="s">
        <v>111</v>
      </c>
      <c r="Q1244" s="5">
        <v>2</v>
      </c>
      <c r="R1244" s="5">
        <v>1432</v>
      </c>
      <c r="S1244" t="s">
        <v>463</v>
      </c>
      <c r="T1244" t="s">
        <v>47</v>
      </c>
      <c r="U1244" t="s">
        <v>48</v>
      </c>
      <c r="V1244" t="s">
        <v>1629</v>
      </c>
      <c r="W1244" t="s">
        <v>50</v>
      </c>
      <c r="X1244" t="s">
        <v>51</v>
      </c>
      <c r="Y1244">
        <v>0</v>
      </c>
      <c r="Z1244" t="s">
        <v>52</v>
      </c>
      <c r="AA1244">
        <v>2020</v>
      </c>
      <c r="AB1244" t="s">
        <v>205</v>
      </c>
      <c r="AC1244" t="s">
        <v>54</v>
      </c>
      <c r="AD1244" t="s">
        <v>55</v>
      </c>
      <c r="AE1244">
        <v>1568372</v>
      </c>
      <c r="AF1244" t="s">
        <v>56</v>
      </c>
      <c r="AG1244" t="s">
        <v>57</v>
      </c>
      <c r="AH1244" t="s">
        <v>52</v>
      </c>
      <c r="AI1244" t="s">
        <v>52</v>
      </c>
    </row>
    <row r="1245" spans="1:35" x14ac:dyDescent="0.25">
      <c r="A1245" s="13" t="str">
        <f t="shared" si="19"/>
        <v>http://dodappwlsprd2.cloud.pge.com:8003/ilis_rpt/dailyeventlogdetail.jsp?odbeventlogid=20-0114641&amp;numberofmonths=24&amp;showchangehistorylog=1</v>
      </c>
      <c r="B1245" s="14" t="str">
        <f>HYPERLINK(A1245,V1245)</f>
        <v>20-0114641</v>
      </c>
      <c r="C1245" t="s">
        <v>38</v>
      </c>
      <c r="D1245" t="s">
        <v>39</v>
      </c>
      <c r="E1245" t="s">
        <v>40</v>
      </c>
      <c r="F1245" t="s">
        <v>364</v>
      </c>
      <c r="G1245" s="2">
        <v>182291102</v>
      </c>
      <c r="H1245" t="s">
        <v>61</v>
      </c>
      <c r="I1245" s="3">
        <v>8047</v>
      </c>
      <c r="J1245">
        <v>20201029</v>
      </c>
      <c r="K1245" s="4">
        <v>646</v>
      </c>
      <c r="L1245">
        <v>1131214</v>
      </c>
      <c r="M1245" s="5">
        <v>449</v>
      </c>
      <c r="N1245" t="s">
        <v>43</v>
      </c>
      <c r="O1245" t="s">
        <v>44</v>
      </c>
      <c r="P1245" t="s">
        <v>45</v>
      </c>
      <c r="Q1245" s="5">
        <v>25</v>
      </c>
      <c r="R1245" s="5">
        <v>11225</v>
      </c>
      <c r="S1245" t="s">
        <v>1213</v>
      </c>
      <c r="T1245" t="s">
        <v>47</v>
      </c>
      <c r="U1245" t="s">
        <v>48</v>
      </c>
      <c r="V1245" t="s">
        <v>1630</v>
      </c>
      <c r="W1245" t="s">
        <v>50</v>
      </c>
      <c r="X1245" t="s">
        <v>51</v>
      </c>
      <c r="Y1245">
        <v>0</v>
      </c>
      <c r="Z1245" t="s">
        <v>52</v>
      </c>
      <c r="AA1245">
        <v>2020</v>
      </c>
      <c r="AB1245" t="s">
        <v>205</v>
      </c>
      <c r="AC1245" t="s">
        <v>54</v>
      </c>
      <c r="AD1245" t="s">
        <v>55</v>
      </c>
      <c r="AE1245">
        <v>1575371</v>
      </c>
      <c r="AF1245" t="s">
        <v>56</v>
      </c>
      <c r="AG1245" t="s">
        <v>57</v>
      </c>
      <c r="AH1245" t="s">
        <v>52</v>
      </c>
      <c r="AI1245" t="s">
        <v>54</v>
      </c>
    </row>
    <row r="1246" spans="1:35" x14ac:dyDescent="0.25">
      <c r="A1246" s="13" t="str">
        <f t="shared" si="19"/>
        <v>http://dodappwlsprd2.cloud.pge.com:8003/ilis_rpt/dailyeventlogdetail.jsp?odbeventlogid=20-0117587&amp;numberofmonths=24&amp;showchangehistorylog=1</v>
      </c>
      <c r="B1246" s="14" t="str">
        <f>HYPERLINK(A1246,V1246)</f>
        <v>20-0117587</v>
      </c>
      <c r="C1246" t="s">
        <v>38</v>
      </c>
      <c r="D1246" t="s">
        <v>39</v>
      </c>
      <c r="E1246" t="s">
        <v>59</v>
      </c>
      <c r="F1246" t="s">
        <v>180</v>
      </c>
      <c r="G1246" s="2">
        <v>83692105</v>
      </c>
      <c r="H1246" t="s">
        <v>496</v>
      </c>
      <c r="I1246" s="3" t="s">
        <v>1631</v>
      </c>
      <c r="J1246">
        <v>20201105</v>
      </c>
      <c r="K1246" s="4">
        <v>1818</v>
      </c>
      <c r="L1246">
        <v>1136992</v>
      </c>
      <c r="M1246" s="5">
        <v>1249</v>
      </c>
      <c r="N1246" t="s">
        <v>43</v>
      </c>
      <c r="O1246" t="s">
        <v>44</v>
      </c>
      <c r="P1246" t="s">
        <v>45</v>
      </c>
      <c r="Q1246" s="5">
        <v>10</v>
      </c>
      <c r="R1246" s="5">
        <v>12490</v>
      </c>
      <c r="S1246" t="s">
        <v>1213</v>
      </c>
      <c r="T1246" t="s">
        <v>47</v>
      </c>
      <c r="U1246" t="s">
        <v>48</v>
      </c>
      <c r="V1246" t="s">
        <v>1632</v>
      </c>
      <c r="W1246" t="s">
        <v>50</v>
      </c>
      <c r="X1246" t="s">
        <v>51</v>
      </c>
      <c r="Y1246">
        <v>0</v>
      </c>
      <c r="Z1246" t="s">
        <v>52</v>
      </c>
      <c r="AA1246">
        <v>2020</v>
      </c>
      <c r="AB1246" t="s">
        <v>214</v>
      </c>
      <c r="AC1246" t="s">
        <v>54</v>
      </c>
      <c r="AD1246" t="s">
        <v>462</v>
      </c>
      <c r="AE1246">
        <v>1577355</v>
      </c>
      <c r="AF1246" t="s">
        <v>56</v>
      </c>
      <c r="AG1246" t="s">
        <v>57</v>
      </c>
      <c r="AH1246" t="s">
        <v>52</v>
      </c>
      <c r="AI1246" t="s">
        <v>54</v>
      </c>
    </row>
    <row r="1247" spans="1:35" x14ac:dyDescent="0.25">
      <c r="A1247" s="13" t="str">
        <f t="shared" si="19"/>
        <v>http://dodappwlsprd2.cloud.pge.com:8003/ilis_rpt/dailyeventlogdetail.jsp?odbeventlogid=20-0118391&amp;numberofmonths=24&amp;showchangehistorylog=1</v>
      </c>
      <c r="B1247" s="14" t="str">
        <f>HYPERLINK(A1247,V1247)</f>
        <v>20-0118391</v>
      </c>
      <c r="C1247" t="s">
        <v>38</v>
      </c>
      <c r="D1247" t="s">
        <v>39</v>
      </c>
      <c r="E1247" t="s">
        <v>59</v>
      </c>
      <c r="F1247" t="s">
        <v>60</v>
      </c>
      <c r="G1247" s="2">
        <v>82841101</v>
      </c>
      <c r="H1247" t="s">
        <v>496</v>
      </c>
      <c r="I1247" s="3" t="s">
        <v>1633</v>
      </c>
      <c r="J1247">
        <v>20201108</v>
      </c>
      <c r="K1247" s="4">
        <v>544</v>
      </c>
      <c r="L1247">
        <v>1139160</v>
      </c>
      <c r="M1247" s="5">
        <v>676</v>
      </c>
      <c r="N1247" t="s">
        <v>43</v>
      </c>
      <c r="O1247" t="s">
        <v>44</v>
      </c>
      <c r="P1247" t="s">
        <v>45</v>
      </c>
      <c r="Q1247" s="5">
        <v>22</v>
      </c>
      <c r="R1247" s="5">
        <v>12310</v>
      </c>
      <c r="S1247" t="s">
        <v>1213</v>
      </c>
      <c r="T1247" t="s">
        <v>47</v>
      </c>
      <c r="U1247" t="s">
        <v>48</v>
      </c>
      <c r="V1247" t="s">
        <v>1634</v>
      </c>
      <c r="W1247" t="s">
        <v>50</v>
      </c>
      <c r="X1247" t="s">
        <v>51</v>
      </c>
      <c r="Y1247">
        <v>44517621</v>
      </c>
      <c r="Z1247" t="s">
        <v>52</v>
      </c>
      <c r="AA1247">
        <v>2020</v>
      </c>
      <c r="AB1247" t="s">
        <v>214</v>
      </c>
      <c r="AC1247" t="s">
        <v>54</v>
      </c>
      <c r="AD1247" t="s">
        <v>55</v>
      </c>
      <c r="AE1247">
        <v>1578029</v>
      </c>
      <c r="AF1247" t="s">
        <v>56</v>
      </c>
      <c r="AG1247" t="s">
        <v>57</v>
      </c>
      <c r="AH1247" t="s">
        <v>52</v>
      </c>
      <c r="AI1247" t="s">
        <v>54</v>
      </c>
    </row>
    <row r="1248" spans="1:35" x14ac:dyDescent="0.25">
      <c r="A1248" s="13" t="str">
        <f t="shared" si="19"/>
        <v>http://dodappwlsprd2.cloud.pge.com:8003/ilis_rpt/dailyeventlogdetail.jsp?odbeventlogid=20-0119419&amp;numberofmonths=24&amp;showchangehistorylog=1</v>
      </c>
      <c r="B1248" s="14" t="str">
        <f>HYPERLINK(A1248,V1248)</f>
        <v>20-0119419</v>
      </c>
      <c r="C1248" t="s">
        <v>38</v>
      </c>
      <c r="D1248" t="s">
        <v>39</v>
      </c>
      <c r="E1248" t="s">
        <v>59</v>
      </c>
      <c r="F1248" t="s">
        <v>71</v>
      </c>
      <c r="G1248" s="2">
        <v>83050402</v>
      </c>
      <c r="H1248" t="s">
        <v>61</v>
      </c>
      <c r="I1248" s="3">
        <v>7311</v>
      </c>
      <c r="J1248">
        <v>20201110</v>
      </c>
      <c r="K1248" s="4">
        <v>1407</v>
      </c>
      <c r="L1248">
        <v>1141364</v>
      </c>
      <c r="M1248" s="5">
        <v>496</v>
      </c>
      <c r="N1248" t="s">
        <v>43</v>
      </c>
      <c r="O1248" t="s">
        <v>44</v>
      </c>
      <c r="P1248" t="s">
        <v>45</v>
      </c>
      <c r="Q1248" s="5">
        <v>24</v>
      </c>
      <c r="R1248" s="5">
        <v>11904</v>
      </c>
      <c r="S1248" t="s">
        <v>463</v>
      </c>
      <c r="T1248" t="s">
        <v>47</v>
      </c>
      <c r="U1248" t="s">
        <v>48</v>
      </c>
      <c r="V1248" t="s">
        <v>1635</v>
      </c>
      <c r="W1248" t="s">
        <v>50</v>
      </c>
      <c r="X1248" t="s">
        <v>51</v>
      </c>
      <c r="Y1248">
        <v>31518226</v>
      </c>
      <c r="Z1248" t="s">
        <v>52</v>
      </c>
      <c r="AA1248">
        <v>2020</v>
      </c>
      <c r="AB1248" t="s">
        <v>214</v>
      </c>
      <c r="AC1248" t="s">
        <v>54</v>
      </c>
      <c r="AD1248" t="s">
        <v>87</v>
      </c>
      <c r="AE1248">
        <v>1578834</v>
      </c>
      <c r="AF1248" t="s">
        <v>56</v>
      </c>
      <c r="AG1248" t="s">
        <v>57</v>
      </c>
      <c r="AH1248" t="s">
        <v>52</v>
      </c>
      <c r="AI1248" t="s">
        <v>52</v>
      </c>
    </row>
    <row r="1249" spans="1:35" x14ac:dyDescent="0.25">
      <c r="A1249" s="13" t="str">
        <f t="shared" si="19"/>
        <v>http://dodappwlsprd2.cloud.pge.com:8003/ilis_rpt/dailyeventlogdetail.jsp?odbeventlogid=20-0121685&amp;numberofmonths=24&amp;showchangehistorylog=1</v>
      </c>
      <c r="B1249" s="14" t="str">
        <f>HYPERLINK(A1249,V1249)</f>
        <v>20-0121685</v>
      </c>
      <c r="C1249" t="s">
        <v>38</v>
      </c>
      <c r="D1249" t="s">
        <v>39</v>
      </c>
      <c r="E1249" t="s">
        <v>59</v>
      </c>
      <c r="F1249" t="s">
        <v>159</v>
      </c>
      <c r="G1249" s="2">
        <v>82841102</v>
      </c>
      <c r="H1249" t="s">
        <v>496</v>
      </c>
      <c r="I1249" s="3" t="s">
        <v>1636</v>
      </c>
      <c r="J1249">
        <v>20201117</v>
      </c>
      <c r="K1249" s="4">
        <v>601</v>
      </c>
      <c r="L1249">
        <v>1146772</v>
      </c>
      <c r="M1249" s="5">
        <v>446</v>
      </c>
      <c r="N1249" t="s">
        <v>43</v>
      </c>
      <c r="O1249" t="s">
        <v>44</v>
      </c>
      <c r="P1249" t="s">
        <v>45</v>
      </c>
      <c r="Q1249" s="5">
        <v>16</v>
      </c>
      <c r="R1249" s="5">
        <v>6343</v>
      </c>
      <c r="S1249" t="s">
        <v>1213</v>
      </c>
      <c r="T1249" t="s">
        <v>47</v>
      </c>
      <c r="U1249" t="s">
        <v>48</v>
      </c>
      <c r="V1249" t="s">
        <v>1637</v>
      </c>
      <c r="W1249" t="s">
        <v>50</v>
      </c>
      <c r="X1249" t="s">
        <v>51</v>
      </c>
      <c r="Y1249">
        <v>44542873</v>
      </c>
      <c r="Z1249" t="s">
        <v>52</v>
      </c>
      <c r="AA1249">
        <v>2020</v>
      </c>
      <c r="AB1249" t="s">
        <v>214</v>
      </c>
      <c r="AC1249" t="s">
        <v>54</v>
      </c>
      <c r="AD1249" t="s">
        <v>64</v>
      </c>
      <c r="AE1249">
        <v>1580422</v>
      </c>
      <c r="AF1249" t="s">
        <v>56</v>
      </c>
      <c r="AG1249" t="s">
        <v>57</v>
      </c>
      <c r="AH1249" t="s">
        <v>52</v>
      </c>
      <c r="AI1249" t="s">
        <v>52</v>
      </c>
    </row>
    <row r="1250" spans="1:35" x14ac:dyDescent="0.25">
      <c r="A1250" s="13" t="str">
        <f t="shared" si="19"/>
        <v>http://dodappwlsprd2.cloud.pge.com:8003/ilis_rpt/dailyeventlogdetail.jsp?odbeventlogid=20-0122450&amp;numberofmonths=24&amp;showchangehistorylog=1</v>
      </c>
      <c r="B1250" s="14" t="str">
        <f>HYPERLINK(A1250,V1250)</f>
        <v>20-0122450</v>
      </c>
      <c r="C1250" t="s">
        <v>38</v>
      </c>
      <c r="D1250" t="s">
        <v>39</v>
      </c>
      <c r="E1250" t="s">
        <v>59</v>
      </c>
      <c r="F1250" t="s">
        <v>65</v>
      </c>
      <c r="G1250" s="2">
        <v>83622106</v>
      </c>
      <c r="H1250" t="s">
        <v>61</v>
      </c>
      <c r="I1250" s="3">
        <v>9463</v>
      </c>
      <c r="J1250">
        <v>20201118</v>
      </c>
      <c r="K1250" s="4">
        <v>1119</v>
      </c>
      <c r="L1250">
        <v>1148552</v>
      </c>
      <c r="M1250" s="5">
        <v>458</v>
      </c>
      <c r="N1250" t="s">
        <v>43</v>
      </c>
      <c r="O1250" t="s">
        <v>44</v>
      </c>
      <c r="P1250" t="s">
        <v>45</v>
      </c>
      <c r="Q1250" s="5">
        <v>60</v>
      </c>
      <c r="R1250" s="5">
        <v>27480</v>
      </c>
      <c r="S1250" t="s">
        <v>1213</v>
      </c>
      <c r="T1250" t="s">
        <v>47</v>
      </c>
      <c r="U1250" t="s">
        <v>48</v>
      </c>
      <c r="V1250" t="s">
        <v>1638</v>
      </c>
      <c r="W1250" t="s">
        <v>50</v>
      </c>
      <c r="X1250" t="s">
        <v>51</v>
      </c>
      <c r="Y1250">
        <v>44542655</v>
      </c>
      <c r="Z1250" t="s">
        <v>52</v>
      </c>
      <c r="AA1250">
        <v>2020</v>
      </c>
      <c r="AB1250" t="s">
        <v>214</v>
      </c>
      <c r="AC1250" t="s">
        <v>54</v>
      </c>
      <c r="AD1250" t="s">
        <v>87</v>
      </c>
      <c r="AE1250">
        <v>1581015</v>
      </c>
      <c r="AF1250" t="s">
        <v>56</v>
      </c>
      <c r="AG1250" t="s">
        <v>57</v>
      </c>
      <c r="AH1250" t="s">
        <v>52</v>
      </c>
      <c r="AI1250" t="s">
        <v>52</v>
      </c>
    </row>
    <row r="1251" spans="1:35" x14ac:dyDescent="0.25">
      <c r="A1251" s="13" t="str">
        <f t="shared" si="19"/>
        <v>http://dodappwlsprd2.cloud.pge.com:8003/ilis_rpt/dailyeventlogdetail.jsp?odbeventlogid=20-0125604&amp;numberofmonths=24&amp;showchangehistorylog=1</v>
      </c>
      <c r="B1251" s="14" t="str">
        <f>HYPERLINK(A1251,V1251)</f>
        <v>20-0125604</v>
      </c>
      <c r="C1251" t="s">
        <v>38</v>
      </c>
      <c r="D1251" t="s">
        <v>39</v>
      </c>
      <c r="E1251" t="s">
        <v>40</v>
      </c>
      <c r="F1251" t="s">
        <v>153</v>
      </c>
      <c r="G1251" s="2">
        <v>182981102</v>
      </c>
      <c r="H1251" t="s">
        <v>42</v>
      </c>
      <c r="I1251" s="3">
        <v>7002</v>
      </c>
      <c r="J1251">
        <v>20201128</v>
      </c>
      <c r="K1251" s="4">
        <v>1309</v>
      </c>
      <c r="L1251">
        <v>1155578</v>
      </c>
      <c r="M1251" s="5">
        <v>194</v>
      </c>
      <c r="N1251" t="s">
        <v>43</v>
      </c>
      <c r="O1251" t="s">
        <v>89</v>
      </c>
      <c r="P1251" t="s">
        <v>455</v>
      </c>
      <c r="Q1251" s="5">
        <v>140</v>
      </c>
      <c r="R1251" s="5">
        <v>20053</v>
      </c>
      <c r="S1251" t="s">
        <v>1213</v>
      </c>
      <c r="T1251" t="s">
        <v>47</v>
      </c>
      <c r="U1251" t="s">
        <v>48</v>
      </c>
      <c r="V1251" t="s">
        <v>1639</v>
      </c>
      <c r="W1251" t="s">
        <v>50</v>
      </c>
      <c r="X1251" t="s">
        <v>51</v>
      </c>
      <c r="Y1251">
        <v>44571056</v>
      </c>
      <c r="Z1251" t="s">
        <v>52</v>
      </c>
      <c r="AA1251">
        <v>2020</v>
      </c>
      <c r="AB1251" t="s">
        <v>214</v>
      </c>
      <c r="AC1251" t="s">
        <v>54</v>
      </c>
      <c r="AD1251" t="s">
        <v>55</v>
      </c>
      <c r="AE1251">
        <v>1582739</v>
      </c>
      <c r="AF1251" t="s">
        <v>56</v>
      </c>
      <c r="AG1251" t="s">
        <v>57</v>
      </c>
      <c r="AH1251" t="s">
        <v>52</v>
      </c>
      <c r="AI1251" t="s">
        <v>52</v>
      </c>
    </row>
    <row r="1252" spans="1:35" x14ac:dyDescent="0.25">
      <c r="A1252" s="13" t="str">
        <f t="shared" si="19"/>
        <v>http://dodappwlsprd2.cloud.pge.com:8003/ilis_rpt/dailyeventlogdetail.jsp?odbeventlogid=20-0125705&amp;numberofmonths=24&amp;showchangehistorylog=1</v>
      </c>
      <c r="B1252" s="14" t="str">
        <f>HYPERLINK(A1252,V1252)</f>
        <v>20-0125705</v>
      </c>
      <c r="C1252" t="s">
        <v>38</v>
      </c>
      <c r="D1252" t="s">
        <v>39</v>
      </c>
      <c r="E1252" t="s">
        <v>59</v>
      </c>
      <c r="F1252" t="s">
        <v>60</v>
      </c>
      <c r="G1252" s="2">
        <v>82841101</v>
      </c>
      <c r="H1252" t="s">
        <v>61</v>
      </c>
      <c r="I1252" s="3">
        <v>8099</v>
      </c>
      <c r="J1252">
        <v>20201129</v>
      </c>
      <c r="K1252" s="4">
        <v>810</v>
      </c>
      <c r="L1252">
        <v>1155790</v>
      </c>
      <c r="M1252" s="5">
        <v>840</v>
      </c>
      <c r="N1252" t="s">
        <v>43</v>
      </c>
      <c r="O1252" t="s">
        <v>44</v>
      </c>
      <c r="P1252" t="s">
        <v>45</v>
      </c>
      <c r="Q1252" s="5">
        <v>107</v>
      </c>
      <c r="R1252" s="5">
        <v>85368</v>
      </c>
      <c r="S1252" t="s">
        <v>1213</v>
      </c>
      <c r="T1252" t="s">
        <v>47</v>
      </c>
      <c r="U1252" t="s">
        <v>48</v>
      </c>
      <c r="V1252" t="s">
        <v>1640</v>
      </c>
      <c r="W1252" t="s">
        <v>50</v>
      </c>
      <c r="X1252" t="s">
        <v>51</v>
      </c>
      <c r="Y1252">
        <v>44571292</v>
      </c>
      <c r="Z1252" t="s">
        <v>52</v>
      </c>
      <c r="AA1252">
        <v>2020</v>
      </c>
      <c r="AB1252" t="s">
        <v>214</v>
      </c>
      <c r="AC1252" t="s">
        <v>54</v>
      </c>
      <c r="AD1252" t="s">
        <v>87</v>
      </c>
      <c r="AE1252">
        <v>1582816</v>
      </c>
      <c r="AF1252" t="s">
        <v>56</v>
      </c>
      <c r="AG1252" t="s">
        <v>57</v>
      </c>
      <c r="AH1252" t="s">
        <v>52</v>
      </c>
      <c r="AI1252" t="s">
        <v>52</v>
      </c>
    </row>
    <row r="1253" spans="1:35" x14ac:dyDescent="0.25">
      <c r="A1253" s="13" t="str">
        <f t="shared" si="19"/>
        <v>http://dodappwlsprd2.cloud.pge.com:8003/ilis_rpt/dailyeventlogdetail.jsp?odbeventlogid=20-0129180&amp;numberofmonths=24&amp;showchangehistorylog=1</v>
      </c>
      <c r="B1253" s="14" t="str">
        <f>HYPERLINK(A1253,V1253)</f>
        <v>20-0129180</v>
      </c>
      <c r="C1253" t="s">
        <v>38</v>
      </c>
      <c r="D1253" t="s">
        <v>39</v>
      </c>
      <c r="E1253" t="s">
        <v>59</v>
      </c>
      <c r="F1253" t="s">
        <v>60</v>
      </c>
      <c r="G1253" s="2">
        <v>82841101</v>
      </c>
      <c r="H1253" t="s">
        <v>61</v>
      </c>
      <c r="I1253" s="3">
        <v>5445</v>
      </c>
      <c r="J1253">
        <v>20201209</v>
      </c>
      <c r="K1253" s="4">
        <v>1224</v>
      </c>
      <c r="L1253">
        <v>1173583</v>
      </c>
      <c r="M1253" s="5">
        <v>249</v>
      </c>
      <c r="N1253" t="s">
        <v>43</v>
      </c>
      <c r="O1253" t="s">
        <v>83</v>
      </c>
      <c r="P1253" t="s">
        <v>84</v>
      </c>
      <c r="Q1253" s="5">
        <v>8</v>
      </c>
      <c r="R1253" s="5">
        <v>1992</v>
      </c>
      <c r="S1253" t="s">
        <v>463</v>
      </c>
      <c r="T1253" t="s">
        <v>154</v>
      </c>
      <c r="U1253" t="s">
        <v>48</v>
      </c>
      <c r="V1253" t="s">
        <v>1641</v>
      </c>
      <c r="W1253" t="s">
        <v>50</v>
      </c>
      <c r="X1253" t="s">
        <v>51</v>
      </c>
      <c r="Y1253">
        <v>31520033</v>
      </c>
      <c r="Z1253" t="s">
        <v>52</v>
      </c>
      <c r="AA1253">
        <v>2020</v>
      </c>
      <c r="AB1253" t="s">
        <v>216</v>
      </c>
      <c r="AC1253" t="s">
        <v>54</v>
      </c>
      <c r="AD1253" t="s">
        <v>462</v>
      </c>
      <c r="AE1253">
        <v>1585764</v>
      </c>
      <c r="AF1253" t="s">
        <v>156</v>
      </c>
      <c r="AG1253" t="s">
        <v>57</v>
      </c>
      <c r="AH1253" t="s">
        <v>52</v>
      </c>
      <c r="AI1253" t="s">
        <v>52</v>
      </c>
    </row>
    <row r="1254" spans="1:35" x14ac:dyDescent="0.25">
      <c r="A1254" s="13" t="str">
        <f t="shared" si="19"/>
        <v>http://dodappwlsprd2.cloud.pge.com:8003/ilis_rpt/dailyeventlogdetail.jsp?odbeventlogid=20-0129644&amp;numberofmonths=24&amp;showchangehistorylog=1</v>
      </c>
      <c r="B1254" s="14" t="str">
        <f>HYPERLINK(A1254,V1254)</f>
        <v>20-0129644</v>
      </c>
      <c r="C1254" t="s">
        <v>38</v>
      </c>
      <c r="D1254" t="s">
        <v>39</v>
      </c>
      <c r="E1254" t="s">
        <v>59</v>
      </c>
      <c r="F1254" t="s">
        <v>159</v>
      </c>
      <c r="G1254" s="2">
        <v>82841102</v>
      </c>
      <c r="H1254" t="s">
        <v>496</v>
      </c>
      <c r="I1254" s="3" t="s">
        <v>1642</v>
      </c>
      <c r="J1254">
        <v>20201211</v>
      </c>
      <c r="K1254" s="4">
        <v>631</v>
      </c>
      <c r="L1254">
        <v>1178045</v>
      </c>
      <c r="M1254" s="5">
        <v>618</v>
      </c>
      <c r="N1254" t="s">
        <v>43</v>
      </c>
      <c r="O1254" t="s">
        <v>44</v>
      </c>
      <c r="P1254" t="s">
        <v>45</v>
      </c>
      <c r="Q1254" s="5">
        <v>1</v>
      </c>
      <c r="R1254" s="5">
        <v>618</v>
      </c>
      <c r="S1254" t="s">
        <v>1213</v>
      </c>
      <c r="T1254" t="s">
        <v>47</v>
      </c>
      <c r="U1254" t="s">
        <v>48</v>
      </c>
      <c r="V1254" t="s">
        <v>1643</v>
      </c>
      <c r="W1254" t="s">
        <v>50</v>
      </c>
      <c r="X1254" t="s">
        <v>51</v>
      </c>
      <c r="Y1254">
        <v>0</v>
      </c>
      <c r="Z1254" t="s">
        <v>52</v>
      </c>
      <c r="AA1254">
        <v>2020</v>
      </c>
      <c r="AB1254" t="s">
        <v>216</v>
      </c>
      <c r="AC1254" t="s">
        <v>54</v>
      </c>
      <c r="AD1254" t="s">
        <v>64</v>
      </c>
      <c r="AE1254">
        <v>1586283</v>
      </c>
      <c r="AF1254" t="s">
        <v>56</v>
      </c>
      <c r="AG1254" t="s">
        <v>57</v>
      </c>
      <c r="AH1254" t="s">
        <v>52</v>
      </c>
      <c r="AI1254" t="s">
        <v>52</v>
      </c>
    </row>
    <row r="1255" spans="1:35" x14ac:dyDescent="0.25">
      <c r="A1255" s="13" t="str">
        <f t="shared" si="19"/>
        <v>http://dodappwlsprd2.cloud.pge.com:8003/ilis_rpt/dailyeventlogdetail.jsp?odbeventlogid=20-0131608&amp;numberofmonths=24&amp;showchangehistorylog=1</v>
      </c>
      <c r="B1255" s="14" t="str">
        <f>HYPERLINK(A1255,V1255)</f>
        <v>20-0131608</v>
      </c>
      <c r="C1255" t="s">
        <v>38</v>
      </c>
      <c r="D1255" t="s">
        <v>39</v>
      </c>
      <c r="E1255" t="s">
        <v>59</v>
      </c>
      <c r="F1255" t="s">
        <v>60</v>
      </c>
      <c r="G1255" s="2">
        <v>82841101</v>
      </c>
      <c r="H1255" t="s">
        <v>61</v>
      </c>
      <c r="I1255" s="3">
        <v>9727</v>
      </c>
      <c r="J1255">
        <v>20201223</v>
      </c>
      <c r="K1255" s="4">
        <v>1313</v>
      </c>
      <c r="L1255">
        <v>1197806</v>
      </c>
      <c r="M1255" s="5">
        <v>281</v>
      </c>
      <c r="N1255" t="s">
        <v>43</v>
      </c>
      <c r="O1255" t="s">
        <v>44</v>
      </c>
      <c r="P1255" t="s">
        <v>45</v>
      </c>
      <c r="Q1255" s="5">
        <v>4</v>
      </c>
      <c r="R1255" s="5">
        <v>1124</v>
      </c>
      <c r="S1255" t="s">
        <v>1213</v>
      </c>
      <c r="T1255" t="s">
        <v>47</v>
      </c>
      <c r="U1255" t="s">
        <v>48</v>
      </c>
      <c r="V1255" t="s">
        <v>1644</v>
      </c>
      <c r="W1255" t="s">
        <v>50</v>
      </c>
      <c r="X1255" t="s">
        <v>51</v>
      </c>
      <c r="Y1255">
        <v>44595542</v>
      </c>
      <c r="Z1255" t="s">
        <v>52</v>
      </c>
      <c r="AA1255">
        <v>2020</v>
      </c>
      <c r="AB1255" t="s">
        <v>216</v>
      </c>
      <c r="AC1255" t="s">
        <v>54</v>
      </c>
      <c r="AD1255" t="s">
        <v>55</v>
      </c>
      <c r="AE1255">
        <v>1589313</v>
      </c>
      <c r="AF1255" t="s">
        <v>56</v>
      </c>
      <c r="AG1255" t="s">
        <v>57</v>
      </c>
      <c r="AH1255" t="s">
        <v>52</v>
      </c>
      <c r="AI1255" t="s">
        <v>52</v>
      </c>
    </row>
    <row r="1256" spans="1:35" x14ac:dyDescent="0.25">
      <c r="A1256" s="13" t="str">
        <f t="shared" si="19"/>
        <v>http://dodappwlsprd2.cloud.pge.com:8003/ilis_rpt/dailyeventlogdetail.jsp?odbeventlogid=20-0131617&amp;numberofmonths=24&amp;showchangehistorylog=1</v>
      </c>
      <c r="B1256" s="14" t="str">
        <f>HYPERLINK(A1256,V1256)</f>
        <v>20-0131617</v>
      </c>
      <c r="C1256" t="s">
        <v>38</v>
      </c>
      <c r="D1256" t="s">
        <v>39</v>
      </c>
      <c r="E1256" t="s">
        <v>59</v>
      </c>
      <c r="F1256" t="s">
        <v>128</v>
      </c>
      <c r="G1256" s="2">
        <v>83692104</v>
      </c>
      <c r="H1256" t="s">
        <v>72</v>
      </c>
      <c r="I1256" s="3" t="s">
        <v>1645</v>
      </c>
      <c r="J1256">
        <v>20201223</v>
      </c>
      <c r="K1256" s="4">
        <v>1425</v>
      </c>
      <c r="L1256">
        <v>1197921</v>
      </c>
      <c r="M1256" s="5">
        <v>539</v>
      </c>
      <c r="N1256" t="s">
        <v>43</v>
      </c>
      <c r="O1256" t="s">
        <v>44</v>
      </c>
      <c r="P1256" t="s">
        <v>45</v>
      </c>
      <c r="Q1256" s="5">
        <v>49</v>
      </c>
      <c r="R1256" s="5">
        <v>12471</v>
      </c>
      <c r="S1256" t="s">
        <v>1213</v>
      </c>
      <c r="T1256" t="s">
        <v>47</v>
      </c>
      <c r="U1256" t="s">
        <v>48</v>
      </c>
      <c r="V1256" t="s">
        <v>1646</v>
      </c>
      <c r="W1256" t="s">
        <v>50</v>
      </c>
      <c r="X1256" t="s">
        <v>51</v>
      </c>
      <c r="Y1256">
        <v>31522440</v>
      </c>
      <c r="Z1256" t="s">
        <v>52</v>
      </c>
      <c r="AA1256">
        <v>2020</v>
      </c>
      <c r="AB1256" t="s">
        <v>216</v>
      </c>
      <c r="AC1256" t="s">
        <v>54</v>
      </c>
      <c r="AD1256" t="s">
        <v>55</v>
      </c>
      <c r="AE1256">
        <v>1589324</v>
      </c>
      <c r="AF1256" t="s">
        <v>56</v>
      </c>
      <c r="AG1256" t="s">
        <v>57</v>
      </c>
      <c r="AH1256" t="s">
        <v>52</v>
      </c>
      <c r="AI1256" t="s">
        <v>52</v>
      </c>
    </row>
    <row r="1257" spans="1:35" x14ac:dyDescent="0.25">
      <c r="A1257" s="13" t="str">
        <f t="shared" si="19"/>
        <v>http://dodappwlsprd2.cloud.pge.com:8003/ilis_rpt/dailyeventlogdetail.jsp?odbeventlogid=21-0004776&amp;numberofmonths=24&amp;showchangehistorylog=1</v>
      </c>
      <c r="B1257" s="14" t="str">
        <f>HYPERLINK(A1257,V1257)</f>
        <v>21-0004776</v>
      </c>
      <c r="C1257" t="s">
        <v>38</v>
      </c>
      <c r="D1257" t="s">
        <v>39</v>
      </c>
      <c r="E1257" t="s">
        <v>59</v>
      </c>
      <c r="F1257" t="s">
        <v>180</v>
      </c>
      <c r="G1257" s="2">
        <v>83692105</v>
      </c>
      <c r="H1257" t="s">
        <v>61</v>
      </c>
      <c r="I1257" s="3">
        <v>3459</v>
      </c>
      <c r="J1257">
        <v>20210104</v>
      </c>
      <c r="K1257" s="4">
        <v>1227</v>
      </c>
      <c r="L1257">
        <v>1203763</v>
      </c>
      <c r="M1257" s="5">
        <v>593</v>
      </c>
      <c r="N1257" t="s">
        <v>43</v>
      </c>
      <c r="O1257" t="s">
        <v>44</v>
      </c>
      <c r="P1257" t="s">
        <v>45</v>
      </c>
      <c r="Q1257" s="5">
        <v>64</v>
      </c>
      <c r="R1257" s="5">
        <v>8972</v>
      </c>
      <c r="S1257" t="s">
        <v>1213</v>
      </c>
      <c r="T1257" t="s">
        <v>47</v>
      </c>
      <c r="U1257" t="s">
        <v>48</v>
      </c>
      <c r="V1257" t="s">
        <v>1647</v>
      </c>
      <c r="W1257" t="s">
        <v>50</v>
      </c>
      <c r="X1257" t="s">
        <v>51</v>
      </c>
      <c r="Y1257">
        <v>44609965</v>
      </c>
      <c r="Z1257" t="s">
        <v>52</v>
      </c>
      <c r="AA1257">
        <v>2021</v>
      </c>
      <c r="AB1257" t="s">
        <v>53</v>
      </c>
      <c r="AC1257" t="s">
        <v>54</v>
      </c>
      <c r="AD1257" t="s">
        <v>55</v>
      </c>
      <c r="AE1257">
        <v>1590748</v>
      </c>
      <c r="AF1257" t="s">
        <v>56</v>
      </c>
      <c r="AG1257" t="s">
        <v>57</v>
      </c>
      <c r="AH1257" t="s">
        <v>52</v>
      </c>
      <c r="AI1257" t="s">
        <v>52</v>
      </c>
    </row>
    <row r="1258" spans="1:35" x14ac:dyDescent="0.25">
      <c r="A1258" s="13" t="str">
        <f t="shared" si="19"/>
        <v>http://dodappwlsprd2.cloud.pge.com:8003/ilis_rpt/dailyeventlogdetail.jsp?odbeventlogid=21-0005092&amp;numberofmonths=24&amp;showchangehistorylog=1</v>
      </c>
      <c r="B1258" s="14" t="str">
        <f>HYPERLINK(A1258,V1258)</f>
        <v>21-0005092</v>
      </c>
      <c r="C1258" t="s">
        <v>38</v>
      </c>
      <c r="D1258" t="s">
        <v>39</v>
      </c>
      <c r="E1258" t="s">
        <v>59</v>
      </c>
      <c r="F1258" t="s">
        <v>71</v>
      </c>
      <c r="G1258" s="2">
        <v>83050402</v>
      </c>
      <c r="H1258" t="s">
        <v>61</v>
      </c>
      <c r="I1258" s="3">
        <v>5217</v>
      </c>
      <c r="J1258">
        <v>20210105</v>
      </c>
      <c r="K1258" s="4">
        <v>725</v>
      </c>
      <c r="L1258">
        <v>1204321</v>
      </c>
      <c r="M1258" s="5">
        <v>460</v>
      </c>
      <c r="N1258" t="s">
        <v>43</v>
      </c>
      <c r="O1258" t="s">
        <v>44</v>
      </c>
      <c r="P1258" t="s">
        <v>45</v>
      </c>
      <c r="Q1258" s="5">
        <v>15</v>
      </c>
      <c r="R1258" s="5">
        <v>2844</v>
      </c>
      <c r="S1258" t="s">
        <v>1213</v>
      </c>
      <c r="T1258" t="s">
        <v>47</v>
      </c>
      <c r="U1258" t="s">
        <v>48</v>
      </c>
      <c r="V1258" t="s">
        <v>1648</v>
      </c>
      <c r="W1258" t="s">
        <v>50</v>
      </c>
      <c r="X1258" t="s">
        <v>51</v>
      </c>
      <c r="Y1258">
        <v>44610247</v>
      </c>
      <c r="Z1258" t="s">
        <v>52</v>
      </c>
      <c r="AA1258">
        <v>2021</v>
      </c>
      <c r="AB1258" t="s">
        <v>53</v>
      </c>
      <c r="AC1258" t="s">
        <v>54</v>
      </c>
      <c r="AD1258" t="s">
        <v>55</v>
      </c>
      <c r="AE1258">
        <v>1590976</v>
      </c>
      <c r="AF1258" t="s">
        <v>56</v>
      </c>
      <c r="AG1258" t="s">
        <v>57</v>
      </c>
      <c r="AH1258" t="s">
        <v>52</v>
      </c>
      <c r="AI1258" t="s">
        <v>52</v>
      </c>
    </row>
    <row r="1259" spans="1:35" x14ac:dyDescent="0.25">
      <c r="A1259" s="13" t="str">
        <f t="shared" si="19"/>
        <v>http://dodappwlsprd2.cloud.pge.com:8003/ilis_rpt/dailyeventlogdetail.jsp?odbeventlogid=21-0011634&amp;numberofmonths=24&amp;showchangehistorylog=1</v>
      </c>
      <c r="B1259" s="14" t="str">
        <f>HYPERLINK(A1259,V1259)</f>
        <v>21-0011634</v>
      </c>
      <c r="C1259" t="s">
        <v>38</v>
      </c>
      <c r="D1259" t="s">
        <v>39</v>
      </c>
      <c r="E1259" t="s">
        <v>59</v>
      </c>
      <c r="F1259" t="s">
        <v>159</v>
      </c>
      <c r="G1259" s="2">
        <v>82841102</v>
      </c>
      <c r="H1259" t="s">
        <v>496</v>
      </c>
      <c r="I1259" s="3" t="s">
        <v>1649</v>
      </c>
      <c r="J1259">
        <v>20210120</v>
      </c>
      <c r="K1259" s="4">
        <v>1415</v>
      </c>
      <c r="L1259">
        <v>1219028</v>
      </c>
      <c r="M1259" s="5">
        <v>201</v>
      </c>
      <c r="N1259" t="s">
        <v>43</v>
      </c>
      <c r="O1259" t="s">
        <v>89</v>
      </c>
      <c r="P1259" t="s">
        <v>455</v>
      </c>
      <c r="Q1259" s="5">
        <v>21</v>
      </c>
      <c r="R1259" s="5">
        <v>3405</v>
      </c>
      <c r="S1259" t="s">
        <v>463</v>
      </c>
      <c r="T1259" t="s">
        <v>47</v>
      </c>
      <c r="U1259" t="s">
        <v>48</v>
      </c>
      <c r="V1259" t="s">
        <v>1650</v>
      </c>
      <c r="W1259" t="s">
        <v>50</v>
      </c>
      <c r="X1259" t="s">
        <v>51</v>
      </c>
      <c r="Y1259">
        <v>0</v>
      </c>
      <c r="Z1259" t="s">
        <v>52</v>
      </c>
      <c r="AA1259">
        <v>2021</v>
      </c>
      <c r="AB1259" t="s">
        <v>53</v>
      </c>
      <c r="AC1259" t="s">
        <v>54</v>
      </c>
      <c r="AD1259" t="s">
        <v>55</v>
      </c>
      <c r="AE1259">
        <v>1595167</v>
      </c>
      <c r="AF1259" t="s">
        <v>56</v>
      </c>
      <c r="AG1259" t="s">
        <v>57</v>
      </c>
      <c r="AH1259" t="s">
        <v>52</v>
      </c>
      <c r="AI1259" t="s">
        <v>54</v>
      </c>
    </row>
    <row r="1260" spans="1:35" x14ac:dyDescent="0.25">
      <c r="A1260" s="13" t="str">
        <f t="shared" si="19"/>
        <v>http://dodappwlsprd2.cloud.pge.com:8003/ilis_rpt/dailyeventlogdetail.jsp?odbeventlogid=21-0012138&amp;numberofmonths=24&amp;showchangehistorylog=1</v>
      </c>
      <c r="B1260" s="14" t="str">
        <f>HYPERLINK(A1260,V1260)</f>
        <v>21-0012138</v>
      </c>
      <c r="C1260" t="s">
        <v>38</v>
      </c>
      <c r="D1260" t="s">
        <v>39</v>
      </c>
      <c r="E1260" t="s">
        <v>59</v>
      </c>
      <c r="F1260" t="s">
        <v>163</v>
      </c>
      <c r="G1260" s="2">
        <v>83622105</v>
      </c>
      <c r="H1260" t="s">
        <v>1138</v>
      </c>
      <c r="I1260" s="3">
        <v>9031</v>
      </c>
      <c r="J1260">
        <v>20210120</v>
      </c>
      <c r="K1260" s="4">
        <v>2036</v>
      </c>
      <c r="L1260">
        <v>1219321</v>
      </c>
      <c r="M1260" s="5">
        <v>1058</v>
      </c>
      <c r="N1260" t="s">
        <v>43</v>
      </c>
      <c r="O1260" t="s">
        <v>44</v>
      </c>
      <c r="P1260" t="s">
        <v>45</v>
      </c>
      <c r="Q1260" s="5">
        <v>47</v>
      </c>
      <c r="R1260" s="5">
        <v>49726</v>
      </c>
      <c r="S1260" t="s">
        <v>463</v>
      </c>
      <c r="T1260" t="s">
        <v>47</v>
      </c>
      <c r="U1260" t="s">
        <v>48</v>
      </c>
      <c r="V1260" t="s">
        <v>1651</v>
      </c>
      <c r="W1260" t="s">
        <v>50</v>
      </c>
      <c r="X1260" t="s">
        <v>51</v>
      </c>
      <c r="Y1260">
        <v>0</v>
      </c>
      <c r="Z1260" t="s">
        <v>52</v>
      </c>
      <c r="AA1260">
        <v>2021</v>
      </c>
      <c r="AB1260" t="s">
        <v>53</v>
      </c>
      <c r="AC1260" t="s">
        <v>54</v>
      </c>
      <c r="AD1260" t="s">
        <v>55</v>
      </c>
      <c r="AE1260">
        <v>1595459</v>
      </c>
      <c r="AF1260" t="s">
        <v>56</v>
      </c>
      <c r="AG1260" t="s">
        <v>57</v>
      </c>
      <c r="AH1260" t="s">
        <v>52</v>
      </c>
      <c r="AI1260" t="s">
        <v>52</v>
      </c>
    </row>
    <row r="1261" spans="1:35" x14ac:dyDescent="0.25">
      <c r="A1261" s="13" t="str">
        <f t="shared" si="19"/>
        <v>http://dodappwlsprd2.cloud.pge.com:8003/ilis_rpt/dailyeventlogdetail.jsp?odbeventlogid=21-0012470&amp;numberofmonths=24&amp;showchangehistorylog=1</v>
      </c>
      <c r="B1261" s="14" t="str">
        <f>HYPERLINK(A1261,V1261)</f>
        <v>21-0012470</v>
      </c>
      <c r="C1261" t="s">
        <v>38</v>
      </c>
      <c r="D1261" t="s">
        <v>39</v>
      </c>
      <c r="E1261" t="s">
        <v>59</v>
      </c>
      <c r="F1261" t="s">
        <v>71</v>
      </c>
      <c r="G1261" s="2">
        <v>83050402</v>
      </c>
      <c r="H1261" t="s">
        <v>61</v>
      </c>
      <c r="I1261" s="3">
        <v>7309</v>
      </c>
      <c r="J1261">
        <v>20210121</v>
      </c>
      <c r="K1261" s="4">
        <v>2035</v>
      </c>
      <c r="L1261">
        <v>1220327</v>
      </c>
      <c r="M1261" s="5">
        <v>805</v>
      </c>
      <c r="N1261" t="s">
        <v>43</v>
      </c>
      <c r="O1261" t="s">
        <v>44</v>
      </c>
      <c r="P1261" t="s">
        <v>45</v>
      </c>
      <c r="Q1261" s="5">
        <v>16</v>
      </c>
      <c r="R1261" s="5">
        <v>12880</v>
      </c>
      <c r="S1261" t="s">
        <v>1213</v>
      </c>
      <c r="T1261" t="s">
        <v>47</v>
      </c>
      <c r="U1261" t="s">
        <v>48</v>
      </c>
      <c r="V1261" t="s">
        <v>1652</v>
      </c>
      <c r="W1261" t="s">
        <v>50</v>
      </c>
      <c r="X1261" t="s">
        <v>51</v>
      </c>
      <c r="Y1261">
        <v>0</v>
      </c>
      <c r="Z1261" t="s">
        <v>52</v>
      </c>
      <c r="AA1261">
        <v>2021</v>
      </c>
      <c r="AB1261" t="s">
        <v>53</v>
      </c>
      <c r="AC1261" t="s">
        <v>54</v>
      </c>
      <c r="AD1261" t="s">
        <v>55</v>
      </c>
      <c r="AE1261">
        <v>1595687</v>
      </c>
      <c r="AF1261" t="s">
        <v>56</v>
      </c>
      <c r="AG1261" t="s">
        <v>57</v>
      </c>
      <c r="AH1261" t="s">
        <v>52</v>
      </c>
      <c r="AI1261" t="s">
        <v>52</v>
      </c>
    </row>
    <row r="1262" spans="1:35" x14ac:dyDescent="0.25">
      <c r="A1262" s="13" t="str">
        <f t="shared" si="19"/>
        <v>http://dodappwlsprd2.cloud.pge.com:8003/ilis_rpt/dailyeventlogdetail.jsp?odbeventlogid=21-0012694&amp;numberofmonths=24&amp;showchangehistorylog=1</v>
      </c>
      <c r="B1262" s="14" t="str">
        <f>HYPERLINK(A1262,V1262)</f>
        <v>21-0012694</v>
      </c>
      <c r="C1262" t="s">
        <v>38</v>
      </c>
      <c r="D1262" t="s">
        <v>39</v>
      </c>
      <c r="E1262" t="s">
        <v>59</v>
      </c>
      <c r="F1262" t="s">
        <v>185</v>
      </c>
      <c r="G1262" s="2">
        <v>83622104</v>
      </c>
      <c r="H1262" t="s">
        <v>61</v>
      </c>
      <c r="I1262" s="3">
        <v>5339</v>
      </c>
      <c r="J1262">
        <v>20210122</v>
      </c>
      <c r="K1262" s="4">
        <v>1326</v>
      </c>
      <c r="L1262">
        <v>1221099</v>
      </c>
      <c r="M1262" s="5">
        <v>50</v>
      </c>
      <c r="N1262" t="s">
        <v>43</v>
      </c>
      <c r="O1262" t="s">
        <v>44</v>
      </c>
      <c r="P1262" t="s">
        <v>45</v>
      </c>
      <c r="Q1262" s="5">
        <v>13</v>
      </c>
      <c r="R1262" s="5">
        <v>650</v>
      </c>
      <c r="S1262" t="s">
        <v>463</v>
      </c>
      <c r="T1262" t="s">
        <v>47</v>
      </c>
      <c r="U1262" t="s">
        <v>48</v>
      </c>
      <c r="V1262" t="s">
        <v>1653</v>
      </c>
      <c r="W1262" t="s">
        <v>50</v>
      </c>
      <c r="X1262" t="s">
        <v>51</v>
      </c>
      <c r="Y1262">
        <v>0</v>
      </c>
      <c r="Z1262" t="s">
        <v>52</v>
      </c>
      <c r="AA1262">
        <v>2021</v>
      </c>
      <c r="AB1262" t="s">
        <v>53</v>
      </c>
      <c r="AC1262" t="s">
        <v>54</v>
      </c>
      <c r="AD1262" t="s">
        <v>55</v>
      </c>
      <c r="AE1262">
        <v>1595760</v>
      </c>
      <c r="AF1262" t="s">
        <v>56</v>
      </c>
      <c r="AG1262" t="s">
        <v>57</v>
      </c>
      <c r="AH1262" t="s">
        <v>52</v>
      </c>
      <c r="AI1262" t="s">
        <v>52</v>
      </c>
    </row>
    <row r="1263" spans="1:35" x14ac:dyDescent="0.25">
      <c r="A1263" s="13" t="str">
        <f t="shared" si="19"/>
        <v>http://dodappwlsprd2.cloud.pge.com:8003/ilis_rpt/dailyeventlogdetail.jsp?odbeventlogid=21-0013197&amp;numberofmonths=24&amp;showchangehistorylog=1</v>
      </c>
      <c r="B1263" s="14" t="str">
        <f>HYPERLINK(A1263,V1263)</f>
        <v>21-0013197</v>
      </c>
      <c r="C1263" t="s">
        <v>38</v>
      </c>
      <c r="D1263" t="s">
        <v>39</v>
      </c>
      <c r="E1263" t="s">
        <v>59</v>
      </c>
      <c r="F1263" t="s">
        <v>163</v>
      </c>
      <c r="G1263" s="2">
        <v>83622105</v>
      </c>
      <c r="H1263" t="s">
        <v>61</v>
      </c>
      <c r="I1263" s="3">
        <v>10457</v>
      </c>
      <c r="J1263">
        <v>20210122</v>
      </c>
      <c r="K1263" s="4">
        <v>2126</v>
      </c>
      <c r="L1263">
        <v>1221513</v>
      </c>
      <c r="M1263" s="5">
        <v>1042</v>
      </c>
      <c r="N1263" t="s">
        <v>43</v>
      </c>
      <c r="O1263" t="s">
        <v>44</v>
      </c>
      <c r="P1263" t="s">
        <v>45</v>
      </c>
      <c r="Q1263" s="5">
        <v>16</v>
      </c>
      <c r="R1263" s="5">
        <v>16672</v>
      </c>
      <c r="S1263" t="s">
        <v>1213</v>
      </c>
      <c r="T1263" t="s">
        <v>47</v>
      </c>
      <c r="U1263" t="s">
        <v>48</v>
      </c>
      <c r="V1263" t="s">
        <v>1654</v>
      </c>
      <c r="W1263" t="s">
        <v>50</v>
      </c>
      <c r="X1263" t="s">
        <v>51</v>
      </c>
      <c r="Y1263">
        <v>0</v>
      </c>
      <c r="Z1263" t="s">
        <v>52</v>
      </c>
      <c r="AA1263">
        <v>2021</v>
      </c>
      <c r="AB1263" t="s">
        <v>53</v>
      </c>
      <c r="AC1263" t="s">
        <v>54</v>
      </c>
      <c r="AD1263" t="s">
        <v>70</v>
      </c>
      <c r="AE1263">
        <v>1596181</v>
      </c>
      <c r="AF1263" t="s">
        <v>56</v>
      </c>
      <c r="AG1263" t="s">
        <v>57</v>
      </c>
      <c r="AH1263" t="s">
        <v>52</v>
      </c>
      <c r="AI1263" t="s">
        <v>52</v>
      </c>
    </row>
    <row r="1264" spans="1:35" x14ac:dyDescent="0.25">
      <c r="A1264" s="13" t="str">
        <f t="shared" si="19"/>
        <v>http://dodappwlsprd2.cloud.pge.com:8003/ilis_rpt/dailyeventlogdetail.jsp?odbeventlogid=21-0013274&amp;numberofmonths=24&amp;showchangehistorylog=1</v>
      </c>
      <c r="B1264" s="14" t="str">
        <f>HYPERLINK(A1264,V1264)</f>
        <v>21-0013274</v>
      </c>
      <c r="C1264" t="s">
        <v>38</v>
      </c>
      <c r="D1264" t="s">
        <v>39</v>
      </c>
      <c r="E1264" t="s">
        <v>59</v>
      </c>
      <c r="F1264" t="s">
        <v>60</v>
      </c>
      <c r="G1264" s="2">
        <v>82841101</v>
      </c>
      <c r="H1264" t="s">
        <v>61</v>
      </c>
      <c r="I1264" s="3">
        <v>10103</v>
      </c>
      <c r="J1264">
        <v>20210123</v>
      </c>
      <c r="K1264" s="4">
        <v>1245</v>
      </c>
      <c r="L1264">
        <v>1221809</v>
      </c>
      <c r="M1264" s="5">
        <v>217</v>
      </c>
      <c r="N1264" t="s">
        <v>43</v>
      </c>
      <c r="O1264" t="s">
        <v>44</v>
      </c>
      <c r="P1264" t="s">
        <v>45</v>
      </c>
      <c r="Q1264" s="5">
        <v>2</v>
      </c>
      <c r="R1264" s="5">
        <v>434</v>
      </c>
      <c r="S1264" t="s">
        <v>1213</v>
      </c>
      <c r="T1264" t="s">
        <v>47</v>
      </c>
      <c r="U1264" t="s">
        <v>48</v>
      </c>
      <c r="V1264" t="s">
        <v>1655</v>
      </c>
      <c r="W1264" t="s">
        <v>50</v>
      </c>
      <c r="X1264" t="s">
        <v>51</v>
      </c>
      <c r="Y1264">
        <v>0</v>
      </c>
      <c r="Z1264" t="s">
        <v>52</v>
      </c>
      <c r="AA1264">
        <v>2021</v>
      </c>
      <c r="AB1264" t="s">
        <v>53</v>
      </c>
      <c r="AC1264" t="s">
        <v>54</v>
      </c>
      <c r="AD1264" t="s">
        <v>462</v>
      </c>
      <c r="AE1264">
        <v>1596228</v>
      </c>
      <c r="AF1264" t="s">
        <v>56</v>
      </c>
      <c r="AG1264" t="s">
        <v>57</v>
      </c>
      <c r="AH1264" t="s">
        <v>52</v>
      </c>
      <c r="AI1264" t="s">
        <v>54</v>
      </c>
    </row>
    <row r="1265" spans="1:35" x14ac:dyDescent="0.25">
      <c r="A1265" s="13" t="str">
        <f t="shared" si="19"/>
        <v>http://dodappwlsprd2.cloud.pge.com:8003/ilis_rpt/dailyeventlogdetail.jsp?odbeventlogid=21-0013429&amp;numberofmonths=24&amp;showchangehistorylog=1</v>
      </c>
      <c r="B1265" s="14" t="str">
        <f>HYPERLINK(A1265,V1265)</f>
        <v>21-0013429</v>
      </c>
      <c r="C1265" t="s">
        <v>38</v>
      </c>
      <c r="D1265" t="s">
        <v>39</v>
      </c>
      <c r="E1265" t="s">
        <v>59</v>
      </c>
      <c r="F1265" t="s">
        <v>65</v>
      </c>
      <c r="G1265" s="2">
        <v>83622106</v>
      </c>
      <c r="H1265" t="s">
        <v>61</v>
      </c>
      <c r="I1265" s="3">
        <v>10621</v>
      </c>
      <c r="J1265">
        <v>20210124</v>
      </c>
      <c r="K1265" s="4">
        <v>909</v>
      </c>
      <c r="L1265">
        <v>1222369</v>
      </c>
      <c r="M1265" s="5">
        <v>541</v>
      </c>
      <c r="N1265" t="s">
        <v>43</v>
      </c>
      <c r="O1265" t="s">
        <v>44</v>
      </c>
      <c r="P1265" t="s">
        <v>111</v>
      </c>
      <c r="Q1265" s="5">
        <v>5</v>
      </c>
      <c r="R1265" s="5">
        <v>2705</v>
      </c>
      <c r="S1265" t="s">
        <v>463</v>
      </c>
      <c r="T1265" t="s">
        <v>47</v>
      </c>
      <c r="U1265" t="s">
        <v>48</v>
      </c>
      <c r="V1265" t="s">
        <v>1656</v>
      </c>
      <c r="W1265" t="s">
        <v>50</v>
      </c>
      <c r="X1265" t="s">
        <v>51</v>
      </c>
      <c r="Y1265">
        <v>0</v>
      </c>
      <c r="Z1265" t="s">
        <v>52</v>
      </c>
      <c r="AA1265">
        <v>2021</v>
      </c>
      <c r="AB1265" t="s">
        <v>53</v>
      </c>
      <c r="AC1265" t="s">
        <v>54</v>
      </c>
      <c r="AD1265" t="s">
        <v>55</v>
      </c>
      <c r="AE1265">
        <v>1596396</v>
      </c>
      <c r="AF1265" t="s">
        <v>56</v>
      </c>
      <c r="AG1265" t="s">
        <v>57</v>
      </c>
      <c r="AH1265" t="s">
        <v>52</v>
      </c>
      <c r="AI1265" t="s">
        <v>52</v>
      </c>
    </row>
    <row r="1266" spans="1:35" x14ac:dyDescent="0.25">
      <c r="A1266" s="13" t="str">
        <f t="shared" si="19"/>
        <v>http://dodappwlsprd2.cloud.pge.com:8003/ilis_rpt/dailyeventlogdetail.jsp?odbeventlogid=21-0018199&amp;numberofmonths=24&amp;showchangehistorylog=1</v>
      </c>
      <c r="B1266" s="14" t="str">
        <f>HYPERLINK(A1266,V1266)</f>
        <v>21-0018199</v>
      </c>
      <c r="C1266" t="s">
        <v>38</v>
      </c>
      <c r="D1266" t="s">
        <v>39</v>
      </c>
      <c r="E1266" t="s">
        <v>59</v>
      </c>
      <c r="F1266" t="s">
        <v>128</v>
      </c>
      <c r="G1266" s="2">
        <v>83692104</v>
      </c>
      <c r="H1266" t="s">
        <v>61</v>
      </c>
      <c r="I1266" s="3">
        <v>2687</v>
      </c>
      <c r="J1266">
        <v>20210129</v>
      </c>
      <c r="K1266" s="4">
        <v>646</v>
      </c>
      <c r="L1266">
        <v>1241067</v>
      </c>
      <c r="M1266" s="5">
        <v>451</v>
      </c>
      <c r="N1266" t="s">
        <v>43</v>
      </c>
      <c r="O1266" t="s">
        <v>44</v>
      </c>
      <c r="P1266" t="s">
        <v>45</v>
      </c>
      <c r="Q1266" s="5">
        <v>77</v>
      </c>
      <c r="R1266" s="5">
        <v>29629</v>
      </c>
      <c r="S1266" t="s">
        <v>1213</v>
      </c>
      <c r="T1266" t="s">
        <v>47</v>
      </c>
      <c r="U1266" t="s">
        <v>48</v>
      </c>
      <c r="V1266" t="s">
        <v>1657</v>
      </c>
      <c r="W1266" t="s">
        <v>50</v>
      </c>
      <c r="X1266" t="s">
        <v>51</v>
      </c>
      <c r="Y1266">
        <v>0</v>
      </c>
      <c r="Z1266" t="s">
        <v>52</v>
      </c>
      <c r="AA1266">
        <v>2021</v>
      </c>
      <c r="AB1266" t="s">
        <v>53</v>
      </c>
      <c r="AC1266" t="s">
        <v>54</v>
      </c>
      <c r="AD1266" t="s">
        <v>208</v>
      </c>
      <c r="AE1266">
        <v>1600200</v>
      </c>
      <c r="AF1266" t="s">
        <v>56</v>
      </c>
      <c r="AG1266" t="s">
        <v>57</v>
      </c>
      <c r="AH1266" t="s">
        <v>52</v>
      </c>
      <c r="AI1266" t="s">
        <v>52</v>
      </c>
    </row>
    <row r="1267" spans="1:35" x14ac:dyDescent="0.25">
      <c r="A1267" s="13" t="str">
        <f t="shared" si="19"/>
        <v>http://dodappwlsprd2.cloud.pge.com:8003/ilis_rpt/dailyeventlogdetail.jsp?odbeventlogid=21-0019524&amp;numberofmonths=24&amp;showchangehistorylog=1</v>
      </c>
      <c r="B1267" s="14" t="str">
        <f>HYPERLINK(A1267,V1267)</f>
        <v>21-0019524</v>
      </c>
      <c r="C1267" t="s">
        <v>38</v>
      </c>
      <c r="D1267" t="s">
        <v>39</v>
      </c>
      <c r="E1267" t="s">
        <v>59</v>
      </c>
      <c r="F1267" t="s">
        <v>60</v>
      </c>
      <c r="G1267" s="2">
        <v>82841101</v>
      </c>
      <c r="H1267" t="s">
        <v>61</v>
      </c>
      <c r="I1267" s="3">
        <v>5487</v>
      </c>
      <c r="J1267">
        <v>20210130</v>
      </c>
      <c r="K1267" s="4">
        <v>1942</v>
      </c>
      <c r="L1267">
        <v>1243572</v>
      </c>
      <c r="M1267" s="5">
        <v>1150</v>
      </c>
      <c r="N1267" t="s">
        <v>43</v>
      </c>
      <c r="O1267" t="s">
        <v>44</v>
      </c>
      <c r="P1267" t="s">
        <v>45</v>
      </c>
      <c r="Q1267" s="5">
        <v>56</v>
      </c>
      <c r="R1267" s="5">
        <v>64400</v>
      </c>
      <c r="S1267" t="s">
        <v>1213</v>
      </c>
      <c r="T1267" t="s">
        <v>47</v>
      </c>
      <c r="U1267" t="s">
        <v>48</v>
      </c>
      <c r="V1267" t="s">
        <v>1658</v>
      </c>
      <c r="W1267" t="s">
        <v>50</v>
      </c>
      <c r="X1267" t="s">
        <v>51</v>
      </c>
      <c r="Y1267">
        <v>0</v>
      </c>
      <c r="Z1267" t="s">
        <v>52</v>
      </c>
      <c r="AA1267">
        <v>2021</v>
      </c>
      <c r="AB1267" t="s">
        <v>53</v>
      </c>
      <c r="AC1267" t="s">
        <v>54</v>
      </c>
      <c r="AD1267" t="s">
        <v>87</v>
      </c>
      <c r="AE1267">
        <v>1601394</v>
      </c>
      <c r="AF1267" t="s">
        <v>56</v>
      </c>
      <c r="AG1267" t="s">
        <v>57</v>
      </c>
      <c r="AH1267" t="s">
        <v>52</v>
      </c>
      <c r="AI1267" t="s">
        <v>52</v>
      </c>
    </row>
    <row r="1268" spans="1:35" x14ac:dyDescent="0.25">
      <c r="A1268" s="13" t="str">
        <f t="shared" si="19"/>
        <v>http://dodappwlsprd2.cloud.pge.com:8003/ilis_rpt/dailyeventlogdetail.jsp?odbeventlogid=21-0021138&amp;numberofmonths=24&amp;showchangehistorylog=1</v>
      </c>
      <c r="B1268" s="14" t="str">
        <f>HYPERLINK(A1268,V1268)</f>
        <v>21-0021138</v>
      </c>
      <c r="C1268" t="s">
        <v>38</v>
      </c>
      <c r="D1268" t="s">
        <v>39</v>
      </c>
      <c r="E1268" t="s">
        <v>59</v>
      </c>
      <c r="F1268" t="s">
        <v>180</v>
      </c>
      <c r="G1268" s="2">
        <v>83692105</v>
      </c>
      <c r="H1268" t="s">
        <v>61</v>
      </c>
      <c r="I1268" s="3">
        <v>3459</v>
      </c>
      <c r="J1268">
        <v>20210202</v>
      </c>
      <c r="K1268" s="4">
        <v>2206</v>
      </c>
      <c r="L1268">
        <v>1246612</v>
      </c>
      <c r="M1268" s="5">
        <v>1019</v>
      </c>
      <c r="N1268" t="s">
        <v>43</v>
      </c>
      <c r="O1268" t="s">
        <v>44</v>
      </c>
      <c r="P1268" t="s">
        <v>45</v>
      </c>
      <c r="Q1268" s="5">
        <v>64</v>
      </c>
      <c r="R1268" s="5">
        <v>33686</v>
      </c>
      <c r="S1268" t="s">
        <v>1213</v>
      </c>
      <c r="T1268" t="s">
        <v>47</v>
      </c>
      <c r="U1268" t="s">
        <v>48</v>
      </c>
      <c r="V1268" t="s">
        <v>1659</v>
      </c>
      <c r="W1268" t="s">
        <v>50</v>
      </c>
      <c r="X1268" t="s">
        <v>51</v>
      </c>
      <c r="Y1268">
        <v>31529171</v>
      </c>
      <c r="Z1268" t="s">
        <v>52</v>
      </c>
      <c r="AA1268">
        <v>2021</v>
      </c>
      <c r="AB1268" t="s">
        <v>86</v>
      </c>
      <c r="AC1268" t="s">
        <v>54</v>
      </c>
      <c r="AD1268" t="s">
        <v>87</v>
      </c>
      <c r="AE1268">
        <v>1602579</v>
      </c>
      <c r="AF1268" t="s">
        <v>56</v>
      </c>
      <c r="AG1268" t="s">
        <v>57</v>
      </c>
      <c r="AH1268" t="s">
        <v>52</v>
      </c>
      <c r="AI1268" t="s">
        <v>52</v>
      </c>
    </row>
    <row r="1269" spans="1:35" x14ac:dyDescent="0.25">
      <c r="A1269" s="13" t="str">
        <f t="shared" si="19"/>
        <v>http://dodappwlsprd2.cloud.pge.com:8003/ilis_rpt/dailyeventlogdetail.jsp?odbeventlogid=21-0024415&amp;numberofmonths=24&amp;showchangehistorylog=1</v>
      </c>
      <c r="B1269" s="14" t="str">
        <f>HYPERLINK(A1269,V1269)</f>
        <v>21-0024415</v>
      </c>
      <c r="C1269" t="s">
        <v>38</v>
      </c>
      <c r="D1269" t="s">
        <v>39</v>
      </c>
      <c r="E1269" t="s">
        <v>40</v>
      </c>
      <c r="F1269" t="s">
        <v>187</v>
      </c>
      <c r="G1269" s="2">
        <v>182731102</v>
      </c>
      <c r="H1269" t="s">
        <v>61</v>
      </c>
      <c r="I1269" s="3">
        <v>5567</v>
      </c>
      <c r="J1269">
        <v>20210211</v>
      </c>
      <c r="K1269" s="4">
        <v>446</v>
      </c>
      <c r="L1269">
        <v>1252915</v>
      </c>
      <c r="M1269" s="5">
        <v>721</v>
      </c>
      <c r="N1269" t="s">
        <v>43</v>
      </c>
      <c r="O1269" t="s">
        <v>89</v>
      </c>
      <c r="P1269" t="s">
        <v>455</v>
      </c>
      <c r="Q1269" s="5">
        <v>20</v>
      </c>
      <c r="R1269" s="5">
        <v>14420</v>
      </c>
      <c r="S1269" t="s">
        <v>463</v>
      </c>
      <c r="T1269" t="s">
        <v>47</v>
      </c>
      <c r="U1269" t="s">
        <v>48</v>
      </c>
      <c r="V1269" t="s">
        <v>1660</v>
      </c>
      <c r="W1269" t="s">
        <v>50</v>
      </c>
      <c r="X1269" t="s">
        <v>51</v>
      </c>
      <c r="Y1269">
        <v>0</v>
      </c>
      <c r="Z1269" t="s">
        <v>52</v>
      </c>
      <c r="AA1269">
        <v>2021</v>
      </c>
      <c r="AB1269" t="s">
        <v>86</v>
      </c>
      <c r="AC1269" t="s">
        <v>54</v>
      </c>
      <c r="AD1269" t="s">
        <v>55</v>
      </c>
      <c r="AE1269">
        <v>1604525</v>
      </c>
      <c r="AF1269" t="s">
        <v>56</v>
      </c>
      <c r="AG1269" t="s">
        <v>57</v>
      </c>
      <c r="AH1269" t="s">
        <v>52</v>
      </c>
      <c r="AI1269" t="s">
        <v>52</v>
      </c>
    </row>
    <row r="1270" spans="1:35" x14ac:dyDescent="0.25">
      <c r="A1270" s="13" t="str">
        <f t="shared" si="19"/>
        <v>http://dodappwlsprd2.cloud.pge.com:8003/ilis_rpt/dailyeventlogdetail.jsp?odbeventlogid=21-0029352&amp;numberofmonths=24&amp;showchangehistorylog=1</v>
      </c>
      <c r="B1270" s="14" t="str">
        <f>HYPERLINK(A1270,V1270)</f>
        <v>21-0029352</v>
      </c>
      <c r="C1270" t="s">
        <v>38</v>
      </c>
      <c r="D1270" t="s">
        <v>39</v>
      </c>
      <c r="E1270" t="s">
        <v>59</v>
      </c>
      <c r="F1270" t="s">
        <v>159</v>
      </c>
      <c r="G1270" s="2">
        <v>82841102</v>
      </c>
      <c r="H1270" t="s">
        <v>61</v>
      </c>
      <c r="I1270" s="3">
        <v>6343</v>
      </c>
      <c r="J1270">
        <v>20210225</v>
      </c>
      <c r="K1270" s="4">
        <v>304</v>
      </c>
      <c r="L1270">
        <v>1261839</v>
      </c>
      <c r="M1270" s="5">
        <v>976</v>
      </c>
      <c r="N1270" t="s">
        <v>43</v>
      </c>
      <c r="O1270" t="s">
        <v>44</v>
      </c>
      <c r="P1270" t="s">
        <v>45</v>
      </c>
      <c r="Q1270" s="5">
        <v>19</v>
      </c>
      <c r="R1270" s="5">
        <v>18544</v>
      </c>
      <c r="S1270" t="s">
        <v>1213</v>
      </c>
      <c r="T1270" t="s">
        <v>47</v>
      </c>
      <c r="U1270" t="s">
        <v>48</v>
      </c>
      <c r="V1270" t="s">
        <v>1661</v>
      </c>
      <c r="W1270" t="s">
        <v>50</v>
      </c>
      <c r="X1270" t="s">
        <v>51</v>
      </c>
      <c r="Y1270">
        <v>0</v>
      </c>
      <c r="Z1270" t="s">
        <v>52</v>
      </c>
      <c r="AA1270">
        <v>2021</v>
      </c>
      <c r="AB1270" t="s">
        <v>86</v>
      </c>
      <c r="AC1270" t="s">
        <v>54</v>
      </c>
      <c r="AD1270" t="s">
        <v>55</v>
      </c>
      <c r="AE1270">
        <v>1607687</v>
      </c>
      <c r="AF1270" t="s">
        <v>56</v>
      </c>
      <c r="AG1270" t="s">
        <v>57</v>
      </c>
      <c r="AH1270" t="s">
        <v>52</v>
      </c>
      <c r="AI1270" t="s">
        <v>52</v>
      </c>
    </row>
    <row r="1271" spans="1:35" x14ac:dyDescent="0.25">
      <c r="A1271" s="13" t="str">
        <f t="shared" si="19"/>
        <v>http://dodappwlsprd2.cloud.pge.com:8003/ilis_rpt/dailyeventlogdetail.jsp?odbeventlogid=21-0029353&amp;numberofmonths=24&amp;showchangehistorylog=1</v>
      </c>
      <c r="B1271" s="14" t="str">
        <f>HYPERLINK(A1271,V1271)</f>
        <v>21-0029353</v>
      </c>
      <c r="C1271" t="s">
        <v>38</v>
      </c>
      <c r="D1271" t="s">
        <v>39</v>
      </c>
      <c r="E1271" t="s">
        <v>59</v>
      </c>
      <c r="F1271" t="s">
        <v>165</v>
      </c>
      <c r="G1271" s="2">
        <v>83192101</v>
      </c>
      <c r="H1271" t="s">
        <v>61</v>
      </c>
      <c r="I1271" s="3">
        <v>2933</v>
      </c>
      <c r="J1271">
        <v>20210225</v>
      </c>
      <c r="K1271" s="4">
        <v>520</v>
      </c>
      <c r="L1271">
        <v>1261841</v>
      </c>
      <c r="M1271" s="5">
        <v>548</v>
      </c>
      <c r="N1271" t="s">
        <v>43</v>
      </c>
      <c r="O1271" t="s">
        <v>44</v>
      </c>
      <c r="P1271" t="s">
        <v>45</v>
      </c>
      <c r="Q1271" s="5">
        <v>13</v>
      </c>
      <c r="R1271" s="5">
        <v>7124</v>
      </c>
      <c r="S1271" t="s">
        <v>1213</v>
      </c>
      <c r="T1271" t="s">
        <v>47</v>
      </c>
      <c r="U1271" t="s">
        <v>48</v>
      </c>
      <c r="V1271" t="s">
        <v>1662</v>
      </c>
      <c r="W1271" t="s">
        <v>50</v>
      </c>
      <c r="X1271" t="s">
        <v>51</v>
      </c>
      <c r="Y1271">
        <v>0</v>
      </c>
      <c r="Z1271" t="s">
        <v>52</v>
      </c>
      <c r="AA1271">
        <v>2021</v>
      </c>
      <c r="AB1271" t="s">
        <v>86</v>
      </c>
      <c r="AC1271" t="s">
        <v>54</v>
      </c>
      <c r="AD1271" t="s">
        <v>55</v>
      </c>
      <c r="AE1271">
        <v>1607689</v>
      </c>
      <c r="AF1271" t="s">
        <v>56</v>
      </c>
      <c r="AG1271" t="s">
        <v>57</v>
      </c>
      <c r="AH1271" t="s">
        <v>52</v>
      </c>
      <c r="AI1271" t="s">
        <v>52</v>
      </c>
    </row>
    <row r="1272" spans="1:35" x14ac:dyDescent="0.25">
      <c r="A1272" s="13" t="str">
        <f t="shared" si="19"/>
        <v>http://dodappwlsprd2.cloud.pge.com:8003/ilis_rpt/dailyeventlogdetail.jsp?odbeventlogid=21-0029743&amp;numberofmonths=24&amp;showchangehistorylog=1</v>
      </c>
      <c r="B1272" s="14" t="str">
        <f>HYPERLINK(A1272,V1272)</f>
        <v>21-0029743</v>
      </c>
      <c r="C1272" t="s">
        <v>38</v>
      </c>
      <c r="D1272" t="s">
        <v>39</v>
      </c>
      <c r="E1272" t="s">
        <v>59</v>
      </c>
      <c r="F1272" t="s">
        <v>165</v>
      </c>
      <c r="G1272" s="2">
        <v>83192101</v>
      </c>
      <c r="H1272" t="s">
        <v>61</v>
      </c>
      <c r="I1272" s="3">
        <v>2161</v>
      </c>
      <c r="J1272">
        <v>20210225</v>
      </c>
      <c r="K1272" s="4">
        <v>1646</v>
      </c>
      <c r="L1272">
        <v>1262537</v>
      </c>
      <c r="M1272" s="5">
        <v>656</v>
      </c>
      <c r="N1272" t="s">
        <v>43</v>
      </c>
      <c r="O1272" t="s">
        <v>44</v>
      </c>
      <c r="P1272" t="s">
        <v>45</v>
      </c>
      <c r="Q1272" s="5">
        <v>4</v>
      </c>
      <c r="R1272" s="5">
        <v>2624</v>
      </c>
      <c r="S1272" t="s">
        <v>1213</v>
      </c>
      <c r="T1272" t="s">
        <v>47</v>
      </c>
      <c r="U1272" t="s">
        <v>48</v>
      </c>
      <c r="V1272" t="s">
        <v>1663</v>
      </c>
      <c r="W1272" t="s">
        <v>50</v>
      </c>
      <c r="X1272" t="s">
        <v>51</v>
      </c>
      <c r="Y1272">
        <v>0</v>
      </c>
      <c r="Z1272" t="s">
        <v>52</v>
      </c>
      <c r="AA1272">
        <v>2021</v>
      </c>
      <c r="AB1272" t="s">
        <v>86</v>
      </c>
      <c r="AC1272" t="s">
        <v>54</v>
      </c>
      <c r="AD1272" t="s">
        <v>55</v>
      </c>
      <c r="AE1272">
        <v>1607959</v>
      </c>
      <c r="AF1272" t="s">
        <v>56</v>
      </c>
      <c r="AG1272" t="s">
        <v>57</v>
      </c>
      <c r="AH1272" t="s">
        <v>52</v>
      </c>
      <c r="AI1272" t="s">
        <v>54</v>
      </c>
    </row>
    <row r="1273" spans="1:35" x14ac:dyDescent="0.25">
      <c r="A1273" s="13" t="str">
        <f t="shared" si="19"/>
        <v>http://dodappwlsprd2.cloud.pge.com:8003/ilis_rpt/dailyeventlogdetail.jsp?odbeventlogid=21-0030345&amp;numberofmonths=24&amp;showchangehistorylog=1</v>
      </c>
      <c r="B1273" s="14" t="str">
        <f>HYPERLINK(A1273,V1273)</f>
        <v>21-0030345</v>
      </c>
      <c r="C1273" t="s">
        <v>38</v>
      </c>
      <c r="D1273" t="s">
        <v>39</v>
      </c>
      <c r="E1273" t="s">
        <v>59</v>
      </c>
      <c r="F1273" t="s">
        <v>1664</v>
      </c>
      <c r="G1273" s="2">
        <v>83192103</v>
      </c>
      <c r="H1273" t="s">
        <v>72</v>
      </c>
      <c r="I1273" s="3" t="s">
        <v>762</v>
      </c>
      <c r="J1273">
        <v>20210227</v>
      </c>
      <c r="K1273" s="4">
        <v>1100</v>
      </c>
      <c r="L1273">
        <v>1263553</v>
      </c>
      <c r="M1273" s="5">
        <v>575</v>
      </c>
      <c r="N1273" t="s">
        <v>43</v>
      </c>
      <c r="O1273" t="s">
        <v>44</v>
      </c>
      <c r="P1273" t="s">
        <v>111</v>
      </c>
      <c r="Q1273" s="5">
        <v>3</v>
      </c>
      <c r="R1273" s="5">
        <v>1725</v>
      </c>
      <c r="S1273" t="s">
        <v>1213</v>
      </c>
      <c r="T1273" t="s">
        <v>47</v>
      </c>
      <c r="U1273" t="s">
        <v>48</v>
      </c>
      <c r="V1273" t="s">
        <v>1665</v>
      </c>
      <c r="W1273" t="s">
        <v>50</v>
      </c>
      <c r="X1273" t="s">
        <v>51</v>
      </c>
      <c r="Y1273">
        <v>44666141</v>
      </c>
      <c r="Z1273" t="s">
        <v>52</v>
      </c>
      <c r="AA1273">
        <v>2021</v>
      </c>
      <c r="AB1273" t="s">
        <v>86</v>
      </c>
      <c r="AC1273" t="s">
        <v>54</v>
      </c>
      <c r="AD1273" t="s">
        <v>64</v>
      </c>
      <c r="AE1273">
        <v>1608382</v>
      </c>
      <c r="AF1273" t="s">
        <v>56</v>
      </c>
      <c r="AG1273" t="s">
        <v>57</v>
      </c>
      <c r="AH1273" t="s">
        <v>52</v>
      </c>
      <c r="AI1273" t="s">
        <v>54</v>
      </c>
    </row>
    <row r="1274" spans="1:35" x14ac:dyDescent="0.25">
      <c r="A1274" s="13" t="str">
        <f t="shared" si="19"/>
        <v>http://dodappwlsprd2.cloud.pge.com:8003/ilis_rpt/dailyeventlogdetail.jsp?odbeventlogid=21-0030265&amp;numberofmonths=24&amp;showchangehistorylog=1</v>
      </c>
      <c r="B1274" s="14" t="str">
        <f>HYPERLINK(A1274,V1274)</f>
        <v>21-0030265</v>
      </c>
      <c r="C1274" t="s">
        <v>38</v>
      </c>
      <c r="D1274" t="s">
        <v>39</v>
      </c>
      <c r="E1274" t="s">
        <v>59</v>
      </c>
      <c r="F1274" t="s">
        <v>151</v>
      </c>
      <c r="G1274" s="2">
        <v>182941102</v>
      </c>
      <c r="H1274" t="s">
        <v>61</v>
      </c>
      <c r="I1274" s="3">
        <v>2877</v>
      </c>
      <c r="J1274">
        <v>20210227</v>
      </c>
      <c r="K1274" s="4">
        <v>829</v>
      </c>
      <c r="L1274">
        <v>1263454</v>
      </c>
      <c r="M1274" s="5">
        <v>356</v>
      </c>
      <c r="N1274" t="s">
        <v>43</v>
      </c>
      <c r="O1274" t="s">
        <v>89</v>
      </c>
      <c r="P1274" t="s">
        <v>455</v>
      </c>
      <c r="Q1274" s="5">
        <v>1</v>
      </c>
      <c r="R1274" s="5">
        <v>356</v>
      </c>
      <c r="S1274" t="s">
        <v>1213</v>
      </c>
      <c r="T1274" t="s">
        <v>106</v>
      </c>
      <c r="U1274" t="s">
        <v>48</v>
      </c>
      <c r="V1274" t="s">
        <v>1666</v>
      </c>
      <c r="W1274" t="s">
        <v>50</v>
      </c>
      <c r="X1274" t="s">
        <v>51</v>
      </c>
      <c r="Y1274">
        <v>44666088</v>
      </c>
      <c r="Z1274" t="s">
        <v>52</v>
      </c>
      <c r="AA1274">
        <v>2021</v>
      </c>
      <c r="AB1274" t="s">
        <v>86</v>
      </c>
      <c r="AC1274" t="s">
        <v>54</v>
      </c>
      <c r="AD1274" t="s">
        <v>55</v>
      </c>
      <c r="AE1274">
        <v>1608333</v>
      </c>
      <c r="AF1274" t="s">
        <v>108</v>
      </c>
      <c r="AG1274" t="s">
        <v>57</v>
      </c>
      <c r="AH1274" t="s">
        <v>52</v>
      </c>
      <c r="AI1274" t="s">
        <v>52</v>
      </c>
    </row>
    <row r="1275" spans="1:35" x14ac:dyDescent="0.25">
      <c r="A1275" s="13" t="str">
        <f t="shared" si="19"/>
        <v>http://dodappwlsprd2.cloud.pge.com:8003/ilis_rpt/dailyeventlogdetail.jsp?odbeventlogid=21-0033982&amp;numberofmonths=24&amp;showchangehistorylog=1</v>
      </c>
      <c r="B1275" s="14" t="str">
        <f>HYPERLINK(A1275,V1275)</f>
        <v>21-0033982</v>
      </c>
      <c r="C1275" t="s">
        <v>38</v>
      </c>
      <c r="D1275" t="s">
        <v>39</v>
      </c>
      <c r="E1275" t="s">
        <v>40</v>
      </c>
      <c r="F1275" t="s">
        <v>123</v>
      </c>
      <c r="G1275" s="2">
        <v>182222104</v>
      </c>
      <c r="H1275" t="s">
        <v>496</v>
      </c>
      <c r="I1275" s="3" t="s">
        <v>1667</v>
      </c>
      <c r="J1275">
        <v>20210309</v>
      </c>
      <c r="K1275" s="4">
        <v>1224</v>
      </c>
      <c r="L1275">
        <v>1275476</v>
      </c>
      <c r="M1275" s="5">
        <v>131</v>
      </c>
      <c r="N1275" t="s">
        <v>43</v>
      </c>
      <c r="O1275" t="s">
        <v>89</v>
      </c>
      <c r="P1275" t="s">
        <v>455</v>
      </c>
      <c r="Q1275" s="5">
        <v>2</v>
      </c>
      <c r="R1275" s="5">
        <v>226</v>
      </c>
      <c r="S1275" t="s">
        <v>463</v>
      </c>
      <c r="T1275" t="s">
        <v>106</v>
      </c>
      <c r="U1275" t="s">
        <v>48</v>
      </c>
      <c r="V1275" t="s">
        <v>1668</v>
      </c>
      <c r="W1275" t="s">
        <v>50</v>
      </c>
      <c r="X1275" t="s">
        <v>51</v>
      </c>
      <c r="Y1275">
        <v>0</v>
      </c>
      <c r="Z1275" t="s">
        <v>52</v>
      </c>
      <c r="AA1275">
        <v>2021</v>
      </c>
      <c r="AB1275" t="s">
        <v>103</v>
      </c>
      <c r="AC1275" t="s">
        <v>54</v>
      </c>
      <c r="AD1275" t="s">
        <v>55</v>
      </c>
      <c r="AE1275">
        <v>1610717</v>
      </c>
      <c r="AF1275" t="s">
        <v>108</v>
      </c>
      <c r="AG1275" t="s">
        <v>57</v>
      </c>
      <c r="AH1275" t="s">
        <v>52</v>
      </c>
      <c r="AI1275" t="s">
        <v>54</v>
      </c>
    </row>
    <row r="1276" spans="1:35" x14ac:dyDescent="0.25">
      <c r="A1276" s="13" t="str">
        <f t="shared" si="19"/>
        <v>http://dodappwlsprd2.cloud.pge.com:8003/ilis_rpt/dailyeventlogdetail.jsp?odbeventlogid=21-0035061&amp;numberofmonths=24&amp;showchangehistorylog=1</v>
      </c>
      <c r="B1276" s="14" t="str">
        <f>HYPERLINK(A1276,V1276)</f>
        <v>21-0035061</v>
      </c>
      <c r="C1276" t="s">
        <v>38</v>
      </c>
      <c r="D1276" t="s">
        <v>39</v>
      </c>
      <c r="E1276" t="s">
        <v>59</v>
      </c>
      <c r="F1276" t="s">
        <v>98</v>
      </c>
      <c r="G1276" s="2">
        <v>82931101</v>
      </c>
      <c r="H1276" t="s">
        <v>61</v>
      </c>
      <c r="I1276" s="3">
        <v>8397</v>
      </c>
      <c r="J1276">
        <v>20210311</v>
      </c>
      <c r="K1276" s="4">
        <v>210</v>
      </c>
      <c r="L1276">
        <v>1278294</v>
      </c>
      <c r="M1276" s="5">
        <v>888</v>
      </c>
      <c r="N1276" t="s">
        <v>43</v>
      </c>
      <c r="O1276" t="s">
        <v>44</v>
      </c>
      <c r="P1276" t="s">
        <v>45</v>
      </c>
      <c r="Q1276" s="5">
        <v>10</v>
      </c>
      <c r="R1276" s="5">
        <v>8880</v>
      </c>
      <c r="S1276" t="s">
        <v>463</v>
      </c>
      <c r="T1276" t="s">
        <v>47</v>
      </c>
      <c r="U1276" t="s">
        <v>48</v>
      </c>
      <c r="V1276" t="s">
        <v>1669</v>
      </c>
      <c r="W1276" t="s">
        <v>50</v>
      </c>
      <c r="X1276" t="s">
        <v>51</v>
      </c>
      <c r="Y1276">
        <v>31532932</v>
      </c>
      <c r="Z1276" t="s">
        <v>52</v>
      </c>
      <c r="AA1276">
        <v>2021</v>
      </c>
      <c r="AB1276" t="s">
        <v>103</v>
      </c>
      <c r="AC1276" t="s">
        <v>54</v>
      </c>
      <c r="AD1276" t="s">
        <v>87</v>
      </c>
      <c r="AE1276">
        <v>1611222</v>
      </c>
      <c r="AF1276" t="s">
        <v>56</v>
      </c>
      <c r="AG1276" t="s">
        <v>57</v>
      </c>
      <c r="AH1276" t="s">
        <v>52</v>
      </c>
      <c r="AI1276" t="s">
        <v>52</v>
      </c>
    </row>
    <row r="1277" spans="1:35" x14ac:dyDescent="0.25">
      <c r="A1277" s="13" t="str">
        <f t="shared" si="19"/>
        <v>http://dodappwlsprd2.cloud.pge.com:8003/ilis_rpt/dailyeventlogdetail.jsp?odbeventlogid=21-0035099&amp;numberofmonths=24&amp;showchangehistorylog=1</v>
      </c>
      <c r="B1277" s="14" t="str">
        <f>HYPERLINK(A1277,V1277)</f>
        <v>21-0035099</v>
      </c>
      <c r="C1277" t="s">
        <v>38</v>
      </c>
      <c r="D1277" t="s">
        <v>39</v>
      </c>
      <c r="E1277" t="s">
        <v>59</v>
      </c>
      <c r="F1277" t="s">
        <v>98</v>
      </c>
      <c r="G1277" s="2">
        <v>82931101</v>
      </c>
      <c r="H1277" t="s">
        <v>61</v>
      </c>
      <c r="I1277" s="3">
        <v>8097</v>
      </c>
      <c r="J1277">
        <v>20210311</v>
      </c>
      <c r="K1277" s="4">
        <v>239</v>
      </c>
      <c r="L1277">
        <v>1278364</v>
      </c>
      <c r="M1277" s="5">
        <v>1161</v>
      </c>
      <c r="N1277" t="s">
        <v>43</v>
      </c>
      <c r="O1277" t="s">
        <v>44</v>
      </c>
      <c r="P1277" t="s">
        <v>45</v>
      </c>
      <c r="Q1277" s="5">
        <v>17</v>
      </c>
      <c r="R1277" s="5">
        <v>19737</v>
      </c>
      <c r="S1277" t="s">
        <v>463</v>
      </c>
      <c r="T1277" t="s">
        <v>47</v>
      </c>
      <c r="U1277" t="s">
        <v>48</v>
      </c>
      <c r="V1277" t="s">
        <v>1670</v>
      </c>
      <c r="W1277" t="s">
        <v>50</v>
      </c>
      <c r="X1277" t="s">
        <v>51</v>
      </c>
      <c r="Y1277">
        <v>31532933</v>
      </c>
      <c r="Z1277" t="s">
        <v>52</v>
      </c>
      <c r="AA1277">
        <v>2021</v>
      </c>
      <c r="AB1277" t="s">
        <v>103</v>
      </c>
      <c r="AC1277" t="s">
        <v>54</v>
      </c>
      <c r="AD1277" t="s">
        <v>55</v>
      </c>
      <c r="AE1277">
        <v>1611233</v>
      </c>
      <c r="AF1277" t="s">
        <v>56</v>
      </c>
      <c r="AG1277" t="s">
        <v>57</v>
      </c>
      <c r="AH1277" t="s">
        <v>52</v>
      </c>
      <c r="AI1277" t="s">
        <v>52</v>
      </c>
    </row>
    <row r="1278" spans="1:35" x14ac:dyDescent="0.25">
      <c r="A1278" s="13" t="str">
        <f t="shared" si="19"/>
        <v>http://dodappwlsprd2.cloud.pge.com:8003/ilis_rpt/dailyeventlogdetail.jsp?odbeventlogid=21-0035107&amp;numberofmonths=24&amp;showchangehistorylog=1</v>
      </c>
      <c r="B1278" s="14" t="str">
        <f>HYPERLINK(A1278,V1278)</f>
        <v>21-0035107</v>
      </c>
      <c r="C1278" t="s">
        <v>38</v>
      </c>
      <c r="D1278" t="s">
        <v>39</v>
      </c>
      <c r="E1278" t="s">
        <v>59</v>
      </c>
      <c r="F1278" t="s">
        <v>98</v>
      </c>
      <c r="G1278" s="2">
        <v>82931101</v>
      </c>
      <c r="H1278" t="s">
        <v>61</v>
      </c>
      <c r="I1278" s="3">
        <v>9827</v>
      </c>
      <c r="J1278">
        <v>20210311</v>
      </c>
      <c r="K1278" s="4">
        <v>210</v>
      </c>
      <c r="L1278">
        <v>1278368</v>
      </c>
      <c r="M1278" s="5">
        <v>1032</v>
      </c>
      <c r="N1278" t="s">
        <v>43</v>
      </c>
      <c r="O1278" t="s">
        <v>44</v>
      </c>
      <c r="P1278" t="s">
        <v>45</v>
      </c>
      <c r="Q1278" s="5">
        <v>32</v>
      </c>
      <c r="R1278" s="5">
        <v>33024</v>
      </c>
      <c r="S1278" t="s">
        <v>463</v>
      </c>
      <c r="T1278" t="s">
        <v>1671</v>
      </c>
      <c r="U1278" t="s">
        <v>48</v>
      </c>
      <c r="V1278" t="s">
        <v>1672</v>
      </c>
      <c r="W1278" t="s">
        <v>50</v>
      </c>
      <c r="X1278" t="s">
        <v>51</v>
      </c>
      <c r="Y1278">
        <v>0</v>
      </c>
      <c r="Z1278" t="s">
        <v>52</v>
      </c>
      <c r="AA1278">
        <v>2021</v>
      </c>
      <c r="AB1278" t="s">
        <v>103</v>
      </c>
      <c r="AC1278" t="s">
        <v>54</v>
      </c>
      <c r="AD1278" t="s">
        <v>55</v>
      </c>
      <c r="AE1278">
        <v>1611234</v>
      </c>
      <c r="AF1278" t="s">
        <v>1673</v>
      </c>
      <c r="AG1278" t="s">
        <v>57</v>
      </c>
      <c r="AH1278" t="s">
        <v>52</v>
      </c>
      <c r="AI1278" t="s">
        <v>52</v>
      </c>
    </row>
    <row r="1279" spans="1:35" x14ac:dyDescent="0.25">
      <c r="A1279" s="13" t="str">
        <f t="shared" si="19"/>
        <v>http://dodappwlsprd2.cloud.pge.com:8003/ilis_rpt/dailyeventlogdetail.jsp?odbeventlogid=21-0035171&amp;numberofmonths=24&amp;showchangehistorylog=1</v>
      </c>
      <c r="B1279" s="14" t="str">
        <f>HYPERLINK(A1279,V1279)</f>
        <v>21-0035171</v>
      </c>
      <c r="C1279" t="s">
        <v>38</v>
      </c>
      <c r="D1279" t="s">
        <v>39</v>
      </c>
      <c r="E1279" t="s">
        <v>59</v>
      </c>
      <c r="F1279" t="s">
        <v>98</v>
      </c>
      <c r="G1279" s="2">
        <v>82931101</v>
      </c>
      <c r="H1279" t="s">
        <v>61</v>
      </c>
      <c r="I1279" s="3">
        <v>7799</v>
      </c>
      <c r="J1279">
        <v>20210311</v>
      </c>
      <c r="K1279" s="4">
        <v>427</v>
      </c>
      <c r="L1279">
        <v>1278393</v>
      </c>
      <c r="M1279" s="5">
        <v>878</v>
      </c>
      <c r="N1279" t="s">
        <v>43</v>
      </c>
      <c r="O1279" t="s">
        <v>44</v>
      </c>
      <c r="P1279" t="s">
        <v>45</v>
      </c>
      <c r="Q1279" s="5">
        <v>51</v>
      </c>
      <c r="R1279" s="5">
        <v>44778</v>
      </c>
      <c r="S1279" t="s">
        <v>463</v>
      </c>
      <c r="T1279" t="s">
        <v>47</v>
      </c>
      <c r="U1279" t="s">
        <v>48</v>
      </c>
      <c r="V1279" t="s">
        <v>1674</v>
      </c>
      <c r="W1279" t="s">
        <v>50</v>
      </c>
      <c r="X1279" t="s">
        <v>51</v>
      </c>
      <c r="Y1279">
        <v>31532935</v>
      </c>
      <c r="Z1279" t="s">
        <v>52</v>
      </c>
      <c r="AA1279">
        <v>2021</v>
      </c>
      <c r="AB1279" t="s">
        <v>103</v>
      </c>
      <c r="AC1279" t="s">
        <v>54</v>
      </c>
      <c r="AD1279" t="s">
        <v>462</v>
      </c>
      <c r="AE1279">
        <v>1611261</v>
      </c>
      <c r="AF1279" t="s">
        <v>56</v>
      </c>
      <c r="AG1279" t="s">
        <v>57</v>
      </c>
      <c r="AH1279" t="s">
        <v>52</v>
      </c>
      <c r="AI1279" t="s">
        <v>54</v>
      </c>
    </row>
    <row r="1280" spans="1:35" x14ac:dyDescent="0.25">
      <c r="A1280" s="13" t="str">
        <f t="shared" si="19"/>
        <v>http://dodappwlsprd2.cloud.pge.com:8003/ilis_rpt/dailyeventlogdetail.jsp?odbeventlogid=21-0038135&amp;numberofmonths=24&amp;showchangehistorylog=1</v>
      </c>
      <c r="B1280" s="14" t="str">
        <f>HYPERLINK(A1280,V1280)</f>
        <v>21-0038135</v>
      </c>
      <c r="C1280" t="s">
        <v>38</v>
      </c>
      <c r="D1280" t="s">
        <v>39</v>
      </c>
      <c r="E1280" t="s">
        <v>40</v>
      </c>
      <c r="F1280" t="s">
        <v>252</v>
      </c>
      <c r="G1280" s="2">
        <v>182852201</v>
      </c>
      <c r="H1280" t="s">
        <v>61</v>
      </c>
      <c r="I1280" s="3">
        <v>6187</v>
      </c>
      <c r="J1280">
        <v>20210318</v>
      </c>
      <c r="K1280" s="4">
        <v>1156</v>
      </c>
      <c r="L1280">
        <v>1287833</v>
      </c>
      <c r="M1280" s="5">
        <v>678</v>
      </c>
      <c r="N1280" t="s">
        <v>43</v>
      </c>
      <c r="O1280" t="s">
        <v>44</v>
      </c>
      <c r="P1280" t="s">
        <v>45</v>
      </c>
      <c r="Q1280" s="5">
        <v>23</v>
      </c>
      <c r="R1280" s="5">
        <v>15594</v>
      </c>
      <c r="S1280" t="s">
        <v>463</v>
      </c>
      <c r="T1280" t="s">
        <v>47</v>
      </c>
      <c r="U1280" t="s">
        <v>48</v>
      </c>
      <c r="V1280" t="s">
        <v>1675</v>
      </c>
      <c r="W1280" t="s">
        <v>50</v>
      </c>
      <c r="X1280" t="s">
        <v>51</v>
      </c>
      <c r="Y1280">
        <v>31533648</v>
      </c>
      <c r="Z1280" t="s">
        <v>52</v>
      </c>
      <c r="AA1280">
        <v>2021</v>
      </c>
      <c r="AB1280" t="s">
        <v>103</v>
      </c>
      <c r="AC1280" t="s">
        <v>54</v>
      </c>
      <c r="AD1280" t="s">
        <v>55</v>
      </c>
      <c r="AE1280">
        <v>1613150</v>
      </c>
      <c r="AF1280" t="s">
        <v>56</v>
      </c>
      <c r="AG1280" t="s">
        <v>57</v>
      </c>
      <c r="AH1280" t="s">
        <v>52</v>
      </c>
      <c r="AI1280" t="s">
        <v>52</v>
      </c>
    </row>
    <row r="1281" spans="1:35" x14ac:dyDescent="0.25">
      <c r="A1281" s="13" t="str">
        <f t="shared" si="19"/>
        <v>http://dodappwlsprd2.cloud.pge.com:8003/ilis_rpt/dailyeventlogdetail.jsp?odbeventlogid=21-0038728&amp;numberofmonths=24&amp;showchangehistorylog=1</v>
      </c>
      <c r="B1281" s="14" t="str">
        <f>HYPERLINK(A1281,V1281)</f>
        <v>21-0038728</v>
      </c>
      <c r="C1281" t="s">
        <v>38</v>
      </c>
      <c r="D1281" t="s">
        <v>39</v>
      </c>
      <c r="E1281" t="s">
        <v>59</v>
      </c>
      <c r="F1281" t="s">
        <v>163</v>
      </c>
      <c r="G1281" s="2">
        <v>83622105</v>
      </c>
      <c r="H1281" t="s">
        <v>61</v>
      </c>
      <c r="I1281" s="3">
        <v>5225</v>
      </c>
      <c r="J1281">
        <v>20210319</v>
      </c>
      <c r="K1281" s="4">
        <v>1121</v>
      </c>
      <c r="L1281">
        <v>1288929</v>
      </c>
      <c r="M1281" s="5">
        <v>304</v>
      </c>
      <c r="N1281" t="s">
        <v>43</v>
      </c>
      <c r="O1281" t="s">
        <v>44</v>
      </c>
      <c r="P1281" t="s">
        <v>45</v>
      </c>
      <c r="Q1281" s="5">
        <v>10</v>
      </c>
      <c r="R1281" s="5">
        <v>2115</v>
      </c>
      <c r="S1281" t="s">
        <v>463</v>
      </c>
      <c r="T1281" t="s">
        <v>47</v>
      </c>
      <c r="U1281" t="s">
        <v>48</v>
      </c>
      <c r="V1281" t="s">
        <v>1676</v>
      </c>
      <c r="W1281" t="s">
        <v>50</v>
      </c>
      <c r="X1281" t="s">
        <v>51</v>
      </c>
      <c r="Y1281">
        <v>31533195</v>
      </c>
      <c r="Z1281" t="s">
        <v>52</v>
      </c>
      <c r="AA1281">
        <v>2021</v>
      </c>
      <c r="AB1281" t="s">
        <v>103</v>
      </c>
      <c r="AC1281" t="s">
        <v>54</v>
      </c>
      <c r="AD1281" t="s">
        <v>55</v>
      </c>
      <c r="AE1281">
        <v>1613432</v>
      </c>
      <c r="AF1281" t="s">
        <v>56</v>
      </c>
      <c r="AG1281" t="s">
        <v>57</v>
      </c>
      <c r="AH1281" t="s">
        <v>52</v>
      </c>
      <c r="AI1281" t="s">
        <v>52</v>
      </c>
    </row>
    <row r="1282" spans="1:35" x14ac:dyDescent="0.25">
      <c r="A1282" s="13" t="str">
        <f t="shared" si="19"/>
        <v>http://dodappwlsprd2.cloud.pge.com:8003/ilis_rpt/dailyeventlogdetail.jsp?odbeventlogid=21-0038405&amp;numberofmonths=24&amp;showchangehistorylog=1</v>
      </c>
      <c r="B1282" s="14" t="str">
        <f>HYPERLINK(A1282,V1282)</f>
        <v>21-0038405</v>
      </c>
      <c r="C1282" t="s">
        <v>38</v>
      </c>
      <c r="D1282" t="s">
        <v>39</v>
      </c>
      <c r="E1282" t="s">
        <v>59</v>
      </c>
      <c r="F1282" t="s">
        <v>65</v>
      </c>
      <c r="G1282" s="2">
        <v>83622106</v>
      </c>
      <c r="H1282" t="s">
        <v>61</v>
      </c>
      <c r="I1282" s="3">
        <v>11425</v>
      </c>
      <c r="J1282">
        <v>20210319</v>
      </c>
      <c r="K1282" s="4">
        <v>545</v>
      </c>
      <c r="L1282">
        <v>1288413</v>
      </c>
      <c r="M1282" s="5">
        <v>332</v>
      </c>
      <c r="N1282" t="s">
        <v>43</v>
      </c>
      <c r="O1282" t="s">
        <v>44</v>
      </c>
      <c r="P1282" t="s">
        <v>45</v>
      </c>
      <c r="Q1282" s="5">
        <v>1</v>
      </c>
      <c r="R1282" s="5">
        <v>332</v>
      </c>
      <c r="S1282" t="s">
        <v>463</v>
      </c>
      <c r="T1282" t="s">
        <v>47</v>
      </c>
      <c r="U1282" t="s">
        <v>48</v>
      </c>
      <c r="V1282" t="s">
        <v>1677</v>
      </c>
      <c r="W1282" t="s">
        <v>50</v>
      </c>
      <c r="X1282" t="s">
        <v>51</v>
      </c>
      <c r="Y1282">
        <v>0</v>
      </c>
      <c r="Z1282" t="s">
        <v>52</v>
      </c>
      <c r="AA1282">
        <v>2021</v>
      </c>
      <c r="AB1282" t="s">
        <v>103</v>
      </c>
      <c r="AC1282" t="s">
        <v>54</v>
      </c>
      <c r="AD1282" t="s">
        <v>55</v>
      </c>
      <c r="AE1282">
        <v>1613263</v>
      </c>
      <c r="AF1282" t="s">
        <v>56</v>
      </c>
      <c r="AG1282" t="s">
        <v>57</v>
      </c>
      <c r="AH1282" t="s">
        <v>52</v>
      </c>
      <c r="AI1282" t="s">
        <v>52</v>
      </c>
    </row>
    <row r="1283" spans="1:35" x14ac:dyDescent="0.25">
      <c r="A1283" s="13" t="str">
        <f t="shared" si="19"/>
        <v>http://dodappwlsprd2.cloud.pge.com:8003/ilis_rpt/dailyeventlogdetail.jsp?odbeventlogid=21-0039001&amp;numberofmonths=24&amp;showchangehistorylog=1</v>
      </c>
      <c r="B1283" s="14" t="str">
        <f>HYPERLINK(A1283,V1283)</f>
        <v>21-0039001</v>
      </c>
      <c r="C1283" t="s">
        <v>38</v>
      </c>
      <c r="D1283" t="s">
        <v>39</v>
      </c>
      <c r="E1283" t="s">
        <v>59</v>
      </c>
      <c r="F1283" t="s">
        <v>71</v>
      </c>
      <c r="G1283" s="2">
        <v>83050402</v>
      </c>
      <c r="H1283" t="s">
        <v>61</v>
      </c>
      <c r="I1283" s="3">
        <v>3233</v>
      </c>
      <c r="J1283">
        <v>20210320</v>
      </c>
      <c r="K1283" s="4">
        <v>1312</v>
      </c>
      <c r="L1283">
        <v>1290168</v>
      </c>
      <c r="M1283" s="5">
        <v>457</v>
      </c>
      <c r="N1283" t="s">
        <v>43</v>
      </c>
      <c r="O1283" t="s">
        <v>44</v>
      </c>
      <c r="P1283" t="s">
        <v>45</v>
      </c>
      <c r="Q1283" s="5">
        <v>38</v>
      </c>
      <c r="R1283" s="5">
        <v>17366</v>
      </c>
      <c r="S1283" t="s">
        <v>463</v>
      </c>
      <c r="T1283" t="s">
        <v>47</v>
      </c>
      <c r="U1283" t="s">
        <v>48</v>
      </c>
      <c r="V1283" t="s">
        <v>1678</v>
      </c>
      <c r="W1283" t="s">
        <v>50</v>
      </c>
      <c r="X1283" t="s">
        <v>51</v>
      </c>
      <c r="Y1283">
        <v>44695477</v>
      </c>
      <c r="Z1283" t="s">
        <v>52</v>
      </c>
      <c r="AA1283">
        <v>2021</v>
      </c>
      <c r="AB1283" t="s">
        <v>103</v>
      </c>
      <c r="AC1283" t="s">
        <v>54</v>
      </c>
      <c r="AD1283" t="s">
        <v>55</v>
      </c>
      <c r="AE1283">
        <v>1613627</v>
      </c>
      <c r="AF1283" t="s">
        <v>56</v>
      </c>
      <c r="AG1283" t="s">
        <v>57</v>
      </c>
      <c r="AH1283" t="s">
        <v>52</v>
      </c>
      <c r="AI1283" t="s">
        <v>52</v>
      </c>
    </row>
    <row r="1284" spans="1:35" x14ac:dyDescent="0.25">
      <c r="A1284" s="13" t="str">
        <f t="shared" si="19"/>
        <v>http://dodappwlsprd2.cloud.pge.com:8003/ilis_rpt/dailyeventlogdetail.jsp?odbeventlogid=21-0038937&amp;numberofmonths=24&amp;showchangehistorylog=1</v>
      </c>
      <c r="B1284" s="14" t="str">
        <f>HYPERLINK(A1284,V1284)</f>
        <v>21-0038937</v>
      </c>
      <c r="C1284" t="s">
        <v>38</v>
      </c>
      <c r="D1284" t="s">
        <v>39</v>
      </c>
      <c r="E1284" t="s">
        <v>59</v>
      </c>
      <c r="F1284" t="s">
        <v>180</v>
      </c>
      <c r="G1284" s="2">
        <v>83692105</v>
      </c>
      <c r="H1284" t="s">
        <v>496</v>
      </c>
      <c r="I1284" s="3" t="s">
        <v>1679</v>
      </c>
      <c r="J1284">
        <v>20210320</v>
      </c>
      <c r="K1284" s="4">
        <v>751</v>
      </c>
      <c r="L1284">
        <v>1289599</v>
      </c>
      <c r="M1284" s="5">
        <v>393</v>
      </c>
      <c r="N1284" t="s">
        <v>43</v>
      </c>
      <c r="O1284" t="s">
        <v>89</v>
      </c>
      <c r="P1284" t="s">
        <v>455</v>
      </c>
      <c r="Q1284" s="5">
        <v>108</v>
      </c>
      <c r="R1284" s="5">
        <v>37922</v>
      </c>
      <c r="S1284" t="s">
        <v>463</v>
      </c>
      <c r="T1284" t="s">
        <v>1680</v>
      </c>
      <c r="U1284" t="s">
        <v>48</v>
      </c>
      <c r="V1284" t="s">
        <v>1681</v>
      </c>
      <c r="W1284" t="s">
        <v>50</v>
      </c>
      <c r="X1284" t="s">
        <v>51</v>
      </c>
      <c r="Y1284">
        <v>44695085</v>
      </c>
      <c r="Z1284" t="s">
        <v>52</v>
      </c>
      <c r="AA1284">
        <v>2021</v>
      </c>
      <c r="AB1284" t="s">
        <v>103</v>
      </c>
      <c r="AC1284" t="s">
        <v>54</v>
      </c>
      <c r="AD1284" t="s">
        <v>64</v>
      </c>
      <c r="AE1284">
        <v>1613583</v>
      </c>
      <c r="AF1284" t="s">
        <v>1682</v>
      </c>
      <c r="AG1284" t="s">
        <v>57</v>
      </c>
      <c r="AH1284" t="s">
        <v>52</v>
      </c>
      <c r="AI1284" t="s">
        <v>54</v>
      </c>
    </row>
    <row r="1285" spans="1:35" x14ac:dyDescent="0.25">
      <c r="A1285" s="13" t="str">
        <f t="shared" si="19"/>
        <v>http://dodappwlsprd2.cloud.pge.com:8003/ilis_rpt/dailyeventlogdetail.jsp?odbeventlogid=21-0044354&amp;numberofmonths=24&amp;showchangehistorylog=1</v>
      </c>
      <c r="B1285" s="14" t="str">
        <f>HYPERLINK(A1285,V1285)</f>
        <v>21-0044354</v>
      </c>
      <c r="C1285" t="s">
        <v>38</v>
      </c>
      <c r="D1285" t="s">
        <v>39</v>
      </c>
      <c r="E1285" t="s">
        <v>59</v>
      </c>
      <c r="F1285" t="s">
        <v>163</v>
      </c>
      <c r="G1285" s="2">
        <v>83622105</v>
      </c>
      <c r="H1285" t="s">
        <v>61</v>
      </c>
      <c r="I1285" s="3">
        <v>10563</v>
      </c>
      <c r="J1285">
        <v>20210402</v>
      </c>
      <c r="K1285" s="4">
        <v>1810</v>
      </c>
      <c r="L1285">
        <v>1306078</v>
      </c>
      <c r="M1285" s="5">
        <v>424</v>
      </c>
      <c r="N1285" t="s">
        <v>43</v>
      </c>
      <c r="O1285" t="s">
        <v>44</v>
      </c>
      <c r="P1285" t="s">
        <v>45</v>
      </c>
      <c r="Q1285" s="5">
        <v>50</v>
      </c>
      <c r="R1285" s="5">
        <v>20297</v>
      </c>
      <c r="S1285" t="s">
        <v>463</v>
      </c>
      <c r="T1285" t="s">
        <v>47</v>
      </c>
      <c r="U1285" t="s">
        <v>48</v>
      </c>
      <c r="V1285" t="s">
        <v>1683</v>
      </c>
      <c r="W1285" t="s">
        <v>50</v>
      </c>
      <c r="X1285" t="s">
        <v>51</v>
      </c>
      <c r="Y1285">
        <v>31535203</v>
      </c>
      <c r="Z1285" t="s">
        <v>52</v>
      </c>
      <c r="AA1285">
        <v>2021</v>
      </c>
      <c r="AB1285" t="s">
        <v>114</v>
      </c>
      <c r="AC1285" t="s">
        <v>54</v>
      </c>
      <c r="AD1285" t="s">
        <v>55</v>
      </c>
      <c r="AE1285">
        <v>1617291</v>
      </c>
      <c r="AF1285" t="s">
        <v>56</v>
      </c>
      <c r="AG1285" t="s">
        <v>57</v>
      </c>
      <c r="AH1285" t="s">
        <v>52</v>
      </c>
      <c r="AI1285" t="s">
        <v>52</v>
      </c>
    </row>
    <row r="1286" spans="1:35" x14ac:dyDescent="0.25">
      <c r="A1286" s="13" t="str">
        <f t="shared" ref="A1286:A1349" si="20">CONCATENATE("http://dodappwlsprd2.cloud.pge.com:8003/ilis_rpt/dailyeventlogdetail.jsp?odbeventlogid="&amp;V1286&amp;"&amp;numberofmonths=24&amp;showchangehistorylog=1")</f>
        <v>http://dodappwlsprd2.cloud.pge.com:8003/ilis_rpt/dailyeventlogdetail.jsp?odbeventlogid=21-0047270&amp;numberofmonths=24&amp;showchangehistorylog=1</v>
      </c>
      <c r="B1286" s="14" t="str">
        <f>HYPERLINK(A1286,V1286)</f>
        <v>21-0047270</v>
      </c>
      <c r="C1286" t="s">
        <v>38</v>
      </c>
      <c r="D1286" t="s">
        <v>39</v>
      </c>
      <c r="E1286" t="s">
        <v>40</v>
      </c>
      <c r="F1286" t="s">
        <v>745</v>
      </c>
      <c r="G1286" s="2">
        <v>182082103</v>
      </c>
      <c r="H1286" t="s">
        <v>61</v>
      </c>
      <c r="I1286" s="3">
        <v>3027</v>
      </c>
      <c r="J1286">
        <v>20210411</v>
      </c>
      <c r="K1286" s="4">
        <v>938</v>
      </c>
      <c r="L1286">
        <v>1312995</v>
      </c>
      <c r="M1286" s="5">
        <v>706</v>
      </c>
      <c r="N1286" t="s">
        <v>43</v>
      </c>
      <c r="O1286" t="s">
        <v>44</v>
      </c>
      <c r="P1286" t="s">
        <v>45</v>
      </c>
      <c r="Q1286" s="5">
        <v>152</v>
      </c>
      <c r="R1286" s="5">
        <v>41028</v>
      </c>
      <c r="S1286" t="s">
        <v>463</v>
      </c>
      <c r="T1286" t="s">
        <v>92</v>
      </c>
      <c r="U1286" t="s">
        <v>48</v>
      </c>
      <c r="V1286" t="s">
        <v>1684</v>
      </c>
      <c r="W1286" t="s">
        <v>50</v>
      </c>
      <c r="X1286" t="s">
        <v>51</v>
      </c>
      <c r="Y1286">
        <v>31535703</v>
      </c>
      <c r="Z1286" t="s">
        <v>52</v>
      </c>
      <c r="AA1286">
        <v>2021</v>
      </c>
      <c r="AB1286" t="s">
        <v>114</v>
      </c>
      <c r="AC1286" t="s">
        <v>54</v>
      </c>
      <c r="AD1286" t="s">
        <v>55</v>
      </c>
      <c r="AE1286">
        <v>1619250</v>
      </c>
      <c r="AF1286" t="s">
        <v>95</v>
      </c>
      <c r="AG1286" t="s">
        <v>57</v>
      </c>
      <c r="AH1286" t="s">
        <v>52</v>
      </c>
      <c r="AI1286" t="s">
        <v>52</v>
      </c>
    </row>
    <row r="1287" spans="1:35" x14ac:dyDescent="0.25">
      <c r="A1287" s="13" t="str">
        <f t="shared" si="20"/>
        <v>http://dodappwlsprd2.cloud.pge.com:8003/ilis_rpt/dailyeventlogdetail.jsp?odbeventlogid=21-0050069&amp;numberofmonths=24&amp;showchangehistorylog=1</v>
      </c>
      <c r="B1287" s="14" t="str">
        <f>HYPERLINK(A1287,V1287)</f>
        <v>21-0050069</v>
      </c>
      <c r="C1287" t="s">
        <v>38</v>
      </c>
      <c r="D1287" t="s">
        <v>39</v>
      </c>
      <c r="E1287" t="s">
        <v>40</v>
      </c>
      <c r="F1287" t="s">
        <v>180</v>
      </c>
      <c r="G1287" s="2">
        <v>83692105</v>
      </c>
      <c r="H1287" t="s">
        <v>61</v>
      </c>
      <c r="I1287" s="3">
        <v>1181</v>
      </c>
      <c r="J1287">
        <v>20210418</v>
      </c>
      <c r="K1287" s="4">
        <v>1257</v>
      </c>
      <c r="L1287">
        <v>1322035</v>
      </c>
      <c r="M1287" s="5">
        <v>491</v>
      </c>
      <c r="N1287" t="s">
        <v>43</v>
      </c>
      <c r="O1287" t="s">
        <v>44</v>
      </c>
      <c r="P1287" t="s">
        <v>111</v>
      </c>
      <c r="Q1287" s="5">
        <v>11</v>
      </c>
      <c r="R1287" s="5">
        <v>5401</v>
      </c>
      <c r="S1287" t="s">
        <v>463</v>
      </c>
      <c r="T1287" t="s">
        <v>47</v>
      </c>
      <c r="U1287" t="s">
        <v>48</v>
      </c>
      <c r="V1287" t="s">
        <v>1685</v>
      </c>
      <c r="W1287" t="s">
        <v>50</v>
      </c>
      <c r="X1287" t="s">
        <v>51</v>
      </c>
      <c r="Y1287">
        <v>31536246</v>
      </c>
      <c r="Z1287" t="s">
        <v>52</v>
      </c>
      <c r="AA1287">
        <v>2021</v>
      </c>
      <c r="AB1287" t="s">
        <v>114</v>
      </c>
      <c r="AC1287" t="s">
        <v>54</v>
      </c>
      <c r="AD1287" t="s">
        <v>55</v>
      </c>
      <c r="AE1287">
        <v>1621064</v>
      </c>
      <c r="AF1287" t="s">
        <v>56</v>
      </c>
      <c r="AG1287" t="s">
        <v>57</v>
      </c>
      <c r="AH1287" t="s">
        <v>52</v>
      </c>
      <c r="AI1287" t="s">
        <v>52</v>
      </c>
    </row>
    <row r="1288" spans="1:35" x14ac:dyDescent="0.25">
      <c r="A1288" s="13" t="str">
        <f t="shared" si="20"/>
        <v>http://dodappwlsprd2.cloud.pge.com:8003/ilis_rpt/dailyeventlogdetail.jsp?odbeventlogid=21-0051119&amp;numberofmonths=24&amp;showchangehistorylog=1</v>
      </c>
      <c r="B1288" s="14" t="str">
        <f>HYPERLINK(A1288,V1288)</f>
        <v>21-0051119</v>
      </c>
      <c r="C1288" t="s">
        <v>38</v>
      </c>
      <c r="D1288" t="s">
        <v>39</v>
      </c>
      <c r="E1288" t="s">
        <v>59</v>
      </c>
      <c r="F1288" t="s">
        <v>163</v>
      </c>
      <c r="G1288" s="2">
        <v>83622105</v>
      </c>
      <c r="H1288" t="s">
        <v>61</v>
      </c>
      <c r="I1288" s="3">
        <v>9237</v>
      </c>
      <c r="J1288">
        <v>20210420</v>
      </c>
      <c r="K1288" s="4">
        <v>2221</v>
      </c>
      <c r="L1288">
        <v>1326056</v>
      </c>
      <c r="M1288" s="5">
        <v>1224</v>
      </c>
      <c r="N1288" t="s">
        <v>43</v>
      </c>
      <c r="O1288" t="s">
        <v>44</v>
      </c>
      <c r="P1288" t="s">
        <v>45</v>
      </c>
      <c r="Q1288" s="5">
        <v>3</v>
      </c>
      <c r="R1288" s="5">
        <v>3672</v>
      </c>
      <c r="S1288" t="s">
        <v>463</v>
      </c>
      <c r="T1288" t="s">
        <v>78</v>
      </c>
      <c r="U1288" t="s">
        <v>48</v>
      </c>
      <c r="V1288" t="s">
        <v>1686</v>
      </c>
      <c r="W1288" t="s">
        <v>50</v>
      </c>
      <c r="X1288" t="s">
        <v>51</v>
      </c>
      <c r="Y1288">
        <v>0</v>
      </c>
      <c r="Z1288" t="s">
        <v>52</v>
      </c>
      <c r="AA1288">
        <v>2021</v>
      </c>
      <c r="AB1288" t="s">
        <v>114</v>
      </c>
      <c r="AC1288" t="s">
        <v>54</v>
      </c>
      <c r="AD1288" t="s">
        <v>55</v>
      </c>
      <c r="AE1288">
        <v>1621811</v>
      </c>
      <c r="AF1288" t="s">
        <v>80</v>
      </c>
      <c r="AG1288" t="s">
        <v>57</v>
      </c>
      <c r="AH1288" t="s">
        <v>52</v>
      </c>
      <c r="AI1288" t="s">
        <v>52</v>
      </c>
    </row>
    <row r="1289" spans="1:35" x14ac:dyDescent="0.25">
      <c r="A1289" s="13" t="str">
        <f t="shared" si="20"/>
        <v>http://dodappwlsprd2.cloud.pge.com:8003/ilis_rpt/dailyeventlogdetail.jsp?odbeventlogid=21-0051632&amp;numberofmonths=24&amp;showchangehistorylog=1</v>
      </c>
      <c r="B1289" s="14" t="str">
        <f>HYPERLINK(A1289,V1289)</f>
        <v>21-0051632</v>
      </c>
      <c r="C1289" t="s">
        <v>38</v>
      </c>
      <c r="D1289" t="s">
        <v>39</v>
      </c>
      <c r="E1289" t="s">
        <v>59</v>
      </c>
      <c r="F1289" t="s">
        <v>163</v>
      </c>
      <c r="G1289" s="2">
        <v>83622105</v>
      </c>
      <c r="H1289" t="s">
        <v>61</v>
      </c>
      <c r="I1289" s="3">
        <v>9237</v>
      </c>
      <c r="J1289">
        <v>20210422</v>
      </c>
      <c r="K1289" s="4">
        <v>254</v>
      </c>
      <c r="L1289">
        <v>1327849</v>
      </c>
      <c r="M1289" s="5">
        <v>563</v>
      </c>
      <c r="N1289" t="s">
        <v>43</v>
      </c>
      <c r="O1289" t="s">
        <v>44</v>
      </c>
      <c r="P1289" t="s">
        <v>45</v>
      </c>
      <c r="Q1289" s="5">
        <v>3</v>
      </c>
      <c r="R1289" s="5">
        <v>1689</v>
      </c>
      <c r="S1289" t="s">
        <v>463</v>
      </c>
      <c r="T1289" t="s">
        <v>47</v>
      </c>
      <c r="U1289" t="s">
        <v>48</v>
      </c>
      <c r="V1289" t="s">
        <v>1687</v>
      </c>
      <c r="W1289" t="s">
        <v>50</v>
      </c>
      <c r="X1289" t="s">
        <v>51</v>
      </c>
      <c r="Y1289">
        <v>44757525</v>
      </c>
      <c r="Z1289" t="s">
        <v>52</v>
      </c>
      <c r="AA1289">
        <v>2021</v>
      </c>
      <c r="AB1289" t="s">
        <v>114</v>
      </c>
      <c r="AC1289" t="s">
        <v>54</v>
      </c>
      <c r="AD1289" t="s">
        <v>55</v>
      </c>
      <c r="AE1289">
        <v>1622149</v>
      </c>
      <c r="AF1289" t="s">
        <v>56</v>
      </c>
      <c r="AG1289" t="s">
        <v>57</v>
      </c>
      <c r="AH1289" t="s">
        <v>52</v>
      </c>
      <c r="AI1289" t="s">
        <v>52</v>
      </c>
    </row>
    <row r="1290" spans="1:35" x14ac:dyDescent="0.25">
      <c r="A1290" s="13" t="str">
        <f t="shared" si="20"/>
        <v>http://dodappwlsprd2.cloud.pge.com:8003/ilis_rpt/dailyeventlogdetail.jsp?odbeventlogid=21-0052990&amp;numberofmonths=24&amp;showchangehistorylog=1</v>
      </c>
      <c r="B1290" s="14" t="str">
        <f>HYPERLINK(A1290,V1290)</f>
        <v>21-0052990</v>
      </c>
      <c r="C1290" t="s">
        <v>38</v>
      </c>
      <c r="D1290" t="s">
        <v>39</v>
      </c>
      <c r="E1290" t="s">
        <v>40</v>
      </c>
      <c r="F1290" t="s">
        <v>187</v>
      </c>
      <c r="G1290" s="2">
        <v>182731102</v>
      </c>
      <c r="H1290" t="s">
        <v>72</v>
      </c>
      <c r="I1290" s="3" t="s">
        <v>762</v>
      </c>
      <c r="J1290">
        <v>20210426</v>
      </c>
      <c r="K1290" s="4">
        <v>425</v>
      </c>
      <c r="L1290">
        <v>1333841</v>
      </c>
      <c r="M1290" s="5">
        <v>666</v>
      </c>
      <c r="N1290" t="s">
        <v>43</v>
      </c>
      <c r="O1290" t="s">
        <v>89</v>
      </c>
      <c r="P1290" t="s">
        <v>455</v>
      </c>
      <c r="Q1290" s="5">
        <v>155</v>
      </c>
      <c r="R1290" s="5">
        <v>32475</v>
      </c>
      <c r="S1290" t="s">
        <v>463</v>
      </c>
      <c r="T1290" t="s">
        <v>106</v>
      </c>
      <c r="U1290" t="s">
        <v>48</v>
      </c>
      <c r="V1290" t="s">
        <v>1688</v>
      </c>
      <c r="W1290" t="s">
        <v>50</v>
      </c>
      <c r="X1290" t="s">
        <v>51</v>
      </c>
      <c r="Y1290">
        <v>44763177</v>
      </c>
      <c r="Z1290" t="s">
        <v>52</v>
      </c>
      <c r="AA1290">
        <v>2021</v>
      </c>
      <c r="AB1290" t="s">
        <v>114</v>
      </c>
      <c r="AC1290" t="s">
        <v>54</v>
      </c>
      <c r="AD1290" t="s">
        <v>64</v>
      </c>
      <c r="AE1290">
        <v>1623031</v>
      </c>
      <c r="AF1290" t="s">
        <v>108</v>
      </c>
      <c r="AG1290" t="s">
        <v>57</v>
      </c>
      <c r="AH1290" t="s">
        <v>52</v>
      </c>
      <c r="AI1290" t="s">
        <v>54</v>
      </c>
    </row>
    <row r="1291" spans="1:35" x14ac:dyDescent="0.25">
      <c r="A1291" s="13" t="str">
        <f t="shared" si="20"/>
        <v>http://dodappwlsprd2.cloud.pge.com:8003/ilis_rpt/dailyeventlogdetail.jsp?odbeventlogid=21-0054827&amp;numberofmonths=24&amp;showchangehistorylog=1</v>
      </c>
      <c r="B1291" s="14" t="str">
        <f>HYPERLINK(A1291,V1291)</f>
        <v>21-0054827</v>
      </c>
      <c r="C1291" t="s">
        <v>38</v>
      </c>
      <c r="D1291" t="s">
        <v>39</v>
      </c>
      <c r="E1291" t="s">
        <v>59</v>
      </c>
      <c r="F1291" t="s">
        <v>128</v>
      </c>
      <c r="G1291" s="2">
        <v>83692104</v>
      </c>
      <c r="H1291" t="s">
        <v>61</v>
      </c>
      <c r="I1291" s="3">
        <v>1825</v>
      </c>
      <c r="J1291">
        <v>20210429</v>
      </c>
      <c r="K1291" s="4">
        <v>1030</v>
      </c>
      <c r="L1291">
        <v>1336898</v>
      </c>
      <c r="M1291" s="5">
        <v>92</v>
      </c>
      <c r="N1291" t="s">
        <v>43</v>
      </c>
      <c r="O1291" t="s">
        <v>44</v>
      </c>
      <c r="P1291" t="s">
        <v>45</v>
      </c>
      <c r="Q1291" s="5">
        <v>6</v>
      </c>
      <c r="R1291" s="5">
        <v>552</v>
      </c>
      <c r="S1291" t="s">
        <v>463</v>
      </c>
      <c r="T1291" t="s">
        <v>47</v>
      </c>
      <c r="U1291" t="s">
        <v>48</v>
      </c>
      <c r="V1291" t="s">
        <v>1689</v>
      </c>
      <c r="W1291" t="s">
        <v>50</v>
      </c>
      <c r="X1291" t="s">
        <v>51</v>
      </c>
      <c r="Y1291">
        <v>31537496</v>
      </c>
      <c r="Z1291" t="s">
        <v>52</v>
      </c>
      <c r="AA1291">
        <v>2021</v>
      </c>
      <c r="AB1291" t="s">
        <v>114</v>
      </c>
      <c r="AC1291" t="s">
        <v>54</v>
      </c>
      <c r="AD1291" t="s">
        <v>55</v>
      </c>
      <c r="AE1291">
        <v>1624256</v>
      </c>
      <c r="AF1291" t="s">
        <v>56</v>
      </c>
      <c r="AG1291" t="s">
        <v>57</v>
      </c>
      <c r="AH1291" t="s">
        <v>52</v>
      </c>
      <c r="AI1291" t="s">
        <v>52</v>
      </c>
    </row>
    <row r="1292" spans="1:35" x14ac:dyDescent="0.25">
      <c r="A1292" s="13" t="str">
        <f t="shared" si="20"/>
        <v>http://dodappwlsprd2.cloud.pge.com:8003/ilis_rpt/dailyeventlogdetail.jsp?odbeventlogid=21-0055697&amp;numberofmonths=24&amp;showchangehistorylog=1</v>
      </c>
      <c r="B1292" s="14" t="str">
        <f>HYPERLINK(A1292,V1292)</f>
        <v>21-0055697</v>
      </c>
      <c r="C1292" t="s">
        <v>38</v>
      </c>
      <c r="D1292" t="s">
        <v>39</v>
      </c>
      <c r="E1292" t="s">
        <v>40</v>
      </c>
      <c r="F1292" t="s">
        <v>545</v>
      </c>
      <c r="G1292" s="2">
        <v>182742104</v>
      </c>
      <c r="H1292" t="s">
        <v>42</v>
      </c>
      <c r="I1292" s="3">
        <v>88772</v>
      </c>
      <c r="J1292">
        <v>20210501</v>
      </c>
      <c r="K1292" s="4">
        <v>422</v>
      </c>
      <c r="L1292">
        <v>1338394</v>
      </c>
      <c r="M1292" s="5">
        <v>716</v>
      </c>
      <c r="N1292" t="s">
        <v>43</v>
      </c>
      <c r="O1292" t="s">
        <v>83</v>
      </c>
      <c r="P1292" t="s">
        <v>124</v>
      </c>
      <c r="Q1292" s="5">
        <v>135</v>
      </c>
      <c r="R1292" s="5">
        <v>24214</v>
      </c>
      <c r="S1292" t="s">
        <v>463</v>
      </c>
      <c r="T1292" t="s">
        <v>78</v>
      </c>
      <c r="U1292" t="s">
        <v>48</v>
      </c>
      <c r="V1292" t="s">
        <v>1690</v>
      </c>
      <c r="W1292" t="s">
        <v>50</v>
      </c>
      <c r="X1292" t="s">
        <v>51</v>
      </c>
      <c r="Y1292">
        <v>0</v>
      </c>
      <c r="Z1292" t="s">
        <v>52</v>
      </c>
      <c r="AA1292">
        <v>2021</v>
      </c>
      <c r="AB1292" t="s">
        <v>130</v>
      </c>
      <c r="AC1292" t="s">
        <v>54</v>
      </c>
      <c r="AD1292" t="s">
        <v>87</v>
      </c>
      <c r="AE1292">
        <v>1624672</v>
      </c>
      <c r="AF1292" t="s">
        <v>80</v>
      </c>
      <c r="AG1292" t="s">
        <v>57</v>
      </c>
      <c r="AH1292" t="s">
        <v>52</v>
      </c>
      <c r="AI1292" t="s">
        <v>52</v>
      </c>
    </row>
    <row r="1293" spans="1:35" x14ac:dyDescent="0.25">
      <c r="A1293" s="13" t="str">
        <f t="shared" si="20"/>
        <v>http://dodappwlsprd2.cloud.pge.com:8003/ilis_rpt/dailyeventlogdetail.jsp?odbeventlogid=21-0059485&amp;numberofmonths=24&amp;showchangehistorylog=1</v>
      </c>
      <c r="B1293" s="14" t="str">
        <f>HYPERLINK(A1293,V1293)</f>
        <v>21-0059485</v>
      </c>
      <c r="C1293" t="s">
        <v>38</v>
      </c>
      <c r="D1293" t="s">
        <v>39</v>
      </c>
      <c r="E1293" t="s">
        <v>40</v>
      </c>
      <c r="F1293" t="s">
        <v>68</v>
      </c>
      <c r="G1293" s="2">
        <v>182852203</v>
      </c>
      <c r="H1293" t="s">
        <v>61</v>
      </c>
      <c r="I1293" s="3">
        <v>7537</v>
      </c>
      <c r="J1293">
        <v>20210510</v>
      </c>
      <c r="K1293" s="4">
        <v>1528</v>
      </c>
      <c r="L1293">
        <v>1345298</v>
      </c>
      <c r="M1293" s="5">
        <v>497</v>
      </c>
      <c r="N1293" t="s">
        <v>43</v>
      </c>
      <c r="O1293" t="s">
        <v>44</v>
      </c>
      <c r="P1293" t="s">
        <v>111</v>
      </c>
      <c r="Q1293" s="5">
        <v>6</v>
      </c>
      <c r="R1293" s="5">
        <v>2007</v>
      </c>
      <c r="S1293" t="s">
        <v>463</v>
      </c>
      <c r="T1293" t="s">
        <v>47</v>
      </c>
      <c r="U1293" t="s">
        <v>48</v>
      </c>
      <c r="V1293" t="s">
        <v>1691</v>
      </c>
      <c r="W1293" t="s">
        <v>50</v>
      </c>
      <c r="X1293" t="s">
        <v>51</v>
      </c>
      <c r="Y1293">
        <v>44787071</v>
      </c>
      <c r="Z1293" t="s">
        <v>52</v>
      </c>
      <c r="AA1293">
        <v>2021</v>
      </c>
      <c r="AB1293" t="s">
        <v>130</v>
      </c>
      <c r="AC1293" t="s">
        <v>54</v>
      </c>
      <c r="AD1293" t="s">
        <v>55</v>
      </c>
      <c r="AE1293">
        <v>1627372</v>
      </c>
      <c r="AF1293" t="s">
        <v>56</v>
      </c>
      <c r="AG1293" t="s">
        <v>57</v>
      </c>
      <c r="AH1293" t="s">
        <v>52</v>
      </c>
      <c r="AI1293" t="s">
        <v>52</v>
      </c>
    </row>
    <row r="1294" spans="1:35" x14ac:dyDescent="0.25">
      <c r="A1294" s="13" t="str">
        <f t="shared" si="20"/>
        <v>http://dodappwlsprd2.cloud.pge.com:8003/ilis_rpt/dailyeventlogdetail.jsp?odbeventlogid=21-0060792&amp;numberofmonths=24&amp;showchangehistorylog=1</v>
      </c>
      <c r="B1294" s="14" t="str">
        <f>HYPERLINK(A1294,V1294)</f>
        <v>21-0060792</v>
      </c>
      <c r="C1294" t="s">
        <v>38</v>
      </c>
      <c r="D1294" t="s">
        <v>39</v>
      </c>
      <c r="E1294" t="s">
        <v>40</v>
      </c>
      <c r="F1294" t="s">
        <v>1692</v>
      </c>
      <c r="G1294" s="2">
        <v>182492102</v>
      </c>
      <c r="H1294" t="s">
        <v>61</v>
      </c>
      <c r="I1294" s="3">
        <v>9765</v>
      </c>
      <c r="J1294">
        <v>20210513</v>
      </c>
      <c r="K1294" s="4">
        <v>708</v>
      </c>
      <c r="L1294">
        <v>1347671</v>
      </c>
      <c r="M1294" s="5">
        <v>534</v>
      </c>
      <c r="N1294" t="s">
        <v>43</v>
      </c>
      <c r="O1294" t="s">
        <v>89</v>
      </c>
      <c r="P1294" t="s">
        <v>455</v>
      </c>
      <c r="Q1294" s="5">
        <v>19</v>
      </c>
      <c r="R1294" s="5">
        <v>10146</v>
      </c>
      <c r="S1294" t="s">
        <v>463</v>
      </c>
      <c r="T1294" t="s">
        <v>78</v>
      </c>
      <c r="U1294" t="s">
        <v>48</v>
      </c>
      <c r="V1294" t="s">
        <v>1693</v>
      </c>
      <c r="W1294" t="s">
        <v>50</v>
      </c>
      <c r="X1294" t="s">
        <v>51</v>
      </c>
      <c r="Y1294">
        <v>0</v>
      </c>
      <c r="Z1294" t="s">
        <v>52</v>
      </c>
      <c r="AA1294">
        <v>2021</v>
      </c>
      <c r="AB1294" t="s">
        <v>130</v>
      </c>
      <c r="AC1294" t="s">
        <v>54</v>
      </c>
      <c r="AD1294" t="s">
        <v>87</v>
      </c>
      <c r="AE1294">
        <v>1628195</v>
      </c>
      <c r="AF1294" t="s">
        <v>80</v>
      </c>
      <c r="AG1294" t="s">
        <v>57</v>
      </c>
      <c r="AH1294" t="s">
        <v>52</v>
      </c>
      <c r="AI1294" t="s">
        <v>52</v>
      </c>
    </row>
    <row r="1295" spans="1:35" x14ac:dyDescent="0.25">
      <c r="A1295" s="13" t="str">
        <f t="shared" si="20"/>
        <v>http://dodappwlsprd2.cloud.pge.com:8003/ilis_rpt/dailyeventlogdetail.jsp?odbeventlogid=21-0064842&amp;numberofmonths=24&amp;showchangehistorylog=1</v>
      </c>
      <c r="B1295" s="14" t="str">
        <f>HYPERLINK(A1295,V1295)</f>
        <v>21-0064842</v>
      </c>
      <c r="C1295" t="s">
        <v>38</v>
      </c>
      <c r="D1295" t="s">
        <v>39</v>
      </c>
      <c r="E1295" t="s">
        <v>59</v>
      </c>
      <c r="F1295" t="s">
        <v>189</v>
      </c>
      <c r="G1295" s="2">
        <v>83040401</v>
      </c>
      <c r="H1295" t="s">
        <v>61</v>
      </c>
      <c r="I1295" s="3">
        <v>5151</v>
      </c>
      <c r="J1295">
        <v>20210523</v>
      </c>
      <c r="K1295" s="4">
        <v>842</v>
      </c>
      <c r="L1295">
        <v>1356724</v>
      </c>
      <c r="M1295" s="5">
        <v>254</v>
      </c>
      <c r="N1295" t="s">
        <v>43</v>
      </c>
      <c r="O1295" t="s">
        <v>44</v>
      </c>
      <c r="P1295" t="s">
        <v>111</v>
      </c>
      <c r="Q1295" s="5">
        <v>11</v>
      </c>
      <c r="R1295" s="5">
        <v>2604</v>
      </c>
      <c r="S1295" t="s">
        <v>463</v>
      </c>
      <c r="T1295" t="s">
        <v>47</v>
      </c>
      <c r="U1295" t="s">
        <v>66</v>
      </c>
      <c r="V1295" t="s">
        <v>1694</v>
      </c>
      <c r="W1295" t="s">
        <v>50</v>
      </c>
      <c r="X1295" t="s">
        <v>51</v>
      </c>
      <c r="Y1295">
        <v>44815089</v>
      </c>
      <c r="Z1295" t="s">
        <v>52</v>
      </c>
      <c r="AA1295">
        <v>2021</v>
      </c>
      <c r="AB1295" t="s">
        <v>130</v>
      </c>
      <c r="AC1295" t="s">
        <v>54</v>
      </c>
      <c r="AD1295" t="s">
        <v>87</v>
      </c>
      <c r="AE1295">
        <v>1631333</v>
      </c>
      <c r="AF1295" t="s">
        <v>56</v>
      </c>
      <c r="AG1295" t="s">
        <v>57</v>
      </c>
      <c r="AH1295" t="s">
        <v>52</v>
      </c>
      <c r="AI1295" t="s">
        <v>52</v>
      </c>
    </row>
    <row r="1296" spans="1:35" x14ac:dyDescent="0.25">
      <c r="A1296" s="13" t="str">
        <f t="shared" si="20"/>
        <v>http://dodappwlsprd2.cloud.pge.com:8003/ilis_rpt/dailyeventlogdetail.jsp?odbeventlogid=21-0073554&amp;numberofmonths=24&amp;showchangehistorylog=1</v>
      </c>
      <c r="B1296" s="14" t="str">
        <f>HYPERLINK(A1296,V1296)</f>
        <v>21-0073554</v>
      </c>
      <c r="C1296" t="s">
        <v>38</v>
      </c>
      <c r="D1296" t="s">
        <v>39</v>
      </c>
      <c r="E1296" t="s">
        <v>40</v>
      </c>
      <c r="F1296" t="s">
        <v>332</v>
      </c>
      <c r="G1296" s="2">
        <v>182742101</v>
      </c>
      <c r="H1296" t="s">
        <v>72</v>
      </c>
      <c r="I1296" s="3">
        <v>50423</v>
      </c>
      <c r="J1296">
        <v>20210612</v>
      </c>
      <c r="K1296" s="4">
        <v>1821</v>
      </c>
      <c r="L1296">
        <v>1371735</v>
      </c>
      <c r="M1296" s="5">
        <v>979</v>
      </c>
      <c r="N1296" t="s">
        <v>43</v>
      </c>
      <c r="O1296" t="s">
        <v>89</v>
      </c>
      <c r="P1296" t="s">
        <v>455</v>
      </c>
      <c r="Q1296" s="5">
        <v>193</v>
      </c>
      <c r="R1296" s="5">
        <v>149464</v>
      </c>
      <c r="S1296" t="s">
        <v>463</v>
      </c>
      <c r="T1296" t="s">
        <v>47</v>
      </c>
      <c r="U1296" t="s">
        <v>48</v>
      </c>
      <c r="V1296" t="s">
        <v>1695</v>
      </c>
      <c r="W1296" t="s">
        <v>50</v>
      </c>
      <c r="X1296" t="s">
        <v>51</v>
      </c>
      <c r="Y1296">
        <v>31543320</v>
      </c>
      <c r="Z1296" t="s">
        <v>52</v>
      </c>
      <c r="AA1296">
        <v>2021</v>
      </c>
      <c r="AB1296" t="s">
        <v>144</v>
      </c>
      <c r="AC1296" t="s">
        <v>54</v>
      </c>
      <c r="AD1296" t="s">
        <v>55</v>
      </c>
      <c r="AE1296">
        <v>1636770</v>
      </c>
      <c r="AF1296" t="s">
        <v>56</v>
      </c>
      <c r="AG1296" t="s">
        <v>57</v>
      </c>
      <c r="AH1296" t="s">
        <v>52</v>
      </c>
      <c r="AI1296" t="s">
        <v>52</v>
      </c>
    </row>
    <row r="1297" spans="1:35" x14ac:dyDescent="0.25">
      <c r="A1297" s="13" t="str">
        <f t="shared" si="20"/>
        <v>http://dodappwlsprd2.cloud.pge.com:8003/ilis_rpt/dailyeventlogdetail.jsp?odbeventlogid=21-0075960&amp;numberofmonths=24&amp;showchangehistorylog=1</v>
      </c>
      <c r="B1297" s="14" t="str">
        <f>HYPERLINK(A1297,V1297)</f>
        <v>21-0075960</v>
      </c>
      <c r="C1297" t="s">
        <v>38</v>
      </c>
      <c r="D1297" t="s">
        <v>39</v>
      </c>
      <c r="E1297" t="s">
        <v>59</v>
      </c>
      <c r="F1297" t="s">
        <v>817</v>
      </c>
      <c r="G1297" s="2">
        <v>183582101</v>
      </c>
      <c r="H1297" t="s">
        <v>61</v>
      </c>
      <c r="I1297" s="3">
        <v>5501</v>
      </c>
      <c r="J1297">
        <v>20210618</v>
      </c>
      <c r="K1297" s="4">
        <v>242</v>
      </c>
      <c r="L1297">
        <v>1377113</v>
      </c>
      <c r="M1297" s="5">
        <v>691</v>
      </c>
      <c r="N1297" t="s">
        <v>43</v>
      </c>
      <c r="O1297" t="s">
        <v>44</v>
      </c>
      <c r="P1297" t="s">
        <v>45</v>
      </c>
      <c r="Q1297" s="5">
        <v>142</v>
      </c>
      <c r="R1297" s="5">
        <v>47725</v>
      </c>
      <c r="S1297" t="s">
        <v>463</v>
      </c>
      <c r="T1297" t="s">
        <v>47</v>
      </c>
      <c r="U1297" t="s">
        <v>48</v>
      </c>
      <c r="V1297" t="s">
        <v>1696</v>
      </c>
      <c r="W1297" t="s">
        <v>50</v>
      </c>
      <c r="X1297" t="s">
        <v>51</v>
      </c>
      <c r="Y1297">
        <v>31543984</v>
      </c>
      <c r="Z1297" t="s">
        <v>52</v>
      </c>
      <c r="AA1297">
        <v>2021</v>
      </c>
      <c r="AB1297" t="s">
        <v>144</v>
      </c>
      <c r="AC1297" t="s">
        <v>54</v>
      </c>
      <c r="AD1297" t="s">
        <v>55</v>
      </c>
      <c r="AE1297">
        <v>1638353</v>
      </c>
      <c r="AF1297" t="s">
        <v>56</v>
      </c>
      <c r="AG1297" t="s">
        <v>57</v>
      </c>
      <c r="AH1297" t="s">
        <v>52</v>
      </c>
      <c r="AI1297" t="s">
        <v>52</v>
      </c>
    </row>
    <row r="1298" spans="1:35" x14ac:dyDescent="0.25">
      <c r="A1298" s="13" t="str">
        <f t="shared" si="20"/>
        <v>http://dodappwlsprd2.cloud.pge.com:8003/ilis_rpt/dailyeventlogdetail.jsp?odbeventlogid=21-0080653&amp;numberofmonths=24&amp;showchangehistorylog=1</v>
      </c>
      <c r="B1298" s="14" t="str">
        <f>HYPERLINK(A1298,V1298)</f>
        <v>21-0080653</v>
      </c>
      <c r="C1298" t="s">
        <v>38</v>
      </c>
      <c r="D1298" t="s">
        <v>39</v>
      </c>
      <c r="E1298" t="s">
        <v>59</v>
      </c>
      <c r="F1298" t="s">
        <v>65</v>
      </c>
      <c r="G1298" s="2">
        <v>83622106</v>
      </c>
      <c r="H1298" t="s">
        <v>61</v>
      </c>
      <c r="I1298" s="3">
        <v>5901</v>
      </c>
      <c r="J1298">
        <v>20210627</v>
      </c>
      <c r="K1298" s="4">
        <v>2209</v>
      </c>
      <c r="L1298">
        <v>1386354</v>
      </c>
      <c r="M1298" s="5">
        <v>825</v>
      </c>
      <c r="N1298" t="s">
        <v>43</v>
      </c>
      <c r="O1298" t="s">
        <v>44</v>
      </c>
      <c r="P1298" t="s">
        <v>45</v>
      </c>
      <c r="Q1298" s="5">
        <v>17</v>
      </c>
      <c r="R1298" s="5">
        <v>4239</v>
      </c>
      <c r="S1298" t="s">
        <v>463</v>
      </c>
      <c r="T1298" t="s">
        <v>47</v>
      </c>
      <c r="U1298" t="s">
        <v>48</v>
      </c>
      <c r="V1298" t="s">
        <v>1697</v>
      </c>
      <c r="W1298" t="s">
        <v>50</v>
      </c>
      <c r="X1298" t="s">
        <v>51</v>
      </c>
      <c r="Y1298">
        <v>31544811</v>
      </c>
      <c r="Z1298" t="s">
        <v>52</v>
      </c>
      <c r="AA1298">
        <v>2021</v>
      </c>
      <c r="AB1298" t="s">
        <v>144</v>
      </c>
      <c r="AC1298" t="s">
        <v>54</v>
      </c>
      <c r="AD1298" t="s">
        <v>55</v>
      </c>
      <c r="AE1298">
        <v>1642309</v>
      </c>
      <c r="AF1298" t="s">
        <v>56</v>
      </c>
      <c r="AG1298" t="s">
        <v>57</v>
      </c>
      <c r="AH1298" t="s">
        <v>52</v>
      </c>
      <c r="AI1298" t="s">
        <v>52</v>
      </c>
    </row>
    <row r="1299" spans="1:35" x14ac:dyDescent="0.25">
      <c r="A1299" s="13" t="str">
        <f t="shared" si="20"/>
        <v>http://dodappwlsprd2.cloud.pge.com:8003/ilis_rpt/dailyeventlogdetail.jsp?odbeventlogid=21-0082163&amp;numberofmonths=24&amp;showchangehistorylog=1</v>
      </c>
      <c r="B1299" s="14" t="str">
        <f>HYPERLINK(A1299,V1299)</f>
        <v>21-0082163</v>
      </c>
      <c r="C1299" t="s">
        <v>38</v>
      </c>
      <c r="D1299" t="s">
        <v>39</v>
      </c>
      <c r="E1299" t="s">
        <v>59</v>
      </c>
      <c r="F1299" t="s">
        <v>118</v>
      </c>
      <c r="G1299" s="2">
        <v>83622103</v>
      </c>
      <c r="H1299" t="s">
        <v>61</v>
      </c>
      <c r="I1299" s="3">
        <v>84785</v>
      </c>
      <c r="J1299">
        <v>20210630</v>
      </c>
      <c r="K1299" s="4">
        <v>809</v>
      </c>
      <c r="L1299">
        <v>1388628</v>
      </c>
      <c r="M1299" s="5">
        <v>334</v>
      </c>
      <c r="N1299" t="s">
        <v>43</v>
      </c>
      <c r="O1299" t="s">
        <v>44</v>
      </c>
      <c r="P1299" t="s">
        <v>45</v>
      </c>
      <c r="Q1299" s="5">
        <v>33</v>
      </c>
      <c r="R1299" s="5">
        <v>3786</v>
      </c>
      <c r="S1299" t="s">
        <v>463</v>
      </c>
      <c r="T1299" t="s">
        <v>47</v>
      </c>
      <c r="U1299" t="s">
        <v>48</v>
      </c>
      <c r="V1299" t="s">
        <v>1698</v>
      </c>
      <c r="W1299" t="s">
        <v>50</v>
      </c>
      <c r="X1299" t="s">
        <v>51</v>
      </c>
      <c r="Y1299">
        <v>31544958</v>
      </c>
      <c r="Z1299" t="s">
        <v>52</v>
      </c>
      <c r="AA1299">
        <v>2021</v>
      </c>
      <c r="AB1299" t="s">
        <v>144</v>
      </c>
      <c r="AC1299" t="s">
        <v>54</v>
      </c>
      <c r="AD1299" t="s">
        <v>55</v>
      </c>
      <c r="AE1299">
        <v>1643516</v>
      </c>
      <c r="AF1299" t="s">
        <v>56</v>
      </c>
      <c r="AG1299" t="s">
        <v>57</v>
      </c>
      <c r="AH1299" t="s">
        <v>52</v>
      </c>
      <c r="AI1299" t="s">
        <v>52</v>
      </c>
    </row>
    <row r="1300" spans="1:35" x14ac:dyDescent="0.25">
      <c r="A1300" s="13" t="str">
        <f t="shared" si="20"/>
        <v>http://dodappwlsprd2.cloud.pge.com:8003/ilis_rpt/dailyeventlogdetail.jsp?odbeventlogid=21-0089261&amp;numberofmonths=24&amp;showchangehistorylog=1</v>
      </c>
      <c r="B1300" s="14" t="str">
        <f>HYPERLINK(A1300,V1300)</f>
        <v>21-0089261</v>
      </c>
      <c r="C1300" t="s">
        <v>38</v>
      </c>
      <c r="D1300" t="s">
        <v>39</v>
      </c>
      <c r="E1300" t="s">
        <v>59</v>
      </c>
      <c r="F1300" t="s">
        <v>65</v>
      </c>
      <c r="G1300" s="2">
        <v>83622106</v>
      </c>
      <c r="H1300" t="s">
        <v>496</v>
      </c>
      <c r="I1300" s="3" t="s">
        <v>1699</v>
      </c>
      <c r="J1300">
        <v>20210714</v>
      </c>
      <c r="K1300" s="4">
        <v>548</v>
      </c>
      <c r="L1300">
        <v>1403861</v>
      </c>
      <c r="M1300" s="5">
        <v>674</v>
      </c>
      <c r="N1300" t="s">
        <v>43</v>
      </c>
      <c r="O1300" t="s">
        <v>44</v>
      </c>
      <c r="P1300" t="s">
        <v>45</v>
      </c>
      <c r="Q1300" s="5">
        <v>71</v>
      </c>
      <c r="R1300" s="5">
        <v>31904</v>
      </c>
      <c r="S1300" t="s">
        <v>1213</v>
      </c>
      <c r="T1300" t="s">
        <v>47</v>
      </c>
      <c r="U1300" t="s">
        <v>48</v>
      </c>
      <c r="V1300" t="s">
        <v>1700</v>
      </c>
      <c r="W1300" t="s">
        <v>50</v>
      </c>
      <c r="X1300" t="s">
        <v>51</v>
      </c>
      <c r="Y1300">
        <v>0</v>
      </c>
      <c r="Z1300" t="s">
        <v>52</v>
      </c>
      <c r="AA1300">
        <v>2021</v>
      </c>
      <c r="AB1300" t="s">
        <v>168</v>
      </c>
      <c r="AC1300" t="s">
        <v>54</v>
      </c>
      <c r="AD1300" t="s">
        <v>64</v>
      </c>
      <c r="AE1300">
        <v>1648075</v>
      </c>
      <c r="AF1300" t="s">
        <v>56</v>
      </c>
      <c r="AG1300" t="s">
        <v>57</v>
      </c>
      <c r="AH1300" t="s">
        <v>52</v>
      </c>
      <c r="AI1300" t="s">
        <v>54</v>
      </c>
    </row>
    <row r="1301" spans="1:35" x14ac:dyDescent="0.25">
      <c r="A1301" s="13" t="str">
        <f t="shared" si="20"/>
        <v>http://dodappwlsprd2.cloud.pge.com:8003/ilis_rpt/dailyeventlogdetail.jsp?odbeventlogid=21-0094362&amp;numberofmonths=24&amp;showchangehistorylog=1</v>
      </c>
      <c r="B1301" s="14" t="str">
        <f>HYPERLINK(A1301,V1301)</f>
        <v>21-0094362</v>
      </c>
      <c r="C1301" t="s">
        <v>38</v>
      </c>
      <c r="D1301" t="s">
        <v>39</v>
      </c>
      <c r="E1301" t="s">
        <v>59</v>
      </c>
      <c r="F1301" t="s">
        <v>817</v>
      </c>
      <c r="G1301" s="2">
        <v>183582101</v>
      </c>
      <c r="H1301" t="s">
        <v>61</v>
      </c>
      <c r="I1301" s="3">
        <v>3583</v>
      </c>
      <c r="J1301">
        <v>20210724</v>
      </c>
      <c r="K1301" s="4">
        <v>617</v>
      </c>
      <c r="L1301">
        <v>1412895</v>
      </c>
      <c r="M1301" s="5">
        <v>835</v>
      </c>
      <c r="N1301" t="s">
        <v>43</v>
      </c>
      <c r="O1301" t="s">
        <v>89</v>
      </c>
      <c r="P1301" t="s">
        <v>455</v>
      </c>
      <c r="Q1301" s="5">
        <v>14</v>
      </c>
      <c r="R1301" s="5">
        <v>11690</v>
      </c>
      <c r="S1301" t="s">
        <v>1213</v>
      </c>
      <c r="T1301" t="s">
        <v>106</v>
      </c>
      <c r="U1301" t="s">
        <v>48</v>
      </c>
      <c r="V1301" t="s">
        <v>1701</v>
      </c>
      <c r="W1301" t="s">
        <v>50</v>
      </c>
      <c r="X1301" t="s">
        <v>51</v>
      </c>
      <c r="Y1301">
        <v>44919341</v>
      </c>
      <c r="Z1301" t="s">
        <v>52</v>
      </c>
      <c r="AA1301">
        <v>2021</v>
      </c>
      <c r="AB1301" t="s">
        <v>168</v>
      </c>
      <c r="AC1301" t="s">
        <v>54</v>
      </c>
      <c r="AD1301" t="s">
        <v>55</v>
      </c>
      <c r="AE1301">
        <v>1651231</v>
      </c>
      <c r="AF1301" t="s">
        <v>108</v>
      </c>
      <c r="AG1301" t="s">
        <v>57</v>
      </c>
      <c r="AH1301" t="s">
        <v>52</v>
      </c>
      <c r="AI1301" t="s">
        <v>54</v>
      </c>
    </row>
    <row r="1302" spans="1:35" x14ac:dyDescent="0.25">
      <c r="A1302" s="13" t="str">
        <f t="shared" si="20"/>
        <v>http://dodappwlsprd2.cloud.pge.com:8003/ilis_rpt/dailyeventlogdetail.jsp?odbeventlogid=21-0097888&amp;numberofmonths=24&amp;showchangehistorylog=1</v>
      </c>
      <c r="B1302" s="14" t="str">
        <f>HYPERLINK(A1302,V1302)</f>
        <v>21-0097888</v>
      </c>
      <c r="C1302" t="s">
        <v>38</v>
      </c>
      <c r="D1302" t="s">
        <v>39</v>
      </c>
      <c r="E1302" t="s">
        <v>59</v>
      </c>
      <c r="F1302" t="s">
        <v>817</v>
      </c>
      <c r="G1302" s="2">
        <v>183582101</v>
      </c>
      <c r="H1302" t="s">
        <v>496</v>
      </c>
      <c r="I1302" s="3">
        <v>9133</v>
      </c>
      <c r="J1302">
        <v>20210731</v>
      </c>
      <c r="K1302" s="4">
        <v>519</v>
      </c>
      <c r="L1302">
        <v>1424801</v>
      </c>
      <c r="M1302" s="5">
        <v>461</v>
      </c>
      <c r="N1302" t="s">
        <v>43</v>
      </c>
      <c r="O1302" t="s">
        <v>44</v>
      </c>
      <c r="P1302" t="s">
        <v>45</v>
      </c>
      <c r="Q1302" s="5">
        <v>14</v>
      </c>
      <c r="R1302" s="5">
        <v>2801</v>
      </c>
      <c r="S1302" t="s">
        <v>1213</v>
      </c>
      <c r="T1302" t="s">
        <v>47</v>
      </c>
      <c r="U1302" t="s">
        <v>48</v>
      </c>
      <c r="V1302" t="s">
        <v>1702</v>
      </c>
      <c r="W1302" t="s">
        <v>50</v>
      </c>
      <c r="X1302" t="s">
        <v>51</v>
      </c>
      <c r="Y1302">
        <v>44927444</v>
      </c>
      <c r="Z1302" t="s">
        <v>52</v>
      </c>
      <c r="AA1302">
        <v>2021</v>
      </c>
      <c r="AB1302" t="s">
        <v>168</v>
      </c>
      <c r="AC1302" t="s">
        <v>54</v>
      </c>
      <c r="AD1302" t="s">
        <v>462</v>
      </c>
      <c r="AE1302">
        <v>1653507</v>
      </c>
      <c r="AF1302" t="s">
        <v>56</v>
      </c>
      <c r="AG1302" t="s">
        <v>57</v>
      </c>
      <c r="AH1302" t="s">
        <v>52</v>
      </c>
      <c r="AI1302" t="s">
        <v>54</v>
      </c>
    </row>
    <row r="1303" spans="1:35" x14ac:dyDescent="0.25">
      <c r="A1303" s="13" t="str">
        <f t="shared" si="20"/>
        <v>http://dodappwlsprd2.cloud.pge.com:8003/ilis_rpt/dailyeventlogdetail.jsp?odbeventlogid=21-0099161&amp;numberofmonths=24&amp;showchangehistorylog=1</v>
      </c>
      <c r="B1303" s="14" t="str">
        <f>HYPERLINK(A1303,V1303)</f>
        <v>21-0099161</v>
      </c>
      <c r="C1303" t="s">
        <v>38</v>
      </c>
      <c r="D1303" t="s">
        <v>39</v>
      </c>
      <c r="E1303" t="s">
        <v>59</v>
      </c>
      <c r="F1303" t="s">
        <v>163</v>
      </c>
      <c r="G1303" s="2">
        <v>83622105</v>
      </c>
      <c r="H1303" t="s">
        <v>72</v>
      </c>
      <c r="I1303" s="3">
        <v>4285</v>
      </c>
      <c r="J1303">
        <v>20210803</v>
      </c>
      <c r="K1303" s="4">
        <v>1032</v>
      </c>
      <c r="L1303">
        <v>1429672</v>
      </c>
      <c r="M1303" s="5">
        <v>392</v>
      </c>
      <c r="N1303" t="s">
        <v>43</v>
      </c>
      <c r="O1303" t="s">
        <v>44</v>
      </c>
      <c r="P1303" t="s">
        <v>45</v>
      </c>
      <c r="Q1303" s="5">
        <v>19</v>
      </c>
      <c r="R1303" s="5">
        <v>4988</v>
      </c>
      <c r="S1303" t="s">
        <v>463</v>
      </c>
      <c r="T1303" t="s">
        <v>47</v>
      </c>
      <c r="U1303" t="s">
        <v>48</v>
      </c>
      <c r="V1303" t="s">
        <v>1703</v>
      </c>
      <c r="W1303" t="s">
        <v>50</v>
      </c>
      <c r="X1303" t="s">
        <v>51</v>
      </c>
      <c r="Y1303">
        <v>44930791</v>
      </c>
      <c r="Z1303" t="s">
        <v>52</v>
      </c>
      <c r="AA1303">
        <v>2021</v>
      </c>
      <c r="AB1303" t="s">
        <v>183</v>
      </c>
      <c r="AC1303" t="s">
        <v>54</v>
      </c>
      <c r="AD1303" t="s">
        <v>64</v>
      </c>
      <c r="AE1303">
        <v>1654318</v>
      </c>
      <c r="AF1303" t="s">
        <v>56</v>
      </c>
      <c r="AG1303" t="s">
        <v>57</v>
      </c>
      <c r="AH1303" t="s">
        <v>52</v>
      </c>
      <c r="AI1303" t="s">
        <v>54</v>
      </c>
    </row>
    <row r="1304" spans="1:35" x14ac:dyDescent="0.25">
      <c r="A1304" s="13" t="str">
        <f t="shared" si="20"/>
        <v>http://dodappwlsprd2.cloud.pge.com:8003/ilis_rpt/dailyeventlogdetail.jsp?odbeventlogid=21-0098943&amp;numberofmonths=24&amp;showchangehistorylog=1</v>
      </c>
      <c r="B1304" s="14" t="str">
        <f>HYPERLINK(A1304,V1304)</f>
        <v>21-0098943</v>
      </c>
      <c r="C1304" t="s">
        <v>38</v>
      </c>
      <c r="D1304" t="s">
        <v>39</v>
      </c>
      <c r="E1304" t="s">
        <v>59</v>
      </c>
      <c r="F1304" t="s">
        <v>65</v>
      </c>
      <c r="G1304" s="2">
        <v>83622106</v>
      </c>
      <c r="H1304" t="s">
        <v>61</v>
      </c>
      <c r="I1304" s="3">
        <v>8239</v>
      </c>
      <c r="J1304">
        <v>20210803</v>
      </c>
      <c r="K1304" s="4">
        <v>317</v>
      </c>
      <c r="L1304">
        <v>1429360</v>
      </c>
      <c r="M1304" s="5">
        <v>892</v>
      </c>
      <c r="N1304" t="s">
        <v>43</v>
      </c>
      <c r="O1304" t="s">
        <v>44</v>
      </c>
      <c r="P1304" t="s">
        <v>45</v>
      </c>
      <c r="Q1304" s="5">
        <v>13</v>
      </c>
      <c r="R1304" s="5">
        <v>7249</v>
      </c>
      <c r="S1304" t="s">
        <v>463</v>
      </c>
      <c r="T1304" t="s">
        <v>47</v>
      </c>
      <c r="U1304" t="s">
        <v>48</v>
      </c>
      <c r="V1304" t="s">
        <v>1704</v>
      </c>
      <c r="W1304" t="s">
        <v>50</v>
      </c>
      <c r="X1304" t="s">
        <v>51</v>
      </c>
      <c r="Y1304">
        <v>44930440</v>
      </c>
      <c r="Z1304" t="s">
        <v>52</v>
      </c>
      <c r="AA1304">
        <v>2021</v>
      </c>
      <c r="AB1304" t="s">
        <v>183</v>
      </c>
      <c r="AC1304" t="s">
        <v>54</v>
      </c>
      <c r="AD1304" t="s">
        <v>55</v>
      </c>
      <c r="AE1304">
        <v>1654185</v>
      </c>
      <c r="AF1304" t="s">
        <v>56</v>
      </c>
      <c r="AG1304" t="s">
        <v>57</v>
      </c>
      <c r="AH1304" t="s">
        <v>52</v>
      </c>
      <c r="AI1304" t="s">
        <v>52</v>
      </c>
    </row>
    <row r="1305" spans="1:35" x14ac:dyDescent="0.25">
      <c r="A1305" s="13" t="str">
        <f t="shared" si="20"/>
        <v>http://dodappwlsprd2.cloud.pge.com:8003/ilis_rpt/dailyeventlogdetail.jsp?odbeventlogid=21-0110772&amp;numberofmonths=24&amp;showchangehistorylog=1</v>
      </c>
      <c r="B1305" s="14" t="str">
        <f>HYPERLINK(A1305,V1305)</f>
        <v>21-0110772</v>
      </c>
      <c r="C1305" t="s">
        <v>38</v>
      </c>
      <c r="D1305" t="s">
        <v>39</v>
      </c>
      <c r="E1305" t="s">
        <v>40</v>
      </c>
      <c r="F1305" t="s">
        <v>163</v>
      </c>
      <c r="G1305" s="2">
        <v>83622105</v>
      </c>
      <c r="H1305" t="s">
        <v>42</v>
      </c>
      <c r="I1305" s="3">
        <v>12590</v>
      </c>
      <c r="J1305">
        <v>20210829</v>
      </c>
      <c r="K1305" s="4">
        <v>1027</v>
      </c>
      <c r="L1305">
        <v>1457510</v>
      </c>
      <c r="M1305" s="5">
        <v>392</v>
      </c>
      <c r="N1305" t="s">
        <v>43</v>
      </c>
      <c r="O1305" t="s">
        <v>44</v>
      </c>
      <c r="P1305" t="s">
        <v>45</v>
      </c>
      <c r="Q1305" s="5">
        <v>348</v>
      </c>
      <c r="R1305" s="5">
        <v>61016</v>
      </c>
      <c r="S1305" t="s">
        <v>463</v>
      </c>
      <c r="T1305" t="s">
        <v>47</v>
      </c>
      <c r="U1305" t="s">
        <v>48</v>
      </c>
      <c r="V1305" t="s">
        <v>1705</v>
      </c>
      <c r="W1305" t="s">
        <v>50</v>
      </c>
      <c r="X1305" t="s">
        <v>51</v>
      </c>
      <c r="Y1305">
        <v>31550705</v>
      </c>
      <c r="Z1305" t="s">
        <v>52</v>
      </c>
      <c r="AA1305">
        <v>2021</v>
      </c>
      <c r="AB1305" t="s">
        <v>183</v>
      </c>
      <c r="AC1305" t="s">
        <v>54</v>
      </c>
      <c r="AD1305" t="s">
        <v>55</v>
      </c>
      <c r="AE1305">
        <v>1661902</v>
      </c>
      <c r="AF1305" t="s">
        <v>56</v>
      </c>
      <c r="AG1305" t="s">
        <v>57</v>
      </c>
      <c r="AH1305" t="s">
        <v>52</v>
      </c>
      <c r="AI1305" t="s">
        <v>52</v>
      </c>
    </row>
    <row r="1306" spans="1:35" x14ac:dyDescent="0.25">
      <c r="A1306" s="13" t="str">
        <f t="shared" si="20"/>
        <v>http://dodappwlsprd2.cloud.pge.com:8003/ilis_rpt/dailyeventlogdetail.jsp?odbeventlogid=21-0113972&amp;numberofmonths=24&amp;showchangehistorylog=1</v>
      </c>
      <c r="B1306" s="14" t="str">
        <f>HYPERLINK(A1306,V1306)</f>
        <v>21-0113972</v>
      </c>
      <c r="C1306" t="s">
        <v>38</v>
      </c>
      <c r="D1306" t="s">
        <v>39</v>
      </c>
      <c r="E1306" t="s">
        <v>59</v>
      </c>
      <c r="F1306" t="s">
        <v>163</v>
      </c>
      <c r="G1306" s="2">
        <v>83622105</v>
      </c>
      <c r="H1306" t="s">
        <v>42</v>
      </c>
      <c r="I1306" s="3">
        <v>10728</v>
      </c>
      <c r="J1306">
        <v>20210907</v>
      </c>
      <c r="K1306" s="4">
        <v>34</v>
      </c>
      <c r="L1306">
        <v>1463338</v>
      </c>
      <c r="M1306" s="5">
        <v>580</v>
      </c>
      <c r="N1306" t="s">
        <v>43</v>
      </c>
      <c r="O1306" t="s">
        <v>44</v>
      </c>
      <c r="P1306" t="s">
        <v>111</v>
      </c>
      <c r="Q1306" s="5">
        <v>2992</v>
      </c>
      <c r="R1306" s="5">
        <v>1440514</v>
      </c>
      <c r="S1306" t="s">
        <v>463</v>
      </c>
      <c r="T1306" t="s">
        <v>47</v>
      </c>
      <c r="U1306" t="s">
        <v>48</v>
      </c>
      <c r="V1306" t="s">
        <v>1706</v>
      </c>
      <c r="W1306" t="s">
        <v>50</v>
      </c>
      <c r="X1306" t="s">
        <v>51</v>
      </c>
      <c r="Y1306">
        <v>44970616</v>
      </c>
      <c r="Z1306" t="s">
        <v>52</v>
      </c>
      <c r="AA1306">
        <v>2021</v>
      </c>
      <c r="AB1306" t="s">
        <v>194</v>
      </c>
      <c r="AC1306" t="s">
        <v>54</v>
      </c>
      <c r="AD1306" t="s">
        <v>87</v>
      </c>
      <c r="AE1306">
        <v>1663741</v>
      </c>
      <c r="AF1306" t="s">
        <v>56</v>
      </c>
      <c r="AG1306" t="s">
        <v>57</v>
      </c>
      <c r="AH1306" t="s">
        <v>52</v>
      </c>
      <c r="AI1306" t="s">
        <v>52</v>
      </c>
    </row>
    <row r="1307" spans="1:35" x14ac:dyDescent="0.25">
      <c r="A1307" s="13" t="str">
        <f t="shared" si="20"/>
        <v>http://dodappwlsprd2.cloud.pge.com:8003/ilis_rpt/dailyeventlogdetail.jsp?odbeventlogid=21-0116314&amp;numberofmonths=24&amp;showchangehistorylog=1</v>
      </c>
      <c r="B1307" s="14" t="str">
        <f>HYPERLINK(A1307,V1307)</f>
        <v>21-0116314</v>
      </c>
      <c r="C1307" t="s">
        <v>38</v>
      </c>
      <c r="D1307" t="s">
        <v>39</v>
      </c>
      <c r="E1307" t="s">
        <v>59</v>
      </c>
      <c r="F1307" t="s">
        <v>180</v>
      </c>
      <c r="G1307" s="2">
        <v>83692105</v>
      </c>
      <c r="H1307" t="s">
        <v>42</v>
      </c>
      <c r="I1307" s="3">
        <v>439972</v>
      </c>
      <c r="J1307">
        <v>20210911</v>
      </c>
      <c r="K1307" s="4">
        <v>204</v>
      </c>
      <c r="L1307">
        <v>1468645</v>
      </c>
      <c r="M1307" s="5">
        <v>833</v>
      </c>
      <c r="N1307" t="s">
        <v>43</v>
      </c>
      <c r="O1307" t="s">
        <v>44</v>
      </c>
      <c r="P1307" t="s">
        <v>45</v>
      </c>
      <c r="Q1307" s="5">
        <v>87</v>
      </c>
      <c r="R1307" s="5">
        <v>46522</v>
      </c>
      <c r="S1307" t="s">
        <v>463</v>
      </c>
      <c r="T1307" t="s">
        <v>47</v>
      </c>
      <c r="U1307" t="s">
        <v>48</v>
      </c>
      <c r="V1307" t="s">
        <v>1707</v>
      </c>
      <c r="W1307" t="s">
        <v>50</v>
      </c>
      <c r="X1307" t="s">
        <v>51</v>
      </c>
      <c r="Y1307">
        <v>31551529</v>
      </c>
      <c r="Z1307" t="s">
        <v>52</v>
      </c>
      <c r="AA1307">
        <v>2021</v>
      </c>
      <c r="AB1307" t="s">
        <v>194</v>
      </c>
      <c r="AC1307" t="s">
        <v>54</v>
      </c>
      <c r="AD1307" t="s">
        <v>70</v>
      </c>
      <c r="AE1307">
        <v>1664955</v>
      </c>
      <c r="AF1307" t="s">
        <v>56</v>
      </c>
      <c r="AG1307" t="s">
        <v>57</v>
      </c>
      <c r="AH1307" t="s">
        <v>52</v>
      </c>
      <c r="AI1307" t="s">
        <v>52</v>
      </c>
    </row>
    <row r="1308" spans="1:35" x14ac:dyDescent="0.25">
      <c r="A1308" s="13" t="str">
        <f t="shared" si="20"/>
        <v>http://dodappwlsprd2.cloud.pge.com:8003/ilis_rpt/dailyeventlogdetail.jsp?odbeventlogid=21-0122381&amp;numberofmonths=24&amp;showchangehistorylog=1</v>
      </c>
      <c r="B1308" s="14" t="str">
        <f>HYPERLINK(A1308,V1308)</f>
        <v>21-0122381</v>
      </c>
      <c r="C1308" t="s">
        <v>38</v>
      </c>
      <c r="D1308" t="s">
        <v>39</v>
      </c>
      <c r="E1308" t="s">
        <v>59</v>
      </c>
      <c r="F1308" t="s">
        <v>189</v>
      </c>
      <c r="G1308" s="2">
        <v>83040401</v>
      </c>
      <c r="H1308" t="s">
        <v>42</v>
      </c>
      <c r="I1308" s="3">
        <v>5206</v>
      </c>
      <c r="J1308">
        <v>20210925</v>
      </c>
      <c r="K1308" s="4">
        <v>1354</v>
      </c>
      <c r="L1308">
        <v>1480587</v>
      </c>
      <c r="M1308" s="5">
        <v>520</v>
      </c>
      <c r="N1308" t="s">
        <v>43</v>
      </c>
      <c r="O1308" t="s">
        <v>44</v>
      </c>
      <c r="P1308" t="s">
        <v>45</v>
      </c>
      <c r="Q1308" s="5">
        <v>124</v>
      </c>
      <c r="R1308" s="5">
        <v>21640</v>
      </c>
      <c r="S1308" t="s">
        <v>463</v>
      </c>
      <c r="T1308" t="s">
        <v>47</v>
      </c>
      <c r="U1308" t="s">
        <v>48</v>
      </c>
      <c r="V1308" t="s">
        <v>1708</v>
      </c>
      <c r="W1308" t="s">
        <v>50</v>
      </c>
      <c r="X1308" t="s">
        <v>51</v>
      </c>
      <c r="Y1308">
        <v>44991097</v>
      </c>
      <c r="Z1308" t="s">
        <v>52</v>
      </c>
      <c r="AA1308">
        <v>2021</v>
      </c>
      <c r="AB1308" t="s">
        <v>194</v>
      </c>
      <c r="AC1308" t="s">
        <v>54</v>
      </c>
      <c r="AD1308" t="s">
        <v>55</v>
      </c>
      <c r="AE1308">
        <v>1668714</v>
      </c>
      <c r="AF1308" t="s">
        <v>56</v>
      </c>
      <c r="AG1308" t="s">
        <v>57</v>
      </c>
      <c r="AH1308" t="s">
        <v>52</v>
      </c>
      <c r="AI1308" t="s">
        <v>52</v>
      </c>
    </row>
    <row r="1309" spans="1:35" x14ac:dyDescent="0.25">
      <c r="A1309" s="13" t="str">
        <f t="shared" si="20"/>
        <v>http://dodappwlsprd2.cloud.pge.com:8003/ilis_rpt/dailyeventlogdetail.jsp?odbeventlogid=21-0129980&amp;numberofmonths=24&amp;showchangehistorylog=1</v>
      </c>
      <c r="B1309" s="14" t="str">
        <f>HYPERLINK(A1309,V1309)</f>
        <v>21-0129980</v>
      </c>
      <c r="C1309" t="s">
        <v>38</v>
      </c>
      <c r="D1309" t="s">
        <v>39</v>
      </c>
      <c r="E1309" t="s">
        <v>59</v>
      </c>
      <c r="F1309" t="s">
        <v>110</v>
      </c>
      <c r="G1309" s="2">
        <v>83252106</v>
      </c>
      <c r="H1309" t="s">
        <v>61</v>
      </c>
      <c r="I1309" s="3">
        <v>5957</v>
      </c>
      <c r="J1309">
        <v>20211012</v>
      </c>
      <c r="K1309" s="4">
        <v>1322</v>
      </c>
      <c r="L1309">
        <v>1495960</v>
      </c>
      <c r="M1309" s="5">
        <v>190</v>
      </c>
      <c r="N1309" t="s">
        <v>43</v>
      </c>
      <c r="O1309" t="s">
        <v>44</v>
      </c>
      <c r="P1309" t="s">
        <v>111</v>
      </c>
      <c r="Q1309" s="5">
        <v>20</v>
      </c>
      <c r="R1309" s="5">
        <v>3800</v>
      </c>
      <c r="S1309" t="s">
        <v>463</v>
      </c>
      <c r="T1309" t="s">
        <v>106</v>
      </c>
      <c r="U1309" t="s">
        <v>48</v>
      </c>
      <c r="V1309" t="s">
        <v>1709</v>
      </c>
      <c r="W1309" t="s">
        <v>50</v>
      </c>
      <c r="X1309" t="s">
        <v>51</v>
      </c>
      <c r="Y1309">
        <v>0</v>
      </c>
      <c r="Z1309" t="s">
        <v>52</v>
      </c>
      <c r="AA1309">
        <v>2021</v>
      </c>
      <c r="AB1309" t="s">
        <v>205</v>
      </c>
      <c r="AC1309" t="s">
        <v>54</v>
      </c>
      <c r="AD1309" t="s">
        <v>55</v>
      </c>
      <c r="AE1309">
        <v>1673648</v>
      </c>
      <c r="AF1309" t="s">
        <v>108</v>
      </c>
      <c r="AG1309" t="s">
        <v>57</v>
      </c>
      <c r="AH1309" t="s">
        <v>52</v>
      </c>
      <c r="AI1309" t="s">
        <v>52</v>
      </c>
    </row>
    <row r="1310" spans="1:35" x14ac:dyDescent="0.25">
      <c r="A1310" s="13" t="str">
        <f t="shared" si="20"/>
        <v>http://dodappwlsprd2.cloud.pge.com:8003/ilis_rpt/dailyeventlogdetail.jsp?odbeventlogid=21-0131098&amp;numberofmonths=24&amp;showchangehistorylog=1</v>
      </c>
      <c r="B1310" s="14" t="str">
        <f>HYPERLINK(A1310,V1310)</f>
        <v>21-0131098</v>
      </c>
      <c r="C1310" t="s">
        <v>38</v>
      </c>
      <c r="D1310" t="s">
        <v>39</v>
      </c>
      <c r="E1310" t="s">
        <v>59</v>
      </c>
      <c r="F1310" t="s">
        <v>110</v>
      </c>
      <c r="G1310" s="2">
        <v>83252106</v>
      </c>
      <c r="H1310" t="s">
        <v>42</v>
      </c>
      <c r="I1310" s="3">
        <v>5178</v>
      </c>
      <c r="J1310">
        <v>20211014</v>
      </c>
      <c r="K1310" s="4">
        <v>1204</v>
      </c>
      <c r="L1310">
        <v>1497618</v>
      </c>
      <c r="M1310" s="5">
        <v>437</v>
      </c>
      <c r="N1310" t="s">
        <v>43</v>
      </c>
      <c r="O1310" t="s">
        <v>44</v>
      </c>
      <c r="P1310" t="s">
        <v>45</v>
      </c>
      <c r="Q1310" s="5">
        <v>268</v>
      </c>
      <c r="R1310" s="5">
        <v>55131</v>
      </c>
      <c r="S1310" t="s">
        <v>463</v>
      </c>
      <c r="T1310" t="s">
        <v>47</v>
      </c>
      <c r="U1310" t="s">
        <v>48</v>
      </c>
      <c r="V1310" t="s">
        <v>1710</v>
      </c>
      <c r="W1310" t="s">
        <v>50</v>
      </c>
      <c r="X1310" t="s">
        <v>51</v>
      </c>
      <c r="Y1310">
        <v>31554795</v>
      </c>
      <c r="Z1310" t="s">
        <v>52</v>
      </c>
      <c r="AA1310">
        <v>2021</v>
      </c>
      <c r="AB1310" t="s">
        <v>205</v>
      </c>
      <c r="AC1310" t="s">
        <v>54</v>
      </c>
      <c r="AD1310" t="s">
        <v>55</v>
      </c>
      <c r="AE1310">
        <v>1674219</v>
      </c>
      <c r="AF1310" t="s">
        <v>56</v>
      </c>
      <c r="AG1310" t="s">
        <v>57</v>
      </c>
      <c r="AH1310" t="s">
        <v>52</v>
      </c>
      <c r="AI1310" t="s">
        <v>52</v>
      </c>
    </row>
    <row r="1311" spans="1:35" x14ac:dyDescent="0.25">
      <c r="A1311" s="13" t="str">
        <f t="shared" si="20"/>
        <v>http://dodappwlsprd2.cloud.pge.com:8003/ilis_rpt/dailyeventlogdetail.jsp?odbeventlogid=21-0134618&amp;numberofmonths=24&amp;showchangehistorylog=1</v>
      </c>
      <c r="B1311" s="14" t="str">
        <f>HYPERLINK(A1311,V1311)</f>
        <v>21-0134618</v>
      </c>
      <c r="C1311" t="s">
        <v>38</v>
      </c>
      <c r="D1311" t="s">
        <v>39</v>
      </c>
      <c r="E1311" t="s">
        <v>59</v>
      </c>
      <c r="F1311" t="s">
        <v>159</v>
      </c>
      <c r="G1311" s="2">
        <v>82841102</v>
      </c>
      <c r="H1311" t="s">
        <v>496</v>
      </c>
      <c r="I1311" s="3" t="s">
        <v>1711</v>
      </c>
      <c r="J1311">
        <v>20211020</v>
      </c>
      <c r="K1311" s="4">
        <v>2337</v>
      </c>
      <c r="L1311">
        <v>1503880</v>
      </c>
      <c r="M1311" s="5">
        <v>1270</v>
      </c>
      <c r="N1311" t="s">
        <v>43</v>
      </c>
      <c r="O1311" t="s">
        <v>44</v>
      </c>
      <c r="P1311" t="s">
        <v>45</v>
      </c>
      <c r="Q1311" s="5">
        <v>2</v>
      </c>
      <c r="R1311" s="5">
        <v>2540</v>
      </c>
      <c r="S1311" t="s">
        <v>463</v>
      </c>
      <c r="T1311" t="s">
        <v>92</v>
      </c>
      <c r="U1311" t="s">
        <v>48</v>
      </c>
      <c r="V1311" t="s">
        <v>1712</v>
      </c>
      <c r="W1311" t="s">
        <v>50</v>
      </c>
      <c r="X1311" t="s">
        <v>51</v>
      </c>
      <c r="Y1311">
        <v>45018450</v>
      </c>
      <c r="Z1311" t="s">
        <v>52</v>
      </c>
      <c r="AA1311">
        <v>2021</v>
      </c>
      <c r="AB1311" t="s">
        <v>205</v>
      </c>
      <c r="AC1311" t="s">
        <v>54</v>
      </c>
      <c r="AD1311" t="s">
        <v>55</v>
      </c>
      <c r="AE1311">
        <v>1676470</v>
      </c>
      <c r="AF1311" t="s">
        <v>95</v>
      </c>
      <c r="AG1311" t="s">
        <v>57</v>
      </c>
      <c r="AH1311" t="s">
        <v>52</v>
      </c>
      <c r="AI1311" t="s">
        <v>52</v>
      </c>
    </row>
    <row r="1312" spans="1:35" x14ac:dyDescent="0.25">
      <c r="A1312" s="13" t="str">
        <f t="shared" si="20"/>
        <v>http://dodappwlsprd2.cloud.pge.com:8003/ilis_rpt/dailyeventlogdetail.jsp?odbeventlogid=21-0134481&amp;numberofmonths=24&amp;showchangehistorylog=1</v>
      </c>
      <c r="B1312" s="14" t="str">
        <f>HYPERLINK(A1312,V1312)</f>
        <v>21-0134481</v>
      </c>
      <c r="C1312" t="s">
        <v>38</v>
      </c>
      <c r="D1312" t="s">
        <v>39</v>
      </c>
      <c r="E1312" t="s">
        <v>59</v>
      </c>
      <c r="F1312" t="s">
        <v>98</v>
      </c>
      <c r="G1312" s="2">
        <v>82931101</v>
      </c>
      <c r="H1312" t="s">
        <v>61</v>
      </c>
      <c r="I1312" s="3">
        <v>8983</v>
      </c>
      <c r="J1312">
        <v>20211021</v>
      </c>
      <c r="K1312" s="4">
        <v>705</v>
      </c>
      <c r="L1312">
        <v>1504208</v>
      </c>
      <c r="M1312" s="5">
        <v>613</v>
      </c>
      <c r="N1312" t="s">
        <v>43</v>
      </c>
      <c r="O1312" t="s">
        <v>44</v>
      </c>
      <c r="P1312" t="s">
        <v>45</v>
      </c>
      <c r="Q1312" s="5">
        <v>49</v>
      </c>
      <c r="R1312" s="5">
        <v>17825</v>
      </c>
      <c r="S1312" t="s">
        <v>463</v>
      </c>
      <c r="T1312" t="s">
        <v>47</v>
      </c>
      <c r="U1312" t="s">
        <v>48</v>
      </c>
      <c r="V1312" t="s">
        <v>1713</v>
      </c>
      <c r="W1312" t="s">
        <v>50</v>
      </c>
      <c r="X1312" t="s">
        <v>51</v>
      </c>
      <c r="Y1312">
        <v>0</v>
      </c>
      <c r="Z1312" t="s">
        <v>52</v>
      </c>
      <c r="AA1312">
        <v>2021</v>
      </c>
      <c r="AB1312" t="s">
        <v>205</v>
      </c>
      <c r="AC1312" t="s">
        <v>54</v>
      </c>
      <c r="AD1312" t="s">
        <v>55</v>
      </c>
      <c r="AE1312">
        <v>1676425</v>
      </c>
      <c r="AF1312" t="s">
        <v>56</v>
      </c>
      <c r="AG1312" t="s">
        <v>57</v>
      </c>
      <c r="AH1312" t="s">
        <v>52</v>
      </c>
      <c r="AI1312" t="s">
        <v>52</v>
      </c>
    </row>
    <row r="1313" spans="1:35" x14ac:dyDescent="0.25">
      <c r="A1313" s="13" t="str">
        <f t="shared" si="20"/>
        <v>http://dodappwlsprd2.cloud.pge.com:8003/ilis_rpt/dailyeventlogdetail.jsp?odbeventlogid=21-0135179&amp;numberofmonths=24&amp;showchangehistorylog=1</v>
      </c>
      <c r="B1313" s="14" t="str">
        <f>HYPERLINK(A1313,V1313)</f>
        <v>21-0135179</v>
      </c>
      <c r="C1313" t="s">
        <v>38</v>
      </c>
      <c r="D1313" t="s">
        <v>39</v>
      </c>
      <c r="E1313" t="s">
        <v>59</v>
      </c>
      <c r="F1313" t="s">
        <v>65</v>
      </c>
      <c r="G1313" s="2">
        <v>83622106</v>
      </c>
      <c r="H1313" t="s">
        <v>42</v>
      </c>
      <c r="I1313" s="3">
        <v>11006</v>
      </c>
      <c r="J1313">
        <v>20211022</v>
      </c>
      <c r="K1313" s="4">
        <v>1320</v>
      </c>
      <c r="L1313">
        <v>1506067</v>
      </c>
      <c r="M1313" s="5">
        <v>403</v>
      </c>
      <c r="N1313" t="s">
        <v>43</v>
      </c>
      <c r="O1313" t="s">
        <v>83</v>
      </c>
      <c r="P1313" t="s">
        <v>124</v>
      </c>
      <c r="Q1313" s="5">
        <v>104</v>
      </c>
      <c r="R1313" s="5">
        <v>18526</v>
      </c>
      <c r="S1313" t="s">
        <v>463</v>
      </c>
      <c r="T1313" t="s">
        <v>47</v>
      </c>
      <c r="U1313" t="s">
        <v>48</v>
      </c>
      <c r="V1313" t="s">
        <v>1714</v>
      </c>
      <c r="W1313" t="s">
        <v>50</v>
      </c>
      <c r="X1313" t="s">
        <v>51</v>
      </c>
      <c r="Y1313">
        <v>45019561</v>
      </c>
      <c r="Z1313" t="s">
        <v>52</v>
      </c>
      <c r="AA1313">
        <v>2021</v>
      </c>
      <c r="AB1313" t="s">
        <v>205</v>
      </c>
      <c r="AC1313" t="s">
        <v>54</v>
      </c>
      <c r="AD1313" t="s">
        <v>55</v>
      </c>
      <c r="AE1313">
        <v>1676793</v>
      </c>
      <c r="AF1313" t="s">
        <v>56</v>
      </c>
      <c r="AG1313" t="s">
        <v>57</v>
      </c>
      <c r="AH1313" t="s">
        <v>52</v>
      </c>
      <c r="AI1313" t="s">
        <v>52</v>
      </c>
    </row>
    <row r="1314" spans="1:35" x14ac:dyDescent="0.25">
      <c r="A1314" s="13" t="str">
        <f t="shared" si="20"/>
        <v>http://dodappwlsprd2.cloud.pge.com:8003/ilis_rpt/dailyeventlogdetail.jsp?odbeventlogid=21-0139593&amp;numberofmonths=24&amp;showchangehistorylog=1</v>
      </c>
      <c r="B1314" s="14" t="str">
        <f>HYPERLINK(A1314,V1314)</f>
        <v>21-0139593</v>
      </c>
      <c r="C1314" t="s">
        <v>38</v>
      </c>
      <c r="D1314" t="s">
        <v>39</v>
      </c>
      <c r="E1314" t="s">
        <v>40</v>
      </c>
      <c r="F1314" t="s">
        <v>252</v>
      </c>
      <c r="G1314" s="2">
        <v>182852201</v>
      </c>
      <c r="H1314" t="s">
        <v>61</v>
      </c>
      <c r="I1314" s="3">
        <v>40285</v>
      </c>
      <c r="J1314">
        <v>20211028</v>
      </c>
      <c r="K1314" s="4">
        <v>2335</v>
      </c>
      <c r="L1314">
        <v>1524877</v>
      </c>
      <c r="M1314" s="5">
        <v>1157</v>
      </c>
      <c r="N1314" t="s">
        <v>43</v>
      </c>
      <c r="O1314" t="s">
        <v>44</v>
      </c>
      <c r="P1314" t="s">
        <v>45</v>
      </c>
      <c r="Q1314" s="5">
        <v>46</v>
      </c>
      <c r="R1314" s="5">
        <v>29926</v>
      </c>
      <c r="S1314" t="s">
        <v>463</v>
      </c>
      <c r="T1314" t="s">
        <v>47</v>
      </c>
      <c r="U1314" t="s">
        <v>48</v>
      </c>
      <c r="V1314" t="s">
        <v>1715</v>
      </c>
      <c r="W1314" t="s">
        <v>50</v>
      </c>
      <c r="X1314" t="s">
        <v>51</v>
      </c>
      <c r="Y1314">
        <v>0</v>
      </c>
      <c r="Z1314" t="s">
        <v>52</v>
      </c>
      <c r="AA1314">
        <v>2021</v>
      </c>
      <c r="AB1314" t="s">
        <v>205</v>
      </c>
      <c r="AC1314" t="s">
        <v>54</v>
      </c>
      <c r="AD1314" t="s">
        <v>55</v>
      </c>
      <c r="AE1314">
        <v>1680046</v>
      </c>
      <c r="AF1314" t="s">
        <v>56</v>
      </c>
      <c r="AG1314" t="s">
        <v>57</v>
      </c>
      <c r="AH1314" t="s">
        <v>52</v>
      </c>
      <c r="AI1314" t="s">
        <v>52</v>
      </c>
    </row>
    <row r="1315" spans="1:35" x14ac:dyDescent="0.25">
      <c r="A1315" s="13" t="str">
        <f t="shared" si="20"/>
        <v>http://dodappwlsprd2.cloud.pge.com:8003/ilis_rpt/dailyeventlogdetail.jsp?odbeventlogid=21-0141099&amp;numberofmonths=24&amp;showchangehistorylog=1</v>
      </c>
      <c r="B1315" s="14" t="str">
        <f>HYPERLINK(A1315,V1315)</f>
        <v>21-0141099</v>
      </c>
      <c r="C1315" t="s">
        <v>38</v>
      </c>
      <c r="D1315" t="s">
        <v>39</v>
      </c>
      <c r="E1315" t="s">
        <v>59</v>
      </c>
      <c r="F1315" t="s">
        <v>163</v>
      </c>
      <c r="G1315" s="2">
        <v>83622105</v>
      </c>
      <c r="H1315" t="s">
        <v>61</v>
      </c>
      <c r="I1315" s="3">
        <v>10719</v>
      </c>
      <c r="J1315">
        <v>20211101</v>
      </c>
      <c r="K1315" s="4">
        <v>2143</v>
      </c>
      <c r="L1315">
        <v>1527639</v>
      </c>
      <c r="M1315" s="5">
        <v>1315</v>
      </c>
      <c r="N1315" t="s">
        <v>43</v>
      </c>
      <c r="O1315" t="s">
        <v>44</v>
      </c>
      <c r="P1315" t="s">
        <v>45</v>
      </c>
      <c r="Q1315" s="5">
        <v>8</v>
      </c>
      <c r="R1315" s="5">
        <v>10520</v>
      </c>
      <c r="S1315" t="s">
        <v>463</v>
      </c>
      <c r="T1315" t="s">
        <v>47</v>
      </c>
      <c r="U1315" t="s">
        <v>48</v>
      </c>
      <c r="V1315" t="s">
        <v>1716</v>
      </c>
      <c r="W1315" t="s">
        <v>50</v>
      </c>
      <c r="X1315" t="s">
        <v>51</v>
      </c>
      <c r="Y1315">
        <v>45038344</v>
      </c>
      <c r="Z1315" t="s">
        <v>52</v>
      </c>
      <c r="AA1315">
        <v>2021</v>
      </c>
      <c r="AB1315" t="s">
        <v>214</v>
      </c>
      <c r="AC1315" t="s">
        <v>54</v>
      </c>
      <c r="AD1315" t="s">
        <v>55</v>
      </c>
      <c r="AE1315">
        <v>1681111</v>
      </c>
      <c r="AF1315" t="s">
        <v>56</v>
      </c>
      <c r="AG1315" t="s">
        <v>57</v>
      </c>
      <c r="AH1315" t="s">
        <v>52</v>
      </c>
      <c r="AI1315" t="s">
        <v>52</v>
      </c>
    </row>
    <row r="1316" spans="1:35" x14ac:dyDescent="0.25">
      <c r="A1316" s="13" t="str">
        <f t="shared" si="20"/>
        <v>http://dodappwlsprd2.cloud.pge.com:8003/ilis_rpt/dailyeventlogdetail.jsp?odbeventlogid=21-0141480&amp;numberofmonths=24&amp;showchangehistorylog=1</v>
      </c>
      <c r="B1316" s="14" t="str">
        <f>HYPERLINK(A1316,V1316)</f>
        <v>21-0141480</v>
      </c>
      <c r="C1316" t="s">
        <v>38</v>
      </c>
      <c r="D1316" t="s">
        <v>39</v>
      </c>
      <c r="E1316" t="s">
        <v>40</v>
      </c>
      <c r="F1316" t="s">
        <v>180</v>
      </c>
      <c r="G1316" s="2">
        <v>83692105</v>
      </c>
      <c r="H1316" t="s">
        <v>72</v>
      </c>
      <c r="I1316" s="3" t="s">
        <v>1717</v>
      </c>
      <c r="J1316">
        <v>20211102</v>
      </c>
      <c r="K1316" s="4">
        <v>1711</v>
      </c>
      <c r="L1316">
        <v>1532568</v>
      </c>
      <c r="M1316" s="5">
        <v>1078</v>
      </c>
      <c r="N1316" t="s">
        <v>43</v>
      </c>
      <c r="O1316" t="s">
        <v>44</v>
      </c>
      <c r="P1316" t="s">
        <v>45</v>
      </c>
      <c r="Q1316" s="5">
        <v>76</v>
      </c>
      <c r="R1316" s="5">
        <v>10678</v>
      </c>
      <c r="S1316" t="s">
        <v>463</v>
      </c>
      <c r="T1316" t="s">
        <v>47</v>
      </c>
      <c r="U1316" t="s">
        <v>48</v>
      </c>
      <c r="V1316" t="s">
        <v>1718</v>
      </c>
      <c r="W1316" t="s">
        <v>50</v>
      </c>
      <c r="X1316" t="s">
        <v>51</v>
      </c>
      <c r="Y1316">
        <v>45038774</v>
      </c>
      <c r="Z1316" t="s">
        <v>52</v>
      </c>
      <c r="AA1316">
        <v>2021</v>
      </c>
      <c r="AB1316" t="s">
        <v>214</v>
      </c>
      <c r="AC1316" t="s">
        <v>54</v>
      </c>
      <c r="AD1316" t="s">
        <v>55</v>
      </c>
      <c r="AE1316">
        <v>1681333</v>
      </c>
      <c r="AF1316" t="s">
        <v>56</v>
      </c>
      <c r="AG1316" t="s">
        <v>57</v>
      </c>
      <c r="AH1316" t="s">
        <v>52</v>
      </c>
      <c r="AI1316" t="s">
        <v>54</v>
      </c>
    </row>
    <row r="1317" spans="1:35" x14ac:dyDescent="0.25">
      <c r="A1317" s="13" t="str">
        <f t="shared" si="20"/>
        <v>http://dodappwlsprd2.cloud.pge.com:8003/ilis_rpt/dailyeventlogdetail.jsp?odbeventlogid=21-0143336&amp;numberofmonths=24&amp;showchangehistorylog=1</v>
      </c>
      <c r="B1317" s="14" t="str">
        <f>HYPERLINK(A1317,V1317)</f>
        <v>21-0143336</v>
      </c>
      <c r="C1317" t="s">
        <v>38</v>
      </c>
      <c r="D1317" t="s">
        <v>39</v>
      </c>
      <c r="E1317" t="s">
        <v>40</v>
      </c>
      <c r="F1317" t="s">
        <v>153</v>
      </c>
      <c r="G1317" s="2">
        <v>182981102</v>
      </c>
      <c r="H1317" t="s">
        <v>72</v>
      </c>
      <c r="I1317" s="3" t="s">
        <v>1719</v>
      </c>
      <c r="J1317">
        <v>20211108</v>
      </c>
      <c r="K1317" s="4">
        <v>1100</v>
      </c>
      <c r="L1317">
        <v>1537425</v>
      </c>
      <c r="M1317" s="5">
        <v>312</v>
      </c>
      <c r="N1317" t="s">
        <v>43</v>
      </c>
      <c r="O1317" t="s">
        <v>89</v>
      </c>
      <c r="P1317" t="s">
        <v>455</v>
      </c>
      <c r="Q1317" s="5">
        <v>138</v>
      </c>
      <c r="R1317" s="5">
        <v>27745</v>
      </c>
      <c r="S1317" t="s">
        <v>463</v>
      </c>
      <c r="T1317" t="s">
        <v>47</v>
      </c>
      <c r="U1317" t="s">
        <v>48</v>
      </c>
      <c r="V1317" t="s">
        <v>1720</v>
      </c>
      <c r="W1317" t="s">
        <v>50</v>
      </c>
      <c r="X1317" t="s">
        <v>51</v>
      </c>
      <c r="Y1317">
        <v>0</v>
      </c>
      <c r="Z1317" t="s">
        <v>52</v>
      </c>
      <c r="AA1317">
        <v>2021</v>
      </c>
      <c r="AB1317" t="s">
        <v>214</v>
      </c>
      <c r="AC1317" t="s">
        <v>54</v>
      </c>
      <c r="AD1317" t="s">
        <v>64</v>
      </c>
      <c r="AE1317">
        <v>1682694</v>
      </c>
      <c r="AF1317" t="s">
        <v>56</v>
      </c>
      <c r="AG1317" t="s">
        <v>57</v>
      </c>
      <c r="AH1317" t="s">
        <v>52</v>
      </c>
      <c r="AI1317" t="s">
        <v>54</v>
      </c>
    </row>
    <row r="1318" spans="1:35" x14ac:dyDescent="0.25">
      <c r="A1318" s="13" t="str">
        <f t="shared" si="20"/>
        <v>http://dodappwlsprd2.cloud.pge.com:8003/ilis_rpt/dailyeventlogdetail.jsp?odbeventlogid=21-0144214&amp;numberofmonths=24&amp;showchangehistorylog=1</v>
      </c>
      <c r="B1318" s="14" t="str">
        <f>HYPERLINK(A1318,V1318)</f>
        <v>21-0144214</v>
      </c>
      <c r="C1318" t="s">
        <v>38</v>
      </c>
      <c r="D1318" t="s">
        <v>39</v>
      </c>
      <c r="E1318" t="s">
        <v>59</v>
      </c>
      <c r="F1318" t="s">
        <v>159</v>
      </c>
      <c r="G1318" s="2">
        <v>82841102</v>
      </c>
      <c r="H1318" t="s">
        <v>61</v>
      </c>
      <c r="I1318" s="3">
        <v>1607</v>
      </c>
      <c r="J1318">
        <v>20211109</v>
      </c>
      <c r="K1318" s="4">
        <v>2250</v>
      </c>
      <c r="L1318">
        <v>1539340</v>
      </c>
      <c r="M1318" s="5">
        <v>902</v>
      </c>
      <c r="N1318" t="s">
        <v>43</v>
      </c>
      <c r="O1318" t="s">
        <v>44</v>
      </c>
      <c r="P1318" t="s">
        <v>45</v>
      </c>
      <c r="Q1318" s="5">
        <v>13</v>
      </c>
      <c r="R1318" s="5">
        <v>11726</v>
      </c>
      <c r="S1318" t="s">
        <v>463</v>
      </c>
      <c r="T1318" t="s">
        <v>47</v>
      </c>
      <c r="U1318" t="s">
        <v>48</v>
      </c>
      <c r="V1318" t="s">
        <v>1721</v>
      </c>
      <c r="W1318" t="s">
        <v>50</v>
      </c>
      <c r="X1318" t="s">
        <v>51</v>
      </c>
      <c r="Y1318">
        <v>45061380</v>
      </c>
      <c r="Z1318" t="s">
        <v>52</v>
      </c>
      <c r="AA1318">
        <v>2021</v>
      </c>
      <c r="AB1318" t="s">
        <v>214</v>
      </c>
      <c r="AC1318" t="s">
        <v>54</v>
      </c>
      <c r="AD1318" t="s">
        <v>55</v>
      </c>
      <c r="AE1318">
        <v>1683191</v>
      </c>
      <c r="AF1318" t="s">
        <v>56</v>
      </c>
      <c r="AG1318" t="s">
        <v>57</v>
      </c>
      <c r="AH1318" t="s">
        <v>52</v>
      </c>
      <c r="AI1318" t="s">
        <v>52</v>
      </c>
    </row>
    <row r="1319" spans="1:35" x14ac:dyDescent="0.25">
      <c r="A1319" s="13" t="str">
        <f t="shared" si="20"/>
        <v>http://dodappwlsprd2.cloud.pge.com:8003/ilis_rpt/dailyeventlogdetail.jsp?odbeventlogid=21-0144227&amp;numberofmonths=24&amp;showchangehistorylog=1</v>
      </c>
      <c r="B1319" s="14" t="str">
        <f>HYPERLINK(A1319,V1319)</f>
        <v>21-0144227</v>
      </c>
      <c r="C1319" t="s">
        <v>38</v>
      </c>
      <c r="D1319" t="s">
        <v>39</v>
      </c>
      <c r="E1319" t="s">
        <v>59</v>
      </c>
      <c r="F1319" t="s">
        <v>118</v>
      </c>
      <c r="G1319" s="2">
        <v>83622103</v>
      </c>
      <c r="H1319" t="s">
        <v>61</v>
      </c>
      <c r="I1319" s="3">
        <v>11943</v>
      </c>
      <c r="J1319">
        <v>20211110</v>
      </c>
      <c r="K1319" s="4">
        <v>354</v>
      </c>
      <c r="L1319">
        <v>1539369</v>
      </c>
      <c r="M1319" s="5">
        <v>514</v>
      </c>
      <c r="N1319" t="s">
        <v>43</v>
      </c>
      <c r="O1319" t="s">
        <v>44</v>
      </c>
      <c r="P1319" t="s">
        <v>111</v>
      </c>
      <c r="Q1319" s="5">
        <v>79</v>
      </c>
      <c r="R1319" s="5">
        <v>40606</v>
      </c>
      <c r="S1319" t="s">
        <v>463</v>
      </c>
      <c r="T1319" t="s">
        <v>47</v>
      </c>
      <c r="U1319" t="s">
        <v>48</v>
      </c>
      <c r="V1319" t="s">
        <v>1722</v>
      </c>
      <c r="W1319" t="s">
        <v>50</v>
      </c>
      <c r="X1319" t="s">
        <v>51</v>
      </c>
      <c r="Y1319">
        <v>0</v>
      </c>
      <c r="Z1319" t="s">
        <v>52</v>
      </c>
      <c r="AA1319">
        <v>2021</v>
      </c>
      <c r="AB1319" t="s">
        <v>214</v>
      </c>
      <c r="AC1319" t="s">
        <v>54</v>
      </c>
      <c r="AD1319" t="s">
        <v>55</v>
      </c>
      <c r="AE1319">
        <v>1683195</v>
      </c>
      <c r="AF1319" t="s">
        <v>56</v>
      </c>
      <c r="AG1319" t="s">
        <v>57</v>
      </c>
      <c r="AH1319" t="s">
        <v>52</v>
      </c>
      <c r="AI1319" t="s">
        <v>52</v>
      </c>
    </row>
    <row r="1320" spans="1:35" x14ac:dyDescent="0.25">
      <c r="A1320" s="13" t="str">
        <f t="shared" si="20"/>
        <v>http://dodappwlsprd2.cloud.pge.com:8003/ilis_rpt/dailyeventlogdetail.jsp?odbeventlogid=21-0146669&amp;numberofmonths=24&amp;showchangehistorylog=1</v>
      </c>
      <c r="B1320" s="14" t="str">
        <f>HYPERLINK(A1320,V1320)</f>
        <v>21-0146669</v>
      </c>
      <c r="C1320" t="s">
        <v>38</v>
      </c>
      <c r="D1320" t="s">
        <v>39</v>
      </c>
      <c r="E1320" t="s">
        <v>59</v>
      </c>
      <c r="F1320" t="s">
        <v>165</v>
      </c>
      <c r="G1320" s="2">
        <v>83192101</v>
      </c>
      <c r="H1320" t="s">
        <v>61</v>
      </c>
      <c r="I1320" s="3">
        <v>7807</v>
      </c>
      <c r="J1320">
        <v>20211116</v>
      </c>
      <c r="K1320" s="4">
        <v>2157</v>
      </c>
      <c r="L1320">
        <v>1547255</v>
      </c>
      <c r="M1320" s="5">
        <v>980</v>
      </c>
      <c r="N1320" t="s">
        <v>43</v>
      </c>
      <c r="O1320" t="s">
        <v>44</v>
      </c>
      <c r="P1320" t="s">
        <v>45</v>
      </c>
      <c r="Q1320" s="5">
        <v>17</v>
      </c>
      <c r="R1320" s="5">
        <v>16660</v>
      </c>
      <c r="S1320" t="s">
        <v>463</v>
      </c>
      <c r="T1320" t="s">
        <v>47</v>
      </c>
      <c r="U1320" t="s">
        <v>48</v>
      </c>
      <c r="V1320" t="s">
        <v>1723</v>
      </c>
      <c r="W1320" t="s">
        <v>50</v>
      </c>
      <c r="X1320" t="s">
        <v>51</v>
      </c>
      <c r="Y1320">
        <v>45068785</v>
      </c>
      <c r="Z1320" t="s">
        <v>52</v>
      </c>
      <c r="AA1320">
        <v>2021</v>
      </c>
      <c r="AB1320" t="s">
        <v>214</v>
      </c>
      <c r="AC1320" t="s">
        <v>54</v>
      </c>
      <c r="AD1320" t="s">
        <v>55</v>
      </c>
      <c r="AE1320">
        <v>1685290</v>
      </c>
      <c r="AF1320" t="s">
        <v>56</v>
      </c>
      <c r="AG1320" t="s">
        <v>57</v>
      </c>
      <c r="AH1320" t="s">
        <v>52</v>
      </c>
      <c r="AI1320" t="s">
        <v>52</v>
      </c>
    </row>
    <row r="1321" spans="1:35" x14ac:dyDescent="0.25">
      <c r="A1321" s="13" t="str">
        <f t="shared" si="20"/>
        <v>http://dodappwlsprd2.cloud.pge.com:8003/ilis_rpt/dailyeventlogdetail.jsp?odbeventlogid=21-0148215&amp;numberofmonths=24&amp;showchangehistorylog=1</v>
      </c>
      <c r="B1321" s="14" t="str">
        <f>HYPERLINK(A1321,V1321)</f>
        <v>21-0148215</v>
      </c>
      <c r="C1321" t="s">
        <v>38</v>
      </c>
      <c r="D1321" t="s">
        <v>39</v>
      </c>
      <c r="E1321" t="s">
        <v>40</v>
      </c>
      <c r="F1321" t="s">
        <v>165</v>
      </c>
      <c r="G1321" s="2">
        <v>83192101</v>
      </c>
      <c r="H1321" t="s">
        <v>61</v>
      </c>
      <c r="I1321" s="3">
        <v>12347</v>
      </c>
      <c r="J1321">
        <v>20211118</v>
      </c>
      <c r="K1321" s="4">
        <v>1628</v>
      </c>
      <c r="L1321">
        <v>1549489</v>
      </c>
      <c r="M1321" s="5">
        <v>987</v>
      </c>
      <c r="N1321" t="s">
        <v>43</v>
      </c>
      <c r="O1321" t="s">
        <v>44</v>
      </c>
      <c r="P1321" t="s">
        <v>45</v>
      </c>
      <c r="Q1321" s="5">
        <v>14</v>
      </c>
      <c r="R1321" s="5">
        <v>8155</v>
      </c>
      <c r="S1321" t="s">
        <v>463</v>
      </c>
      <c r="T1321" t="s">
        <v>47</v>
      </c>
      <c r="U1321" t="s">
        <v>48</v>
      </c>
      <c r="V1321" t="s">
        <v>1724</v>
      </c>
      <c r="W1321" t="s">
        <v>50</v>
      </c>
      <c r="X1321" t="s">
        <v>51</v>
      </c>
      <c r="Y1321">
        <v>31578743</v>
      </c>
      <c r="Z1321" t="s">
        <v>52</v>
      </c>
      <c r="AA1321">
        <v>2021</v>
      </c>
      <c r="AB1321" t="s">
        <v>214</v>
      </c>
      <c r="AC1321" t="s">
        <v>54</v>
      </c>
      <c r="AD1321" t="s">
        <v>55</v>
      </c>
      <c r="AE1321">
        <v>1686353</v>
      </c>
      <c r="AF1321" t="s">
        <v>56</v>
      </c>
      <c r="AG1321" t="s">
        <v>57</v>
      </c>
      <c r="AH1321" t="s">
        <v>52</v>
      </c>
      <c r="AI1321" t="s">
        <v>52</v>
      </c>
    </row>
    <row r="1322" spans="1:35" x14ac:dyDescent="0.25">
      <c r="A1322" s="13" t="str">
        <f t="shared" si="20"/>
        <v>http://dodappwlsprd2.cloud.pge.com:8003/ilis_rpt/dailyeventlogdetail.jsp?odbeventlogid=21-0149081&amp;numberofmonths=24&amp;showchangehistorylog=1</v>
      </c>
      <c r="B1322" s="14" t="str">
        <f>HYPERLINK(A1322,V1322)</f>
        <v>21-0149081</v>
      </c>
      <c r="C1322" t="s">
        <v>38</v>
      </c>
      <c r="D1322" t="s">
        <v>39</v>
      </c>
      <c r="E1322" t="s">
        <v>59</v>
      </c>
      <c r="F1322" t="s">
        <v>159</v>
      </c>
      <c r="G1322" s="2">
        <v>82841102</v>
      </c>
      <c r="H1322" t="s">
        <v>42</v>
      </c>
      <c r="I1322" s="3">
        <v>12758</v>
      </c>
      <c r="J1322">
        <v>20211120</v>
      </c>
      <c r="K1322" s="4">
        <v>1959</v>
      </c>
      <c r="L1322">
        <v>1552210</v>
      </c>
      <c r="M1322" s="5">
        <v>1039</v>
      </c>
      <c r="N1322" t="s">
        <v>43</v>
      </c>
      <c r="O1322" t="s">
        <v>44</v>
      </c>
      <c r="P1322" t="s">
        <v>45</v>
      </c>
      <c r="Q1322" s="5">
        <v>271</v>
      </c>
      <c r="R1322" s="5">
        <v>81491</v>
      </c>
      <c r="S1322" t="s">
        <v>463</v>
      </c>
      <c r="T1322" t="s">
        <v>47</v>
      </c>
      <c r="U1322" t="s">
        <v>48</v>
      </c>
      <c r="V1322" t="s">
        <v>1725</v>
      </c>
      <c r="W1322" t="s">
        <v>50</v>
      </c>
      <c r="X1322" t="s">
        <v>51</v>
      </c>
      <c r="Y1322">
        <v>31578862</v>
      </c>
      <c r="Z1322" t="s">
        <v>52</v>
      </c>
      <c r="AA1322">
        <v>2021</v>
      </c>
      <c r="AB1322" t="s">
        <v>214</v>
      </c>
      <c r="AC1322" t="s">
        <v>54</v>
      </c>
      <c r="AD1322" t="s">
        <v>70</v>
      </c>
      <c r="AE1322">
        <v>1687019</v>
      </c>
      <c r="AF1322" t="s">
        <v>56</v>
      </c>
      <c r="AG1322" t="s">
        <v>57</v>
      </c>
      <c r="AH1322" t="s">
        <v>52</v>
      </c>
      <c r="AI1322" t="s">
        <v>52</v>
      </c>
    </row>
    <row r="1323" spans="1:35" x14ac:dyDescent="0.25">
      <c r="A1323" s="13" t="str">
        <f t="shared" si="20"/>
        <v>http://dodappwlsprd2.cloud.pge.com:8003/ilis_rpt/dailyeventlogdetail.jsp?odbeventlogid=21-0158857&amp;numberofmonths=24&amp;showchangehistorylog=1</v>
      </c>
      <c r="B1323" s="14" t="str">
        <f>HYPERLINK(A1323,V1323)</f>
        <v>21-0158857</v>
      </c>
      <c r="C1323" t="s">
        <v>38</v>
      </c>
      <c r="D1323" t="s">
        <v>39</v>
      </c>
      <c r="E1323" t="s">
        <v>59</v>
      </c>
      <c r="F1323" t="s">
        <v>71</v>
      </c>
      <c r="G1323" s="2">
        <v>83050402</v>
      </c>
      <c r="H1323" t="s">
        <v>61</v>
      </c>
      <c r="I1323" s="3">
        <v>7295</v>
      </c>
      <c r="J1323">
        <v>20211216</v>
      </c>
      <c r="K1323" s="4">
        <v>223</v>
      </c>
      <c r="L1323">
        <v>1574192</v>
      </c>
      <c r="M1323" s="5">
        <v>705</v>
      </c>
      <c r="N1323" t="s">
        <v>43</v>
      </c>
      <c r="O1323" t="s">
        <v>44</v>
      </c>
      <c r="P1323" t="s">
        <v>45</v>
      </c>
      <c r="Q1323" s="5">
        <v>58</v>
      </c>
      <c r="R1323" s="5">
        <v>40890</v>
      </c>
      <c r="S1323" t="s">
        <v>1213</v>
      </c>
      <c r="T1323" t="s">
        <v>47</v>
      </c>
      <c r="U1323" t="s">
        <v>48</v>
      </c>
      <c r="V1323" t="s">
        <v>1726</v>
      </c>
      <c r="W1323" t="s">
        <v>50</v>
      </c>
      <c r="X1323" t="s">
        <v>51</v>
      </c>
      <c r="Y1323">
        <v>0</v>
      </c>
      <c r="Z1323" t="s">
        <v>52</v>
      </c>
      <c r="AA1323">
        <v>2021</v>
      </c>
      <c r="AB1323" t="s">
        <v>216</v>
      </c>
      <c r="AC1323" t="s">
        <v>54</v>
      </c>
      <c r="AD1323" t="s">
        <v>55</v>
      </c>
      <c r="AE1323">
        <v>1695878</v>
      </c>
      <c r="AF1323" t="s">
        <v>56</v>
      </c>
      <c r="AG1323" t="s">
        <v>57</v>
      </c>
      <c r="AH1323" t="s">
        <v>52</v>
      </c>
      <c r="AI1323" t="s">
        <v>52</v>
      </c>
    </row>
    <row r="1324" spans="1:35" x14ac:dyDescent="0.25">
      <c r="A1324" s="13" t="str">
        <f t="shared" si="20"/>
        <v>http://dodappwlsprd2.cloud.pge.com:8003/ilis_rpt/dailyeventlogdetail.jsp?odbeventlogid=21-0158772&amp;numberofmonths=24&amp;showchangehistorylog=1</v>
      </c>
      <c r="B1324" s="14" t="str">
        <f>HYPERLINK(A1324,V1324)</f>
        <v>21-0158772</v>
      </c>
      <c r="C1324" t="s">
        <v>38</v>
      </c>
      <c r="D1324" t="s">
        <v>39</v>
      </c>
      <c r="E1324" t="s">
        <v>59</v>
      </c>
      <c r="F1324" t="s">
        <v>163</v>
      </c>
      <c r="G1324" s="2">
        <v>83622105</v>
      </c>
      <c r="H1324" t="s">
        <v>42</v>
      </c>
      <c r="I1324" s="3">
        <v>74170</v>
      </c>
      <c r="J1324">
        <v>20211216</v>
      </c>
      <c r="K1324" s="4">
        <v>241</v>
      </c>
      <c r="L1324">
        <v>1574237</v>
      </c>
      <c r="M1324" s="5">
        <v>967</v>
      </c>
      <c r="N1324" t="s">
        <v>43</v>
      </c>
      <c r="O1324" t="s">
        <v>44</v>
      </c>
      <c r="P1324" t="s">
        <v>45</v>
      </c>
      <c r="Q1324" s="5">
        <v>1017</v>
      </c>
      <c r="R1324" s="5">
        <v>395572</v>
      </c>
      <c r="S1324" t="s">
        <v>1213</v>
      </c>
      <c r="T1324" t="s">
        <v>47</v>
      </c>
      <c r="U1324" t="s">
        <v>48</v>
      </c>
      <c r="V1324" t="s">
        <v>1727</v>
      </c>
      <c r="W1324" t="s">
        <v>50</v>
      </c>
      <c r="X1324" t="s">
        <v>51</v>
      </c>
      <c r="Y1324">
        <v>0</v>
      </c>
      <c r="Z1324" t="s">
        <v>52</v>
      </c>
      <c r="AA1324">
        <v>2021</v>
      </c>
      <c r="AB1324" t="s">
        <v>216</v>
      </c>
      <c r="AC1324" t="s">
        <v>54</v>
      </c>
      <c r="AD1324" t="s">
        <v>70</v>
      </c>
      <c r="AE1324">
        <v>1695780</v>
      </c>
      <c r="AF1324" t="s">
        <v>56</v>
      </c>
      <c r="AG1324" t="s">
        <v>57</v>
      </c>
      <c r="AH1324" t="s">
        <v>52</v>
      </c>
      <c r="AI1324" t="s">
        <v>52</v>
      </c>
    </row>
    <row r="1325" spans="1:35" x14ac:dyDescent="0.25">
      <c r="A1325" s="13" t="str">
        <f t="shared" si="20"/>
        <v>http://dodappwlsprd2.cloud.pge.com:8003/ilis_rpt/dailyeventlogdetail.jsp?odbeventlogid=21-0158891&amp;numberofmonths=24&amp;showchangehistorylog=1</v>
      </c>
      <c r="B1325" s="14" t="str">
        <f>HYPERLINK(A1325,V1325)</f>
        <v>21-0158891</v>
      </c>
      <c r="C1325" t="s">
        <v>38</v>
      </c>
      <c r="D1325" t="s">
        <v>39</v>
      </c>
      <c r="E1325" t="s">
        <v>59</v>
      </c>
      <c r="F1325" t="s">
        <v>163</v>
      </c>
      <c r="G1325" s="2">
        <v>83622105</v>
      </c>
      <c r="H1325" t="s">
        <v>61</v>
      </c>
      <c r="I1325" s="3">
        <v>5901</v>
      </c>
      <c r="J1325">
        <v>20211216</v>
      </c>
      <c r="K1325" s="4">
        <v>238</v>
      </c>
      <c r="L1325">
        <v>1574227</v>
      </c>
      <c r="M1325" s="5">
        <v>698</v>
      </c>
      <c r="N1325" t="s">
        <v>43</v>
      </c>
      <c r="O1325" t="s">
        <v>44</v>
      </c>
      <c r="P1325" t="s">
        <v>45</v>
      </c>
      <c r="Q1325" s="5">
        <v>17</v>
      </c>
      <c r="R1325" s="5">
        <v>11866</v>
      </c>
      <c r="S1325" t="s">
        <v>1213</v>
      </c>
      <c r="T1325" t="s">
        <v>47</v>
      </c>
      <c r="U1325" t="s">
        <v>48</v>
      </c>
      <c r="V1325" t="s">
        <v>1728</v>
      </c>
      <c r="W1325" t="s">
        <v>50</v>
      </c>
      <c r="X1325" t="s">
        <v>51</v>
      </c>
      <c r="Y1325">
        <v>0</v>
      </c>
      <c r="Z1325" t="s">
        <v>52</v>
      </c>
      <c r="AA1325">
        <v>2021</v>
      </c>
      <c r="AB1325" t="s">
        <v>216</v>
      </c>
      <c r="AC1325" t="s">
        <v>54</v>
      </c>
      <c r="AD1325" t="s">
        <v>55</v>
      </c>
      <c r="AE1325">
        <v>1695925</v>
      </c>
      <c r="AF1325" t="s">
        <v>56</v>
      </c>
      <c r="AG1325" t="s">
        <v>57</v>
      </c>
      <c r="AH1325" t="s">
        <v>52</v>
      </c>
      <c r="AI1325" t="s">
        <v>52</v>
      </c>
    </row>
    <row r="1326" spans="1:35" x14ac:dyDescent="0.25">
      <c r="A1326" s="13" t="str">
        <f t="shared" si="20"/>
        <v>http://dodappwlsprd2.cloud.pge.com:8003/ilis_rpt/dailyeventlogdetail.jsp?odbeventlogid=21-0158794&amp;numberofmonths=24&amp;showchangehistorylog=1</v>
      </c>
      <c r="B1326" s="14" t="str">
        <f>HYPERLINK(A1326,V1326)</f>
        <v>21-0158794</v>
      </c>
      <c r="C1326" t="s">
        <v>38</v>
      </c>
      <c r="D1326" t="s">
        <v>39</v>
      </c>
      <c r="E1326" t="s">
        <v>40</v>
      </c>
      <c r="F1326" t="s">
        <v>364</v>
      </c>
      <c r="G1326" s="2">
        <v>182291102</v>
      </c>
      <c r="H1326" t="s">
        <v>61</v>
      </c>
      <c r="I1326" s="3">
        <v>1491</v>
      </c>
      <c r="J1326">
        <v>20211216</v>
      </c>
      <c r="K1326" s="4">
        <v>505</v>
      </c>
      <c r="L1326">
        <v>1574325</v>
      </c>
      <c r="M1326" s="5">
        <v>781</v>
      </c>
      <c r="N1326" t="s">
        <v>43</v>
      </c>
      <c r="O1326" t="s">
        <v>44</v>
      </c>
      <c r="P1326" t="s">
        <v>45</v>
      </c>
      <c r="Q1326" s="5">
        <v>40</v>
      </c>
      <c r="R1326" s="5">
        <v>31240</v>
      </c>
      <c r="S1326" t="s">
        <v>1213</v>
      </c>
      <c r="T1326" t="s">
        <v>78</v>
      </c>
      <c r="U1326" t="s">
        <v>48</v>
      </c>
      <c r="V1326" t="s">
        <v>1729</v>
      </c>
      <c r="W1326" t="s">
        <v>50</v>
      </c>
      <c r="X1326" t="s">
        <v>51</v>
      </c>
      <c r="Y1326">
        <v>0</v>
      </c>
      <c r="Z1326" t="s">
        <v>52</v>
      </c>
      <c r="AA1326">
        <v>2021</v>
      </c>
      <c r="AB1326" t="s">
        <v>216</v>
      </c>
      <c r="AC1326" t="s">
        <v>54</v>
      </c>
      <c r="AD1326" t="s">
        <v>87</v>
      </c>
      <c r="AE1326">
        <v>1695804</v>
      </c>
      <c r="AF1326" t="s">
        <v>80</v>
      </c>
      <c r="AG1326" t="s">
        <v>57</v>
      </c>
      <c r="AH1326" t="s">
        <v>52</v>
      </c>
      <c r="AI1326" t="s">
        <v>52</v>
      </c>
    </row>
    <row r="1327" spans="1:35" x14ac:dyDescent="0.25">
      <c r="A1327" s="13" t="str">
        <f t="shared" si="20"/>
        <v>http://dodappwlsprd2.cloud.pge.com:8003/ilis_rpt/dailyeventlogdetail.jsp?odbeventlogid=21-0160103&amp;numberofmonths=24&amp;showchangehistorylog=1</v>
      </c>
      <c r="B1327" s="14" t="str">
        <f>HYPERLINK(A1327,V1327)</f>
        <v>21-0160103</v>
      </c>
      <c r="C1327" t="s">
        <v>38</v>
      </c>
      <c r="D1327" t="s">
        <v>39</v>
      </c>
      <c r="E1327" t="s">
        <v>40</v>
      </c>
      <c r="F1327" t="s">
        <v>98</v>
      </c>
      <c r="G1327" s="2">
        <v>82931101</v>
      </c>
      <c r="H1327" t="s">
        <v>61</v>
      </c>
      <c r="I1327" s="3">
        <v>5525</v>
      </c>
      <c r="J1327">
        <v>20211222</v>
      </c>
      <c r="K1327" s="4">
        <v>621</v>
      </c>
      <c r="L1327">
        <v>1579008</v>
      </c>
      <c r="M1327" s="5">
        <v>589</v>
      </c>
      <c r="N1327" t="s">
        <v>43</v>
      </c>
      <c r="O1327" t="s">
        <v>44</v>
      </c>
      <c r="P1327" t="s">
        <v>45</v>
      </c>
      <c r="Q1327" s="5">
        <v>8</v>
      </c>
      <c r="R1327" s="5">
        <v>4712</v>
      </c>
      <c r="S1327" t="s">
        <v>463</v>
      </c>
      <c r="T1327" t="s">
        <v>47</v>
      </c>
      <c r="U1327" t="s">
        <v>48</v>
      </c>
      <c r="V1327" t="s">
        <v>1730</v>
      </c>
      <c r="W1327" t="s">
        <v>50</v>
      </c>
      <c r="X1327" t="s">
        <v>51</v>
      </c>
      <c r="Y1327">
        <v>0</v>
      </c>
      <c r="Z1327" t="s">
        <v>52</v>
      </c>
      <c r="AA1327">
        <v>2021</v>
      </c>
      <c r="AB1327" t="s">
        <v>216</v>
      </c>
      <c r="AC1327" t="s">
        <v>54</v>
      </c>
      <c r="AD1327" t="s">
        <v>55</v>
      </c>
      <c r="AE1327">
        <v>1697518</v>
      </c>
      <c r="AF1327" t="s">
        <v>56</v>
      </c>
      <c r="AG1327" t="s">
        <v>57</v>
      </c>
      <c r="AH1327" t="s">
        <v>52</v>
      </c>
      <c r="AI1327" t="s">
        <v>52</v>
      </c>
    </row>
    <row r="1328" spans="1:35" x14ac:dyDescent="0.25">
      <c r="A1328" s="13" t="str">
        <f t="shared" si="20"/>
        <v>http://dodappwlsprd2.cloud.pge.com:8003/ilis_rpt/dailyeventlogdetail.jsp?odbeventlogid=21-0160262&amp;numberofmonths=24&amp;showchangehistorylog=1</v>
      </c>
      <c r="B1328" s="14" t="str">
        <f>HYPERLINK(A1328,V1328)</f>
        <v>21-0160262</v>
      </c>
      <c r="C1328" t="s">
        <v>38</v>
      </c>
      <c r="D1328" t="s">
        <v>39</v>
      </c>
      <c r="E1328" t="s">
        <v>59</v>
      </c>
      <c r="F1328" t="s">
        <v>159</v>
      </c>
      <c r="G1328" s="2">
        <v>82841102</v>
      </c>
      <c r="H1328" t="s">
        <v>61</v>
      </c>
      <c r="I1328" s="3">
        <v>9799</v>
      </c>
      <c r="J1328">
        <v>20211223</v>
      </c>
      <c r="K1328" s="4">
        <v>558</v>
      </c>
      <c r="L1328">
        <v>1579809</v>
      </c>
      <c r="M1328" s="5">
        <v>533</v>
      </c>
      <c r="N1328" t="s">
        <v>43</v>
      </c>
      <c r="O1328" t="s">
        <v>44</v>
      </c>
      <c r="P1328" t="s">
        <v>45</v>
      </c>
      <c r="Q1328" s="5">
        <v>2</v>
      </c>
      <c r="R1328" s="5">
        <v>1066</v>
      </c>
      <c r="S1328" t="s">
        <v>1213</v>
      </c>
      <c r="T1328" t="s">
        <v>47</v>
      </c>
      <c r="U1328" t="s">
        <v>48</v>
      </c>
      <c r="V1328" t="s">
        <v>1731</v>
      </c>
      <c r="W1328" t="s">
        <v>50</v>
      </c>
      <c r="X1328" t="s">
        <v>51</v>
      </c>
      <c r="Y1328">
        <v>0</v>
      </c>
      <c r="Z1328" t="s">
        <v>52</v>
      </c>
      <c r="AA1328">
        <v>2021</v>
      </c>
      <c r="AB1328" t="s">
        <v>216</v>
      </c>
      <c r="AC1328" t="s">
        <v>54</v>
      </c>
      <c r="AD1328" t="s">
        <v>87</v>
      </c>
      <c r="AE1328">
        <v>1697698</v>
      </c>
      <c r="AF1328" t="s">
        <v>56</v>
      </c>
      <c r="AG1328" t="s">
        <v>57</v>
      </c>
      <c r="AH1328" t="s">
        <v>52</v>
      </c>
      <c r="AI1328" t="s">
        <v>52</v>
      </c>
    </row>
    <row r="1329" spans="1:35" x14ac:dyDescent="0.25">
      <c r="A1329" s="13" t="str">
        <f t="shared" si="20"/>
        <v>http://dodappwlsprd2.cloud.pge.com:8003/ilis_rpt/dailyeventlogdetail.jsp?odbeventlogid=21-0160268&amp;numberofmonths=24&amp;showchangehistorylog=1</v>
      </c>
      <c r="B1329" s="14" t="str">
        <f>HYPERLINK(A1329,V1329)</f>
        <v>21-0160268</v>
      </c>
      <c r="C1329" t="s">
        <v>38</v>
      </c>
      <c r="D1329" t="s">
        <v>39</v>
      </c>
      <c r="E1329" t="s">
        <v>59</v>
      </c>
      <c r="F1329" t="s">
        <v>163</v>
      </c>
      <c r="G1329" s="2">
        <v>83622105</v>
      </c>
      <c r="H1329" t="s">
        <v>61</v>
      </c>
      <c r="I1329" s="3">
        <v>12435</v>
      </c>
      <c r="J1329">
        <v>20211223</v>
      </c>
      <c r="K1329" s="4">
        <v>445</v>
      </c>
      <c r="L1329">
        <v>1579551</v>
      </c>
      <c r="M1329" s="5">
        <v>322</v>
      </c>
      <c r="N1329" t="s">
        <v>43</v>
      </c>
      <c r="O1329" t="s">
        <v>44</v>
      </c>
      <c r="P1329" t="s">
        <v>45</v>
      </c>
      <c r="Q1329" s="5">
        <v>17</v>
      </c>
      <c r="R1329" s="5">
        <v>5474</v>
      </c>
      <c r="S1329" t="s">
        <v>1213</v>
      </c>
      <c r="T1329" t="s">
        <v>78</v>
      </c>
      <c r="U1329" t="s">
        <v>48</v>
      </c>
      <c r="V1329" t="s">
        <v>1732</v>
      </c>
      <c r="W1329" t="s">
        <v>50</v>
      </c>
      <c r="X1329" t="s">
        <v>51</v>
      </c>
      <c r="Y1329">
        <v>0</v>
      </c>
      <c r="Z1329" t="s">
        <v>52</v>
      </c>
      <c r="AA1329">
        <v>2021</v>
      </c>
      <c r="AB1329" t="s">
        <v>216</v>
      </c>
      <c r="AC1329" t="s">
        <v>54</v>
      </c>
      <c r="AD1329" t="s">
        <v>55</v>
      </c>
      <c r="AE1329">
        <v>1697708</v>
      </c>
      <c r="AF1329" t="s">
        <v>80</v>
      </c>
      <c r="AG1329" t="s">
        <v>57</v>
      </c>
      <c r="AH1329" t="s">
        <v>52</v>
      </c>
      <c r="AI1329" t="s">
        <v>52</v>
      </c>
    </row>
    <row r="1330" spans="1:35" x14ac:dyDescent="0.25">
      <c r="A1330" s="13" t="str">
        <f t="shared" si="20"/>
        <v>http://dodappwlsprd2.cloud.pge.com:8003/ilis_rpt/dailyeventlogdetail.jsp?odbeventlogid=21-0160219&amp;numberofmonths=24&amp;showchangehistorylog=1</v>
      </c>
      <c r="B1330" s="14" t="str">
        <f>HYPERLINK(A1330,V1330)</f>
        <v>21-0160219</v>
      </c>
      <c r="C1330" t="s">
        <v>38</v>
      </c>
      <c r="D1330" t="s">
        <v>39</v>
      </c>
      <c r="E1330" t="s">
        <v>59</v>
      </c>
      <c r="F1330" t="s">
        <v>1733</v>
      </c>
      <c r="G1330" s="2">
        <v>82021106</v>
      </c>
      <c r="H1330" t="s">
        <v>61</v>
      </c>
      <c r="I1330" s="3">
        <v>5901</v>
      </c>
      <c r="J1330">
        <v>20211223</v>
      </c>
      <c r="K1330" s="4">
        <v>137</v>
      </c>
      <c r="L1330">
        <v>1579487</v>
      </c>
      <c r="M1330" s="5">
        <v>633</v>
      </c>
      <c r="N1330" t="s">
        <v>43</v>
      </c>
      <c r="O1330" t="s">
        <v>44</v>
      </c>
      <c r="P1330" t="s">
        <v>45</v>
      </c>
      <c r="Q1330" s="5">
        <v>17</v>
      </c>
      <c r="R1330" s="5">
        <v>10761</v>
      </c>
      <c r="S1330" t="s">
        <v>1213</v>
      </c>
      <c r="T1330" t="s">
        <v>47</v>
      </c>
      <c r="U1330" t="s">
        <v>48</v>
      </c>
      <c r="V1330" t="s">
        <v>1734</v>
      </c>
      <c r="W1330" t="s">
        <v>50</v>
      </c>
      <c r="X1330" t="s">
        <v>51</v>
      </c>
      <c r="Y1330">
        <v>31588224</v>
      </c>
      <c r="Z1330" t="s">
        <v>52</v>
      </c>
      <c r="AA1330">
        <v>2021</v>
      </c>
      <c r="AB1330" t="s">
        <v>216</v>
      </c>
      <c r="AC1330" t="s">
        <v>54</v>
      </c>
      <c r="AD1330" t="s">
        <v>55</v>
      </c>
      <c r="AE1330">
        <v>1697647</v>
      </c>
      <c r="AF1330" t="s">
        <v>56</v>
      </c>
      <c r="AG1330" t="s">
        <v>57</v>
      </c>
      <c r="AH1330" t="s">
        <v>52</v>
      </c>
      <c r="AI1330" t="s">
        <v>52</v>
      </c>
    </row>
    <row r="1331" spans="1:35" x14ac:dyDescent="0.25">
      <c r="A1331" s="13" t="str">
        <f t="shared" si="20"/>
        <v>http://dodappwlsprd2.cloud.pge.com:8003/ilis_rpt/dailyeventlogdetail.jsp?odbeventlogid=21-0160357&amp;numberofmonths=24&amp;showchangehistorylog=1</v>
      </c>
      <c r="B1331" s="14" t="str">
        <f>HYPERLINK(A1331,V1331)</f>
        <v>21-0160357</v>
      </c>
      <c r="C1331" t="s">
        <v>38</v>
      </c>
      <c r="D1331" t="s">
        <v>39</v>
      </c>
      <c r="E1331" t="s">
        <v>59</v>
      </c>
      <c r="F1331" t="s">
        <v>128</v>
      </c>
      <c r="G1331" s="2">
        <v>83692104</v>
      </c>
      <c r="H1331" t="s">
        <v>61</v>
      </c>
      <c r="I1331" s="3">
        <v>2701</v>
      </c>
      <c r="J1331">
        <v>20211223</v>
      </c>
      <c r="K1331" s="4">
        <v>1906</v>
      </c>
      <c r="L1331">
        <v>1580240</v>
      </c>
      <c r="M1331" s="5">
        <v>1354</v>
      </c>
      <c r="N1331" t="s">
        <v>43</v>
      </c>
      <c r="O1331" t="s">
        <v>44</v>
      </c>
      <c r="P1331" t="s">
        <v>45</v>
      </c>
      <c r="Q1331" s="5">
        <v>1</v>
      </c>
      <c r="R1331" s="5">
        <v>1354</v>
      </c>
      <c r="S1331" t="s">
        <v>1213</v>
      </c>
      <c r="T1331" t="s">
        <v>47</v>
      </c>
      <c r="U1331" t="s">
        <v>48</v>
      </c>
      <c r="V1331" t="s">
        <v>1735</v>
      </c>
      <c r="W1331" t="s">
        <v>50</v>
      </c>
      <c r="X1331" t="s">
        <v>51</v>
      </c>
      <c r="Y1331">
        <v>45100793</v>
      </c>
      <c r="Z1331" t="s">
        <v>52</v>
      </c>
      <c r="AA1331">
        <v>2021</v>
      </c>
      <c r="AB1331" t="s">
        <v>216</v>
      </c>
      <c r="AC1331" t="s">
        <v>54</v>
      </c>
      <c r="AD1331" t="s">
        <v>55</v>
      </c>
      <c r="AE1331">
        <v>1697800</v>
      </c>
      <c r="AF1331" t="s">
        <v>56</v>
      </c>
      <c r="AG1331" t="s">
        <v>57</v>
      </c>
      <c r="AH1331" t="s">
        <v>52</v>
      </c>
      <c r="AI1331" t="s">
        <v>52</v>
      </c>
    </row>
    <row r="1332" spans="1:35" x14ac:dyDescent="0.25">
      <c r="A1332" s="13" t="str">
        <f t="shared" si="20"/>
        <v>http://dodappwlsprd2.cloud.pge.com:8003/ilis_rpt/dailyeventlogdetail.jsp?odbeventlogid=22-0005943&amp;numberofmonths=24&amp;showchangehistorylog=1</v>
      </c>
      <c r="B1332" s="14" t="str">
        <f>HYPERLINK(A1332,V1332)</f>
        <v>22-0005943</v>
      </c>
      <c r="C1332" t="s">
        <v>38</v>
      </c>
      <c r="D1332" t="s">
        <v>39</v>
      </c>
      <c r="E1332" t="s">
        <v>40</v>
      </c>
      <c r="F1332" t="s">
        <v>101</v>
      </c>
      <c r="G1332" s="2">
        <v>182941101</v>
      </c>
      <c r="H1332" t="s">
        <v>61</v>
      </c>
      <c r="I1332" s="3">
        <v>2181</v>
      </c>
      <c r="J1332">
        <v>20220104</v>
      </c>
      <c r="K1332" s="4">
        <v>919</v>
      </c>
      <c r="L1332">
        <v>1594715</v>
      </c>
      <c r="M1332" s="5">
        <v>225</v>
      </c>
      <c r="N1332" t="s">
        <v>43</v>
      </c>
      <c r="O1332" t="s">
        <v>83</v>
      </c>
      <c r="P1332" t="s">
        <v>84</v>
      </c>
      <c r="Q1332" s="5">
        <v>84</v>
      </c>
      <c r="R1332" s="5">
        <v>18900</v>
      </c>
      <c r="S1332" t="s">
        <v>463</v>
      </c>
      <c r="T1332" t="s">
        <v>47</v>
      </c>
      <c r="U1332" t="s">
        <v>48</v>
      </c>
      <c r="V1332" t="s">
        <v>1736</v>
      </c>
      <c r="W1332" t="s">
        <v>50</v>
      </c>
      <c r="X1332" t="s">
        <v>51</v>
      </c>
      <c r="Y1332">
        <v>31588922</v>
      </c>
      <c r="Z1332" t="s">
        <v>52</v>
      </c>
      <c r="AA1332">
        <v>2022</v>
      </c>
      <c r="AB1332" t="s">
        <v>53</v>
      </c>
      <c r="AC1332" t="s">
        <v>54</v>
      </c>
      <c r="AD1332" t="s">
        <v>55</v>
      </c>
      <c r="AE1332">
        <v>1700904</v>
      </c>
      <c r="AF1332" t="s">
        <v>56</v>
      </c>
      <c r="AG1332" t="s">
        <v>57</v>
      </c>
      <c r="AH1332" t="s">
        <v>52</v>
      </c>
      <c r="AI1332" t="s">
        <v>52</v>
      </c>
    </row>
    <row r="1333" spans="1:35" x14ac:dyDescent="0.25">
      <c r="A1333" s="13" t="str">
        <f t="shared" si="20"/>
        <v>http://dodappwlsprd2.cloud.pge.com:8003/ilis_rpt/dailyeventlogdetail.jsp?odbeventlogid=22-0006257&amp;numberofmonths=24&amp;showchangehistorylog=1</v>
      </c>
      <c r="B1333" s="14" t="str">
        <f>HYPERLINK(A1333,V1333)</f>
        <v>22-0006257</v>
      </c>
      <c r="C1333" t="s">
        <v>38</v>
      </c>
      <c r="D1333" t="s">
        <v>39</v>
      </c>
      <c r="E1333" t="s">
        <v>59</v>
      </c>
      <c r="F1333" t="s">
        <v>163</v>
      </c>
      <c r="G1333" s="2">
        <v>83622105</v>
      </c>
      <c r="H1333" t="s">
        <v>72</v>
      </c>
      <c r="I1333" s="3" t="s">
        <v>1737</v>
      </c>
      <c r="J1333">
        <v>20220105</v>
      </c>
      <c r="K1333" s="4">
        <v>100</v>
      </c>
      <c r="L1333">
        <v>1595428</v>
      </c>
      <c r="M1333" s="5">
        <v>551</v>
      </c>
      <c r="N1333" t="s">
        <v>43</v>
      </c>
      <c r="O1333" t="s">
        <v>44</v>
      </c>
      <c r="P1333" t="s">
        <v>111</v>
      </c>
      <c r="Q1333" s="5">
        <v>57</v>
      </c>
      <c r="R1333" s="5">
        <v>28767</v>
      </c>
      <c r="S1333" t="s">
        <v>463</v>
      </c>
      <c r="T1333" t="s">
        <v>47</v>
      </c>
      <c r="U1333" t="s">
        <v>48</v>
      </c>
      <c r="V1333" t="s">
        <v>1738</v>
      </c>
      <c r="W1333" t="s">
        <v>50</v>
      </c>
      <c r="X1333" t="s">
        <v>51</v>
      </c>
      <c r="Y1333">
        <v>45107666</v>
      </c>
      <c r="Z1333" t="s">
        <v>52</v>
      </c>
      <c r="AA1333">
        <v>2022</v>
      </c>
      <c r="AB1333" t="s">
        <v>53</v>
      </c>
      <c r="AC1333" t="s">
        <v>54</v>
      </c>
      <c r="AD1333" t="s">
        <v>64</v>
      </c>
      <c r="AE1333">
        <v>1701081</v>
      </c>
      <c r="AF1333" t="s">
        <v>56</v>
      </c>
      <c r="AG1333" t="s">
        <v>57</v>
      </c>
      <c r="AH1333" t="s">
        <v>52</v>
      </c>
      <c r="AI1333" t="s">
        <v>52</v>
      </c>
    </row>
    <row r="1334" spans="1:35" x14ac:dyDescent="0.25">
      <c r="A1334" s="13" t="str">
        <f t="shared" si="20"/>
        <v>http://dodappwlsprd2.cloud.pge.com:8003/ilis_rpt/dailyeventlogdetail.jsp?odbeventlogid=22-0007152&amp;numberofmonths=24&amp;showchangehistorylog=1</v>
      </c>
      <c r="B1334" s="14" t="str">
        <f>HYPERLINK(A1334,V1334)</f>
        <v>22-0007152</v>
      </c>
      <c r="C1334" t="s">
        <v>38</v>
      </c>
      <c r="D1334" t="s">
        <v>39</v>
      </c>
      <c r="E1334" t="s">
        <v>59</v>
      </c>
      <c r="F1334" t="s">
        <v>71</v>
      </c>
      <c r="G1334" s="2">
        <v>83050402</v>
      </c>
      <c r="H1334" t="s">
        <v>61</v>
      </c>
      <c r="I1334" s="3">
        <v>5215</v>
      </c>
      <c r="J1334">
        <v>20220106</v>
      </c>
      <c r="K1334" s="4">
        <v>2300</v>
      </c>
      <c r="L1334">
        <v>1597068</v>
      </c>
      <c r="M1334" s="5">
        <v>876</v>
      </c>
      <c r="N1334" t="s">
        <v>43</v>
      </c>
      <c r="O1334" t="s">
        <v>44</v>
      </c>
      <c r="P1334" t="s">
        <v>45</v>
      </c>
      <c r="Q1334" s="5">
        <v>61</v>
      </c>
      <c r="R1334" s="5">
        <v>36468</v>
      </c>
      <c r="S1334" t="s">
        <v>463</v>
      </c>
      <c r="T1334" t="s">
        <v>47</v>
      </c>
      <c r="U1334" t="s">
        <v>48</v>
      </c>
      <c r="V1334" t="s">
        <v>1739</v>
      </c>
      <c r="W1334" t="s">
        <v>50</v>
      </c>
      <c r="X1334" t="s">
        <v>51</v>
      </c>
      <c r="Y1334">
        <v>31589721</v>
      </c>
      <c r="Z1334" t="s">
        <v>52</v>
      </c>
      <c r="AA1334">
        <v>2022</v>
      </c>
      <c r="AB1334" t="s">
        <v>53</v>
      </c>
      <c r="AC1334" t="s">
        <v>54</v>
      </c>
      <c r="AD1334" t="s">
        <v>55</v>
      </c>
      <c r="AE1334">
        <v>1701395</v>
      </c>
      <c r="AF1334" t="s">
        <v>56</v>
      </c>
      <c r="AG1334" t="s">
        <v>57</v>
      </c>
      <c r="AH1334" t="s">
        <v>52</v>
      </c>
      <c r="AI1334" t="s">
        <v>52</v>
      </c>
    </row>
    <row r="1335" spans="1:35" x14ac:dyDescent="0.25">
      <c r="A1335" s="13" t="str">
        <f t="shared" si="20"/>
        <v>http://dodappwlsprd2.cloud.pge.com:8003/ilis_rpt/dailyeventlogdetail.jsp?odbeventlogid=22-0013147&amp;numberofmonths=24&amp;showchangehistorylog=1</v>
      </c>
      <c r="B1335" s="14" t="str">
        <f>HYPERLINK(A1335,V1335)</f>
        <v>22-0013147</v>
      </c>
      <c r="C1335" t="s">
        <v>38</v>
      </c>
      <c r="D1335" t="s">
        <v>39</v>
      </c>
      <c r="E1335" t="s">
        <v>59</v>
      </c>
      <c r="F1335" t="s">
        <v>65</v>
      </c>
      <c r="G1335" s="2">
        <v>83622106</v>
      </c>
      <c r="H1335" t="s">
        <v>61</v>
      </c>
      <c r="I1335" s="3">
        <v>7295</v>
      </c>
      <c r="J1335">
        <v>20220123</v>
      </c>
      <c r="K1335" s="4">
        <v>528</v>
      </c>
      <c r="L1335">
        <v>1609758</v>
      </c>
      <c r="M1335" s="5">
        <v>825</v>
      </c>
      <c r="N1335" t="s">
        <v>43</v>
      </c>
      <c r="O1335" t="s">
        <v>44</v>
      </c>
      <c r="P1335" t="s">
        <v>45</v>
      </c>
      <c r="Q1335" s="5">
        <v>58</v>
      </c>
      <c r="R1335" s="5">
        <v>13697</v>
      </c>
      <c r="S1335" t="s">
        <v>463</v>
      </c>
      <c r="T1335" t="s">
        <v>47</v>
      </c>
      <c r="U1335" t="s">
        <v>48</v>
      </c>
      <c r="V1335" t="s">
        <v>1740</v>
      </c>
      <c r="W1335" t="s">
        <v>50</v>
      </c>
      <c r="X1335" t="s">
        <v>51</v>
      </c>
      <c r="Y1335">
        <v>0</v>
      </c>
      <c r="Z1335" t="s">
        <v>52</v>
      </c>
      <c r="AA1335">
        <v>2022</v>
      </c>
      <c r="AB1335" t="s">
        <v>53</v>
      </c>
      <c r="AC1335" t="s">
        <v>54</v>
      </c>
      <c r="AD1335" t="s">
        <v>87</v>
      </c>
      <c r="AE1335">
        <v>1704479</v>
      </c>
      <c r="AF1335" t="s">
        <v>56</v>
      </c>
      <c r="AG1335" t="s">
        <v>57</v>
      </c>
      <c r="AH1335" t="s">
        <v>52</v>
      </c>
      <c r="AI1335" t="s">
        <v>52</v>
      </c>
    </row>
    <row r="1336" spans="1:35" x14ac:dyDescent="0.25">
      <c r="A1336" s="13" t="str">
        <f t="shared" si="20"/>
        <v>http://dodappwlsprd2.cloud.pge.com:8003/ilis_rpt/dailyeventlogdetail.jsp?odbeventlogid=22-0018358&amp;numberofmonths=24&amp;showchangehistorylog=1</v>
      </c>
      <c r="B1336" s="14" t="str">
        <f>HYPERLINK(A1336,V1336)</f>
        <v>22-0018358</v>
      </c>
      <c r="C1336" t="s">
        <v>38</v>
      </c>
      <c r="D1336" t="s">
        <v>39</v>
      </c>
      <c r="E1336" t="s">
        <v>40</v>
      </c>
      <c r="F1336" t="s">
        <v>98</v>
      </c>
      <c r="G1336" s="2">
        <v>82931101</v>
      </c>
      <c r="H1336" t="s">
        <v>496</v>
      </c>
      <c r="I1336" s="3" t="s">
        <v>1741</v>
      </c>
      <c r="J1336">
        <v>20220203</v>
      </c>
      <c r="K1336" s="4">
        <v>1328</v>
      </c>
      <c r="L1336">
        <v>1620567</v>
      </c>
      <c r="M1336" s="5">
        <v>504</v>
      </c>
      <c r="N1336" t="s">
        <v>43</v>
      </c>
      <c r="O1336" t="s">
        <v>44</v>
      </c>
      <c r="P1336" t="s">
        <v>45</v>
      </c>
      <c r="Q1336" s="5">
        <v>2</v>
      </c>
      <c r="R1336" s="5">
        <v>1008</v>
      </c>
      <c r="S1336" t="s">
        <v>463</v>
      </c>
      <c r="T1336" t="s">
        <v>47</v>
      </c>
      <c r="U1336" t="s">
        <v>48</v>
      </c>
      <c r="V1336" t="s">
        <v>1742</v>
      </c>
      <c r="W1336" t="s">
        <v>50</v>
      </c>
      <c r="X1336" t="s">
        <v>51</v>
      </c>
      <c r="Y1336">
        <v>45164317</v>
      </c>
      <c r="Z1336" t="s">
        <v>52</v>
      </c>
      <c r="AA1336">
        <v>2022</v>
      </c>
      <c r="AB1336" t="s">
        <v>86</v>
      </c>
      <c r="AC1336" t="s">
        <v>54</v>
      </c>
      <c r="AD1336" t="s">
        <v>64</v>
      </c>
      <c r="AE1336">
        <v>1707393</v>
      </c>
      <c r="AF1336" t="s">
        <v>56</v>
      </c>
      <c r="AG1336" t="s">
        <v>57</v>
      </c>
      <c r="AH1336" t="s">
        <v>52</v>
      </c>
      <c r="AI1336" t="s">
        <v>52</v>
      </c>
    </row>
    <row r="1337" spans="1:35" x14ac:dyDescent="0.25">
      <c r="A1337" s="13" t="str">
        <f t="shared" si="20"/>
        <v>http://dodappwlsprd2.cloud.pge.com:8003/ilis_rpt/dailyeventlogdetail.jsp?odbeventlogid=22-0027192&amp;numberofmonths=24&amp;showchangehistorylog=1</v>
      </c>
      <c r="B1337" s="14" t="str">
        <f>HYPERLINK(A1337,V1337)</f>
        <v>22-0027192</v>
      </c>
      <c r="C1337" t="s">
        <v>38</v>
      </c>
      <c r="D1337" t="s">
        <v>39</v>
      </c>
      <c r="E1337" t="s">
        <v>59</v>
      </c>
      <c r="F1337" t="s">
        <v>180</v>
      </c>
      <c r="G1337" s="2">
        <v>83692105</v>
      </c>
      <c r="H1337" t="s">
        <v>61</v>
      </c>
      <c r="I1337" s="3">
        <v>1181</v>
      </c>
      <c r="J1337">
        <v>20220227</v>
      </c>
      <c r="K1337" s="4">
        <v>145</v>
      </c>
      <c r="L1337">
        <v>1638530</v>
      </c>
      <c r="M1337" s="5">
        <v>950</v>
      </c>
      <c r="N1337" t="s">
        <v>43</v>
      </c>
      <c r="O1337" t="s">
        <v>44</v>
      </c>
      <c r="P1337" t="s">
        <v>45</v>
      </c>
      <c r="Q1337" s="5">
        <v>11</v>
      </c>
      <c r="R1337" s="5">
        <v>10450</v>
      </c>
      <c r="S1337" t="s">
        <v>463</v>
      </c>
      <c r="T1337" t="s">
        <v>78</v>
      </c>
      <c r="U1337" t="s">
        <v>48</v>
      </c>
      <c r="V1337" t="s">
        <v>1743</v>
      </c>
      <c r="W1337" t="s">
        <v>50</v>
      </c>
      <c r="X1337" t="s">
        <v>51</v>
      </c>
      <c r="Y1337">
        <v>0</v>
      </c>
      <c r="Z1337" t="s">
        <v>52</v>
      </c>
      <c r="AA1337">
        <v>2022</v>
      </c>
      <c r="AB1337" t="s">
        <v>86</v>
      </c>
      <c r="AC1337" t="s">
        <v>54</v>
      </c>
      <c r="AD1337" t="s">
        <v>55</v>
      </c>
      <c r="AE1337">
        <v>1713113</v>
      </c>
      <c r="AF1337" t="s">
        <v>80</v>
      </c>
      <c r="AG1337" t="s">
        <v>57</v>
      </c>
      <c r="AH1337" t="s">
        <v>52</v>
      </c>
      <c r="AI1337" t="s">
        <v>52</v>
      </c>
    </row>
    <row r="1338" spans="1:35" x14ac:dyDescent="0.25">
      <c r="A1338" s="13" t="str">
        <f t="shared" si="20"/>
        <v>http://dodappwlsprd2.cloud.pge.com:8003/ilis_rpt/dailyeventlogdetail.jsp?odbeventlogid=22-0033806&amp;numberofmonths=24&amp;showchangehistorylog=1</v>
      </c>
      <c r="B1338" s="14" t="str">
        <f>HYPERLINK(A1338,V1338)</f>
        <v>22-0033806</v>
      </c>
      <c r="C1338" t="s">
        <v>38</v>
      </c>
      <c r="D1338" t="s">
        <v>39</v>
      </c>
      <c r="E1338" t="s">
        <v>40</v>
      </c>
      <c r="F1338" t="s">
        <v>252</v>
      </c>
      <c r="G1338" s="2">
        <v>182852201</v>
      </c>
      <c r="H1338" t="s">
        <v>61</v>
      </c>
      <c r="I1338" s="3">
        <v>6975</v>
      </c>
      <c r="J1338">
        <v>20220314</v>
      </c>
      <c r="K1338" s="4">
        <v>2149</v>
      </c>
      <c r="L1338">
        <v>1648600</v>
      </c>
      <c r="M1338" s="5">
        <v>345</v>
      </c>
      <c r="N1338" t="s">
        <v>43</v>
      </c>
      <c r="O1338" t="s">
        <v>44</v>
      </c>
      <c r="P1338" t="s">
        <v>111</v>
      </c>
      <c r="Q1338" s="5">
        <v>50</v>
      </c>
      <c r="R1338" s="5">
        <v>17250</v>
      </c>
      <c r="S1338" t="s">
        <v>463</v>
      </c>
      <c r="T1338" t="s">
        <v>47</v>
      </c>
      <c r="U1338" t="s">
        <v>48</v>
      </c>
      <c r="V1338" t="s">
        <v>1744</v>
      </c>
      <c r="W1338" t="s">
        <v>50</v>
      </c>
      <c r="X1338" t="s">
        <v>51</v>
      </c>
      <c r="Y1338">
        <v>45211273</v>
      </c>
      <c r="Z1338" t="s">
        <v>52</v>
      </c>
      <c r="AA1338">
        <v>2022</v>
      </c>
      <c r="AB1338" t="s">
        <v>103</v>
      </c>
      <c r="AC1338" t="s">
        <v>54</v>
      </c>
      <c r="AD1338" t="s">
        <v>55</v>
      </c>
      <c r="AE1338">
        <v>1717081</v>
      </c>
      <c r="AF1338" t="s">
        <v>56</v>
      </c>
      <c r="AG1338" t="s">
        <v>57</v>
      </c>
      <c r="AH1338" t="s">
        <v>52</v>
      </c>
      <c r="AI1338" t="s">
        <v>52</v>
      </c>
    </row>
    <row r="1339" spans="1:35" x14ac:dyDescent="0.25">
      <c r="A1339" s="13" t="str">
        <f t="shared" si="20"/>
        <v>http://dodappwlsprd2.cloud.pge.com:8003/ilis_rpt/dailyeventlogdetail.jsp?odbeventlogid=22-0039038&amp;numberofmonths=24&amp;showchangehistorylog=1</v>
      </c>
      <c r="B1339" s="14" t="str">
        <f>HYPERLINK(A1339,V1339)</f>
        <v>22-0039038</v>
      </c>
      <c r="C1339" t="s">
        <v>38</v>
      </c>
      <c r="D1339" t="s">
        <v>39</v>
      </c>
      <c r="E1339" t="s">
        <v>59</v>
      </c>
      <c r="F1339" t="s">
        <v>185</v>
      </c>
      <c r="G1339" s="2">
        <v>83622104</v>
      </c>
      <c r="H1339" t="s">
        <v>61</v>
      </c>
      <c r="I1339" s="3">
        <v>7593</v>
      </c>
      <c r="J1339">
        <v>20220327</v>
      </c>
      <c r="K1339" s="4">
        <v>1453</v>
      </c>
      <c r="L1339">
        <v>1656781</v>
      </c>
      <c r="M1339" s="5">
        <v>356</v>
      </c>
      <c r="N1339" t="s">
        <v>43</v>
      </c>
      <c r="O1339" t="s">
        <v>44</v>
      </c>
      <c r="P1339" t="s">
        <v>45</v>
      </c>
      <c r="Q1339" s="5">
        <v>86</v>
      </c>
      <c r="R1339" s="5">
        <v>24524</v>
      </c>
      <c r="S1339" t="s">
        <v>463</v>
      </c>
      <c r="T1339" t="s">
        <v>47</v>
      </c>
      <c r="U1339" t="s">
        <v>48</v>
      </c>
      <c r="V1339" t="s">
        <v>1745</v>
      </c>
      <c r="W1339" t="s">
        <v>50</v>
      </c>
      <c r="X1339" t="s">
        <v>51</v>
      </c>
      <c r="Y1339">
        <v>0</v>
      </c>
      <c r="Z1339" t="s">
        <v>52</v>
      </c>
      <c r="AA1339">
        <v>2022</v>
      </c>
      <c r="AB1339" t="s">
        <v>103</v>
      </c>
      <c r="AC1339" t="s">
        <v>54</v>
      </c>
      <c r="AD1339" t="s">
        <v>55</v>
      </c>
      <c r="AE1339">
        <v>1720379</v>
      </c>
      <c r="AF1339" t="s">
        <v>56</v>
      </c>
      <c r="AG1339" t="s">
        <v>57</v>
      </c>
      <c r="AH1339" t="s">
        <v>52</v>
      </c>
      <c r="AI1339" t="s">
        <v>52</v>
      </c>
    </row>
    <row r="1340" spans="1:35" x14ac:dyDescent="0.25">
      <c r="A1340" s="13" t="str">
        <f t="shared" si="20"/>
        <v>http://dodappwlsprd2.cloud.pge.com:8003/ilis_rpt/dailyeventlogdetail.jsp?odbeventlogid=22-0039038&amp;numberofmonths=24&amp;showchangehistorylog=1</v>
      </c>
      <c r="B1340" s="14" t="str">
        <f>HYPERLINK(A1340,V1340)</f>
        <v>22-0039038</v>
      </c>
      <c r="C1340" t="s">
        <v>38</v>
      </c>
      <c r="D1340" t="s">
        <v>39</v>
      </c>
      <c r="E1340" t="s">
        <v>59</v>
      </c>
      <c r="F1340" t="s">
        <v>185</v>
      </c>
      <c r="G1340" s="2">
        <v>83622104</v>
      </c>
      <c r="H1340" t="s">
        <v>61</v>
      </c>
      <c r="I1340" s="3">
        <v>6059</v>
      </c>
      <c r="J1340">
        <v>20220327</v>
      </c>
      <c r="K1340" s="4">
        <v>2059</v>
      </c>
      <c r="L1340">
        <v>1657330</v>
      </c>
      <c r="M1340" s="5">
        <v>8</v>
      </c>
      <c r="N1340" t="s">
        <v>43</v>
      </c>
      <c r="O1340" t="s">
        <v>44</v>
      </c>
      <c r="P1340" t="s">
        <v>45</v>
      </c>
      <c r="Q1340" s="5">
        <v>20</v>
      </c>
      <c r="R1340" s="5">
        <v>160</v>
      </c>
      <c r="S1340" t="s">
        <v>463</v>
      </c>
      <c r="T1340" t="s">
        <v>47</v>
      </c>
      <c r="U1340" t="s">
        <v>48</v>
      </c>
      <c r="V1340" t="s">
        <v>1745</v>
      </c>
      <c r="W1340" t="s">
        <v>50</v>
      </c>
      <c r="X1340" t="s">
        <v>51</v>
      </c>
      <c r="Y1340">
        <v>0</v>
      </c>
      <c r="Z1340" t="s">
        <v>52</v>
      </c>
      <c r="AA1340">
        <v>2022</v>
      </c>
      <c r="AB1340" t="s">
        <v>103</v>
      </c>
      <c r="AC1340" t="s">
        <v>54</v>
      </c>
      <c r="AD1340" t="s">
        <v>55</v>
      </c>
      <c r="AE1340">
        <v>1720429</v>
      </c>
      <c r="AF1340" t="s">
        <v>56</v>
      </c>
      <c r="AG1340" t="s">
        <v>57</v>
      </c>
      <c r="AH1340" t="s">
        <v>52</v>
      </c>
      <c r="AI1340" t="s">
        <v>52</v>
      </c>
    </row>
    <row r="1341" spans="1:35" x14ac:dyDescent="0.25">
      <c r="A1341" s="13" t="str">
        <f t="shared" si="20"/>
        <v>http://dodappwlsprd2.cloud.pge.com:8003/ilis_rpt/dailyeventlogdetail.jsp?odbeventlogid=22-0039129&amp;numberofmonths=24&amp;showchangehistorylog=1</v>
      </c>
      <c r="B1341" s="14" t="str">
        <f>HYPERLINK(A1341,V1341)</f>
        <v>22-0039129</v>
      </c>
      <c r="C1341" t="s">
        <v>38</v>
      </c>
      <c r="D1341" t="s">
        <v>39</v>
      </c>
      <c r="E1341" t="s">
        <v>59</v>
      </c>
      <c r="F1341" t="s">
        <v>60</v>
      </c>
      <c r="G1341" s="2">
        <v>82841101</v>
      </c>
      <c r="H1341" t="s">
        <v>42</v>
      </c>
      <c r="I1341" s="3">
        <v>12838</v>
      </c>
      <c r="J1341">
        <v>20220328</v>
      </c>
      <c r="K1341" s="4">
        <v>348</v>
      </c>
      <c r="L1341">
        <v>1657449</v>
      </c>
      <c r="M1341" s="5">
        <v>567</v>
      </c>
      <c r="N1341" t="s">
        <v>43</v>
      </c>
      <c r="O1341" t="s">
        <v>44</v>
      </c>
      <c r="P1341" t="s">
        <v>45</v>
      </c>
      <c r="Q1341" s="5">
        <v>137</v>
      </c>
      <c r="R1341" s="5">
        <v>54363</v>
      </c>
      <c r="S1341" t="s">
        <v>463</v>
      </c>
      <c r="T1341" t="s">
        <v>47</v>
      </c>
      <c r="U1341" t="s">
        <v>48</v>
      </c>
      <c r="V1341" t="s">
        <v>1746</v>
      </c>
      <c r="W1341" t="s">
        <v>50</v>
      </c>
      <c r="X1341" t="s">
        <v>51</v>
      </c>
      <c r="Y1341">
        <v>45229394</v>
      </c>
      <c r="Z1341" t="s">
        <v>52</v>
      </c>
      <c r="AA1341">
        <v>2022</v>
      </c>
      <c r="AB1341" t="s">
        <v>103</v>
      </c>
      <c r="AC1341" t="s">
        <v>54</v>
      </c>
      <c r="AD1341" t="s">
        <v>55</v>
      </c>
      <c r="AE1341">
        <v>1720474</v>
      </c>
      <c r="AF1341" t="s">
        <v>56</v>
      </c>
      <c r="AG1341" t="s">
        <v>57</v>
      </c>
      <c r="AH1341" t="s">
        <v>52</v>
      </c>
      <c r="AI1341" t="s">
        <v>52</v>
      </c>
    </row>
    <row r="1342" spans="1:35" x14ac:dyDescent="0.25">
      <c r="A1342" s="13" t="str">
        <f t="shared" si="20"/>
        <v>http://dodappwlsprd2.cloud.pge.com:8003/ilis_rpt/dailyeventlogdetail.jsp?odbeventlogid=22-0045908&amp;numberofmonths=24&amp;showchangehistorylog=1</v>
      </c>
      <c r="B1342" s="14" t="str">
        <f>HYPERLINK(A1342,V1342)</f>
        <v>22-0045908</v>
      </c>
      <c r="C1342" t="s">
        <v>38</v>
      </c>
      <c r="D1342" t="s">
        <v>39</v>
      </c>
      <c r="E1342" t="s">
        <v>59</v>
      </c>
      <c r="F1342" t="s">
        <v>189</v>
      </c>
      <c r="G1342" s="2">
        <v>83040401</v>
      </c>
      <c r="H1342" t="s">
        <v>496</v>
      </c>
      <c r="I1342" s="3" t="s">
        <v>1747</v>
      </c>
      <c r="J1342">
        <v>20220411</v>
      </c>
      <c r="K1342" s="4">
        <v>1806</v>
      </c>
      <c r="L1342">
        <v>1669896</v>
      </c>
      <c r="M1342" s="5">
        <v>359</v>
      </c>
      <c r="N1342" t="s">
        <v>43</v>
      </c>
      <c r="O1342" t="s">
        <v>44</v>
      </c>
      <c r="P1342" t="s">
        <v>45</v>
      </c>
      <c r="Q1342" s="5">
        <v>12</v>
      </c>
      <c r="R1342" s="5">
        <v>4152</v>
      </c>
      <c r="S1342" t="s">
        <v>463</v>
      </c>
      <c r="T1342" t="s">
        <v>47</v>
      </c>
      <c r="U1342" t="s">
        <v>48</v>
      </c>
      <c r="V1342" t="s">
        <v>1748</v>
      </c>
      <c r="W1342" t="s">
        <v>50</v>
      </c>
      <c r="X1342" t="s">
        <v>51</v>
      </c>
      <c r="Y1342">
        <v>0</v>
      </c>
      <c r="Z1342" t="s">
        <v>52</v>
      </c>
      <c r="AA1342">
        <v>2022</v>
      </c>
      <c r="AB1342" t="s">
        <v>114</v>
      </c>
      <c r="AC1342" t="s">
        <v>54</v>
      </c>
      <c r="AD1342" t="s">
        <v>55</v>
      </c>
      <c r="AE1342">
        <v>1724884</v>
      </c>
      <c r="AF1342" t="s">
        <v>56</v>
      </c>
      <c r="AG1342" t="s">
        <v>57</v>
      </c>
      <c r="AH1342" t="s">
        <v>52</v>
      </c>
      <c r="AI1342" t="s">
        <v>54</v>
      </c>
    </row>
    <row r="1343" spans="1:35" x14ac:dyDescent="0.25">
      <c r="A1343" s="13" t="str">
        <f t="shared" si="20"/>
        <v>http://dodappwlsprd2.cloud.pge.com:8003/ilis_rpt/dailyeventlogdetail.jsp?odbeventlogid=22-0045822&amp;numberofmonths=24&amp;showchangehistorylog=1</v>
      </c>
      <c r="B1343" s="14" t="str">
        <f>HYPERLINK(A1343,V1343)</f>
        <v>22-0045822</v>
      </c>
      <c r="C1343" t="s">
        <v>38</v>
      </c>
      <c r="D1343" t="s">
        <v>39</v>
      </c>
      <c r="E1343" t="s">
        <v>59</v>
      </c>
      <c r="F1343" t="s">
        <v>96</v>
      </c>
      <c r="G1343" s="2">
        <v>83041101</v>
      </c>
      <c r="H1343" t="s">
        <v>61</v>
      </c>
      <c r="I1343" s="3">
        <v>5173</v>
      </c>
      <c r="J1343">
        <v>20220411</v>
      </c>
      <c r="K1343" s="4">
        <v>1621</v>
      </c>
      <c r="L1343">
        <v>1669542</v>
      </c>
      <c r="M1343" s="5">
        <v>247</v>
      </c>
      <c r="N1343" t="s">
        <v>43</v>
      </c>
      <c r="O1343" t="s">
        <v>44</v>
      </c>
      <c r="P1343" t="s">
        <v>111</v>
      </c>
      <c r="Q1343" s="5">
        <v>61</v>
      </c>
      <c r="R1343" s="5">
        <v>15067</v>
      </c>
      <c r="S1343" t="s">
        <v>463</v>
      </c>
      <c r="T1343" t="s">
        <v>47</v>
      </c>
      <c r="U1343" t="s">
        <v>48</v>
      </c>
      <c r="V1343" t="s">
        <v>1749</v>
      </c>
      <c r="W1343" t="s">
        <v>50</v>
      </c>
      <c r="X1343" t="s">
        <v>51</v>
      </c>
      <c r="Y1343">
        <v>0</v>
      </c>
      <c r="Z1343" t="s">
        <v>52</v>
      </c>
      <c r="AA1343">
        <v>2022</v>
      </c>
      <c r="AB1343" t="s">
        <v>114</v>
      </c>
      <c r="AC1343" t="s">
        <v>54</v>
      </c>
      <c r="AD1343" t="s">
        <v>55</v>
      </c>
      <c r="AE1343">
        <v>1724816</v>
      </c>
      <c r="AF1343" t="s">
        <v>56</v>
      </c>
      <c r="AG1343" t="s">
        <v>57</v>
      </c>
      <c r="AH1343" t="s">
        <v>52</v>
      </c>
      <c r="AI1343" t="s">
        <v>52</v>
      </c>
    </row>
    <row r="1344" spans="1:35" x14ac:dyDescent="0.25">
      <c r="A1344" s="13" t="str">
        <f t="shared" si="20"/>
        <v>http://dodappwlsprd2.cloud.pge.com:8003/ilis_rpt/dailyeventlogdetail.jsp?odbeventlogid=22-0045643&amp;numberofmonths=24&amp;showchangehistorylog=1</v>
      </c>
      <c r="B1344" s="14" t="str">
        <f>HYPERLINK(A1344,V1344)</f>
        <v>22-0045643</v>
      </c>
      <c r="C1344" t="s">
        <v>38</v>
      </c>
      <c r="D1344" t="s">
        <v>39</v>
      </c>
      <c r="E1344" t="s">
        <v>59</v>
      </c>
      <c r="F1344" t="s">
        <v>60</v>
      </c>
      <c r="G1344" s="2">
        <v>82841101</v>
      </c>
      <c r="H1344" t="s">
        <v>61</v>
      </c>
      <c r="I1344" s="3">
        <v>891361</v>
      </c>
      <c r="J1344">
        <v>20220411</v>
      </c>
      <c r="K1344" s="4">
        <v>1447</v>
      </c>
      <c r="L1344">
        <v>1669811</v>
      </c>
      <c r="M1344" s="5">
        <v>561</v>
      </c>
      <c r="N1344" t="s">
        <v>43</v>
      </c>
      <c r="O1344" t="s">
        <v>44</v>
      </c>
      <c r="P1344" t="s">
        <v>45</v>
      </c>
      <c r="Q1344" s="5">
        <v>18</v>
      </c>
      <c r="R1344" s="5">
        <v>10098</v>
      </c>
      <c r="S1344" t="s">
        <v>463</v>
      </c>
      <c r="T1344" t="s">
        <v>47</v>
      </c>
      <c r="U1344" t="s">
        <v>48</v>
      </c>
      <c r="V1344" t="s">
        <v>1750</v>
      </c>
      <c r="W1344" t="s">
        <v>50</v>
      </c>
      <c r="X1344" t="s">
        <v>51</v>
      </c>
      <c r="Y1344">
        <v>0</v>
      </c>
      <c r="Z1344" t="s">
        <v>52</v>
      </c>
      <c r="AA1344">
        <v>2022</v>
      </c>
      <c r="AB1344" t="s">
        <v>114</v>
      </c>
      <c r="AC1344" t="s">
        <v>54</v>
      </c>
      <c r="AD1344" t="s">
        <v>55</v>
      </c>
      <c r="AE1344">
        <v>1724791</v>
      </c>
      <c r="AF1344" t="s">
        <v>56</v>
      </c>
      <c r="AG1344" t="s">
        <v>57</v>
      </c>
      <c r="AH1344" t="s">
        <v>52</v>
      </c>
      <c r="AI1344" t="s">
        <v>52</v>
      </c>
    </row>
    <row r="1345" spans="1:35" x14ac:dyDescent="0.25">
      <c r="A1345" s="13" t="str">
        <f t="shared" si="20"/>
        <v>http://dodappwlsprd2.cloud.pge.com:8003/ilis_rpt/dailyeventlogdetail.jsp?odbeventlogid=22-0045752&amp;numberofmonths=24&amp;showchangehistorylog=1</v>
      </c>
      <c r="B1345" s="14" t="str">
        <f>HYPERLINK(A1345,V1345)</f>
        <v>22-0045752</v>
      </c>
      <c r="C1345" t="s">
        <v>38</v>
      </c>
      <c r="D1345" t="s">
        <v>39</v>
      </c>
      <c r="E1345" t="s">
        <v>59</v>
      </c>
      <c r="F1345" t="s">
        <v>163</v>
      </c>
      <c r="G1345" s="2">
        <v>83622105</v>
      </c>
      <c r="H1345" t="s">
        <v>61</v>
      </c>
      <c r="I1345" s="3">
        <v>1847</v>
      </c>
      <c r="J1345">
        <v>20220411</v>
      </c>
      <c r="K1345" s="4">
        <v>1503</v>
      </c>
      <c r="L1345">
        <v>1669340</v>
      </c>
      <c r="M1345" s="5">
        <v>336</v>
      </c>
      <c r="N1345" t="s">
        <v>43</v>
      </c>
      <c r="O1345" t="s">
        <v>89</v>
      </c>
      <c r="P1345" t="s">
        <v>455</v>
      </c>
      <c r="Q1345" s="5">
        <v>1</v>
      </c>
      <c r="R1345" s="5">
        <v>336</v>
      </c>
      <c r="S1345" t="s">
        <v>463</v>
      </c>
      <c r="T1345" t="s">
        <v>47</v>
      </c>
      <c r="U1345" t="s">
        <v>48</v>
      </c>
      <c r="V1345" t="s">
        <v>1751</v>
      </c>
      <c r="W1345" t="s">
        <v>50</v>
      </c>
      <c r="X1345" t="s">
        <v>51</v>
      </c>
      <c r="Y1345">
        <v>0</v>
      </c>
      <c r="Z1345" t="s">
        <v>52</v>
      </c>
      <c r="AA1345">
        <v>2022</v>
      </c>
      <c r="AB1345" t="s">
        <v>114</v>
      </c>
      <c r="AC1345" t="s">
        <v>54</v>
      </c>
      <c r="AD1345" t="s">
        <v>55</v>
      </c>
      <c r="AE1345">
        <v>1724757</v>
      </c>
      <c r="AF1345" t="s">
        <v>56</v>
      </c>
      <c r="AG1345" t="s">
        <v>57</v>
      </c>
      <c r="AH1345" t="s">
        <v>52</v>
      </c>
      <c r="AI1345" t="s">
        <v>52</v>
      </c>
    </row>
    <row r="1346" spans="1:35" x14ac:dyDescent="0.25">
      <c r="A1346" s="13" t="str">
        <f t="shared" si="20"/>
        <v>http://dodappwlsprd2.cloud.pge.com:8003/ilis_rpt/dailyeventlogdetail.jsp?odbeventlogid=22-0048349&amp;numberofmonths=24&amp;showchangehistorylog=1</v>
      </c>
      <c r="B1346" s="14" t="str">
        <f>HYPERLINK(A1346,V1346)</f>
        <v>22-0048349</v>
      </c>
      <c r="C1346" t="s">
        <v>38</v>
      </c>
      <c r="D1346" t="s">
        <v>39</v>
      </c>
      <c r="E1346" t="s">
        <v>59</v>
      </c>
      <c r="F1346" t="s">
        <v>60</v>
      </c>
      <c r="G1346" s="2">
        <v>82841101</v>
      </c>
      <c r="H1346" t="s">
        <v>61</v>
      </c>
      <c r="I1346" s="3">
        <v>5419</v>
      </c>
      <c r="J1346">
        <v>20220414</v>
      </c>
      <c r="K1346" s="4">
        <v>1215</v>
      </c>
      <c r="L1346">
        <v>1672650</v>
      </c>
      <c r="M1346" s="5">
        <v>530</v>
      </c>
      <c r="N1346" t="s">
        <v>43</v>
      </c>
      <c r="O1346" t="s">
        <v>44</v>
      </c>
      <c r="P1346" t="s">
        <v>45</v>
      </c>
      <c r="Q1346" s="5">
        <v>47</v>
      </c>
      <c r="R1346" s="5">
        <v>24910</v>
      </c>
      <c r="S1346" t="s">
        <v>463</v>
      </c>
      <c r="T1346" t="s">
        <v>47</v>
      </c>
      <c r="U1346" t="s">
        <v>48</v>
      </c>
      <c r="V1346" t="s">
        <v>1752</v>
      </c>
      <c r="W1346" t="s">
        <v>50</v>
      </c>
      <c r="X1346" t="s">
        <v>51</v>
      </c>
      <c r="Y1346">
        <v>45256067</v>
      </c>
      <c r="Z1346" t="s">
        <v>52</v>
      </c>
      <c r="AA1346">
        <v>2022</v>
      </c>
      <c r="AB1346" t="s">
        <v>114</v>
      </c>
      <c r="AC1346" t="s">
        <v>54</v>
      </c>
      <c r="AD1346" t="s">
        <v>55</v>
      </c>
      <c r="AE1346">
        <v>1726778</v>
      </c>
      <c r="AF1346" t="s">
        <v>56</v>
      </c>
      <c r="AG1346" t="s">
        <v>57</v>
      </c>
      <c r="AH1346" t="s">
        <v>52</v>
      </c>
      <c r="AI1346" t="s">
        <v>52</v>
      </c>
    </row>
    <row r="1347" spans="1:35" x14ac:dyDescent="0.25">
      <c r="A1347" s="13" t="str">
        <f t="shared" si="20"/>
        <v>http://dodappwlsprd2.cloud.pge.com:8003/ilis_rpt/dailyeventlogdetail.jsp?odbeventlogid=22-0050590&amp;numberofmonths=24&amp;showchangehistorylog=1</v>
      </c>
      <c r="B1347" s="14" t="str">
        <f>HYPERLINK(A1347,V1347)</f>
        <v>22-0050590</v>
      </c>
      <c r="C1347" t="s">
        <v>38</v>
      </c>
      <c r="D1347" t="s">
        <v>39</v>
      </c>
      <c r="E1347" t="s">
        <v>59</v>
      </c>
      <c r="F1347" t="s">
        <v>60</v>
      </c>
      <c r="G1347" s="2">
        <v>82841101</v>
      </c>
      <c r="H1347" t="s">
        <v>61</v>
      </c>
      <c r="I1347" s="3">
        <v>9719</v>
      </c>
      <c r="J1347">
        <v>20220416</v>
      </c>
      <c r="K1347" s="4">
        <v>724</v>
      </c>
      <c r="L1347">
        <v>1674199</v>
      </c>
      <c r="M1347" s="5">
        <v>601</v>
      </c>
      <c r="N1347" t="s">
        <v>43</v>
      </c>
      <c r="O1347" t="s">
        <v>44</v>
      </c>
      <c r="P1347" t="s">
        <v>45</v>
      </c>
      <c r="Q1347" s="5">
        <v>16</v>
      </c>
      <c r="R1347" s="5">
        <v>9616</v>
      </c>
      <c r="S1347" t="s">
        <v>1213</v>
      </c>
      <c r="T1347" t="s">
        <v>47</v>
      </c>
      <c r="U1347" t="s">
        <v>48</v>
      </c>
      <c r="V1347" t="s">
        <v>1753</v>
      </c>
      <c r="W1347" t="s">
        <v>50</v>
      </c>
      <c r="X1347" t="s">
        <v>51</v>
      </c>
      <c r="Y1347">
        <v>0</v>
      </c>
      <c r="Z1347" t="s">
        <v>52</v>
      </c>
      <c r="AA1347">
        <v>2022</v>
      </c>
      <c r="AB1347" t="s">
        <v>114</v>
      </c>
      <c r="AC1347" t="s">
        <v>54</v>
      </c>
      <c r="AD1347" t="s">
        <v>55</v>
      </c>
      <c r="AE1347">
        <v>1728695</v>
      </c>
      <c r="AF1347" t="s">
        <v>56</v>
      </c>
      <c r="AG1347" t="s">
        <v>57</v>
      </c>
      <c r="AH1347" t="s">
        <v>52</v>
      </c>
      <c r="AI1347" t="s">
        <v>52</v>
      </c>
    </row>
    <row r="1348" spans="1:35" x14ac:dyDescent="0.25">
      <c r="A1348" s="13" t="str">
        <f t="shared" si="20"/>
        <v>http://dodappwlsprd2.cloud.pge.com:8003/ilis_rpt/dailyeventlogdetail.jsp?odbeventlogid=22-0050529&amp;numberofmonths=24&amp;showchangehistorylog=1</v>
      </c>
      <c r="B1348" s="14" t="str">
        <f>HYPERLINK(A1348,V1348)</f>
        <v>22-0050529</v>
      </c>
      <c r="C1348" t="s">
        <v>38</v>
      </c>
      <c r="D1348" t="s">
        <v>39</v>
      </c>
      <c r="E1348" t="s">
        <v>59</v>
      </c>
      <c r="F1348" t="s">
        <v>65</v>
      </c>
      <c r="G1348" s="2">
        <v>83622106</v>
      </c>
      <c r="H1348" t="s">
        <v>72</v>
      </c>
      <c r="I1348" s="3" t="s">
        <v>1754</v>
      </c>
      <c r="J1348">
        <v>20220416</v>
      </c>
      <c r="K1348" s="4">
        <v>817</v>
      </c>
      <c r="L1348">
        <v>1674409</v>
      </c>
      <c r="M1348" s="5">
        <v>816</v>
      </c>
      <c r="N1348" t="s">
        <v>43</v>
      </c>
      <c r="O1348" t="s">
        <v>44</v>
      </c>
      <c r="P1348" t="s">
        <v>111</v>
      </c>
      <c r="Q1348" s="5">
        <v>27</v>
      </c>
      <c r="R1348" s="5">
        <v>22032</v>
      </c>
      <c r="S1348" t="s">
        <v>1213</v>
      </c>
      <c r="T1348" t="s">
        <v>47</v>
      </c>
      <c r="U1348" t="s">
        <v>48</v>
      </c>
      <c r="V1348" t="s">
        <v>1755</v>
      </c>
      <c r="W1348" t="s">
        <v>50</v>
      </c>
      <c r="X1348" t="s">
        <v>51</v>
      </c>
      <c r="Y1348">
        <v>0</v>
      </c>
      <c r="Z1348" t="s">
        <v>52</v>
      </c>
      <c r="AA1348">
        <v>2022</v>
      </c>
      <c r="AB1348" t="s">
        <v>114</v>
      </c>
      <c r="AC1348" t="s">
        <v>54</v>
      </c>
      <c r="AD1348" t="s">
        <v>55</v>
      </c>
      <c r="AE1348">
        <v>1728630</v>
      </c>
      <c r="AF1348" t="s">
        <v>56</v>
      </c>
      <c r="AG1348" t="s">
        <v>57</v>
      </c>
      <c r="AH1348" t="s">
        <v>52</v>
      </c>
      <c r="AI1348" t="s">
        <v>54</v>
      </c>
    </row>
    <row r="1349" spans="1:35" x14ac:dyDescent="0.25">
      <c r="A1349" s="13" t="str">
        <f t="shared" si="20"/>
        <v>http://dodappwlsprd2.cloud.pge.com:8003/ilis_rpt/dailyeventlogdetail.jsp?odbeventlogid=22-0052425&amp;numberofmonths=24&amp;showchangehistorylog=1</v>
      </c>
      <c r="B1349" s="14" t="str">
        <f>HYPERLINK(A1349,V1349)</f>
        <v>22-0052425</v>
      </c>
      <c r="C1349" t="s">
        <v>38</v>
      </c>
      <c r="D1349" t="s">
        <v>39</v>
      </c>
      <c r="E1349" t="s">
        <v>59</v>
      </c>
      <c r="F1349" t="s">
        <v>98</v>
      </c>
      <c r="G1349" s="2">
        <v>82931101</v>
      </c>
      <c r="H1349" t="s">
        <v>61</v>
      </c>
      <c r="I1349" s="3">
        <v>823</v>
      </c>
      <c r="J1349">
        <v>20220421</v>
      </c>
      <c r="K1349" s="4">
        <v>639</v>
      </c>
      <c r="L1349">
        <v>1678073</v>
      </c>
      <c r="M1349" s="5">
        <v>586</v>
      </c>
      <c r="N1349" t="s">
        <v>43</v>
      </c>
      <c r="O1349" t="s">
        <v>44</v>
      </c>
      <c r="P1349" t="s">
        <v>45</v>
      </c>
      <c r="Q1349" s="5">
        <v>1</v>
      </c>
      <c r="R1349" s="5">
        <v>586</v>
      </c>
      <c r="S1349" t="s">
        <v>463</v>
      </c>
      <c r="T1349" t="s">
        <v>47</v>
      </c>
      <c r="U1349" t="s">
        <v>48</v>
      </c>
      <c r="V1349" t="s">
        <v>1756</v>
      </c>
      <c r="W1349" t="s">
        <v>50</v>
      </c>
      <c r="X1349" t="s">
        <v>51</v>
      </c>
      <c r="Y1349">
        <v>45262533</v>
      </c>
      <c r="Z1349" t="s">
        <v>52</v>
      </c>
      <c r="AA1349">
        <v>2022</v>
      </c>
      <c r="AB1349" t="s">
        <v>114</v>
      </c>
      <c r="AC1349" t="s">
        <v>54</v>
      </c>
      <c r="AD1349" t="s">
        <v>55</v>
      </c>
      <c r="AE1349">
        <v>1729871</v>
      </c>
      <c r="AF1349" t="s">
        <v>56</v>
      </c>
      <c r="AG1349" t="s">
        <v>57</v>
      </c>
      <c r="AH1349" t="s">
        <v>52</v>
      </c>
      <c r="AI1349" t="s">
        <v>52</v>
      </c>
    </row>
    <row r="1350" spans="1:35" x14ac:dyDescent="0.25">
      <c r="A1350" s="13" t="str">
        <f t="shared" ref="A1350:A1413" si="21">CONCATENATE("http://dodappwlsprd2.cloud.pge.com:8003/ilis_rpt/dailyeventlogdetail.jsp?odbeventlogid="&amp;V1350&amp;"&amp;numberofmonths=24&amp;showchangehistorylog=1")</f>
        <v>http://dodappwlsprd2.cloud.pge.com:8003/ilis_rpt/dailyeventlogdetail.jsp?odbeventlogid=22-0053112&amp;numberofmonths=24&amp;showchangehistorylog=1</v>
      </c>
      <c r="B1350" s="14" t="str">
        <f>HYPERLINK(A1350,V1350)</f>
        <v>22-0053112</v>
      </c>
      <c r="C1350" t="s">
        <v>38</v>
      </c>
      <c r="D1350" t="s">
        <v>39</v>
      </c>
      <c r="E1350" t="s">
        <v>59</v>
      </c>
      <c r="F1350" t="s">
        <v>101</v>
      </c>
      <c r="G1350" s="2">
        <v>182941101</v>
      </c>
      <c r="H1350" t="s">
        <v>496</v>
      </c>
      <c r="I1350" s="3" t="s">
        <v>762</v>
      </c>
      <c r="J1350">
        <v>20220422</v>
      </c>
      <c r="K1350" s="4">
        <v>621</v>
      </c>
      <c r="L1350">
        <v>1679082</v>
      </c>
      <c r="M1350" s="5">
        <v>603</v>
      </c>
      <c r="N1350" t="s">
        <v>43</v>
      </c>
      <c r="O1350" t="s">
        <v>44</v>
      </c>
      <c r="P1350" t="s">
        <v>111</v>
      </c>
      <c r="Q1350" s="5">
        <v>35</v>
      </c>
      <c r="R1350" s="5">
        <v>20937</v>
      </c>
      <c r="S1350" t="s">
        <v>463</v>
      </c>
      <c r="T1350" t="s">
        <v>47</v>
      </c>
      <c r="U1350" t="s">
        <v>48</v>
      </c>
      <c r="V1350" t="s">
        <v>1757</v>
      </c>
      <c r="W1350" t="s">
        <v>50</v>
      </c>
      <c r="X1350" t="s">
        <v>51</v>
      </c>
      <c r="Y1350">
        <v>45264124</v>
      </c>
      <c r="Z1350" t="s">
        <v>52</v>
      </c>
      <c r="AA1350">
        <v>2022</v>
      </c>
      <c r="AB1350" t="s">
        <v>114</v>
      </c>
      <c r="AC1350" t="s">
        <v>54</v>
      </c>
      <c r="AD1350" t="s">
        <v>55</v>
      </c>
      <c r="AE1350">
        <v>1730193</v>
      </c>
      <c r="AF1350" t="s">
        <v>56</v>
      </c>
      <c r="AG1350" t="s">
        <v>57</v>
      </c>
      <c r="AH1350" t="s">
        <v>52</v>
      </c>
      <c r="AI1350" t="s">
        <v>54</v>
      </c>
    </row>
    <row r="1351" spans="1:35" x14ac:dyDescent="0.25">
      <c r="A1351" s="13" t="str">
        <f t="shared" si="21"/>
        <v>http://dodappwlsprd2.cloud.pge.com:8003/ilis_rpt/dailyeventlogdetail.jsp?odbeventlogid=22-0053749&amp;numberofmonths=24&amp;showchangehistorylog=1</v>
      </c>
      <c r="B1351" s="14" t="str">
        <f>HYPERLINK(A1351,V1351)</f>
        <v>22-0053749</v>
      </c>
      <c r="C1351" t="s">
        <v>38</v>
      </c>
      <c r="D1351" t="s">
        <v>39</v>
      </c>
      <c r="E1351" t="s">
        <v>40</v>
      </c>
      <c r="F1351" t="s">
        <v>364</v>
      </c>
      <c r="G1351" s="2">
        <v>182291102</v>
      </c>
      <c r="H1351" t="s">
        <v>81</v>
      </c>
      <c r="I1351" s="3">
        <v>11022</v>
      </c>
      <c r="J1351">
        <v>20220424</v>
      </c>
      <c r="K1351" s="4">
        <v>554</v>
      </c>
      <c r="L1351">
        <v>1680202</v>
      </c>
      <c r="M1351" s="5">
        <v>752</v>
      </c>
      <c r="N1351" t="s">
        <v>43</v>
      </c>
      <c r="O1351" t="s">
        <v>89</v>
      </c>
      <c r="P1351" t="s">
        <v>455</v>
      </c>
      <c r="Q1351" s="5">
        <v>2143</v>
      </c>
      <c r="R1351" s="5">
        <v>164725</v>
      </c>
      <c r="S1351" t="s">
        <v>463</v>
      </c>
      <c r="T1351" t="s">
        <v>47</v>
      </c>
      <c r="U1351" t="s">
        <v>48</v>
      </c>
      <c r="V1351" t="s">
        <v>1758</v>
      </c>
      <c r="W1351" t="s">
        <v>50</v>
      </c>
      <c r="X1351" t="s">
        <v>51</v>
      </c>
      <c r="Y1351">
        <v>31601681</v>
      </c>
      <c r="Z1351" t="s">
        <v>52</v>
      </c>
      <c r="AA1351">
        <v>2022</v>
      </c>
      <c r="AB1351" t="s">
        <v>114</v>
      </c>
      <c r="AC1351" t="s">
        <v>54</v>
      </c>
      <c r="AD1351" t="s">
        <v>208</v>
      </c>
      <c r="AE1351">
        <v>1730597</v>
      </c>
      <c r="AF1351" t="s">
        <v>56</v>
      </c>
      <c r="AG1351" t="s">
        <v>57</v>
      </c>
      <c r="AH1351" t="s">
        <v>52</v>
      </c>
      <c r="AI1351" t="s">
        <v>52</v>
      </c>
    </row>
    <row r="1352" spans="1:35" x14ac:dyDescent="0.25">
      <c r="A1352" s="13" t="str">
        <f t="shared" si="21"/>
        <v>http://dodappwlsprd2.cloud.pge.com:8003/ilis_rpt/dailyeventlogdetail.jsp?odbeventlogid=22-0054119&amp;numberofmonths=24&amp;showchangehistorylog=1</v>
      </c>
      <c r="B1352" s="14" t="str">
        <f>HYPERLINK(A1352,V1352)</f>
        <v>22-0054119</v>
      </c>
      <c r="C1352" t="s">
        <v>38</v>
      </c>
      <c r="D1352" t="s">
        <v>39</v>
      </c>
      <c r="E1352" t="s">
        <v>59</v>
      </c>
      <c r="F1352" t="s">
        <v>98</v>
      </c>
      <c r="G1352" s="2">
        <v>82931101</v>
      </c>
      <c r="H1352" t="s">
        <v>72</v>
      </c>
      <c r="I1352" s="3" t="s">
        <v>762</v>
      </c>
      <c r="J1352">
        <v>20220425</v>
      </c>
      <c r="K1352" s="4">
        <v>1110</v>
      </c>
      <c r="L1352">
        <v>1681163</v>
      </c>
      <c r="M1352" s="5">
        <v>560</v>
      </c>
      <c r="N1352" t="s">
        <v>43</v>
      </c>
      <c r="O1352" t="s">
        <v>44</v>
      </c>
      <c r="P1352" t="s">
        <v>45</v>
      </c>
      <c r="Q1352" s="5">
        <v>23</v>
      </c>
      <c r="R1352" s="5">
        <v>10188</v>
      </c>
      <c r="S1352" t="s">
        <v>463</v>
      </c>
      <c r="T1352" t="s">
        <v>47</v>
      </c>
      <c r="U1352" t="s">
        <v>48</v>
      </c>
      <c r="V1352" t="s">
        <v>1759</v>
      </c>
      <c r="W1352" t="s">
        <v>50</v>
      </c>
      <c r="X1352" t="s">
        <v>51</v>
      </c>
      <c r="Y1352">
        <v>0</v>
      </c>
      <c r="Z1352" t="s">
        <v>52</v>
      </c>
      <c r="AA1352">
        <v>2022</v>
      </c>
      <c r="AB1352" t="s">
        <v>114</v>
      </c>
      <c r="AC1352" t="s">
        <v>54</v>
      </c>
      <c r="AD1352" t="s">
        <v>55</v>
      </c>
      <c r="AE1352">
        <v>1730952</v>
      </c>
      <c r="AF1352" t="s">
        <v>56</v>
      </c>
      <c r="AG1352" t="s">
        <v>57</v>
      </c>
      <c r="AH1352" t="s">
        <v>52</v>
      </c>
      <c r="AI1352" t="s">
        <v>54</v>
      </c>
    </row>
    <row r="1353" spans="1:35" x14ac:dyDescent="0.25">
      <c r="A1353" s="13" t="str">
        <f t="shared" si="21"/>
        <v>http://dodappwlsprd2.cloud.pge.com:8003/ilis_rpt/dailyeventlogdetail.jsp?odbeventlogid=22-0054277&amp;numberofmonths=24&amp;showchangehistorylog=1</v>
      </c>
      <c r="B1353" s="14" t="str">
        <f>HYPERLINK(A1353,V1353)</f>
        <v>22-0054277</v>
      </c>
      <c r="C1353" t="s">
        <v>38</v>
      </c>
      <c r="D1353" t="s">
        <v>39</v>
      </c>
      <c r="E1353" t="s">
        <v>59</v>
      </c>
      <c r="F1353" t="s">
        <v>98</v>
      </c>
      <c r="G1353" s="2">
        <v>82931101</v>
      </c>
      <c r="H1353" t="s">
        <v>61</v>
      </c>
      <c r="I1353" s="3">
        <v>5409</v>
      </c>
      <c r="J1353">
        <v>20220425</v>
      </c>
      <c r="K1353" s="4">
        <v>1647</v>
      </c>
      <c r="L1353">
        <v>1681286</v>
      </c>
      <c r="M1353" s="5">
        <v>338</v>
      </c>
      <c r="N1353" t="s">
        <v>43</v>
      </c>
      <c r="O1353" t="s">
        <v>44</v>
      </c>
      <c r="P1353" t="s">
        <v>111</v>
      </c>
      <c r="Q1353" s="5">
        <v>7</v>
      </c>
      <c r="R1353" s="5">
        <v>2366</v>
      </c>
      <c r="S1353" t="s">
        <v>463</v>
      </c>
      <c r="T1353" t="s">
        <v>47</v>
      </c>
      <c r="U1353" t="s">
        <v>48</v>
      </c>
      <c r="V1353" t="s">
        <v>1760</v>
      </c>
      <c r="W1353" t="s">
        <v>50</v>
      </c>
      <c r="X1353" t="s">
        <v>51</v>
      </c>
      <c r="Y1353">
        <v>45267137</v>
      </c>
      <c r="Z1353" t="s">
        <v>52</v>
      </c>
      <c r="AA1353">
        <v>2022</v>
      </c>
      <c r="AB1353" t="s">
        <v>114</v>
      </c>
      <c r="AC1353" t="s">
        <v>54</v>
      </c>
      <c r="AD1353" t="s">
        <v>87</v>
      </c>
      <c r="AE1353">
        <v>1730989</v>
      </c>
      <c r="AF1353" t="s">
        <v>56</v>
      </c>
      <c r="AG1353" t="s">
        <v>57</v>
      </c>
      <c r="AH1353" t="s">
        <v>52</v>
      </c>
      <c r="AI1353" t="s">
        <v>52</v>
      </c>
    </row>
    <row r="1354" spans="1:35" x14ac:dyDescent="0.25">
      <c r="A1354" s="13" t="str">
        <f t="shared" si="21"/>
        <v>http://dodappwlsprd2.cloud.pge.com:8003/ilis_rpt/dailyeventlogdetail.jsp?odbeventlogid=22-0054796&amp;numberofmonths=24&amp;showchangehistorylog=1</v>
      </c>
      <c r="B1354" s="14" t="str">
        <f>HYPERLINK(A1354,V1354)</f>
        <v>22-0054796</v>
      </c>
      <c r="C1354" t="s">
        <v>38</v>
      </c>
      <c r="D1354" t="s">
        <v>39</v>
      </c>
      <c r="E1354" t="s">
        <v>40</v>
      </c>
      <c r="F1354" t="s">
        <v>128</v>
      </c>
      <c r="G1354" s="2">
        <v>83692104</v>
      </c>
      <c r="H1354" t="s">
        <v>120</v>
      </c>
      <c r="I1354" s="3">
        <v>2565</v>
      </c>
      <c r="J1354">
        <v>20220427</v>
      </c>
      <c r="K1354" s="4">
        <v>42</v>
      </c>
      <c r="L1354">
        <v>1682179</v>
      </c>
      <c r="M1354" s="5">
        <v>6</v>
      </c>
      <c r="N1354" t="s">
        <v>43</v>
      </c>
      <c r="O1354" t="s">
        <v>1761</v>
      </c>
      <c r="P1354" t="s">
        <v>1762</v>
      </c>
      <c r="Q1354" s="5">
        <v>165</v>
      </c>
      <c r="R1354" s="5">
        <v>990</v>
      </c>
      <c r="S1354" t="s">
        <v>463</v>
      </c>
      <c r="T1354" t="s">
        <v>47</v>
      </c>
      <c r="U1354" t="s">
        <v>48</v>
      </c>
      <c r="V1354" t="s">
        <v>1763</v>
      </c>
      <c r="W1354" t="s">
        <v>50</v>
      </c>
      <c r="X1354" t="s">
        <v>51</v>
      </c>
      <c r="Y1354">
        <v>45268700</v>
      </c>
      <c r="Z1354" t="s">
        <v>52</v>
      </c>
      <c r="AA1354">
        <v>2022</v>
      </c>
      <c r="AB1354" t="s">
        <v>114</v>
      </c>
      <c r="AC1354" t="s">
        <v>54</v>
      </c>
      <c r="AD1354" t="s">
        <v>117</v>
      </c>
      <c r="AE1354">
        <v>1731366</v>
      </c>
      <c r="AF1354" t="s">
        <v>56</v>
      </c>
      <c r="AG1354" t="s">
        <v>57</v>
      </c>
      <c r="AH1354" t="s">
        <v>52</v>
      </c>
      <c r="AI1354" t="s">
        <v>52</v>
      </c>
    </row>
    <row r="1355" spans="1:35" x14ac:dyDescent="0.25">
      <c r="A1355" s="13" t="str">
        <f t="shared" si="21"/>
        <v>http://dodappwlsprd2.cloud.pge.com:8003/ilis_rpt/dailyeventlogdetail.jsp?odbeventlogid=22-0057946&amp;numberofmonths=24&amp;showchangehistorylog=1</v>
      </c>
      <c r="B1355" s="14" t="str">
        <f>HYPERLINK(A1355,V1355)</f>
        <v>22-0057946</v>
      </c>
      <c r="C1355" t="s">
        <v>38</v>
      </c>
      <c r="D1355" t="s">
        <v>39</v>
      </c>
      <c r="E1355" t="s">
        <v>59</v>
      </c>
      <c r="F1355" t="s">
        <v>128</v>
      </c>
      <c r="G1355" s="2">
        <v>83692104</v>
      </c>
      <c r="H1355" t="s">
        <v>61</v>
      </c>
      <c r="I1355" s="3">
        <v>5781</v>
      </c>
      <c r="J1355">
        <v>20220504</v>
      </c>
      <c r="K1355" s="4">
        <v>1305</v>
      </c>
      <c r="L1355">
        <v>1688379</v>
      </c>
      <c r="M1355" s="5">
        <v>325</v>
      </c>
      <c r="N1355" t="s">
        <v>43</v>
      </c>
      <c r="O1355" t="s">
        <v>44</v>
      </c>
      <c r="P1355" t="s">
        <v>45</v>
      </c>
      <c r="Q1355" s="5">
        <v>10</v>
      </c>
      <c r="R1355" s="5">
        <v>3250</v>
      </c>
      <c r="S1355" t="s">
        <v>1213</v>
      </c>
      <c r="T1355" t="s">
        <v>47</v>
      </c>
      <c r="U1355" t="s">
        <v>48</v>
      </c>
      <c r="V1355" t="s">
        <v>1764</v>
      </c>
      <c r="W1355" t="s">
        <v>50</v>
      </c>
      <c r="X1355" t="s">
        <v>51</v>
      </c>
      <c r="Y1355">
        <v>31602509</v>
      </c>
      <c r="Z1355" t="s">
        <v>52</v>
      </c>
      <c r="AA1355">
        <v>2022</v>
      </c>
      <c r="AB1355" t="s">
        <v>130</v>
      </c>
      <c r="AC1355" t="s">
        <v>54</v>
      </c>
      <c r="AD1355" t="s">
        <v>55</v>
      </c>
      <c r="AE1355">
        <v>1733614</v>
      </c>
      <c r="AF1355" t="s">
        <v>56</v>
      </c>
      <c r="AG1355" t="s">
        <v>57</v>
      </c>
      <c r="AH1355" t="s">
        <v>52</v>
      </c>
      <c r="AI1355" t="s">
        <v>54</v>
      </c>
    </row>
    <row r="1356" spans="1:35" x14ac:dyDescent="0.25">
      <c r="A1356" s="13" t="str">
        <f t="shared" si="21"/>
        <v>http://dodappwlsprd2.cloud.pge.com:8003/ilis_rpt/dailyeventlogdetail.jsp?odbeventlogid=22-0065626&amp;numberofmonths=24&amp;showchangehistorylog=1</v>
      </c>
      <c r="B1356" s="14" t="str">
        <f>HYPERLINK(A1356,V1356)</f>
        <v>22-0065626</v>
      </c>
      <c r="C1356" t="s">
        <v>38</v>
      </c>
      <c r="D1356" t="s">
        <v>39</v>
      </c>
      <c r="E1356" t="s">
        <v>59</v>
      </c>
      <c r="F1356" t="s">
        <v>159</v>
      </c>
      <c r="G1356" s="2">
        <v>82841102</v>
      </c>
      <c r="H1356" t="s">
        <v>61</v>
      </c>
      <c r="I1356" s="3">
        <v>5461</v>
      </c>
      <c r="J1356">
        <v>20220524</v>
      </c>
      <c r="K1356" s="4">
        <v>722</v>
      </c>
      <c r="L1356">
        <v>1708576</v>
      </c>
      <c r="M1356" s="5">
        <v>442</v>
      </c>
      <c r="N1356" t="s">
        <v>43</v>
      </c>
      <c r="O1356" t="s">
        <v>44</v>
      </c>
      <c r="P1356" t="s">
        <v>45</v>
      </c>
      <c r="Q1356" s="5">
        <v>22</v>
      </c>
      <c r="R1356" s="5">
        <v>9724</v>
      </c>
      <c r="S1356" t="s">
        <v>463</v>
      </c>
      <c r="T1356" t="s">
        <v>47</v>
      </c>
      <c r="U1356" t="s">
        <v>48</v>
      </c>
      <c r="V1356" t="s">
        <v>1765</v>
      </c>
      <c r="W1356" t="s">
        <v>50</v>
      </c>
      <c r="X1356" t="s">
        <v>51</v>
      </c>
      <c r="Y1356">
        <v>31604254</v>
      </c>
      <c r="Z1356" t="s">
        <v>52</v>
      </c>
      <c r="AA1356">
        <v>2022</v>
      </c>
      <c r="AB1356" t="s">
        <v>130</v>
      </c>
      <c r="AC1356" t="s">
        <v>54</v>
      </c>
      <c r="AD1356" t="s">
        <v>87</v>
      </c>
      <c r="AE1356">
        <v>1738920</v>
      </c>
      <c r="AF1356" t="s">
        <v>56</v>
      </c>
      <c r="AG1356" t="s">
        <v>57</v>
      </c>
      <c r="AH1356" t="s">
        <v>52</v>
      </c>
      <c r="AI1356" t="s">
        <v>52</v>
      </c>
    </row>
    <row r="1357" spans="1:35" x14ac:dyDescent="0.25">
      <c r="A1357" s="13" t="str">
        <f t="shared" si="21"/>
        <v>http://dodappwlsprd2.cloud.pge.com:8003/ilis_rpt/dailyeventlogdetail.jsp?odbeventlogid=22-0067956&amp;numberofmonths=24&amp;showchangehistorylog=1</v>
      </c>
      <c r="B1357" s="14" t="str">
        <f>HYPERLINK(A1357,V1357)</f>
        <v>22-0067956</v>
      </c>
      <c r="C1357" t="s">
        <v>38</v>
      </c>
      <c r="D1357" t="s">
        <v>39</v>
      </c>
      <c r="E1357" t="s">
        <v>59</v>
      </c>
      <c r="F1357" t="s">
        <v>65</v>
      </c>
      <c r="G1357" s="2">
        <v>83622106</v>
      </c>
      <c r="H1357" t="s">
        <v>72</v>
      </c>
      <c r="I1357" s="3" t="s">
        <v>762</v>
      </c>
      <c r="J1357">
        <v>20220529</v>
      </c>
      <c r="K1357" s="4">
        <v>1158</v>
      </c>
      <c r="L1357">
        <v>1713557</v>
      </c>
      <c r="M1357" s="5">
        <v>388</v>
      </c>
      <c r="N1357" t="s">
        <v>43</v>
      </c>
      <c r="O1357" t="s">
        <v>44</v>
      </c>
      <c r="P1357" t="s">
        <v>111</v>
      </c>
      <c r="Q1357" s="5">
        <v>372</v>
      </c>
      <c r="R1357" s="5">
        <v>55881</v>
      </c>
      <c r="S1357" t="s">
        <v>1213</v>
      </c>
      <c r="T1357" t="s">
        <v>47</v>
      </c>
      <c r="U1357" t="s">
        <v>48</v>
      </c>
      <c r="V1357" t="s">
        <v>1766</v>
      </c>
      <c r="W1357" t="s">
        <v>50</v>
      </c>
      <c r="X1357" t="s">
        <v>51</v>
      </c>
      <c r="Y1357">
        <v>31604821</v>
      </c>
      <c r="Z1357" t="s">
        <v>52</v>
      </c>
      <c r="AA1357">
        <v>2022</v>
      </c>
      <c r="AB1357" t="s">
        <v>130</v>
      </c>
      <c r="AC1357" t="s">
        <v>54</v>
      </c>
      <c r="AD1357" t="s">
        <v>64</v>
      </c>
      <c r="AE1357">
        <v>1740263</v>
      </c>
      <c r="AF1357" t="s">
        <v>56</v>
      </c>
      <c r="AG1357" t="s">
        <v>57</v>
      </c>
      <c r="AH1357" t="s">
        <v>52</v>
      </c>
      <c r="AI1357" t="s">
        <v>54</v>
      </c>
    </row>
    <row r="1358" spans="1:35" x14ac:dyDescent="0.25">
      <c r="A1358" s="13" t="str">
        <f t="shared" si="21"/>
        <v>http://dodappwlsprd2.cloud.pge.com:8003/ilis_rpt/dailyeventlogdetail.jsp?odbeventlogid=22-0068064&amp;numberofmonths=24&amp;showchangehistorylog=1</v>
      </c>
      <c r="B1358" s="14" t="str">
        <f>HYPERLINK(A1358,V1358)</f>
        <v>22-0068064</v>
      </c>
      <c r="C1358" t="s">
        <v>38</v>
      </c>
      <c r="D1358" t="s">
        <v>39</v>
      </c>
      <c r="E1358" t="s">
        <v>59</v>
      </c>
      <c r="F1358" t="s">
        <v>163</v>
      </c>
      <c r="G1358" s="2">
        <v>83622105</v>
      </c>
      <c r="H1358" t="s">
        <v>61</v>
      </c>
      <c r="I1358" s="3">
        <v>753753</v>
      </c>
      <c r="J1358">
        <v>20220530</v>
      </c>
      <c r="K1358" s="4">
        <v>1256</v>
      </c>
      <c r="L1358">
        <v>1714026</v>
      </c>
      <c r="M1358" s="5">
        <v>596</v>
      </c>
      <c r="N1358" t="s">
        <v>43</v>
      </c>
      <c r="O1358" t="s">
        <v>44</v>
      </c>
      <c r="P1358" t="s">
        <v>45</v>
      </c>
      <c r="Q1358" s="5">
        <v>2</v>
      </c>
      <c r="R1358" s="5">
        <v>1192</v>
      </c>
      <c r="S1358" t="s">
        <v>1213</v>
      </c>
      <c r="T1358" t="s">
        <v>47</v>
      </c>
      <c r="U1358" t="s">
        <v>48</v>
      </c>
      <c r="V1358" t="s">
        <v>1767</v>
      </c>
      <c r="W1358" t="s">
        <v>50</v>
      </c>
      <c r="X1358" t="s">
        <v>51</v>
      </c>
      <c r="Y1358">
        <v>0</v>
      </c>
      <c r="Z1358" t="s">
        <v>52</v>
      </c>
      <c r="AA1358">
        <v>2022</v>
      </c>
      <c r="AB1358" t="s">
        <v>130</v>
      </c>
      <c r="AC1358" t="s">
        <v>54</v>
      </c>
      <c r="AD1358" t="s">
        <v>55</v>
      </c>
      <c r="AE1358">
        <v>1740376</v>
      </c>
      <c r="AF1358" t="s">
        <v>56</v>
      </c>
      <c r="AG1358" t="s">
        <v>57</v>
      </c>
      <c r="AH1358" t="s">
        <v>52</v>
      </c>
      <c r="AI1358" t="s">
        <v>52</v>
      </c>
    </row>
    <row r="1359" spans="1:35" x14ac:dyDescent="0.25">
      <c r="A1359" s="13" t="str">
        <f t="shared" si="21"/>
        <v>http://dodappwlsprd2.cloud.pge.com:8003/ilis_rpt/dailyeventlogdetail.jsp?odbeventlogid=22-0070940&amp;numberofmonths=24&amp;showchangehistorylog=1</v>
      </c>
      <c r="B1359" s="14" t="str">
        <f>HYPERLINK(A1359,V1359)</f>
        <v>22-0070940</v>
      </c>
      <c r="C1359" t="s">
        <v>38</v>
      </c>
      <c r="D1359" t="s">
        <v>39</v>
      </c>
      <c r="E1359" t="s">
        <v>40</v>
      </c>
      <c r="F1359" t="s">
        <v>151</v>
      </c>
      <c r="G1359" s="2">
        <v>182941102</v>
      </c>
      <c r="H1359" t="s">
        <v>496</v>
      </c>
      <c r="I1359" s="3" t="s">
        <v>1768</v>
      </c>
      <c r="J1359">
        <v>20220607</v>
      </c>
      <c r="K1359" s="4">
        <v>717</v>
      </c>
      <c r="L1359">
        <v>1721018</v>
      </c>
      <c r="M1359" s="5">
        <v>687</v>
      </c>
      <c r="N1359" t="s">
        <v>43</v>
      </c>
      <c r="O1359" t="s">
        <v>44</v>
      </c>
      <c r="P1359" t="s">
        <v>45</v>
      </c>
      <c r="Q1359" s="5">
        <v>17</v>
      </c>
      <c r="R1359" s="5">
        <v>11679</v>
      </c>
      <c r="S1359" t="s">
        <v>463</v>
      </c>
      <c r="T1359" t="s">
        <v>47</v>
      </c>
      <c r="U1359" t="s">
        <v>48</v>
      </c>
      <c r="V1359" t="s">
        <v>1769</v>
      </c>
      <c r="W1359" t="s">
        <v>50</v>
      </c>
      <c r="X1359" t="s">
        <v>51</v>
      </c>
      <c r="Y1359">
        <v>0</v>
      </c>
      <c r="Z1359" t="s">
        <v>52</v>
      </c>
      <c r="AA1359">
        <v>2022</v>
      </c>
      <c r="AB1359" t="s">
        <v>144</v>
      </c>
      <c r="AC1359" t="s">
        <v>54</v>
      </c>
      <c r="AD1359" t="s">
        <v>55</v>
      </c>
      <c r="AE1359">
        <v>1742482</v>
      </c>
      <c r="AF1359" t="s">
        <v>56</v>
      </c>
      <c r="AG1359" t="s">
        <v>57</v>
      </c>
      <c r="AH1359" t="s">
        <v>52</v>
      </c>
      <c r="AI1359" t="s">
        <v>52</v>
      </c>
    </row>
    <row r="1360" spans="1:35" x14ac:dyDescent="0.25">
      <c r="A1360" s="13" t="str">
        <f t="shared" si="21"/>
        <v>http://dodappwlsprd2.cloud.pge.com:8003/ilis_rpt/dailyeventlogdetail.jsp?odbeventlogid=22-0072059&amp;numberofmonths=24&amp;showchangehistorylog=1</v>
      </c>
      <c r="B1360" s="14" t="str">
        <f>HYPERLINK(A1360,V1360)</f>
        <v>22-0072059</v>
      </c>
      <c r="C1360" t="s">
        <v>38</v>
      </c>
      <c r="D1360" t="s">
        <v>39</v>
      </c>
      <c r="E1360" t="s">
        <v>40</v>
      </c>
      <c r="F1360" t="s">
        <v>187</v>
      </c>
      <c r="G1360" s="2">
        <v>182731102</v>
      </c>
      <c r="H1360" t="s">
        <v>81</v>
      </c>
      <c r="I1360" s="3">
        <v>11022</v>
      </c>
      <c r="J1360">
        <v>20220609</v>
      </c>
      <c r="K1360" s="4">
        <v>905</v>
      </c>
      <c r="L1360">
        <v>1726310</v>
      </c>
      <c r="M1360" s="5">
        <v>474</v>
      </c>
      <c r="N1360" t="s">
        <v>43</v>
      </c>
      <c r="O1360" t="s">
        <v>83</v>
      </c>
      <c r="P1360" t="s">
        <v>1228</v>
      </c>
      <c r="Q1360" s="5">
        <v>2116</v>
      </c>
      <c r="R1360" s="5">
        <v>299647</v>
      </c>
      <c r="S1360" t="s">
        <v>1213</v>
      </c>
      <c r="T1360" t="s">
        <v>47</v>
      </c>
      <c r="U1360" t="s">
        <v>48</v>
      </c>
      <c r="V1360" t="s">
        <v>1770</v>
      </c>
      <c r="W1360" t="s">
        <v>50</v>
      </c>
      <c r="X1360" t="s">
        <v>51</v>
      </c>
      <c r="Y1360">
        <v>0</v>
      </c>
      <c r="Z1360" t="s">
        <v>52</v>
      </c>
      <c r="AA1360">
        <v>2022</v>
      </c>
      <c r="AB1360" t="s">
        <v>144</v>
      </c>
      <c r="AC1360" t="s">
        <v>54</v>
      </c>
      <c r="AD1360" t="s">
        <v>55</v>
      </c>
      <c r="AE1360">
        <v>1743143</v>
      </c>
      <c r="AF1360" t="s">
        <v>56</v>
      </c>
      <c r="AG1360" t="s">
        <v>57</v>
      </c>
      <c r="AH1360" t="s">
        <v>52</v>
      </c>
      <c r="AI1360" t="s">
        <v>52</v>
      </c>
    </row>
    <row r="1361" spans="1:35" x14ac:dyDescent="0.25">
      <c r="A1361" s="13" t="str">
        <f t="shared" si="21"/>
        <v>http://dodappwlsprd2.cloud.pge.com:8003/ilis_rpt/dailyeventlogdetail.jsp?odbeventlogid=22-0073199&amp;numberofmonths=24&amp;showchangehistorylog=1</v>
      </c>
      <c r="B1361" s="14" t="str">
        <f>HYPERLINK(A1361,V1361)</f>
        <v>22-0073199</v>
      </c>
      <c r="C1361" t="s">
        <v>38</v>
      </c>
      <c r="D1361" t="s">
        <v>39</v>
      </c>
      <c r="E1361" t="s">
        <v>59</v>
      </c>
      <c r="F1361" t="s">
        <v>98</v>
      </c>
      <c r="G1361" s="2">
        <v>82931101</v>
      </c>
      <c r="H1361" t="s">
        <v>61</v>
      </c>
      <c r="I1361" s="3">
        <v>711</v>
      </c>
      <c r="J1361">
        <v>20220611</v>
      </c>
      <c r="K1361" s="4">
        <v>705</v>
      </c>
      <c r="L1361">
        <v>1728344</v>
      </c>
      <c r="M1361" s="5">
        <v>445</v>
      </c>
      <c r="N1361" t="s">
        <v>43</v>
      </c>
      <c r="O1361" t="s">
        <v>44</v>
      </c>
      <c r="P1361" t="s">
        <v>45</v>
      </c>
      <c r="Q1361" s="5">
        <v>22</v>
      </c>
      <c r="R1361" s="5">
        <v>9790</v>
      </c>
      <c r="S1361" t="s">
        <v>1213</v>
      </c>
      <c r="T1361" t="s">
        <v>47</v>
      </c>
      <c r="U1361" t="s">
        <v>48</v>
      </c>
      <c r="V1361" t="s">
        <v>1771</v>
      </c>
      <c r="W1361" t="s">
        <v>50</v>
      </c>
      <c r="X1361" t="s">
        <v>51</v>
      </c>
      <c r="Y1361">
        <v>45340016</v>
      </c>
      <c r="Z1361" t="s">
        <v>52</v>
      </c>
      <c r="AA1361">
        <v>2022</v>
      </c>
      <c r="AB1361" t="s">
        <v>144</v>
      </c>
      <c r="AC1361" t="s">
        <v>54</v>
      </c>
      <c r="AD1361" t="s">
        <v>55</v>
      </c>
      <c r="AE1361">
        <v>1743765</v>
      </c>
      <c r="AF1361" t="s">
        <v>56</v>
      </c>
      <c r="AG1361" t="s">
        <v>57</v>
      </c>
      <c r="AH1361" t="s">
        <v>52</v>
      </c>
      <c r="AI1361" t="s">
        <v>52</v>
      </c>
    </row>
    <row r="1362" spans="1:35" x14ac:dyDescent="0.25">
      <c r="A1362" s="13" t="str">
        <f t="shared" si="21"/>
        <v>http://dodappwlsprd2.cloud.pge.com:8003/ilis_rpt/dailyeventlogdetail.jsp?odbeventlogid=22-0073414&amp;numberofmonths=24&amp;showchangehistorylog=1</v>
      </c>
      <c r="B1362" s="14" t="str">
        <f>HYPERLINK(A1362,V1362)</f>
        <v>22-0073414</v>
      </c>
      <c r="C1362" t="s">
        <v>38</v>
      </c>
      <c r="D1362" t="s">
        <v>39</v>
      </c>
      <c r="E1362" t="s">
        <v>59</v>
      </c>
      <c r="F1362" t="s">
        <v>60</v>
      </c>
      <c r="G1362" s="2">
        <v>82841101</v>
      </c>
      <c r="H1362" t="s">
        <v>42</v>
      </c>
      <c r="I1362" s="3">
        <v>95690</v>
      </c>
      <c r="J1362">
        <v>20220612</v>
      </c>
      <c r="K1362" s="4">
        <v>1232</v>
      </c>
      <c r="L1362">
        <v>1729428</v>
      </c>
      <c r="M1362" s="5">
        <v>577</v>
      </c>
      <c r="N1362" t="s">
        <v>43</v>
      </c>
      <c r="O1362" t="s">
        <v>44</v>
      </c>
      <c r="P1362" t="s">
        <v>45</v>
      </c>
      <c r="Q1362" s="5">
        <v>2027</v>
      </c>
      <c r="R1362" s="5">
        <v>52515</v>
      </c>
      <c r="S1362" t="s">
        <v>1213</v>
      </c>
      <c r="T1362" t="s">
        <v>47</v>
      </c>
      <c r="U1362" t="s">
        <v>48</v>
      </c>
      <c r="V1362" t="s">
        <v>1772</v>
      </c>
      <c r="W1362" t="s">
        <v>50</v>
      </c>
      <c r="X1362" t="s">
        <v>51</v>
      </c>
      <c r="Y1362">
        <v>45341021</v>
      </c>
      <c r="Z1362" t="s">
        <v>52</v>
      </c>
      <c r="AA1362">
        <v>2022</v>
      </c>
      <c r="AB1362" t="s">
        <v>144</v>
      </c>
      <c r="AC1362" t="s">
        <v>54</v>
      </c>
      <c r="AD1362" t="s">
        <v>87</v>
      </c>
      <c r="AE1362">
        <v>1743983</v>
      </c>
      <c r="AF1362" t="s">
        <v>56</v>
      </c>
      <c r="AG1362" t="s">
        <v>57</v>
      </c>
      <c r="AH1362" t="s">
        <v>52</v>
      </c>
      <c r="AI1362" t="s">
        <v>52</v>
      </c>
    </row>
    <row r="1363" spans="1:35" x14ac:dyDescent="0.25">
      <c r="A1363" s="13" t="str">
        <f t="shared" si="21"/>
        <v>http://dodappwlsprd2.cloud.pge.com:8003/ilis_rpt/dailyeventlogdetail.jsp?odbeventlogid=22-0073900&amp;numberofmonths=24&amp;showchangehistorylog=1</v>
      </c>
      <c r="B1363" s="14" t="str">
        <f>HYPERLINK(A1363,V1363)</f>
        <v>22-0073900</v>
      </c>
      <c r="C1363" t="s">
        <v>38</v>
      </c>
      <c r="D1363" t="s">
        <v>39</v>
      </c>
      <c r="E1363" t="s">
        <v>59</v>
      </c>
      <c r="F1363" t="s">
        <v>163</v>
      </c>
      <c r="G1363" s="2">
        <v>83622105</v>
      </c>
      <c r="H1363" t="s">
        <v>42</v>
      </c>
      <c r="I1363" s="3">
        <v>33542</v>
      </c>
      <c r="J1363">
        <v>20220613</v>
      </c>
      <c r="K1363" s="4">
        <v>2248</v>
      </c>
      <c r="L1363">
        <v>1730638</v>
      </c>
      <c r="M1363" s="5">
        <v>1128</v>
      </c>
      <c r="N1363" t="s">
        <v>43</v>
      </c>
      <c r="O1363" t="s">
        <v>44</v>
      </c>
      <c r="P1363" t="s">
        <v>45</v>
      </c>
      <c r="Q1363" s="5">
        <v>525</v>
      </c>
      <c r="R1363" s="5">
        <v>112436</v>
      </c>
      <c r="S1363" t="s">
        <v>1213</v>
      </c>
      <c r="T1363" t="s">
        <v>47</v>
      </c>
      <c r="U1363" t="s">
        <v>48</v>
      </c>
      <c r="V1363" t="s">
        <v>1773</v>
      </c>
      <c r="W1363" t="s">
        <v>50</v>
      </c>
      <c r="X1363" t="s">
        <v>51</v>
      </c>
      <c r="Y1363">
        <v>35355991</v>
      </c>
      <c r="Z1363" t="s">
        <v>52</v>
      </c>
      <c r="AA1363">
        <v>2022</v>
      </c>
      <c r="AB1363" t="s">
        <v>144</v>
      </c>
      <c r="AC1363" t="s">
        <v>54</v>
      </c>
      <c r="AD1363" t="s">
        <v>87</v>
      </c>
      <c r="AE1363">
        <v>1744381</v>
      </c>
      <c r="AF1363" t="s">
        <v>56</v>
      </c>
      <c r="AG1363" t="s">
        <v>57</v>
      </c>
      <c r="AH1363" t="s">
        <v>52</v>
      </c>
      <c r="AI1363" t="s">
        <v>52</v>
      </c>
    </row>
    <row r="1364" spans="1:35" x14ac:dyDescent="0.25">
      <c r="A1364" s="13" t="str">
        <f t="shared" si="21"/>
        <v>http://dodappwlsprd2.cloud.pge.com:8003/ilis_rpt/dailyeventlogdetail.jsp?odbeventlogid=22-0078981&amp;numberofmonths=24&amp;showchangehistorylog=1</v>
      </c>
      <c r="B1364" s="14" t="str">
        <f>HYPERLINK(A1364,V1364)</f>
        <v>22-0078981</v>
      </c>
      <c r="C1364" t="s">
        <v>38</v>
      </c>
      <c r="D1364" t="s">
        <v>39</v>
      </c>
      <c r="E1364" t="s">
        <v>59</v>
      </c>
      <c r="F1364" t="s">
        <v>189</v>
      </c>
      <c r="G1364" s="2">
        <v>83040401</v>
      </c>
      <c r="H1364" t="s">
        <v>42</v>
      </c>
      <c r="I1364" s="3">
        <v>944178</v>
      </c>
      <c r="J1364">
        <v>20220627</v>
      </c>
      <c r="K1364" s="4">
        <v>1038</v>
      </c>
      <c r="L1364">
        <v>1743306</v>
      </c>
      <c r="M1364" s="5">
        <v>419</v>
      </c>
      <c r="N1364" t="s">
        <v>43</v>
      </c>
      <c r="O1364" t="s">
        <v>44</v>
      </c>
      <c r="P1364" t="s">
        <v>111</v>
      </c>
      <c r="Q1364" s="5">
        <v>752</v>
      </c>
      <c r="R1364" s="5">
        <v>86400</v>
      </c>
      <c r="S1364" t="s">
        <v>463</v>
      </c>
      <c r="T1364" t="s">
        <v>47</v>
      </c>
      <c r="U1364" t="s">
        <v>48</v>
      </c>
      <c r="V1364" t="s">
        <v>1774</v>
      </c>
      <c r="W1364" t="s">
        <v>50</v>
      </c>
      <c r="X1364" t="s">
        <v>51</v>
      </c>
      <c r="Y1364">
        <v>31607190</v>
      </c>
      <c r="Z1364" t="s">
        <v>52</v>
      </c>
      <c r="AA1364">
        <v>2022</v>
      </c>
      <c r="AB1364" t="s">
        <v>144</v>
      </c>
      <c r="AC1364" t="s">
        <v>54</v>
      </c>
      <c r="AD1364" t="s">
        <v>55</v>
      </c>
      <c r="AE1364">
        <v>1748309</v>
      </c>
      <c r="AF1364" t="s">
        <v>56</v>
      </c>
      <c r="AG1364" t="s">
        <v>57</v>
      </c>
      <c r="AH1364" t="s">
        <v>52</v>
      </c>
      <c r="AI1364" t="s">
        <v>52</v>
      </c>
    </row>
    <row r="1365" spans="1:35" x14ac:dyDescent="0.25">
      <c r="A1365" s="13" t="str">
        <f t="shared" si="21"/>
        <v>http://dodappwlsprd2.cloud.pge.com:8003/ilis_rpt/dailyeventlogdetail.jsp?odbeventlogid=22-0082926&amp;numberofmonths=24&amp;showchangehistorylog=1</v>
      </c>
      <c r="B1365" s="14" t="str">
        <f>HYPERLINK(A1365,V1365)</f>
        <v>22-0082926</v>
      </c>
      <c r="C1365" t="s">
        <v>38</v>
      </c>
      <c r="D1365" t="s">
        <v>39</v>
      </c>
      <c r="E1365" t="s">
        <v>59</v>
      </c>
      <c r="F1365" t="s">
        <v>163</v>
      </c>
      <c r="G1365" s="2">
        <v>83622105</v>
      </c>
      <c r="H1365" t="s">
        <v>42</v>
      </c>
      <c r="I1365" s="3">
        <v>95050</v>
      </c>
      <c r="J1365">
        <v>20220707</v>
      </c>
      <c r="K1365" s="4">
        <v>1731</v>
      </c>
      <c r="L1365">
        <v>1750955</v>
      </c>
      <c r="M1365" s="5">
        <v>426</v>
      </c>
      <c r="N1365" t="s">
        <v>43</v>
      </c>
      <c r="O1365" t="s">
        <v>44</v>
      </c>
      <c r="P1365" t="s">
        <v>45</v>
      </c>
      <c r="Q1365" s="5">
        <v>1964</v>
      </c>
      <c r="R1365" s="5">
        <v>131640</v>
      </c>
      <c r="S1365" t="s">
        <v>1213</v>
      </c>
      <c r="T1365" t="s">
        <v>47</v>
      </c>
      <c r="U1365" t="s">
        <v>48</v>
      </c>
      <c r="V1365" t="s">
        <v>1775</v>
      </c>
      <c r="W1365" t="s">
        <v>50</v>
      </c>
      <c r="X1365" t="s">
        <v>51</v>
      </c>
      <c r="Y1365">
        <v>31608031</v>
      </c>
      <c r="Z1365" t="s">
        <v>52</v>
      </c>
      <c r="AA1365">
        <v>2022</v>
      </c>
      <c r="AB1365" t="s">
        <v>168</v>
      </c>
      <c r="AC1365" t="s">
        <v>54</v>
      </c>
      <c r="AD1365" t="s">
        <v>87</v>
      </c>
      <c r="AE1365">
        <v>1750503</v>
      </c>
      <c r="AF1365" t="s">
        <v>56</v>
      </c>
      <c r="AG1365" t="s">
        <v>57</v>
      </c>
      <c r="AH1365" t="s">
        <v>52</v>
      </c>
      <c r="AI1365" t="s">
        <v>52</v>
      </c>
    </row>
    <row r="1366" spans="1:35" x14ac:dyDescent="0.25">
      <c r="A1366" s="13" t="str">
        <f t="shared" si="21"/>
        <v>http://dodappwlsprd2.cloud.pge.com:8003/ilis_rpt/dailyeventlogdetail.jsp?odbeventlogid=22-0084510&amp;numberofmonths=24&amp;showchangehistorylog=1</v>
      </c>
      <c r="B1366" s="14" t="str">
        <f>HYPERLINK(A1366,V1366)</f>
        <v>22-0084510</v>
      </c>
      <c r="C1366" t="s">
        <v>38</v>
      </c>
      <c r="D1366" t="s">
        <v>39</v>
      </c>
      <c r="E1366" t="s">
        <v>59</v>
      </c>
      <c r="F1366" t="s">
        <v>189</v>
      </c>
      <c r="G1366" s="2">
        <v>83040401</v>
      </c>
      <c r="H1366" t="s">
        <v>72</v>
      </c>
      <c r="I1366" s="3" t="s">
        <v>1776</v>
      </c>
      <c r="J1366">
        <v>20220712</v>
      </c>
      <c r="K1366" s="4">
        <v>1631</v>
      </c>
      <c r="L1366">
        <v>1754725</v>
      </c>
      <c r="M1366" s="5">
        <v>498</v>
      </c>
      <c r="N1366" t="s">
        <v>43</v>
      </c>
      <c r="O1366" t="s">
        <v>44</v>
      </c>
      <c r="P1366" t="s">
        <v>111</v>
      </c>
      <c r="Q1366" s="5">
        <v>123</v>
      </c>
      <c r="R1366" s="5">
        <v>19778</v>
      </c>
      <c r="S1366" t="s">
        <v>463</v>
      </c>
      <c r="T1366" t="s">
        <v>47</v>
      </c>
      <c r="U1366" t="s">
        <v>48</v>
      </c>
      <c r="V1366" t="s">
        <v>1777</v>
      </c>
      <c r="W1366" t="s">
        <v>50</v>
      </c>
      <c r="X1366" t="s">
        <v>51</v>
      </c>
      <c r="Y1366">
        <v>45378497</v>
      </c>
      <c r="Z1366" t="s">
        <v>52</v>
      </c>
      <c r="AA1366">
        <v>2022</v>
      </c>
      <c r="AB1366" t="s">
        <v>168</v>
      </c>
      <c r="AC1366" t="s">
        <v>54</v>
      </c>
      <c r="AD1366" t="s">
        <v>64</v>
      </c>
      <c r="AE1366">
        <v>1751615</v>
      </c>
      <c r="AF1366" t="s">
        <v>56</v>
      </c>
      <c r="AG1366" t="s">
        <v>57</v>
      </c>
      <c r="AH1366" t="s">
        <v>52</v>
      </c>
      <c r="AI1366" t="s">
        <v>52</v>
      </c>
    </row>
    <row r="1367" spans="1:35" x14ac:dyDescent="0.25">
      <c r="A1367" s="13" t="str">
        <f t="shared" si="21"/>
        <v>http://dodappwlsprd2.cloud.pge.com:8003/ilis_rpt/dailyeventlogdetail.jsp?odbeventlogid=22-0085770&amp;numberofmonths=24&amp;showchangehistorylog=1</v>
      </c>
      <c r="B1367" s="14" t="str">
        <f>HYPERLINK(A1367,V1367)</f>
        <v>22-0085770</v>
      </c>
      <c r="C1367" t="s">
        <v>38</v>
      </c>
      <c r="D1367" t="s">
        <v>39</v>
      </c>
      <c r="E1367" t="s">
        <v>40</v>
      </c>
      <c r="F1367" t="s">
        <v>88</v>
      </c>
      <c r="G1367" s="2">
        <v>182852202</v>
      </c>
      <c r="H1367" t="s">
        <v>42</v>
      </c>
      <c r="I1367" s="3">
        <v>9112</v>
      </c>
      <c r="J1367">
        <v>20220715</v>
      </c>
      <c r="K1367" s="4">
        <v>1001</v>
      </c>
      <c r="L1367">
        <v>1757018</v>
      </c>
      <c r="M1367" s="5">
        <v>564</v>
      </c>
      <c r="N1367" t="s">
        <v>43</v>
      </c>
      <c r="O1367" t="s">
        <v>44</v>
      </c>
      <c r="P1367" t="s">
        <v>45</v>
      </c>
      <c r="Q1367" s="5">
        <v>3093</v>
      </c>
      <c r="R1367" s="5">
        <v>181138</v>
      </c>
      <c r="S1367" t="s">
        <v>463</v>
      </c>
      <c r="T1367" t="s">
        <v>47</v>
      </c>
      <c r="U1367" t="s">
        <v>48</v>
      </c>
      <c r="V1367" t="s">
        <v>1778</v>
      </c>
      <c r="W1367" t="s">
        <v>50</v>
      </c>
      <c r="X1367" t="s">
        <v>51</v>
      </c>
      <c r="Y1367">
        <v>31608944</v>
      </c>
      <c r="Z1367" t="s">
        <v>52</v>
      </c>
      <c r="AA1367">
        <v>2022</v>
      </c>
      <c r="AB1367" t="s">
        <v>168</v>
      </c>
      <c r="AC1367" t="s">
        <v>54</v>
      </c>
      <c r="AD1367" t="s">
        <v>55</v>
      </c>
      <c r="AE1367">
        <v>1752499</v>
      </c>
      <c r="AF1367" t="s">
        <v>56</v>
      </c>
      <c r="AG1367" t="s">
        <v>57</v>
      </c>
      <c r="AH1367" t="s">
        <v>52</v>
      </c>
      <c r="AI1367" t="s">
        <v>52</v>
      </c>
    </row>
    <row r="1368" spans="1:35" x14ac:dyDescent="0.25">
      <c r="A1368" s="13" t="str">
        <f t="shared" si="21"/>
        <v>http://dodappwlsprd2.cloud.pge.com:8003/ilis_rpt/dailyeventlogdetail.jsp?odbeventlogid=22-0086234&amp;numberofmonths=24&amp;showchangehistorylog=1</v>
      </c>
      <c r="B1368" s="14" t="str">
        <f>HYPERLINK(A1368,V1368)</f>
        <v>22-0086234</v>
      </c>
      <c r="C1368" t="s">
        <v>38</v>
      </c>
      <c r="D1368" t="s">
        <v>39</v>
      </c>
      <c r="E1368" t="s">
        <v>59</v>
      </c>
      <c r="F1368" t="s">
        <v>163</v>
      </c>
      <c r="G1368" s="2">
        <v>83622105</v>
      </c>
      <c r="H1368" t="s">
        <v>42</v>
      </c>
      <c r="I1368" s="3">
        <v>95050</v>
      </c>
      <c r="J1368">
        <v>20220717</v>
      </c>
      <c r="K1368" s="4">
        <v>224</v>
      </c>
      <c r="L1368">
        <v>1758258</v>
      </c>
      <c r="M1368" s="5">
        <v>621</v>
      </c>
      <c r="N1368" t="s">
        <v>43</v>
      </c>
      <c r="O1368" t="s">
        <v>44</v>
      </c>
      <c r="P1368" t="s">
        <v>45</v>
      </c>
      <c r="Q1368" s="5">
        <v>1966</v>
      </c>
      <c r="R1368" s="5">
        <v>256257</v>
      </c>
      <c r="S1368" t="s">
        <v>1213</v>
      </c>
      <c r="T1368" t="s">
        <v>47</v>
      </c>
      <c r="U1368" t="s">
        <v>48</v>
      </c>
      <c r="V1368" t="s">
        <v>1779</v>
      </c>
      <c r="W1368" t="s">
        <v>50</v>
      </c>
      <c r="X1368" t="s">
        <v>51</v>
      </c>
      <c r="Y1368">
        <v>31609100</v>
      </c>
      <c r="Z1368" t="s">
        <v>52</v>
      </c>
      <c r="AA1368">
        <v>2022</v>
      </c>
      <c r="AB1368" t="s">
        <v>168</v>
      </c>
      <c r="AC1368" t="s">
        <v>54</v>
      </c>
      <c r="AD1368" t="s">
        <v>55</v>
      </c>
      <c r="AE1368">
        <v>1752818</v>
      </c>
      <c r="AF1368" t="s">
        <v>56</v>
      </c>
      <c r="AG1368" t="s">
        <v>57</v>
      </c>
      <c r="AH1368" t="s">
        <v>52</v>
      </c>
      <c r="AI1368" t="s">
        <v>52</v>
      </c>
    </row>
    <row r="1369" spans="1:35" x14ac:dyDescent="0.25">
      <c r="A1369" s="13" t="str">
        <f t="shared" si="21"/>
        <v>http://dodappwlsprd2.cloud.pge.com:8003/ilis_rpt/dailyeventlogdetail.jsp?odbeventlogid=22-0090529&amp;numberofmonths=24&amp;showchangehistorylog=1</v>
      </c>
      <c r="B1369" s="14" t="str">
        <f>HYPERLINK(A1369,V1369)</f>
        <v>22-0090529</v>
      </c>
      <c r="C1369" t="s">
        <v>38</v>
      </c>
      <c r="D1369" t="s">
        <v>39</v>
      </c>
      <c r="E1369" t="s">
        <v>59</v>
      </c>
      <c r="F1369" t="s">
        <v>118</v>
      </c>
      <c r="G1369" s="2">
        <v>83622103</v>
      </c>
      <c r="H1369" t="s">
        <v>61</v>
      </c>
      <c r="I1369" s="3">
        <v>4295</v>
      </c>
      <c r="J1369">
        <v>20220727</v>
      </c>
      <c r="K1369" s="4">
        <v>1614</v>
      </c>
      <c r="L1369">
        <v>1766808</v>
      </c>
      <c r="M1369" s="5">
        <v>574</v>
      </c>
      <c r="N1369" t="s">
        <v>43</v>
      </c>
      <c r="O1369" t="s">
        <v>44</v>
      </c>
      <c r="P1369" t="s">
        <v>45</v>
      </c>
      <c r="Q1369" s="5">
        <v>25</v>
      </c>
      <c r="R1369" s="5">
        <v>14350</v>
      </c>
      <c r="S1369" t="s">
        <v>1213</v>
      </c>
      <c r="T1369" t="s">
        <v>47</v>
      </c>
      <c r="U1369" t="s">
        <v>48</v>
      </c>
      <c r="V1369" t="s">
        <v>1780</v>
      </c>
      <c r="W1369" t="s">
        <v>50</v>
      </c>
      <c r="X1369" t="s">
        <v>51</v>
      </c>
      <c r="Y1369">
        <v>45392567</v>
      </c>
      <c r="Z1369" t="s">
        <v>52</v>
      </c>
      <c r="AA1369">
        <v>2022</v>
      </c>
      <c r="AB1369" t="s">
        <v>168</v>
      </c>
      <c r="AC1369" t="s">
        <v>54</v>
      </c>
      <c r="AD1369" t="s">
        <v>55</v>
      </c>
      <c r="AE1369">
        <v>1755562</v>
      </c>
      <c r="AF1369" t="s">
        <v>56</v>
      </c>
      <c r="AG1369" t="s">
        <v>57</v>
      </c>
      <c r="AH1369" t="s">
        <v>52</v>
      </c>
      <c r="AI1369" t="s">
        <v>52</v>
      </c>
    </row>
    <row r="1370" spans="1:35" x14ac:dyDescent="0.25">
      <c r="A1370" s="13" t="str">
        <f t="shared" si="21"/>
        <v>http://dodappwlsprd2.cloud.pge.com:8003/ilis_rpt/dailyeventlogdetail.jsp?odbeventlogid=22-0090595&amp;numberofmonths=24&amp;showchangehistorylog=1</v>
      </c>
      <c r="B1370" s="14" t="str">
        <f>HYPERLINK(A1370,V1370)</f>
        <v>22-0090595</v>
      </c>
      <c r="C1370" t="s">
        <v>38</v>
      </c>
      <c r="D1370" t="s">
        <v>39</v>
      </c>
      <c r="E1370" t="s">
        <v>59</v>
      </c>
      <c r="F1370" t="s">
        <v>60</v>
      </c>
      <c r="G1370" s="2">
        <v>82841101</v>
      </c>
      <c r="H1370" t="s">
        <v>61</v>
      </c>
      <c r="I1370" s="3">
        <v>5445</v>
      </c>
      <c r="J1370">
        <v>20220728</v>
      </c>
      <c r="K1370" s="4">
        <v>159</v>
      </c>
      <c r="L1370">
        <v>1766989</v>
      </c>
      <c r="M1370" s="5">
        <v>603</v>
      </c>
      <c r="N1370" t="s">
        <v>43</v>
      </c>
      <c r="O1370" t="s">
        <v>44</v>
      </c>
      <c r="P1370" t="s">
        <v>45</v>
      </c>
      <c r="Q1370" s="5">
        <v>9</v>
      </c>
      <c r="R1370" s="5">
        <v>5427</v>
      </c>
      <c r="S1370" t="s">
        <v>1213</v>
      </c>
      <c r="T1370" t="s">
        <v>47</v>
      </c>
      <c r="U1370" t="s">
        <v>48</v>
      </c>
      <c r="V1370" t="s">
        <v>1781</v>
      </c>
      <c r="W1370" t="s">
        <v>50</v>
      </c>
      <c r="X1370" t="s">
        <v>51</v>
      </c>
      <c r="Y1370">
        <v>31610337</v>
      </c>
      <c r="Z1370" t="s">
        <v>52</v>
      </c>
      <c r="AA1370">
        <v>2022</v>
      </c>
      <c r="AB1370" t="s">
        <v>168</v>
      </c>
      <c r="AC1370" t="s">
        <v>54</v>
      </c>
      <c r="AD1370" t="s">
        <v>55</v>
      </c>
      <c r="AE1370">
        <v>1755608</v>
      </c>
      <c r="AF1370" t="s">
        <v>56</v>
      </c>
      <c r="AG1370" t="s">
        <v>57</v>
      </c>
      <c r="AH1370" t="s">
        <v>52</v>
      </c>
      <c r="AI1370" t="s">
        <v>54</v>
      </c>
    </row>
    <row r="1371" spans="1:35" x14ac:dyDescent="0.25">
      <c r="A1371" s="13" t="str">
        <f t="shared" si="21"/>
        <v>http://dodappwlsprd2.cloud.pge.com:8003/ilis_rpt/dailyeventlogdetail.jsp?odbeventlogid=22-0091597&amp;numberofmonths=24&amp;showchangehistorylog=1</v>
      </c>
      <c r="B1371" s="14" t="str">
        <f>HYPERLINK(A1371,V1371)</f>
        <v>22-0091597</v>
      </c>
      <c r="C1371" t="s">
        <v>38</v>
      </c>
      <c r="D1371" t="s">
        <v>39</v>
      </c>
      <c r="E1371" t="s">
        <v>59</v>
      </c>
      <c r="F1371" t="s">
        <v>98</v>
      </c>
      <c r="G1371" s="2">
        <v>82931101</v>
      </c>
      <c r="H1371" t="s">
        <v>61</v>
      </c>
      <c r="I1371" s="3">
        <v>9005</v>
      </c>
      <c r="J1371">
        <v>20220730</v>
      </c>
      <c r="K1371" s="4">
        <v>346</v>
      </c>
      <c r="L1371">
        <v>1768711</v>
      </c>
      <c r="M1371" s="5">
        <v>434</v>
      </c>
      <c r="N1371" t="s">
        <v>43</v>
      </c>
      <c r="O1371" t="s">
        <v>44</v>
      </c>
      <c r="P1371" t="s">
        <v>45</v>
      </c>
      <c r="Q1371" s="5">
        <v>22</v>
      </c>
      <c r="R1371" s="5">
        <v>9548</v>
      </c>
      <c r="S1371" t="s">
        <v>1213</v>
      </c>
      <c r="T1371" t="s">
        <v>47</v>
      </c>
      <c r="U1371" t="s">
        <v>48</v>
      </c>
      <c r="V1371" t="s">
        <v>1782</v>
      </c>
      <c r="W1371" t="s">
        <v>50</v>
      </c>
      <c r="X1371" t="s">
        <v>51</v>
      </c>
      <c r="Y1371">
        <v>31611169</v>
      </c>
      <c r="Z1371" t="s">
        <v>52</v>
      </c>
      <c r="AA1371">
        <v>2022</v>
      </c>
      <c r="AB1371" t="s">
        <v>168</v>
      </c>
      <c r="AC1371" t="s">
        <v>54</v>
      </c>
      <c r="AD1371" t="s">
        <v>87</v>
      </c>
      <c r="AE1371">
        <v>1756151</v>
      </c>
      <c r="AF1371" t="s">
        <v>56</v>
      </c>
      <c r="AG1371" t="s">
        <v>57</v>
      </c>
      <c r="AH1371" t="s">
        <v>52</v>
      </c>
      <c r="AI1371" t="s">
        <v>52</v>
      </c>
    </row>
    <row r="1372" spans="1:35" x14ac:dyDescent="0.25">
      <c r="A1372" s="13" t="str">
        <f t="shared" si="21"/>
        <v>http://dodappwlsprd2.cloud.pge.com:8003/ilis_rpt/dailyeventlogdetail.jsp?odbeventlogid=22-0095584&amp;numberofmonths=24&amp;showchangehistorylog=1</v>
      </c>
      <c r="B1372" s="14" t="str">
        <f>HYPERLINK(A1372,V1372)</f>
        <v>22-0095584</v>
      </c>
      <c r="C1372" t="s">
        <v>38</v>
      </c>
      <c r="D1372" t="s">
        <v>39</v>
      </c>
      <c r="E1372" t="s">
        <v>59</v>
      </c>
      <c r="F1372" t="s">
        <v>180</v>
      </c>
      <c r="G1372" s="2">
        <v>83692105</v>
      </c>
      <c r="H1372" t="s">
        <v>61</v>
      </c>
      <c r="I1372" s="3">
        <v>11327</v>
      </c>
      <c r="J1372">
        <v>20220809</v>
      </c>
      <c r="K1372" s="4">
        <v>2029</v>
      </c>
      <c r="L1372">
        <v>1777339</v>
      </c>
      <c r="M1372" s="5">
        <v>491</v>
      </c>
      <c r="N1372" t="s">
        <v>43</v>
      </c>
      <c r="O1372" t="s">
        <v>44</v>
      </c>
      <c r="P1372" t="s">
        <v>111</v>
      </c>
      <c r="Q1372" s="5">
        <v>1</v>
      </c>
      <c r="R1372" s="5">
        <v>491</v>
      </c>
      <c r="S1372" t="s">
        <v>463</v>
      </c>
      <c r="T1372" t="s">
        <v>47</v>
      </c>
      <c r="U1372" t="s">
        <v>48</v>
      </c>
      <c r="V1372" t="s">
        <v>1783</v>
      </c>
      <c r="W1372" t="s">
        <v>50</v>
      </c>
      <c r="X1372" t="s">
        <v>51</v>
      </c>
      <c r="Y1372">
        <v>45406019</v>
      </c>
      <c r="Z1372" t="s">
        <v>52</v>
      </c>
      <c r="AA1372">
        <v>2022</v>
      </c>
      <c r="AB1372" t="s">
        <v>183</v>
      </c>
      <c r="AC1372" t="s">
        <v>54</v>
      </c>
      <c r="AD1372" t="s">
        <v>55</v>
      </c>
      <c r="AE1372">
        <v>1758905</v>
      </c>
      <c r="AF1372" t="s">
        <v>56</v>
      </c>
      <c r="AG1372" t="s">
        <v>57</v>
      </c>
      <c r="AH1372" t="s">
        <v>52</v>
      </c>
      <c r="AI1372" t="s">
        <v>52</v>
      </c>
    </row>
    <row r="1373" spans="1:35" x14ac:dyDescent="0.25">
      <c r="A1373" s="13" t="str">
        <f t="shared" si="21"/>
        <v>http://dodappwlsprd2.cloud.pge.com:8003/ilis_rpt/dailyeventlogdetail.jsp?odbeventlogid=22-0097289&amp;numberofmonths=24&amp;showchangehistorylog=1</v>
      </c>
      <c r="B1373" s="14" t="str">
        <f>HYPERLINK(A1373,V1373)</f>
        <v>22-0097289</v>
      </c>
      <c r="C1373" t="s">
        <v>38</v>
      </c>
      <c r="D1373" t="s">
        <v>39</v>
      </c>
      <c r="E1373" t="s">
        <v>59</v>
      </c>
      <c r="F1373" t="s">
        <v>118</v>
      </c>
      <c r="G1373" s="2">
        <v>83622103</v>
      </c>
      <c r="H1373" t="s">
        <v>42</v>
      </c>
      <c r="I1373" s="3">
        <v>11046</v>
      </c>
      <c r="J1373">
        <v>20220814</v>
      </c>
      <c r="K1373" s="4">
        <v>831</v>
      </c>
      <c r="L1373">
        <v>1780575</v>
      </c>
      <c r="M1373" s="5">
        <v>521</v>
      </c>
      <c r="N1373" t="s">
        <v>43</v>
      </c>
      <c r="O1373" t="s">
        <v>44</v>
      </c>
      <c r="P1373" t="s">
        <v>45</v>
      </c>
      <c r="Q1373" s="5">
        <v>352</v>
      </c>
      <c r="R1373" s="5">
        <v>69968</v>
      </c>
      <c r="S1373" t="s">
        <v>1213</v>
      </c>
      <c r="T1373" t="s">
        <v>47</v>
      </c>
      <c r="U1373" t="s">
        <v>48</v>
      </c>
      <c r="V1373" t="s">
        <v>1784</v>
      </c>
      <c r="W1373" t="s">
        <v>50</v>
      </c>
      <c r="X1373" t="s">
        <v>51</v>
      </c>
      <c r="Y1373">
        <v>35377325</v>
      </c>
      <c r="Z1373" t="s">
        <v>52</v>
      </c>
      <c r="AA1373">
        <v>2022</v>
      </c>
      <c r="AB1373" t="s">
        <v>183</v>
      </c>
      <c r="AC1373" t="s">
        <v>54</v>
      </c>
      <c r="AD1373" t="s">
        <v>55</v>
      </c>
      <c r="AE1373">
        <v>1760134</v>
      </c>
      <c r="AF1373" t="s">
        <v>56</v>
      </c>
      <c r="AG1373" t="s">
        <v>57</v>
      </c>
      <c r="AH1373" t="s">
        <v>52</v>
      </c>
      <c r="AI1373" t="s">
        <v>52</v>
      </c>
    </row>
    <row r="1374" spans="1:35" x14ac:dyDescent="0.25">
      <c r="A1374" s="13" t="str">
        <f t="shared" si="21"/>
        <v>http://dodappwlsprd2.cloud.pge.com:8003/ilis_rpt/dailyeventlogdetail.jsp?odbeventlogid=22-0098707&amp;numberofmonths=24&amp;showchangehistorylog=1</v>
      </c>
      <c r="B1374" s="14" t="str">
        <f>HYPERLINK(A1374,V1374)</f>
        <v>22-0098707</v>
      </c>
      <c r="C1374" t="s">
        <v>38</v>
      </c>
      <c r="D1374" t="s">
        <v>39</v>
      </c>
      <c r="E1374" t="s">
        <v>59</v>
      </c>
      <c r="F1374" t="s">
        <v>180</v>
      </c>
      <c r="G1374" s="2">
        <v>83692105</v>
      </c>
      <c r="H1374" t="s">
        <v>61</v>
      </c>
      <c r="I1374" s="3">
        <v>1301</v>
      </c>
      <c r="J1374">
        <v>20220817</v>
      </c>
      <c r="K1374" s="4">
        <v>1047</v>
      </c>
      <c r="L1374">
        <v>1783608</v>
      </c>
      <c r="M1374" s="5">
        <v>169</v>
      </c>
      <c r="N1374" t="s">
        <v>43</v>
      </c>
      <c r="O1374" t="s">
        <v>44</v>
      </c>
      <c r="P1374" t="s">
        <v>111</v>
      </c>
      <c r="Q1374" s="5">
        <v>3</v>
      </c>
      <c r="R1374" s="5">
        <v>507</v>
      </c>
      <c r="S1374" t="s">
        <v>1213</v>
      </c>
      <c r="T1374" t="s">
        <v>47</v>
      </c>
      <c r="U1374" t="s">
        <v>48</v>
      </c>
      <c r="V1374" t="s">
        <v>1785</v>
      </c>
      <c r="W1374" t="s">
        <v>50</v>
      </c>
      <c r="X1374" t="s">
        <v>51</v>
      </c>
      <c r="Y1374">
        <v>45416975</v>
      </c>
      <c r="Z1374" t="s">
        <v>52</v>
      </c>
      <c r="AA1374">
        <v>2022</v>
      </c>
      <c r="AB1374" t="s">
        <v>183</v>
      </c>
      <c r="AC1374" t="s">
        <v>54</v>
      </c>
      <c r="AD1374" t="s">
        <v>55</v>
      </c>
      <c r="AE1374">
        <v>1761105</v>
      </c>
      <c r="AF1374" t="s">
        <v>56</v>
      </c>
      <c r="AG1374" t="s">
        <v>57</v>
      </c>
      <c r="AH1374" t="s">
        <v>52</v>
      </c>
      <c r="AI1374" t="s">
        <v>52</v>
      </c>
    </row>
    <row r="1375" spans="1:35" x14ac:dyDescent="0.25">
      <c r="A1375" s="13" t="str">
        <f t="shared" si="21"/>
        <v>http://dodappwlsprd2.cloud.pge.com:8003/ilis_rpt/dailyeventlogdetail.jsp?odbeventlogid=22-0099956&amp;numberofmonths=24&amp;showchangehistorylog=1</v>
      </c>
      <c r="B1375" s="14" t="str">
        <f>HYPERLINK(A1375,V1375)</f>
        <v>22-0099956</v>
      </c>
      <c r="C1375" t="s">
        <v>38</v>
      </c>
      <c r="D1375" t="s">
        <v>39</v>
      </c>
      <c r="E1375" t="s">
        <v>59</v>
      </c>
      <c r="F1375" t="s">
        <v>163</v>
      </c>
      <c r="G1375" s="2">
        <v>83622105</v>
      </c>
      <c r="H1375" t="s">
        <v>42</v>
      </c>
      <c r="I1375" s="3">
        <v>11384</v>
      </c>
      <c r="J1375">
        <v>20220819</v>
      </c>
      <c r="K1375" s="4">
        <v>1753</v>
      </c>
      <c r="L1375">
        <v>1785589</v>
      </c>
      <c r="M1375" s="5">
        <v>182</v>
      </c>
      <c r="N1375" t="s">
        <v>43</v>
      </c>
      <c r="O1375" t="s">
        <v>44</v>
      </c>
      <c r="P1375" t="s">
        <v>111</v>
      </c>
      <c r="Q1375" s="5">
        <v>430</v>
      </c>
      <c r="R1375" s="5">
        <v>42362</v>
      </c>
      <c r="S1375" t="s">
        <v>1213</v>
      </c>
      <c r="T1375" t="s">
        <v>47</v>
      </c>
      <c r="U1375" t="s">
        <v>48</v>
      </c>
      <c r="V1375" t="s">
        <v>1786</v>
      </c>
      <c r="W1375" t="s">
        <v>50</v>
      </c>
      <c r="X1375" t="s">
        <v>51</v>
      </c>
      <c r="Y1375">
        <v>31613636</v>
      </c>
      <c r="Z1375" t="s">
        <v>52</v>
      </c>
      <c r="AA1375">
        <v>2022</v>
      </c>
      <c r="AB1375" t="s">
        <v>183</v>
      </c>
      <c r="AC1375" t="s">
        <v>54</v>
      </c>
      <c r="AD1375" t="s">
        <v>55</v>
      </c>
      <c r="AE1375">
        <v>1761705</v>
      </c>
      <c r="AF1375" t="s">
        <v>56</v>
      </c>
      <c r="AG1375" t="s">
        <v>57</v>
      </c>
      <c r="AH1375" t="s">
        <v>52</v>
      </c>
      <c r="AI1375" t="s">
        <v>52</v>
      </c>
    </row>
    <row r="1376" spans="1:35" x14ac:dyDescent="0.25">
      <c r="A1376" s="13" t="str">
        <f t="shared" si="21"/>
        <v>http://dodappwlsprd2.cloud.pge.com:8003/ilis_rpt/dailyeventlogdetail.jsp?odbeventlogid=22-0102739&amp;numberofmonths=24&amp;showchangehistorylog=1</v>
      </c>
      <c r="B1376" s="14" t="str">
        <f>HYPERLINK(A1376,V1376)</f>
        <v>22-0102739</v>
      </c>
      <c r="C1376" t="s">
        <v>38</v>
      </c>
      <c r="D1376" t="s">
        <v>39</v>
      </c>
      <c r="E1376" t="s">
        <v>40</v>
      </c>
      <c r="F1376" t="s">
        <v>252</v>
      </c>
      <c r="G1376" s="2">
        <v>182852201</v>
      </c>
      <c r="H1376" t="s">
        <v>42</v>
      </c>
      <c r="I1376" s="3">
        <v>563516</v>
      </c>
      <c r="J1376">
        <v>20220827</v>
      </c>
      <c r="K1376" s="4">
        <v>1639</v>
      </c>
      <c r="L1376">
        <v>1793204</v>
      </c>
      <c r="M1376" s="5">
        <v>142</v>
      </c>
      <c r="N1376" t="s">
        <v>43</v>
      </c>
      <c r="O1376" t="s">
        <v>44</v>
      </c>
      <c r="P1376" t="s">
        <v>111</v>
      </c>
      <c r="Q1376" s="5">
        <v>860</v>
      </c>
      <c r="R1376" s="5">
        <v>37856</v>
      </c>
      <c r="S1376" t="s">
        <v>1213</v>
      </c>
      <c r="T1376" t="s">
        <v>47</v>
      </c>
      <c r="U1376" t="s">
        <v>48</v>
      </c>
      <c r="V1376" t="s">
        <v>1787</v>
      </c>
      <c r="W1376" t="s">
        <v>50</v>
      </c>
      <c r="X1376" t="s">
        <v>51</v>
      </c>
      <c r="Y1376">
        <v>31614668</v>
      </c>
      <c r="Z1376" t="s">
        <v>52</v>
      </c>
      <c r="AA1376">
        <v>2022</v>
      </c>
      <c r="AB1376" t="s">
        <v>183</v>
      </c>
      <c r="AC1376" t="s">
        <v>54</v>
      </c>
      <c r="AD1376" t="s">
        <v>55</v>
      </c>
      <c r="AE1376">
        <v>1763787</v>
      </c>
      <c r="AF1376" t="s">
        <v>56</v>
      </c>
      <c r="AG1376" t="s">
        <v>57</v>
      </c>
      <c r="AH1376" t="s">
        <v>52</v>
      </c>
      <c r="AI1376" t="s">
        <v>52</v>
      </c>
    </row>
    <row r="1377" spans="1:35" x14ac:dyDescent="0.25">
      <c r="A1377" s="13" t="str">
        <f t="shared" si="21"/>
        <v>http://dodappwlsprd2.cloud.pge.com:8003/ilis_rpt/dailyeventlogdetail.jsp?odbeventlogid=22-0103218&amp;numberofmonths=24&amp;showchangehistorylog=1</v>
      </c>
      <c r="B1377" s="14" t="str">
        <f>HYPERLINK(A1377,V1377)</f>
        <v>22-0103218</v>
      </c>
      <c r="C1377" t="s">
        <v>38</v>
      </c>
      <c r="D1377" t="s">
        <v>39</v>
      </c>
      <c r="E1377" t="s">
        <v>40</v>
      </c>
      <c r="F1377" t="s">
        <v>252</v>
      </c>
      <c r="G1377" s="2">
        <v>182852201</v>
      </c>
      <c r="H1377" t="s">
        <v>496</v>
      </c>
      <c r="I1377" s="3" t="s">
        <v>1788</v>
      </c>
      <c r="J1377">
        <v>20220829</v>
      </c>
      <c r="K1377" s="4">
        <v>1331</v>
      </c>
      <c r="L1377">
        <v>1794243</v>
      </c>
      <c r="M1377" s="5">
        <v>778</v>
      </c>
      <c r="N1377" t="s">
        <v>43</v>
      </c>
      <c r="O1377" t="s">
        <v>44</v>
      </c>
      <c r="P1377" t="s">
        <v>111</v>
      </c>
      <c r="Q1377" s="5">
        <v>7</v>
      </c>
      <c r="R1377" s="5">
        <v>5446</v>
      </c>
      <c r="S1377" t="s">
        <v>1213</v>
      </c>
      <c r="T1377" t="s">
        <v>47</v>
      </c>
      <c r="U1377" t="s">
        <v>48</v>
      </c>
      <c r="V1377" t="s">
        <v>1789</v>
      </c>
      <c r="W1377" t="s">
        <v>50</v>
      </c>
      <c r="X1377" t="s">
        <v>51</v>
      </c>
      <c r="Y1377">
        <v>31614890</v>
      </c>
      <c r="Z1377" t="s">
        <v>52</v>
      </c>
      <c r="AA1377">
        <v>2022</v>
      </c>
      <c r="AB1377" t="s">
        <v>183</v>
      </c>
      <c r="AC1377" t="s">
        <v>54</v>
      </c>
      <c r="AD1377" t="s">
        <v>55</v>
      </c>
      <c r="AE1377">
        <v>1764167</v>
      </c>
      <c r="AF1377" t="s">
        <v>56</v>
      </c>
      <c r="AG1377" t="s">
        <v>57</v>
      </c>
      <c r="AH1377" t="s">
        <v>52</v>
      </c>
      <c r="AI1377" t="s">
        <v>52</v>
      </c>
    </row>
    <row r="1378" spans="1:35" x14ac:dyDescent="0.25">
      <c r="A1378" s="13" t="str">
        <f t="shared" si="21"/>
        <v>http://dodappwlsprd2.cloud.pge.com:8003/ilis_rpt/dailyeventlogdetail.jsp?odbeventlogid=22-0105479&amp;numberofmonths=24&amp;showchangehistorylog=1</v>
      </c>
      <c r="B1378" s="14" t="str">
        <f>HYPERLINK(A1378,V1378)</f>
        <v>22-0105479</v>
      </c>
      <c r="C1378" t="s">
        <v>38</v>
      </c>
      <c r="D1378" t="s">
        <v>39</v>
      </c>
      <c r="E1378" t="s">
        <v>40</v>
      </c>
      <c r="F1378" t="s">
        <v>151</v>
      </c>
      <c r="G1378" s="2">
        <v>182941102</v>
      </c>
      <c r="H1378" t="s">
        <v>42</v>
      </c>
      <c r="I1378" s="3">
        <v>2012</v>
      </c>
      <c r="J1378">
        <v>20220903</v>
      </c>
      <c r="K1378" s="4">
        <v>1204</v>
      </c>
      <c r="L1378">
        <v>1798314</v>
      </c>
      <c r="M1378" s="5">
        <v>754</v>
      </c>
      <c r="N1378" t="s">
        <v>43</v>
      </c>
      <c r="O1378" t="s">
        <v>44</v>
      </c>
      <c r="P1378" t="s">
        <v>45</v>
      </c>
      <c r="Q1378" s="5">
        <v>499</v>
      </c>
      <c r="R1378" s="5">
        <v>302891</v>
      </c>
      <c r="S1378" t="s">
        <v>1213</v>
      </c>
      <c r="T1378" t="s">
        <v>47</v>
      </c>
      <c r="U1378" t="s">
        <v>48</v>
      </c>
      <c r="V1378" t="s">
        <v>1790</v>
      </c>
      <c r="W1378" t="s">
        <v>50</v>
      </c>
      <c r="X1378" t="s">
        <v>51</v>
      </c>
      <c r="Y1378">
        <v>31615224</v>
      </c>
      <c r="Z1378" t="s">
        <v>52</v>
      </c>
      <c r="AA1378">
        <v>2022</v>
      </c>
      <c r="AB1378" t="s">
        <v>194</v>
      </c>
      <c r="AC1378" t="s">
        <v>54</v>
      </c>
      <c r="AD1378" t="s">
        <v>208</v>
      </c>
      <c r="AE1378">
        <v>1765457</v>
      </c>
      <c r="AF1378" t="s">
        <v>56</v>
      </c>
      <c r="AG1378" t="s">
        <v>57</v>
      </c>
      <c r="AH1378" t="s">
        <v>52</v>
      </c>
      <c r="AI1378" t="s">
        <v>52</v>
      </c>
    </row>
    <row r="1379" spans="1:35" x14ac:dyDescent="0.25">
      <c r="A1379" s="13" t="str">
        <f t="shared" si="21"/>
        <v>http://dodappwlsprd2.cloud.pge.com:8003/ilis_rpt/dailyeventlogdetail.jsp?odbeventlogid=22-0111708&amp;numberofmonths=24&amp;showchangehistorylog=1</v>
      </c>
      <c r="B1379" s="14" t="str">
        <f>HYPERLINK(A1379,V1379)</f>
        <v>22-0111708</v>
      </c>
      <c r="C1379" t="s">
        <v>38</v>
      </c>
      <c r="D1379" t="s">
        <v>39</v>
      </c>
      <c r="E1379" t="s">
        <v>59</v>
      </c>
      <c r="F1379" t="s">
        <v>96</v>
      </c>
      <c r="G1379" s="2">
        <v>83041101</v>
      </c>
      <c r="H1379" t="s">
        <v>42</v>
      </c>
      <c r="I1379" s="3" t="s">
        <v>1791</v>
      </c>
      <c r="J1379">
        <v>20220918</v>
      </c>
      <c r="K1379" s="4">
        <v>1545</v>
      </c>
      <c r="L1379">
        <v>1814921</v>
      </c>
      <c r="M1379" s="5">
        <v>445</v>
      </c>
      <c r="N1379" t="s">
        <v>43</v>
      </c>
      <c r="O1379" t="s">
        <v>44</v>
      </c>
      <c r="P1379" t="s">
        <v>111</v>
      </c>
      <c r="Q1379" s="5">
        <v>741</v>
      </c>
      <c r="R1379" s="5">
        <v>81315</v>
      </c>
      <c r="S1379" t="s">
        <v>1213</v>
      </c>
      <c r="T1379" t="s">
        <v>47</v>
      </c>
      <c r="U1379" t="s">
        <v>48</v>
      </c>
      <c r="V1379" t="s">
        <v>1792</v>
      </c>
      <c r="W1379" t="s">
        <v>50</v>
      </c>
      <c r="X1379" t="s">
        <v>51</v>
      </c>
      <c r="Y1379">
        <v>0</v>
      </c>
      <c r="Z1379" t="s">
        <v>52</v>
      </c>
      <c r="AA1379">
        <v>2022</v>
      </c>
      <c r="AB1379" t="s">
        <v>194</v>
      </c>
      <c r="AC1379" t="s">
        <v>54</v>
      </c>
      <c r="AD1379" t="s">
        <v>55</v>
      </c>
      <c r="AE1379">
        <v>1769741</v>
      </c>
      <c r="AF1379" t="s">
        <v>56</v>
      </c>
      <c r="AG1379" t="s">
        <v>57</v>
      </c>
      <c r="AH1379" t="s">
        <v>52</v>
      </c>
      <c r="AI1379" t="s">
        <v>52</v>
      </c>
    </row>
    <row r="1380" spans="1:35" x14ac:dyDescent="0.25">
      <c r="A1380" s="13" t="str">
        <f t="shared" si="21"/>
        <v>http://dodappwlsprd2.cloud.pge.com:8003/ilis_rpt/dailyeventlogdetail.jsp?odbeventlogid=22-0111862&amp;numberofmonths=24&amp;showchangehistorylog=1</v>
      </c>
      <c r="B1380" s="14" t="str">
        <f>HYPERLINK(A1380,V1380)</f>
        <v>22-0111862</v>
      </c>
      <c r="C1380" t="s">
        <v>38</v>
      </c>
      <c r="D1380" t="s">
        <v>39</v>
      </c>
      <c r="E1380" t="s">
        <v>59</v>
      </c>
      <c r="F1380" t="s">
        <v>96</v>
      </c>
      <c r="G1380" s="2">
        <v>83041101</v>
      </c>
      <c r="H1380" t="s">
        <v>42</v>
      </c>
      <c r="I1380" s="3" t="s">
        <v>1260</v>
      </c>
      <c r="J1380">
        <v>20220919</v>
      </c>
      <c r="K1380" s="4">
        <v>223</v>
      </c>
      <c r="L1380">
        <v>1815726</v>
      </c>
      <c r="M1380" s="5">
        <v>427</v>
      </c>
      <c r="N1380" t="s">
        <v>43</v>
      </c>
      <c r="O1380" t="s">
        <v>44</v>
      </c>
      <c r="P1380" t="s">
        <v>45</v>
      </c>
      <c r="Q1380" s="5">
        <v>718</v>
      </c>
      <c r="R1380" s="5">
        <v>67226</v>
      </c>
      <c r="S1380" t="s">
        <v>1213</v>
      </c>
      <c r="T1380" t="s">
        <v>47</v>
      </c>
      <c r="U1380" t="s">
        <v>48</v>
      </c>
      <c r="V1380" t="s">
        <v>1793</v>
      </c>
      <c r="W1380" t="s">
        <v>50</v>
      </c>
      <c r="X1380" t="s">
        <v>51</v>
      </c>
      <c r="Y1380">
        <v>0</v>
      </c>
      <c r="Z1380" t="s">
        <v>52</v>
      </c>
      <c r="AA1380">
        <v>2022</v>
      </c>
      <c r="AB1380" t="s">
        <v>194</v>
      </c>
      <c r="AC1380" t="s">
        <v>54</v>
      </c>
      <c r="AD1380" t="s">
        <v>55</v>
      </c>
      <c r="AE1380">
        <v>1769899</v>
      </c>
      <c r="AF1380" t="s">
        <v>56</v>
      </c>
      <c r="AG1380" t="s">
        <v>57</v>
      </c>
      <c r="AH1380" t="s">
        <v>52</v>
      </c>
      <c r="AI1380" t="s">
        <v>52</v>
      </c>
    </row>
    <row r="1381" spans="1:35" x14ac:dyDescent="0.25">
      <c r="A1381" s="13" t="str">
        <f t="shared" si="21"/>
        <v>http://dodappwlsprd2.cloud.pge.com:8003/ilis_rpt/dailyeventlogdetail.jsp?odbeventlogid=22-0111924&amp;numberofmonths=24&amp;showchangehistorylog=1</v>
      </c>
      <c r="B1381" s="14" t="str">
        <f>HYPERLINK(A1381,V1381)</f>
        <v>22-0111924</v>
      </c>
      <c r="C1381" t="s">
        <v>38</v>
      </c>
      <c r="D1381" t="s">
        <v>39</v>
      </c>
      <c r="E1381" t="s">
        <v>59</v>
      </c>
      <c r="F1381" t="s">
        <v>98</v>
      </c>
      <c r="G1381" s="2">
        <v>82931101</v>
      </c>
      <c r="H1381" t="s">
        <v>61</v>
      </c>
      <c r="I1381" s="3">
        <v>8985</v>
      </c>
      <c r="J1381">
        <v>20220919</v>
      </c>
      <c r="K1381" s="4">
        <v>55</v>
      </c>
      <c r="L1381">
        <v>1815678</v>
      </c>
      <c r="M1381" s="5">
        <v>1346</v>
      </c>
      <c r="N1381" t="s">
        <v>43</v>
      </c>
      <c r="O1381" t="s">
        <v>44</v>
      </c>
      <c r="P1381" t="s">
        <v>45</v>
      </c>
      <c r="Q1381" s="5">
        <v>23</v>
      </c>
      <c r="R1381" s="5">
        <v>30958</v>
      </c>
      <c r="S1381" t="s">
        <v>1213</v>
      </c>
      <c r="T1381" t="s">
        <v>47</v>
      </c>
      <c r="U1381" t="s">
        <v>48</v>
      </c>
      <c r="V1381" t="s">
        <v>1794</v>
      </c>
      <c r="W1381" t="s">
        <v>50</v>
      </c>
      <c r="X1381" t="s">
        <v>51</v>
      </c>
      <c r="Y1381">
        <v>0</v>
      </c>
      <c r="Z1381" t="s">
        <v>52</v>
      </c>
      <c r="AA1381">
        <v>2022</v>
      </c>
      <c r="AB1381" t="s">
        <v>194</v>
      </c>
      <c r="AC1381" t="s">
        <v>54</v>
      </c>
      <c r="AD1381" t="s">
        <v>87</v>
      </c>
      <c r="AE1381">
        <v>1769954</v>
      </c>
      <c r="AF1381" t="s">
        <v>56</v>
      </c>
      <c r="AG1381" t="s">
        <v>57</v>
      </c>
      <c r="AH1381" t="s">
        <v>52</v>
      </c>
      <c r="AI1381" t="s">
        <v>52</v>
      </c>
    </row>
    <row r="1382" spans="1:35" x14ac:dyDescent="0.25">
      <c r="A1382" s="13" t="str">
        <f t="shared" si="21"/>
        <v>http://dodappwlsprd2.cloud.pge.com:8003/ilis_rpt/dailyeventlogdetail.jsp?odbeventlogid=22-0114356&amp;numberofmonths=24&amp;showchangehistorylog=1</v>
      </c>
      <c r="B1382" s="14" t="str">
        <f>HYPERLINK(A1382,V1382)</f>
        <v>22-0114356</v>
      </c>
      <c r="C1382" t="s">
        <v>38</v>
      </c>
      <c r="D1382" t="s">
        <v>39</v>
      </c>
      <c r="E1382" t="s">
        <v>59</v>
      </c>
      <c r="F1382" t="s">
        <v>159</v>
      </c>
      <c r="G1382" s="2">
        <v>82841102</v>
      </c>
      <c r="H1382" t="s">
        <v>61</v>
      </c>
      <c r="I1382" s="3">
        <v>5459</v>
      </c>
      <c r="J1382">
        <v>20220923</v>
      </c>
      <c r="K1382" s="4">
        <v>1244</v>
      </c>
      <c r="L1382">
        <v>1820147</v>
      </c>
      <c r="M1382" s="5">
        <v>257</v>
      </c>
      <c r="N1382" t="s">
        <v>43</v>
      </c>
      <c r="O1382" t="s">
        <v>44</v>
      </c>
      <c r="P1382" t="s">
        <v>45</v>
      </c>
      <c r="Q1382" s="5">
        <v>30</v>
      </c>
      <c r="R1382" s="5">
        <v>5486</v>
      </c>
      <c r="S1382" t="s">
        <v>1213</v>
      </c>
      <c r="T1382" t="s">
        <v>47</v>
      </c>
      <c r="U1382" t="s">
        <v>48</v>
      </c>
      <c r="V1382" t="s">
        <v>1795</v>
      </c>
      <c r="W1382" t="s">
        <v>50</v>
      </c>
      <c r="X1382" t="s">
        <v>51</v>
      </c>
      <c r="Y1382">
        <v>31616911</v>
      </c>
      <c r="Z1382" t="s">
        <v>52</v>
      </c>
      <c r="AA1382">
        <v>2022</v>
      </c>
      <c r="AB1382" t="s">
        <v>194</v>
      </c>
      <c r="AC1382" t="s">
        <v>54</v>
      </c>
      <c r="AD1382" t="s">
        <v>87</v>
      </c>
      <c r="AE1382">
        <v>1771482</v>
      </c>
      <c r="AF1382" t="s">
        <v>56</v>
      </c>
      <c r="AG1382" t="s">
        <v>57</v>
      </c>
      <c r="AH1382" t="s">
        <v>52</v>
      </c>
      <c r="AI1382" t="s">
        <v>52</v>
      </c>
    </row>
    <row r="1383" spans="1:35" x14ac:dyDescent="0.25">
      <c r="A1383" s="13" t="str">
        <f t="shared" si="21"/>
        <v>http://dodappwlsprd2.cloud.pge.com:8003/ilis_rpt/dailyeventlogdetail.jsp?odbeventlogid=22-0116922&amp;numberofmonths=24&amp;showchangehistorylog=1</v>
      </c>
      <c r="B1383" s="14" t="str">
        <f>HYPERLINK(A1383,V1383)</f>
        <v>22-0116922</v>
      </c>
      <c r="C1383" t="s">
        <v>38</v>
      </c>
      <c r="D1383" t="s">
        <v>39</v>
      </c>
      <c r="E1383" t="s">
        <v>59</v>
      </c>
      <c r="F1383" t="s">
        <v>165</v>
      </c>
      <c r="G1383" s="2">
        <v>83192101</v>
      </c>
      <c r="H1383" t="s">
        <v>61</v>
      </c>
      <c r="I1383" s="3">
        <v>12155</v>
      </c>
      <c r="J1383">
        <v>20221001</v>
      </c>
      <c r="K1383" s="4">
        <v>859</v>
      </c>
      <c r="L1383">
        <v>1825648</v>
      </c>
      <c r="M1383" s="5">
        <v>547</v>
      </c>
      <c r="N1383" t="s">
        <v>43</v>
      </c>
      <c r="O1383" t="s">
        <v>44</v>
      </c>
      <c r="P1383" t="s">
        <v>45</v>
      </c>
      <c r="Q1383" s="5">
        <v>3</v>
      </c>
      <c r="R1383" s="5">
        <v>1641</v>
      </c>
      <c r="S1383" t="s">
        <v>463</v>
      </c>
      <c r="T1383" t="s">
        <v>47</v>
      </c>
      <c r="U1383" t="s">
        <v>48</v>
      </c>
      <c r="V1383" t="s">
        <v>1796</v>
      </c>
      <c r="W1383" t="s">
        <v>50</v>
      </c>
      <c r="X1383" t="s">
        <v>51</v>
      </c>
      <c r="Y1383">
        <v>31617502</v>
      </c>
      <c r="Z1383" t="s">
        <v>52</v>
      </c>
      <c r="AA1383">
        <v>2022</v>
      </c>
      <c r="AB1383" t="s">
        <v>205</v>
      </c>
      <c r="AC1383" t="s">
        <v>54</v>
      </c>
      <c r="AD1383" t="s">
        <v>55</v>
      </c>
      <c r="AE1383">
        <v>1773348</v>
      </c>
      <c r="AF1383" t="s">
        <v>56</v>
      </c>
      <c r="AG1383" t="s">
        <v>57</v>
      </c>
      <c r="AH1383" t="s">
        <v>52</v>
      </c>
      <c r="AI1383" t="s">
        <v>52</v>
      </c>
    </row>
    <row r="1384" spans="1:35" x14ac:dyDescent="0.25">
      <c r="A1384" s="13" t="str">
        <f t="shared" si="21"/>
        <v>http://dodappwlsprd2.cloud.pge.com:8003/ilis_rpt/dailyeventlogdetail.jsp?odbeventlogid=22-0119392&amp;numberofmonths=24&amp;showchangehistorylog=1</v>
      </c>
      <c r="B1384" s="14" t="str">
        <f>HYPERLINK(A1384,V1384)</f>
        <v>22-0119392</v>
      </c>
      <c r="C1384" t="s">
        <v>38</v>
      </c>
      <c r="D1384" t="s">
        <v>39</v>
      </c>
      <c r="E1384" t="s">
        <v>59</v>
      </c>
      <c r="F1384" t="s">
        <v>65</v>
      </c>
      <c r="G1384" s="2">
        <v>83622106</v>
      </c>
      <c r="H1384" t="s">
        <v>61</v>
      </c>
      <c r="I1384" s="3">
        <v>937291</v>
      </c>
      <c r="J1384">
        <v>20221008</v>
      </c>
      <c r="K1384" s="4">
        <v>939</v>
      </c>
      <c r="L1384">
        <v>1831864</v>
      </c>
      <c r="M1384" s="5">
        <v>829</v>
      </c>
      <c r="N1384" t="s">
        <v>43</v>
      </c>
      <c r="O1384" t="s">
        <v>44</v>
      </c>
      <c r="P1384" t="s">
        <v>45</v>
      </c>
      <c r="Q1384" s="5">
        <v>13</v>
      </c>
      <c r="R1384" s="5">
        <v>10777</v>
      </c>
      <c r="S1384" t="s">
        <v>1213</v>
      </c>
      <c r="T1384" t="s">
        <v>47</v>
      </c>
      <c r="U1384" t="s">
        <v>48</v>
      </c>
      <c r="V1384" t="s">
        <v>1797</v>
      </c>
      <c r="W1384" t="s">
        <v>50</v>
      </c>
      <c r="X1384" t="s">
        <v>51</v>
      </c>
      <c r="Y1384">
        <v>35393553</v>
      </c>
      <c r="Z1384" t="s">
        <v>52</v>
      </c>
      <c r="AA1384">
        <v>2022</v>
      </c>
      <c r="AB1384" t="s">
        <v>205</v>
      </c>
      <c r="AC1384" t="s">
        <v>54</v>
      </c>
      <c r="AD1384" t="s">
        <v>55</v>
      </c>
      <c r="AE1384">
        <v>1775062</v>
      </c>
      <c r="AF1384" t="s">
        <v>56</v>
      </c>
      <c r="AG1384" t="s">
        <v>57</v>
      </c>
      <c r="AH1384" t="s">
        <v>52</v>
      </c>
      <c r="AI1384" t="s">
        <v>52</v>
      </c>
    </row>
    <row r="1385" spans="1:35" x14ac:dyDescent="0.25">
      <c r="A1385" s="13" t="str">
        <f t="shared" si="21"/>
        <v>http://dodappwlsprd2.cloud.pge.com:8003/ilis_rpt/dailyeventlogdetail.jsp?odbeventlogid=22-0121809&amp;numberofmonths=24&amp;showchangehistorylog=1</v>
      </c>
      <c r="B1385" s="14" t="str">
        <f>HYPERLINK(A1385,V1385)</f>
        <v>22-0121809</v>
      </c>
      <c r="C1385" t="s">
        <v>38</v>
      </c>
      <c r="D1385" t="s">
        <v>39</v>
      </c>
      <c r="E1385" t="s">
        <v>59</v>
      </c>
      <c r="F1385" t="s">
        <v>165</v>
      </c>
      <c r="G1385" s="2">
        <v>83192101</v>
      </c>
      <c r="H1385" t="s">
        <v>496</v>
      </c>
      <c r="I1385" s="3" t="s">
        <v>1798</v>
      </c>
      <c r="J1385">
        <v>20221015</v>
      </c>
      <c r="K1385" s="4">
        <v>1246</v>
      </c>
      <c r="L1385">
        <v>1837948</v>
      </c>
      <c r="M1385" s="5">
        <v>294</v>
      </c>
      <c r="N1385" t="s">
        <v>43</v>
      </c>
      <c r="O1385" t="s">
        <v>44</v>
      </c>
      <c r="P1385" t="s">
        <v>1166</v>
      </c>
      <c r="Q1385" s="5">
        <v>1</v>
      </c>
      <c r="R1385" s="5">
        <v>294</v>
      </c>
      <c r="S1385" t="s">
        <v>463</v>
      </c>
      <c r="T1385" t="s">
        <v>47</v>
      </c>
      <c r="U1385" t="s">
        <v>48</v>
      </c>
      <c r="V1385" t="s">
        <v>1799</v>
      </c>
      <c r="W1385" t="s">
        <v>50</v>
      </c>
      <c r="X1385" t="s">
        <v>51</v>
      </c>
      <c r="Y1385">
        <v>31618641</v>
      </c>
      <c r="Z1385" t="s">
        <v>52</v>
      </c>
      <c r="AA1385">
        <v>2022</v>
      </c>
      <c r="AB1385" t="s">
        <v>205</v>
      </c>
      <c r="AC1385" t="s">
        <v>54</v>
      </c>
      <c r="AD1385" t="s">
        <v>55</v>
      </c>
      <c r="AE1385">
        <v>1776664</v>
      </c>
      <c r="AF1385" t="s">
        <v>56</v>
      </c>
      <c r="AG1385" t="s">
        <v>57</v>
      </c>
      <c r="AH1385" t="s">
        <v>52</v>
      </c>
      <c r="AI1385" t="s">
        <v>52</v>
      </c>
    </row>
    <row r="1386" spans="1:35" x14ac:dyDescent="0.25">
      <c r="A1386" s="13" t="str">
        <f t="shared" si="21"/>
        <v>http://dodappwlsprd2.cloud.pge.com:8003/ilis_rpt/dailyeventlogdetail.jsp?odbeventlogid=22-0121867&amp;numberofmonths=24&amp;showchangehistorylog=1</v>
      </c>
      <c r="B1386" s="14" t="str">
        <f>HYPERLINK(A1386,V1386)</f>
        <v>22-0121867</v>
      </c>
      <c r="C1386" t="s">
        <v>38</v>
      </c>
      <c r="D1386" t="s">
        <v>39</v>
      </c>
      <c r="E1386" t="s">
        <v>40</v>
      </c>
      <c r="F1386" t="s">
        <v>573</v>
      </c>
      <c r="G1386" s="2">
        <v>182291101</v>
      </c>
      <c r="H1386" t="s">
        <v>61</v>
      </c>
      <c r="I1386" s="3">
        <v>8171</v>
      </c>
      <c r="J1386">
        <v>20221016</v>
      </c>
      <c r="K1386" s="4">
        <v>643</v>
      </c>
      <c r="L1386">
        <v>1838275</v>
      </c>
      <c r="M1386" s="5">
        <v>432</v>
      </c>
      <c r="N1386" t="s">
        <v>43</v>
      </c>
      <c r="O1386" t="s">
        <v>44</v>
      </c>
      <c r="P1386" t="s">
        <v>45</v>
      </c>
      <c r="Q1386" s="5">
        <v>3</v>
      </c>
      <c r="R1386" s="5">
        <v>958</v>
      </c>
      <c r="S1386" t="s">
        <v>1213</v>
      </c>
      <c r="T1386" t="s">
        <v>47</v>
      </c>
      <c r="U1386" t="s">
        <v>48</v>
      </c>
      <c r="V1386" t="s">
        <v>1800</v>
      </c>
      <c r="W1386" t="s">
        <v>50</v>
      </c>
      <c r="X1386" t="s">
        <v>51</v>
      </c>
      <c r="Y1386">
        <v>31618701</v>
      </c>
      <c r="Z1386" t="s">
        <v>52</v>
      </c>
      <c r="AA1386">
        <v>2022</v>
      </c>
      <c r="AB1386" t="s">
        <v>205</v>
      </c>
      <c r="AC1386" t="s">
        <v>54</v>
      </c>
      <c r="AD1386" t="s">
        <v>55</v>
      </c>
      <c r="AE1386">
        <v>1776731</v>
      </c>
      <c r="AF1386" t="s">
        <v>56</v>
      </c>
      <c r="AG1386" t="s">
        <v>57</v>
      </c>
      <c r="AH1386" t="s">
        <v>52</v>
      </c>
      <c r="AI1386" t="s">
        <v>54</v>
      </c>
    </row>
    <row r="1387" spans="1:35" x14ac:dyDescent="0.25">
      <c r="A1387" s="13" t="str">
        <f t="shared" si="21"/>
        <v>http://dodappwlsprd2.cloud.pge.com:8003/ilis_rpt/dailyeventlogdetail.jsp?odbeventlogid=22-0123087&amp;numberofmonths=24&amp;showchangehistorylog=1</v>
      </c>
      <c r="B1387" s="14" t="str">
        <f>HYPERLINK(A1387,V1387)</f>
        <v>22-0123087</v>
      </c>
      <c r="C1387" t="s">
        <v>38</v>
      </c>
      <c r="D1387" t="s">
        <v>39</v>
      </c>
      <c r="E1387" t="s">
        <v>59</v>
      </c>
      <c r="F1387" t="s">
        <v>817</v>
      </c>
      <c r="G1387" s="2">
        <v>183582101</v>
      </c>
      <c r="H1387" t="s">
        <v>61</v>
      </c>
      <c r="I1387" s="3">
        <v>97951</v>
      </c>
      <c r="J1387">
        <v>20221020</v>
      </c>
      <c r="K1387" s="4">
        <v>124</v>
      </c>
      <c r="L1387">
        <v>1841139</v>
      </c>
      <c r="M1387" s="5">
        <v>1012</v>
      </c>
      <c r="N1387" t="s">
        <v>43</v>
      </c>
      <c r="O1387" t="s">
        <v>44</v>
      </c>
      <c r="P1387" t="s">
        <v>45</v>
      </c>
      <c r="Q1387" s="5">
        <v>1</v>
      </c>
      <c r="R1387" s="5">
        <v>1012</v>
      </c>
      <c r="S1387" t="s">
        <v>463</v>
      </c>
      <c r="T1387" t="s">
        <v>47</v>
      </c>
      <c r="U1387" t="s">
        <v>48</v>
      </c>
      <c r="V1387" t="s">
        <v>1801</v>
      </c>
      <c r="W1387" t="s">
        <v>50</v>
      </c>
      <c r="X1387" t="s">
        <v>51</v>
      </c>
      <c r="Y1387">
        <v>35398128</v>
      </c>
      <c r="Z1387" t="s">
        <v>52</v>
      </c>
      <c r="AA1387">
        <v>2022</v>
      </c>
      <c r="AB1387" t="s">
        <v>205</v>
      </c>
      <c r="AC1387" t="s">
        <v>54</v>
      </c>
      <c r="AD1387" t="s">
        <v>55</v>
      </c>
      <c r="AE1387">
        <v>1777711</v>
      </c>
      <c r="AF1387" t="s">
        <v>56</v>
      </c>
      <c r="AG1387" t="s">
        <v>57</v>
      </c>
      <c r="AH1387" t="s">
        <v>52</v>
      </c>
      <c r="AI1387" t="s">
        <v>52</v>
      </c>
    </row>
    <row r="1388" spans="1:35" x14ac:dyDescent="0.25">
      <c r="A1388" s="13" t="str">
        <f t="shared" si="21"/>
        <v>http://dodappwlsprd2.cloud.pge.com:8003/ilis_rpt/dailyeventlogdetail.jsp?odbeventlogid=22-0123084&amp;numberofmonths=24&amp;showchangehistorylog=1</v>
      </c>
      <c r="B1388" s="14" t="str">
        <f>HYPERLINK(A1388,V1388)</f>
        <v>22-0123084</v>
      </c>
      <c r="C1388" t="s">
        <v>38</v>
      </c>
      <c r="D1388" t="s">
        <v>39</v>
      </c>
      <c r="E1388" t="s">
        <v>40</v>
      </c>
      <c r="F1388" t="s">
        <v>795</v>
      </c>
      <c r="G1388" s="2">
        <v>83500401</v>
      </c>
      <c r="H1388" t="s">
        <v>42</v>
      </c>
      <c r="I1388" s="3">
        <v>12946</v>
      </c>
      <c r="J1388">
        <v>20221020</v>
      </c>
      <c r="K1388" s="4">
        <v>154</v>
      </c>
      <c r="L1388">
        <v>1841140</v>
      </c>
      <c r="M1388" s="5">
        <v>797</v>
      </c>
      <c r="N1388" t="s">
        <v>43</v>
      </c>
      <c r="O1388" t="s">
        <v>44</v>
      </c>
      <c r="P1388" t="s">
        <v>45</v>
      </c>
      <c r="Q1388" s="5">
        <v>213</v>
      </c>
      <c r="R1388" s="5">
        <v>162573</v>
      </c>
      <c r="S1388" t="s">
        <v>463</v>
      </c>
      <c r="T1388" t="s">
        <v>47</v>
      </c>
      <c r="U1388" t="s">
        <v>48</v>
      </c>
      <c r="V1388" t="s">
        <v>1802</v>
      </c>
      <c r="W1388" t="s">
        <v>50</v>
      </c>
      <c r="X1388" t="s">
        <v>51</v>
      </c>
      <c r="Y1388">
        <v>31618983</v>
      </c>
      <c r="Z1388" t="s">
        <v>52</v>
      </c>
      <c r="AA1388">
        <v>2022</v>
      </c>
      <c r="AB1388" t="s">
        <v>205</v>
      </c>
      <c r="AC1388" t="s">
        <v>54</v>
      </c>
      <c r="AD1388" t="s">
        <v>55</v>
      </c>
      <c r="AE1388">
        <v>1777707</v>
      </c>
      <c r="AF1388" t="s">
        <v>56</v>
      </c>
      <c r="AG1388" t="s">
        <v>57</v>
      </c>
      <c r="AH1388" t="s">
        <v>52</v>
      </c>
      <c r="AI1388" t="s">
        <v>52</v>
      </c>
    </row>
    <row r="1389" spans="1:35" x14ac:dyDescent="0.25">
      <c r="A1389" s="13" t="str">
        <f t="shared" si="21"/>
        <v>http://dodappwlsprd2.cloud.pge.com:8003/ilis_rpt/dailyeventlogdetail.jsp?odbeventlogid=22-0128392&amp;numberofmonths=24&amp;showchangehistorylog=1</v>
      </c>
      <c r="B1389" s="14" t="str">
        <f>HYPERLINK(A1389,V1389)</f>
        <v>22-0128392</v>
      </c>
      <c r="C1389" t="s">
        <v>38</v>
      </c>
      <c r="D1389" t="s">
        <v>39</v>
      </c>
      <c r="E1389" t="s">
        <v>59</v>
      </c>
      <c r="F1389" t="s">
        <v>60</v>
      </c>
      <c r="G1389" s="2">
        <v>82841101</v>
      </c>
      <c r="H1389" t="s">
        <v>1138</v>
      </c>
      <c r="I1389" s="3">
        <v>9773</v>
      </c>
      <c r="J1389">
        <v>20221107</v>
      </c>
      <c r="K1389" s="4">
        <v>32</v>
      </c>
      <c r="L1389">
        <v>1855581</v>
      </c>
      <c r="M1389" s="5">
        <v>462</v>
      </c>
      <c r="N1389" t="s">
        <v>43</v>
      </c>
      <c r="O1389" t="s">
        <v>44</v>
      </c>
      <c r="P1389" t="s">
        <v>111</v>
      </c>
      <c r="Q1389" s="5">
        <v>29</v>
      </c>
      <c r="R1389" s="5">
        <v>13398</v>
      </c>
      <c r="S1389" t="s">
        <v>1213</v>
      </c>
      <c r="T1389" t="s">
        <v>47</v>
      </c>
      <c r="U1389" t="s">
        <v>66</v>
      </c>
      <c r="V1389" t="s">
        <v>1803</v>
      </c>
      <c r="W1389" t="s">
        <v>50</v>
      </c>
      <c r="X1389" t="s">
        <v>51</v>
      </c>
      <c r="Y1389">
        <v>35402182</v>
      </c>
      <c r="Z1389" t="s">
        <v>52</v>
      </c>
      <c r="AA1389">
        <v>2022</v>
      </c>
      <c r="AB1389" t="s">
        <v>214</v>
      </c>
      <c r="AC1389" t="s">
        <v>54</v>
      </c>
      <c r="AD1389" t="s">
        <v>55</v>
      </c>
      <c r="AE1389">
        <v>1781818</v>
      </c>
      <c r="AF1389" t="s">
        <v>56</v>
      </c>
      <c r="AG1389" t="s">
        <v>57</v>
      </c>
      <c r="AH1389" t="s">
        <v>52</v>
      </c>
      <c r="AI1389" t="s">
        <v>52</v>
      </c>
    </row>
    <row r="1390" spans="1:35" x14ac:dyDescent="0.25">
      <c r="A1390" s="13" t="str">
        <f t="shared" si="21"/>
        <v>http://dodappwlsprd2.cloud.pge.com:8003/ilis_rpt/dailyeventlogdetail.jsp?odbeventlogid=22-0128997&amp;numberofmonths=24&amp;showchangehistorylog=1</v>
      </c>
      <c r="B1390" s="14" t="str">
        <f>HYPERLINK(A1390,V1390)</f>
        <v>22-0128997</v>
      </c>
      <c r="C1390" t="s">
        <v>38</v>
      </c>
      <c r="D1390" t="s">
        <v>39</v>
      </c>
      <c r="E1390" t="s">
        <v>59</v>
      </c>
      <c r="F1390" t="s">
        <v>180</v>
      </c>
      <c r="G1390" s="2">
        <v>83692105</v>
      </c>
      <c r="H1390" t="s">
        <v>72</v>
      </c>
      <c r="I1390" s="3" t="s">
        <v>1804</v>
      </c>
      <c r="J1390">
        <v>20221108</v>
      </c>
      <c r="K1390" s="4">
        <v>914</v>
      </c>
      <c r="L1390">
        <v>1857197</v>
      </c>
      <c r="M1390" s="5">
        <v>366</v>
      </c>
      <c r="N1390" t="s">
        <v>43</v>
      </c>
      <c r="O1390" t="s">
        <v>44</v>
      </c>
      <c r="P1390" t="s">
        <v>45</v>
      </c>
      <c r="Q1390" s="5">
        <v>20</v>
      </c>
      <c r="R1390" s="5">
        <v>6242</v>
      </c>
      <c r="S1390" t="s">
        <v>1213</v>
      </c>
      <c r="T1390" t="s">
        <v>47</v>
      </c>
      <c r="U1390" t="s">
        <v>48</v>
      </c>
      <c r="V1390" t="s">
        <v>1805</v>
      </c>
      <c r="W1390" t="s">
        <v>50</v>
      </c>
      <c r="X1390" t="s">
        <v>51</v>
      </c>
      <c r="Y1390">
        <v>0</v>
      </c>
      <c r="Z1390" t="s">
        <v>52</v>
      </c>
      <c r="AA1390">
        <v>2022</v>
      </c>
      <c r="AB1390" t="s">
        <v>214</v>
      </c>
      <c r="AC1390" t="s">
        <v>54</v>
      </c>
      <c r="AD1390" t="s">
        <v>55</v>
      </c>
      <c r="AE1390">
        <v>1782158</v>
      </c>
      <c r="AF1390" t="s">
        <v>56</v>
      </c>
      <c r="AG1390" t="s">
        <v>57</v>
      </c>
      <c r="AH1390" t="s">
        <v>52</v>
      </c>
      <c r="AI1390" t="s">
        <v>54</v>
      </c>
    </row>
    <row r="1391" spans="1:35" x14ac:dyDescent="0.25">
      <c r="A1391" s="13" t="str">
        <f t="shared" si="21"/>
        <v>http://dodappwlsprd2.cloud.pge.com:8003/ilis_rpt/dailyeventlogdetail.jsp?odbeventlogid=22-0129876&amp;numberofmonths=24&amp;showchangehistorylog=1</v>
      </c>
      <c r="B1391" s="14" t="str">
        <f>HYPERLINK(A1391,V1391)</f>
        <v>22-0129876</v>
      </c>
      <c r="C1391" t="s">
        <v>38</v>
      </c>
      <c r="D1391" t="s">
        <v>39</v>
      </c>
      <c r="E1391" t="s">
        <v>59</v>
      </c>
      <c r="F1391" t="s">
        <v>163</v>
      </c>
      <c r="G1391" s="2">
        <v>83622105</v>
      </c>
      <c r="H1391" t="s">
        <v>42</v>
      </c>
      <c r="I1391" s="3">
        <v>5146</v>
      </c>
      <c r="J1391">
        <v>20221110</v>
      </c>
      <c r="K1391" s="4">
        <v>349</v>
      </c>
      <c r="L1391">
        <v>1859672</v>
      </c>
      <c r="M1391" s="5">
        <v>686</v>
      </c>
      <c r="N1391" t="s">
        <v>43</v>
      </c>
      <c r="O1391" t="s">
        <v>44</v>
      </c>
      <c r="P1391" t="s">
        <v>45</v>
      </c>
      <c r="Q1391" s="5">
        <v>177</v>
      </c>
      <c r="R1391" s="5">
        <v>45682</v>
      </c>
      <c r="S1391" t="s">
        <v>1213</v>
      </c>
      <c r="T1391" t="s">
        <v>47</v>
      </c>
      <c r="U1391" t="s">
        <v>48</v>
      </c>
      <c r="V1391" t="s">
        <v>1806</v>
      </c>
      <c r="W1391" t="s">
        <v>50</v>
      </c>
      <c r="X1391" t="s">
        <v>51</v>
      </c>
      <c r="Y1391">
        <v>45515911</v>
      </c>
      <c r="Z1391" t="s">
        <v>52</v>
      </c>
      <c r="AA1391">
        <v>2022</v>
      </c>
      <c r="AB1391" t="s">
        <v>214</v>
      </c>
      <c r="AC1391" t="s">
        <v>54</v>
      </c>
      <c r="AD1391" t="s">
        <v>55</v>
      </c>
      <c r="AE1391">
        <v>1782736</v>
      </c>
      <c r="AF1391" t="s">
        <v>56</v>
      </c>
      <c r="AG1391" t="s">
        <v>57</v>
      </c>
      <c r="AH1391" t="s">
        <v>52</v>
      </c>
      <c r="AI1391" t="s">
        <v>52</v>
      </c>
    </row>
    <row r="1392" spans="1:35" x14ac:dyDescent="0.25">
      <c r="A1392" s="13" t="str">
        <f t="shared" si="21"/>
        <v>http://dodappwlsprd2.cloud.pge.com:8003/ilis_rpt/dailyeventlogdetail.jsp?odbeventlogid=22-0133287&amp;numberofmonths=24&amp;showchangehistorylog=1</v>
      </c>
      <c r="B1392" s="14" t="str">
        <f>HYPERLINK(A1392,V1392)</f>
        <v>22-0133287</v>
      </c>
      <c r="C1392" t="s">
        <v>38</v>
      </c>
      <c r="D1392" t="s">
        <v>39</v>
      </c>
      <c r="E1392" t="s">
        <v>59</v>
      </c>
      <c r="F1392" t="s">
        <v>60</v>
      </c>
      <c r="G1392" s="2">
        <v>82841101</v>
      </c>
      <c r="H1392" t="s">
        <v>42</v>
      </c>
      <c r="I1392" s="3">
        <v>393582</v>
      </c>
      <c r="J1392">
        <v>20221122</v>
      </c>
      <c r="K1392" s="4">
        <v>446</v>
      </c>
      <c r="L1392">
        <v>1867419</v>
      </c>
      <c r="M1392" s="5">
        <v>285</v>
      </c>
      <c r="N1392" t="s">
        <v>43</v>
      </c>
      <c r="O1392" t="s">
        <v>44</v>
      </c>
      <c r="P1392" t="s">
        <v>111</v>
      </c>
      <c r="Q1392" s="5">
        <v>2136</v>
      </c>
      <c r="R1392" s="5">
        <v>138559</v>
      </c>
      <c r="S1392" t="s">
        <v>1213</v>
      </c>
      <c r="T1392" t="s">
        <v>47</v>
      </c>
      <c r="U1392" t="s">
        <v>48</v>
      </c>
      <c r="V1392" t="s">
        <v>1807</v>
      </c>
      <c r="W1392" t="s">
        <v>50</v>
      </c>
      <c r="X1392" t="s">
        <v>51</v>
      </c>
      <c r="Y1392">
        <v>45568218</v>
      </c>
      <c r="Z1392" t="s">
        <v>52</v>
      </c>
      <c r="AA1392">
        <v>2022</v>
      </c>
      <c r="AB1392" t="s">
        <v>214</v>
      </c>
      <c r="AC1392" t="s">
        <v>54</v>
      </c>
      <c r="AD1392" t="s">
        <v>55</v>
      </c>
      <c r="AE1392">
        <v>1785088</v>
      </c>
      <c r="AF1392" t="s">
        <v>56</v>
      </c>
      <c r="AG1392" t="s">
        <v>57</v>
      </c>
      <c r="AH1392" t="s">
        <v>52</v>
      </c>
      <c r="AI1392" t="s">
        <v>52</v>
      </c>
    </row>
    <row r="1393" spans="1:35" x14ac:dyDescent="0.25">
      <c r="A1393" s="13" t="str">
        <f t="shared" si="21"/>
        <v>http://dodappwlsprd2.cloud.pge.com:8003/ilis_rpt/dailyeventlogdetail.jsp?odbeventlogid=22-0135473&amp;numberofmonths=24&amp;showchangehistorylog=1</v>
      </c>
      <c r="B1393" s="14" t="str">
        <f>HYPERLINK(A1393,V1393)</f>
        <v>22-0135473</v>
      </c>
      <c r="C1393" t="s">
        <v>38</v>
      </c>
      <c r="D1393" t="s">
        <v>39</v>
      </c>
      <c r="E1393" t="s">
        <v>40</v>
      </c>
      <c r="F1393" t="s">
        <v>722</v>
      </c>
      <c r="G1393" s="2">
        <v>183181101</v>
      </c>
      <c r="H1393" t="s">
        <v>61</v>
      </c>
      <c r="I1393" s="3">
        <v>4351</v>
      </c>
      <c r="J1393">
        <v>20221201</v>
      </c>
      <c r="K1393" s="4">
        <v>809</v>
      </c>
      <c r="L1393">
        <v>1872810</v>
      </c>
      <c r="M1393" s="5">
        <v>401</v>
      </c>
      <c r="N1393" t="s">
        <v>43</v>
      </c>
      <c r="O1393" t="s">
        <v>83</v>
      </c>
      <c r="P1393" t="s">
        <v>124</v>
      </c>
      <c r="Q1393" s="5">
        <v>61</v>
      </c>
      <c r="R1393" s="5">
        <v>17101</v>
      </c>
      <c r="S1393" t="s">
        <v>1213</v>
      </c>
      <c r="T1393" t="s">
        <v>78</v>
      </c>
      <c r="U1393" t="s">
        <v>48</v>
      </c>
      <c r="V1393" t="s">
        <v>1808</v>
      </c>
      <c r="W1393" t="s">
        <v>50</v>
      </c>
      <c r="X1393" t="s">
        <v>51</v>
      </c>
      <c r="Y1393">
        <v>0</v>
      </c>
      <c r="Z1393" t="s">
        <v>52</v>
      </c>
      <c r="AA1393">
        <v>2022</v>
      </c>
      <c r="AB1393" t="s">
        <v>216</v>
      </c>
      <c r="AC1393" t="s">
        <v>54</v>
      </c>
      <c r="AD1393" t="s">
        <v>87</v>
      </c>
      <c r="AE1393">
        <v>1786659</v>
      </c>
      <c r="AF1393" t="s">
        <v>80</v>
      </c>
      <c r="AG1393" t="s">
        <v>57</v>
      </c>
      <c r="AH1393" t="s">
        <v>52</v>
      </c>
      <c r="AI1393" t="s">
        <v>52</v>
      </c>
    </row>
    <row r="1394" spans="1:35" x14ac:dyDescent="0.25">
      <c r="A1394" s="13" t="str">
        <f t="shared" si="21"/>
        <v>http://dodappwlsprd2.cloud.pge.com:8003/ilis_rpt/dailyeventlogdetail.jsp?odbeventlogid=22-0136830&amp;numberofmonths=24&amp;showchangehistorylog=1</v>
      </c>
      <c r="B1394" s="14" t="str">
        <f>HYPERLINK(A1394,V1394)</f>
        <v>22-0136830</v>
      </c>
      <c r="C1394" t="s">
        <v>38</v>
      </c>
      <c r="D1394" t="s">
        <v>39</v>
      </c>
      <c r="E1394" t="s">
        <v>59</v>
      </c>
      <c r="F1394" t="s">
        <v>189</v>
      </c>
      <c r="G1394" s="2">
        <v>83040401</v>
      </c>
      <c r="H1394" t="s">
        <v>61</v>
      </c>
      <c r="I1394" s="3">
        <v>5151</v>
      </c>
      <c r="J1394">
        <v>20221205</v>
      </c>
      <c r="K1394" s="4">
        <v>1316</v>
      </c>
      <c r="L1394">
        <v>1876655</v>
      </c>
      <c r="M1394" s="5">
        <v>739</v>
      </c>
      <c r="N1394" t="s">
        <v>43</v>
      </c>
      <c r="O1394" t="s">
        <v>44</v>
      </c>
      <c r="P1394" t="s">
        <v>111</v>
      </c>
      <c r="Q1394" s="5">
        <v>14</v>
      </c>
      <c r="R1394" s="5">
        <v>8418</v>
      </c>
      <c r="S1394" t="s">
        <v>463</v>
      </c>
      <c r="T1394" t="s">
        <v>47</v>
      </c>
      <c r="U1394" t="s">
        <v>48</v>
      </c>
      <c r="V1394" t="s">
        <v>1809</v>
      </c>
      <c r="W1394" t="s">
        <v>50</v>
      </c>
      <c r="X1394" t="s">
        <v>51</v>
      </c>
      <c r="Y1394">
        <v>31629615</v>
      </c>
      <c r="Z1394" t="s">
        <v>52</v>
      </c>
      <c r="AA1394">
        <v>2022</v>
      </c>
      <c r="AB1394" t="s">
        <v>216</v>
      </c>
      <c r="AC1394" t="s">
        <v>54</v>
      </c>
      <c r="AD1394" t="s">
        <v>55</v>
      </c>
      <c r="AE1394">
        <v>1787686</v>
      </c>
      <c r="AF1394" t="s">
        <v>56</v>
      </c>
      <c r="AG1394" t="s">
        <v>57</v>
      </c>
      <c r="AH1394" t="s">
        <v>52</v>
      </c>
      <c r="AI1394" t="s">
        <v>52</v>
      </c>
    </row>
    <row r="1395" spans="1:35" x14ac:dyDescent="0.25">
      <c r="A1395" s="13" t="str">
        <f t="shared" si="21"/>
        <v>http://dodappwlsprd2.cloud.pge.com:8003/ilis_rpt/dailyeventlogdetail.jsp?odbeventlogid=22-0136646&amp;numberofmonths=24&amp;showchangehistorylog=1</v>
      </c>
      <c r="B1395" s="14" t="str">
        <f>HYPERLINK(A1395,V1395)</f>
        <v>22-0136646</v>
      </c>
      <c r="C1395" t="s">
        <v>38</v>
      </c>
      <c r="D1395" t="s">
        <v>39</v>
      </c>
      <c r="E1395" t="s">
        <v>59</v>
      </c>
      <c r="F1395" t="s">
        <v>60</v>
      </c>
      <c r="G1395" s="2">
        <v>82841101</v>
      </c>
      <c r="H1395" t="s">
        <v>1138</v>
      </c>
      <c r="I1395" s="3">
        <v>5479</v>
      </c>
      <c r="J1395">
        <v>20221205</v>
      </c>
      <c r="K1395" s="4">
        <v>812</v>
      </c>
      <c r="L1395">
        <v>1876249</v>
      </c>
      <c r="M1395" s="5">
        <v>340</v>
      </c>
      <c r="N1395" t="s">
        <v>43</v>
      </c>
      <c r="O1395" t="s">
        <v>44</v>
      </c>
      <c r="P1395" t="s">
        <v>111</v>
      </c>
      <c r="Q1395" s="5">
        <v>14</v>
      </c>
      <c r="R1395" s="5">
        <v>4760</v>
      </c>
      <c r="S1395" t="s">
        <v>463</v>
      </c>
      <c r="T1395" t="s">
        <v>47</v>
      </c>
      <c r="U1395" t="s">
        <v>48</v>
      </c>
      <c r="V1395" t="s">
        <v>1810</v>
      </c>
      <c r="W1395" t="s">
        <v>50</v>
      </c>
      <c r="X1395" t="s">
        <v>51</v>
      </c>
      <c r="Y1395">
        <v>45580773</v>
      </c>
      <c r="Z1395" t="s">
        <v>52</v>
      </c>
      <c r="AA1395">
        <v>2022</v>
      </c>
      <c r="AB1395" t="s">
        <v>216</v>
      </c>
      <c r="AC1395" t="s">
        <v>54</v>
      </c>
      <c r="AD1395" t="s">
        <v>87</v>
      </c>
      <c r="AE1395">
        <v>1787604</v>
      </c>
      <c r="AF1395" t="s">
        <v>56</v>
      </c>
      <c r="AG1395" t="s">
        <v>57</v>
      </c>
      <c r="AH1395" t="s">
        <v>52</v>
      </c>
      <c r="AI1395" t="s">
        <v>52</v>
      </c>
    </row>
    <row r="1396" spans="1:35" x14ac:dyDescent="0.25">
      <c r="A1396" s="13" t="str">
        <f t="shared" si="21"/>
        <v>http://dodappwlsprd2.cloud.pge.com:8003/ilis_rpt/dailyeventlogdetail.jsp?odbeventlogid=22-0136649&amp;numberofmonths=24&amp;showchangehistorylog=1</v>
      </c>
      <c r="B1396" s="14" t="str">
        <f>HYPERLINK(A1396,V1396)</f>
        <v>22-0136649</v>
      </c>
      <c r="C1396" t="s">
        <v>38</v>
      </c>
      <c r="D1396" t="s">
        <v>39</v>
      </c>
      <c r="E1396" t="s">
        <v>59</v>
      </c>
      <c r="F1396" t="s">
        <v>118</v>
      </c>
      <c r="G1396" s="2">
        <v>83622103</v>
      </c>
      <c r="H1396" t="s">
        <v>61</v>
      </c>
      <c r="I1396" s="3">
        <v>83815</v>
      </c>
      <c r="J1396">
        <v>20221205</v>
      </c>
      <c r="K1396" s="4">
        <v>742</v>
      </c>
      <c r="L1396">
        <v>1876225</v>
      </c>
      <c r="M1396" s="5">
        <v>388</v>
      </c>
      <c r="N1396" t="s">
        <v>43</v>
      </c>
      <c r="O1396" t="s">
        <v>44</v>
      </c>
      <c r="P1396" t="s">
        <v>45</v>
      </c>
      <c r="Q1396" s="5">
        <v>11</v>
      </c>
      <c r="R1396" s="5">
        <v>4268</v>
      </c>
      <c r="S1396" t="s">
        <v>463</v>
      </c>
      <c r="T1396" t="s">
        <v>47</v>
      </c>
      <c r="U1396" t="s">
        <v>48</v>
      </c>
      <c r="V1396" t="s">
        <v>1811</v>
      </c>
      <c r="W1396" t="s">
        <v>50</v>
      </c>
      <c r="X1396" t="s">
        <v>51</v>
      </c>
      <c r="Y1396">
        <v>0</v>
      </c>
      <c r="Z1396" t="s">
        <v>52</v>
      </c>
      <c r="AA1396">
        <v>2022</v>
      </c>
      <c r="AB1396" t="s">
        <v>216</v>
      </c>
      <c r="AC1396" t="s">
        <v>54</v>
      </c>
      <c r="AD1396" t="s">
        <v>462</v>
      </c>
      <c r="AE1396">
        <v>1787611</v>
      </c>
      <c r="AF1396" t="s">
        <v>56</v>
      </c>
      <c r="AG1396" t="s">
        <v>57</v>
      </c>
      <c r="AH1396" t="s">
        <v>52</v>
      </c>
      <c r="AI1396" t="s">
        <v>54</v>
      </c>
    </row>
    <row r="1397" spans="1:35" x14ac:dyDescent="0.25">
      <c r="A1397" s="13" t="str">
        <f t="shared" si="21"/>
        <v>http://dodappwlsprd2.cloud.pge.com:8003/ilis_rpt/dailyeventlogdetail.jsp?odbeventlogid=22-0136900&amp;numberofmonths=24&amp;showchangehistorylog=1</v>
      </c>
      <c r="B1397" s="14" t="str">
        <f>HYPERLINK(A1397,V1397)</f>
        <v>22-0136900</v>
      </c>
      <c r="C1397" t="s">
        <v>38</v>
      </c>
      <c r="D1397" t="s">
        <v>39</v>
      </c>
      <c r="E1397" t="s">
        <v>59</v>
      </c>
      <c r="F1397" t="s">
        <v>180</v>
      </c>
      <c r="G1397" s="2">
        <v>83692105</v>
      </c>
      <c r="H1397" t="s">
        <v>61</v>
      </c>
      <c r="I1397" s="3">
        <v>125</v>
      </c>
      <c r="J1397">
        <v>20221206</v>
      </c>
      <c r="K1397" s="4">
        <v>643</v>
      </c>
      <c r="L1397">
        <v>1876961</v>
      </c>
      <c r="M1397" s="5">
        <v>502</v>
      </c>
      <c r="N1397" t="s">
        <v>43</v>
      </c>
      <c r="O1397" t="s">
        <v>44</v>
      </c>
      <c r="P1397" t="s">
        <v>45</v>
      </c>
      <c r="Q1397" s="5">
        <v>37</v>
      </c>
      <c r="R1397" s="5">
        <v>14934</v>
      </c>
      <c r="S1397" t="s">
        <v>1213</v>
      </c>
      <c r="T1397" t="s">
        <v>47</v>
      </c>
      <c r="U1397" t="s">
        <v>48</v>
      </c>
      <c r="V1397" t="s">
        <v>1812</v>
      </c>
      <c r="W1397" t="s">
        <v>50</v>
      </c>
      <c r="X1397" t="s">
        <v>51</v>
      </c>
      <c r="Y1397">
        <v>0</v>
      </c>
      <c r="Z1397" t="s">
        <v>52</v>
      </c>
      <c r="AA1397">
        <v>2022</v>
      </c>
      <c r="AB1397" t="s">
        <v>216</v>
      </c>
      <c r="AC1397" t="s">
        <v>54</v>
      </c>
      <c r="AD1397" t="s">
        <v>462</v>
      </c>
      <c r="AE1397">
        <v>1787735</v>
      </c>
      <c r="AF1397" t="s">
        <v>56</v>
      </c>
      <c r="AG1397" t="s">
        <v>57</v>
      </c>
      <c r="AH1397" t="s">
        <v>52</v>
      </c>
      <c r="AI1397" t="s">
        <v>54</v>
      </c>
    </row>
    <row r="1398" spans="1:35" x14ac:dyDescent="0.25">
      <c r="A1398" s="13" t="str">
        <f t="shared" si="21"/>
        <v>http://dodappwlsprd2.cloud.pge.com:8003/ilis_rpt/dailyeventlogdetail.jsp?odbeventlogid=22-0137797&amp;numberofmonths=24&amp;showchangehistorylog=1</v>
      </c>
      <c r="B1398" s="14" t="str">
        <f>HYPERLINK(A1398,V1398)</f>
        <v>22-0137797</v>
      </c>
      <c r="C1398" t="s">
        <v>38</v>
      </c>
      <c r="D1398" t="s">
        <v>39</v>
      </c>
      <c r="E1398" t="s">
        <v>59</v>
      </c>
      <c r="F1398" t="s">
        <v>159</v>
      </c>
      <c r="G1398" s="2">
        <v>82841102</v>
      </c>
      <c r="H1398" t="s">
        <v>42</v>
      </c>
      <c r="I1398" s="3">
        <v>12992</v>
      </c>
      <c r="J1398">
        <v>20221209</v>
      </c>
      <c r="K1398" s="4">
        <v>629</v>
      </c>
      <c r="L1398">
        <v>1879370</v>
      </c>
      <c r="M1398" s="5">
        <v>652</v>
      </c>
      <c r="N1398" t="s">
        <v>43</v>
      </c>
      <c r="O1398" t="s">
        <v>44</v>
      </c>
      <c r="P1398" t="s">
        <v>111</v>
      </c>
      <c r="Q1398" s="5">
        <v>697</v>
      </c>
      <c r="R1398" s="5">
        <v>186358</v>
      </c>
      <c r="S1398" t="s">
        <v>1213</v>
      </c>
      <c r="T1398" t="s">
        <v>78</v>
      </c>
      <c r="U1398" t="s">
        <v>48</v>
      </c>
      <c r="V1398" t="s">
        <v>1813</v>
      </c>
      <c r="W1398" t="s">
        <v>50</v>
      </c>
      <c r="X1398" t="s">
        <v>51</v>
      </c>
      <c r="Y1398">
        <v>0</v>
      </c>
      <c r="Z1398" t="s">
        <v>52</v>
      </c>
      <c r="AA1398">
        <v>2022</v>
      </c>
      <c r="AB1398" t="s">
        <v>216</v>
      </c>
      <c r="AC1398" t="s">
        <v>54</v>
      </c>
      <c r="AD1398" t="s">
        <v>55</v>
      </c>
      <c r="AE1398">
        <v>1788605</v>
      </c>
      <c r="AF1398" t="s">
        <v>80</v>
      </c>
      <c r="AG1398" t="s">
        <v>57</v>
      </c>
      <c r="AH1398" t="s">
        <v>52</v>
      </c>
      <c r="AI1398" t="s">
        <v>52</v>
      </c>
    </row>
    <row r="1399" spans="1:35" x14ac:dyDescent="0.25">
      <c r="A1399" s="13" t="str">
        <f t="shared" si="21"/>
        <v>http://dodappwlsprd2.cloud.pge.com:8003/ilis_rpt/dailyeventlogdetail.jsp?odbeventlogid=22-0137829&amp;numberofmonths=24&amp;showchangehistorylog=1</v>
      </c>
      <c r="B1399" s="14" t="str">
        <f>HYPERLINK(A1399,V1399)</f>
        <v>22-0137829</v>
      </c>
      <c r="C1399" t="s">
        <v>38</v>
      </c>
      <c r="D1399" t="s">
        <v>39</v>
      </c>
      <c r="E1399" t="s">
        <v>40</v>
      </c>
      <c r="F1399" t="s">
        <v>187</v>
      </c>
      <c r="G1399" s="2">
        <v>182731102</v>
      </c>
      <c r="H1399" t="s">
        <v>72</v>
      </c>
      <c r="I1399" s="3" t="s">
        <v>1814</v>
      </c>
      <c r="J1399">
        <v>20221209</v>
      </c>
      <c r="K1399" s="4">
        <v>623</v>
      </c>
      <c r="L1399">
        <v>1879494</v>
      </c>
      <c r="M1399" s="5">
        <v>412</v>
      </c>
      <c r="N1399" t="s">
        <v>43</v>
      </c>
      <c r="O1399" t="s">
        <v>89</v>
      </c>
      <c r="P1399" t="s">
        <v>455</v>
      </c>
      <c r="Q1399" s="5">
        <v>20</v>
      </c>
      <c r="R1399" s="5">
        <v>6800</v>
      </c>
      <c r="S1399" t="s">
        <v>1213</v>
      </c>
      <c r="T1399" t="s">
        <v>106</v>
      </c>
      <c r="U1399" t="s">
        <v>48</v>
      </c>
      <c r="V1399" t="s">
        <v>1815</v>
      </c>
      <c r="W1399" t="s">
        <v>50</v>
      </c>
      <c r="X1399" t="s">
        <v>51</v>
      </c>
      <c r="Y1399">
        <v>45583727</v>
      </c>
      <c r="Z1399" t="s">
        <v>52</v>
      </c>
      <c r="AA1399">
        <v>2022</v>
      </c>
      <c r="AB1399" t="s">
        <v>216</v>
      </c>
      <c r="AC1399" t="s">
        <v>54</v>
      </c>
      <c r="AD1399" t="s">
        <v>55</v>
      </c>
      <c r="AE1399">
        <v>1788675</v>
      </c>
      <c r="AF1399" t="s">
        <v>108</v>
      </c>
      <c r="AG1399" t="s">
        <v>57</v>
      </c>
      <c r="AH1399" t="s">
        <v>52</v>
      </c>
      <c r="AI1399" t="s">
        <v>54</v>
      </c>
    </row>
    <row r="1400" spans="1:35" x14ac:dyDescent="0.25">
      <c r="A1400" s="13" t="str">
        <f t="shared" si="21"/>
        <v>http://dodappwlsprd2.cloud.pge.com:8003/ilis_rpt/dailyeventlogdetail.jsp?odbeventlogid=22-0139110&amp;numberofmonths=24&amp;showchangehistorylog=1</v>
      </c>
      <c r="B1400" s="14" t="str">
        <f>HYPERLINK(A1400,V1400)</f>
        <v>22-0139110</v>
      </c>
      <c r="C1400" t="s">
        <v>38</v>
      </c>
      <c r="D1400" t="s">
        <v>39</v>
      </c>
      <c r="E1400" t="s">
        <v>59</v>
      </c>
      <c r="F1400" t="s">
        <v>60</v>
      </c>
      <c r="G1400" s="2">
        <v>82841101</v>
      </c>
      <c r="H1400" t="s">
        <v>72</v>
      </c>
      <c r="I1400" s="3" t="s">
        <v>1816</v>
      </c>
      <c r="J1400">
        <v>20221211</v>
      </c>
      <c r="K1400" s="4">
        <v>2328</v>
      </c>
      <c r="L1400">
        <v>1886556</v>
      </c>
      <c r="M1400" s="5">
        <v>1152</v>
      </c>
      <c r="N1400" t="s">
        <v>43</v>
      </c>
      <c r="O1400" t="s">
        <v>44</v>
      </c>
      <c r="P1400" t="s">
        <v>45</v>
      </c>
      <c r="Q1400" s="5">
        <v>770</v>
      </c>
      <c r="R1400" s="5">
        <v>489202</v>
      </c>
      <c r="S1400" t="s">
        <v>463</v>
      </c>
      <c r="T1400" t="s">
        <v>92</v>
      </c>
      <c r="U1400" t="s">
        <v>48</v>
      </c>
      <c r="V1400" t="s">
        <v>1817</v>
      </c>
      <c r="W1400" t="s">
        <v>50</v>
      </c>
      <c r="X1400" t="s">
        <v>51</v>
      </c>
      <c r="Y1400">
        <v>0</v>
      </c>
      <c r="Z1400" t="s">
        <v>52</v>
      </c>
      <c r="AA1400">
        <v>2022</v>
      </c>
      <c r="AB1400" t="s">
        <v>216</v>
      </c>
      <c r="AC1400" t="s">
        <v>54</v>
      </c>
      <c r="AD1400" t="s">
        <v>64</v>
      </c>
      <c r="AE1400">
        <v>1789923</v>
      </c>
      <c r="AF1400" t="s">
        <v>95</v>
      </c>
      <c r="AG1400" t="s">
        <v>57</v>
      </c>
      <c r="AH1400" t="s">
        <v>52</v>
      </c>
      <c r="AI1400" t="s">
        <v>54</v>
      </c>
    </row>
    <row r="1401" spans="1:35" x14ac:dyDescent="0.25">
      <c r="A1401" s="13" t="str">
        <f t="shared" si="21"/>
        <v>http://dodappwlsprd2.cloud.pge.com:8003/ilis_rpt/dailyeventlogdetail.jsp?odbeventlogid=22-0138854&amp;numberofmonths=24&amp;showchangehistorylog=1</v>
      </c>
      <c r="B1401" s="14" t="str">
        <f>HYPERLINK(A1401,V1401)</f>
        <v>22-0138854</v>
      </c>
      <c r="C1401" t="s">
        <v>38</v>
      </c>
      <c r="D1401" t="s">
        <v>39</v>
      </c>
      <c r="E1401" t="s">
        <v>59</v>
      </c>
      <c r="F1401" t="s">
        <v>65</v>
      </c>
      <c r="G1401" s="2">
        <v>83622106</v>
      </c>
      <c r="H1401" t="s">
        <v>61</v>
      </c>
      <c r="I1401" s="3">
        <v>5215</v>
      </c>
      <c r="J1401">
        <v>20221211</v>
      </c>
      <c r="K1401" s="4">
        <v>41</v>
      </c>
      <c r="L1401">
        <v>1884551</v>
      </c>
      <c r="M1401" s="5">
        <v>1014</v>
      </c>
      <c r="N1401" t="s">
        <v>43</v>
      </c>
      <c r="O1401" t="s">
        <v>44</v>
      </c>
      <c r="P1401" t="s">
        <v>111</v>
      </c>
      <c r="Q1401" s="5">
        <v>60</v>
      </c>
      <c r="R1401" s="5">
        <v>60840</v>
      </c>
      <c r="S1401" t="s">
        <v>1213</v>
      </c>
      <c r="T1401" t="s">
        <v>47</v>
      </c>
      <c r="U1401" t="s">
        <v>48</v>
      </c>
      <c r="V1401" t="s">
        <v>1818</v>
      </c>
      <c r="W1401" t="s">
        <v>50</v>
      </c>
      <c r="X1401" t="s">
        <v>51</v>
      </c>
      <c r="Y1401">
        <v>0</v>
      </c>
      <c r="Z1401" t="s">
        <v>52</v>
      </c>
      <c r="AA1401">
        <v>2022</v>
      </c>
      <c r="AB1401" t="s">
        <v>216</v>
      </c>
      <c r="AC1401" t="s">
        <v>54</v>
      </c>
      <c r="AD1401" t="s">
        <v>55</v>
      </c>
      <c r="AE1401">
        <v>1789681</v>
      </c>
      <c r="AF1401" t="s">
        <v>56</v>
      </c>
      <c r="AG1401" t="s">
        <v>57</v>
      </c>
      <c r="AH1401" t="s">
        <v>52</v>
      </c>
      <c r="AI1401" t="s">
        <v>52</v>
      </c>
    </row>
    <row r="1402" spans="1:35" x14ac:dyDescent="0.25">
      <c r="A1402" s="13" t="str">
        <f t="shared" si="21"/>
        <v>http://dodappwlsprd2.cloud.pge.com:8003/ilis_rpt/dailyeventlogdetail.jsp?odbeventlogid=22-0138898&amp;numberofmonths=24&amp;showchangehistorylog=1</v>
      </c>
      <c r="B1402" s="14" t="str">
        <f>HYPERLINK(A1402,V1402)</f>
        <v>22-0138898</v>
      </c>
      <c r="C1402" t="s">
        <v>38</v>
      </c>
      <c r="D1402" t="s">
        <v>39</v>
      </c>
      <c r="E1402" t="s">
        <v>59</v>
      </c>
      <c r="F1402" t="s">
        <v>98</v>
      </c>
      <c r="G1402" s="2">
        <v>82931101</v>
      </c>
      <c r="H1402" t="s">
        <v>61</v>
      </c>
      <c r="I1402" s="3">
        <v>8983</v>
      </c>
      <c r="J1402">
        <v>20221211</v>
      </c>
      <c r="K1402" s="4">
        <v>530</v>
      </c>
      <c r="L1402">
        <v>1885116</v>
      </c>
      <c r="M1402" s="5">
        <v>772</v>
      </c>
      <c r="N1402" t="s">
        <v>43</v>
      </c>
      <c r="O1402" t="s">
        <v>44</v>
      </c>
      <c r="P1402" t="s">
        <v>45</v>
      </c>
      <c r="Q1402" s="5">
        <v>49</v>
      </c>
      <c r="R1402" s="5">
        <v>25768</v>
      </c>
      <c r="S1402" t="s">
        <v>1213</v>
      </c>
      <c r="T1402" t="s">
        <v>47</v>
      </c>
      <c r="U1402" t="s">
        <v>66</v>
      </c>
      <c r="V1402" t="s">
        <v>1819</v>
      </c>
      <c r="W1402" t="s">
        <v>50</v>
      </c>
      <c r="X1402" t="s">
        <v>51</v>
      </c>
      <c r="Y1402">
        <v>0</v>
      </c>
      <c r="Z1402" t="s">
        <v>52</v>
      </c>
      <c r="AA1402">
        <v>2022</v>
      </c>
      <c r="AB1402" t="s">
        <v>216</v>
      </c>
      <c r="AC1402" t="s">
        <v>54</v>
      </c>
      <c r="AD1402" t="s">
        <v>87</v>
      </c>
      <c r="AE1402">
        <v>1789726</v>
      </c>
      <c r="AF1402" t="s">
        <v>56</v>
      </c>
      <c r="AG1402" t="s">
        <v>57</v>
      </c>
      <c r="AH1402" t="s">
        <v>52</v>
      </c>
      <c r="AI1402" t="s">
        <v>52</v>
      </c>
    </row>
    <row r="1403" spans="1:35" x14ac:dyDescent="0.25">
      <c r="A1403" s="13" t="str">
        <f t="shared" si="21"/>
        <v>http://dodappwlsprd2.cloud.pge.com:8003/ilis_rpt/dailyeventlogdetail.jsp?odbeventlogid=22-0139239&amp;numberofmonths=24&amp;showchangehistorylog=1</v>
      </c>
      <c r="B1403" s="14" t="str">
        <f>HYPERLINK(A1403,V1403)</f>
        <v>22-0139239</v>
      </c>
      <c r="C1403" t="s">
        <v>38</v>
      </c>
      <c r="D1403" t="s">
        <v>39</v>
      </c>
      <c r="E1403" t="s">
        <v>59</v>
      </c>
      <c r="F1403" t="s">
        <v>65</v>
      </c>
      <c r="G1403" s="2">
        <v>83622106</v>
      </c>
      <c r="H1403" t="s">
        <v>496</v>
      </c>
      <c r="I1403" s="3" t="s">
        <v>1820</v>
      </c>
      <c r="J1403">
        <v>20221212</v>
      </c>
      <c r="K1403" s="4">
        <v>1105</v>
      </c>
      <c r="L1403">
        <v>1887181</v>
      </c>
      <c r="M1403" s="5">
        <v>499</v>
      </c>
      <c r="N1403" t="s">
        <v>43</v>
      </c>
      <c r="O1403" t="s">
        <v>89</v>
      </c>
      <c r="P1403" t="s">
        <v>455</v>
      </c>
      <c r="Q1403" s="5">
        <v>2</v>
      </c>
      <c r="R1403" s="5">
        <v>998</v>
      </c>
      <c r="S1403" t="s">
        <v>463</v>
      </c>
      <c r="T1403" t="s">
        <v>47</v>
      </c>
      <c r="U1403" t="s">
        <v>48</v>
      </c>
      <c r="V1403" t="s">
        <v>1821</v>
      </c>
      <c r="W1403" t="s">
        <v>50</v>
      </c>
      <c r="X1403" t="s">
        <v>51</v>
      </c>
      <c r="Y1403">
        <v>0</v>
      </c>
      <c r="Z1403" t="s">
        <v>52</v>
      </c>
      <c r="AA1403">
        <v>2022</v>
      </c>
      <c r="AB1403" t="s">
        <v>216</v>
      </c>
      <c r="AC1403" t="s">
        <v>54</v>
      </c>
      <c r="AD1403" t="s">
        <v>64</v>
      </c>
      <c r="AE1403">
        <v>1790094</v>
      </c>
      <c r="AF1403" t="s">
        <v>56</v>
      </c>
      <c r="AG1403" t="s">
        <v>57</v>
      </c>
      <c r="AH1403" t="s">
        <v>52</v>
      </c>
      <c r="AI1403" t="s">
        <v>52</v>
      </c>
    </row>
    <row r="1404" spans="1:35" x14ac:dyDescent="0.25">
      <c r="A1404" s="13" t="str">
        <f t="shared" si="21"/>
        <v>http://dodappwlsprd2.cloud.pge.com:8003/ilis_rpt/dailyeventlogdetail.jsp?odbeventlogid=22-0139126&amp;numberofmonths=24&amp;showchangehistorylog=1</v>
      </c>
      <c r="B1404" s="14" t="str">
        <f>HYPERLINK(A1404,V1404)</f>
        <v>22-0139126</v>
      </c>
      <c r="C1404" t="s">
        <v>38</v>
      </c>
      <c r="D1404" t="s">
        <v>39</v>
      </c>
      <c r="E1404" t="s">
        <v>40</v>
      </c>
      <c r="F1404" t="s">
        <v>252</v>
      </c>
      <c r="G1404" s="2">
        <v>182852201</v>
      </c>
      <c r="H1404" t="s">
        <v>72</v>
      </c>
      <c r="I1404" s="3">
        <v>22012</v>
      </c>
      <c r="J1404">
        <v>20221212</v>
      </c>
      <c r="K1404" s="4">
        <v>345</v>
      </c>
      <c r="L1404">
        <v>1886647</v>
      </c>
      <c r="M1404" s="5">
        <v>561</v>
      </c>
      <c r="N1404" t="s">
        <v>43</v>
      </c>
      <c r="O1404" t="s">
        <v>44</v>
      </c>
      <c r="P1404" t="s">
        <v>45</v>
      </c>
      <c r="Q1404" s="5">
        <v>7839</v>
      </c>
      <c r="R1404" s="5">
        <v>2739310</v>
      </c>
      <c r="S1404" t="s">
        <v>463</v>
      </c>
      <c r="T1404" t="s">
        <v>47</v>
      </c>
      <c r="U1404" t="s">
        <v>48</v>
      </c>
      <c r="V1404" t="s">
        <v>1822</v>
      </c>
      <c r="W1404" t="s">
        <v>50</v>
      </c>
      <c r="X1404" t="s">
        <v>51</v>
      </c>
      <c r="Y1404">
        <v>0</v>
      </c>
      <c r="Z1404" t="s">
        <v>52</v>
      </c>
      <c r="AA1404">
        <v>2022</v>
      </c>
      <c r="AB1404" t="s">
        <v>216</v>
      </c>
      <c r="AC1404" t="s">
        <v>54</v>
      </c>
      <c r="AD1404" t="s">
        <v>64</v>
      </c>
      <c r="AE1404">
        <v>1789941</v>
      </c>
      <c r="AF1404" t="s">
        <v>56</v>
      </c>
      <c r="AG1404" t="s">
        <v>57</v>
      </c>
      <c r="AH1404" t="s">
        <v>52</v>
      </c>
      <c r="AI1404" t="s">
        <v>54</v>
      </c>
    </row>
    <row r="1405" spans="1:35" x14ac:dyDescent="0.25">
      <c r="A1405" s="13" t="str">
        <f t="shared" si="21"/>
        <v>http://dodappwlsprd2.cloud.pge.com:8003/ilis_rpt/dailyeventlogdetail.jsp?odbeventlogid=22-0139426&amp;numberofmonths=24&amp;showchangehistorylog=1</v>
      </c>
      <c r="B1405" s="14" t="str">
        <f>HYPERLINK(A1405,V1405)</f>
        <v>22-0139426</v>
      </c>
      <c r="C1405" t="s">
        <v>38</v>
      </c>
      <c r="D1405" t="s">
        <v>39</v>
      </c>
      <c r="E1405" t="s">
        <v>59</v>
      </c>
      <c r="F1405" t="s">
        <v>128</v>
      </c>
      <c r="G1405" s="2">
        <v>83692104</v>
      </c>
      <c r="H1405" t="s">
        <v>61</v>
      </c>
      <c r="I1405" s="3">
        <v>6641</v>
      </c>
      <c r="J1405">
        <v>20221213</v>
      </c>
      <c r="K1405" s="4">
        <v>411</v>
      </c>
      <c r="L1405">
        <v>1887943</v>
      </c>
      <c r="M1405" s="5">
        <v>541</v>
      </c>
      <c r="N1405" t="s">
        <v>43</v>
      </c>
      <c r="O1405" t="s">
        <v>44</v>
      </c>
      <c r="P1405" t="s">
        <v>45</v>
      </c>
      <c r="Q1405" s="5">
        <v>75</v>
      </c>
      <c r="R1405" s="5">
        <v>26257</v>
      </c>
      <c r="S1405" t="s">
        <v>463</v>
      </c>
      <c r="T1405" t="s">
        <v>47</v>
      </c>
      <c r="U1405" t="s">
        <v>48</v>
      </c>
      <c r="V1405" t="s">
        <v>1823</v>
      </c>
      <c r="W1405" t="s">
        <v>50</v>
      </c>
      <c r="X1405" t="s">
        <v>51</v>
      </c>
      <c r="Y1405">
        <v>0</v>
      </c>
      <c r="Z1405" t="s">
        <v>52</v>
      </c>
      <c r="AA1405">
        <v>2022</v>
      </c>
      <c r="AB1405" t="s">
        <v>216</v>
      </c>
      <c r="AC1405" t="s">
        <v>54</v>
      </c>
      <c r="AD1405" t="s">
        <v>55</v>
      </c>
      <c r="AE1405">
        <v>1790248</v>
      </c>
      <c r="AF1405" t="s">
        <v>56</v>
      </c>
      <c r="AG1405" t="s">
        <v>57</v>
      </c>
      <c r="AH1405" t="s">
        <v>52</v>
      </c>
      <c r="AI1405" t="s">
        <v>52</v>
      </c>
    </row>
    <row r="1406" spans="1:35" x14ac:dyDescent="0.25">
      <c r="A1406" s="13" t="str">
        <f t="shared" si="21"/>
        <v>http://dodappwlsprd2.cloud.pge.com:8003/ilis_rpt/dailyeventlogdetail.jsp?odbeventlogid=22-0141165&amp;numberofmonths=24&amp;showchangehistorylog=1</v>
      </c>
      <c r="B1406" s="14" t="str">
        <f>HYPERLINK(A1406,V1406)</f>
        <v>22-0141165</v>
      </c>
      <c r="C1406" t="s">
        <v>38</v>
      </c>
      <c r="D1406" t="s">
        <v>39</v>
      </c>
      <c r="E1406" t="s">
        <v>59</v>
      </c>
      <c r="F1406" t="s">
        <v>65</v>
      </c>
      <c r="G1406" s="2">
        <v>83622106</v>
      </c>
      <c r="H1406" t="s">
        <v>61</v>
      </c>
      <c r="I1406" s="3">
        <v>8333</v>
      </c>
      <c r="J1406">
        <v>20221224</v>
      </c>
      <c r="K1406" s="4">
        <v>826</v>
      </c>
      <c r="L1406">
        <v>1896739</v>
      </c>
      <c r="M1406" s="5">
        <v>509</v>
      </c>
      <c r="N1406" t="s">
        <v>43</v>
      </c>
      <c r="O1406" t="s">
        <v>44</v>
      </c>
      <c r="P1406" t="s">
        <v>45</v>
      </c>
      <c r="Q1406" s="5">
        <v>1</v>
      </c>
      <c r="R1406" s="5">
        <v>509</v>
      </c>
      <c r="S1406" t="s">
        <v>463</v>
      </c>
      <c r="T1406" t="s">
        <v>47</v>
      </c>
      <c r="U1406" t="s">
        <v>48</v>
      </c>
      <c r="V1406" t="s">
        <v>1824</v>
      </c>
      <c r="W1406" t="s">
        <v>50</v>
      </c>
      <c r="X1406" t="s">
        <v>51</v>
      </c>
      <c r="Y1406">
        <v>45602609</v>
      </c>
      <c r="Z1406" t="s">
        <v>52</v>
      </c>
      <c r="AA1406">
        <v>2022</v>
      </c>
      <c r="AB1406" t="s">
        <v>216</v>
      </c>
      <c r="AC1406" t="s">
        <v>54</v>
      </c>
      <c r="AD1406" t="s">
        <v>55</v>
      </c>
      <c r="AE1406">
        <v>1792840</v>
      </c>
      <c r="AF1406" t="s">
        <v>56</v>
      </c>
      <c r="AG1406" t="s">
        <v>57</v>
      </c>
      <c r="AH1406" t="s">
        <v>52</v>
      </c>
      <c r="AI1406" t="s">
        <v>52</v>
      </c>
    </row>
    <row r="1407" spans="1:35" x14ac:dyDescent="0.25">
      <c r="A1407" s="13" t="str">
        <f t="shared" si="21"/>
        <v>http://dodappwlsprd2.cloud.pge.com:8003/ilis_rpt/dailyeventlogdetail.jsp?odbeventlogid=22-0141703&amp;numberofmonths=24&amp;showchangehistorylog=1</v>
      </c>
      <c r="B1407" s="14" t="str">
        <f>HYPERLINK(A1407,V1407)</f>
        <v>22-0141703</v>
      </c>
      <c r="C1407" t="s">
        <v>38</v>
      </c>
      <c r="D1407" t="s">
        <v>39</v>
      </c>
      <c r="E1407" t="s">
        <v>59</v>
      </c>
      <c r="F1407" t="s">
        <v>159</v>
      </c>
      <c r="G1407" s="2">
        <v>82841102</v>
      </c>
      <c r="H1407" t="s">
        <v>1138</v>
      </c>
      <c r="I1407" s="3">
        <v>6219</v>
      </c>
      <c r="J1407">
        <v>20221227</v>
      </c>
      <c r="K1407" s="4">
        <v>1111</v>
      </c>
      <c r="L1407">
        <v>1899141</v>
      </c>
      <c r="M1407" s="5">
        <v>609</v>
      </c>
      <c r="N1407" t="s">
        <v>43</v>
      </c>
      <c r="O1407" t="s">
        <v>44</v>
      </c>
      <c r="P1407" t="s">
        <v>45</v>
      </c>
      <c r="Q1407" s="5">
        <v>22</v>
      </c>
      <c r="R1407" s="5">
        <v>13398</v>
      </c>
      <c r="S1407" t="s">
        <v>463</v>
      </c>
      <c r="T1407" t="s">
        <v>47</v>
      </c>
      <c r="U1407" t="s">
        <v>48</v>
      </c>
      <c r="V1407" t="s">
        <v>1825</v>
      </c>
      <c r="W1407" t="s">
        <v>50</v>
      </c>
      <c r="X1407" t="s">
        <v>51</v>
      </c>
      <c r="Y1407">
        <v>0</v>
      </c>
      <c r="Z1407" t="s">
        <v>52</v>
      </c>
      <c r="AA1407">
        <v>2022</v>
      </c>
      <c r="AB1407" t="s">
        <v>216</v>
      </c>
      <c r="AC1407" t="s">
        <v>54</v>
      </c>
      <c r="AD1407" t="s">
        <v>55</v>
      </c>
      <c r="AE1407">
        <v>1793389</v>
      </c>
      <c r="AF1407" t="s">
        <v>56</v>
      </c>
      <c r="AG1407" t="s">
        <v>57</v>
      </c>
      <c r="AH1407" t="s">
        <v>52</v>
      </c>
      <c r="AI1407" t="s">
        <v>52</v>
      </c>
    </row>
    <row r="1408" spans="1:35" x14ac:dyDescent="0.25">
      <c r="A1408" s="13" t="str">
        <f t="shared" si="21"/>
        <v>http://dodappwlsprd2.cloud.pge.com:8003/ilis_rpt/dailyeventlogdetail.jsp?odbeventlogid=22-0141583&amp;numberofmonths=24&amp;showchangehistorylog=1</v>
      </c>
      <c r="B1408" s="14" t="str">
        <f>HYPERLINK(A1408,V1408)</f>
        <v>22-0141583</v>
      </c>
      <c r="C1408" t="s">
        <v>38</v>
      </c>
      <c r="D1408" t="s">
        <v>39</v>
      </c>
      <c r="E1408" t="s">
        <v>59</v>
      </c>
      <c r="F1408" t="s">
        <v>118</v>
      </c>
      <c r="G1408" s="2">
        <v>83622103</v>
      </c>
      <c r="H1408" t="s">
        <v>61</v>
      </c>
      <c r="I1408" s="3">
        <v>6093</v>
      </c>
      <c r="J1408">
        <v>20221227</v>
      </c>
      <c r="K1408" s="4">
        <v>822</v>
      </c>
      <c r="L1408">
        <v>1898752</v>
      </c>
      <c r="M1408" s="5">
        <v>530</v>
      </c>
      <c r="N1408" t="s">
        <v>43</v>
      </c>
      <c r="O1408" t="s">
        <v>44</v>
      </c>
      <c r="P1408" t="s">
        <v>45</v>
      </c>
      <c r="Q1408" s="5">
        <v>38</v>
      </c>
      <c r="R1408" s="5">
        <v>5388</v>
      </c>
      <c r="S1408" t="s">
        <v>463</v>
      </c>
      <c r="T1408" t="s">
        <v>47</v>
      </c>
      <c r="U1408" t="s">
        <v>48</v>
      </c>
      <c r="V1408" t="s">
        <v>1826</v>
      </c>
      <c r="W1408" t="s">
        <v>50</v>
      </c>
      <c r="X1408" t="s">
        <v>51</v>
      </c>
      <c r="Y1408">
        <v>0</v>
      </c>
      <c r="Z1408" t="s">
        <v>52</v>
      </c>
      <c r="AA1408">
        <v>2022</v>
      </c>
      <c r="AB1408" t="s">
        <v>216</v>
      </c>
      <c r="AC1408" t="s">
        <v>54</v>
      </c>
      <c r="AD1408" t="s">
        <v>55</v>
      </c>
      <c r="AE1408">
        <v>1793262</v>
      </c>
      <c r="AF1408" t="s">
        <v>56</v>
      </c>
      <c r="AG1408" t="s">
        <v>57</v>
      </c>
      <c r="AH1408" t="s">
        <v>52</v>
      </c>
      <c r="AI1408" t="s">
        <v>52</v>
      </c>
    </row>
    <row r="1409" spans="1:35" x14ac:dyDescent="0.25">
      <c r="A1409" s="13" t="str">
        <f t="shared" si="21"/>
        <v>http://dodappwlsprd2.cloud.pge.com:8003/ilis_rpt/dailyeventlogdetail.jsp?odbeventlogid=22-0141725&amp;numberofmonths=24&amp;showchangehistorylog=1</v>
      </c>
      <c r="B1409" s="14" t="str">
        <f>HYPERLINK(A1409,V1409)</f>
        <v>22-0141725</v>
      </c>
      <c r="C1409" t="s">
        <v>38</v>
      </c>
      <c r="D1409" t="s">
        <v>39</v>
      </c>
      <c r="E1409" t="s">
        <v>59</v>
      </c>
      <c r="F1409" t="s">
        <v>163</v>
      </c>
      <c r="G1409" s="2">
        <v>83622105</v>
      </c>
      <c r="H1409" t="s">
        <v>61</v>
      </c>
      <c r="I1409" s="3">
        <v>5577</v>
      </c>
      <c r="J1409">
        <v>20221227</v>
      </c>
      <c r="K1409" s="4">
        <v>1234</v>
      </c>
      <c r="L1409">
        <v>1899304</v>
      </c>
      <c r="M1409" s="5">
        <v>688</v>
      </c>
      <c r="N1409" t="s">
        <v>43</v>
      </c>
      <c r="O1409" t="s">
        <v>44</v>
      </c>
      <c r="P1409" t="s">
        <v>45</v>
      </c>
      <c r="Q1409" s="5">
        <v>97</v>
      </c>
      <c r="R1409" s="5">
        <v>66736</v>
      </c>
      <c r="S1409" t="s">
        <v>463</v>
      </c>
      <c r="T1409" t="s">
        <v>47</v>
      </c>
      <c r="U1409" t="s">
        <v>48</v>
      </c>
      <c r="V1409" t="s">
        <v>1827</v>
      </c>
      <c r="W1409" t="s">
        <v>50</v>
      </c>
      <c r="X1409" t="s">
        <v>51</v>
      </c>
      <c r="Y1409">
        <v>35416011</v>
      </c>
      <c r="Z1409" t="s">
        <v>52</v>
      </c>
      <c r="AA1409">
        <v>2022</v>
      </c>
      <c r="AB1409" t="s">
        <v>216</v>
      </c>
      <c r="AC1409" t="s">
        <v>54</v>
      </c>
      <c r="AD1409" t="s">
        <v>55</v>
      </c>
      <c r="AE1409">
        <v>1793411</v>
      </c>
      <c r="AF1409" t="s">
        <v>56</v>
      </c>
      <c r="AG1409" t="s">
        <v>57</v>
      </c>
      <c r="AH1409" t="s">
        <v>52</v>
      </c>
      <c r="AI1409" t="s">
        <v>52</v>
      </c>
    </row>
    <row r="1410" spans="1:35" x14ac:dyDescent="0.25">
      <c r="A1410" s="13" t="str">
        <f t="shared" si="21"/>
        <v>http://dodappwlsprd2.cloud.pge.com:8003/ilis_rpt/dailyeventlogdetail.jsp?odbeventlogid=22-0141857&amp;numberofmonths=24&amp;showchangehistorylog=1</v>
      </c>
      <c r="B1410" s="14" t="str">
        <f>HYPERLINK(A1410,V1410)</f>
        <v>22-0141857</v>
      </c>
      <c r="C1410" t="s">
        <v>38</v>
      </c>
      <c r="D1410" t="s">
        <v>39</v>
      </c>
      <c r="E1410" t="s">
        <v>40</v>
      </c>
      <c r="F1410" t="s">
        <v>180</v>
      </c>
      <c r="G1410" s="2">
        <v>83692105</v>
      </c>
      <c r="H1410" t="s">
        <v>496</v>
      </c>
      <c r="I1410" s="3">
        <v>5805</v>
      </c>
      <c r="J1410">
        <v>20221227</v>
      </c>
      <c r="K1410" s="4">
        <v>2309</v>
      </c>
      <c r="L1410">
        <v>1900024</v>
      </c>
      <c r="M1410" s="5">
        <v>414</v>
      </c>
      <c r="N1410" t="s">
        <v>43</v>
      </c>
      <c r="O1410" t="s">
        <v>44</v>
      </c>
      <c r="P1410" t="s">
        <v>45</v>
      </c>
      <c r="Q1410" s="5">
        <v>76</v>
      </c>
      <c r="R1410" s="5">
        <v>8514</v>
      </c>
      <c r="S1410" t="s">
        <v>1213</v>
      </c>
      <c r="T1410" t="s">
        <v>47</v>
      </c>
      <c r="U1410" t="s">
        <v>48</v>
      </c>
      <c r="V1410" t="s">
        <v>1828</v>
      </c>
      <c r="W1410" t="s">
        <v>50</v>
      </c>
      <c r="X1410" t="s">
        <v>51</v>
      </c>
      <c r="Y1410">
        <v>0</v>
      </c>
      <c r="Z1410" t="s">
        <v>52</v>
      </c>
      <c r="AA1410">
        <v>2022</v>
      </c>
      <c r="AB1410" t="s">
        <v>216</v>
      </c>
      <c r="AC1410" t="s">
        <v>54</v>
      </c>
      <c r="AD1410" t="s">
        <v>55</v>
      </c>
      <c r="AE1410">
        <v>1793551</v>
      </c>
      <c r="AF1410" t="s">
        <v>56</v>
      </c>
      <c r="AG1410" t="s">
        <v>57</v>
      </c>
      <c r="AH1410" t="s">
        <v>52</v>
      </c>
      <c r="AI1410" t="s">
        <v>52</v>
      </c>
    </row>
    <row r="1411" spans="1:35" x14ac:dyDescent="0.25">
      <c r="A1411" s="13" t="str">
        <f t="shared" si="21"/>
        <v>http://dodappwlsprd2.cloud.pge.com:8003/ilis_rpt/dailyeventlogdetail.jsp?odbeventlogid=22-0141914&amp;numberofmonths=24&amp;showchangehistorylog=1</v>
      </c>
      <c r="B1411" s="14" t="str">
        <f>HYPERLINK(A1411,V1411)</f>
        <v>22-0141914</v>
      </c>
      <c r="C1411" t="s">
        <v>38</v>
      </c>
      <c r="D1411" t="s">
        <v>39</v>
      </c>
      <c r="E1411" t="s">
        <v>40</v>
      </c>
      <c r="F1411" t="s">
        <v>180</v>
      </c>
      <c r="G1411" s="2">
        <v>83692105</v>
      </c>
      <c r="H1411" t="s">
        <v>496</v>
      </c>
      <c r="I1411" s="3" t="s">
        <v>1829</v>
      </c>
      <c r="J1411">
        <v>20221228</v>
      </c>
      <c r="K1411" s="4">
        <v>835</v>
      </c>
      <c r="L1411">
        <v>1900201</v>
      </c>
      <c r="M1411" s="5">
        <v>400</v>
      </c>
      <c r="N1411" t="s">
        <v>43</v>
      </c>
      <c r="O1411" t="s">
        <v>44</v>
      </c>
      <c r="P1411" t="s">
        <v>45</v>
      </c>
      <c r="Q1411" s="5">
        <v>1</v>
      </c>
      <c r="R1411" s="5">
        <v>400</v>
      </c>
      <c r="S1411" t="s">
        <v>1213</v>
      </c>
      <c r="T1411" t="s">
        <v>47</v>
      </c>
      <c r="U1411" t="s">
        <v>48</v>
      </c>
      <c r="V1411" t="s">
        <v>1830</v>
      </c>
      <c r="W1411" t="s">
        <v>50</v>
      </c>
      <c r="X1411" t="s">
        <v>51</v>
      </c>
      <c r="Y1411">
        <v>0</v>
      </c>
      <c r="Z1411" t="s">
        <v>52</v>
      </c>
      <c r="AA1411">
        <v>2022</v>
      </c>
      <c r="AB1411" t="s">
        <v>216</v>
      </c>
      <c r="AC1411" t="s">
        <v>54</v>
      </c>
      <c r="AD1411" t="s">
        <v>64</v>
      </c>
      <c r="AE1411">
        <v>1793636</v>
      </c>
      <c r="AF1411" t="s">
        <v>56</v>
      </c>
      <c r="AG1411" t="s">
        <v>57</v>
      </c>
      <c r="AH1411" t="s">
        <v>52</v>
      </c>
      <c r="AI1411" t="s">
        <v>52</v>
      </c>
    </row>
    <row r="1412" spans="1:35" x14ac:dyDescent="0.25">
      <c r="A1412" s="13" t="str">
        <f t="shared" si="21"/>
        <v>http://dodappwlsprd2.cloud.pge.com:8003/ilis_rpt/dailyeventlogdetail.jsp?odbeventlogid=22-0141870&amp;numberofmonths=24&amp;showchangehistorylog=1</v>
      </c>
      <c r="B1412" s="14" t="str">
        <f>HYPERLINK(A1412,V1412)</f>
        <v>22-0141870</v>
      </c>
      <c r="C1412" t="s">
        <v>38</v>
      </c>
      <c r="D1412" t="s">
        <v>39</v>
      </c>
      <c r="E1412" t="s">
        <v>59</v>
      </c>
      <c r="F1412" t="s">
        <v>795</v>
      </c>
      <c r="G1412" s="2">
        <v>83500401</v>
      </c>
      <c r="H1412" t="s">
        <v>61</v>
      </c>
      <c r="I1412" s="3">
        <v>11573</v>
      </c>
      <c r="J1412">
        <v>20221228</v>
      </c>
      <c r="K1412" s="4">
        <v>400</v>
      </c>
      <c r="L1412">
        <v>1900044</v>
      </c>
      <c r="M1412" s="5">
        <v>644</v>
      </c>
      <c r="N1412" t="s">
        <v>43</v>
      </c>
      <c r="O1412" t="s">
        <v>44</v>
      </c>
      <c r="P1412" t="s">
        <v>45</v>
      </c>
      <c r="Q1412" s="5">
        <v>22</v>
      </c>
      <c r="R1412" s="5">
        <v>14168</v>
      </c>
      <c r="S1412" t="s">
        <v>1213</v>
      </c>
      <c r="T1412" t="s">
        <v>47</v>
      </c>
      <c r="U1412" t="s">
        <v>48</v>
      </c>
      <c r="V1412" t="s">
        <v>1831</v>
      </c>
      <c r="W1412" t="s">
        <v>50</v>
      </c>
      <c r="X1412" t="s">
        <v>51</v>
      </c>
      <c r="Y1412">
        <v>0</v>
      </c>
      <c r="Z1412" t="s">
        <v>52</v>
      </c>
      <c r="AA1412">
        <v>2022</v>
      </c>
      <c r="AB1412" t="s">
        <v>216</v>
      </c>
      <c r="AC1412" t="s">
        <v>54</v>
      </c>
      <c r="AD1412" t="s">
        <v>55</v>
      </c>
      <c r="AE1412">
        <v>1793564</v>
      </c>
      <c r="AF1412" t="s">
        <v>56</v>
      </c>
      <c r="AG1412" t="s">
        <v>57</v>
      </c>
      <c r="AH1412" t="s">
        <v>52</v>
      </c>
      <c r="AI1412" t="s">
        <v>52</v>
      </c>
    </row>
    <row r="1413" spans="1:35" x14ac:dyDescent="0.25">
      <c r="A1413" s="13" t="str">
        <f t="shared" si="21"/>
        <v>http://dodappwlsprd2.cloud.pge.com:8003/ilis_rpt/dailyeventlogdetail.jsp?odbeventlogid=22-0142138&amp;numberofmonths=24&amp;showchangehistorylog=1</v>
      </c>
      <c r="B1413" s="14" t="str">
        <f>HYPERLINK(A1413,V1413)</f>
        <v>22-0142138</v>
      </c>
      <c r="C1413" t="s">
        <v>38</v>
      </c>
      <c r="D1413" t="s">
        <v>39</v>
      </c>
      <c r="E1413" t="s">
        <v>59</v>
      </c>
      <c r="F1413" t="s">
        <v>60</v>
      </c>
      <c r="G1413" s="2">
        <v>82841101</v>
      </c>
      <c r="H1413" t="s">
        <v>42</v>
      </c>
      <c r="I1413" s="3">
        <v>65444</v>
      </c>
      <c r="J1413">
        <v>20221229</v>
      </c>
      <c r="K1413" s="4">
        <v>2325</v>
      </c>
      <c r="L1413">
        <v>1901704</v>
      </c>
      <c r="M1413" s="5">
        <v>938</v>
      </c>
      <c r="N1413" t="s">
        <v>43</v>
      </c>
      <c r="O1413" t="s">
        <v>44</v>
      </c>
      <c r="P1413" t="s">
        <v>45</v>
      </c>
      <c r="Q1413" s="5">
        <v>180</v>
      </c>
      <c r="R1413" s="5">
        <v>168840</v>
      </c>
      <c r="S1413" t="s">
        <v>1213</v>
      </c>
      <c r="T1413" t="s">
        <v>47</v>
      </c>
      <c r="U1413" t="s">
        <v>48</v>
      </c>
      <c r="V1413" t="s">
        <v>1832</v>
      </c>
      <c r="W1413" t="s">
        <v>50</v>
      </c>
      <c r="X1413" t="s">
        <v>51</v>
      </c>
      <c r="Y1413">
        <v>35419202</v>
      </c>
      <c r="Z1413" t="s">
        <v>52</v>
      </c>
      <c r="AA1413">
        <v>2022</v>
      </c>
      <c r="AB1413" t="s">
        <v>216</v>
      </c>
      <c r="AC1413" t="s">
        <v>54</v>
      </c>
      <c r="AD1413" t="s">
        <v>55</v>
      </c>
      <c r="AE1413">
        <v>1793910</v>
      </c>
      <c r="AF1413" t="s">
        <v>56</v>
      </c>
      <c r="AG1413" t="s">
        <v>57</v>
      </c>
      <c r="AH1413" t="s">
        <v>52</v>
      </c>
      <c r="AI1413" t="s">
        <v>52</v>
      </c>
    </row>
    <row r="1414" spans="1:35" x14ac:dyDescent="0.25">
      <c r="A1414" s="13" t="str">
        <f t="shared" ref="A1414:A1477" si="22">CONCATENATE("http://dodappwlsprd2.cloud.pge.com:8003/ilis_rpt/dailyeventlogdetail.jsp?odbeventlogid="&amp;V1414&amp;"&amp;numberofmonths=24&amp;showchangehistorylog=1")</f>
        <v>http://dodappwlsprd2.cloud.pge.com:8003/ilis_rpt/dailyeventlogdetail.jsp?odbeventlogid=22-0142053&amp;numberofmonths=24&amp;showchangehistorylog=1</v>
      </c>
      <c r="B1414" s="14" t="str">
        <f>HYPERLINK(A1414,V1414)</f>
        <v>22-0142053</v>
      </c>
      <c r="C1414" t="s">
        <v>38</v>
      </c>
      <c r="D1414" t="s">
        <v>39</v>
      </c>
      <c r="E1414" t="s">
        <v>59</v>
      </c>
      <c r="F1414" t="s">
        <v>817</v>
      </c>
      <c r="G1414" s="2">
        <v>183582101</v>
      </c>
      <c r="H1414" t="s">
        <v>61</v>
      </c>
      <c r="I1414" s="3">
        <v>753753</v>
      </c>
      <c r="J1414">
        <v>20221229</v>
      </c>
      <c r="K1414" s="4">
        <v>847</v>
      </c>
      <c r="L1414">
        <v>1901216</v>
      </c>
      <c r="M1414" s="5">
        <v>475</v>
      </c>
      <c r="N1414" t="s">
        <v>43</v>
      </c>
      <c r="O1414" t="s">
        <v>44</v>
      </c>
      <c r="P1414" t="s">
        <v>45</v>
      </c>
      <c r="Q1414" s="5">
        <v>2</v>
      </c>
      <c r="R1414" s="5">
        <v>950</v>
      </c>
      <c r="S1414" t="s">
        <v>1213</v>
      </c>
      <c r="T1414" t="s">
        <v>47</v>
      </c>
      <c r="U1414" t="s">
        <v>48</v>
      </c>
      <c r="V1414" t="s">
        <v>1833</v>
      </c>
      <c r="W1414" t="s">
        <v>50</v>
      </c>
      <c r="X1414" t="s">
        <v>51</v>
      </c>
      <c r="Y1414">
        <v>31633909</v>
      </c>
      <c r="Z1414" t="s">
        <v>52</v>
      </c>
      <c r="AA1414">
        <v>2022</v>
      </c>
      <c r="AB1414" t="s">
        <v>216</v>
      </c>
      <c r="AC1414" t="s">
        <v>54</v>
      </c>
      <c r="AD1414" t="s">
        <v>55</v>
      </c>
      <c r="AE1414">
        <v>1793805</v>
      </c>
      <c r="AF1414" t="s">
        <v>56</v>
      </c>
      <c r="AG1414" t="s">
        <v>57</v>
      </c>
      <c r="AH1414" t="s">
        <v>52</v>
      </c>
      <c r="AI1414" t="s">
        <v>52</v>
      </c>
    </row>
    <row r="1415" spans="1:35" x14ac:dyDescent="0.25">
      <c r="A1415" s="13" t="str">
        <f t="shared" si="22"/>
        <v>http://dodappwlsprd2.cloud.pge.com:8003/ilis_rpt/dailyeventlogdetail.jsp?odbeventlogid=22-0142157&amp;numberofmonths=24&amp;showchangehistorylog=1</v>
      </c>
      <c r="B1415" s="14" t="str">
        <f>HYPERLINK(A1415,V1415)</f>
        <v>22-0142157</v>
      </c>
      <c r="C1415" t="s">
        <v>38</v>
      </c>
      <c r="D1415" t="s">
        <v>39</v>
      </c>
      <c r="E1415" t="s">
        <v>59</v>
      </c>
      <c r="F1415" t="s">
        <v>165</v>
      </c>
      <c r="G1415" s="2">
        <v>83192101</v>
      </c>
      <c r="H1415" t="s">
        <v>61</v>
      </c>
      <c r="I1415" s="3">
        <v>2705</v>
      </c>
      <c r="J1415">
        <v>20221230</v>
      </c>
      <c r="K1415" s="4">
        <v>449</v>
      </c>
      <c r="L1415">
        <v>1901777</v>
      </c>
      <c r="M1415" s="5">
        <v>508</v>
      </c>
      <c r="N1415" t="s">
        <v>43</v>
      </c>
      <c r="O1415" t="s">
        <v>44</v>
      </c>
      <c r="P1415" t="s">
        <v>45</v>
      </c>
      <c r="Q1415" s="5">
        <v>26</v>
      </c>
      <c r="R1415" s="5">
        <v>13208</v>
      </c>
      <c r="S1415" t="s">
        <v>1213</v>
      </c>
      <c r="T1415" t="s">
        <v>47</v>
      </c>
      <c r="U1415" t="s">
        <v>48</v>
      </c>
      <c r="V1415" t="s">
        <v>1834</v>
      </c>
      <c r="W1415" t="s">
        <v>50</v>
      </c>
      <c r="X1415" t="s">
        <v>51</v>
      </c>
      <c r="Y1415">
        <v>31634024</v>
      </c>
      <c r="Z1415" t="s">
        <v>52</v>
      </c>
      <c r="AA1415">
        <v>2022</v>
      </c>
      <c r="AB1415" t="s">
        <v>216</v>
      </c>
      <c r="AC1415" t="s">
        <v>54</v>
      </c>
      <c r="AD1415" t="s">
        <v>55</v>
      </c>
      <c r="AE1415">
        <v>1793929</v>
      </c>
      <c r="AF1415" t="s">
        <v>56</v>
      </c>
      <c r="AG1415" t="s">
        <v>57</v>
      </c>
      <c r="AH1415" t="s">
        <v>52</v>
      </c>
      <c r="AI1415" t="s">
        <v>52</v>
      </c>
    </row>
    <row r="1416" spans="1:35" x14ac:dyDescent="0.25">
      <c r="A1416" s="13" t="str">
        <f t="shared" si="22"/>
        <v>http://dodappwlsprd2.cloud.pge.com:8003/ilis_rpt/dailyeventlogdetail.jsp?odbeventlogid=23-0004655&amp;numberofmonths=24&amp;showchangehistorylog=1</v>
      </c>
      <c r="B1416" s="14" t="str">
        <f>HYPERLINK(A1416,V1416)</f>
        <v>23-0004655</v>
      </c>
      <c r="C1416" t="s">
        <v>38</v>
      </c>
      <c r="D1416" t="s">
        <v>39</v>
      </c>
      <c r="E1416" t="s">
        <v>59</v>
      </c>
      <c r="F1416" t="s">
        <v>65</v>
      </c>
      <c r="G1416" s="2">
        <v>83622106</v>
      </c>
      <c r="H1416" t="s">
        <v>72</v>
      </c>
      <c r="I1416" s="3" t="s">
        <v>1835</v>
      </c>
      <c r="J1416">
        <v>20230102</v>
      </c>
      <c r="K1416" s="4">
        <v>754</v>
      </c>
      <c r="L1416">
        <v>1909579</v>
      </c>
      <c r="M1416" s="5">
        <v>251</v>
      </c>
      <c r="N1416" t="s">
        <v>43</v>
      </c>
      <c r="O1416" t="s">
        <v>44</v>
      </c>
      <c r="P1416" t="s">
        <v>45</v>
      </c>
      <c r="Q1416" s="5">
        <v>2</v>
      </c>
      <c r="R1416" s="5">
        <v>502</v>
      </c>
      <c r="S1416" t="s">
        <v>1213</v>
      </c>
      <c r="T1416" t="s">
        <v>47</v>
      </c>
      <c r="U1416" t="s">
        <v>48</v>
      </c>
      <c r="V1416" t="s">
        <v>1836</v>
      </c>
      <c r="W1416" t="s">
        <v>50</v>
      </c>
      <c r="X1416" t="s">
        <v>51</v>
      </c>
      <c r="Y1416">
        <v>0</v>
      </c>
      <c r="Z1416" t="s">
        <v>52</v>
      </c>
      <c r="AA1416">
        <v>2023</v>
      </c>
      <c r="AB1416" t="s">
        <v>53</v>
      </c>
      <c r="AC1416" t="s">
        <v>54</v>
      </c>
      <c r="AD1416" t="s">
        <v>64</v>
      </c>
      <c r="AE1416">
        <v>1795270</v>
      </c>
      <c r="AF1416" t="s">
        <v>56</v>
      </c>
      <c r="AG1416" t="s">
        <v>57</v>
      </c>
      <c r="AH1416" t="s">
        <v>52</v>
      </c>
      <c r="AI1416" t="s">
        <v>52</v>
      </c>
    </row>
    <row r="1417" spans="1:35" x14ac:dyDescent="0.25">
      <c r="A1417" s="13" t="str">
        <f t="shared" si="22"/>
        <v>http://dodappwlsprd2.cloud.pge.com:8003/ilis_rpt/dailyeventlogdetail.jsp?odbeventlogid=23-0008523&amp;numberofmonths=24&amp;showchangehistorylog=1</v>
      </c>
      <c r="B1417" s="14" t="str">
        <f>HYPERLINK(A1417,V1417)</f>
        <v>23-0008523</v>
      </c>
      <c r="C1417" t="s">
        <v>38</v>
      </c>
      <c r="D1417" t="s">
        <v>39</v>
      </c>
      <c r="E1417" t="s">
        <v>40</v>
      </c>
      <c r="F1417" t="s">
        <v>68</v>
      </c>
      <c r="G1417" s="2">
        <v>182852203</v>
      </c>
      <c r="H1417" t="s">
        <v>496</v>
      </c>
      <c r="I1417" s="3" t="s">
        <v>1837</v>
      </c>
      <c r="J1417">
        <v>20230106</v>
      </c>
      <c r="K1417" s="4">
        <v>1712</v>
      </c>
      <c r="L1417">
        <v>1925445</v>
      </c>
      <c r="M1417" s="5">
        <v>372</v>
      </c>
      <c r="N1417" t="s">
        <v>43</v>
      </c>
      <c r="O1417" t="s">
        <v>89</v>
      </c>
      <c r="P1417" t="s">
        <v>455</v>
      </c>
      <c r="Q1417" s="5">
        <v>82</v>
      </c>
      <c r="R1417" s="5">
        <v>30368</v>
      </c>
      <c r="S1417" t="s">
        <v>1213</v>
      </c>
      <c r="T1417" t="s">
        <v>106</v>
      </c>
      <c r="U1417" t="s">
        <v>48</v>
      </c>
      <c r="V1417" t="s">
        <v>1838</v>
      </c>
      <c r="W1417" t="s">
        <v>50</v>
      </c>
      <c r="X1417" t="s">
        <v>51</v>
      </c>
      <c r="Y1417">
        <v>0</v>
      </c>
      <c r="Z1417" t="s">
        <v>52</v>
      </c>
      <c r="AA1417">
        <v>2023</v>
      </c>
      <c r="AB1417" t="s">
        <v>53</v>
      </c>
      <c r="AC1417" t="s">
        <v>54</v>
      </c>
      <c r="AD1417" t="s">
        <v>64</v>
      </c>
      <c r="AE1417">
        <v>1798451</v>
      </c>
      <c r="AF1417" t="s">
        <v>108</v>
      </c>
      <c r="AG1417" t="s">
        <v>57</v>
      </c>
      <c r="AH1417" t="s">
        <v>52</v>
      </c>
      <c r="AI1417" t="s">
        <v>54</v>
      </c>
    </row>
    <row r="1418" spans="1:35" x14ac:dyDescent="0.25">
      <c r="A1418" s="13" t="str">
        <f t="shared" si="22"/>
        <v>http://dodappwlsprd2.cloud.pge.com:8003/ilis_rpt/dailyeventlogdetail.jsp?odbeventlogid=23-0015385&amp;numberofmonths=24&amp;showchangehistorylog=1</v>
      </c>
      <c r="B1418" s="14" t="str">
        <f>HYPERLINK(A1418,V1418)</f>
        <v>23-0015385</v>
      </c>
      <c r="C1418" t="s">
        <v>38</v>
      </c>
      <c r="D1418" t="s">
        <v>39</v>
      </c>
      <c r="E1418" t="s">
        <v>40</v>
      </c>
      <c r="F1418" t="s">
        <v>252</v>
      </c>
      <c r="G1418" s="2">
        <v>182852201</v>
      </c>
      <c r="H1418" t="s">
        <v>496</v>
      </c>
      <c r="I1418" s="3" t="s">
        <v>1839</v>
      </c>
      <c r="J1418">
        <v>20230113</v>
      </c>
      <c r="K1418" s="4">
        <v>916</v>
      </c>
      <c r="L1418">
        <v>1952035</v>
      </c>
      <c r="M1418" s="5">
        <v>564</v>
      </c>
      <c r="N1418" t="s">
        <v>43</v>
      </c>
      <c r="O1418" t="s">
        <v>89</v>
      </c>
      <c r="P1418" t="s">
        <v>455</v>
      </c>
      <c r="Q1418" s="5">
        <v>4</v>
      </c>
      <c r="R1418" s="5">
        <v>1170</v>
      </c>
      <c r="S1418" t="s">
        <v>1213</v>
      </c>
      <c r="T1418" t="s">
        <v>47</v>
      </c>
      <c r="U1418" t="s">
        <v>48</v>
      </c>
      <c r="V1418" t="s">
        <v>1840</v>
      </c>
      <c r="W1418" t="s">
        <v>50</v>
      </c>
      <c r="X1418" t="s">
        <v>51</v>
      </c>
      <c r="Y1418">
        <v>0</v>
      </c>
      <c r="Z1418" t="s">
        <v>52</v>
      </c>
      <c r="AA1418">
        <v>2023</v>
      </c>
      <c r="AB1418" t="s">
        <v>53</v>
      </c>
      <c r="AC1418" t="s">
        <v>54</v>
      </c>
      <c r="AD1418" t="s">
        <v>55</v>
      </c>
      <c r="AE1418">
        <v>1804294</v>
      </c>
      <c r="AF1418" t="s">
        <v>56</v>
      </c>
      <c r="AG1418" t="s">
        <v>57</v>
      </c>
      <c r="AH1418" t="s">
        <v>52</v>
      </c>
      <c r="AI1418" t="s">
        <v>52</v>
      </c>
    </row>
    <row r="1419" spans="1:35" x14ac:dyDescent="0.25">
      <c r="A1419" s="13" t="str">
        <f t="shared" si="22"/>
        <v>http://dodappwlsprd2.cloud.pge.com:8003/ilis_rpt/dailyeventlogdetail.jsp?odbeventlogid=23-0015199&amp;numberofmonths=24&amp;showchangehistorylog=1</v>
      </c>
      <c r="B1419" s="14" t="str">
        <f>HYPERLINK(A1419,V1419)</f>
        <v>23-0015199</v>
      </c>
      <c r="C1419" t="s">
        <v>38</v>
      </c>
      <c r="D1419" t="s">
        <v>39</v>
      </c>
      <c r="E1419" t="s">
        <v>40</v>
      </c>
      <c r="F1419" t="s">
        <v>88</v>
      </c>
      <c r="G1419" s="2">
        <v>182852202</v>
      </c>
      <c r="H1419" t="s">
        <v>61</v>
      </c>
      <c r="I1419" s="3">
        <v>45255</v>
      </c>
      <c r="J1419">
        <v>20230113</v>
      </c>
      <c r="K1419" s="4">
        <v>905</v>
      </c>
      <c r="L1419">
        <v>1951478</v>
      </c>
      <c r="M1419" s="5">
        <v>387</v>
      </c>
      <c r="N1419" t="s">
        <v>43</v>
      </c>
      <c r="O1419" t="s">
        <v>44</v>
      </c>
      <c r="P1419" t="s">
        <v>45</v>
      </c>
      <c r="Q1419" s="5">
        <v>39</v>
      </c>
      <c r="R1419" s="5">
        <v>15093</v>
      </c>
      <c r="S1419" t="s">
        <v>1213</v>
      </c>
      <c r="T1419" t="s">
        <v>47</v>
      </c>
      <c r="U1419" t="s">
        <v>48</v>
      </c>
      <c r="V1419" t="s">
        <v>1841</v>
      </c>
      <c r="W1419" t="s">
        <v>50</v>
      </c>
      <c r="X1419" t="s">
        <v>51</v>
      </c>
      <c r="Y1419">
        <v>0</v>
      </c>
      <c r="Z1419" t="s">
        <v>52</v>
      </c>
      <c r="AA1419">
        <v>2023</v>
      </c>
      <c r="AB1419" t="s">
        <v>53</v>
      </c>
      <c r="AC1419" t="s">
        <v>54</v>
      </c>
      <c r="AD1419" t="s">
        <v>87</v>
      </c>
      <c r="AE1419">
        <v>1804225</v>
      </c>
      <c r="AF1419" t="s">
        <v>56</v>
      </c>
      <c r="AG1419" t="s">
        <v>57</v>
      </c>
      <c r="AH1419" t="s">
        <v>52</v>
      </c>
      <c r="AI1419" t="s">
        <v>52</v>
      </c>
    </row>
    <row r="1420" spans="1:35" x14ac:dyDescent="0.25">
      <c r="A1420" s="13" t="str">
        <f t="shared" si="22"/>
        <v>http://dodappwlsprd2.cloud.pge.com:8003/ilis_rpt/dailyeventlogdetail.jsp?odbeventlogid=23-0016745&amp;numberofmonths=24&amp;showchangehistorylog=1</v>
      </c>
      <c r="B1420" s="14" t="str">
        <f>HYPERLINK(A1420,V1420)</f>
        <v>23-0016745</v>
      </c>
      <c r="C1420" t="s">
        <v>38</v>
      </c>
      <c r="D1420" t="s">
        <v>39</v>
      </c>
      <c r="E1420" t="s">
        <v>59</v>
      </c>
      <c r="F1420" t="s">
        <v>189</v>
      </c>
      <c r="G1420" s="2">
        <v>83040401</v>
      </c>
      <c r="H1420" t="s">
        <v>61</v>
      </c>
      <c r="I1420" s="3">
        <v>5141</v>
      </c>
      <c r="J1420">
        <v>20230115</v>
      </c>
      <c r="K1420" s="4">
        <v>1625</v>
      </c>
      <c r="L1420">
        <v>1956176</v>
      </c>
      <c r="M1420" s="5">
        <v>109</v>
      </c>
      <c r="N1420" t="s">
        <v>43</v>
      </c>
      <c r="O1420" t="s">
        <v>44</v>
      </c>
      <c r="P1420" t="s">
        <v>45</v>
      </c>
      <c r="Q1420" s="5">
        <v>12</v>
      </c>
      <c r="R1420" s="5">
        <v>1308</v>
      </c>
      <c r="S1420" t="s">
        <v>1213</v>
      </c>
      <c r="T1420" t="s">
        <v>47</v>
      </c>
      <c r="U1420" t="s">
        <v>48</v>
      </c>
      <c r="V1420" t="s">
        <v>1842</v>
      </c>
      <c r="W1420" t="s">
        <v>50</v>
      </c>
      <c r="X1420" t="s">
        <v>51</v>
      </c>
      <c r="Y1420">
        <v>0</v>
      </c>
      <c r="Z1420" t="s">
        <v>52</v>
      </c>
      <c r="AA1420">
        <v>2023</v>
      </c>
      <c r="AB1420" t="s">
        <v>53</v>
      </c>
      <c r="AC1420" t="s">
        <v>54</v>
      </c>
      <c r="AD1420" t="s">
        <v>462</v>
      </c>
      <c r="AE1420">
        <v>1805449</v>
      </c>
      <c r="AF1420" t="s">
        <v>56</v>
      </c>
      <c r="AG1420" t="s">
        <v>57</v>
      </c>
      <c r="AH1420" t="s">
        <v>52</v>
      </c>
      <c r="AI1420" t="s">
        <v>52</v>
      </c>
    </row>
    <row r="1421" spans="1:35" x14ac:dyDescent="0.25">
      <c r="A1421" s="13" t="str">
        <f t="shared" si="22"/>
        <v>http://dodappwlsprd2.cloud.pge.com:8003/ilis_rpt/dailyeventlogdetail.jsp?odbeventlogid=23-0016793&amp;numberofmonths=24&amp;showchangehistorylog=1</v>
      </c>
      <c r="B1421" s="14" t="str">
        <f>HYPERLINK(A1421,V1421)</f>
        <v>23-0016793</v>
      </c>
      <c r="C1421" t="s">
        <v>38</v>
      </c>
      <c r="D1421" t="s">
        <v>39</v>
      </c>
      <c r="E1421" t="s">
        <v>59</v>
      </c>
      <c r="F1421" t="s">
        <v>101</v>
      </c>
      <c r="G1421" s="2">
        <v>182941101</v>
      </c>
      <c r="H1421" t="s">
        <v>42</v>
      </c>
      <c r="I1421" s="3">
        <v>2052</v>
      </c>
      <c r="J1421">
        <v>20230115</v>
      </c>
      <c r="K1421" s="4">
        <v>2026</v>
      </c>
      <c r="L1421">
        <v>1956373</v>
      </c>
      <c r="M1421" s="5">
        <v>307</v>
      </c>
      <c r="N1421" t="s">
        <v>43</v>
      </c>
      <c r="O1421" t="s">
        <v>44</v>
      </c>
      <c r="P1421" t="s">
        <v>45</v>
      </c>
      <c r="Q1421" s="5">
        <v>585</v>
      </c>
      <c r="R1421" s="5">
        <v>44299</v>
      </c>
      <c r="S1421" t="s">
        <v>1213</v>
      </c>
      <c r="T1421" t="s">
        <v>47</v>
      </c>
      <c r="U1421" t="s">
        <v>48</v>
      </c>
      <c r="V1421" t="s">
        <v>1843</v>
      </c>
      <c r="W1421" t="s">
        <v>50</v>
      </c>
      <c r="X1421" t="s">
        <v>51</v>
      </c>
      <c r="Y1421">
        <v>0</v>
      </c>
      <c r="Z1421" t="s">
        <v>52</v>
      </c>
      <c r="AA1421">
        <v>2023</v>
      </c>
      <c r="AB1421" t="s">
        <v>53</v>
      </c>
      <c r="AC1421" t="s">
        <v>54</v>
      </c>
      <c r="AD1421" t="s">
        <v>55</v>
      </c>
      <c r="AE1421">
        <v>1805488</v>
      </c>
      <c r="AF1421" t="s">
        <v>56</v>
      </c>
      <c r="AG1421" t="s">
        <v>57</v>
      </c>
      <c r="AH1421" t="s">
        <v>52</v>
      </c>
      <c r="AI1421" t="s">
        <v>52</v>
      </c>
    </row>
    <row r="1422" spans="1:35" x14ac:dyDescent="0.25">
      <c r="A1422" s="13" t="str">
        <f t="shared" si="22"/>
        <v>http://dodappwlsprd2.cloud.pge.com:8003/ilis_rpt/dailyeventlogdetail.jsp?odbeventlogid=23-0016750&amp;numberofmonths=24&amp;showchangehistorylog=1</v>
      </c>
      <c r="B1422" s="14" t="str">
        <f>HYPERLINK(A1422,V1422)</f>
        <v>23-0016750</v>
      </c>
      <c r="C1422" t="s">
        <v>38</v>
      </c>
      <c r="D1422" t="s">
        <v>39</v>
      </c>
      <c r="E1422" t="s">
        <v>59</v>
      </c>
      <c r="F1422" t="s">
        <v>110</v>
      </c>
      <c r="G1422" s="2">
        <v>83252106</v>
      </c>
      <c r="H1422" t="s">
        <v>61</v>
      </c>
      <c r="I1422" s="3">
        <v>5955</v>
      </c>
      <c r="J1422">
        <v>20230115</v>
      </c>
      <c r="K1422" s="4">
        <v>1645</v>
      </c>
      <c r="L1422">
        <v>1956202</v>
      </c>
      <c r="M1422" s="5">
        <v>94</v>
      </c>
      <c r="N1422" t="s">
        <v>43</v>
      </c>
      <c r="O1422" t="s">
        <v>89</v>
      </c>
      <c r="P1422" t="s">
        <v>455</v>
      </c>
      <c r="Q1422" s="5">
        <v>164</v>
      </c>
      <c r="R1422" s="5">
        <v>15416</v>
      </c>
      <c r="S1422" t="s">
        <v>1213</v>
      </c>
      <c r="T1422" t="s">
        <v>106</v>
      </c>
      <c r="U1422" t="s">
        <v>48</v>
      </c>
      <c r="V1422" t="s">
        <v>1844</v>
      </c>
      <c r="W1422" t="s">
        <v>50</v>
      </c>
      <c r="X1422" t="s">
        <v>51</v>
      </c>
      <c r="Y1422">
        <v>0</v>
      </c>
      <c r="Z1422" t="s">
        <v>52</v>
      </c>
      <c r="AA1422">
        <v>2023</v>
      </c>
      <c r="AB1422" t="s">
        <v>53</v>
      </c>
      <c r="AC1422" t="s">
        <v>54</v>
      </c>
      <c r="AD1422" t="s">
        <v>462</v>
      </c>
      <c r="AE1422">
        <v>1805453</v>
      </c>
      <c r="AF1422" t="s">
        <v>108</v>
      </c>
      <c r="AG1422" t="s">
        <v>57</v>
      </c>
      <c r="AH1422" t="s">
        <v>52</v>
      </c>
      <c r="AI1422" t="s">
        <v>52</v>
      </c>
    </row>
    <row r="1423" spans="1:35" x14ac:dyDescent="0.25">
      <c r="A1423" s="13" t="str">
        <f t="shared" si="22"/>
        <v>http://dodappwlsprd2.cloud.pge.com:8003/ilis_rpt/dailyeventlogdetail.jsp?odbeventlogid=23-0016852&amp;numberofmonths=24&amp;showchangehistorylog=1</v>
      </c>
      <c r="B1423" s="14" t="str">
        <f>HYPERLINK(A1423,V1423)</f>
        <v>23-0016852</v>
      </c>
      <c r="C1423" t="s">
        <v>38</v>
      </c>
      <c r="D1423" t="s">
        <v>39</v>
      </c>
      <c r="E1423" t="s">
        <v>40</v>
      </c>
      <c r="F1423" t="s">
        <v>98</v>
      </c>
      <c r="G1423" s="2">
        <v>82931101</v>
      </c>
      <c r="H1423" t="s">
        <v>42</v>
      </c>
      <c r="I1423" s="3">
        <v>415734</v>
      </c>
      <c r="J1423">
        <v>20230115</v>
      </c>
      <c r="K1423" s="4">
        <v>2353</v>
      </c>
      <c r="L1423">
        <v>1956451</v>
      </c>
      <c r="M1423" s="5">
        <v>632</v>
      </c>
      <c r="N1423" t="s">
        <v>43</v>
      </c>
      <c r="O1423" t="s">
        <v>423</v>
      </c>
      <c r="P1423" t="s">
        <v>424</v>
      </c>
      <c r="Q1423" s="5">
        <v>97</v>
      </c>
      <c r="R1423" s="5">
        <v>38667</v>
      </c>
      <c r="S1423" t="s">
        <v>1213</v>
      </c>
      <c r="T1423" t="s">
        <v>47</v>
      </c>
      <c r="U1423" t="s">
        <v>48</v>
      </c>
      <c r="V1423" t="s">
        <v>1845</v>
      </c>
      <c r="W1423" t="s">
        <v>50</v>
      </c>
      <c r="X1423" t="s">
        <v>51</v>
      </c>
      <c r="Y1423">
        <v>0</v>
      </c>
      <c r="Z1423" t="s">
        <v>52</v>
      </c>
      <c r="AA1423">
        <v>2023</v>
      </c>
      <c r="AB1423" t="s">
        <v>53</v>
      </c>
      <c r="AC1423" t="s">
        <v>54</v>
      </c>
      <c r="AD1423" t="s">
        <v>55</v>
      </c>
      <c r="AE1423">
        <v>1805550</v>
      </c>
      <c r="AF1423" t="s">
        <v>56</v>
      </c>
      <c r="AG1423" t="s">
        <v>57</v>
      </c>
      <c r="AH1423" t="s">
        <v>52</v>
      </c>
      <c r="AI1423" t="s">
        <v>52</v>
      </c>
    </row>
    <row r="1424" spans="1:35" x14ac:dyDescent="0.25">
      <c r="A1424" s="13" t="str">
        <f t="shared" si="22"/>
        <v>http://dodappwlsprd2.cloud.pge.com:8003/ilis_rpt/dailyeventlogdetail.jsp?odbeventlogid=23-0018564&amp;numberofmonths=24&amp;showchangehistorylog=1</v>
      </c>
      <c r="B1424" s="14" t="str">
        <f>HYPERLINK(A1424,V1424)</f>
        <v>23-0018564</v>
      </c>
      <c r="C1424" t="s">
        <v>38</v>
      </c>
      <c r="D1424" t="s">
        <v>39</v>
      </c>
      <c r="E1424" t="s">
        <v>40</v>
      </c>
      <c r="F1424" t="s">
        <v>252</v>
      </c>
      <c r="G1424" s="2">
        <v>182852201</v>
      </c>
      <c r="H1424" t="s">
        <v>72</v>
      </c>
      <c r="I1424" s="3" t="s">
        <v>1846</v>
      </c>
      <c r="J1424">
        <v>20230118</v>
      </c>
      <c r="K1424" s="4">
        <v>1733</v>
      </c>
      <c r="L1424">
        <v>1961414</v>
      </c>
      <c r="M1424" s="5">
        <v>408</v>
      </c>
      <c r="N1424" t="s">
        <v>43</v>
      </c>
      <c r="O1424" t="s">
        <v>89</v>
      </c>
      <c r="P1424" t="s">
        <v>455</v>
      </c>
      <c r="Q1424" s="5">
        <v>6188</v>
      </c>
      <c r="R1424" s="5">
        <v>605581</v>
      </c>
      <c r="S1424" t="s">
        <v>1213</v>
      </c>
      <c r="T1424" t="s">
        <v>106</v>
      </c>
      <c r="U1424" t="s">
        <v>48</v>
      </c>
      <c r="V1424" t="s">
        <v>1847</v>
      </c>
      <c r="W1424" t="s">
        <v>50</v>
      </c>
      <c r="X1424" t="s">
        <v>51</v>
      </c>
      <c r="Y1424">
        <v>0</v>
      </c>
      <c r="Z1424" t="s">
        <v>52</v>
      </c>
      <c r="AA1424">
        <v>2023</v>
      </c>
      <c r="AB1424" t="s">
        <v>53</v>
      </c>
      <c r="AC1424" t="s">
        <v>54</v>
      </c>
      <c r="AD1424" t="s">
        <v>64</v>
      </c>
      <c r="AE1424">
        <v>1806639</v>
      </c>
      <c r="AF1424" t="s">
        <v>108</v>
      </c>
      <c r="AG1424" t="s">
        <v>57</v>
      </c>
      <c r="AH1424" t="s">
        <v>52</v>
      </c>
      <c r="AI1424" t="s">
        <v>54</v>
      </c>
    </row>
    <row r="1425" spans="1:35" x14ac:dyDescent="0.25">
      <c r="A1425" s="13" t="str">
        <f t="shared" si="22"/>
        <v>http://dodappwlsprd2.cloud.pge.com:8003/ilis_rpt/dailyeventlogdetail.jsp?odbeventlogid=23-0019970&amp;numberofmonths=24&amp;showchangehistorylog=1</v>
      </c>
      <c r="B1425" s="14" t="str">
        <f>HYPERLINK(A1425,V1425)</f>
        <v>23-0019970</v>
      </c>
      <c r="C1425" t="s">
        <v>38</v>
      </c>
      <c r="D1425" t="s">
        <v>39</v>
      </c>
      <c r="E1425" t="s">
        <v>59</v>
      </c>
      <c r="F1425" t="s">
        <v>159</v>
      </c>
      <c r="G1425" s="2">
        <v>82841102</v>
      </c>
      <c r="H1425" t="s">
        <v>61</v>
      </c>
      <c r="I1425" s="3">
        <v>9181</v>
      </c>
      <c r="J1425">
        <v>20230122</v>
      </c>
      <c r="K1425" s="4">
        <v>2004</v>
      </c>
      <c r="L1425">
        <v>1965041</v>
      </c>
      <c r="M1425" s="5">
        <v>894</v>
      </c>
      <c r="N1425" t="s">
        <v>43</v>
      </c>
      <c r="O1425" t="s">
        <v>44</v>
      </c>
      <c r="P1425" t="s">
        <v>111</v>
      </c>
      <c r="Q1425" s="5">
        <v>14</v>
      </c>
      <c r="R1425" s="5">
        <v>12516</v>
      </c>
      <c r="S1425" t="s">
        <v>1213</v>
      </c>
      <c r="T1425" t="s">
        <v>47</v>
      </c>
      <c r="U1425" t="s">
        <v>48</v>
      </c>
      <c r="V1425" t="s">
        <v>1848</v>
      </c>
      <c r="W1425" t="s">
        <v>50</v>
      </c>
      <c r="X1425" t="s">
        <v>51</v>
      </c>
      <c r="Y1425">
        <v>0</v>
      </c>
      <c r="Z1425" t="s">
        <v>52</v>
      </c>
      <c r="AA1425">
        <v>2023</v>
      </c>
      <c r="AB1425" t="s">
        <v>53</v>
      </c>
      <c r="AC1425" t="s">
        <v>54</v>
      </c>
      <c r="AD1425" t="s">
        <v>55</v>
      </c>
      <c r="AE1425">
        <v>1807403</v>
      </c>
      <c r="AF1425" t="s">
        <v>56</v>
      </c>
      <c r="AG1425" t="s">
        <v>57</v>
      </c>
      <c r="AH1425" t="s">
        <v>52</v>
      </c>
      <c r="AI1425" t="s">
        <v>52</v>
      </c>
    </row>
    <row r="1426" spans="1:35" x14ac:dyDescent="0.25">
      <c r="A1426" s="13" t="str">
        <f t="shared" si="22"/>
        <v>http://dodappwlsprd2.cloud.pge.com:8003/ilis_rpt/dailyeventlogdetail.jsp?odbeventlogid=23-0020240&amp;numberofmonths=24&amp;showchangehistorylog=1</v>
      </c>
      <c r="B1426" s="14" t="str">
        <f>HYPERLINK(A1426,V1426)</f>
        <v>23-0020240</v>
      </c>
      <c r="C1426" t="s">
        <v>38</v>
      </c>
      <c r="D1426" t="s">
        <v>39</v>
      </c>
      <c r="E1426" t="s">
        <v>59</v>
      </c>
      <c r="F1426" t="s">
        <v>163</v>
      </c>
      <c r="G1426" s="2">
        <v>83622105</v>
      </c>
      <c r="H1426" t="s">
        <v>61</v>
      </c>
      <c r="I1426" s="3">
        <v>2689</v>
      </c>
      <c r="J1426">
        <v>20230122</v>
      </c>
      <c r="K1426" s="4">
        <v>2326</v>
      </c>
      <c r="L1426">
        <v>1965146</v>
      </c>
      <c r="M1426" s="5">
        <v>1484</v>
      </c>
      <c r="N1426" t="s">
        <v>43</v>
      </c>
      <c r="O1426" t="s">
        <v>44</v>
      </c>
      <c r="P1426" t="s">
        <v>45</v>
      </c>
      <c r="Q1426" s="5">
        <v>32</v>
      </c>
      <c r="R1426" s="5">
        <v>47488</v>
      </c>
      <c r="S1426" t="s">
        <v>1213</v>
      </c>
      <c r="T1426" t="s">
        <v>47</v>
      </c>
      <c r="U1426" t="s">
        <v>48</v>
      </c>
      <c r="V1426" t="s">
        <v>1849</v>
      </c>
      <c r="W1426" t="s">
        <v>50</v>
      </c>
      <c r="X1426" t="s">
        <v>51</v>
      </c>
      <c r="Y1426">
        <v>45647468</v>
      </c>
      <c r="Z1426" t="s">
        <v>52</v>
      </c>
      <c r="AA1426">
        <v>2023</v>
      </c>
      <c r="AB1426" t="s">
        <v>53</v>
      </c>
      <c r="AC1426" t="s">
        <v>54</v>
      </c>
      <c r="AD1426" t="s">
        <v>55</v>
      </c>
      <c r="AE1426">
        <v>1807596</v>
      </c>
      <c r="AF1426" t="s">
        <v>56</v>
      </c>
      <c r="AG1426" t="s">
        <v>57</v>
      </c>
      <c r="AH1426" t="s">
        <v>52</v>
      </c>
      <c r="AI1426" t="s">
        <v>52</v>
      </c>
    </row>
    <row r="1427" spans="1:35" x14ac:dyDescent="0.25">
      <c r="A1427" s="13" t="str">
        <f t="shared" si="22"/>
        <v>http://dodappwlsprd2.cloud.pge.com:8003/ilis_rpt/dailyeventlogdetail.jsp?odbeventlogid=23-0019882&amp;numberofmonths=24&amp;showchangehistorylog=1</v>
      </c>
      <c r="B1427" s="14" t="str">
        <f>HYPERLINK(A1427,V1427)</f>
        <v>23-0019882</v>
      </c>
      <c r="C1427" t="s">
        <v>38</v>
      </c>
      <c r="D1427" t="s">
        <v>39</v>
      </c>
      <c r="E1427" t="s">
        <v>59</v>
      </c>
      <c r="F1427" t="s">
        <v>165</v>
      </c>
      <c r="G1427" s="2">
        <v>83192101</v>
      </c>
      <c r="H1427" t="s">
        <v>61</v>
      </c>
      <c r="I1427" s="3">
        <v>2705</v>
      </c>
      <c r="J1427">
        <v>20230122</v>
      </c>
      <c r="K1427" s="4">
        <v>1134</v>
      </c>
      <c r="L1427">
        <v>1964674</v>
      </c>
      <c r="M1427" s="5">
        <v>155</v>
      </c>
      <c r="N1427" t="s">
        <v>43</v>
      </c>
      <c r="O1427" t="s">
        <v>83</v>
      </c>
      <c r="P1427" t="s">
        <v>84</v>
      </c>
      <c r="Q1427" s="5">
        <v>26</v>
      </c>
      <c r="R1427" s="5">
        <v>4030</v>
      </c>
      <c r="S1427" t="s">
        <v>1213</v>
      </c>
      <c r="T1427" t="s">
        <v>47</v>
      </c>
      <c r="U1427" t="s">
        <v>48</v>
      </c>
      <c r="V1427" t="s">
        <v>1850</v>
      </c>
      <c r="W1427" t="s">
        <v>50</v>
      </c>
      <c r="X1427" t="s">
        <v>51</v>
      </c>
      <c r="Y1427">
        <v>0</v>
      </c>
      <c r="Z1427" t="s">
        <v>52</v>
      </c>
      <c r="AA1427">
        <v>2023</v>
      </c>
      <c r="AB1427" t="s">
        <v>53</v>
      </c>
      <c r="AC1427" t="s">
        <v>54</v>
      </c>
      <c r="AD1427" t="s">
        <v>70</v>
      </c>
      <c r="AE1427">
        <v>1807321</v>
      </c>
      <c r="AF1427" t="s">
        <v>56</v>
      </c>
      <c r="AG1427" t="s">
        <v>57</v>
      </c>
      <c r="AH1427" t="s">
        <v>52</v>
      </c>
      <c r="AI1427" t="s">
        <v>52</v>
      </c>
    </row>
    <row r="1428" spans="1:35" x14ac:dyDescent="0.25">
      <c r="A1428" s="13" t="str">
        <f t="shared" si="22"/>
        <v>http://dodappwlsprd2.cloud.pge.com:8003/ilis_rpt/dailyeventlogdetail.jsp?odbeventlogid=23-0019984&amp;numberofmonths=24&amp;showchangehistorylog=1</v>
      </c>
      <c r="B1428" s="14" t="str">
        <f>HYPERLINK(A1428,V1428)</f>
        <v>23-0019984</v>
      </c>
      <c r="C1428" t="s">
        <v>38</v>
      </c>
      <c r="D1428" t="s">
        <v>39</v>
      </c>
      <c r="E1428" t="s">
        <v>59</v>
      </c>
      <c r="F1428" t="s">
        <v>163</v>
      </c>
      <c r="G1428" s="2">
        <v>83622105</v>
      </c>
      <c r="H1428" t="s">
        <v>61</v>
      </c>
      <c r="I1428" s="3">
        <v>7959</v>
      </c>
      <c r="J1428">
        <v>20230123</v>
      </c>
      <c r="K1428" s="4">
        <v>47</v>
      </c>
      <c r="L1428">
        <v>1965165</v>
      </c>
      <c r="M1428" s="5">
        <v>1020</v>
      </c>
      <c r="N1428" t="s">
        <v>43</v>
      </c>
      <c r="O1428" t="s">
        <v>44</v>
      </c>
      <c r="P1428" t="s">
        <v>45</v>
      </c>
      <c r="Q1428" s="5">
        <v>57</v>
      </c>
      <c r="R1428" s="5">
        <v>28700</v>
      </c>
      <c r="S1428" t="s">
        <v>1213</v>
      </c>
      <c r="T1428" t="s">
        <v>47</v>
      </c>
      <c r="U1428" t="s">
        <v>48</v>
      </c>
      <c r="V1428" t="s">
        <v>1851</v>
      </c>
      <c r="W1428" t="s">
        <v>50</v>
      </c>
      <c r="X1428" t="s">
        <v>51</v>
      </c>
      <c r="Y1428">
        <v>45647074</v>
      </c>
      <c r="Z1428" t="s">
        <v>52</v>
      </c>
      <c r="AA1428">
        <v>2023</v>
      </c>
      <c r="AB1428" t="s">
        <v>53</v>
      </c>
      <c r="AC1428" t="s">
        <v>54</v>
      </c>
      <c r="AD1428" t="s">
        <v>87</v>
      </c>
      <c r="AE1428">
        <v>1807417</v>
      </c>
      <c r="AF1428" t="s">
        <v>56</v>
      </c>
      <c r="AG1428" t="s">
        <v>57</v>
      </c>
      <c r="AH1428" t="s">
        <v>52</v>
      </c>
      <c r="AI1428" t="s">
        <v>52</v>
      </c>
    </row>
    <row r="1429" spans="1:35" x14ac:dyDescent="0.25">
      <c r="A1429" s="13" t="str">
        <f t="shared" si="22"/>
        <v>http://dodappwlsprd2.cloud.pge.com:8003/ilis_rpt/dailyeventlogdetail.jsp?odbeventlogid=23-0022540&amp;numberofmonths=24&amp;showchangehistorylog=1</v>
      </c>
      <c r="B1429" s="14" t="str">
        <f>HYPERLINK(A1429,V1429)</f>
        <v>23-0022540</v>
      </c>
      <c r="C1429" t="s">
        <v>38</v>
      </c>
      <c r="D1429" t="s">
        <v>39</v>
      </c>
      <c r="E1429" t="s">
        <v>40</v>
      </c>
      <c r="F1429" t="s">
        <v>165</v>
      </c>
      <c r="G1429" s="2">
        <v>83192101</v>
      </c>
      <c r="H1429" t="s">
        <v>496</v>
      </c>
      <c r="I1429" s="3" t="s">
        <v>1852</v>
      </c>
      <c r="J1429">
        <v>20230127</v>
      </c>
      <c r="K1429" s="4">
        <v>1412</v>
      </c>
      <c r="L1429">
        <v>1970137</v>
      </c>
      <c r="M1429" s="5">
        <v>1398</v>
      </c>
      <c r="N1429" t="s">
        <v>43</v>
      </c>
      <c r="O1429" t="s">
        <v>89</v>
      </c>
      <c r="P1429" t="s">
        <v>455</v>
      </c>
      <c r="Q1429" s="5">
        <v>9</v>
      </c>
      <c r="R1429" s="5">
        <v>12582</v>
      </c>
      <c r="S1429" t="s">
        <v>1213</v>
      </c>
      <c r="T1429" t="s">
        <v>92</v>
      </c>
      <c r="U1429" t="s">
        <v>48</v>
      </c>
      <c r="V1429" t="s">
        <v>1853</v>
      </c>
      <c r="W1429" t="s">
        <v>50</v>
      </c>
      <c r="X1429" t="s">
        <v>51</v>
      </c>
      <c r="Y1429">
        <v>31635764</v>
      </c>
      <c r="Z1429" t="s">
        <v>52</v>
      </c>
      <c r="AA1429">
        <v>2023</v>
      </c>
      <c r="AB1429" t="s">
        <v>53</v>
      </c>
      <c r="AC1429" t="s">
        <v>54</v>
      </c>
      <c r="AD1429" t="s">
        <v>64</v>
      </c>
      <c r="AE1429">
        <v>1808722</v>
      </c>
      <c r="AF1429" t="s">
        <v>95</v>
      </c>
      <c r="AG1429" t="s">
        <v>57</v>
      </c>
      <c r="AH1429" t="s">
        <v>52</v>
      </c>
      <c r="AI1429" t="s">
        <v>52</v>
      </c>
    </row>
    <row r="1430" spans="1:35" x14ac:dyDescent="0.25">
      <c r="A1430" s="13" t="str">
        <f t="shared" si="22"/>
        <v>http://dodappwlsprd2.cloud.pge.com:8003/ilis_rpt/dailyeventlogdetail.jsp?odbeventlogid=23-0024000&amp;numberofmonths=24&amp;showchangehistorylog=1</v>
      </c>
      <c r="B1430" s="14" t="str">
        <f>HYPERLINK(A1430,V1430)</f>
        <v>23-0024000</v>
      </c>
      <c r="C1430" t="s">
        <v>38</v>
      </c>
      <c r="D1430" t="s">
        <v>39</v>
      </c>
      <c r="E1430" t="s">
        <v>40</v>
      </c>
      <c r="F1430" t="s">
        <v>88</v>
      </c>
      <c r="G1430" s="2">
        <v>182852202</v>
      </c>
      <c r="H1430" t="s">
        <v>61</v>
      </c>
      <c r="I1430" s="3">
        <v>8021</v>
      </c>
      <c r="J1430">
        <v>20230201</v>
      </c>
      <c r="K1430" s="4">
        <v>1325</v>
      </c>
      <c r="L1430">
        <v>1974084</v>
      </c>
      <c r="M1430" s="5">
        <v>366</v>
      </c>
      <c r="N1430" t="s">
        <v>43</v>
      </c>
      <c r="O1430" t="s">
        <v>44</v>
      </c>
      <c r="P1430" t="s">
        <v>45</v>
      </c>
      <c r="Q1430" s="5">
        <v>85</v>
      </c>
      <c r="R1430" s="5">
        <v>15450</v>
      </c>
      <c r="S1430" t="s">
        <v>463</v>
      </c>
      <c r="T1430" t="s">
        <v>47</v>
      </c>
      <c r="U1430" t="s">
        <v>48</v>
      </c>
      <c r="V1430" t="s">
        <v>1854</v>
      </c>
      <c r="W1430" t="s">
        <v>50</v>
      </c>
      <c r="X1430" t="s">
        <v>51</v>
      </c>
      <c r="Y1430">
        <v>31636126</v>
      </c>
      <c r="Z1430" t="s">
        <v>52</v>
      </c>
      <c r="AA1430">
        <v>2023</v>
      </c>
      <c r="AB1430" t="s">
        <v>86</v>
      </c>
      <c r="AC1430" t="s">
        <v>54</v>
      </c>
      <c r="AD1430" t="s">
        <v>55</v>
      </c>
      <c r="AE1430">
        <v>1809799</v>
      </c>
      <c r="AF1430" t="s">
        <v>56</v>
      </c>
      <c r="AG1430" t="s">
        <v>57</v>
      </c>
      <c r="AH1430" t="s">
        <v>52</v>
      </c>
      <c r="AI1430" t="s">
        <v>52</v>
      </c>
    </row>
    <row r="1431" spans="1:35" x14ac:dyDescent="0.25">
      <c r="A1431" s="13" t="str">
        <f t="shared" si="22"/>
        <v>http://dodappwlsprd2.cloud.pge.com:8003/ilis_rpt/dailyeventlogdetail.jsp?odbeventlogid=23-0025628&amp;numberofmonths=24&amp;showchangehistorylog=1</v>
      </c>
      <c r="B1431" s="14" t="str">
        <f>HYPERLINK(A1431,V1431)</f>
        <v>23-0025628</v>
      </c>
      <c r="C1431" t="s">
        <v>38</v>
      </c>
      <c r="D1431" t="s">
        <v>39</v>
      </c>
      <c r="E1431" t="s">
        <v>59</v>
      </c>
      <c r="F1431" t="s">
        <v>145</v>
      </c>
      <c r="G1431" s="2">
        <v>83252102</v>
      </c>
      <c r="H1431" t="s">
        <v>61</v>
      </c>
      <c r="I1431" s="3">
        <v>2455</v>
      </c>
      <c r="J1431">
        <v>20230206</v>
      </c>
      <c r="K1431" s="4">
        <v>742</v>
      </c>
      <c r="L1431">
        <v>1977880</v>
      </c>
      <c r="M1431" s="5">
        <v>403</v>
      </c>
      <c r="N1431" t="s">
        <v>43</v>
      </c>
      <c r="O1431" t="s">
        <v>44</v>
      </c>
      <c r="P1431" t="s">
        <v>45</v>
      </c>
      <c r="Q1431" s="5">
        <v>24</v>
      </c>
      <c r="R1431" s="5">
        <v>9672</v>
      </c>
      <c r="S1431" t="s">
        <v>1213</v>
      </c>
      <c r="T1431" t="s">
        <v>47</v>
      </c>
      <c r="U1431" t="s">
        <v>48</v>
      </c>
      <c r="V1431" t="s">
        <v>1855</v>
      </c>
      <c r="W1431" t="s">
        <v>50</v>
      </c>
      <c r="X1431" t="s">
        <v>51</v>
      </c>
      <c r="Y1431">
        <v>45659348</v>
      </c>
      <c r="Z1431" t="s">
        <v>52</v>
      </c>
      <c r="AA1431">
        <v>2023</v>
      </c>
      <c r="AB1431" t="s">
        <v>86</v>
      </c>
      <c r="AC1431" t="s">
        <v>54</v>
      </c>
      <c r="AD1431" t="s">
        <v>55</v>
      </c>
      <c r="AE1431">
        <v>1810955</v>
      </c>
      <c r="AF1431" t="s">
        <v>56</v>
      </c>
      <c r="AG1431" t="s">
        <v>57</v>
      </c>
      <c r="AH1431" t="s">
        <v>52</v>
      </c>
      <c r="AI1431" t="s">
        <v>52</v>
      </c>
    </row>
    <row r="1432" spans="1:35" x14ac:dyDescent="0.25">
      <c r="A1432" s="13" t="str">
        <f t="shared" si="22"/>
        <v>http://dodappwlsprd2.cloud.pge.com:8003/ilis_rpt/dailyeventlogdetail.jsp?odbeventlogid=23-0027161&amp;numberofmonths=24&amp;showchangehistorylog=1</v>
      </c>
      <c r="B1432" s="14" t="str">
        <f>HYPERLINK(A1432,V1432)</f>
        <v>23-0027161</v>
      </c>
      <c r="C1432" t="s">
        <v>38</v>
      </c>
      <c r="D1432" t="s">
        <v>39</v>
      </c>
      <c r="E1432" t="s">
        <v>40</v>
      </c>
      <c r="F1432" t="s">
        <v>151</v>
      </c>
      <c r="G1432" s="2">
        <v>182941102</v>
      </c>
      <c r="H1432" t="s">
        <v>61</v>
      </c>
      <c r="I1432" s="3">
        <v>2713</v>
      </c>
      <c r="J1432">
        <v>20230209</v>
      </c>
      <c r="K1432" s="4">
        <v>1314</v>
      </c>
      <c r="L1432">
        <v>1981045</v>
      </c>
      <c r="M1432" s="5">
        <v>354</v>
      </c>
      <c r="N1432" t="s">
        <v>43</v>
      </c>
      <c r="O1432" t="s">
        <v>44</v>
      </c>
      <c r="P1432" t="s">
        <v>45</v>
      </c>
      <c r="Q1432" s="5">
        <v>17</v>
      </c>
      <c r="R1432" s="5">
        <v>5862</v>
      </c>
      <c r="S1432" t="s">
        <v>463</v>
      </c>
      <c r="T1432" t="s">
        <v>47</v>
      </c>
      <c r="U1432" t="s">
        <v>48</v>
      </c>
      <c r="V1432" t="s">
        <v>1856</v>
      </c>
      <c r="W1432" t="s">
        <v>50</v>
      </c>
      <c r="X1432" t="s">
        <v>51</v>
      </c>
      <c r="Y1432">
        <v>0</v>
      </c>
      <c r="Z1432" t="s">
        <v>52</v>
      </c>
      <c r="AA1432">
        <v>2023</v>
      </c>
      <c r="AB1432" t="s">
        <v>86</v>
      </c>
      <c r="AC1432" t="s">
        <v>54</v>
      </c>
      <c r="AD1432" t="s">
        <v>55</v>
      </c>
      <c r="AE1432">
        <v>1811948</v>
      </c>
      <c r="AF1432" t="s">
        <v>56</v>
      </c>
      <c r="AG1432" t="s">
        <v>57</v>
      </c>
      <c r="AH1432" t="s">
        <v>52</v>
      </c>
      <c r="AI1432" t="s">
        <v>52</v>
      </c>
    </row>
    <row r="1433" spans="1:35" x14ac:dyDescent="0.25">
      <c r="A1433" s="13" t="str">
        <f t="shared" si="22"/>
        <v>http://dodappwlsprd2.cloud.pge.com:8003/ilis_rpt/dailyeventlogdetail.jsp?odbeventlogid=23-0028768&amp;numberofmonths=24&amp;showchangehistorylog=1</v>
      </c>
      <c r="B1433" s="14" t="str">
        <f>HYPERLINK(A1433,V1433)</f>
        <v>23-0028768</v>
      </c>
      <c r="C1433" t="s">
        <v>38</v>
      </c>
      <c r="D1433" t="s">
        <v>39</v>
      </c>
      <c r="E1433" t="s">
        <v>59</v>
      </c>
      <c r="F1433" t="s">
        <v>163</v>
      </c>
      <c r="G1433" s="2">
        <v>83622105</v>
      </c>
      <c r="H1433" t="s">
        <v>72</v>
      </c>
      <c r="I1433" s="3">
        <v>555726</v>
      </c>
      <c r="J1433">
        <v>20230214</v>
      </c>
      <c r="K1433" s="4">
        <v>1325</v>
      </c>
      <c r="L1433">
        <v>1985043</v>
      </c>
      <c r="M1433" s="5">
        <v>411</v>
      </c>
      <c r="N1433" t="s">
        <v>43</v>
      </c>
      <c r="O1433" t="s">
        <v>89</v>
      </c>
      <c r="P1433" t="s">
        <v>455</v>
      </c>
      <c r="Q1433" s="5">
        <v>1172</v>
      </c>
      <c r="R1433" s="5">
        <v>106702</v>
      </c>
      <c r="S1433" t="s">
        <v>463</v>
      </c>
      <c r="T1433" t="s">
        <v>47</v>
      </c>
      <c r="U1433" t="s">
        <v>48</v>
      </c>
      <c r="V1433" t="s">
        <v>1857</v>
      </c>
      <c r="W1433" t="s">
        <v>50</v>
      </c>
      <c r="X1433" t="s">
        <v>51</v>
      </c>
      <c r="Y1433">
        <v>45672040</v>
      </c>
      <c r="Z1433" t="s">
        <v>52</v>
      </c>
      <c r="AA1433">
        <v>2023</v>
      </c>
      <c r="AB1433" t="s">
        <v>86</v>
      </c>
      <c r="AC1433" t="s">
        <v>54</v>
      </c>
      <c r="AD1433" t="s">
        <v>55</v>
      </c>
      <c r="AE1433">
        <v>1813210</v>
      </c>
      <c r="AF1433" t="s">
        <v>56</v>
      </c>
      <c r="AG1433" t="s">
        <v>57</v>
      </c>
      <c r="AH1433" t="s">
        <v>52</v>
      </c>
      <c r="AI1433" t="s">
        <v>54</v>
      </c>
    </row>
    <row r="1434" spans="1:35" x14ac:dyDescent="0.25">
      <c r="A1434" s="13" t="str">
        <f t="shared" si="22"/>
        <v>http://dodappwlsprd2.cloud.pge.com:8003/ilis_rpt/dailyeventlogdetail.jsp?odbeventlogid=23-0031348&amp;numberofmonths=24&amp;showchangehistorylog=1</v>
      </c>
      <c r="B1434" s="14" t="str">
        <f>HYPERLINK(A1434,V1434)</f>
        <v>23-0031348</v>
      </c>
      <c r="C1434" t="s">
        <v>38</v>
      </c>
      <c r="D1434" t="s">
        <v>39</v>
      </c>
      <c r="E1434" t="s">
        <v>40</v>
      </c>
      <c r="F1434" t="s">
        <v>128</v>
      </c>
      <c r="G1434" s="2">
        <v>83692104</v>
      </c>
      <c r="H1434" t="s">
        <v>120</v>
      </c>
      <c r="I1434" s="3">
        <v>8509</v>
      </c>
      <c r="J1434">
        <v>20230302</v>
      </c>
      <c r="K1434" s="4">
        <v>1143</v>
      </c>
      <c r="L1434">
        <v>2019736</v>
      </c>
      <c r="M1434" s="5">
        <v>8</v>
      </c>
      <c r="N1434" t="s">
        <v>43</v>
      </c>
      <c r="O1434" t="s">
        <v>1761</v>
      </c>
      <c r="P1434" t="s">
        <v>1762</v>
      </c>
      <c r="Q1434" s="5">
        <v>294</v>
      </c>
      <c r="R1434" s="5">
        <v>2352</v>
      </c>
      <c r="S1434" t="s">
        <v>1213</v>
      </c>
      <c r="T1434" t="s">
        <v>78</v>
      </c>
      <c r="U1434" t="s">
        <v>48</v>
      </c>
      <c r="V1434" t="s">
        <v>1858</v>
      </c>
      <c r="W1434" t="s">
        <v>50</v>
      </c>
      <c r="X1434" t="s">
        <v>51</v>
      </c>
      <c r="Y1434">
        <v>0</v>
      </c>
      <c r="Z1434" t="s">
        <v>52</v>
      </c>
      <c r="AA1434">
        <v>2023</v>
      </c>
      <c r="AB1434" t="s">
        <v>103</v>
      </c>
      <c r="AC1434" t="s">
        <v>54</v>
      </c>
      <c r="AD1434" t="s">
        <v>117</v>
      </c>
      <c r="AE1434">
        <v>1820824</v>
      </c>
      <c r="AF1434" t="s">
        <v>80</v>
      </c>
      <c r="AG1434" t="s">
        <v>57</v>
      </c>
      <c r="AH1434" t="s">
        <v>52</v>
      </c>
      <c r="AI1434" t="s">
        <v>52</v>
      </c>
    </row>
    <row r="1435" spans="1:35" x14ac:dyDescent="0.25">
      <c r="A1435" s="13" t="str">
        <f t="shared" si="22"/>
        <v>http://dodappwlsprd2.cloud.pge.com:8003/ilis_rpt/dailyeventlogdetail.jsp?odbeventlogid=23-0039287&amp;numberofmonths=24&amp;showchangehistorylog=1</v>
      </c>
      <c r="B1435" s="14" t="str">
        <f>HYPERLINK(A1435,V1435)</f>
        <v>23-0039287</v>
      </c>
      <c r="C1435" t="s">
        <v>38</v>
      </c>
      <c r="D1435" t="s">
        <v>39</v>
      </c>
      <c r="E1435" t="s">
        <v>40</v>
      </c>
      <c r="F1435" t="s">
        <v>1859</v>
      </c>
      <c r="G1435" s="2">
        <v>8293</v>
      </c>
      <c r="H1435" t="s">
        <v>120</v>
      </c>
      <c r="I1435" s="3" t="s">
        <v>1860</v>
      </c>
      <c r="J1435">
        <v>20230303</v>
      </c>
      <c r="K1435" s="4">
        <v>834</v>
      </c>
      <c r="L1435">
        <v>2020930</v>
      </c>
      <c r="M1435" s="5">
        <v>580</v>
      </c>
      <c r="N1435" t="s">
        <v>43</v>
      </c>
      <c r="O1435" t="s">
        <v>44</v>
      </c>
      <c r="P1435" t="s">
        <v>45</v>
      </c>
      <c r="Q1435" s="5">
        <v>670</v>
      </c>
      <c r="R1435" s="5">
        <v>388600</v>
      </c>
      <c r="S1435" t="s">
        <v>463</v>
      </c>
      <c r="T1435" t="s">
        <v>47</v>
      </c>
      <c r="U1435" t="s">
        <v>48</v>
      </c>
      <c r="V1435" t="s">
        <v>1861</v>
      </c>
      <c r="W1435" t="s">
        <v>50</v>
      </c>
      <c r="X1435" t="s">
        <v>51</v>
      </c>
      <c r="Y1435">
        <v>0</v>
      </c>
      <c r="Z1435" t="s">
        <v>52</v>
      </c>
      <c r="AA1435">
        <v>2023</v>
      </c>
      <c r="AB1435" t="s">
        <v>103</v>
      </c>
      <c r="AC1435" t="s">
        <v>54</v>
      </c>
      <c r="AD1435" t="s">
        <v>462</v>
      </c>
      <c r="AE1435">
        <v>1821207</v>
      </c>
      <c r="AF1435" t="s">
        <v>56</v>
      </c>
      <c r="AG1435" t="s">
        <v>57</v>
      </c>
      <c r="AH1435" t="s">
        <v>52</v>
      </c>
      <c r="AI1435" t="s">
        <v>52</v>
      </c>
    </row>
    <row r="1436" spans="1:35" x14ac:dyDescent="0.25">
      <c r="A1436" s="13" t="str">
        <f t="shared" si="22"/>
        <v>http://dodappwlsprd2.cloud.pge.com:8003/ilis_rpt/dailyeventlogdetail.jsp?odbeventlogid=23-0040624&amp;numberofmonths=24&amp;showchangehistorylog=1</v>
      </c>
      <c r="B1436" s="14" t="str">
        <f>HYPERLINK(A1436,V1436)</f>
        <v>23-0040624</v>
      </c>
      <c r="C1436" t="s">
        <v>38</v>
      </c>
      <c r="D1436" t="s">
        <v>39</v>
      </c>
      <c r="E1436" t="s">
        <v>59</v>
      </c>
      <c r="F1436" t="s">
        <v>163</v>
      </c>
      <c r="G1436" s="2">
        <v>83622105</v>
      </c>
      <c r="H1436" t="s">
        <v>61</v>
      </c>
      <c r="I1436" s="3">
        <v>10427</v>
      </c>
      <c r="J1436">
        <v>20230306</v>
      </c>
      <c r="K1436" s="4">
        <v>312</v>
      </c>
      <c r="L1436">
        <v>2024484</v>
      </c>
      <c r="M1436" s="5">
        <v>1033</v>
      </c>
      <c r="N1436" t="s">
        <v>43</v>
      </c>
      <c r="O1436" t="s">
        <v>44</v>
      </c>
      <c r="P1436" t="s">
        <v>45</v>
      </c>
      <c r="Q1436" s="5">
        <v>1</v>
      </c>
      <c r="R1436" s="5">
        <v>1033</v>
      </c>
      <c r="S1436" t="s">
        <v>1213</v>
      </c>
      <c r="T1436" t="s">
        <v>47</v>
      </c>
      <c r="U1436" t="s">
        <v>48</v>
      </c>
      <c r="V1436" t="s">
        <v>1862</v>
      </c>
      <c r="W1436" t="s">
        <v>50</v>
      </c>
      <c r="X1436" t="s">
        <v>51</v>
      </c>
      <c r="Y1436">
        <v>0</v>
      </c>
      <c r="Z1436" t="s">
        <v>52</v>
      </c>
      <c r="AA1436">
        <v>2023</v>
      </c>
      <c r="AB1436" t="s">
        <v>103</v>
      </c>
      <c r="AC1436" t="s">
        <v>54</v>
      </c>
      <c r="AD1436" t="s">
        <v>55</v>
      </c>
      <c r="AE1436">
        <v>1822328</v>
      </c>
      <c r="AF1436" t="s">
        <v>56</v>
      </c>
      <c r="AG1436" t="s">
        <v>57</v>
      </c>
      <c r="AH1436" t="s">
        <v>52</v>
      </c>
      <c r="AI1436" t="s">
        <v>52</v>
      </c>
    </row>
    <row r="1437" spans="1:35" x14ac:dyDescent="0.25">
      <c r="A1437" s="13" t="str">
        <f t="shared" si="22"/>
        <v>http://dodappwlsprd2.cloud.pge.com:8003/ilis_rpt/dailyeventlogdetail.jsp?odbeventlogid=23-0042818&amp;numberofmonths=24&amp;showchangehistorylog=1</v>
      </c>
      <c r="B1437" s="14" t="str">
        <f>HYPERLINK(A1437,V1437)</f>
        <v>23-0042818</v>
      </c>
      <c r="C1437" t="s">
        <v>38</v>
      </c>
      <c r="D1437" t="s">
        <v>39</v>
      </c>
      <c r="E1437" t="s">
        <v>59</v>
      </c>
      <c r="F1437" t="s">
        <v>185</v>
      </c>
      <c r="G1437" s="2">
        <v>83622104</v>
      </c>
      <c r="H1437" t="s">
        <v>61</v>
      </c>
      <c r="I1437" s="3">
        <v>6079</v>
      </c>
      <c r="J1437">
        <v>20230310</v>
      </c>
      <c r="K1437" s="4">
        <v>113</v>
      </c>
      <c r="L1437">
        <v>2030430</v>
      </c>
      <c r="M1437" s="5">
        <v>947</v>
      </c>
      <c r="N1437" t="s">
        <v>43</v>
      </c>
      <c r="O1437" t="s">
        <v>44</v>
      </c>
      <c r="P1437" t="s">
        <v>45</v>
      </c>
      <c r="Q1437" s="5">
        <v>52</v>
      </c>
      <c r="R1437" s="5">
        <v>49244</v>
      </c>
      <c r="S1437" t="s">
        <v>463</v>
      </c>
      <c r="T1437" t="s">
        <v>47</v>
      </c>
      <c r="U1437" t="s">
        <v>48</v>
      </c>
      <c r="V1437" t="s">
        <v>1863</v>
      </c>
      <c r="W1437" t="s">
        <v>50</v>
      </c>
      <c r="X1437" t="s">
        <v>51</v>
      </c>
      <c r="Y1437">
        <v>0</v>
      </c>
      <c r="Z1437" t="s">
        <v>52</v>
      </c>
      <c r="AA1437">
        <v>2023</v>
      </c>
      <c r="AB1437" t="s">
        <v>103</v>
      </c>
      <c r="AC1437" t="s">
        <v>54</v>
      </c>
      <c r="AD1437" t="s">
        <v>55</v>
      </c>
      <c r="AE1437">
        <v>1823600</v>
      </c>
      <c r="AF1437" t="s">
        <v>56</v>
      </c>
      <c r="AG1437" t="s">
        <v>57</v>
      </c>
      <c r="AH1437" t="s">
        <v>52</v>
      </c>
      <c r="AI1437" t="s">
        <v>52</v>
      </c>
    </row>
    <row r="1438" spans="1:35" x14ac:dyDescent="0.25">
      <c r="A1438" s="13" t="str">
        <f t="shared" si="22"/>
        <v>http://dodappwlsprd2.cloud.pge.com:8003/ilis_rpt/dailyeventlogdetail.jsp?odbeventlogid=23-0042688&amp;numberofmonths=24&amp;showchangehistorylog=1</v>
      </c>
      <c r="B1438" s="14" t="str">
        <f>HYPERLINK(A1438,V1438)</f>
        <v>23-0042688</v>
      </c>
      <c r="C1438" t="s">
        <v>38</v>
      </c>
      <c r="D1438" t="s">
        <v>39</v>
      </c>
      <c r="E1438" t="s">
        <v>59</v>
      </c>
      <c r="F1438" t="s">
        <v>163</v>
      </c>
      <c r="G1438" s="2">
        <v>83622105</v>
      </c>
      <c r="H1438" t="s">
        <v>120</v>
      </c>
      <c r="I1438" s="3">
        <v>840759</v>
      </c>
      <c r="J1438">
        <v>20230310</v>
      </c>
      <c r="K1438" s="4">
        <v>915</v>
      </c>
      <c r="L1438">
        <v>2030636</v>
      </c>
      <c r="M1438" s="5">
        <v>579</v>
      </c>
      <c r="N1438" t="s">
        <v>43</v>
      </c>
      <c r="O1438" t="s">
        <v>423</v>
      </c>
      <c r="P1438" t="s">
        <v>424</v>
      </c>
      <c r="Q1438" s="5">
        <v>306</v>
      </c>
      <c r="R1438" s="5">
        <v>50936</v>
      </c>
      <c r="S1438" t="s">
        <v>463</v>
      </c>
      <c r="T1438" t="s">
        <v>78</v>
      </c>
      <c r="U1438" t="s">
        <v>48</v>
      </c>
      <c r="V1438" t="s">
        <v>1864</v>
      </c>
      <c r="W1438" t="s">
        <v>50</v>
      </c>
      <c r="X1438" t="s">
        <v>51</v>
      </c>
      <c r="Y1438">
        <v>0</v>
      </c>
      <c r="Z1438" t="s">
        <v>52</v>
      </c>
      <c r="AA1438">
        <v>2023</v>
      </c>
      <c r="AB1438" t="s">
        <v>103</v>
      </c>
      <c r="AC1438" t="s">
        <v>54</v>
      </c>
      <c r="AD1438" t="s">
        <v>55</v>
      </c>
      <c r="AE1438">
        <v>1823652</v>
      </c>
      <c r="AF1438" t="s">
        <v>80</v>
      </c>
      <c r="AG1438" t="s">
        <v>57</v>
      </c>
      <c r="AH1438" t="s">
        <v>52</v>
      </c>
      <c r="AI1438" t="s">
        <v>52</v>
      </c>
    </row>
    <row r="1439" spans="1:35" x14ac:dyDescent="0.25">
      <c r="A1439" s="13" t="str">
        <f t="shared" si="22"/>
        <v>http://dodappwlsprd2.cloud.pge.com:8003/ilis_rpt/dailyeventlogdetail.jsp?odbeventlogid=23-0043160&amp;numberofmonths=24&amp;showchangehistorylog=1</v>
      </c>
      <c r="B1439" s="14" t="str">
        <f>HYPERLINK(A1439,V1439)</f>
        <v>23-0043160</v>
      </c>
      <c r="C1439" t="s">
        <v>38</v>
      </c>
      <c r="D1439" t="s">
        <v>39</v>
      </c>
      <c r="E1439" t="s">
        <v>59</v>
      </c>
      <c r="F1439" t="s">
        <v>128</v>
      </c>
      <c r="G1439" s="2">
        <v>83692104</v>
      </c>
      <c r="H1439" t="s">
        <v>61</v>
      </c>
      <c r="I1439" s="3">
        <v>6647</v>
      </c>
      <c r="J1439">
        <v>20230310</v>
      </c>
      <c r="K1439" s="4">
        <v>1227</v>
      </c>
      <c r="L1439">
        <v>2031016</v>
      </c>
      <c r="M1439" s="5">
        <v>602</v>
      </c>
      <c r="N1439" t="s">
        <v>43</v>
      </c>
      <c r="O1439" t="s">
        <v>44</v>
      </c>
      <c r="P1439" t="s">
        <v>45</v>
      </c>
      <c r="Q1439" s="5">
        <v>21</v>
      </c>
      <c r="R1439" s="5">
        <v>1862</v>
      </c>
      <c r="S1439" t="s">
        <v>524</v>
      </c>
      <c r="T1439" t="s">
        <v>47</v>
      </c>
      <c r="U1439" t="s">
        <v>48</v>
      </c>
      <c r="V1439" t="s">
        <v>1865</v>
      </c>
      <c r="W1439" t="s">
        <v>50</v>
      </c>
      <c r="X1439" t="s">
        <v>51</v>
      </c>
      <c r="Y1439">
        <v>0</v>
      </c>
      <c r="Z1439" t="s">
        <v>52</v>
      </c>
      <c r="AA1439">
        <v>2023</v>
      </c>
      <c r="AB1439" t="s">
        <v>103</v>
      </c>
      <c r="AC1439" t="s">
        <v>54</v>
      </c>
      <c r="AD1439" t="s">
        <v>462</v>
      </c>
      <c r="AE1439">
        <v>1823766</v>
      </c>
      <c r="AF1439" t="s">
        <v>56</v>
      </c>
      <c r="AG1439" t="s">
        <v>57</v>
      </c>
      <c r="AH1439" t="s">
        <v>52</v>
      </c>
      <c r="AI1439" t="s">
        <v>52</v>
      </c>
    </row>
    <row r="1440" spans="1:35" x14ac:dyDescent="0.25">
      <c r="A1440" s="13" t="str">
        <f t="shared" si="22"/>
        <v>http://dodappwlsprd2.cloud.pge.com:8003/ilis_rpt/dailyeventlogdetail.jsp?odbeventlogid=23-0043712&amp;numberofmonths=24&amp;showchangehistorylog=1</v>
      </c>
      <c r="B1440" s="14" t="str">
        <f>HYPERLINK(A1440,V1440)</f>
        <v>23-0043712</v>
      </c>
      <c r="C1440" t="s">
        <v>38</v>
      </c>
      <c r="D1440" t="s">
        <v>39</v>
      </c>
      <c r="E1440" t="s">
        <v>59</v>
      </c>
      <c r="F1440" t="s">
        <v>189</v>
      </c>
      <c r="G1440" s="2">
        <v>83040401</v>
      </c>
      <c r="H1440" t="s">
        <v>61</v>
      </c>
      <c r="I1440" s="3">
        <v>9125</v>
      </c>
      <c r="J1440">
        <v>20230312</v>
      </c>
      <c r="K1440" s="4">
        <v>950</v>
      </c>
      <c r="L1440">
        <v>2033178</v>
      </c>
      <c r="M1440" s="5">
        <v>509</v>
      </c>
      <c r="N1440" t="s">
        <v>43</v>
      </c>
      <c r="O1440" t="s">
        <v>44</v>
      </c>
      <c r="P1440" t="s">
        <v>45</v>
      </c>
      <c r="Q1440" s="5">
        <v>43</v>
      </c>
      <c r="R1440" s="5">
        <v>10287</v>
      </c>
      <c r="S1440" t="s">
        <v>524</v>
      </c>
      <c r="T1440" t="s">
        <v>47</v>
      </c>
      <c r="U1440" t="s">
        <v>48</v>
      </c>
      <c r="V1440" t="s">
        <v>1866</v>
      </c>
      <c r="W1440" t="s">
        <v>50</v>
      </c>
      <c r="X1440" t="s">
        <v>51</v>
      </c>
      <c r="Y1440">
        <v>0</v>
      </c>
      <c r="Z1440" t="s">
        <v>52</v>
      </c>
      <c r="AA1440">
        <v>2023</v>
      </c>
      <c r="AB1440" t="s">
        <v>103</v>
      </c>
      <c r="AC1440" t="s">
        <v>54</v>
      </c>
      <c r="AD1440" t="s">
        <v>55</v>
      </c>
      <c r="AE1440">
        <v>1824228</v>
      </c>
      <c r="AF1440" t="s">
        <v>56</v>
      </c>
      <c r="AG1440" t="s">
        <v>57</v>
      </c>
      <c r="AH1440" t="s">
        <v>52</v>
      </c>
      <c r="AI1440" t="s">
        <v>52</v>
      </c>
    </row>
    <row r="1441" spans="1:35" x14ac:dyDescent="0.25">
      <c r="A1441" s="13" t="str">
        <f t="shared" si="22"/>
        <v>http://dodappwlsprd2.cloud.pge.com:8003/ilis_rpt/dailyeventlogdetail.jsp?odbeventlogid=23-0043919&amp;numberofmonths=24&amp;showchangehistorylog=1</v>
      </c>
      <c r="B1441" s="14" t="str">
        <f>HYPERLINK(A1441,V1441)</f>
        <v>23-0043919</v>
      </c>
      <c r="C1441" t="s">
        <v>38</v>
      </c>
      <c r="D1441" t="s">
        <v>39</v>
      </c>
      <c r="E1441" t="s">
        <v>59</v>
      </c>
      <c r="F1441" t="s">
        <v>163</v>
      </c>
      <c r="G1441" s="2">
        <v>83622105</v>
      </c>
      <c r="H1441" t="s">
        <v>496</v>
      </c>
      <c r="I1441" s="3">
        <v>5232</v>
      </c>
      <c r="J1441">
        <v>20230312</v>
      </c>
      <c r="K1441" s="4">
        <v>2333</v>
      </c>
      <c r="L1441">
        <v>2033805</v>
      </c>
      <c r="M1441" s="5">
        <v>1120</v>
      </c>
      <c r="N1441" t="s">
        <v>43</v>
      </c>
      <c r="O1441" t="s">
        <v>44</v>
      </c>
      <c r="P1441" t="s">
        <v>45</v>
      </c>
      <c r="Q1441" s="5">
        <v>788</v>
      </c>
      <c r="R1441" s="5">
        <v>824296</v>
      </c>
      <c r="S1441" t="s">
        <v>463</v>
      </c>
      <c r="T1441" t="s">
        <v>47</v>
      </c>
      <c r="U1441" t="s">
        <v>48</v>
      </c>
      <c r="V1441" t="s">
        <v>1867</v>
      </c>
      <c r="W1441" t="s">
        <v>50</v>
      </c>
      <c r="X1441" t="s">
        <v>51</v>
      </c>
      <c r="Y1441">
        <v>0</v>
      </c>
      <c r="Z1441" t="s">
        <v>52</v>
      </c>
      <c r="AA1441">
        <v>2023</v>
      </c>
      <c r="AB1441" t="s">
        <v>103</v>
      </c>
      <c r="AC1441" t="s">
        <v>54</v>
      </c>
      <c r="AD1441" t="s">
        <v>64</v>
      </c>
      <c r="AE1441">
        <v>1824433</v>
      </c>
      <c r="AF1441" t="s">
        <v>56</v>
      </c>
      <c r="AG1441" t="s">
        <v>57</v>
      </c>
      <c r="AH1441" t="s">
        <v>52</v>
      </c>
      <c r="AI1441" t="s">
        <v>52</v>
      </c>
    </row>
    <row r="1442" spans="1:35" x14ac:dyDescent="0.25">
      <c r="A1442" s="13" t="str">
        <f t="shared" si="22"/>
        <v>http://dodappwlsprd2.cloud.pge.com:8003/ilis_rpt/dailyeventlogdetail.jsp?odbeventlogid=23-0043710&amp;numberofmonths=24&amp;showchangehistorylog=1</v>
      </c>
      <c r="B1442" s="14" t="str">
        <f>HYPERLINK(A1442,V1442)</f>
        <v>23-0043710</v>
      </c>
      <c r="C1442" t="s">
        <v>38</v>
      </c>
      <c r="D1442" t="s">
        <v>39</v>
      </c>
      <c r="E1442" t="s">
        <v>59</v>
      </c>
      <c r="F1442" t="s">
        <v>65</v>
      </c>
      <c r="G1442" s="2">
        <v>83622106</v>
      </c>
      <c r="H1442" t="s">
        <v>496</v>
      </c>
      <c r="I1442" s="3" t="s">
        <v>1868</v>
      </c>
      <c r="J1442">
        <v>20230312</v>
      </c>
      <c r="K1442" s="4">
        <v>807</v>
      </c>
      <c r="L1442">
        <v>2033136</v>
      </c>
      <c r="M1442" s="5">
        <v>476</v>
      </c>
      <c r="N1442" t="s">
        <v>43</v>
      </c>
      <c r="O1442" t="s">
        <v>89</v>
      </c>
      <c r="P1442" t="s">
        <v>455</v>
      </c>
      <c r="Q1442" s="5">
        <v>93</v>
      </c>
      <c r="R1442" s="5">
        <v>43178</v>
      </c>
      <c r="S1442" t="s">
        <v>463</v>
      </c>
      <c r="T1442" t="s">
        <v>47</v>
      </c>
      <c r="U1442" t="s">
        <v>48</v>
      </c>
      <c r="V1442" t="s">
        <v>1869</v>
      </c>
      <c r="W1442" t="s">
        <v>50</v>
      </c>
      <c r="X1442" t="s">
        <v>51</v>
      </c>
      <c r="Y1442">
        <v>0</v>
      </c>
      <c r="Z1442" t="s">
        <v>52</v>
      </c>
      <c r="AA1442">
        <v>2023</v>
      </c>
      <c r="AB1442" t="s">
        <v>103</v>
      </c>
      <c r="AC1442" t="s">
        <v>54</v>
      </c>
      <c r="AD1442" t="s">
        <v>55</v>
      </c>
      <c r="AE1442">
        <v>1824226</v>
      </c>
      <c r="AF1442" t="s">
        <v>56</v>
      </c>
      <c r="AG1442" t="s">
        <v>57</v>
      </c>
      <c r="AH1442" t="s">
        <v>52</v>
      </c>
      <c r="AI1442" t="s">
        <v>54</v>
      </c>
    </row>
    <row r="1443" spans="1:35" x14ac:dyDescent="0.25">
      <c r="A1443" s="13" t="str">
        <f t="shared" si="22"/>
        <v>http://dodappwlsprd2.cloud.pge.com:8003/ilis_rpt/dailyeventlogdetail.jsp?odbeventlogid=23-0044111&amp;numberofmonths=24&amp;showchangehistorylog=1</v>
      </c>
      <c r="B1443" s="14" t="str">
        <f>HYPERLINK(A1443,V1443)</f>
        <v>23-0044111</v>
      </c>
      <c r="C1443" t="s">
        <v>38</v>
      </c>
      <c r="D1443" t="s">
        <v>39</v>
      </c>
      <c r="E1443" t="s">
        <v>40</v>
      </c>
      <c r="F1443" t="s">
        <v>573</v>
      </c>
      <c r="G1443" s="2">
        <v>182291101</v>
      </c>
      <c r="H1443" t="s">
        <v>496</v>
      </c>
      <c r="I1443" s="3" t="s">
        <v>1870</v>
      </c>
      <c r="J1443">
        <v>20230313</v>
      </c>
      <c r="K1443" s="4">
        <v>1056</v>
      </c>
      <c r="L1443">
        <v>2034389</v>
      </c>
      <c r="M1443" s="5">
        <v>295</v>
      </c>
      <c r="N1443" t="s">
        <v>43</v>
      </c>
      <c r="O1443" t="s">
        <v>89</v>
      </c>
      <c r="P1443" t="s">
        <v>455</v>
      </c>
      <c r="Q1443" s="5">
        <v>2</v>
      </c>
      <c r="R1443" s="5">
        <v>590</v>
      </c>
      <c r="S1443" t="s">
        <v>1213</v>
      </c>
      <c r="T1443" t="s">
        <v>106</v>
      </c>
      <c r="U1443" t="s">
        <v>48</v>
      </c>
      <c r="V1443" t="s">
        <v>1871</v>
      </c>
      <c r="W1443" t="s">
        <v>50</v>
      </c>
      <c r="X1443" t="s">
        <v>51</v>
      </c>
      <c r="Y1443">
        <v>0</v>
      </c>
      <c r="Z1443" t="s">
        <v>52</v>
      </c>
      <c r="AA1443">
        <v>2023</v>
      </c>
      <c r="AB1443" t="s">
        <v>103</v>
      </c>
      <c r="AC1443" t="s">
        <v>54</v>
      </c>
      <c r="AD1443" t="s">
        <v>64</v>
      </c>
      <c r="AE1443">
        <v>1824522</v>
      </c>
      <c r="AF1443" t="s">
        <v>108</v>
      </c>
      <c r="AG1443" t="s">
        <v>57</v>
      </c>
      <c r="AH1443" t="s">
        <v>52</v>
      </c>
      <c r="AI1443" t="s">
        <v>52</v>
      </c>
    </row>
    <row r="1444" spans="1:35" x14ac:dyDescent="0.25">
      <c r="A1444" s="13" t="str">
        <f t="shared" si="22"/>
        <v>http://dodappwlsprd2.cloud.pge.com:8003/ilis_rpt/dailyeventlogdetail.jsp?odbeventlogid=23-0047403&amp;numberofmonths=24&amp;showchangehistorylog=1</v>
      </c>
      <c r="B1444" s="14" t="str">
        <f>HYPERLINK(A1444,V1444)</f>
        <v>23-0047403</v>
      </c>
      <c r="C1444" t="s">
        <v>38</v>
      </c>
      <c r="D1444" t="s">
        <v>39</v>
      </c>
      <c r="E1444" t="s">
        <v>40</v>
      </c>
      <c r="F1444" t="s">
        <v>252</v>
      </c>
      <c r="G1444" s="2">
        <v>182852201</v>
      </c>
      <c r="H1444" t="s">
        <v>496</v>
      </c>
      <c r="I1444" s="3" t="s">
        <v>855</v>
      </c>
      <c r="J1444">
        <v>20230317</v>
      </c>
      <c r="K1444" s="4">
        <v>828</v>
      </c>
      <c r="L1444">
        <v>2049606</v>
      </c>
      <c r="M1444" s="5">
        <v>482</v>
      </c>
      <c r="N1444" t="s">
        <v>43</v>
      </c>
      <c r="O1444" t="s">
        <v>44</v>
      </c>
      <c r="P1444" t="s">
        <v>111</v>
      </c>
      <c r="Q1444" s="5">
        <v>12</v>
      </c>
      <c r="R1444" s="5">
        <v>3264</v>
      </c>
      <c r="S1444" t="s">
        <v>471</v>
      </c>
      <c r="T1444" t="s">
        <v>47</v>
      </c>
      <c r="U1444" t="s">
        <v>48</v>
      </c>
      <c r="V1444" t="s">
        <v>1872</v>
      </c>
      <c r="W1444" t="s">
        <v>50</v>
      </c>
      <c r="X1444" t="s">
        <v>51</v>
      </c>
      <c r="Y1444">
        <v>0</v>
      </c>
      <c r="Z1444" t="s">
        <v>52</v>
      </c>
      <c r="AA1444">
        <v>2023</v>
      </c>
      <c r="AB1444" t="s">
        <v>103</v>
      </c>
      <c r="AC1444" t="s">
        <v>54</v>
      </c>
      <c r="AD1444" t="s">
        <v>55</v>
      </c>
      <c r="AE1444">
        <v>1826806</v>
      </c>
      <c r="AF1444" t="s">
        <v>56</v>
      </c>
      <c r="AG1444" t="s">
        <v>57</v>
      </c>
      <c r="AH1444" t="s">
        <v>52</v>
      </c>
      <c r="AI1444" t="s">
        <v>52</v>
      </c>
    </row>
    <row r="1445" spans="1:35" x14ac:dyDescent="0.25">
      <c r="A1445" s="13" t="str">
        <f t="shared" si="22"/>
        <v>http://dodappwlsprd2.cloud.pge.com:8003/ilis_rpt/dailyeventlogdetail.jsp?odbeventlogid=23-0052007&amp;numberofmonths=24&amp;showchangehistorylog=1</v>
      </c>
      <c r="B1445" s="14" t="str">
        <f>HYPERLINK(A1445,V1445)</f>
        <v>23-0052007</v>
      </c>
      <c r="C1445" t="s">
        <v>38</v>
      </c>
      <c r="D1445" t="s">
        <v>39</v>
      </c>
      <c r="E1445" t="s">
        <v>59</v>
      </c>
      <c r="F1445" t="s">
        <v>163</v>
      </c>
      <c r="G1445" s="2">
        <v>83622105</v>
      </c>
      <c r="H1445" t="s">
        <v>61</v>
      </c>
      <c r="I1445" s="3">
        <v>6161</v>
      </c>
      <c r="J1445">
        <v>20230324</v>
      </c>
      <c r="K1445" s="4">
        <v>1426</v>
      </c>
      <c r="L1445">
        <v>2066215</v>
      </c>
      <c r="M1445" s="5">
        <v>200</v>
      </c>
      <c r="N1445" t="s">
        <v>43</v>
      </c>
      <c r="O1445" t="s">
        <v>44</v>
      </c>
      <c r="P1445" t="s">
        <v>45</v>
      </c>
      <c r="Q1445" s="5">
        <v>23</v>
      </c>
      <c r="R1445" s="5">
        <v>4600</v>
      </c>
      <c r="S1445" t="s">
        <v>463</v>
      </c>
      <c r="T1445" t="s">
        <v>47</v>
      </c>
      <c r="U1445" t="s">
        <v>48</v>
      </c>
      <c r="V1445" t="s">
        <v>1873</v>
      </c>
      <c r="W1445" t="s">
        <v>50</v>
      </c>
      <c r="X1445" t="s">
        <v>51</v>
      </c>
      <c r="Y1445">
        <v>0</v>
      </c>
      <c r="Z1445" t="s">
        <v>52</v>
      </c>
      <c r="AA1445">
        <v>2023</v>
      </c>
      <c r="AB1445" t="s">
        <v>103</v>
      </c>
      <c r="AC1445" t="s">
        <v>54</v>
      </c>
      <c r="AD1445" t="s">
        <v>55</v>
      </c>
      <c r="AE1445">
        <v>1829976</v>
      </c>
      <c r="AF1445" t="s">
        <v>56</v>
      </c>
      <c r="AG1445" t="s">
        <v>57</v>
      </c>
      <c r="AH1445" t="s">
        <v>52</v>
      </c>
      <c r="AI1445" t="s">
        <v>52</v>
      </c>
    </row>
    <row r="1446" spans="1:35" x14ac:dyDescent="0.25">
      <c r="A1446" s="13" t="str">
        <f t="shared" si="22"/>
        <v>http://dodappwlsprd2.cloud.pge.com:8003/ilis_rpt/dailyeventlogdetail.jsp?odbeventlogid=23-0054718&amp;numberofmonths=24&amp;showchangehistorylog=1</v>
      </c>
      <c r="B1446" s="14" t="str">
        <f>HYPERLINK(A1446,V1446)</f>
        <v>23-0054718</v>
      </c>
      <c r="C1446" t="s">
        <v>38</v>
      </c>
      <c r="D1446" t="s">
        <v>39</v>
      </c>
      <c r="E1446" t="s">
        <v>59</v>
      </c>
      <c r="F1446" t="s">
        <v>189</v>
      </c>
      <c r="G1446" s="2">
        <v>83040401</v>
      </c>
      <c r="H1446" t="s">
        <v>72</v>
      </c>
      <c r="I1446" s="3">
        <v>5159</v>
      </c>
      <c r="J1446">
        <v>20230329</v>
      </c>
      <c r="K1446" s="4">
        <v>2241</v>
      </c>
      <c r="L1446">
        <v>2073791</v>
      </c>
      <c r="M1446" s="5">
        <v>925</v>
      </c>
      <c r="N1446" t="s">
        <v>43</v>
      </c>
      <c r="O1446" t="s">
        <v>44</v>
      </c>
      <c r="P1446" t="s">
        <v>45</v>
      </c>
      <c r="Q1446" s="5">
        <v>102</v>
      </c>
      <c r="R1446" s="5">
        <v>19704</v>
      </c>
      <c r="S1446" t="s">
        <v>463</v>
      </c>
      <c r="T1446" t="s">
        <v>78</v>
      </c>
      <c r="U1446" t="s">
        <v>48</v>
      </c>
      <c r="V1446" t="s">
        <v>1874</v>
      </c>
      <c r="W1446" t="s">
        <v>50</v>
      </c>
      <c r="X1446" t="s">
        <v>51</v>
      </c>
      <c r="Y1446">
        <v>0</v>
      </c>
      <c r="Z1446" t="s">
        <v>52</v>
      </c>
      <c r="AA1446">
        <v>2023</v>
      </c>
      <c r="AB1446" t="s">
        <v>103</v>
      </c>
      <c r="AC1446" t="s">
        <v>54</v>
      </c>
      <c r="AD1446" t="s">
        <v>55</v>
      </c>
      <c r="AE1446">
        <v>1831807</v>
      </c>
      <c r="AF1446" t="s">
        <v>80</v>
      </c>
      <c r="AG1446" t="s">
        <v>57</v>
      </c>
      <c r="AH1446" t="s">
        <v>52</v>
      </c>
      <c r="AI1446" t="s">
        <v>54</v>
      </c>
    </row>
    <row r="1447" spans="1:35" x14ac:dyDescent="0.25">
      <c r="A1447" s="13" t="str">
        <f t="shared" si="22"/>
        <v>http://dodappwlsprd2.cloud.pge.com:8003/ilis_rpt/dailyeventlogdetail.jsp?odbeventlogid=23-0054393&amp;numberofmonths=24&amp;showchangehistorylog=1</v>
      </c>
      <c r="B1447" s="14" t="str">
        <f>HYPERLINK(A1447,V1447)</f>
        <v>23-0054393</v>
      </c>
      <c r="C1447" t="s">
        <v>38</v>
      </c>
      <c r="D1447" t="s">
        <v>39</v>
      </c>
      <c r="E1447" t="s">
        <v>59</v>
      </c>
      <c r="F1447" t="s">
        <v>60</v>
      </c>
      <c r="G1447" s="2">
        <v>82841101</v>
      </c>
      <c r="H1447" t="s">
        <v>61</v>
      </c>
      <c r="I1447" s="3">
        <v>9775</v>
      </c>
      <c r="J1447">
        <v>20230329</v>
      </c>
      <c r="K1447" s="4">
        <v>1209</v>
      </c>
      <c r="L1447">
        <v>2073007</v>
      </c>
      <c r="M1447" s="5">
        <v>387</v>
      </c>
      <c r="N1447" t="s">
        <v>43</v>
      </c>
      <c r="O1447" t="s">
        <v>44</v>
      </c>
      <c r="P1447" t="s">
        <v>45</v>
      </c>
      <c r="Q1447" s="5">
        <v>38</v>
      </c>
      <c r="R1447" s="5">
        <v>14706</v>
      </c>
      <c r="S1447" t="s">
        <v>524</v>
      </c>
      <c r="T1447" t="s">
        <v>47</v>
      </c>
      <c r="U1447" t="s">
        <v>48</v>
      </c>
      <c r="V1447" t="s">
        <v>1875</v>
      </c>
      <c r="W1447" t="s">
        <v>50</v>
      </c>
      <c r="X1447" t="s">
        <v>51</v>
      </c>
      <c r="Y1447">
        <v>0</v>
      </c>
      <c r="Z1447" t="s">
        <v>52</v>
      </c>
      <c r="AA1447">
        <v>2023</v>
      </c>
      <c r="AB1447" t="s">
        <v>103</v>
      </c>
      <c r="AC1447" t="s">
        <v>54</v>
      </c>
      <c r="AD1447" t="s">
        <v>87</v>
      </c>
      <c r="AE1447">
        <v>1831641</v>
      </c>
      <c r="AF1447" t="s">
        <v>56</v>
      </c>
      <c r="AG1447" t="s">
        <v>57</v>
      </c>
      <c r="AH1447" t="s">
        <v>52</v>
      </c>
      <c r="AI1447" t="s">
        <v>52</v>
      </c>
    </row>
    <row r="1448" spans="1:35" x14ac:dyDescent="0.25">
      <c r="A1448" s="13" t="str">
        <f t="shared" si="22"/>
        <v>http://dodappwlsprd2.cloud.pge.com:8003/ilis_rpt/dailyeventlogdetail.jsp?odbeventlogid=23-0054388&amp;numberofmonths=24&amp;showchangehistorylog=1</v>
      </c>
      <c r="B1448" s="14" t="str">
        <f>HYPERLINK(A1448,V1448)</f>
        <v>23-0054388</v>
      </c>
      <c r="C1448" t="s">
        <v>38</v>
      </c>
      <c r="D1448" t="s">
        <v>39</v>
      </c>
      <c r="E1448" t="s">
        <v>40</v>
      </c>
      <c r="F1448" t="s">
        <v>41</v>
      </c>
      <c r="G1448" s="2">
        <v>182371111</v>
      </c>
      <c r="H1448" t="s">
        <v>61</v>
      </c>
      <c r="I1448" s="3">
        <v>6713</v>
      </c>
      <c r="J1448">
        <v>20230329</v>
      </c>
      <c r="K1448" s="4">
        <v>1109</v>
      </c>
      <c r="L1448">
        <v>2072832</v>
      </c>
      <c r="M1448" s="5">
        <v>513</v>
      </c>
      <c r="N1448" t="s">
        <v>43</v>
      </c>
      <c r="O1448" t="s">
        <v>44</v>
      </c>
      <c r="P1448" t="s">
        <v>45</v>
      </c>
      <c r="Q1448" s="5">
        <v>95</v>
      </c>
      <c r="R1448" s="5">
        <v>26157</v>
      </c>
      <c r="S1448" t="s">
        <v>524</v>
      </c>
      <c r="T1448" t="s">
        <v>47</v>
      </c>
      <c r="U1448" t="s">
        <v>48</v>
      </c>
      <c r="V1448" t="s">
        <v>1876</v>
      </c>
      <c r="W1448" t="s">
        <v>50</v>
      </c>
      <c r="X1448" t="s">
        <v>51</v>
      </c>
      <c r="Y1448">
        <v>0</v>
      </c>
      <c r="Z1448" t="s">
        <v>52</v>
      </c>
      <c r="AA1448">
        <v>2023</v>
      </c>
      <c r="AB1448" t="s">
        <v>103</v>
      </c>
      <c r="AC1448" t="s">
        <v>54</v>
      </c>
      <c r="AD1448" t="s">
        <v>87</v>
      </c>
      <c r="AE1448">
        <v>1831638</v>
      </c>
      <c r="AF1448" t="s">
        <v>56</v>
      </c>
      <c r="AG1448" t="s">
        <v>57</v>
      </c>
      <c r="AH1448" t="s">
        <v>52</v>
      </c>
      <c r="AI1448" t="s">
        <v>52</v>
      </c>
    </row>
    <row r="1449" spans="1:35" x14ac:dyDescent="0.25">
      <c r="A1449" s="13" t="str">
        <f t="shared" si="22"/>
        <v>http://dodappwlsprd2.cloud.pge.com:8003/ilis_rpt/dailyeventlogdetail.jsp?odbeventlogid=23-0055560&amp;numberofmonths=24&amp;showchangehistorylog=1</v>
      </c>
      <c r="B1449" s="14" t="str">
        <f>HYPERLINK(A1449,V1449)</f>
        <v>23-0055560</v>
      </c>
      <c r="C1449" t="s">
        <v>38</v>
      </c>
      <c r="D1449" t="s">
        <v>39</v>
      </c>
      <c r="E1449" t="s">
        <v>59</v>
      </c>
      <c r="F1449" t="s">
        <v>65</v>
      </c>
      <c r="G1449" s="2">
        <v>83622106</v>
      </c>
      <c r="H1449" t="s">
        <v>72</v>
      </c>
      <c r="I1449" s="3">
        <v>1273</v>
      </c>
      <c r="J1449">
        <v>20230331</v>
      </c>
      <c r="K1449" s="4">
        <v>954</v>
      </c>
      <c r="L1449">
        <v>2075318</v>
      </c>
      <c r="M1449" s="5">
        <v>537</v>
      </c>
      <c r="N1449" t="s">
        <v>43</v>
      </c>
      <c r="O1449" t="s">
        <v>44</v>
      </c>
      <c r="P1449" t="s">
        <v>111</v>
      </c>
      <c r="Q1449" s="5">
        <v>11</v>
      </c>
      <c r="R1449" s="5">
        <v>5907</v>
      </c>
      <c r="S1449" t="s">
        <v>471</v>
      </c>
      <c r="T1449" t="s">
        <v>47</v>
      </c>
      <c r="U1449" t="s">
        <v>48</v>
      </c>
      <c r="V1449" t="s">
        <v>1877</v>
      </c>
      <c r="W1449" t="s">
        <v>50</v>
      </c>
      <c r="X1449" t="s">
        <v>51</v>
      </c>
      <c r="Y1449">
        <v>31641135</v>
      </c>
      <c r="Z1449" t="s">
        <v>52</v>
      </c>
      <c r="AA1449">
        <v>2023</v>
      </c>
      <c r="AB1449" t="s">
        <v>103</v>
      </c>
      <c r="AC1449" t="s">
        <v>54</v>
      </c>
      <c r="AD1449" t="s">
        <v>55</v>
      </c>
      <c r="AE1449">
        <v>1832218</v>
      </c>
      <c r="AF1449" t="s">
        <v>56</v>
      </c>
      <c r="AG1449" t="s">
        <v>57</v>
      </c>
      <c r="AH1449" t="s">
        <v>52</v>
      </c>
      <c r="AI1449" t="s">
        <v>52</v>
      </c>
    </row>
    <row r="1450" spans="1:35" x14ac:dyDescent="0.25">
      <c r="A1450" s="13" t="str">
        <f t="shared" si="22"/>
        <v>http://dodappwlsprd2.cloud.pge.com:8003/ilis_rpt/dailyeventlogdetail.jsp?odbeventlogid=23-0056425&amp;numberofmonths=24&amp;showchangehistorylog=1</v>
      </c>
      <c r="B1450" s="14" t="str">
        <f>HYPERLINK(A1450,V1450)</f>
        <v>23-0056425</v>
      </c>
      <c r="C1450" t="s">
        <v>38</v>
      </c>
      <c r="D1450" t="s">
        <v>39</v>
      </c>
      <c r="E1450" t="s">
        <v>40</v>
      </c>
      <c r="F1450" t="s">
        <v>88</v>
      </c>
      <c r="G1450" s="2">
        <v>182852202</v>
      </c>
      <c r="H1450" t="s">
        <v>81</v>
      </c>
      <c r="I1450" s="3">
        <v>96246</v>
      </c>
      <c r="J1450">
        <v>20230403</v>
      </c>
      <c r="K1450" s="4">
        <v>1424</v>
      </c>
      <c r="L1450">
        <v>2078497</v>
      </c>
      <c r="M1450" s="5">
        <v>558</v>
      </c>
      <c r="N1450" t="s">
        <v>43</v>
      </c>
      <c r="O1450" t="s">
        <v>44</v>
      </c>
      <c r="P1450" t="s">
        <v>45</v>
      </c>
      <c r="Q1450" s="5">
        <v>11737</v>
      </c>
      <c r="R1450" s="5">
        <v>503404</v>
      </c>
      <c r="S1450" t="s">
        <v>637</v>
      </c>
      <c r="T1450" t="s">
        <v>47</v>
      </c>
      <c r="U1450" t="s">
        <v>48</v>
      </c>
      <c r="V1450" t="s">
        <v>1878</v>
      </c>
      <c r="W1450" t="s">
        <v>50</v>
      </c>
      <c r="X1450" t="s">
        <v>51</v>
      </c>
      <c r="Y1450">
        <v>0</v>
      </c>
      <c r="Z1450" t="s">
        <v>52</v>
      </c>
      <c r="AA1450">
        <v>2023</v>
      </c>
      <c r="AB1450" t="s">
        <v>114</v>
      </c>
      <c r="AC1450" t="s">
        <v>54</v>
      </c>
      <c r="AD1450" t="s">
        <v>55</v>
      </c>
      <c r="AE1450">
        <v>1832889</v>
      </c>
      <c r="AF1450" t="s">
        <v>56</v>
      </c>
      <c r="AG1450" t="s">
        <v>57</v>
      </c>
      <c r="AH1450" t="s">
        <v>52</v>
      </c>
      <c r="AI1450" t="s">
        <v>52</v>
      </c>
    </row>
    <row r="1451" spans="1:35" x14ac:dyDescent="0.25">
      <c r="A1451" s="13" t="str">
        <f t="shared" si="22"/>
        <v>http://dodappwlsprd2.cloud.pge.com:8003/ilis_rpt/dailyeventlogdetail.jsp?odbeventlogid=23-0056827&amp;numberofmonths=24&amp;showchangehistorylog=1</v>
      </c>
      <c r="B1451" s="14" t="str">
        <f>HYPERLINK(A1451,V1451)</f>
        <v>23-0056827</v>
      </c>
      <c r="C1451" t="s">
        <v>38</v>
      </c>
      <c r="D1451" t="s">
        <v>39</v>
      </c>
      <c r="E1451" t="s">
        <v>40</v>
      </c>
      <c r="F1451" t="s">
        <v>98</v>
      </c>
      <c r="G1451" s="2">
        <v>82931101</v>
      </c>
      <c r="H1451" t="s">
        <v>61</v>
      </c>
      <c r="I1451" s="3">
        <v>5043</v>
      </c>
      <c r="J1451">
        <v>20230404</v>
      </c>
      <c r="K1451" s="4">
        <v>643</v>
      </c>
      <c r="L1451">
        <v>2079542</v>
      </c>
      <c r="M1451" s="5">
        <v>710</v>
      </c>
      <c r="N1451" t="s">
        <v>43</v>
      </c>
      <c r="O1451" t="s">
        <v>44</v>
      </c>
      <c r="P1451" t="s">
        <v>45</v>
      </c>
      <c r="Q1451" s="5">
        <v>4</v>
      </c>
      <c r="R1451" s="5">
        <v>2840</v>
      </c>
      <c r="S1451" t="s">
        <v>1879</v>
      </c>
      <c r="T1451" t="s">
        <v>47</v>
      </c>
      <c r="U1451" t="s">
        <v>48</v>
      </c>
      <c r="V1451" t="s">
        <v>1880</v>
      </c>
      <c r="W1451" t="s">
        <v>50</v>
      </c>
      <c r="X1451" t="s">
        <v>51</v>
      </c>
      <c r="Y1451">
        <v>0</v>
      </c>
      <c r="Z1451" t="s">
        <v>52</v>
      </c>
      <c r="AA1451">
        <v>2023</v>
      </c>
      <c r="AB1451" t="s">
        <v>114</v>
      </c>
      <c r="AC1451" t="s">
        <v>54</v>
      </c>
      <c r="AD1451" t="s">
        <v>55</v>
      </c>
      <c r="AE1451">
        <v>1833176</v>
      </c>
      <c r="AF1451" t="s">
        <v>56</v>
      </c>
      <c r="AG1451" t="s">
        <v>57</v>
      </c>
      <c r="AH1451" t="s">
        <v>52</v>
      </c>
      <c r="AI1451" t="s">
        <v>54</v>
      </c>
    </row>
    <row r="1452" spans="1:35" x14ac:dyDescent="0.25">
      <c r="A1452" s="13" t="str">
        <f t="shared" si="22"/>
        <v>http://dodappwlsprd2.cloud.pge.com:8003/ilis_rpt/dailyeventlogdetail.jsp?odbeventlogid=23-0059854&amp;numberofmonths=24&amp;showchangehistorylog=1</v>
      </c>
      <c r="B1452" s="14" t="str">
        <f>HYPERLINK(A1452,V1452)</f>
        <v>23-0059854</v>
      </c>
      <c r="C1452" t="s">
        <v>38</v>
      </c>
      <c r="D1452" t="s">
        <v>39</v>
      </c>
      <c r="E1452" t="s">
        <v>59</v>
      </c>
      <c r="F1452" t="s">
        <v>817</v>
      </c>
      <c r="G1452" s="2">
        <v>183582101</v>
      </c>
      <c r="H1452" t="s">
        <v>81</v>
      </c>
      <c r="I1452" s="3">
        <v>21012</v>
      </c>
      <c r="J1452">
        <v>20230412</v>
      </c>
      <c r="K1452" s="4">
        <v>500</v>
      </c>
      <c r="L1452">
        <v>2086144</v>
      </c>
      <c r="M1452" s="5">
        <v>596</v>
      </c>
      <c r="N1452" t="s">
        <v>43</v>
      </c>
      <c r="O1452" t="s">
        <v>44</v>
      </c>
      <c r="P1452" t="s">
        <v>45</v>
      </c>
      <c r="Q1452" s="5">
        <v>2327</v>
      </c>
      <c r="R1452" s="5">
        <v>145466</v>
      </c>
      <c r="S1452" t="s">
        <v>463</v>
      </c>
      <c r="T1452" t="s">
        <v>78</v>
      </c>
      <c r="U1452" t="s">
        <v>48</v>
      </c>
      <c r="V1452" t="s">
        <v>1881</v>
      </c>
      <c r="W1452" t="s">
        <v>50</v>
      </c>
      <c r="X1452" t="s">
        <v>51</v>
      </c>
      <c r="Y1452">
        <v>0</v>
      </c>
      <c r="Z1452" t="s">
        <v>52</v>
      </c>
      <c r="AA1452">
        <v>2023</v>
      </c>
      <c r="AB1452" t="s">
        <v>114</v>
      </c>
      <c r="AC1452" t="s">
        <v>54</v>
      </c>
      <c r="AD1452" t="s">
        <v>208</v>
      </c>
      <c r="AE1452">
        <v>1835018</v>
      </c>
      <c r="AF1452" t="s">
        <v>80</v>
      </c>
      <c r="AG1452" t="s">
        <v>57</v>
      </c>
      <c r="AH1452" t="s">
        <v>52</v>
      </c>
      <c r="AI1452" t="s">
        <v>52</v>
      </c>
    </row>
    <row r="1453" spans="1:35" x14ac:dyDescent="0.25">
      <c r="A1453" s="13" t="str">
        <f t="shared" si="22"/>
        <v>http://dodappwlsprd2.cloud.pge.com:8003/ilis_rpt/dailyeventlogdetail.jsp?odbeventlogid=23-0062269&amp;numberofmonths=24&amp;showchangehistorylog=1</v>
      </c>
      <c r="B1453" s="14" t="str">
        <f>HYPERLINK(A1453,V1453)</f>
        <v>23-0062269</v>
      </c>
      <c r="C1453" t="s">
        <v>38</v>
      </c>
      <c r="D1453" t="s">
        <v>39</v>
      </c>
      <c r="E1453" t="s">
        <v>40</v>
      </c>
      <c r="F1453" t="s">
        <v>1882</v>
      </c>
      <c r="G1453" s="2">
        <v>83500402</v>
      </c>
      <c r="H1453" t="s">
        <v>72</v>
      </c>
      <c r="I1453" s="3">
        <v>12946</v>
      </c>
      <c r="J1453">
        <v>20230418</v>
      </c>
      <c r="K1453" s="4">
        <v>2222</v>
      </c>
      <c r="L1453">
        <v>2091920</v>
      </c>
      <c r="M1453" s="5">
        <v>281</v>
      </c>
      <c r="N1453" t="s">
        <v>43</v>
      </c>
      <c r="O1453" t="s">
        <v>89</v>
      </c>
      <c r="P1453" t="s">
        <v>455</v>
      </c>
      <c r="Q1453" s="5">
        <v>213</v>
      </c>
      <c r="R1453" s="5">
        <v>59853</v>
      </c>
      <c r="S1453" t="s">
        <v>463</v>
      </c>
      <c r="T1453" t="s">
        <v>47</v>
      </c>
      <c r="U1453" t="s">
        <v>48</v>
      </c>
      <c r="V1453" t="s">
        <v>1883</v>
      </c>
      <c r="W1453" t="s">
        <v>50</v>
      </c>
      <c r="X1453" t="s">
        <v>51</v>
      </c>
      <c r="Y1453">
        <v>31642701</v>
      </c>
      <c r="Z1453" t="s">
        <v>52</v>
      </c>
      <c r="AA1453">
        <v>2023</v>
      </c>
      <c r="AB1453" t="s">
        <v>114</v>
      </c>
      <c r="AC1453" t="s">
        <v>54</v>
      </c>
      <c r="AD1453" t="s">
        <v>64</v>
      </c>
      <c r="AE1453">
        <v>1836823</v>
      </c>
      <c r="AF1453" t="s">
        <v>56</v>
      </c>
      <c r="AG1453" t="s">
        <v>57</v>
      </c>
      <c r="AH1453" t="s">
        <v>52</v>
      </c>
      <c r="AI1453" t="s">
        <v>52</v>
      </c>
    </row>
    <row r="1454" spans="1:35" x14ac:dyDescent="0.25">
      <c r="A1454" s="13" t="str">
        <f t="shared" si="22"/>
        <v>http://dodappwlsprd2.cloud.pge.com:8003/ilis_rpt/dailyeventlogdetail.jsp?odbeventlogid=23-0066398&amp;numberofmonths=24&amp;showchangehistorylog=1</v>
      </c>
      <c r="B1454" s="14" t="str">
        <f>HYPERLINK(A1454,V1454)</f>
        <v>23-0066398</v>
      </c>
      <c r="C1454" t="s">
        <v>38</v>
      </c>
      <c r="D1454" t="s">
        <v>39</v>
      </c>
      <c r="E1454" t="s">
        <v>59</v>
      </c>
      <c r="F1454" t="s">
        <v>165</v>
      </c>
      <c r="G1454" s="2">
        <v>83192101</v>
      </c>
      <c r="H1454" t="s">
        <v>61</v>
      </c>
      <c r="I1454" s="3">
        <v>2705</v>
      </c>
      <c r="J1454">
        <v>20230430</v>
      </c>
      <c r="K1454" s="4">
        <v>735</v>
      </c>
      <c r="L1454">
        <v>2100395</v>
      </c>
      <c r="M1454" s="5">
        <v>150</v>
      </c>
      <c r="N1454" t="s">
        <v>43</v>
      </c>
      <c r="O1454" t="s">
        <v>44</v>
      </c>
      <c r="P1454" t="s">
        <v>45</v>
      </c>
      <c r="Q1454" s="5">
        <v>27</v>
      </c>
      <c r="R1454" s="5">
        <v>4050</v>
      </c>
      <c r="S1454" t="s">
        <v>480</v>
      </c>
      <c r="T1454" t="s">
        <v>47</v>
      </c>
      <c r="U1454" t="s">
        <v>48</v>
      </c>
      <c r="V1454" t="s">
        <v>1884</v>
      </c>
      <c r="W1454" t="s">
        <v>50</v>
      </c>
      <c r="X1454" t="s">
        <v>51</v>
      </c>
      <c r="Y1454">
        <v>45745387</v>
      </c>
      <c r="Z1454" t="s">
        <v>52</v>
      </c>
      <c r="AA1454">
        <v>2023</v>
      </c>
      <c r="AB1454" t="s">
        <v>114</v>
      </c>
      <c r="AC1454" t="s">
        <v>54</v>
      </c>
      <c r="AD1454" t="s">
        <v>55</v>
      </c>
      <c r="AE1454">
        <v>1839625</v>
      </c>
      <c r="AF1454" t="s">
        <v>56</v>
      </c>
      <c r="AG1454" t="s">
        <v>57</v>
      </c>
      <c r="AH1454" t="s">
        <v>52</v>
      </c>
      <c r="AI1454" t="s">
        <v>52</v>
      </c>
    </row>
    <row r="1455" spans="1:35" x14ac:dyDescent="0.25">
      <c r="A1455" s="13" t="str">
        <f t="shared" si="22"/>
        <v>http://dodappwlsprd2.cloud.pge.com:8003/ilis_rpt/dailyeventlogdetail.jsp?odbeventlogid=23-0067480&amp;numberofmonths=24&amp;showchangehistorylog=1</v>
      </c>
      <c r="B1455" s="14" t="str">
        <f>HYPERLINK(A1455,V1455)</f>
        <v>23-0067480</v>
      </c>
      <c r="C1455" t="s">
        <v>38</v>
      </c>
      <c r="D1455" t="s">
        <v>39</v>
      </c>
      <c r="E1455" t="s">
        <v>40</v>
      </c>
      <c r="F1455" t="s">
        <v>163</v>
      </c>
      <c r="G1455" s="2">
        <v>83622105</v>
      </c>
      <c r="H1455" t="s">
        <v>61</v>
      </c>
      <c r="I1455" s="3">
        <v>2957</v>
      </c>
      <c r="J1455">
        <v>20230503</v>
      </c>
      <c r="K1455" s="4">
        <v>521</v>
      </c>
      <c r="L1455">
        <v>2103319</v>
      </c>
      <c r="M1455" s="5">
        <v>427</v>
      </c>
      <c r="N1455" t="s">
        <v>43</v>
      </c>
      <c r="O1455" t="s">
        <v>44</v>
      </c>
      <c r="P1455" t="s">
        <v>111</v>
      </c>
      <c r="Q1455" s="5">
        <v>25</v>
      </c>
      <c r="R1455" s="5">
        <v>10675</v>
      </c>
      <c r="S1455" t="s">
        <v>463</v>
      </c>
      <c r="T1455" t="s">
        <v>47</v>
      </c>
      <c r="U1455" t="s">
        <v>48</v>
      </c>
      <c r="V1455" t="s">
        <v>1885</v>
      </c>
      <c r="W1455" t="s">
        <v>50</v>
      </c>
      <c r="X1455" t="s">
        <v>51</v>
      </c>
      <c r="Y1455">
        <v>45746724</v>
      </c>
      <c r="Z1455" t="s">
        <v>52</v>
      </c>
      <c r="AA1455">
        <v>2023</v>
      </c>
      <c r="AB1455" t="s">
        <v>130</v>
      </c>
      <c r="AC1455" t="s">
        <v>54</v>
      </c>
      <c r="AD1455" t="s">
        <v>55</v>
      </c>
      <c r="AE1455">
        <v>1840337</v>
      </c>
      <c r="AF1455" t="s">
        <v>56</v>
      </c>
      <c r="AG1455" t="s">
        <v>57</v>
      </c>
      <c r="AH1455" t="s">
        <v>52</v>
      </c>
      <c r="AI1455" t="s">
        <v>52</v>
      </c>
    </row>
    <row r="1456" spans="1:35" x14ac:dyDescent="0.25">
      <c r="A1456" s="13" t="str">
        <f t="shared" si="22"/>
        <v>http://dodappwlsprd2.cloud.pge.com:8003/ilis_rpt/dailyeventlogdetail.jsp?odbeventlogid=23-0068032&amp;numberofmonths=24&amp;showchangehistorylog=1</v>
      </c>
      <c r="B1456" s="14" t="str">
        <f>HYPERLINK(A1456,V1456)</f>
        <v>23-0068032</v>
      </c>
      <c r="C1456" t="s">
        <v>38</v>
      </c>
      <c r="D1456" t="s">
        <v>39</v>
      </c>
      <c r="E1456" t="s">
        <v>59</v>
      </c>
      <c r="F1456" t="s">
        <v>110</v>
      </c>
      <c r="G1456" s="2">
        <v>83252106</v>
      </c>
      <c r="H1456" t="s">
        <v>61</v>
      </c>
      <c r="I1456" s="3">
        <v>7757</v>
      </c>
      <c r="J1456">
        <v>20230504</v>
      </c>
      <c r="K1456" s="4">
        <v>624</v>
      </c>
      <c r="L1456">
        <v>2104366</v>
      </c>
      <c r="M1456" s="5">
        <v>494</v>
      </c>
      <c r="N1456" t="s">
        <v>43</v>
      </c>
      <c r="O1456" t="s">
        <v>44</v>
      </c>
      <c r="P1456" t="s">
        <v>45</v>
      </c>
      <c r="Q1456" s="5">
        <v>5</v>
      </c>
      <c r="R1456" s="5">
        <v>2470</v>
      </c>
      <c r="S1456" t="s">
        <v>577</v>
      </c>
      <c r="T1456" t="s">
        <v>47</v>
      </c>
      <c r="U1456" t="s">
        <v>48</v>
      </c>
      <c r="V1456" t="s">
        <v>1886</v>
      </c>
      <c r="W1456" t="s">
        <v>50</v>
      </c>
      <c r="X1456" t="s">
        <v>51</v>
      </c>
      <c r="Y1456">
        <v>45749126</v>
      </c>
      <c r="Z1456" t="s">
        <v>52</v>
      </c>
      <c r="AA1456">
        <v>2023</v>
      </c>
      <c r="AB1456" t="s">
        <v>130</v>
      </c>
      <c r="AC1456" t="s">
        <v>54</v>
      </c>
      <c r="AD1456" t="s">
        <v>55</v>
      </c>
      <c r="AE1456">
        <v>1840747</v>
      </c>
      <c r="AF1456" t="s">
        <v>56</v>
      </c>
      <c r="AG1456" t="s">
        <v>57</v>
      </c>
      <c r="AH1456" t="s">
        <v>52</v>
      </c>
      <c r="AI1456" t="s">
        <v>52</v>
      </c>
    </row>
    <row r="1457" spans="1:35" x14ac:dyDescent="0.25">
      <c r="A1457" s="13" t="str">
        <f t="shared" si="22"/>
        <v>http://dodappwlsprd2.cloud.pge.com:8003/ilis_rpt/dailyeventlogdetail.jsp?odbeventlogid=23-0071537&amp;numberofmonths=24&amp;showchangehistorylog=1</v>
      </c>
      <c r="B1457" s="14" t="str">
        <f>HYPERLINK(A1457,V1457)</f>
        <v>23-0071537</v>
      </c>
      <c r="C1457" t="s">
        <v>38</v>
      </c>
      <c r="D1457" t="s">
        <v>39</v>
      </c>
      <c r="E1457" t="s">
        <v>59</v>
      </c>
      <c r="F1457" t="s">
        <v>189</v>
      </c>
      <c r="G1457" s="2">
        <v>83040401</v>
      </c>
      <c r="H1457" t="s">
        <v>61</v>
      </c>
      <c r="I1457" s="3">
        <v>8429</v>
      </c>
      <c r="J1457">
        <v>20230513</v>
      </c>
      <c r="K1457" s="4">
        <v>623</v>
      </c>
      <c r="L1457">
        <v>2111612</v>
      </c>
      <c r="M1457" s="5">
        <v>227</v>
      </c>
      <c r="N1457" t="s">
        <v>43</v>
      </c>
      <c r="O1457" t="s">
        <v>44</v>
      </c>
      <c r="P1457" t="s">
        <v>45</v>
      </c>
      <c r="Q1457" s="5">
        <v>4</v>
      </c>
      <c r="R1457" s="5">
        <v>908</v>
      </c>
      <c r="S1457" t="s">
        <v>463</v>
      </c>
      <c r="T1457" t="s">
        <v>47</v>
      </c>
      <c r="U1457" t="s">
        <v>66</v>
      </c>
      <c r="V1457" t="s">
        <v>1887</v>
      </c>
      <c r="W1457" t="s">
        <v>50</v>
      </c>
      <c r="X1457" t="s">
        <v>51</v>
      </c>
      <c r="Y1457">
        <v>0</v>
      </c>
      <c r="Z1457" t="s">
        <v>52</v>
      </c>
      <c r="AA1457">
        <v>2023</v>
      </c>
      <c r="AB1457" t="s">
        <v>130</v>
      </c>
      <c r="AC1457" t="s">
        <v>54</v>
      </c>
      <c r="AD1457" t="s">
        <v>70</v>
      </c>
      <c r="AE1457">
        <v>1842979</v>
      </c>
      <c r="AF1457" t="s">
        <v>56</v>
      </c>
      <c r="AG1457" t="s">
        <v>57</v>
      </c>
      <c r="AH1457" t="s">
        <v>52</v>
      </c>
      <c r="AI1457" t="s">
        <v>52</v>
      </c>
    </row>
    <row r="1458" spans="1:35" x14ac:dyDescent="0.25">
      <c r="A1458" s="13" t="str">
        <f t="shared" si="22"/>
        <v>http://dodappwlsprd2.cloud.pge.com:8003/ilis_rpt/dailyeventlogdetail.jsp?odbeventlogid=23-0071643&amp;numberofmonths=24&amp;showchangehistorylog=1</v>
      </c>
      <c r="B1458" s="14" t="str">
        <f>HYPERLINK(A1458,V1458)</f>
        <v>23-0071643</v>
      </c>
      <c r="C1458" t="s">
        <v>38</v>
      </c>
      <c r="D1458" t="s">
        <v>39</v>
      </c>
      <c r="E1458" t="s">
        <v>59</v>
      </c>
      <c r="F1458" t="s">
        <v>163</v>
      </c>
      <c r="G1458" s="2">
        <v>83622105</v>
      </c>
      <c r="H1458" t="s">
        <v>61</v>
      </c>
      <c r="I1458" s="3">
        <v>9035</v>
      </c>
      <c r="J1458">
        <v>20230514</v>
      </c>
      <c r="K1458" s="4">
        <v>833</v>
      </c>
      <c r="L1458">
        <v>2112091</v>
      </c>
      <c r="M1458" s="5">
        <v>573</v>
      </c>
      <c r="N1458" t="s">
        <v>43</v>
      </c>
      <c r="O1458" t="s">
        <v>44</v>
      </c>
      <c r="P1458" t="s">
        <v>45</v>
      </c>
      <c r="Q1458" s="5">
        <v>15</v>
      </c>
      <c r="R1458" s="5">
        <v>8595</v>
      </c>
      <c r="S1458" t="s">
        <v>463</v>
      </c>
      <c r="T1458" t="s">
        <v>47</v>
      </c>
      <c r="U1458" t="s">
        <v>48</v>
      </c>
      <c r="V1458" t="s">
        <v>1888</v>
      </c>
      <c r="W1458" t="s">
        <v>50</v>
      </c>
      <c r="X1458" t="s">
        <v>51</v>
      </c>
      <c r="Y1458">
        <v>0</v>
      </c>
      <c r="Z1458" t="s">
        <v>52</v>
      </c>
      <c r="AA1458">
        <v>2023</v>
      </c>
      <c r="AB1458" t="s">
        <v>130</v>
      </c>
      <c r="AC1458" t="s">
        <v>54</v>
      </c>
      <c r="AD1458" t="s">
        <v>55</v>
      </c>
      <c r="AE1458">
        <v>1843099</v>
      </c>
      <c r="AF1458" t="s">
        <v>56</v>
      </c>
      <c r="AG1458" t="s">
        <v>57</v>
      </c>
      <c r="AH1458" t="s">
        <v>52</v>
      </c>
      <c r="AI1458" t="s">
        <v>52</v>
      </c>
    </row>
    <row r="1459" spans="1:35" x14ac:dyDescent="0.25">
      <c r="A1459" s="13" t="str">
        <f t="shared" si="22"/>
        <v>http://dodappwlsprd2.cloud.pge.com:8003/ilis_rpt/dailyeventlogdetail.jsp?odbeventlogid=23-0073734&amp;numberofmonths=24&amp;showchangehistorylog=1</v>
      </c>
      <c r="B1459" s="14" t="str">
        <f>HYPERLINK(A1459,V1459)</f>
        <v>23-0073734</v>
      </c>
      <c r="C1459" t="s">
        <v>38</v>
      </c>
      <c r="D1459" t="s">
        <v>39</v>
      </c>
      <c r="E1459" t="s">
        <v>59</v>
      </c>
      <c r="F1459" t="s">
        <v>163</v>
      </c>
      <c r="G1459" s="2">
        <v>83622105</v>
      </c>
      <c r="H1459" t="s">
        <v>42</v>
      </c>
      <c r="I1459" s="3">
        <v>5188</v>
      </c>
      <c r="J1459">
        <v>20230519</v>
      </c>
      <c r="K1459" s="4">
        <v>1955</v>
      </c>
      <c r="L1459">
        <v>2117332</v>
      </c>
      <c r="M1459" s="5">
        <v>727</v>
      </c>
      <c r="N1459" t="s">
        <v>43</v>
      </c>
      <c r="O1459" t="s">
        <v>83</v>
      </c>
      <c r="P1459" t="s">
        <v>124</v>
      </c>
      <c r="Q1459" s="5">
        <v>20</v>
      </c>
      <c r="R1459" s="5">
        <v>2228</v>
      </c>
      <c r="S1459" t="s">
        <v>463</v>
      </c>
      <c r="T1459" t="s">
        <v>78</v>
      </c>
      <c r="U1459" t="s">
        <v>48</v>
      </c>
      <c r="V1459" t="s">
        <v>1889</v>
      </c>
      <c r="W1459" t="s">
        <v>50</v>
      </c>
      <c r="X1459" t="s">
        <v>51</v>
      </c>
      <c r="Y1459">
        <v>0</v>
      </c>
      <c r="Z1459" t="s">
        <v>52</v>
      </c>
      <c r="AA1459">
        <v>2023</v>
      </c>
      <c r="AB1459" t="s">
        <v>130</v>
      </c>
      <c r="AC1459" t="s">
        <v>54</v>
      </c>
      <c r="AD1459" t="s">
        <v>55</v>
      </c>
      <c r="AE1459">
        <v>1844559</v>
      </c>
      <c r="AF1459" t="s">
        <v>80</v>
      </c>
      <c r="AG1459" t="s">
        <v>57</v>
      </c>
      <c r="AH1459" t="s">
        <v>52</v>
      </c>
      <c r="AI1459" t="s">
        <v>54</v>
      </c>
    </row>
    <row r="1460" spans="1:35" x14ac:dyDescent="0.25">
      <c r="A1460" s="13" t="str">
        <f t="shared" si="22"/>
        <v>http://dodappwlsprd2.cloud.pge.com:8003/ilis_rpt/dailyeventlogdetail.jsp?odbeventlogid=23-0076257&amp;numberofmonths=24&amp;showchangehistorylog=1</v>
      </c>
      <c r="B1460" s="14" t="str">
        <f>HYPERLINK(A1460,V1460)</f>
        <v>23-0076257</v>
      </c>
      <c r="C1460" t="s">
        <v>38</v>
      </c>
      <c r="D1460" t="s">
        <v>39</v>
      </c>
      <c r="E1460" t="s">
        <v>59</v>
      </c>
      <c r="F1460" t="s">
        <v>817</v>
      </c>
      <c r="G1460" s="2">
        <v>183582101</v>
      </c>
      <c r="H1460" t="s">
        <v>61</v>
      </c>
      <c r="I1460" s="3">
        <v>6343</v>
      </c>
      <c r="J1460">
        <v>20230527</v>
      </c>
      <c r="K1460" s="4">
        <v>41</v>
      </c>
      <c r="L1460">
        <v>2122446</v>
      </c>
      <c r="M1460" s="5">
        <v>728</v>
      </c>
      <c r="N1460" t="s">
        <v>43</v>
      </c>
      <c r="O1460" t="s">
        <v>83</v>
      </c>
      <c r="P1460" t="s">
        <v>124</v>
      </c>
      <c r="Q1460" s="5">
        <v>18</v>
      </c>
      <c r="R1460" s="5">
        <v>13104</v>
      </c>
      <c r="S1460" t="s">
        <v>471</v>
      </c>
      <c r="T1460" t="s">
        <v>78</v>
      </c>
      <c r="U1460" t="s">
        <v>48</v>
      </c>
      <c r="V1460" t="s">
        <v>1890</v>
      </c>
      <c r="W1460" t="s">
        <v>50</v>
      </c>
      <c r="X1460" t="s">
        <v>51</v>
      </c>
      <c r="Y1460">
        <v>0</v>
      </c>
      <c r="Z1460" t="s">
        <v>52</v>
      </c>
      <c r="AA1460">
        <v>2023</v>
      </c>
      <c r="AB1460" t="s">
        <v>130</v>
      </c>
      <c r="AC1460" t="s">
        <v>54</v>
      </c>
      <c r="AD1460" t="s">
        <v>87</v>
      </c>
      <c r="AE1460">
        <v>1846276</v>
      </c>
      <c r="AF1460" t="s">
        <v>80</v>
      </c>
      <c r="AG1460" t="s">
        <v>57</v>
      </c>
      <c r="AH1460" t="s">
        <v>52</v>
      </c>
      <c r="AI1460" t="s">
        <v>52</v>
      </c>
    </row>
    <row r="1461" spans="1:35" x14ac:dyDescent="0.25">
      <c r="A1461" s="13" t="str">
        <f t="shared" si="22"/>
        <v>http://dodappwlsprd2.cloud.pge.com:8003/ilis_rpt/dailyeventlogdetail.jsp?odbeventlogid=23-0077580&amp;numberofmonths=24&amp;showchangehistorylog=1</v>
      </c>
      <c r="B1461" s="14" t="str">
        <f>HYPERLINK(A1461,V1461)</f>
        <v>23-0077580</v>
      </c>
      <c r="C1461" t="s">
        <v>38</v>
      </c>
      <c r="D1461" t="s">
        <v>39</v>
      </c>
      <c r="E1461" t="s">
        <v>59</v>
      </c>
      <c r="F1461" t="s">
        <v>65</v>
      </c>
      <c r="G1461" s="2">
        <v>83622106</v>
      </c>
      <c r="H1461" t="s">
        <v>61</v>
      </c>
      <c r="I1461" s="3">
        <v>8345</v>
      </c>
      <c r="J1461">
        <v>20230601</v>
      </c>
      <c r="K1461" s="4">
        <v>226</v>
      </c>
      <c r="L1461">
        <v>2125185</v>
      </c>
      <c r="M1461" s="5">
        <v>714</v>
      </c>
      <c r="N1461" t="s">
        <v>43</v>
      </c>
      <c r="O1461" t="s">
        <v>44</v>
      </c>
      <c r="P1461" t="s">
        <v>45</v>
      </c>
      <c r="Q1461" s="5">
        <v>12</v>
      </c>
      <c r="R1461" s="5">
        <v>8568</v>
      </c>
      <c r="S1461" t="s">
        <v>463</v>
      </c>
      <c r="T1461" t="s">
        <v>47</v>
      </c>
      <c r="U1461" t="s">
        <v>48</v>
      </c>
      <c r="V1461" t="s">
        <v>1891</v>
      </c>
      <c r="W1461" t="s">
        <v>50</v>
      </c>
      <c r="X1461" t="s">
        <v>51</v>
      </c>
      <c r="Y1461">
        <v>0</v>
      </c>
      <c r="Z1461" t="s">
        <v>52</v>
      </c>
      <c r="AA1461">
        <v>2023</v>
      </c>
      <c r="AB1461" t="s">
        <v>144</v>
      </c>
      <c r="AC1461" t="s">
        <v>54</v>
      </c>
      <c r="AD1461" t="s">
        <v>55</v>
      </c>
      <c r="AE1461">
        <v>1847146</v>
      </c>
      <c r="AF1461" t="s">
        <v>56</v>
      </c>
      <c r="AG1461" t="s">
        <v>57</v>
      </c>
      <c r="AH1461" t="s">
        <v>52</v>
      </c>
      <c r="AI1461" t="s">
        <v>52</v>
      </c>
    </row>
    <row r="1462" spans="1:35" x14ac:dyDescent="0.25">
      <c r="A1462" s="13" t="str">
        <f t="shared" si="22"/>
        <v>http://dodappwlsprd2.cloud.pge.com:8003/ilis_rpt/dailyeventlogdetail.jsp?odbeventlogid=23-0083550&amp;numberofmonths=24&amp;showchangehistorylog=1</v>
      </c>
      <c r="B1462" s="14" t="str">
        <f>HYPERLINK(A1462,V1462)</f>
        <v>23-0083550</v>
      </c>
      <c r="C1462" t="s">
        <v>38</v>
      </c>
      <c r="D1462" t="s">
        <v>39</v>
      </c>
      <c r="E1462" t="s">
        <v>59</v>
      </c>
      <c r="F1462" t="s">
        <v>180</v>
      </c>
      <c r="G1462" s="2">
        <v>83692105</v>
      </c>
      <c r="H1462" t="s">
        <v>61</v>
      </c>
      <c r="I1462" s="3">
        <v>8643</v>
      </c>
      <c r="J1462">
        <v>20230618</v>
      </c>
      <c r="K1462" s="4">
        <v>1930</v>
      </c>
      <c r="L1462">
        <v>2140045</v>
      </c>
      <c r="M1462" s="5">
        <v>901</v>
      </c>
      <c r="N1462" t="s">
        <v>43</v>
      </c>
      <c r="O1462" t="s">
        <v>44</v>
      </c>
      <c r="P1462" t="s">
        <v>45</v>
      </c>
      <c r="Q1462" s="5">
        <v>45</v>
      </c>
      <c r="R1462" s="5">
        <v>40545</v>
      </c>
      <c r="S1462" t="s">
        <v>463</v>
      </c>
      <c r="T1462" t="s">
        <v>47</v>
      </c>
      <c r="U1462" t="s">
        <v>48</v>
      </c>
      <c r="V1462" t="s">
        <v>1892</v>
      </c>
      <c r="W1462" t="s">
        <v>50</v>
      </c>
      <c r="X1462" t="s">
        <v>51</v>
      </c>
      <c r="Y1462">
        <v>45851787</v>
      </c>
      <c r="Z1462" t="s">
        <v>52</v>
      </c>
      <c r="AA1462">
        <v>2023</v>
      </c>
      <c r="AB1462" t="s">
        <v>144</v>
      </c>
      <c r="AC1462" t="s">
        <v>54</v>
      </c>
      <c r="AD1462" t="s">
        <v>55</v>
      </c>
      <c r="AE1462">
        <v>1851494</v>
      </c>
      <c r="AF1462" t="s">
        <v>56</v>
      </c>
      <c r="AG1462" t="s">
        <v>57</v>
      </c>
      <c r="AH1462" t="s">
        <v>52</v>
      </c>
      <c r="AI1462" t="s">
        <v>52</v>
      </c>
    </row>
    <row r="1463" spans="1:35" x14ac:dyDescent="0.25">
      <c r="A1463" s="13" t="str">
        <f t="shared" si="22"/>
        <v>http://dodappwlsprd2.cloud.pge.com:8003/ilis_rpt/dailyeventlogdetail.jsp?odbeventlogid=13-0015346&amp;numberofmonths=24&amp;showchangehistorylog=1</v>
      </c>
      <c r="B1463" s="14" t="str">
        <f>HYPERLINK(A1463,V1463)</f>
        <v>13-0015346</v>
      </c>
      <c r="C1463" t="s">
        <v>1893</v>
      </c>
      <c r="D1463" t="s">
        <v>39</v>
      </c>
      <c r="E1463" t="s">
        <v>40</v>
      </c>
      <c r="F1463" t="s">
        <v>1894</v>
      </c>
      <c r="G1463" s="2">
        <v>83371105</v>
      </c>
      <c r="H1463" t="s">
        <v>61</v>
      </c>
      <c r="I1463" s="3">
        <v>3837</v>
      </c>
      <c r="J1463">
        <v>20130308</v>
      </c>
      <c r="K1463" s="4">
        <v>1855</v>
      </c>
      <c r="L1463">
        <v>754320</v>
      </c>
      <c r="M1463" s="5">
        <v>565</v>
      </c>
      <c r="N1463" t="s">
        <v>43</v>
      </c>
      <c r="O1463" t="s">
        <v>44</v>
      </c>
      <c r="P1463" t="s">
        <v>45</v>
      </c>
      <c r="Q1463" s="5">
        <v>29</v>
      </c>
      <c r="R1463" s="5">
        <v>7814</v>
      </c>
      <c r="S1463" t="s">
        <v>46</v>
      </c>
      <c r="T1463" t="s">
        <v>47</v>
      </c>
      <c r="U1463" t="s">
        <v>48</v>
      </c>
      <c r="V1463" t="s">
        <v>1895</v>
      </c>
      <c r="W1463" t="s">
        <v>50</v>
      </c>
      <c r="X1463" t="s">
        <v>51</v>
      </c>
      <c r="Y1463">
        <v>41863612</v>
      </c>
      <c r="Z1463" t="s">
        <v>52</v>
      </c>
      <c r="AA1463">
        <v>2013</v>
      </c>
      <c r="AB1463" t="s">
        <v>103</v>
      </c>
      <c r="AC1463" t="s">
        <v>54</v>
      </c>
      <c r="AD1463" t="s">
        <v>87</v>
      </c>
      <c r="AE1463">
        <v>99297333</v>
      </c>
      <c r="AF1463" t="s">
        <v>56</v>
      </c>
      <c r="AG1463" t="s">
        <v>57</v>
      </c>
      <c r="AH1463" t="s">
        <v>52</v>
      </c>
      <c r="AI1463" t="s">
        <v>58</v>
      </c>
    </row>
    <row r="1464" spans="1:35" x14ac:dyDescent="0.25">
      <c r="A1464" s="13" t="str">
        <f t="shared" si="22"/>
        <v>http://dodappwlsprd2.cloud.pge.com:8003/ilis_rpt/dailyeventlogdetail.jsp?odbeventlogid=13-0024878&amp;numberofmonths=24&amp;showchangehistorylog=1</v>
      </c>
      <c r="B1464" s="14" t="str">
        <f>HYPERLINK(A1464,V1464)</f>
        <v>13-0024878</v>
      </c>
      <c r="C1464" t="s">
        <v>1893</v>
      </c>
      <c r="D1464" t="s">
        <v>39</v>
      </c>
      <c r="E1464" t="s">
        <v>59</v>
      </c>
      <c r="F1464" t="s">
        <v>1896</v>
      </c>
      <c r="G1464" s="2">
        <v>82021107</v>
      </c>
      <c r="H1464" t="s">
        <v>72</v>
      </c>
      <c r="I1464" s="3" t="s">
        <v>73</v>
      </c>
      <c r="J1464">
        <v>20130416</v>
      </c>
      <c r="K1464" s="4">
        <v>1047</v>
      </c>
      <c r="L1464">
        <v>776280</v>
      </c>
      <c r="M1464" s="5">
        <v>1038</v>
      </c>
      <c r="N1464" t="s">
        <v>43</v>
      </c>
      <c r="O1464" t="s">
        <v>44</v>
      </c>
      <c r="P1464" t="s">
        <v>111</v>
      </c>
      <c r="Q1464" s="5">
        <v>1128</v>
      </c>
      <c r="R1464" s="5">
        <v>128140</v>
      </c>
      <c r="S1464" t="s">
        <v>74</v>
      </c>
      <c r="T1464" t="s">
        <v>47</v>
      </c>
      <c r="U1464" t="s">
        <v>48</v>
      </c>
      <c r="V1464" t="s">
        <v>1897</v>
      </c>
      <c r="W1464" t="s">
        <v>50</v>
      </c>
      <c r="X1464" t="s">
        <v>51</v>
      </c>
      <c r="Y1464">
        <v>30989931</v>
      </c>
      <c r="Z1464" t="s">
        <v>94</v>
      </c>
      <c r="AA1464">
        <v>2013</v>
      </c>
      <c r="AB1464" t="s">
        <v>114</v>
      </c>
      <c r="AC1464" t="s">
        <v>54</v>
      </c>
      <c r="AD1464" t="s">
        <v>117</v>
      </c>
      <c r="AE1464">
        <v>99290043</v>
      </c>
      <c r="AF1464" t="s">
        <v>56</v>
      </c>
      <c r="AG1464" t="s">
        <v>57</v>
      </c>
      <c r="AH1464" t="s">
        <v>52</v>
      </c>
      <c r="AI1464" t="s">
        <v>58</v>
      </c>
    </row>
    <row r="1465" spans="1:35" x14ac:dyDescent="0.25">
      <c r="A1465" s="13" t="str">
        <f t="shared" si="22"/>
        <v>http://dodappwlsprd2.cloud.pge.com:8003/ilis_rpt/dailyeventlogdetail.jsp?odbeventlogid=13-0028162&amp;numberofmonths=24&amp;showchangehistorylog=1</v>
      </c>
      <c r="B1465" s="14" t="str">
        <f>HYPERLINK(A1465,V1465)</f>
        <v>13-0028162</v>
      </c>
      <c r="C1465" t="s">
        <v>1893</v>
      </c>
      <c r="D1465" t="s">
        <v>39</v>
      </c>
      <c r="E1465" t="s">
        <v>59</v>
      </c>
      <c r="F1465" t="s">
        <v>1733</v>
      </c>
      <c r="G1465" s="2">
        <v>82021106</v>
      </c>
      <c r="H1465" t="s">
        <v>72</v>
      </c>
      <c r="I1465" s="3" t="s">
        <v>73</v>
      </c>
      <c r="J1465">
        <v>20130430</v>
      </c>
      <c r="K1465" s="4">
        <v>541</v>
      </c>
      <c r="L1465">
        <v>783781</v>
      </c>
      <c r="M1465" s="5">
        <v>519</v>
      </c>
      <c r="N1465" t="s">
        <v>43</v>
      </c>
      <c r="O1465" t="s">
        <v>44</v>
      </c>
      <c r="P1465" t="s">
        <v>45</v>
      </c>
      <c r="Q1465" s="5">
        <v>5</v>
      </c>
      <c r="R1465" s="5">
        <v>2079</v>
      </c>
      <c r="S1465" t="s">
        <v>74</v>
      </c>
      <c r="T1465" t="s">
        <v>47</v>
      </c>
      <c r="U1465" t="s">
        <v>48</v>
      </c>
      <c r="V1465" t="s">
        <v>1898</v>
      </c>
      <c r="W1465" t="s">
        <v>50</v>
      </c>
      <c r="X1465" t="s">
        <v>51</v>
      </c>
      <c r="Y1465">
        <v>41890787</v>
      </c>
      <c r="Z1465" t="s">
        <v>94</v>
      </c>
      <c r="AA1465">
        <v>2013</v>
      </c>
      <c r="AB1465" t="s">
        <v>114</v>
      </c>
      <c r="AC1465" t="s">
        <v>54</v>
      </c>
      <c r="AD1465" t="s">
        <v>100</v>
      </c>
      <c r="AE1465">
        <v>99287817</v>
      </c>
      <c r="AF1465" t="s">
        <v>56</v>
      </c>
      <c r="AG1465" t="s">
        <v>57</v>
      </c>
      <c r="AH1465" t="s">
        <v>52</v>
      </c>
      <c r="AI1465" t="s">
        <v>58</v>
      </c>
    </row>
    <row r="1466" spans="1:35" x14ac:dyDescent="0.25">
      <c r="A1466" s="13" t="str">
        <f t="shared" si="22"/>
        <v>http://dodappwlsprd2.cloud.pge.com:8003/ilis_rpt/dailyeventlogdetail.jsp?odbeventlogid=13-0029561&amp;numberofmonths=24&amp;showchangehistorylog=1</v>
      </c>
      <c r="B1466" s="14" t="str">
        <f>HYPERLINK(A1466,V1466)</f>
        <v>13-0029561</v>
      </c>
      <c r="C1466" t="s">
        <v>1893</v>
      </c>
      <c r="D1466" t="s">
        <v>39</v>
      </c>
      <c r="E1466" t="s">
        <v>40</v>
      </c>
      <c r="F1466" t="s">
        <v>1899</v>
      </c>
      <c r="G1466" s="2">
        <v>83371106</v>
      </c>
      <c r="H1466" t="s">
        <v>61</v>
      </c>
      <c r="I1466" s="3">
        <v>2699</v>
      </c>
      <c r="J1466">
        <v>20130505</v>
      </c>
      <c r="K1466" s="4">
        <v>547</v>
      </c>
      <c r="L1466">
        <v>787365</v>
      </c>
      <c r="M1466" s="5">
        <v>1153</v>
      </c>
      <c r="N1466" t="s">
        <v>43</v>
      </c>
      <c r="O1466" t="s">
        <v>44</v>
      </c>
      <c r="P1466" t="s">
        <v>45</v>
      </c>
      <c r="Q1466" s="5">
        <v>17</v>
      </c>
      <c r="R1466" s="5">
        <v>19601</v>
      </c>
      <c r="S1466" t="s">
        <v>46</v>
      </c>
      <c r="T1466" t="s">
        <v>47</v>
      </c>
      <c r="U1466" t="s">
        <v>48</v>
      </c>
      <c r="V1466" t="s">
        <v>1900</v>
      </c>
      <c r="W1466" t="s">
        <v>50</v>
      </c>
      <c r="X1466" t="s">
        <v>51</v>
      </c>
      <c r="Y1466">
        <v>30994514</v>
      </c>
      <c r="Z1466" t="s">
        <v>94</v>
      </c>
      <c r="AA1466">
        <v>2013</v>
      </c>
      <c r="AB1466" t="s">
        <v>130</v>
      </c>
      <c r="AC1466" t="s">
        <v>54</v>
      </c>
      <c r="AD1466" t="s">
        <v>55</v>
      </c>
      <c r="AE1466">
        <v>99286742</v>
      </c>
      <c r="AF1466" t="s">
        <v>56</v>
      </c>
      <c r="AG1466" t="s">
        <v>57</v>
      </c>
      <c r="AH1466" t="s">
        <v>52</v>
      </c>
      <c r="AI1466" t="s">
        <v>58</v>
      </c>
    </row>
    <row r="1467" spans="1:35" x14ac:dyDescent="0.25">
      <c r="A1467" s="13" t="str">
        <f t="shared" si="22"/>
        <v>http://dodappwlsprd2.cloud.pge.com:8003/ilis_rpt/dailyeventlogdetail.jsp?odbeventlogid=13-0029613&amp;numberofmonths=24&amp;showchangehistorylog=1</v>
      </c>
      <c r="B1467" s="14" t="str">
        <f>HYPERLINK(A1467,V1467)</f>
        <v>13-0029613</v>
      </c>
      <c r="C1467" t="s">
        <v>1893</v>
      </c>
      <c r="D1467" t="s">
        <v>39</v>
      </c>
      <c r="E1467" t="s">
        <v>40</v>
      </c>
      <c r="F1467" t="s">
        <v>1901</v>
      </c>
      <c r="G1467" s="2">
        <v>83371107</v>
      </c>
      <c r="H1467" t="s">
        <v>61</v>
      </c>
      <c r="I1467" s="3">
        <v>11753</v>
      </c>
      <c r="J1467">
        <v>20130505</v>
      </c>
      <c r="K1467" s="4">
        <v>654</v>
      </c>
      <c r="L1467">
        <v>787406</v>
      </c>
      <c r="M1467" s="5">
        <v>486</v>
      </c>
      <c r="N1467" t="s">
        <v>43</v>
      </c>
      <c r="O1467" t="s">
        <v>44</v>
      </c>
      <c r="P1467" t="s">
        <v>111</v>
      </c>
      <c r="Q1467" s="5">
        <v>10</v>
      </c>
      <c r="R1467" s="5">
        <v>3510</v>
      </c>
      <c r="S1467" t="s">
        <v>46</v>
      </c>
      <c r="T1467" t="s">
        <v>47</v>
      </c>
      <c r="U1467" t="s">
        <v>48</v>
      </c>
      <c r="V1467" t="s">
        <v>1902</v>
      </c>
      <c r="W1467" t="s">
        <v>50</v>
      </c>
      <c r="X1467" t="s">
        <v>51</v>
      </c>
      <c r="Y1467">
        <v>0</v>
      </c>
      <c r="Z1467" t="s">
        <v>94</v>
      </c>
      <c r="AA1467">
        <v>2013</v>
      </c>
      <c r="AB1467" t="s">
        <v>130</v>
      </c>
      <c r="AC1467" t="s">
        <v>54</v>
      </c>
      <c r="AD1467" t="s">
        <v>100</v>
      </c>
      <c r="AE1467">
        <v>99286683</v>
      </c>
      <c r="AF1467" t="s">
        <v>56</v>
      </c>
      <c r="AG1467" t="s">
        <v>57</v>
      </c>
      <c r="AH1467" t="s">
        <v>52</v>
      </c>
      <c r="AI1467" t="s">
        <v>58</v>
      </c>
    </row>
    <row r="1468" spans="1:35" x14ac:dyDescent="0.25">
      <c r="A1468" s="13" t="str">
        <f t="shared" si="22"/>
        <v>http://dodappwlsprd2.cloud.pge.com:8003/ilis_rpt/dailyeventlogdetail.jsp?odbeventlogid=13-0029668&amp;numberofmonths=24&amp;showchangehistorylog=1</v>
      </c>
      <c r="B1468" s="14" t="str">
        <f>HYPERLINK(A1468,V1468)</f>
        <v>13-0029668</v>
      </c>
      <c r="C1468" t="s">
        <v>1893</v>
      </c>
      <c r="D1468" t="s">
        <v>39</v>
      </c>
      <c r="E1468" t="s">
        <v>59</v>
      </c>
      <c r="F1468" t="s">
        <v>1901</v>
      </c>
      <c r="G1468" s="2">
        <v>83371107</v>
      </c>
      <c r="H1468" t="s">
        <v>61</v>
      </c>
      <c r="I1468" s="3">
        <v>15769</v>
      </c>
      <c r="J1468">
        <v>20130505</v>
      </c>
      <c r="K1468" s="4">
        <v>1529</v>
      </c>
      <c r="L1468">
        <v>787947</v>
      </c>
      <c r="M1468" s="5">
        <v>736</v>
      </c>
      <c r="N1468" t="s">
        <v>43</v>
      </c>
      <c r="O1468" t="s">
        <v>44</v>
      </c>
      <c r="P1468" t="s">
        <v>111</v>
      </c>
      <c r="Q1468" s="5">
        <v>7</v>
      </c>
      <c r="R1468" s="5">
        <v>3049</v>
      </c>
      <c r="S1468" t="s">
        <v>115</v>
      </c>
      <c r="T1468" t="s">
        <v>47</v>
      </c>
      <c r="U1468" t="s">
        <v>48</v>
      </c>
      <c r="V1468" t="s">
        <v>1903</v>
      </c>
      <c r="W1468" t="s">
        <v>50</v>
      </c>
      <c r="X1468" t="s">
        <v>51</v>
      </c>
      <c r="Y1468">
        <v>0</v>
      </c>
      <c r="Z1468" t="s">
        <v>94</v>
      </c>
      <c r="AA1468">
        <v>2013</v>
      </c>
      <c r="AB1468" t="s">
        <v>130</v>
      </c>
      <c r="AC1468" t="s">
        <v>54</v>
      </c>
      <c r="AD1468" t="s">
        <v>55</v>
      </c>
      <c r="AE1468">
        <v>99286635</v>
      </c>
      <c r="AF1468" t="s">
        <v>56</v>
      </c>
      <c r="AG1468" t="s">
        <v>57</v>
      </c>
      <c r="AH1468" t="s">
        <v>52</v>
      </c>
      <c r="AI1468" t="s">
        <v>58</v>
      </c>
    </row>
    <row r="1469" spans="1:35" x14ac:dyDescent="0.25">
      <c r="A1469" s="13" t="str">
        <f t="shared" si="22"/>
        <v>http://dodappwlsprd2.cloud.pge.com:8003/ilis_rpt/dailyeventlogdetail.jsp?odbeventlogid=13-0029795&amp;numberofmonths=24&amp;showchangehistorylog=1</v>
      </c>
      <c r="B1469" s="14" t="str">
        <f>HYPERLINK(A1469,V1469)</f>
        <v>13-0029795</v>
      </c>
      <c r="C1469" t="s">
        <v>1893</v>
      </c>
      <c r="D1469" t="s">
        <v>39</v>
      </c>
      <c r="E1469" t="s">
        <v>40</v>
      </c>
      <c r="F1469" t="s">
        <v>1904</v>
      </c>
      <c r="G1469" s="2">
        <v>83481110</v>
      </c>
      <c r="H1469" t="s">
        <v>61</v>
      </c>
      <c r="I1469" s="3">
        <v>31999</v>
      </c>
      <c r="J1469">
        <v>20130506</v>
      </c>
      <c r="K1469" s="4">
        <v>636</v>
      </c>
      <c r="L1469">
        <v>788366</v>
      </c>
      <c r="M1469" s="5">
        <v>554</v>
      </c>
      <c r="N1469" t="s">
        <v>43</v>
      </c>
      <c r="O1469" t="s">
        <v>44</v>
      </c>
      <c r="P1469" t="s">
        <v>111</v>
      </c>
      <c r="Q1469" s="5">
        <v>8</v>
      </c>
      <c r="R1469" s="5">
        <v>4432</v>
      </c>
      <c r="S1469" t="s">
        <v>181</v>
      </c>
      <c r="T1469" t="s">
        <v>47</v>
      </c>
      <c r="U1469" t="s">
        <v>48</v>
      </c>
      <c r="V1469" t="s">
        <v>1905</v>
      </c>
      <c r="W1469" t="s">
        <v>50</v>
      </c>
      <c r="X1469" t="s">
        <v>51</v>
      </c>
      <c r="Y1469">
        <v>0</v>
      </c>
      <c r="Z1469" t="s">
        <v>94</v>
      </c>
      <c r="AA1469">
        <v>2013</v>
      </c>
      <c r="AB1469" t="s">
        <v>130</v>
      </c>
      <c r="AC1469" t="s">
        <v>54</v>
      </c>
      <c r="AD1469" t="s">
        <v>55</v>
      </c>
      <c r="AE1469">
        <v>99286487</v>
      </c>
      <c r="AF1469" t="s">
        <v>56</v>
      </c>
      <c r="AG1469" t="s">
        <v>57</v>
      </c>
      <c r="AH1469" t="s">
        <v>52</v>
      </c>
      <c r="AI1469" t="s">
        <v>58</v>
      </c>
    </row>
    <row r="1470" spans="1:35" x14ac:dyDescent="0.25">
      <c r="A1470" s="13" t="str">
        <f t="shared" si="22"/>
        <v>http://dodappwlsprd2.cloud.pge.com:8003/ilis_rpt/dailyeventlogdetail.jsp?odbeventlogid=13-0036272&amp;numberofmonths=24&amp;showchangehistorylog=1</v>
      </c>
      <c r="B1470" s="14" t="str">
        <f>HYPERLINK(A1470,V1470)</f>
        <v>13-0036272</v>
      </c>
      <c r="C1470" t="s">
        <v>1893</v>
      </c>
      <c r="D1470" t="s">
        <v>39</v>
      </c>
      <c r="E1470" t="s">
        <v>59</v>
      </c>
      <c r="F1470" t="s">
        <v>1733</v>
      </c>
      <c r="G1470" s="2">
        <v>82021106</v>
      </c>
      <c r="H1470" t="s">
        <v>72</v>
      </c>
      <c r="I1470" s="3" t="s">
        <v>73</v>
      </c>
      <c r="J1470">
        <v>20130603</v>
      </c>
      <c r="K1470" s="4">
        <v>947</v>
      </c>
      <c r="L1470">
        <v>803481</v>
      </c>
      <c r="M1470" s="5">
        <v>743</v>
      </c>
      <c r="N1470" t="s">
        <v>43</v>
      </c>
      <c r="O1470" t="s">
        <v>44</v>
      </c>
      <c r="P1470" t="s">
        <v>45</v>
      </c>
      <c r="Q1470" s="5">
        <v>3</v>
      </c>
      <c r="R1470" s="5">
        <v>2229</v>
      </c>
      <c r="S1470" t="s">
        <v>115</v>
      </c>
      <c r="T1470" t="s">
        <v>47</v>
      </c>
      <c r="U1470" t="s">
        <v>48</v>
      </c>
      <c r="V1470" t="s">
        <v>1906</v>
      </c>
      <c r="W1470" t="s">
        <v>50</v>
      </c>
      <c r="X1470" t="s">
        <v>51</v>
      </c>
      <c r="Y1470">
        <v>0</v>
      </c>
      <c r="Z1470" t="s">
        <v>52</v>
      </c>
      <c r="AA1470">
        <v>2013</v>
      </c>
      <c r="AB1470" t="s">
        <v>144</v>
      </c>
      <c r="AC1470" t="s">
        <v>54</v>
      </c>
      <c r="AD1470" t="s">
        <v>117</v>
      </c>
      <c r="AE1470">
        <v>99282018</v>
      </c>
      <c r="AF1470" t="s">
        <v>56</v>
      </c>
      <c r="AG1470" t="s">
        <v>57</v>
      </c>
      <c r="AH1470" t="s">
        <v>52</v>
      </c>
      <c r="AI1470" t="s">
        <v>58</v>
      </c>
    </row>
    <row r="1471" spans="1:35" x14ac:dyDescent="0.25">
      <c r="A1471" s="13" t="str">
        <f t="shared" si="22"/>
        <v>http://dodappwlsprd2.cloud.pge.com:8003/ilis_rpt/dailyeventlogdetail.jsp?odbeventlogid=13-0037624&amp;numberofmonths=24&amp;showchangehistorylog=1</v>
      </c>
      <c r="B1471" s="14" t="str">
        <f>HYPERLINK(A1471,V1471)</f>
        <v>13-0037624</v>
      </c>
      <c r="C1471" t="s">
        <v>1893</v>
      </c>
      <c r="D1471" t="s">
        <v>39</v>
      </c>
      <c r="E1471" t="s">
        <v>59</v>
      </c>
      <c r="F1471" t="s">
        <v>1901</v>
      </c>
      <c r="G1471" s="2">
        <v>83371107</v>
      </c>
      <c r="H1471" t="s">
        <v>72</v>
      </c>
      <c r="I1471" s="3" t="s">
        <v>73</v>
      </c>
      <c r="J1471">
        <v>20130607</v>
      </c>
      <c r="K1471" s="4">
        <v>1927</v>
      </c>
      <c r="L1471">
        <v>805787</v>
      </c>
      <c r="M1471" s="5">
        <v>471</v>
      </c>
      <c r="N1471" t="s">
        <v>43</v>
      </c>
      <c r="O1471" t="s">
        <v>44</v>
      </c>
      <c r="P1471" t="s">
        <v>111</v>
      </c>
      <c r="Q1471" s="5">
        <v>56</v>
      </c>
      <c r="R1471" s="5">
        <v>10814</v>
      </c>
      <c r="S1471" t="s">
        <v>74</v>
      </c>
      <c r="T1471" t="s">
        <v>47</v>
      </c>
      <c r="U1471" t="s">
        <v>48</v>
      </c>
      <c r="V1471" t="s">
        <v>1907</v>
      </c>
      <c r="W1471" t="s">
        <v>50</v>
      </c>
      <c r="X1471" t="s">
        <v>51</v>
      </c>
      <c r="Y1471">
        <v>31001468</v>
      </c>
      <c r="Z1471" t="s">
        <v>94</v>
      </c>
      <c r="AA1471">
        <v>2013</v>
      </c>
      <c r="AB1471" t="s">
        <v>144</v>
      </c>
      <c r="AC1471" t="s">
        <v>54</v>
      </c>
      <c r="AD1471" t="s">
        <v>55</v>
      </c>
      <c r="AE1471">
        <v>99281328</v>
      </c>
      <c r="AF1471" t="s">
        <v>56</v>
      </c>
      <c r="AG1471" t="s">
        <v>57</v>
      </c>
      <c r="AH1471" t="s">
        <v>52</v>
      </c>
      <c r="AI1471" t="s">
        <v>58</v>
      </c>
    </row>
    <row r="1472" spans="1:35" x14ac:dyDescent="0.25">
      <c r="A1472" s="13" t="str">
        <f t="shared" si="22"/>
        <v>http://dodappwlsprd2.cloud.pge.com:8003/ilis_rpt/dailyeventlogdetail.jsp?odbeventlogid=13-0041759&amp;numberofmonths=24&amp;showchangehistorylog=1</v>
      </c>
      <c r="B1472" s="14" t="str">
        <f>HYPERLINK(A1472,V1472)</f>
        <v>13-0041759</v>
      </c>
      <c r="C1472" t="s">
        <v>1893</v>
      </c>
      <c r="D1472" t="s">
        <v>39</v>
      </c>
      <c r="E1472" t="s">
        <v>59</v>
      </c>
      <c r="F1472" t="s">
        <v>1733</v>
      </c>
      <c r="G1472" s="2">
        <v>82021106</v>
      </c>
      <c r="H1472" t="s">
        <v>42</v>
      </c>
      <c r="I1472" s="3" t="s">
        <v>1908</v>
      </c>
      <c r="J1472">
        <v>20130622</v>
      </c>
      <c r="K1472" s="4">
        <v>1717</v>
      </c>
      <c r="L1472">
        <v>814752</v>
      </c>
      <c r="M1472" s="5">
        <v>75</v>
      </c>
      <c r="N1472" t="s">
        <v>43</v>
      </c>
      <c r="O1472" t="s">
        <v>44</v>
      </c>
      <c r="P1472" t="s">
        <v>45</v>
      </c>
      <c r="Q1472" s="5">
        <v>176</v>
      </c>
      <c r="R1472" s="5">
        <v>13200</v>
      </c>
      <c r="S1472" t="s">
        <v>74</v>
      </c>
      <c r="T1472" t="s">
        <v>47</v>
      </c>
      <c r="U1472" t="s">
        <v>48</v>
      </c>
      <c r="V1472" t="s">
        <v>1909</v>
      </c>
      <c r="W1472" t="s">
        <v>50</v>
      </c>
      <c r="X1472" t="s">
        <v>51</v>
      </c>
      <c r="Y1472">
        <v>0</v>
      </c>
      <c r="Z1472" t="s">
        <v>52</v>
      </c>
      <c r="AA1472">
        <v>2013</v>
      </c>
      <c r="AB1472" t="s">
        <v>144</v>
      </c>
      <c r="AC1472" t="s">
        <v>54</v>
      </c>
      <c r="AD1472" t="s">
        <v>55</v>
      </c>
      <c r="AE1472">
        <v>99278522</v>
      </c>
      <c r="AF1472" t="s">
        <v>56</v>
      </c>
      <c r="AG1472" t="s">
        <v>57</v>
      </c>
      <c r="AH1472" t="s">
        <v>52</v>
      </c>
      <c r="AI1472" t="s">
        <v>58</v>
      </c>
    </row>
    <row r="1473" spans="1:35" x14ac:dyDescent="0.25">
      <c r="A1473" s="13" t="str">
        <f t="shared" si="22"/>
        <v>http://dodappwlsprd2.cloud.pge.com:8003/ilis_rpt/dailyeventlogdetail.jsp?odbeventlogid=13-0041759&amp;numberofmonths=24&amp;showchangehistorylog=1</v>
      </c>
      <c r="B1473" s="14" t="str">
        <f>HYPERLINK(A1473,V1473)</f>
        <v>13-0041759</v>
      </c>
      <c r="C1473" t="s">
        <v>1893</v>
      </c>
      <c r="D1473" t="s">
        <v>39</v>
      </c>
      <c r="E1473" t="s">
        <v>59</v>
      </c>
      <c r="F1473" t="s">
        <v>1733</v>
      </c>
      <c r="G1473" s="2">
        <v>82021106</v>
      </c>
      <c r="H1473" t="s">
        <v>61</v>
      </c>
      <c r="I1473" s="3">
        <v>3459</v>
      </c>
      <c r="J1473">
        <v>20130622</v>
      </c>
      <c r="K1473" s="4">
        <v>1709</v>
      </c>
      <c r="L1473">
        <v>814749</v>
      </c>
      <c r="M1473" s="5">
        <v>333</v>
      </c>
      <c r="N1473" t="s">
        <v>43</v>
      </c>
      <c r="O1473" t="s">
        <v>44</v>
      </c>
      <c r="P1473" t="s">
        <v>45</v>
      </c>
      <c r="Q1473" s="5">
        <v>158</v>
      </c>
      <c r="R1473" s="5">
        <v>52614</v>
      </c>
      <c r="S1473" t="s">
        <v>161</v>
      </c>
      <c r="T1473" t="s">
        <v>47</v>
      </c>
      <c r="U1473" t="s">
        <v>48</v>
      </c>
      <c r="V1473" t="s">
        <v>1909</v>
      </c>
      <c r="W1473" t="s">
        <v>50</v>
      </c>
      <c r="X1473" t="s">
        <v>51</v>
      </c>
      <c r="Y1473">
        <v>31004558</v>
      </c>
      <c r="Z1473" t="s">
        <v>52</v>
      </c>
      <c r="AA1473">
        <v>2013</v>
      </c>
      <c r="AB1473" t="s">
        <v>144</v>
      </c>
      <c r="AC1473" t="s">
        <v>54</v>
      </c>
      <c r="AD1473" t="s">
        <v>87</v>
      </c>
      <c r="AE1473">
        <v>99278517</v>
      </c>
      <c r="AF1473" t="s">
        <v>56</v>
      </c>
      <c r="AG1473" t="s">
        <v>57</v>
      </c>
      <c r="AH1473" t="s">
        <v>52</v>
      </c>
      <c r="AI1473" t="s">
        <v>58</v>
      </c>
    </row>
    <row r="1474" spans="1:35" x14ac:dyDescent="0.25">
      <c r="A1474" s="13" t="str">
        <f t="shared" si="22"/>
        <v>http://dodappwlsprd2.cloud.pge.com:8003/ilis_rpt/dailyeventlogdetail.jsp?odbeventlogid=13-0043577&amp;numberofmonths=24&amp;showchangehistorylog=1</v>
      </c>
      <c r="B1474" s="14" t="str">
        <f>HYPERLINK(A1474,V1474)</f>
        <v>13-0043577</v>
      </c>
      <c r="C1474" t="s">
        <v>1893</v>
      </c>
      <c r="D1474" t="s">
        <v>39</v>
      </c>
      <c r="E1474" t="s">
        <v>59</v>
      </c>
      <c r="F1474" t="s">
        <v>1904</v>
      </c>
      <c r="G1474" s="2">
        <v>83481110</v>
      </c>
      <c r="H1474" t="s">
        <v>120</v>
      </c>
      <c r="I1474" s="3" t="s">
        <v>1910</v>
      </c>
      <c r="J1474">
        <v>20130628</v>
      </c>
      <c r="K1474" s="4">
        <v>2043</v>
      </c>
      <c r="L1474">
        <v>819988</v>
      </c>
      <c r="M1474" s="5">
        <v>873</v>
      </c>
      <c r="N1474" t="s">
        <v>43</v>
      </c>
      <c r="O1474" t="s">
        <v>44</v>
      </c>
      <c r="P1474" t="s">
        <v>111</v>
      </c>
      <c r="Q1474" s="5">
        <v>203</v>
      </c>
      <c r="R1474" s="5">
        <v>177219</v>
      </c>
      <c r="S1474" t="s">
        <v>74</v>
      </c>
      <c r="T1474" t="s">
        <v>47</v>
      </c>
      <c r="U1474" t="s">
        <v>48</v>
      </c>
      <c r="V1474" t="s">
        <v>1911</v>
      </c>
      <c r="W1474" t="s">
        <v>50</v>
      </c>
      <c r="X1474" t="s">
        <v>51</v>
      </c>
      <c r="Y1474">
        <v>31006019</v>
      </c>
      <c r="Z1474" t="s">
        <v>94</v>
      </c>
      <c r="AA1474">
        <v>2013</v>
      </c>
      <c r="AB1474" t="s">
        <v>144</v>
      </c>
      <c r="AC1474" t="s">
        <v>54</v>
      </c>
      <c r="AD1474" t="s">
        <v>87</v>
      </c>
      <c r="AE1474">
        <v>99277217</v>
      </c>
      <c r="AF1474" t="s">
        <v>56</v>
      </c>
      <c r="AG1474" t="s">
        <v>57</v>
      </c>
      <c r="AH1474" t="s">
        <v>52</v>
      </c>
      <c r="AI1474" t="s">
        <v>58</v>
      </c>
    </row>
    <row r="1475" spans="1:35" x14ac:dyDescent="0.25">
      <c r="A1475" s="13" t="str">
        <f t="shared" si="22"/>
        <v>http://dodappwlsprd2.cloud.pge.com:8003/ilis_rpt/dailyeventlogdetail.jsp?odbeventlogid=13-0046560&amp;numberofmonths=24&amp;showchangehistorylog=1</v>
      </c>
      <c r="B1475" s="14" t="str">
        <f>HYPERLINK(A1475,V1475)</f>
        <v>13-0046560</v>
      </c>
      <c r="C1475" t="s">
        <v>1893</v>
      </c>
      <c r="D1475" t="s">
        <v>39</v>
      </c>
      <c r="E1475" t="s">
        <v>59</v>
      </c>
      <c r="F1475" t="s">
        <v>65</v>
      </c>
      <c r="G1475" s="2">
        <v>83622106</v>
      </c>
      <c r="H1475" t="s">
        <v>120</v>
      </c>
      <c r="I1475" s="3" t="s">
        <v>1912</v>
      </c>
      <c r="J1475">
        <v>20130711</v>
      </c>
      <c r="K1475" s="4">
        <v>412</v>
      </c>
      <c r="L1475">
        <v>829549</v>
      </c>
      <c r="M1475" s="5">
        <v>528</v>
      </c>
      <c r="N1475" t="s">
        <v>43</v>
      </c>
      <c r="O1475" t="s">
        <v>89</v>
      </c>
      <c r="P1475" t="s">
        <v>90</v>
      </c>
      <c r="Q1475" s="5">
        <v>334</v>
      </c>
      <c r="R1475" s="5">
        <v>38656</v>
      </c>
      <c r="S1475" t="s">
        <v>74</v>
      </c>
      <c r="T1475" t="s">
        <v>47</v>
      </c>
      <c r="U1475" t="s">
        <v>48</v>
      </c>
      <c r="V1475" t="s">
        <v>1913</v>
      </c>
      <c r="W1475" t="s">
        <v>50</v>
      </c>
      <c r="X1475" t="s">
        <v>51</v>
      </c>
      <c r="Y1475">
        <v>41924994</v>
      </c>
      <c r="Z1475" t="s">
        <v>52</v>
      </c>
      <c r="AA1475">
        <v>2013</v>
      </c>
      <c r="AB1475" t="s">
        <v>168</v>
      </c>
      <c r="AC1475" t="s">
        <v>54</v>
      </c>
      <c r="AD1475" t="s">
        <v>55</v>
      </c>
      <c r="AE1475">
        <v>99274795</v>
      </c>
      <c r="AF1475" t="s">
        <v>56</v>
      </c>
      <c r="AG1475" t="s">
        <v>57</v>
      </c>
      <c r="AH1475" t="s">
        <v>52</v>
      </c>
      <c r="AI1475" t="s">
        <v>58</v>
      </c>
    </row>
    <row r="1476" spans="1:35" x14ac:dyDescent="0.25">
      <c r="A1476" s="13" t="str">
        <f t="shared" si="22"/>
        <v>http://dodappwlsprd2.cloud.pge.com:8003/ilis_rpt/dailyeventlogdetail.jsp?odbeventlogid=13-0047906&amp;numberofmonths=24&amp;showchangehistorylog=1</v>
      </c>
      <c r="B1476" s="14" t="str">
        <f>HYPERLINK(A1476,V1476)</f>
        <v>13-0047906</v>
      </c>
      <c r="C1476" t="s">
        <v>1893</v>
      </c>
      <c r="D1476" t="s">
        <v>39</v>
      </c>
      <c r="E1476" t="s">
        <v>40</v>
      </c>
      <c r="F1476" t="s">
        <v>1901</v>
      </c>
      <c r="G1476" s="2">
        <v>83371107</v>
      </c>
      <c r="H1476" t="s">
        <v>61</v>
      </c>
      <c r="I1476" s="3">
        <v>6867</v>
      </c>
      <c r="J1476">
        <v>20130716</v>
      </c>
      <c r="K1476" s="4">
        <v>2158</v>
      </c>
      <c r="L1476">
        <v>832748</v>
      </c>
      <c r="M1476" s="5">
        <v>531</v>
      </c>
      <c r="N1476" t="s">
        <v>43</v>
      </c>
      <c r="O1476" t="s">
        <v>44</v>
      </c>
      <c r="P1476" t="s">
        <v>45</v>
      </c>
      <c r="Q1476" s="5">
        <v>82</v>
      </c>
      <c r="R1476" s="5">
        <v>43542</v>
      </c>
      <c r="S1476" t="s">
        <v>46</v>
      </c>
      <c r="T1476" t="s">
        <v>47</v>
      </c>
      <c r="U1476" t="s">
        <v>48</v>
      </c>
      <c r="V1476" t="s">
        <v>1914</v>
      </c>
      <c r="W1476" t="s">
        <v>50</v>
      </c>
      <c r="X1476" t="s">
        <v>51</v>
      </c>
      <c r="Y1476">
        <v>31009123</v>
      </c>
      <c r="Z1476" t="s">
        <v>52</v>
      </c>
      <c r="AA1476">
        <v>2013</v>
      </c>
      <c r="AB1476" t="s">
        <v>168</v>
      </c>
      <c r="AC1476" t="s">
        <v>54</v>
      </c>
      <c r="AD1476" t="s">
        <v>55</v>
      </c>
      <c r="AE1476">
        <v>99273868</v>
      </c>
      <c r="AF1476" t="s">
        <v>56</v>
      </c>
      <c r="AG1476" t="s">
        <v>57</v>
      </c>
      <c r="AH1476" t="s">
        <v>52</v>
      </c>
      <c r="AI1476" t="s">
        <v>58</v>
      </c>
    </row>
    <row r="1477" spans="1:35" x14ac:dyDescent="0.25">
      <c r="A1477" s="13" t="str">
        <f t="shared" si="22"/>
        <v>http://dodappwlsprd2.cloud.pge.com:8003/ilis_rpt/dailyeventlogdetail.jsp?odbeventlogid=13-0051894&amp;numberofmonths=24&amp;showchangehistorylog=1</v>
      </c>
      <c r="B1477" s="14" t="str">
        <f>HYPERLINK(A1477,V1477)</f>
        <v>13-0051894</v>
      </c>
      <c r="C1477" t="s">
        <v>1893</v>
      </c>
      <c r="D1477" t="s">
        <v>39</v>
      </c>
      <c r="E1477" t="s">
        <v>40</v>
      </c>
      <c r="F1477" t="s">
        <v>1901</v>
      </c>
      <c r="G1477" s="2">
        <v>83371107</v>
      </c>
      <c r="H1477" t="s">
        <v>61</v>
      </c>
      <c r="I1477" s="3">
        <v>12853</v>
      </c>
      <c r="J1477">
        <v>20130802</v>
      </c>
      <c r="K1477" s="4">
        <v>218</v>
      </c>
      <c r="L1477">
        <v>841983</v>
      </c>
      <c r="M1477" s="5">
        <v>507</v>
      </c>
      <c r="N1477" t="s">
        <v>43</v>
      </c>
      <c r="O1477" t="s">
        <v>89</v>
      </c>
      <c r="P1477" t="s">
        <v>90</v>
      </c>
      <c r="Q1477" s="5">
        <v>59</v>
      </c>
      <c r="R1477" s="5">
        <v>14523</v>
      </c>
      <c r="S1477" t="s">
        <v>74</v>
      </c>
      <c r="T1477" t="s">
        <v>47</v>
      </c>
      <c r="U1477" t="s">
        <v>66</v>
      </c>
      <c r="V1477" t="s">
        <v>1915</v>
      </c>
      <c r="W1477" t="s">
        <v>50</v>
      </c>
      <c r="X1477" t="s">
        <v>51</v>
      </c>
      <c r="Y1477">
        <v>41936443</v>
      </c>
      <c r="Z1477" t="s">
        <v>52</v>
      </c>
      <c r="AA1477">
        <v>2013</v>
      </c>
      <c r="AB1477" t="s">
        <v>183</v>
      </c>
      <c r="AC1477" t="s">
        <v>54</v>
      </c>
      <c r="AD1477" t="s">
        <v>87</v>
      </c>
      <c r="AE1477">
        <v>99271263</v>
      </c>
      <c r="AF1477" t="s">
        <v>56</v>
      </c>
      <c r="AG1477" t="s">
        <v>57</v>
      </c>
      <c r="AH1477" t="s">
        <v>52</v>
      </c>
      <c r="AI1477" t="s">
        <v>58</v>
      </c>
    </row>
    <row r="1478" spans="1:35" x14ac:dyDescent="0.25">
      <c r="A1478" s="13" t="str">
        <f t="shared" ref="A1478:A1541" si="23">CONCATENATE("http://dodappwlsprd2.cloud.pge.com:8003/ilis_rpt/dailyeventlogdetail.jsp?odbeventlogid="&amp;V1478&amp;"&amp;numberofmonths=24&amp;showchangehistorylog=1")</f>
        <v>http://dodappwlsprd2.cloud.pge.com:8003/ilis_rpt/dailyeventlogdetail.jsp?odbeventlogid=13-0059061&amp;numberofmonths=24&amp;showchangehistorylog=1</v>
      </c>
      <c r="B1478" s="14" t="str">
        <f>HYPERLINK(A1478,V1478)</f>
        <v>13-0059061</v>
      </c>
      <c r="C1478" t="s">
        <v>1893</v>
      </c>
      <c r="D1478" t="s">
        <v>39</v>
      </c>
      <c r="E1478" t="s">
        <v>59</v>
      </c>
      <c r="F1478" t="s">
        <v>1916</v>
      </c>
      <c r="G1478" s="2">
        <v>83432103</v>
      </c>
      <c r="H1478" t="s">
        <v>61</v>
      </c>
      <c r="I1478" s="3">
        <v>18383</v>
      </c>
      <c r="J1478">
        <v>20130901</v>
      </c>
      <c r="K1478" s="4">
        <v>1334</v>
      </c>
      <c r="L1478">
        <v>859079</v>
      </c>
      <c r="M1478" s="5">
        <v>291</v>
      </c>
      <c r="N1478" t="s">
        <v>43</v>
      </c>
      <c r="O1478" t="s">
        <v>44</v>
      </c>
      <c r="P1478" t="s">
        <v>45</v>
      </c>
      <c r="Q1478" s="5">
        <v>8</v>
      </c>
      <c r="R1478" s="5">
        <v>2328</v>
      </c>
      <c r="S1478" t="s">
        <v>74</v>
      </c>
      <c r="T1478" t="s">
        <v>47</v>
      </c>
      <c r="U1478" t="s">
        <v>48</v>
      </c>
      <c r="V1478" t="s">
        <v>1917</v>
      </c>
      <c r="W1478" t="s">
        <v>50</v>
      </c>
      <c r="X1478" t="s">
        <v>51</v>
      </c>
      <c r="Y1478">
        <v>31018546</v>
      </c>
      <c r="Z1478" t="s">
        <v>52</v>
      </c>
      <c r="AA1478">
        <v>2013</v>
      </c>
      <c r="AB1478" t="s">
        <v>194</v>
      </c>
      <c r="AC1478" t="s">
        <v>54</v>
      </c>
      <c r="AD1478" t="s">
        <v>100</v>
      </c>
      <c r="AE1478">
        <v>99266159</v>
      </c>
      <c r="AF1478" t="s">
        <v>56</v>
      </c>
      <c r="AG1478" t="s">
        <v>57</v>
      </c>
      <c r="AH1478" t="s">
        <v>52</v>
      </c>
      <c r="AI1478" t="s">
        <v>58</v>
      </c>
    </row>
    <row r="1479" spans="1:35" x14ac:dyDescent="0.25">
      <c r="A1479" s="13" t="str">
        <f t="shared" si="23"/>
        <v>http://dodappwlsprd2.cloud.pge.com:8003/ilis_rpt/dailyeventlogdetail.jsp?odbeventlogid=13-0059160&amp;numberofmonths=24&amp;showchangehistorylog=1</v>
      </c>
      <c r="B1479" s="14" t="str">
        <f>HYPERLINK(A1479,V1479)</f>
        <v>13-0059160</v>
      </c>
      <c r="C1479" t="s">
        <v>1893</v>
      </c>
      <c r="D1479" t="s">
        <v>39</v>
      </c>
      <c r="E1479" t="s">
        <v>40</v>
      </c>
      <c r="F1479" t="s">
        <v>1901</v>
      </c>
      <c r="G1479" s="2">
        <v>83371107</v>
      </c>
      <c r="H1479" t="s">
        <v>61</v>
      </c>
      <c r="I1479" s="3">
        <v>11753</v>
      </c>
      <c r="J1479">
        <v>20130902</v>
      </c>
      <c r="K1479" s="4">
        <v>1625</v>
      </c>
      <c r="L1479">
        <v>859563</v>
      </c>
      <c r="M1479" s="5">
        <v>795</v>
      </c>
      <c r="N1479" t="s">
        <v>43</v>
      </c>
      <c r="O1479" t="s">
        <v>44</v>
      </c>
      <c r="P1479" t="s">
        <v>45</v>
      </c>
      <c r="Q1479" s="5">
        <v>10</v>
      </c>
      <c r="R1479" s="5">
        <v>7950</v>
      </c>
      <c r="S1479" t="s">
        <v>46</v>
      </c>
      <c r="T1479" t="s">
        <v>47</v>
      </c>
      <c r="U1479" t="s">
        <v>48</v>
      </c>
      <c r="V1479" t="s">
        <v>1918</v>
      </c>
      <c r="W1479" t="s">
        <v>50</v>
      </c>
      <c r="X1479" t="s">
        <v>51</v>
      </c>
      <c r="Y1479">
        <v>41949753</v>
      </c>
      <c r="Z1479" t="s">
        <v>94</v>
      </c>
      <c r="AA1479">
        <v>2013</v>
      </c>
      <c r="AB1479" t="s">
        <v>194</v>
      </c>
      <c r="AC1479" t="s">
        <v>54</v>
      </c>
      <c r="AD1479" t="s">
        <v>55</v>
      </c>
      <c r="AE1479">
        <v>99265981</v>
      </c>
      <c r="AF1479" t="s">
        <v>56</v>
      </c>
      <c r="AG1479" t="s">
        <v>57</v>
      </c>
      <c r="AH1479" t="s">
        <v>52</v>
      </c>
      <c r="AI1479" t="s">
        <v>58</v>
      </c>
    </row>
    <row r="1480" spans="1:35" x14ac:dyDescent="0.25">
      <c r="A1480" s="13" t="str">
        <f t="shared" si="23"/>
        <v>http://dodappwlsprd2.cloud.pge.com:8003/ilis_rpt/dailyeventlogdetail.jsp?odbeventlogid=13-0060593&amp;numberofmonths=24&amp;showchangehistorylog=1</v>
      </c>
      <c r="B1480" s="14" t="str">
        <f>HYPERLINK(A1480,V1480)</f>
        <v>13-0060593</v>
      </c>
      <c r="C1480" t="s">
        <v>1893</v>
      </c>
      <c r="D1480" t="s">
        <v>39</v>
      </c>
      <c r="E1480" t="s">
        <v>59</v>
      </c>
      <c r="F1480" t="s">
        <v>1896</v>
      </c>
      <c r="G1480" s="2">
        <v>82021107</v>
      </c>
      <c r="H1480" t="s">
        <v>72</v>
      </c>
      <c r="I1480" s="3" t="s">
        <v>73</v>
      </c>
      <c r="J1480">
        <v>20130909</v>
      </c>
      <c r="K1480" s="4">
        <v>300</v>
      </c>
      <c r="L1480">
        <v>862952</v>
      </c>
      <c r="M1480" s="5">
        <v>439</v>
      </c>
      <c r="N1480" t="s">
        <v>43</v>
      </c>
      <c r="O1480" t="s">
        <v>44</v>
      </c>
      <c r="P1480" t="s">
        <v>111</v>
      </c>
      <c r="Q1480" s="5">
        <v>34</v>
      </c>
      <c r="R1480" s="5">
        <v>14926</v>
      </c>
      <c r="S1480" t="s">
        <v>74</v>
      </c>
      <c r="T1480" t="s">
        <v>47</v>
      </c>
      <c r="U1480" t="s">
        <v>48</v>
      </c>
      <c r="V1480" t="s">
        <v>1919</v>
      </c>
      <c r="W1480" t="s">
        <v>50</v>
      </c>
      <c r="X1480" t="s">
        <v>51</v>
      </c>
      <c r="Y1480">
        <v>0</v>
      </c>
      <c r="Z1480" t="s">
        <v>52</v>
      </c>
      <c r="AA1480">
        <v>2013</v>
      </c>
      <c r="AB1480" t="s">
        <v>194</v>
      </c>
      <c r="AC1480" t="s">
        <v>54</v>
      </c>
      <c r="AD1480" t="s">
        <v>100</v>
      </c>
      <c r="AE1480">
        <v>99264984</v>
      </c>
      <c r="AF1480" t="s">
        <v>56</v>
      </c>
      <c r="AG1480" t="s">
        <v>57</v>
      </c>
      <c r="AH1480" t="s">
        <v>52</v>
      </c>
      <c r="AI1480" t="s">
        <v>58</v>
      </c>
    </row>
    <row r="1481" spans="1:35" x14ac:dyDescent="0.25">
      <c r="A1481" s="13" t="str">
        <f t="shared" si="23"/>
        <v>http://dodappwlsprd2.cloud.pge.com:8003/ilis_rpt/dailyeventlogdetail.jsp?odbeventlogid=13-0063662&amp;numberofmonths=24&amp;showchangehistorylog=1</v>
      </c>
      <c r="B1481" s="14" t="str">
        <f>HYPERLINK(A1481,V1481)</f>
        <v>13-0063662</v>
      </c>
      <c r="C1481" t="s">
        <v>1893</v>
      </c>
      <c r="D1481" t="s">
        <v>39</v>
      </c>
      <c r="E1481" t="s">
        <v>59</v>
      </c>
      <c r="F1481" t="s">
        <v>1896</v>
      </c>
      <c r="G1481" s="2">
        <v>82021107</v>
      </c>
      <c r="H1481" t="s">
        <v>61</v>
      </c>
      <c r="I1481" s="3">
        <v>21107</v>
      </c>
      <c r="J1481">
        <v>20130921</v>
      </c>
      <c r="K1481" s="4">
        <v>722</v>
      </c>
      <c r="L1481">
        <v>869852</v>
      </c>
      <c r="M1481" s="5">
        <v>852</v>
      </c>
      <c r="N1481" t="s">
        <v>43</v>
      </c>
      <c r="O1481" t="s">
        <v>44</v>
      </c>
      <c r="P1481" t="s">
        <v>111</v>
      </c>
      <c r="Q1481" s="5">
        <v>5</v>
      </c>
      <c r="R1481" s="5">
        <v>4260</v>
      </c>
      <c r="S1481" t="s">
        <v>74</v>
      </c>
      <c r="T1481" t="s">
        <v>437</v>
      </c>
      <c r="U1481" t="s">
        <v>48</v>
      </c>
      <c r="V1481" t="s">
        <v>1920</v>
      </c>
      <c r="W1481" t="s">
        <v>50</v>
      </c>
      <c r="X1481" t="s">
        <v>51</v>
      </c>
      <c r="Y1481">
        <v>41962651</v>
      </c>
      <c r="Z1481" t="s">
        <v>94</v>
      </c>
      <c r="AA1481">
        <v>2013</v>
      </c>
      <c r="AB1481" t="s">
        <v>194</v>
      </c>
      <c r="AC1481" t="s">
        <v>54</v>
      </c>
      <c r="AD1481" t="s">
        <v>100</v>
      </c>
      <c r="AE1481">
        <v>99262829</v>
      </c>
      <c r="AF1481" t="s">
        <v>439</v>
      </c>
      <c r="AG1481" t="s">
        <v>57</v>
      </c>
      <c r="AH1481" t="s">
        <v>52</v>
      </c>
      <c r="AI1481" t="s">
        <v>58</v>
      </c>
    </row>
    <row r="1482" spans="1:35" x14ac:dyDescent="0.25">
      <c r="A1482" s="13" t="str">
        <f t="shared" si="23"/>
        <v>http://dodappwlsprd2.cloud.pge.com:8003/ilis_rpt/dailyeventlogdetail.jsp?odbeventlogid=13-0067163&amp;numberofmonths=24&amp;showchangehistorylog=1</v>
      </c>
      <c r="B1482" s="14" t="str">
        <f>HYPERLINK(A1482,V1482)</f>
        <v>13-0067163</v>
      </c>
      <c r="C1482" t="s">
        <v>1893</v>
      </c>
      <c r="D1482" t="s">
        <v>39</v>
      </c>
      <c r="E1482" t="s">
        <v>59</v>
      </c>
      <c r="F1482" t="s">
        <v>1904</v>
      </c>
      <c r="G1482" s="2">
        <v>83481110</v>
      </c>
      <c r="H1482" t="s">
        <v>42</v>
      </c>
      <c r="I1482" s="3">
        <v>60094</v>
      </c>
      <c r="J1482">
        <v>20131004</v>
      </c>
      <c r="K1482" s="4">
        <v>455</v>
      </c>
      <c r="L1482">
        <v>878081</v>
      </c>
      <c r="M1482" s="5">
        <v>1413</v>
      </c>
      <c r="N1482" t="s">
        <v>43</v>
      </c>
      <c r="O1482" t="s">
        <v>44</v>
      </c>
      <c r="P1482" t="s">
        <v>45</v>
      </c>
      <c r="Q1482" s="5">
        <v>46</v>
      </c>
      <c r="R1482" s="5">
        <v>27198</v>
      </c>
      <c r="S1482" t="s">
        <v>74</v>
      </c>
      <c r="T1482" t="s">
        <v>78</v>
      </c>
      <c r="U1482" t="s">
        <v>48</v>
      </c>
      <c r="V1482" t="s">
        <v>1921</v>
      </c>
      <c r="W1482" t="s">
        <v>50</v>
      </c>
      <c r="X1482" t="s">
        <v>51</v>
      </c>
      <c r="Y1482">
        <v>31026017</v>
      </c>
      <c r="Z1482" t="s">
        <v>94</v>
      </c>
      <c r="AA1482">
        <v>2013</v>
      </c>
      <c r="AB1482" t="s">
        <v>205</v>
      </c>
      <c r="AC1482" t="s">
        <v>54</v>
      </c>
      <c r="AD1482" t="s">
        <v>100</v>
      </c>
      <c r="AE1482">
        <v>99260283</v>
      </c>
      <c r="AF1482" t="s">
        <v>80</v>
      </c>
      <c r="AG1482" t="s">
        <v>57</v>
      </c>
      <c r="AH1482" t="s">
        <v>52</v>
      </c>
      <c r="AI1482" t="s">
        <v>58</v>
      </c>
    </row>
    <row r="1483" spans="1:35" x14ac:dyDescent="0.25">
      <c r="A1483" s="13" t="str">
        <f t="shared" si="23"/>
        <v>http://dodappwlsprd2.cloud.pge.com:8003/ilis_rpt/dailyeventlogdetail.jsp?odbeventlogid=13-0072573&amp;numberofmonths=24&amp;showchangehistorylog=1</v>
      </c>
      <c r="B1483" s="14" t="str">
        <f>HYPERLINK(A1483,V1483)</f>
        <v>13-0072573</v>
      </c>
      <c r="C1483" t="s">
        <v>1893</v>
      </c>
      <c r="D1483" t="s">
        <v>39</v>
      </c>
      <c r="E1483" t="s">
        <v>59</v>
      </c>
      <c r="F1483" t="s">
        <v>1733</v>
      </c>
      <c r="G1483" s="2">
        <v>82021106</v>
      </c>
      <c r="H1483" t="s">
        <v>61</v>
      </c>
      <c r="I1483" s="3">
        <v>4417</v>
      </c>
      <c r="J1483">
        <v>20131027</v>
      </c>
      <c r="K1483" s="4">
        <v>2213</v>
      </c>
      <c r="L1483">
        <v>891970</v>
      </c>
      <c r="M1483" s="5">
        <v>977</v>
      </c>
      <c r="N1483" t="s">
        <v>43</v>
      </c>
      <c r="O1483" t="s">
        <v>44</v>
      </c>
      <c r="P1483" t="s">
        <v>45</v>
      </c>
      <c r="Q1483" s="5">
        <v>37</v>
      </c>
      <c r="R1483" s="5">
        <v>21365</v>
      </c>
      <c r="S1483" t="s">
        <v>46</v>
      </c>
      <c r="T1483" t="s">
        <v>47</v>
      </c>
      <c r="U1483" t="s">
        <v>48</v>
      </c>
      <c r="V1483" t="s">
        <v>1922</v>
      </c>
      <c r="W1483" t="s">
        <v>50</v>
      </c>
      <c r="X1483" t="s">
        <v>51</v>
      </c>
      <c r="Y1483">
        <v>41977514</v>
      </c>
      <c r="Z1483" t="s">
        <v>94</v>
      </c>
      <c r="AA1483">
        <v>2013</v>
      </c>
      <c r="AB1483" t="s">
        <v>205</v>
      </c>
      <c r="AC1483" t="s">
        <v>54</v>
      </c>
      <c r="AD1483" t="s">
        <v>55</v>
      </c>
      <c r="AE1483">
        <v>99256282</v>
      </c>
      <c r="AF1483" t="s">
        <v>56</v>
      </c>
      <c r="AG1483" t="s">
        <v>57</v>
      </c>
      <c r="AH1483" t="s">
        <v>52</v>
      </c>
      <c r="AI1483" t="s">
        <v>58</v>
      </c>
    </row>
    <row r="1484" spans="1:35" x14ac:dyDescent="0.25">
      <c r="A1484" s="13" t="str">
        <f t="shared" si="23"/>
        <v>http://dodappwlsprd2.cloud.pge.com:8003/ilis_rpt/dailyeventlogdetail.jsp?odbeventlogid=13-0072602&amp;numberofmonths=24&amp;showchangehistorylog=1</v>
      </c>
      <c r="B1484" s="14" t="str">
        <f>HYPERLINK(A1484,V1484)</f>
        <v>13-0072602</v>
      </c>
      <c r="C1484" t="s">
        <v>1893</v>
      </c>
      <c r="D1484" t="s">
        <v>39</v>
      </c>
      <c r="E1484" t="s">
        <v>59</v>
      </c>
      <c r="F1484" t="s">
        <v>1733</v>
      </c>
      <c r="G1484" s="2">
        <v>82021106</v>
      </c>
      <c r="H1484" t="s">
        <v>61</v>
      </c>
      <c r="I1484" s="3">
        <v>21069</v>
      </c>
      <c r="J1484">
        <v>20131027</v>
      </c>
      <c r="K1484" s="4">
        <v>2215</v>
      </c>
      <c r="L1484">
        <v>891681</v>
      </c>
      <c r="M1484" s="5">
        <v>617</v>
      </c>
      <c r="N1484" t="s">
        <v>43</v>
      </c>
      <c r="O1484" t="s">
        <v>44</v>
      </c>
      <c r="P1484" t="s">
        <v>111</v>
      </c>
      <c r="Q1484" s="5">
        <v>32</v>
      </c>
      <c r="R1484" s="5">
        <v>19744</v>
      </c>
      <c r="S1484" t="s">
        <v>74</v>
      </c>
      <c r="T1484" t="s">
        <v>47</v>
      </c>
      <c r="U1484" t="s">
        <v>48</v>
      </c>
      <c r="V1484" t="s">
        <v>1923</v>
      </c>
      <c r="W1484" t="s">
        <v>50</v>
      </c>
      <c r="X1484" t="s">
        <v>51</v>
      </c>
      <c r="Y1484">
        <v>0</v>
      </c>
      <c r="Z1484" t="s">
        <v>94</v>
      </c>
      <c r="AA1484">
        <v>2013</v>
      </c>
      <c r="AB1484" t="s">
        <v>205</v>
      </c>
      <c r="AC1484" t="s">
        <v>54</v>
      </c>
      <c r="AD1484" t="s">
        <v>100</v>
      </c>
      <c r="AE1484">
        <v>99256263</v>
      </c>
      <c r="AF1484" t="s">
        <v>56</v>
      </c>
      <c r="AG1484" t="s">
        <v>57</v>
      </c>
      <c r="AH1484" t="s">
        <v>52</v>
      </c>
      <c r="AI1484" t="s">
        <v>58</v>
      </c>
    </row>
    <row r="1485" spans="1:35" x14ac:dyDescent="0.25">
      <c r="A1485" s="13" t="str">
        <f t="shared" si="23"/>
        <v>http://dodappwlsprd2.cloud.pge.com:8003/ilis_rpt/dailyeventlogdetail.jsp?odbeventlogid=13-0072655&amp;numberofmonths=24&amp;showchangehistorylog=1</v>
      </c>
      <c r="B1485" s="14" t="str">
        <f>HYPERLINK(A1485,V1485)</f>
        <v>13-0072655</v>
      </c>
      <c r="C1485" t="s">
        <v>1893</v>
      </c>
      <c r="D1485" t="s">
        <v>39</v>
      </c>
      <c r="E1485" t="s">
        <v>59</v>
      </c>
      <c r="F1485" t="s">
        <v>1904</v>
      </c>
      <c r="G1485" s="2">
        <v>83481110</v>
      </c>
      <c r="H1485" t="s">
        <v>120</v>
      </c>
      <c r="I1485" s="3" t="s">
        <v>1910</v>
      </c>
      <c r="J1485">
        <v>20131028</v>
      </c>
      <c r="K1485" s="4">
        <v>540</v>
      </c>
      <c r="L1485">
        <v>892054</v>
      </c>
      <c r="M1485" s="5">
        <v>663</v>
      </c>
      <c r="N1485" t="s">
        <v>43</v>
      </c>
      <c r="O1485" t="s">
        <v>89</v>
      </c>
      <c r="P1485" t="s">
        <v>90</v>
      </c>
      <c r="Q1485" s="5">
        <v>203</v>
      </c>
      <c r="R1485" s="5">
        <v>113554</v>
      </c>
      <c r="S1485" t="s">
        <v>181</v>
      </c>
      <c r="T1485" t="s">
        <v>47</v>
      </c>
      <c r="U1485" t="s">
        <v>66</v>
      </c>
      <c r="V1485" t="s">
        <v>1924</v>
      </c>
      <c r="W1485" t="s">
        <v>50</v>
      </c>
      <c r="X1485" t="s">
        <v>51</v>
      </c>
      <c r="Y1485">
        <v>41977513</v>
      </c>
      <c r="Z1485" t="s">
        <v>94</v>
      </c>
      <c r="AA1485">
        <v>2013</v>
      </c>
      <c r="AB1485" t="s">
        <v>205</v>
      </c>
      <c r="AC1485" t="s">
        <v>54</v>
      </c>
      <c r="AD1485" t="s">
        <v>117</v>
      </c>
      <c r="AE1485">
        <v>99255951</v>
      </c>
      <c r="AF1485" t="s">
        <v>56</v>
      </c>
      <c r="AG1485" t="s">
        <v>57</v>
      </c>
      <c r="AH1485" t="s">
        <v>52</v>
      </c>
      <c r="AI1485" t="s">
        <v>58</v>
      </c>
    </row>
    <row r="1486" spans="1:35" x14ac:dyDescent="0.25">
      <c r="A1486" s="13" t="str">
        <f t="shared" si="23"/>
        <v>http://dodappwlsprd2.cloud.pge.com:8003/ilis_rpt/dailyeventlogdetail.jsp?odbeventlogid=13-0073885&amp;numberofmonths=24&amp;showchangehistorylog=1</v>
      </c>
      <c r="B1486" s="14" t="str">
        <f>HYPERLINK(A1486,V1486)</f>
        <v>13-0073885</v>
      </c>
      <c r="C1486" t="s">
        <v>1893</v>
      </c>
      <c r="D1486" t="s">
        <v>39</v>
      </c>
      <c r="E1486" t="s">
        <v>59</v>
      </c>
      <c r="F1486" t="s">
        <v>1733</v>
      </c>
      <c r="G1486" s="2">
        <v>82021106</v>
      </c>
      <c r="H1486" t="s">
        <v>72</v>
      </c>
      <c r="I1486" s="3" t="s">
        <v>73</v>
      </c>
      <c r="J1486">
        <v>20131101</v>
      </c>
      <c r="K1486" s="4">
        <v>1308</v>
      </c>
      <c r="L1486">
        <v>894972</v>
      </c>
      <c r="M1486" s="5">
        <v>522</v>
      </c>
      <c r="N1486" t="s">
        <v>43</v>
      </c>
      <c r="O1486" t="s">
        <v>89</v>
      </c>
      <c r="P1486" t="s">
        <v>90</v>
      </c>
      <c r="Q1486" s="5">
        <v>941</v>
      </c>
      <c r="R1486" s="5">
        <v>102130</v>
      </c>
      <c r="S1486" t="s">
        <v>74</v>
      </c>
      <c r="T1486" t="s">
        <v>154</v>
      </c>
      <c r="U1486" t="s">
        <v>48</v>
      </c>
      <c r="V1486" t="s">
        <v>1925</v>
      </c>
      <c r="W1486" t="s">
        <v>50</v>
      </c>
      <c r="X1486" t="s">
        <v>51</v>
      </c>
      <c r="Y1486">
        <v>41982610</v>
      </c>
      <c r="Z1486" t="s">
        <v>52</v>
      </c>
      <c r="AA1486">
        <v>2013</v>
      </c>
      <c r="AB1486" t="s">
        <v>214</v>
      </c>
      <c r="AC1486" t="s">
        <v>54</v>
      </c>
      <c r="AD1486" t="s">
        <v>55</v>
      </c>
      <c r="AE1486">
        <v>99255315</v>
      </c>
      <c r="AF1486" t="s">
        <v>156</v>
      </c>
      <c r="AG1486" t="s">
        <v>57</v>
      </c>
      <c r="AH1486" t="s">
        <v>52</v>
      </c>
      <c r="AI1486" t="s">
        <v>58</v>
      </c>
    </row>
    <row r="1487" spans="1:35" x14ac:dyDescent="0.25">
      <c r="A1487" s="13" t="str">
        <f t="shared" si="23"/>
        <v>http://dodappwlsprd2.cloud.pge.com:8003/ilis_rpt/dailyeventlogdetail.jsp?odbeventlogid=13-0074027&amp;numberofmonths=24&amp;showchangehistorylog=1</v>
      </c>
      <c r="B1487" s="14" t="str">
        <f>HYPERLINK(A1487,V1487)</f>
        <v>13-0074027</v>
      </c>
      <c r="C1487" t="s">
        <v>1893</v>
      </c>
      <c r="D1487" t="s">
        <v>39</v>
      </c>
      <c r="E1487" t="s">
        <v>59</v>
      </c>
      <c r="F1487" t="s">
        <v>65</v>
      </c>
      <c r="G1487" s="2">
        <v>83622106</v>
      </c>
      <c r="H1487" t="s">
        <v>61</v>
      </c>
      <c r="I1487" s="3">
        <v>12073</v>
      </c>
      <c r="J1487">
        <v>20131102</v>
      </c>
      <c r="K1487" s="4">
        <v>1422</v>
      </c>
      <c r="L1487">
        <v>895400</v>
      </c>
      <c r="M1487" s="5">
        <v>694</v>
      </c>
      <c r="N1487" t="s">
        <v>43</v>
      </c>
      <c r="O1487" t="s">
        <v>44</v>
      </c>
      <c r="P1487" t="s">
        <v>45</v>
      </c>
      <c r="Q1487" s="5">
        <v>24</v>
      </c>
      <c r="R1487" s="5">
        <v>16656</v>
      </c>
      <c r="S1487" t="s">
        <v>46</v>
      </c>
      <c r="T1487" t="s">
        <v>78</v>
      </c>
      <c r="U1487" t="s">
        <v>121</v>
      </c>
      <c r="V1487" t="s">
        <v>1926</v>
      </c>
      <c r="W1487" t="s">
        <v>50</v>
      </c>
      <c r="X1487" t="s">
        <v>51</v>
      </c>
      <c r="Y1487">
        <v>31033452</v>
      </c>
      <c r="Z1487" t="s">
        <v>52</v>
      </c>
      <c r="AA1487">
        <v>2013</v>
      </c>
      <c r="AB1487" t="s">
        <v>214</v>
      </c>
      <c r="AC1487" t="s">
        <v>54</v>
      </c>
      <c r="AD1487" t="s">
        <v>55</v>
      </c>
      <c r="AE1487">
        <v>99255202</v>
      </c>
      <c r="AF1487" t="s">
        <v>80</v>
      </c>
      <c r="AG1487" t="s">
        <v>57</v>
      </c>
      <c r="AH1487" t="s">
        <v>52</v>
      </c>
      <c r="AI1487" t="s">
        <v>58</v>
      </c>
    </row>
    <row r="1488" spans="1:35" x14ac:dyDescent="0.25">
      <c r="A1488" s="13" t="str">
        <f t="shared" si="23"/>
        <v>http://dodappwlsprd2.cloud.pge.com:8003/ilis_rpt/dailyeventlogdetail.jsp?odbeventlogid=13-0074822&amp;numberofmonths=24&amp;showchangehistorylog=1</v>
      </c>
      <c r="B1488" s="14" t="str">
        <f>HYPERLINK(A1488,V1488)</f>
        <v>13-0074822</v>
      </c>
      <c r="C1488" t="s">
        <v>1893</v>
      </c>
      <c r="D1488" t="s">
        <v>39</v>
      </c>
      <c r="E1488" t="s">
        <v>40</v>
      </c>
      <c r="F1488" t="s">
        <v>1901</v>
      </c>
      <c r="G1488" s="2">
        <v>83371107</v>
      </c>
      <c r="H1488" t="s">
        <v>61</v>
      </c>
      <c r="I1488" s="3">
        <v>22527</v>
      </c>
      <c r="J1488">
        <v>20131106</v>
      </c>
      <c r="K1488" s="4">
        <v>1714</v>
      </c>
      <c r="L1488">
        <v>897548</v>
      </c>
      <c r="M1488" s="5">
        <v>818</v>
      </c>
      <c r="N1488" t="s">
        <v>43</v>
      </c>
      <c r="O1488" t="s">
        <v>44</v>
      </c>
      <c r="P1488" t="s">
        <v>111</v>
      </c>
      <c r="Q1488" s="5">
        <v>29</v>
      </c>
      <c r="R1488" s="5">
        <v>23722</v>
      </c>
      <c r="S1488" t="s">
        <v>46</v>
      </c>
      <c r="T1488" t="s">
        <v>47</v>
      </c>
      <c r="U1488" t="s">
        <v>48</v>
      </c>
      <c r="V1488" t="s">
        <v>1927</v>
      </c>
      <c r="W1488" t="s">
        <v>50</v>
      </c>
      <c r="X1488" t="s">
        <v>51</v>
      </c>
      <c r="Y1488">
        <v>41984785</v>
      </c>
      <c r="Z1488" t="s">
        <v>52</v>
      </c>
      <c r="AA1488">
        <v>2013</v>
      </c>
      <c r="AB1488" t="s">
        <v>214</v>
      </c>
      <c r="AC1488" t="s">
        <v>54</v>
      </c>
      <c r="AD1488" t="s">
        <v>55</v>
      </c>
      <c r="AE1488">
        <v>99254512</v>
      </c>
      <c r="AF1488" t="s">
        <v>56</v>
      </c>
      <c r="AG1488" t="s">
        <v>57</v>
      </c>
      <c r="AH1488" t="s">
        <v>52</v>
      </c>
      <c r="AI1488" t="s">
        <v>58</v>
      </c>
    </row>
    <row r="1489" spans="1:35" x14ac:dyDescent="0.25">
      <c r="A1489" s="13" t="str">
        <f t="shared" si="23"/>
        <v>http://dodappwlsprd2.cloud.pge.com:8003/ilis_rpt/dailyeventlogdetail.jsp?odbeventlogid=13-0077483&amp;numberofmonths=24&amp;showchangehistorylog=1</v>
      </c>
      <c r="B1489" s="14" t="str">
        <f>HYPERLINK(A1489,V1489)</f>
        <v>13-0077483</v>
      </c>
      <c r="C1489" t="s">
        <v>1893</v>
      </c>
      <c r="D1489" t="s">
        <v>39</v>
      </c>
      <c r="E1489" t="s">
        <v>40</v>
      </c>
      <c r="F1489" t="s">
        <v>1904</v>
      </c>
      <c r="G1489" s="2">
        <v>83481110</v>
      </c>
      <c r="H1489" t="s">
        <v>72</v>
      </c>
      <c r="I1489" s="3" t="s">
        <v>73</v>
      </c>
      <c r="J1489">
        <v>20131120</v>
      </c>
      <c r="K1489" s="4">
        <v>1630</v>
      </c>
      <c r="L1489">
        <v>906151</v>
      </c>
      <c r="M1489" s="5">
        <v>540</v>
      </c>
      <c r="N1489" t="s">
        <v>43</v>
      </c>
      <c r="O1489" t="s">
        <v>89</v>
      </c>
      <c r="P1489" t="s">
        <v>90</v>
      </c>
      <c r="Q1489" s="5">
        <v>26</v>
      </c>
      <c r="R1489" s="5">
        <v>12522</v>
      </c>
      <c r="S1489" t="s">
        <v>62</v>
      </c>
      <c r="T1489" t="s">
        <v>47</v>
      </c>
      <c r="U1489" t="s">
        <v>48</v>
      </c>
      <c r="V1489" t="s">
        <v>1928</v>
      </c>
      <c r="W1489" t="s">
        <v>50</v>
      </c>
      <c r="X1489" t="s">
        <v>51</v>
      </c>
      <c r="Y1489">
        <v>0</v>
      </c>
      <c r="Z1489" t="s">
        <v>94</v>
      </c>
      <c r="AA1489">
        <v>2013</v>
      </c>
      <c r="AB1489" t="s">
        <v>214</v>
      </c>
      <c r="AC1489" t="s">
        <v>54</v>
      </c>
      <c r="AD1489" t="s">
        <v>64</v>
      </c>
      <c r="AE1489">
        <v>99252330</v>
      </c>
      <c r="AF1489" t="s">
        <v>56</v>
      </c>
      <c r="AG1489" t="s">
        <v>57</v>
      </c>
      <c r="AH1489" t="s">
        <v>52</v>
      </c>
      <c r="AI1489" t="s">
        <v>58</v>
      </c>
    </row>
    <row r="1490" spans="1:35" x14ac:dyDescent="0.25">
      <c r="A1490" s="13" t="str">
        <f t="shared" si="23"/>
        <v>http://dodappwlsprd2.cloud.pge.com:8003/ilis_rpt/dailyeventlogdetail.jsp?odbeventlogid=13-0079097&amp;numberofmonths=24&amp;showchangehistorylog=1</v>
      </c>
      <c r="B1490" s="14" t="str">
        <f>HYPERLINK(A1490,V1490)</f>
        <v>13-0079097</v>
      </c>
      <c r="C1490" t="s">
        <v>1893</v>
      </c>
      <c r="D1490" t="s">
        <v>39</v>
      </c>
      <c r="E1490" t="s">
        <v>40</v>
      </c>
      <c r="F1490" t="s">
        <v>1916</v>
      </c>
      <c r="G1490" s="2">
        <v>83432103</v>
      </c>
      <c r="H1490" t="s">
        <v>120</v>
      </c>
      <c r="I1490" s="3">
        <v>32765</v>
      </c>
      <c r="J1490">
        <v>20131124</v>
      </c>
      <c r="K1490" s="4">
        <v>1524</v>
      </c>
      <c r="L1490" t="s">
        <v>203</v>
      </c>
      <c r="M1490" s="5">
        <v>599</v>
      </c>
      <c r="N1490" t="s">
        <v>43</v>
      </c>
      <c r="O1490" t="s">
        <v>83</v>
      </c>
      <c r="P1490" t="s">
        <v>124</v>
      </c>
      <c r="Q1490" s="5">
        <v>93</v>
      </c>
      <c r="R1490" s="5">
        <v>41613</v>
      </c>
      <c r="S1490" t="s">
        <v>74</v>
      </c>
      <c r="T1490" t="s">
        <v>47</v>
      </c>
      <c r="U1490" t="s">
        <v>48</v>
      </c>
      <c r="V1490" t="s">
        <v>1929</v>
      </c>
      <c r="W1490" t="s">
        <v>50</v>
      </c>
      <c r="X1490" t="s">
        <v>51</v>
      </c>
      <c r="Y1490">
        <v>42036166</v>
      </c>
      <c r="Z1490" t="s">
        <v>52</v>
      </c>
      <c r="AA1490">
        <v>2013</v>
      </c>
      <c r="AB1490" t="s">
        <v>214</v>
      </c>
      <c r="AC1490" t="s">
        <v>54</v>
      </c>
      <c r="AD1490" t="s">
        <v>100</v>
      </c>
      <c r="AE1490">
        <v>99250841</v>
      </c>
      <c r="AF1490" t="s">
        <v>56</v>
      </c>
      <c r="AG1490" t="s">
        <v>57</v>
      </c>
      <c r="AH1490" t="s">
        <v>52</v>
      </c>
      <c r="AI1490" t="s">
        <v>58</v>
      </c>
    </row>
    <row r="1491" spans="1:35" x14ac:dyDescent="0.25">
      <c r="A1491" s="13" t="str">
        <f t="shared" si="23"/>
        <v>http://dodappwlsprd2.cloud.pge.com:8003/ilis_rpt/dailyeventlogdetail.jsp?odbeventlogid=14-0009200&amp;numberofmonths=24&amp;showchangehistorylog=1</v>
      </c>
      <c r="B1491" s="14" t="str">
        <f>HYPERLINK(A1491,V1491)</f>
        <v>14-0009200</v>
      </c>
      <c r="C1491" t="s">
        <v>1893</v>
      </c>
      <c r="D1491" t="s">
        <v>39</v>
      </c>
      <c r="E1491" t="s">
        <v>59</v>
      </c>
      <c r="F1491" t="s">
        <v>65</v>
      </c>
      <c r="G1491" s="2">
        <v>83622106</v>
      </c>
      <c r="H1491" t="s">
        <v>61</v>
      </c>
      <c r="I1491" s="3">
        <v>4767</v>
      </c>
      <c r="J1491">
        <v>20140206</v>
      </c>
      <c r="K1491" s="4">
        <v>654</v>
      </c>
      <c r="L1491">
        <v>960523</v>
      </c>
      <c r="M1491" s="5">
        <v>459</v>
      </c>
      <c r="N1491" t="s">
        <v>43</v>
      </c>
      <c r="O1491" t="s">
        <v>44</v>
      </c>
      <c r="P1491" t="s">
        <v>45</v>
      </c>
      <c r="Q1491" s="5">
        <v>5</v>
      </c>
      <c r="R1491" s="5">
        <v>2295</v>
      </c>
      <c r="S1491" t="s">
        <v>62</v>
      </c>
      <c r="T1491" t="s">
        <v>106</v>
      </c>
      <c r="U1491" t="s">
        <v>48</v>
      </c>
      <c r="V1491" t="s">
        <v>1930</v>
      </c>
      <c r="W1491" t="s">
        <v>50</v>
      </c>
      <c r="X1491" t="s">
        <v>51</v>
      </c>
      <c r="Y1491">
        <v>0</v>
      </c>
      <c r="Z1491" t="s">
        <v>94</v>
      </c>
      <c r="AA1491">
        <v>2014</v>
      </c>
      <c r="AB1491" t="s">
        <v>86</v>
      </c>
      <c r="AC1491" t="s">
        <v>54</v>
      </c>
      <c r="AD1491" t="s">
        <v>55</v>
      </c>
      <c r="AE1491">
        <v>99241164</v>
      </c>
      <c r="AF1491" t="s">
        <v>108</v>
      </c>
      <c r="AG1491" t="s">
        <v>57</v>
      </c>
      <c r="AH1491" t="s">
        <v>52</v>
      </c>
      <c r="AI1491" t="s">
        <v>58</v>
      </c>
    </row>
    <row r="1492" spans="1:35" x14ac:dyDescent="0.25">
      <c r="A1492" s="13" t="str">
        <f t="shared" si="23"/>
        <v>http://dodappwlsprd2.cloud.pge.com:8003/ilis_rpt/dailyeventlogdetail.jsp?odbeventlogid=14-0009786&amp;numberofmonths=24&amp;showchangehistorylog=1</v>
      </c>
      <c r="B1492" s="14" t="str">
        <f>HYPERLINK(A1492,V1492)</f>
        <v>14-0009786</v>
      </c>
      <c r="C1492" t="s">
        <v>1893</v>
      </c>
      <c r="D1492" t="s">
        <v>39</v>
      </c>
      <c r="E1492" t="s">
        <v>40</v>
      </c>
      <c r="F1492" t="s">
        <v>1901</v>
      </c>
      <c r="G1492" s="2">
        <v>83371107</v>
      </c>
      <c r="H1492" t="s">
        <v>42</v>
      </c>
      <c r="I1492" s="3" t="s">
        <v>1931</v>
      </c>
      <c r="J1492">
        <v>20140207</v>
      </c>
      <c r="K1492" s="4">
        <v>2259</v>
      </c>
      <c r="L1492">
        <v>962336</v>
      </c>
      <c r="M1492" s="5">
        <v>417</v>
      </c>
      <c r="N1492" t="s">
        <v>43</v>
      </c>
      <c r="O1492" t="s">
        <v>44</v>
      </c>
      <c r="P1492" t="s">
        <v>111</v>
      </c>
      <c r="Q1492" s="5">
        <v>226</v>
      </c>
      <c r="R1492" s="5">
        <v>83748</v>
      </c>
      <c r="S1492" t="s">
        <v>62</v>
      </c>
      <c r="T1492" t="s">
        <v>47</v>
      </c>
      <c r="U1492" t="s">
        <v>48</v>
      </c>
      <c r="V1492" t="s">
        <v>1932</v>
      </c>
      <c r="W1492" t="s">
        <v>50</v>
      </c>
      <c r="X1492" t="s">
        <v>51</v>
      </c>
      <c r="Y1492">
        <v>42073199</v>
      </c>
      <c r="Z1492" t="s">
        <v>94</v>
      </c>
      <c r="AA1492">
        <v>2014</v>
      </c>
      <c r="AB1492" t="s">
        <v>86</v>
      </c>
      <c r="AC1492" t="s">
        <v>54</v>
      </c>
      <c r="AD1492" t="s">
        <v>100</v>
      </c>
      <c r="AE1492">
        <v>99240812</v>
      </c>
      <c r="AF1492" t="s">
        <v>56</v>
      </c>
      <c r="AG1492" t="s">
        <v>57</v>
      </c>
      <c r="AH1492" t="s">
        <v>52</v>
      </c>
      <c r="AI1492" t="s">
        <v>58</v>
      </c>
    </row>
    <row r="1493" spans="1:35" x14ac:dyDescent="0.25">
      <c r="A1493" s="13" t="str">
        <f t="shared" si="23"/>
        <v>http://dodappwlsprd2.cloud.pge.com:8003/ilis_rpt/dailyeventlogdetail.jsp?odbeventlogid=14-0010218&amp;numberofmonths=24&amp;showchangehistorylog=1</v>
      </c>
      <c r="B1493" s="14" t="str">
        <f>HYPERLINK(A1493,V1493)</f>
        <v>14-0010218</v>
      </c>
      <c r="C1493" t="s">
        <v>1893</v>
      </c>
      <c r="D1493" t="s">
        <v>39</v>
      </c>
      <c r="E1493" t="s">
        <v>59</v>
      </c>
      <c r="F1493" t="s">
        <v>1901</v>
      </c>
      <c r="G1493" s="2">
        <v>83371107</v>
      </c>
      <c r="H1493" t="s">
        <v>61</v>
      </c>
      <c r="I1493" s="3">
        <v>6991</v>
      </c>
      <c r="J1493">
        <v>20140210</v>
      </c>
      <c r="K1493" s="4">
        <v>126</v>
      </c>
      <c r="L1493">
        <v>964687</v>
      </c>
      <c r="M1493" s="5">
        <v>664</v>
      </c>
      <c r="N1493" t="s">
        <v>43</v>
      </c>
      <c r="O1493" t="s">
        <v>44</v>
      </c>
      <c r="P1493" t="s">
        <v>45</v>
      </c>
      <c r="Q1493" s="5">
        <v>69</v>
      </c>
      <c r="R1493" s="5">
        <v>36366</v>
      </c>
      <c r="S1493" t="s">
        <v>91</v>
      </c>
      <c r="T1493" t="s">
        <v>47</v>
      </c>
      <c r="U1493" t="s">
        <v>48</v>
      </c>
      <c r="V1493" t="s">
        <v>1933</v>
      </c>
      <c r="W1493" t="s">
        <v>50</v>
      </c>
      <c r="X1493" t="s">
        <v>51</v>
      </c>
      <c r="Y1493">
        <v>42073826</v>
      </c>
      <c r="Z1493" t="s">
        <v>94</v>
      </c>
      <c r="AA1493">
        <v>2014</v>
      </c>
      <c r="AB1493" t="s">
        <v>86</v>
      </c>
      <c r="AC1493" t="s">
        <v>54</v>
      </c>
      <c r="AD1493" t="s">
        <v>55</v>
      </c>
      <c r="AE1493">
        <v>99240369</v>
      </c>
      <c r="AF1493" t="s">
        <v>56</v>
      </c>
      <c r="AG1493" t="s">
        <v>57</v>
      </c>
      <c r="AH1493" t="s">
        <v>52</v>
      </c>
      <c r="AI1493" t="s">
        <v>58</v>
      </c>
    </row>
    <row r="1494" spans="1:35" x14ac:dyDescent="0.25">
      <c r="A1494" s="13" t="str">
        <f t="shared" si="23"/>
        <v>http://dodappwlsprd2.cloud.pge.com:8003/ilis_rpt/dailyeventlogdetail.jsp?odbeventlogid=14-0013942&amp;numberofmonths=24&amp;showchangehistorylog=1</v>
      </c>
      <c r="B1494" s="14" t="str">
        <f>HYPERLINK(A1494,V1494)</f>
        <v>14-0013942</v>
      </c>
      <c r="C1494" t="s">
        <v>1893</v>
      </c>
      <c r="D1494" t="s">
        <v>39</v>
      </c>
      <c r="E1494" t="s">
        <v>59</v>
      </c>
      <c r="F1494" t="s">
        <v>65</v>
      </c>
      <c r="G1494" s="2">
        <v>83622106</v>
      </c>
      <c r="H1494" t="s">
        <v>72</v>
      </c>
      <c r="I1494" s="3" t="s">
        <v>73</v>
      </c>
      <c r="J1494">
        <v>20140226</v>
      </c>
      <c r="K1494" s="4">
        <v>2142</v>
      </c>
      <c r="L1494">
        <v>973801</v>
      </c>
      <c r="M1494" s="5">
        <v>1118</v>
      </c>
      <c r="N1494" t="s">
        <v>43</v>
      </c>
      <c r="O1494" t="s">
        <v>44</v>
      </c>
      <c r="P1494" t="s">
        <v>45</v>
      </c>
      <c r="Q1494" s="5">
        <v>37</v>
      </c>
      <c r="R1494" s="5">
        <v>38822</v>
      </c>
      <c r="S1494" t="s">
        <v>62</v>
      </c>
      <c r="T1494" t="s">
        <v>47</v>
      </c>
      <c r="U1494" t="s">
        <v>121</v>
      </c>
      <c r="V1494" t="s">
        <v>1934</v>
      </c>
      <c r="W1494" t="s">
        <v>50</v>
      </c>
      <c r="X1494" t="s">
        <v>51</v>
      </c>
      <c r="Y1494">
        <v>0</v>
      </c>
      <c r="Z1494" t="s">
        <v>94</v>
      </c>
      <c r="AA1494">
        <v>2014</v>
      </c>
      <c r="AB1494" t="s">
        <v>86</v>
      </c>
      <c r="AC1494" t="s">
        <v>54</v>
      </c>
      <c r="AD1494" t="s">
        <v>64</v>
      </c>
      <c r="AE1494">
        <v>99237876</v>
      </c>
      <c r="AF1494" t="s">
        <v>56</v>
      </c>
      <c r="AG1494" t="s">
        <v>57</v>
      </c>
      <c r="AH1494" t="s">
        <v>52</v>
      </c>
      <c r="AI1494" t="s">
        <v>58</v>
      </c>
    </row>
    <row r="1495" spans="1:35" x14ac:dyDescent="0.25">
      <c r="A1495" s="13" t="str">
        <f t="shared" si="23"/>
        <v>http://dodappwlsprd2.cloud.pge.com:8003/ilis_rpt/dailyeventlogdetail.jsp?odbeventlogid=14-0013793&amp;numberofmonths=24&amp;showchangehistorylog=1</v>
      </c>
      <c r="B1495" s="14" t="str">
        <f>HYPERLINK(A1495,V1495)</f>
        <v>14-0013793</v>
      </c>
      <c r="C1495" t="s">
        <v>1893</v>
      </c>
      <c r="D1495" t="s">
        <v>39</v>
      </c>
      <c r="E1495" t="s">
        <v>59</v>
      </c>
      <c r="F1495" t="s">
        <v>1896</v>
      </c>
      <c r="G1495" s="2">
        <v>82021107</v>
      </c>
      <c r="H1495" t="s">
        <v>569</v>
      </c>
      <c r="I1495" s="3" t="s">
        <v>73</v>
      </c>
      <c r="J1495">
        <v>20140227</v>
      </c>
      <c r="K1495" s="4">
        <v>813</v>
      </c>
      <c r="L1495">
        <v>973569</v>
      </c>
      <c r="M1495" s="5">
        <v>1079</v>
      </c>
      <c r="N1495" t="s">
        <v>43</v>
      </c>
      <c r="O1495" t="s">
        <v>44</v>
      </c>
      <c r="P1495" t="s">
        <v>45</v>
      </c>
      <c r="Q1495" s="5">
        <v>3</v>
      </c>
      <c r="R1495" s="5">
        <v>2707</v>
      </c>
      <c r="S1495" t="s">
        <v>74</v>
      </c>
      <c r="T1495" t="s">
        <v>78</v>
      </c>
      <c r="U1495" t="s">
        <v>121</v>
      </c>
      <c r="V1495" t="s">
        <v>1935</v>
      </c>
      <c r="W1495" t="s">
        <v>50</v>
      </c>
      <c r="X1495" t="s">
        <v>51</v>
      </c>
      <c r="Y1495">
        <v>0</v>
      </c>
      <c r="Z1495" t="s">
        <v>94</v>
      </c>
      <c r="AA1495">
        <v>2014</v>
      </c>
      <c r="AB1495" t="s">
        <v>86</v>
      </c>
      <c r="AC1495" t="s">
        <v>54</v>
      </c>
      <c r="AD1495" t="s">
        <v>100</v>
      </c>
      <c r="AE1495">
        <v>99237951</v>
      </c>
      <c r="AF1495" t="s">
        <v>80</v>
      </c>
      <c r="AG1495" t="s">
        <v>57</v>
      </c>
      <c r="AH1495" t="s">
        <v>52</v>
      </c>
      <c r="AI1495" t="s">
        <v>58</v>
      </c>
    </row>
    <row r="1496" spans="1:35" x14ac:dyDescent="0.25">
      <c r="A1496" s="13" t="str">
        <f t="shared" si="23"/>
        <v>http://dodappwlsprd2.cloud.pge.com:8003/ilis_rpt/dailyeventlogdetail.jsp?odbeventlogid=14-0014176&amp;numberofmonths=24&amp;showchangehistorylog=1</v>
      </c>
      <c r="B1496" s="14" t="str">
        <f>HYPERLINK(A1496,V1496)</f>
        <v>14-0014176</v>
      </c>
      <c r="C1496" t="s">
        <v>1893</v>
      </c>
      <c r="D1496" t="s">
        <v>39</v>
      </c>
      <c r="E1496" t="s">
        <v>59</v>
      </c>
      <c r="F1496" t="s">
        <v>65</v>
      </c>
      <c r="G1496" s="2">
        <v>83622106</v>
      </c>
      <c r="H1496" t="s">
        <v>61</v>
      </c>
      <c r="I1496" s="3">
        <v>19947</v>
      </c>
      <c r="J1496">
        <v>20140228</v>
      </c>
      <c r="K1496" s="4">
        <v>303</v>
      </c>
      <c r="L1496">
        <v>974260</v>
      </c>
      <c r="M1496" s="5">
        <v>604</v>
      </c>
      <c r="N1496" t="s">
        <v>43</v>
      </c>
      <c r="O1496" t="s">
        <v>44</v>
      </c>
      <c r="P1496" t="s">
        <v>45</v>
      </c>
      <c r="Q1496" s="5">
        <v>43</v>
      </c>
      <c r="R1496" s="5">
        <v>25972</v>
      </c>
      <c r="S1496" t="s">
        <v>62</v>
      </c>
      <c r="T1496" t="s">
        <v>47</v>
      </c>
      <c r="U1496" t="s">
        <v>48</v>
      </c>
      <c r="V1496" t="s">
        <v>1936</v>
      </c>
      <c r="W1496" t="s">
        <v>50</v>
      </c>
      <c r="X1496" t="s">
        <v>51</v>
      </c>
      <c r="Y1496">
        <v>31059401</v>
      </c>
      <c r="Z1496" t="s">
        <v>94</v>
      </c>
      <c r="AA1496">
        <v>2014</v>
      </c>
      <c r="AB1496" t="s">
        <v>86</v>
      </c>
      <c r="AC1496" t="s">
        <v>54</v>
      </c>
      <c r="AD1496" t="s">
        <v>100</v>
      </c>
      <c r="AE1496">
        <v>99237707</v>
      </c>
      <c r="AF1496" t="s">
        <v>56</v>
      </c>
      <c r="AG1496" t="s">
        <v>57</v>
      </c>
      <c r="AH1496" t="s">
        <v>52</v>
      </c>
      <c r="AI1496" t="s">
        <v>58</v>
      </c>
    </row>
    <row r="1497" spans="1:35" x14ac:dyDescent="0.25">
      <c r="A1497" s="13" t="str">
        <f t="shared" si="23"/>
        <v>http://dodappwlsprd2.cloud.pge.com:8003/ilis_rpt/dailyeventlogdetail.jsp?odbeventlogid=14-0014496&amp;numberofmonths=24&amp;showchangehistorylog=1</v>
      </c>
      <c r="B1497" s="14" t="str">
        <f>HYPERLINK(A1497,V1497)</f>
        <v>14-0014496</v>
      </c>
      <c r="C1497" t="s">
        <v>1893</v>
      </c>
      <c r="D1497" t="s">
        <v>39</v>
      </c>
      <c r="E1497" t="s">
        <v>59</v>
      </c>
      <c r="F1497" t="s">
        <v>65</v>
      </c>
      <c r="G1497" s="2">
        <v>83622106</v>
      </c>
      <c r="H1497" t="s">
        <v>61</v>
      </c>
      <c r="I1497" s="3">
        <v>12073</v>
      </c>
      <c r="J1497">
        <v>20140228</v>
      </c>
      <c r="K1497" s="4">
        <v>1343</v>
      </c>
      <c r="L1497">
        <v>975349</v>
      </c>
      <c r="M1497" s="5">
        <v>1648</v>
      </c>
      <c r="N1497" t="s">
        <v>43</v>
      </c>
      <c r="O1497" t="s">
        <v>89</v>
      </c>
      <c r="P1497" t="s">
        <v>90</v>
      </c>
      <c r="Q1497" s="5">
        <v>24</v>
      </c>
      <c r="R1497" s="5">
        <v>8199</v>
      </c>
      <c r="S1497" t="s">
        <v>62</v>
      </c>
      <c r="T1497" t="s">
        <v>78</v>
      </c>
      <c r="U1497" t="s">
        <v>48</v>
      </c>
      <c r="V1497" t="s">
        <v>1937</v>
      </c>
      <c r="W1497" t="s">
        <v>50</v>
      </c>
      <c r="X1497" t="s">
        <v>51</v>
      </c>
      <c r="Y1497">
        <v>0</v>
      </c>
      <c r="Z1497" t="s">
        <v>94</v>
      </c>
      <c r="AA1497">
        <v>2014</v>
      </c>
      <c r="AB1497" t="s">
        <v>86</v>
      </c>
      <c r="AC1497" t="s">
        <v>54</v>
      </c>
      <c r="AD1497" t="s">
        <v>87</v>
      </c>
      <c r="AE1497">
        <v>99237332</v>
      </c>
      <c r="AF1497" t="s">
        <v>80</v>
      </c>
      <c r="AG1497" t="s">
        <v>57</v>
      </c>
      <c r="AH1497" t="s">
        <v>52</v>
      </c>
      <c r="AI1497" t="s">
        <v>58</v>
      </c>
    </row>
    <row r="1498" spans="1:35" x14ac:dyDescent="0.25">
      <c r="A1498" s="13" t="str">
        <f t="shared" si="23"/>
        <v>http://dodappwlsprd2.cloud.pge.com:8003/ilis_rpt/dailyeventlogdetail.jsp?odbeventlogid=14-0014821&amp;numberofmonths=24&amp;showchangehistorylog=1</v>
      </c>
      <c r="B1498" s="14" t="str">
        <f>HYPERLINK(A1498,V1498)</f>
        <v>14-0014821</v>
      </c>
      <c r="C1498" t="s">
        <v>1893</v>
      </c>
      <c r="D1498" t="s">
        <v>39</v>
      </c>
      <c r="E1498" t="s">
        <v>59</v>
      </c>
      <c r="F1498" t="s">
        <v>65</v>
      </c>
      <c r="G1498" s="2">
        <v>83622106</v>
      </c>
      <c r="H1498" t="s">
        <v>61</v>
      </c>
      <c r="I1498" s="3">
        <v>19949</v>
      </c>
      <c r="J1498">
        <v>20140301</v>
      </c>
      <c r="K1498" s="4">
        <v>1315</v>
      </c>
      <c r="L1498">
        <v>976465</v>
      </c>
      <c r="M1498" s="5">
        <v>1291</v>
      </c>
      <c r="N1498" t="s">
        <v>43</v>
      </c>
      <c r="O1498" t="s">
        <v>44</v>
      </c>
      <c r="P1498" t="s">
        <v>45</v>
      </c>
      <c r="Q1498" s="5">
        <v>23</v>
      </c>
      <c r="R1498" s="5">
        <v>29693</v>
      </c>
      <c r="S1498" t="s">
        <v>62</v>
      </c>
      <c r="T1498" t="s">
        <v>78</v>
      </c>
      <c r="U1498" t="s">
        <v>48</v>
      </c>
      <c r="V1498" t="s">
        <v>1938</v>
      </c>
      <c r="W1498" t="s">
        <v>50</v>
      </c>
      <c r="X1498" t="s">
        <v>51</v>
      </c>
      <c r="Y1498">
        <v>31059988</v>
      </c>
      <c r="Z1498" t="s">
        <v>94</v>
      </c>
      <c r="AA1498">
        <v>2014</v>
      </c>
      <c r="AB1498" t="s">
        <v>103</v>
      </c>
      <c r="AC1498" t="s">
        <v>54</v>
      </c>
      <c r="AD1498" t="s">
        <v>55</v>
      </c>
      <c r="AE1498">
        <v>99237114</v>
      </c>
      <c r="AF1498" t="s">
        <v>80</v>
      </c>
      <c r="AG1498" t="s">
        <v>57</v>
      </c>
      <c r="AH1498" t="s">
        <v>52</v>
      </c>
      <c r="AI1498" t="s">
        <v>58</v>
      </c>
    </row>
    <row r="1499" spans="1:35" x14ac:dyDescent="0.25">
      <c r="A1499" s="13" t="str">
        <f t="shared" si="23"/>
        <v>http://dodappwlsprd2.cloud.pge.com:8003/ilis_rpt/dailyeventlogdetail.jsp?odbeventlogid=14-0017030&amp;numberofmonths=24&amp;showchangehistorylog=1</v>
      </c>
      <c r="B1499" s="14" t="str">
        <f>HYPERLINK(A1499,V1499)</f>
        <v>14-0017030</v>
      </c>
      <c r="C1499" t="s">
        <v>1893</v>
      </c>
      <c r="D1499" t="s">
        <v>39</v>
      </c>
      <c r="E1499" t="s">
        <v>59</v>
      </c>
      <c r="F1499" t="s">
        <v>1733</v>
      </c>
      <c r="G1499" s="2">
        <v>82021106</v>
      </c>
      <c r="H1499" t="s">
        <v>72</v>
      </c>
      <c r="I1499" s="3" t="s">
        <v>73</v>
      </c>
      <c r="J1499">
        <v>20140310</v>
      </c>
      <c r="K1499" s="4">
        <v>1317</v>
      </c>
      <c r="L1499">
        <v>981749</v>
      </c>
      <c r="M1499" s="5">
        <v>638</v>
      </c>
      <c r="N1499" t="s">
        <v>43</v>
      </c>
      <c r="O1499" t="s">
        <v>44</v>
      </c>
      <c r="P1499" t="s">
        <v>111</v>
      </c>
      <c r="Q1499" s="5">
        <v>5</v>
      </c>
      <c r="R1499" s="5">
        <v>1150</v>
      </c>
      <c r="S1499" t="s">
        <v>74</v>
      </c>
      <c r="T1499" t="s">
        <v>47</v>
      </c>
      <c r="U1499" t="s">
        <v>48</v>
      </c>
      <c r="V1499" t="s">
        <v>1939</v>
      </c>
      <c r="W1499" t="s">
        <v>50</v>
      </c>
      <c r="X1499" t="s">
        <v>51</v>
      </c>
      <c r="Y1499">
        <v>42090611</v>
      </c>
      <c r="Z1499" t="s">
        <v>52</v>
      </c>
      <c r="AA1499">
        <v>2014</v>
      </c>
      <c r="AB1499" t="s">
        <v>103</v>
      </c>
      <c r="AC1499" t="s">
        <v>54</v>
      </c>
      <c r="AD1499" t="s">
        <v>117</v>
      </c>
      <c r="AE1499">
        <v>99235660</v>
      </c>
      <c r="AF1499" t="s">
        <v>56</v>
      </c>
      <c r="AG1499" t="s">
        <v>57</v>
      </c>
      <c r="AH1499" t="s">
        <v>52</v>
      </c>
      <c r="AI1499" t="s">
        <v>58</v>
      </c>
    </row>
    <row r="1500" spans="1:35" x14ac:dyDescent="0.25">
      <c r="A1500" s="13" t="str">
        <f t="shared" si="23"/>
        <v>http://dodappwlsprd2.cloud.pge.com:8003/ilis_rpt/dailyeventlogdetail.jsp?odbeventlogid=14-0021363&amp;numberofmonths=24&amp;showchangehistorylog=1</v>
      </c>
      <c r="B1500" s="14" t="str">
        <f>HYPERLINK(A1500,V1500)</f>
        <v>14-0021363</v>
      </c>
      <c r="C1500" t="s">
        <v>1893</v>
      </c>
      <c r="D1500" t="s">
        <v>39</v>
      </c>
      <c r="E1500" t="s">
        <v>40</v>
      </c>
      <c r="F1500" t="s">
        <v>1904</v>
      </c>
      <c r="G1500" s="2">
        <v>83481110</v>
      </c>
      <c r="H1500" t="s">
        <v>61</v>
      </c>
      <c r="I1500" s="3">
        <v>12075</v>
      </c>
      <c r="J1500">
        <v>20140329</v>
      </c>
      <c r="K1500" s="4">
        <v>355</v>
      </c>
      <c r="L1500">
        <v>991217</v>
      </c>
      <c r="M1500" s="5">
        <v>800</v>
      </c>
      <c r="N1500" t="s">
        <v>43</v>
      </c>
      <c r="O1500" t="s">
        <v>83</v>
      </c>
      <c r="P1500" t="s">
        <v>124</v>
      </c>
      <c r="Q1500" s="5">
        <v>3</v>
      </c>
      <c r="R1500" s="5">
        <v>2400</v>
      </c>
      <c r="S1500" t="s">
        <v>74</v>
      </c>
      <c r="T1500" t="s">
        <v>47</v>
      </c>
      <c r="U1500" t="s">
        <v>66</v>
      </c>
      <c r="V1500" t="s">
        <v>1940</v>
      </c>
      <c r="W1500" t="s">
        <v>50</v>
      </c>
      <c r="X1500" t="s">
        <v>51</v>
      </c>
      <c r="Y1500">
        <v>31066031</v>
      </c>
      <c r="Z1500" t="s">
        <v>94</v>
      </c>
      <c r="AA1500">
        <v>2014</v>
      </c>
      <c r="AB1500" t="s">
        <v>103</v>
      </c>
      <c r="AC1500" t="s">
        <v>54</v>
      </c>
      <c r="AD1500" t="s">
        <v>100</v>
      </c>
      <c r="AE1500">
        <v>99232688</v>
      </c>
      <c r="AF1500" t="s">
        <v>56</v>
      </c>
      <c r="AG1500" t="s">
        <v>57</v>
      </c>
      <c r="AH1500" t="s">
        <v>52</v>
      </c>
      <c r="AI1500" t="s">
        <v>58</v>
      </c>
    </row>
    <row r="1501" spans="1:35" x14ac:dyDescent="0.25">
      <c r="A1501" s="13" t="str">
        <f t="shared" si="23"/>
        <v>http://dodappwlsprd2.cloud.pge.com:8003/ilis_rpt/dailyeventlogdetail.jsp?odbeventlogid=14-0022205&amp;numberofmonths=24&amp;showchangehistorylog=1</v>
      </c>
      <c r="B1501" s="14" t="str">
        <f>HYPERLINK(A1501,V1501)</f>
        <v>14-0022205</v>
      </c>
      <c r="C1501" t="s">
        <v>1893</v>
      </c>
      <c r="D1501" t="s">
        <v>39</v>
      </c>
      <c r="E1501" t="s">
        <v>40</v>
      </c>
      <c r="F1501" t="s">
        <v>1904</v>
      </c>
      <c r="G1501" s="2">
        <v>83481110</v>
      </c>
      <c r="H1501" t="s">
        <v>61</v>
      </c>
      <c r="I1501" s="3">
        <v>9265</v>
      </c>
      <c r="J1501">
        <v>20140401</v>
      </c>
      <c r="K1501" s="4">
        <v>1309</v>
      </c>
      <c r="L1501">
        <v>993461</v>
      </c>
      <c r="M1501" s="5">
        <v>1045</v>
      </c>
      <c r="N1501" t="s">
        <v>43</v>
      </c>
      <c r="O1501" t="s">
        <v>44</v>
      </c>
      <c r="P1501" t="s">
        <v>45</v>
      </c>
      <c r="Q1501" s="5">
        <v>58</v>
      </c>
      <c r="R1501" s="5">
        <v>53023</v>
      </c>
      <c r="S1501" t="s">
        <v>91</v>
      </c>
      <c r="T1501" t="s">
        <v>47</v>
      </c>
      <c r="U1501" t="s">
        <v>48</v>
      </c>
      <c r="V1501" t="s">
        <v>1941</v>
      </c>
      <c r="W1501" t="s">
        <v>50</v>
      </c>
      <c r="X1501" t="s">
        <v>51</v>
      </c>
      <c r="Y1501">
        <v>42100718</v>
      </c>
      <c r="Z1501" t="s">
        <v>94</v>
      </c>
      <c r="AA1501">
        <v>2014</v>
      </c>
      <c r="AB1501" t="s">
        <v>114</v>
      </c>
      <c r="AC1501" t="s">
        <v>54</v>
      </c>
      <c r="AD1501" t="s">
        <v>55</v>
      </c>
      <c r="AE1501">
        <v>99231951</v>
      </c>
      <c r="AF1501" t="s">
        <v>56</v>
      </c>
      <c r="AG1501" t="s">
        <v>57</v>
      </c>
      <c r="AH1501" t="s">
        <v>52</v>
      </c>
      <c r="AI1501" t="s">
        <v>58</v>
      </c>
    </row>
    <row r="1502" spans="1:35" x14ac:dyDescent="0.25">
      <c r="A1502" s="13" t="str">
        <f t="shared" si="23"/>
        <v>http://dodappwlsprd2.cloud.pge.com:8003/ilis_rpt/dailyeventlogdetail.jsp?odbeventlogid=14-0029177&amp;numberofmonths=24&amp;showchangehistorylog=1</v>
      </c>
      <c r="B1502" s="14" t="str">
        <f>HYPERLINK(A1502,V1502)</f>
        <v>14-0029177</v>
      </c>
      <c r="C1502" t="s">
        <v>1893</v>
      </c>
      <c r="D1502" t="s">
        <v>39</v>
      </c>
      <c r="E1502" t="s">
        <v>59</v>
      </c>
      <c r="F1502" t="s">
        <v>1733</v>
      </c>
      <c r="G1502" s="2">
        <v>82021106</v>
      </c>
      <c r="H1502" t="s">
        <v>61</v>
      </c>
      <c r="I1502" s="3">
        <v>4451</v>
      </c>
      <c r="J1502">
        <v>20140504</v>
      </c>
      <c r="K1502" s="4">
        <v>2214</v>
      </c>
      <c r="L1502">
        <v>1010118</v>
      </c>
      <c r="M1502" s="5">
        <v>592</v>
      </c>
      <c r="N1502" t="s">
        <v>43</v>
      </c>
      <c r="O1502" t="s">
        <v>44</v>
      </c>
      <c r="P1502" t="s">
        <v>111</v>
      </c>
      <c r="Q1502" s="5">
        <v>28</v>
      </c>
      <c r="R1502" s="5">
        <v>10812</v>
      </c>
      <c r="S1502" t="s">
        <v>74</v>
      </c>
      <c r="T1502" t="s">
        <v>47</v>
      </c>
      <c r="U1502" t="s">
        <v>48</v>
      </c>
      <c r="V1502" t="s">
        <v>1942</v>
      </c>
      <c r="W1502" t="s">
        <v>50</v>
      </c>
      <c r="X1502" t="s">
        <v>51</v>
      </c>
      <c r="Y1502">
        <v>31073671</v>
      </c>
      <c r="Z1502" t="s">
        <v>52</v>
      </c>
      <c r="AA1502">
        <v>2014</v>
      </c>
      <c r="AB1502" t="s">
        <v>130</v>
      </c>
      <c r="AC1502" t="s">
        <v>54</v>
      </c>
      <c r="AD1502" t="s">
        <v>55</v>
      </c>
      <c r="AE1502">
        <v>99227335</v>
      </c>
      <c r="AF1502" t="s">
        <v>56</v>
      </c>
      <c r="AG1502" t="s">
        <v>57</v>
      </c>
      <c r="AH1502" t="s">
        <v>52</v>
      </c>
      <c r="AI1502" t="s">
        <v>58</v>
      </c>
    </row>
    <row r="1503" spans="1:35" x14ac:dyDescent="0.25">
      <c r="A1503" s="13" t="str">
        <f t="shared" si="23"/>
        <v>http://dodappwlsprd2.cloud.pge.com:8003/ilis_rpt/dailyeventlogdetail.jsp?odbeventlogid=14-0029476&amp;numberofmonths=24&amp;showchangehistorylog=1</v>
      </c>
      <c r="B1503" s="14" t="str">
        <f>HYPERLINK(A1503,V1503)</f>
        <v>14-0029476</v>
      </c>
      <c r="C1503" t="s">
        <v>1893</v>
      </c>
      <c r="D1503" t="s">
        <v>39</v>
      </c>
      <c r="E1503" t="s">
        <v>59</v>
      </c>
      <c r="F1503" t="s">
        <v>1733</v>
      </c>
      <c r="G1503" s="2">
        <v>82021106</v>
      </c>
      <c r="H1503" t="s">
        <v>61</v>
      </c>
      <c r="I1503" s="3">
        <v>9125</v>
      </c>
      <c r="J1503">
        <v>20140506</v>
      </c>
      <c r="K1503" s="4">
        <v>311</v>
      </c>
      <c r="L1503">
        <v>1010754</v>
      </c>
      <c r="M1503" s="5">
        <v>699</v>
      </c>
      <c r="N1503" t="s">
        <v>43</v>
      </c>
      <c r="O1503" t="s">
        <v>44</v>
      </c>
      <c r="P1503" t="s">
        <v>111</v>
      </c>
      <c r="Q1503" s="5">
        <v>92</v>
      </c>
      <c r="R1503" s="5">
        <v>31827</v>
      </c>
      <c r="S1503" t="s">
        <v>46</v>
      </c>
      <c r="T1503" t="s">
        <v>47</v>
      </c>
      <c r="U1503" t="s">
        <v>121</v>
      </c>
      <c r="V1503" t="s">
        <v>1943</v>
      </c>
      <c r="W1503" t="s">
        <v>50</v>
      </c>
      <c r="X1503" t="s">
        <v>51</v>
      </c>
      <c r="Y1503">
        <v>42117631</v>
      </c>
      <c r="Z1503" t="s">
        <v>94</v>
      </c>
      <c r="AA1503">
        <v>2014</v>
      </c>
      <c r="AB1503" t="s">
        <v>130</v>
      </c>
      <c r="AC1503" t="s">
        <v>54</v>
      </c>
      <c r="AD1503" t="s">
        <v>87</v>
      </c>
      <c r="AE1503">
        <v>99227145</v>
      </c>
      <c r="AF1503" t="s">
        <v>56</v>
      </c>
      <c r="AG1503" t="s">
        <v>57</v>
      </c>
      <c r="AH1503" t="s">
        <v>52</v>
      </c>
      <c r="AI1503" t="s">
        <v>58</v>
      </c>
    </row>
    <row r="1504" spans="1:35" x14ac:dyDescent="0.25">
      <c r="A1504" s="13" t="str">
        <f t="shared" si="23"/>
        <v>http://dodappwlsprd2.cloud.pge.com:8003/ilis_rpt/dailyeventlogdetail.jsp?odbeventlogid=14-0032542&amp;numberofmonths=24&amp;showchangehistorylog=1</v>
      </c>
      <c r="B1504" s="14" t="str">
        <f>HYPERLINK(A1504,V1504)</f>
        <v>14-0032542</v>
      </c>
      <c r="C1504" t="s">
        <v>1893</v>
      </c>
      <c r="D1504" t="s">
        <v>39</v>
      </c>
      <c r="E1504" t="s">
        <v>40</v>
      </c>
      <c r="F1504" t="s">
        <v>1901</v>
      </c>
      <c r="G1504" s="2">
        <v>83371107</v>
      </c>
      <c r="H1504" t="s">
        <v>120</v>
      </c>
      <c r="I1504" s="3">
        <v>29227</v>
      </c>
      <c r="J1504">
        <v>20140517</v>
      </c>
      <c r="K1504" s="4">
        <v>734</v>
      </c>
      <c r="L1504">
        <v>1019918</v>
      </c>
      <c r="M1504" s="5">
        <v>710</v>
      </c>
      <c r="N1504" t="s">
        <v>43</v>
      </c>
      <c r="O1504" t="s">
        <v>1237</v>
      </c>
      <c r="P1504" t="s">
        <v>1564</v>
      </c>
      <c r="Q1504" s="5">
        <v>21</v>
      </c>
      <c r="R1504" s="5">
        <v>12333</v>
      </c>
      <c r="S1504" t="s">
        <v>46</v>
      </c>
      <c r="T1504" t="s">
        <v>47</v>
      </c>
      <c r="U1504" t="s">
        <v>48</v>
      </c>
      <c r="V1504" t="s">
        <v>1944</v>
      </c>
      <c r="W1504" t="s">
        <v>50</v>
      </c>
      <c r="X1504" t="s">
        <v>51</v>
      </c>
      <c r="Y1504">
        <v>42125610</v>
      </c>
      <c r="Z1504" t="s">
        <v>52</v>
      </c>
      <c r="AA1504">
        <v>2014</v>
      </c>
      <c r="AB1504" t="s">
        <v>130</v>
      </c>
      <c r="AC1504" t="s">
        <v>54</v>
      </c>
      <c r="AD1504" t="s">
        <v>55</v>
      </c>
      <c r="AE1504">
        <v>99225216</v>
      </c>
      <c r="AF1504" t="s">
        <v>56</v>
      </c>
      <c r="AG1504" t="s">
        <v>57</v>
      </c>
      <c r="AH1504" t="s">
        <v>52</v>
      </c>
      <c r="AI1504" t="s">
        <v>58</v>
      </c>
    </row>
    <row r="1505" spans="1:35" x14ac:dyDescent="0.25">
      <c r="A1505" s="13" t="str">
        <f t="shared" si="23"/>
        <v>http://dodappwlsprd2.cloud.pge.com:8003/ilis_rpt/dailyeventlogdetail.jsp?odbeventlogid=14-0036004&amp;numberofmonths=24&amp;showchangehistorylog=1</v>
      </c>
      <c r="B1505" s="14" t="str">
        <f>HYPERLINK(A1505,V1505)</f>
        <v>14-0036004</v>
      </c>
      <c r="C1505" t="s">
        <v>1893</v>
      </c>
      <c r="D1505" t="s">
        <v>39</v>
      </c>
      <c r="E1505" t="s">
        <v>59</v>
      </c>
      <c r="F1505" t="s">
        <v>1733</v>
      </c>
      <c r="G1505" s="2">
        <v>82021106</v>
      </c>
      <c r="H1505" t="s">
        <v>61</v>
      </c>
      <c r="I1505" s="3">
        <v>29533</v>
      </c>
      <c r="J1505">
        <v>20140604</v>
      </c>
      <c r="K1505" s="4">
        <v>523</v>
      </c>
      <c r="L1505">
        <v>1028228</v>
      </c>
      <c r="M1505" s="5">
        <v>637</v>
      </c>
      <c r="N1505" t="s">
        <v>43</v>
      </c>
      <c r="O1505" t="s">
        <v>44</v>
      </c>
      <c r="P1505" t="s">
        <v>45</v>
      </c>
      <c r="Q1505" s="5">
        <v>4</v>
      </c>
      <c r="R1505" s="5">
        <v>2548</v>
      </c>
      <c r="S1505" t="s">
        <v>46</v>
      </c>
      <c r="T1505" t="s">
        <v>47</v>
      </c>
      <c r="U1505" t="s">
        <v>48</v>
      </c>
      <c r="V1505" t="s">
        <v>1945</v>
      </c>
      <c r="W1505" t="s">
        <v>50</v>
      </c>
      <c r="X1505" t="s">
        <v>51</v>
      </c>
      <c r="Y1505">
        <v>31080409</v>
      </c>
      <c r="Z1505" t="s">
        <v>52</v>
      </c>
      <c r="AA1505">
        <v>2014</v>
      </c>
      <c r="AB1505" t="s">
        <v>144</v>
      </c>
      <c r="AC1505" t="s">
        <v>54</v>
      </c>
      <c r="AD1505" t="s">
        <v>100</v>
      </c>
      <c r="AE1505">
        <v>99222749</v>
      </c>
      <c r="AF1505" t="s">
        <v>56</v>
      </c>
      <c r="AG1505" t="s">
        <v>57</v>
      </c>
      <c r="AH1505" t="s">
        <v>52</v>
      </c>
      <c r="AI1505" t="s">
        <v>58</v>
      </c>
    </row>
    <row r="1506" spans="1:35" x14ac:dyDescent="0.25">
      <c r="A1506" s="13" t="str">
        <f t="shared" si="23"/>
        <v>http://dodappwlsprd2.cloud.pge.com:8003/ilis_rpt/dailyeventlogdetail.jsp?odbeventlogid=14-0038466&amp;numberofmonths=24&amp;showchangehistorylog=1</v>
      </c>
      <c r="B1506" s="14" t="str">
        <f>HYPERLINK(A1506,V1506)</f>
        <v>14-0038466</v>
      </c>
      <c r="C1506" t="s">
        <v>1893</v>
      </c>
      <c r="D1506" t="s">
        <v>39</v>
      </c>
      <c r="E1506" t="s">
        <v>59</v>
      </c>
      <c r="F1506" t="s">
        <v>1733</v>
      </c>
      <c r="G1506" s="2">
        <v>82021106</v>
      </c>
      <c r="H1506" t="s">
        <v>61</v>
      </c>
      <c r="I1506" s="3">
        <v>21101</v>
      </c>
      <c r="J1506">
        <v>20140615</v>
      </c>
      <c r="K1506" s="4">
        <v>947</v>
      </c>
      <c r="L1506">
        <v>1034889</v>
      </c>
      <c r="M1506" s="5">
        <v>366</v>
      </c>
      <c r="N1506" t="s">
        <v>43</v>
      </c>
      <c r="O1506" t="s">
        <v>44</v>
      </c>
      <c r="P1506" t="s">
        <v>45</v>
      </c>
      <c r="Q1506" s="5">
        <v>13</v>
      </c>
      <c r="R1506" s="5">
        <v>2826</v>
      </c>
      <c r="S1506" t="s">
        <v>74</v>
      </c>
      <c r="T1506" t="s">
        <v>47</v>
      </c>
      <c r="U1506" t="s">
        <v>48</v>
      </c>
      <c r="V1506" t="s">
        <v>1946</v>
      </c>
      <c r="W1506" t="s">
        <v>50</v>
      </c>
      <c r="X1506" t="s">
        <v>51</v>
      </c>
      <c r="Y1506">
        <v>42139246</v>
      </c>
      <c r="Z1506" t="s">
        <v>52</v>
      </c>
      <c r="AA1506">
        <v>2014</v>
      </c>
      <c r="AB1506" t="s">
        <v>144</v>
      </c>
      <c r="AC1506" t="s">
        <v>54</v>
      </c>
      <c r="AD1506" t="s">
        <v>100</v>
      </c>
      <c r="AE1506">
        <v>99220958</v>
      </c>
      <c r="AF1506" t="s">
        <v>56</v>
      </c>
      <c r="AG1506" t="s">
        <v>57</v>
      </c>
      <c r="AH1506" t="s">
        <v>52</v>
      </c>
      <c r="AI1506" t="s">
        <v>58</v>
      </c>
    </row>
    <row r="1507" spans="1:35" x14ac:dyDescent="0.25">
      <c r="A1507" s="13" t="str">
        <f t="shared" si="23"/>
        <v>http://dodappwlsprd2.cloud.pge.com:8003/ilis_rpt/dailyeventlogdetail.jsp?odbeventlogid=14-0040725&amp;numberofmonths=24&amp;showchangehistorylog=1</v>
      </c>
      <c r="B1507" s="14" t="str">
        <f>HYPERLINK(A1507,V1507)</f>
        <v>14-0040725</v>
      </c>
      <c r="C1507" t="s">
        <v>1893</v>
      </c>
      <c r="D1507" t="s">
        <v>39</v>
      </c>
      <c r="E1507" t="s">
        <v>40</v>
      </c>
      <c r="F1507" t="s">
        <v>1901</v>
      </c>
      <c r="G1507" s="2">
        <v>83371107</v>
      </c>
      <c r="H1507" t="s">
        <v>61</v>
      </c>
      <c r="I1507" s="3">
        <v>32557</v>
      </c>
      <c r="J1507">
        <v>20140626</v>
      </c>
      <c r="K1507" s="4">
        <v>938</v>
      </c>
      <c r="L1507">
        <v>1040117</v>
      </c>
      <c r="M1507" s="5">
        <v>232</v>
      </c>
      <c r="N1507" t="s">
        <v>43</v>
      </c>
      <c r="O1507" t="s">
        <v>44</v>
      </c>
      <c r="P1507" t="s">
        <v>45</v>
      </c>
      <c r="Q1507" s="5">
        <v>9</v>
      </c>
      <c r="R1507" s="5">
        <v>2088</v>
      </c>
      <c r="S1507" t="s">
        <v>46</v>
      </c>
      <c r="T1507" t="s">
        <v>47</v>
      </c>
      <c r="U1507" t="s">
        <v>48</v>
      </c>
      <c r="V1507" t="s">
        <v>1947</v>
      </c>
      <c r="W1507" t="s">
        <v>50</v>
      </c>
      <c r="X1507" t="s">
        <v>51</v>
      </c>
      <c r="Y1507">
        <v>42145234</v>
      </c>
      <c r="Z1507" t="s">
        <v>52</v>
      </c>
      <c r="AA1507">
        <v>2014</v>
      </c>
      <c r="AB1507" t="s">
        <v>144</v>
      </c>
      <c r="AC1507" t="s">
        <v>54</v>
      </c>
      <c r="AD1507" t="s">
        <v>55</v>
      </c>
      <c r="AE1507">
        <v>99219333</v>
      </c>
      <c r="AF1507" t="s">
        <v>56</v>
      </c>
      <c r="AG1507" t="s">
        <v>57</v>
      </c>
      <c r="AH1507" t="s">
        <v>52</v>
      </c>
      <c r="AI1507" t="s">
        <v>58</v>
      </c>
    </row>
    <row r="1508" spans="1:35" x14ac:dyDescent="0.25">
      <c r="A1508" s="13" t="str">
        <f t="shared" si="23"/>
        <v>http://dodappwlsprd2.cloud.pge.com:8003/ilis_rpt/dailyeventlogdetail.jsp?odbeventlogid=14-0044887&amp;numberofmonths=24&amp;showchangehistorylog=1</v>
      </c>
      <c r="B1508" s="14" t="str">
        <f>HYPERLINK(A1508,V1508)</f>
        <v>14-0044887</v>
      </c>
      <c r="C1508" t="s">
        <v>1893</v>
      </c>
      <c r="D1508" t="s">
        <v>39</v>
      </c>
      <c r="E1508" t="s">
        <v>59</v>
      </c>
      <c r="F1508" t="s">
        <v>1901</v>
      </c>
      <c r="G1508" s="2">
        <v>83371107</v>
      </c>
      <c r="H1508" t="s">
        <v>61</v>
      </c>
      <c r="I1508" s="3">
        <v>29951</v>
      </c>
      <c r="J1508">
        <v>20140716</v>
      </c>
      <c r="K1508" s="4">
        <v>1004</v>
      </c>
      <c r="L1508">
        <v>1050424</v>
      </c>
      <c r="M1508" s="5">
        <v>804</v>
      </c>
      <c r="N1508" t="s">
        <v>43</v>
      </c>
      <c r="O1508" t="s">
        <v>44</v>
      </c>
      <c r="P1508" t="s">
        <v>111</v>
      </c>
      <c r="Q1508" s="5">
        <v>2</v>
      </c>
      <c r="R1508" s="5">
        <v>1608</v>
      </c>
      <c r="S1508" t="s">
        <v>46</v>
      </c>
      <c r="T1508" t="s">
        <v>47</v>
      </c>
      <c r="U1508" t="s">
        <v>48</v>
      </c>
      <c r="V1508" t="s">
        <v>1948</v>
      </c>
      <c r="W1508" t="s">
        <v>50</v>
      </c>
      <c r="X1508" t="s">
        <v>51</v>
      </c>
      <c r="Y1508">
        <v>31089256</v>
      </c>
      <c r="Z1508" t="s">
        <v>52</v>
      </c>
      <c r="AA1508">
        <v>2014</v>
      </c>
      <c r="AB1508" t="s">
        <v>168</v>
      </c>
      <c r="AC1508" t="s">
        <v>54</v>
      </c>
      <c r="AD1508" t="s">
        <v>55</v>
      </c>
      <c r="AE1508">
        <v>99216419</v>
      </c>
      <c r="AF1508" t="s">
        <v>56</v>
      </c>
      <c r="AG1508" t="s">
        <v>57</v>
      </c>
      <c r="AH1508" t="s">
        <v>52</v>
      </c>
      <c r="AI1508" t="s">
        <v>58</v>
      </c>
    </row>
    <row r="1509" spans="1:35" x14ac:dyDescent="0.25">
      <c r="A1509" s="13" t="str">
        <f t="shared" si="23"/>
        <v>http://dodappwlsprd2.cloud.pge.com:8003/ilis_rpt/dailyeventlogdetail.jsp?odbeventlogid=14-0054288&amp;numberofmonths=24&amp;showchangehistorylog=1</v>
      </c>
      <c r="B1509" s="14" t="str">
        <f>HYPERLINK(A1509,V1509)</f>
        <v>14-0054288</v>
      </c>
      <c r="C1509" t="s">
        <v>1893</v>
      </c>
      <c r="D1509" t="s">
        <v>39</v>
      </c>
      <c r="E1509" t="s">
        <v>40</v>
      </c>
      <c r="F1509" t="s">
        <v>1904</v>
      </c>
      <c r="G1509" s="2">
        <v>83481110</v>
      </c>
      <c r="H1509" t="s">
        <v>61</v>
      </c>
      <c r="I1509" s="3">
        <v>2243</v>
      </c>
      <c r="J1509">
        <v>20140830</v>
      </c>
      <c r="K1509" s="4">
        <v>2143</v>
      </c>
      <c r="L1509">
        <v>1075251</v>
      </c>
      <c r="M1509" s="5">
        <v>602</v>
      </c>
      <c r="N1509" t="s">
        <v>43</v>
      </c>
      <c r="O1509" t="s">
        <v>44</v>
      </c>
      <c r="P1509" t="s">
        <v>45</v>
      </c>
      <c r="Q1509" s="5">
        <v>26</v>
      </c>
      <c r="R1509" s="5">
        <v>15652</v>
      </c>
      <c r="S1509" t="s">
        <v>74</v>
      </c>
      <c r="T1509" t="s">
        <v>47</v>
      </c>
      <c r="U1509" t="s">
        <v>48</v>
      </c>
      <c r="V1509" t="s">
        <v>1949</v>
      </c>
      <c r="W1509" t="s">
        <v>50</v>
      </c>
      <c r="X1509" t="s">
        <v>51</v>
      </c>
      <c r="Y1509">
        <v>31098143</v>
      </c>
      <c r="Z1509" t="s">
        <v>52</v>
      </c>
      <c r="AA1509">
        <v>2014</v>
      </c>
      <c r="AB1509" t="s">
        <v>183</v>
      </c>
      <c r="AC1509" t="s">
        <v>54</v>
      </c>
      <c r="AD1509" t="s">
        <v>55</v>
      </c>
      <c r="AE1509">
        <v>99209767</v>
      </c>
      <c r="AF1509" t="s">
        <v>56</v>
      </c>
      <c r="AG1509" t="s">
        <v>57</v>
      </c>
      <c r="AH1509" t="s">
        <v>52</v>
      </c>
      <c r="AI1509" t="s">
        <v>58</v>
      </c>
    </row>
    <row r="1510" spans="1:35" x14ac:dyDescent="0.25">
      <c r="A1510" s="13" t="str">
        <f t="shared" si="23"/>
        <v>http://dodappwlsprd2.cloud.pge.com:8003/ilis_rpt/dailyeventlogdetail.jsp?odbeventlogid=14-0054345&amp;numberofmonths=24&amp;showchangehistorylog=1</v>
      </c>
      <c r="B1510" s="14" t="str">
        <f>HYPERLINK(A1510,V1510)</f>
        <v>14-0054345</v>
      </c>
      <c r="C1510" t="s">
        <v>1893</v>
      </c>
      <c r="D1510" t="s">
        <v>39</v>
      </c>
      <c r="E1510" t="s">
        <v>59</v>
      </c>
      <c r="F1510" t="s">
        <v>1733</v>
      </c>
      <c r="G1510" s="2">
        <v>82021106</v>
      </c>
      <c r="H1510" t="s">
        <v>72</v>
      </c>
      <c r="I1510" s="3" t="s">
        <v>73</v>
      </c>
      <c r="J1510">
        <v>20140831</v>
      </c>
      <c r="K1510" s="4">
        <v>1508</v>
      </c>
      <c r="L1510">
        <v>1075465</v>
      </c>
      <c r="M1510" s="5">
        <v>1082</v>
      </c>
      <c r="N1510" t="s">
        <v>43</v>
      </c>
      <c r="O1510" t="s">
        <v>44</v>
      </c>
      <c r="P1510" t="s">
        <v>45</v>
      </c>
      <c r="Q1510" s="5">
        <v>41</v>
      </c>
      <c r="R1510" s="5">
        <v>37906</v>
      </c>
      <c r="S1510" t="s">
        <v>74</v>
      </c>
      <c r="T1510" t="s">
        <v>47</v>
      </c>
      <c r="U1510" t="s">
        <v>48</v>
      </c>
      <c r="V1510" t="s">
        <v>1950</v>
      </c>
      <c r="W1510" t="s">
        <v>50</v>
      </c>
      <c r="X1510" t="s">
        <v>51</v>
      </c>
      <c r="Y1510">
        <v>42179142</v>
      </c>
      <c r="Z1510" t="s">
        <v>52</v>
      </c>
      <c r="AA1510">
        <v>2014</v>
      </c>
      <c r="AB1510" t="s">
        <v>183</v>
      </c>
      <c r="AC1510" t="s">
        <v>54</v>
      </c>
      <c r="AD1510" t="s">
        <v>100</v>
      </c>
      <c r="AE1510">
        <v>99209690</v>
      </c>
      <c r="AF1510" t="s">
        <v>56</v>
      </c>
      <c r="AG1510" t="s">
        <v>57</v>
      </c>
      <c r="AH1510" t="s">
        <v>52</v>
      </c>
      <c r="AI1510" t="s">
        <v>58</v>
      </c>
    </row>
    <row r="1511" spans="1:35" x14ac:dyDescent="0.25">
      <c r="A1511" s="13" t="str">
        <f t="shared" si="23"/>
        <v>http://dodappwlsprd2.cloud.pge.com:8003/ilis_rpt/dailyeventlogdetail.jsp?odbeventlogid=14-0055621&amp;numberofmonths=24&amp;showchangehistorylog=1</v>
      </c>
      <c r="B1511" s="14" t="str">
        <f>HYPERLINK(A1511,V1511)</f>
        <v>14-0055621</v>
      </c>
      <c r="C1511" t="s">
        <v>1893</v>
      </c>
      <c r="D1511" t="s">
        <v>39</v>
      </c>
      <c r="E1511" t="s">
        <v>40</v>
      </c>
      <c r="F1511" t="s">
        <v>1901</v>
      </c>
      <c r="G1511" s="2">
        <v>83371107</v>
      </c>
      <c r="H1511" t="s">
        <v>61</v>
      </c>
      <c r="I1511" s="3">
        <v>11753</v>
      </c>
      <c r="J1511">
        <v>20140908</v>
      </c>
      <c r="K1511" s="4">
        <v>854</v>
      </c>
      <c r="L1511">
        <v>1078466</v>
      </c>
      <c r="M1511" s="5">
        <v>696</v>
      </c>
      <c r="N1511" t="s">
        <v>43</v>
      </c>
      <c r="O1511" t="s">
        <v>44</v>
      </c>
      <c r="P1511" t="s">
        <v>45</v>
      </c>
      <c r="Q1511" s="5">
        <v>10</v>
      </c>
      <c r="R1511" s="5">
        <v>6960</v>
      </c>
      <c r="S1511" t="s">
        <v>46</v>
      </c>
      <c r="T1511" t="s">
        <v>47</v>
      </c>
      <c r="U1511" t="s">
        <v>48</v>
      </c>
      <c r="V1511" t="s">
        <v>1951</v>
      </c>
      <c r="W1511" t="s">
        <v>50</v>
      </c>
      <c r="X1511" t="s">
        <v>51</v>
      </c>
      <c r="Y1511">
        <v>31099781</v>
      </c>
      <c r="Z1511" t="s">
        <v>52</v>
      </c>
      <c r="AA1511">
        <v>2014</v>
      </c>
      <c r="AB1511" t="s">
        <v>194</v>
      </c>
      <c r="AC1511" t="s">
        <v>54</v>
      </c>
      <c r="AD1511" t="s">
        <v>117</v>
      </c>
      <c r="AE1511">
        <v>99208845</v>
      </c>
      <c r="AF1511" t="s">
        <v>56</v>
      </c>
      <c r="AG1511" t="s">
        <v>57</v>
      </c>
      <c r="AH1511" t="s">
        <v>52</v>
      </c>
      <c r="AI1511" t="s">
        <v>58</v>
      </c>
    </row>
    <row r="1512" spans="1:35" x14ac:dyDescent="0.25">
      <c r="A1512" s="13" t="str">
        <f t="shared" si="23"/>
        <v>http://dodappwlsprd2.cloud.pge.com:8003/ilis_rpt/dailyeventlogdetail.jsp?odbeventlogid=14-0057140&amp;numberofmonths=24&amp;showchangehistorylog=1</v>
      </c>
      <c r="B1512" s="14" t="str">
        <f>HYPERLINK(A1512,V1512)</f>
        <v>14-0057140</v>
      </c>
      <c r="C1512" t="s">
        <v>1893</v>
      </c>
      <c r="D1512" t="s">
        <v>39</v>
      </c>
      <c r="E1512" t="s">
        <v>40</v>
      </c>
      <c r="F1512" t="s">
        <v>1899</v>
      </c>
      <c r="G1512" s="2">
        <v>83371106</v>
      </c>
      <c r="H1512" t="s">
        <v>61</v>
      </c>
      <c r="I1512" s="3">
        <v>29169</v>
      </c>
      <c r="J1512">
        <v>20140915</v>
      </c>
      <c r="K1512" s="4">
        <v>1922</v>
      </c>
      <c r="L1512">
        <v>1082455</v>
      </c>
      <c r="M1512" s="5">
        <v>522</v>
      </c>
      <c r="N1512" t="s">
        <v>43</v>
      </c>
      <c r="O1512" t="s">
        <v>44</v>
      </c>
      <c r="P1512" t="s">
        <v>45</v>
      </c>
      <c r="Q1512" s="5">
        <v>27</v>
      </c>
      <c r="R1512" s="5">
        <v>14094</v>
      </c>
      <c r="S1512" t="s">
        <v>74</v>
      </c>
      <c r="T1512" t="s">
        <v>47</v>
      </c>
      <c r="U1512" t="s">
        <v>121</v>
      </c>
      <c r="V1512" t="s">
        <v>1952</v>
      </c>
      <c r="W1512" t="s">
        <v>50</v>
      </c>
      <c r="X1512" t="s">
        <v>51</v>
      </c>
      <c r="Y1512">
        <v>42191401</v>
      </c>
      <c r="Z1512" t="s">
        <v>52</v>
      </c>
      <c r="AA1512">
        <v>2014</v>
      </c>
      <c r="AB1512" t="s">
        <v>194</v>
      </c>
      <c r="AC1512" t="s">
        <v>54</v>
      </c>
      <c r="AD1512" t="s">
        <v>55</v>
      </c>
      <c r="AE1512">
        <v>99207855</v>
      </c>
      <c r="AF1512" t="s">
        <v>56</v>
      </c>
      <c r="AG1512" t="s">
        <v>57</v>
      </c>
      <c r="AH1512" t="s">
        <v>52</v>
      </c>
      <c r="AI1512" t="s">
        <v>58</v>
      </c>
    </row>
    <row r="1513" spans="1:35" x14ac:dyDescent="0.25">
      <c r="A1513" s="13" t="str">
        <f t="shared" si="23"/>
        <v>http://dodappwlsprd2.cloud.pge.com:8003/ilis_rpt/dailyeventlogdetail.jsp?odbeventlogid=14-0061527&amp;numberofmonths=24&amp;showchangehistorylog=1</v>
      </c>
      <c r="B1513" s="14" t="str">
        <f>HYPERLINK(A1513,V1513)</f>
        <v>14-0061527</v>
      </c>
      <c r="C1513" t="s">
        <v>1893</v>
      </c>
      <c r="D1513" t="s">
        <v>39</v>
      </c>
      <c r="E1513" t="s">
        <v>59</v>
      </c>
      <c r="F1513" t="s">
        <v>65</v>
      </c>
      <c r="G1513" s="2">
        <v>83622106</v>
      </c>
      <c r="H1513" t="s">
        <v>42</v>
      </c>
      <c r="I1513" s="3">
        <v>60124</v>
      </c>
      <c r="J1513">
        <v>20141005</v>
      </c>
      <c r="K1513" s="4">
        <v>2232</v>
      </c>
      <c r="L1513">
        <v>1093319</v>
      </c>
      <c r="M1513" s="5">
        <v>1643</v>
      </c>
      <c r="N1513" t="s">
        <v>43</v>
      </c>
      <c r="O1513" t="s">
        <v>44</v>
      </c>
      <c r="P1513" t="s">
        <v>45</v>
      </c>
      <c r="Q1513" s="5">
        <v>466</v>
      </c>
      <c r="R1513" s="5">
        <v>0</v>
      </c>
      <c r="S1513" t="s">
        <v>74</v>
      </c>
      <c r="T1513" t="s">
        <v>47</v>
      </c>
      <c r="U1513" t="s">
        <v>48</v>
      </c>
      <c r="V1513" t="s">
        <v>1953</v>
      </c>
      <c r="W1513" t="s">
        <v>50</v>
      </c>
      <c r="X1513" t="s">
        <v>51</v>
      </c>
      <c r="Y1513">
        <v>0</v>
      </c>
      <c r="Z1513" t="s">
        <v>52</v>
      </c>
      <c r="AA1513">
        <v>2014</v>
      </c>
      <c r="AB1513" t="s">
        <v>205</v>
      </c>
      <c r="AC1513" t="s">
        <v>54</v>
      </c>
      <c r="AD1513" t="s">
        <v>100</v>
      </c>
      <c r="AE1513">
        <v>99204808</v>
      </c>
      <c r="AF1513" t="s">
        <v>56</v>
      </c>
      <c r="AG1513" t="s">
        <v>57</v>
      </c>
      <c r="AH1513" t="s">
        <v>52</v>
      </c>
      <c r="AI1513" t="s">
        <v>58</v>
      </c>
    </row>
    <row r="1514" spans="1:35" x14ac:dyDescent="0.25">
      <c r="A1514" s="13" t="str">
        <f t="shared" si="23"/>
        <v>http://dodappwlsprd2.cloud.pge.com:8003/ilis_rpt/dailyeventlogdetail.jsp?odbeventlogid=14-0063980&amp;numberofmonths=24&amp;showchangehistorylog=1</v>
      </c>
      <c r="B1514" s="14" t="str">
        <f>HYPERLINK(A1514,V1514)</f>
        <v>14-0063980</v>
      </c>
      <c r="C1514" t="s">
        <v>1893</v>
      </c>
      <c r="D1514" t="s">
        <v>39</v>
      </c>
      <c r="E1514" t="s">
        <v>59</v>
      </c>
      <c r="F1514" t="s">
        <v>1733</v>
      </c>
      <c r="G1514" s="2">
        <v>82021106</v>
      </c>
      <c r="H1514" t="s">
        <v>61</v>
      </c>
      <c r="I1514" s="3">
        <v>29533</v>
      </c>
      <c r="J1514">
        <v>20141016</v>
      </c>
      <c r="K1514" s="4">
        <v>436</v>
      </c>
      <c r="L1514">
        <v>1098179</v>
      </c>
      <c r="M1514" s="5">
        <v>491</v>
      </c>
      <c r="N1514" t="s">
        <v>43</v>
      </c>
      <c r="O1514" t="s">
        <v>44</v>
      </c>
      <c r="P1514" t="s">
        <v>45</v>
      </c>
      <c r="Q1514" s="5">
        <v>4</v>
      </c>
      <c r="R1514" s="5">
        <v>1964</v>
      </c>
      <c r="S1514" t="s">
        <v>46</v>
      </c>
      <c r="T1514" t="s">
        <v>47</v>
      </c>
      <c r="U1514" t="s">
        <v>48</v>
      </c>
      <c r="V1514" t="s">
        <v>1954</v>
      </c>
      <c r="W1514" t="s">
        <v>50</v>
      </c>
      <c r="X1514" t="s">
        <v>51</v>
      </c>
      <c r="Y1514">
        <v>31107686</v>
      </c>
      <c r="Z1514" t="s">
        <v>52</v>
      </c>
      <c r="AA1514">
        <v>2014</v>
      </c>
      <c r="AB1514" t="s">
        <v>205</v>
      </c>
      <c r="AC1514" t="s">
        <v>54</v>
      </c>
      <c r="AD1514" t="s">
        <v>55</v>
      </c>
      <c r="AE1514">
        <v>99203350</v>
      </c>
      <c r="AF1514" t="s">
        <v>56</v>
      </c>
      <c r="AG1514" t="s">
        <v>57</v>
      </c>
      <c r="AH1514" t="s">
        <v>52</v>
      </c>
      <c r="AI1514" t="s">
        <v>58</v>
      </c>
    </row>
    <row r="1515" spans="1:35" x14ac:dyDescent="0.25">
      <c r="A1515" s="13" t="str">
        <f t="shared" si="23"/>
        <v>http://dodappwlsprd2.cloud.pge.com:8003/ilis_rpt/dailyeventlogdetail.jsp?odbeventlogid=14-0067652&amp;numberofmonths=24&amp;showchangehistorylog=1</v>
      </c>
      <c r="B1515" s="14" t="str">
        <f>HYPERLINK(A1515,V1515)</f>
        <v>14-0067652</v>
      </c>
      <c r="C1515" t="s">
        <v>1893</v>
      </c>
      <c r="D1515" t="s">
        <v>39</v>
      </c>
      <c r="E1515" t="s">
        <v>59</v>
      </c>
      <c r="F1515" t="s">
        <v>1733</v>
      </c>
      <c r="G1515" s="2">
        <v>82021106</v>
      </c>
      <c r="H1515" t="s">
        <v>72</v>
      </c>
      <c r="I1515" s="3" t="s">
        <v>73</v>
      </c>
      <c r="J1515">
        <v>20141101</v>
      </c>
      <c r="K1515" s="4">
        <v>905</v>
      </c>
      <c r="L1515">
        <v>1107645</v>
      </c>
      <c r="M1515" s="5">
        <v>1009</v>
      </c>
      <c r="N1515" t="s">
        <v>43</v>
      </c>
      <c r="O1515" t="s">
        <v>44</v>
      </c>
      <c r="P1515" t="s">
        <v>45</v>
      </c>
      <c r="Q1515" s="5">
        <v>121</v>
      </c>
      <c r="R1515" s="5">
        <v>29749</v>
      </c>
      <c r="S1515" t="s">
        <v>91</v>
      </c>
      <c r="T1515" t="s">
        <v>78</v>
      </c>
      <c r="U1515" t="s">
        <v>48</v>
      </c>
      <c r="V1515" t="s">
        <v>1955</v>
      </c>
      <c r="W1515" t="s">
        <v>50</v>
      </c>
      <c r="X1515" t="s">
        <v>51</v>
      </c>
      <c r="Y1515">
        <v>31112295</v>
      </c>
      <c r="Z1515" t="s">
        <v>94</v>
      </c>
      <c r="AA1515">
        <v>2014</v>
      </c>
      <c r="AB1515" t="s">
        <v>214</v>
      </c>
      <c r="AC1515" t="s">
        <v>54</v>
      </c>
      <c r="AD1515" t="s">
        <v>117</v>
      </c>
      <c r="AE1515">
        <v>99200915</v>
      </c>
      <c r="AF1515" t="s">
        <v>80</v>
      </c>
      <c r="AG1515" t="s">
        <v>57</v>
      </c>
      <c r="AH1515" t="s">
        <v>52</v>
      </c>
      <c r="AI1515" t="s">
        <v>58</v>
      </c>
    </row>
    <row r="1516" spans="1:35" x14ac:dyDescent="0.25">
      <c r="A1516" s="13" t="str">
        <f t="shared" si="23"/>
        <v>http://dodappwlsprd2.cloud.pge.com:8003/ilis_rpt/dailyeventlogdetail.jsp?odbeventlogid=14-0069434&amp;numberofmonths=24&amp;showchangehistorylog=1</v>
      </c>
      <c r="B1516" s="14" t="str">
        <f>HYPERLINK(A1516,V1516)</f>
        <v>14-0069434</v>
      </c>
      <c r="C1516" t="s">
        <v>1893</v>
      </c>
      <c r="D1516" t="s">
        <v>39</v>
      </c>
      <c r="E1516" t="s">
        <v>59</v>
      </c>
      <c r="F1516" t="s">
        <v>1733</v>
      </c>
      <c r="G1516" s="2">
        <v>82021106</v>
      </c>
      <c r="H1516" t="s">
        <v>72</v>
      </c>
      <c r="I1516" s="3" t="s">
        <v>73</v>
      </c>
      <c r="J1516">
        <v>20141111</v>
      </c>
      <c r="K1516" s="4">
        <v>1911</v>
      </c>
      <c r="L1516">
        <v>1111705</v>
      </c>
      <c r="M1516" s="5">
        <v>157</v>
      </c>
      <c r="N1516" t="s">
        <v>43</v>
      </c>
      <c r="O1516" t="s">
        <v>89</v>
      </c>
      <c r="P1516" t="s">
        <v>90</v>
      </c>
      <c r="Q1516" s="5">
        <v>93</v>
      </c>
      <c r="R1516" s="5">
        <v>10577</v>
      </c>
      <c r="S1516" t="s">
        <v>181</v>
      </c>
      <c r="T1516" t="s">
        <v>106</v>
      </c>
      <c r="U1516" t="s">
        <v>48</v>
      </c>
      <c r="V1516" t="s">
        <v>1956</v>
      </c>
      <c r="W1516" t="s">
        <v>50</v>
      </c>
      <c r="X1516" t="s">
        <v>51</v>
      </c>
      <c r="Y1516">
        <v>42269730</v>
      </c>
      <c r="Z1516" t="s">
        <v>52</v>
      </c>
      <c r="AA1516">
        <v>2014</v>
      </c>
      <c r="AB1516" t="s">
        <v>214</v>
      </c>
      <c r="AC1516" t="s">
        <v>54</v>
      </c>
      <c r="AD1516" t="s">
        <v>55</v>
      </c>
      <c r="AE1516">
        <v>99199643</v>
      </c>
      <c r="AF1516" t="s">
        <v>108</v>
      </c>
      <c r="AG1516" t="s">
        <v>57</v>
      </c>
      <c r="AH1516" t="s">
        <v>52</v>
      </c>
      <c r="AI1516" t="s">
        <v>58</v>
      </c>
    </row>
    <row r="1517" spans="1:35" x14ac:dyDescent="0.25">
      <c r="A1517" s="13" t="str">
        <f t="shared" si="23"/>
        <v>http://dodappwlsprd2.cloud.pge.com:8003/ilis_rpt/dailyeventlogdetail.jsp?odbeventlogid=14-0071413&amp;numberofmonths=24&amp;showchangehistorylog=1</v>
      </c>
      <c r="B1517" s="14" t="str">
        <f>HYPERLINK(A1517,V1517)</f>
        <v>14-0071413</v>
      </c>
      <c r="C1517" t="s">
        <v>1893</v>
      </c>
      <c r="D1517" t="s">
        <v>39</v>
      </c>
      <c r="E1517" t="s">
        <v>59</v>
      </c>
      <c r="F1517" t="s">
        <v>1733</v>
      </c>
      <c r="G1517" s="2">
        <v>82021106</v>
      </c>
      <c r="H1517" t="s">
        <v>61</v>
      </c>
      <c r="I1517" s="3">
        <v>8977</v>
      </c>
      <c r="J1517">
        <v>20141121</v>
      </c>
      <c r="K1517" s="4">
        <v>933</v>
      </c>
      <c r="L1517">
        <v>1116174</v>
      </c>
      <c r="M1517" s="5">
        <v>466</v>
      </c>
      <c r="N1517" t="s">
        <v>43</v>
      </c>
      <c r="O1517" t="s">
        <v>44</v>
      </c>
      <c r="P1517" t="s">
        <v>45</v>
      </c>
      <c r="Q1517" s="5">
        <v>6</v>
      </c>
      <c r="R1517" s="5">
        <v>2796</v>
      </c>
      <c r="S1517" t="s">
        <v>181</v>
      </c>
      <c r="T1517" t="s">
        <v>47</v>
      </c>
      <c r="U1517" t="s">
        <v>48</v>
      </c>
      <c r="V1517" t="s">
        <v>1957</v>
      </c>
      <c r="W1517" t="s">
        <v>50</v>
      </c>
      <c r="X1517" t="s">
        <v>51</v>
      </c>
      <c r="Y1517">
        <v>42279952</v>
      </c>
      <c r="Z1517" t="s">
        <v>52</v>
      </c>
      <c r="AA1517">
        <v>2014</v>
      </c>
      <c r="AB1517" t="s">
        <v>214</v>
      </c>
      <c r="AC1517" t="s">
        <v>54</v>
      </c>
      <c r="AD1517" t="s">
        <v>117</v>
      </c>
      <c r="AE1517">
        <v>99198356</v>
      </c>
      <c r="AF1517" t="s">
        <v>56</v>
      </c>
      <c r="AG1517" t="s">
        <v>57</v>
      </c>
      <c r="AH1517" t="s">
        <v>52</v>
      </c>
      <c r="AI1517" t="s">
        <v>58</v>
      </c>
    </row>
    <row r="1518" spans="1:35" x14ac:dyDescent="0.25">
      <c r="A1518" s="13" t="str">
        <f t="shared" si="23"/>
        <v>http://dodappwlsprd2.cloud.pge.com:8003/ilis_rpt/dailyeventlogdetail.jsp?odbeventlogid=14-0071670&amp;numberofmonths=24&amp;showchangehistorylog=1</v>
      </c>
      <c r="B1518" s="14" t="str">
        <f>HYPERLINK(A1518,V1518)</f>
        <v>14-0071670</v>
      </c>
      <c r="C1518" t="s">
        <v>1893</v>
      </c>
      <c r="D1518" t="s">
        <v>39</v>
      </c>
      <c r="E1518" t="s">
        <v>40</v>
      </c>
      <c r="F1518" t="s">
        <v>1904</v>
      </c>
      <c r="G1518" s="2">
        <v>83481110</v>
      </c>
      <c r="H1518" t="s">
        <v>61</v>
      </c>
      <c r="I1518" s="3">
        <v>2243</v>
      </c>
      <c r="J1518">
        <v>20141123</v>
      </c>
      <c r="K1518" s="4">
        <v>623</v>
      </c>
      <c r="L1518">
        <v>1117053</v>
      </c>
      <c r="M1518" s="5">
        <v>592</v>
      </c>
      <c r="N1518" t="s">
        <v>43</v>
      </c>
      <c r="O1518" t="s">
        <v>44</v>
      </c>
      <c r="P1518" t="s">
        <v>45</v>
      </c>
      <c r="Q1518" s="5">
        <v>26</v>
      </c>
      <c r="R1518" s="5">
        <v>15392</v>
      </c>
      <c r="S1518" t="s">
        <v>46</v>
      </c>
      <c r="T1518" t="s">
        <v>47</v>
      </c>
      <c r="U1518" t="s">
        <v>48</v>
      </c>
      <c r="V1518" t="s">
        <v>1958</v>
      </c>
      <c r="W1518" t="s">
        <v>50</v>
      </c>
      <c r="X1518" t="s">
        <v>51</v>
      </c>
      <c r="Y1518">
        <v>42280249</v>
      </c>
      <c r="Z1518" t="s">
        <v>52</v>
      </c>
      <c r="AA1518">
        <v>2014</v>
      </c>
      <c r="AB1518" t="s">
        <v>214</v>
      </c>
      <c r="AC1518" t="s">
        <v>54</v>
      </c>
      <c r="AD1518" t="s">
        <v>87</v>
      </c>
      <c r="AE1518">
        <v>99198146</v>
      </c>
      <c r="AF1518" t="s">
        <v>56</v>
      </c>
      <c r="AG1518" t="s">
        <v>57</v>
      </c>
      <c r="AH1518" t="s">
        <v>52</v>
      </c>
      <c r="AI1518" t="s">
        <v>58</v>
      </c>
    </row>
    <row r="1519" spans="1:35" x14ac:dyDescent="0.25">
      <c r="A1519" s="13" t="str">
        <f t="shared" si="23"/>
        <v>http://dodappwlsprd2.cloud.pge.com:8003/ilis_rpt/dailyeventlogdetail.jsp?odbeventlogid=14-0072091&amp;numberofmonths=24&amp;showchangehistorylog=1</v>
      </c>
      <c r="B1519" s="14" t="str">
        <f>HYPERLINK(A1519,V1519)</f>
        <v>14-0072091</v>
      </c>
      <c r="C1519" t="s">
        <v>1893</v>
      </c>
      <c r="D1519" t="s">
        <v>39</v>
      </c>
      <c r="E1519" t="s">
        <v>40</v>
      </c>
      <c r="F1519" t="s">
        <v>1901</v>
      </c>
      <c r="G1519" s="2">
        <v>83371107</v>
      </c>
      <c r="H1519" t="s">
        <v>61</v>
      </c>
      <c r="I1519" s="3">
        <v>31619</v>
      </c>
      <c r="J1519">
        <v>20141125</v>
      </c>
      <c r="K1519" s="4">
        <v>1757</v>
      </c>
      <c r="L1519">
        <v>1118244</v>
      </c>
      <c r="M1519" s="5">
        <v>1202</v>
      </c>
      <c r="N1519" t="s">
        <v>43</v>
      </c>
      <c r="O1519" t="s">
        <v>89</v>
      </c>
      <c r="P1519" t="s">
        <v>90</v>
      </c>
      <c r="Q1519" s="5">
        <v>1</v>
      </c>
      <c r="R1519" s="5">
        <v>1202</v>
      </c>
      <c r="S1519" t="s">
        <v>74</v>
      </c>
      <c r="T1519" t="s">
        <v>47</v>
      </c>
      <c r="U1519" t="s">
        <v>48</v>
      </c>
      <c r="V1519" t="s">
        <v>1959</v>
      </c>
      <c r="W1519" t="s">
        <v>50</v>
      </c>
      <c r="X1519" t="s">
        <v>51</v>
      </c>
      <c r="Y1519">
        <v>42281172</v>
      </c>
      <c r="Z1519" t="s">
        <v>52</v>
      </c>
      <c r="AA1519">
        <v>2014</v>
      </c>
      <c r="AB1519" t="s">
        <v>214</v>
      </c>
      <c r="AC1519" t="s">
        <v>54</v>
      </c>
      <c r="AD1519" t="s">
        <v>117</v>
      </c>
      <c r="AE1519">
        <v>99197793</v>
      </c>
      <c r="AF1519" t="s">
        <v>56</v>
      </c>
      <c r="AG1519" t="s">
        <v>57</v>
      </c>
      <c r="AH1519" t="s">
        <v>52</v>
      </c>
      <c r="AI1519" t="s">
        <v>58</v>
      </c>
    </row>
    <row r="1520" spans="1:35" x14ac:dyDescent="0.25">
      <c r="A1520" s="13" t="str">
        <f t="shared" si="23"/>
        <v>http://dodappwlsprd2.cloud.pge.com:8003/ilis_rpt/dailyeventlogdetail.jsp?odbeventlogid=14-0072392&amp;numberofmonths=24&amp;showchangehistorylog=1</v>
      </c>
      <c r="B1520" s="14" t="str">
        <f>HYPERLINK(A1520,V1520)</f>
        <v>14-0072392</v>
      </c>
      <c r="C1520" t="s">
        <v>1893</v>
      </c>
      <c r="D1520" t="s">
        <v>39</v>
      </c>
      <c r="E1520" t="s">
        <v>59</v>
      </c>
      <c r="F1520" t="s">
        <v>1733</v>
      </c>
      <c r="G1520" s="2">
        <v>82021106</v>
      </c>
      <c r="H1520" t="s">
        <v>61</v>
      </c>
      <c r="I1520" s="3">
        <v>3459</v>
      </c>
      <c r="J1520">
        <v>20141129</v>
      </c>
      <c r="K1520" s="4">
        <v>611</v>
      </c>
      <c r="L1520">
        <v>1119203</v>
      </c>
      <c r="M1520" s="5">
        <v>484</v>
      </c>
      <c r="N1520" t="s">
        <v>43</v>
      </c>
      <c r="O1520" t="s">
        <v>44</v>
      </c>
      <c r="P1520" t="s">
        <v>45</v>
      </c>
      <c r="Q1520" s="5">
        <v>158</v>
      </c>
      <c r="R1520" s="5">
        <v>25887</v>
      </c>
      <c r="S1520" t="s">
        <v>74</v>
      </c>
      <c r="T1520" t="s">
        <v>47</v>
      </c>
      <c r="U1520" t="s">
        <v>48</v>
      </c>
      <c r="V1520" t="s">
        <v>1960</v>
      </c>
      <c r="W1520" t="s">
        <v>50</v>
      </c>
      <c r="X1520" t="s">
        <v>51</v>
      </c>
      <c r="Y1520">
        <v>42282003</v>
      </c>
      <c r="Z1520" t="s">
        <v>52</v>
      </c>
      <c r="AA1520">
        <v>2014</v>
      </c>
      <c r="AB1520" t="s">
        <v>214</v>
      </c>
      <c r="AC1520" t="s">
        <v>54</v>
      </c>
      <c r="AD1520" t="s">
        <v>55</v>
      </c>
      <c r="AE1520">
        <v>99197590</v>
      </c>
      <c r="AF1520" t="s">
        <v>56</v>
      </c>
      <c r="AG1520" t="s">
        <v>57</v>
      </c>
      <c r="AH1520" t="s">
        <v>52</v>
      </c>
      <c r="AI1520" t="s">
        <v>58</v>
      </c>
    </row>
    <row r="1521" spans="1:35" x14ac:dyDescent="0.25">
      <c r="A1521" s="13" t="str">
        <f t="shared" si="23"/>
        <v>http://dodappwlsprd2.cloud.pge.com:8003/ilis_rpt/dailyeventlogdetail.jsp?odbeventlogid=14-0072682&amp;numberofmonths=24&amp;showchangehistorylog=1</v>
      </c>
      <c r="B1521" s="14" t="str">
        <f>HYPERLINK(A1521,V1521)</f>
        <v>14-0072682</v>
      </c>
      <c r="C1521" t="s">
        <v>1893</v>
      </c>
      <c r="D1521" t="s">
        <v>39</v>
      </c>
      <c r="E1521" t="s">
        <v>40</v>
      </c>
      <c r="F1521" t="s">
        <v>1904</v>
      </c>
      <c r="G1521" s="2">
        <v>83481110</v>
      </c>
      <c r="H1521" t="s">
        <v>61</v>
      </c>
      <c r="I1521" s="3">
        <v>18353</v>
      </c>
      <c r="J1521">
        <v>20141201</v>
      </c>
      <c r="K1521" s="4">
        <v>1204</v>
      </c>
      <c r="L1521">
        <v>1120143</v>
      </c>
      <c r="M1521" s="5">
        <v>796</v>
      </c>
      <c r="N1521" t="s">
        <v>43</v>
      </c>
      <c r="O1521" t="s">
        <v>44</v>
      </c>
      <c r="P1521" t="s">
        <v>45</v>
      </c>
      <c r="Q1521" s="5">
        <v>17</v>
      </c>
      <c r="R1521" s="5">
        <v>13532</v>
      </c>
      <c r="S1521" t="s">
        <v>46</v>
      </c>
      <c r="T1521" t="s">
        <v>47</v>
      </c>
      <c r="U1521" t="s">
        <v>48</v>
      </c>
      <c r="V1521" t="s">
        <v>1961</v>
      </c>
      <c r="W1521" t="s">
        <v>50</v>
      </c>
      <c r="X1521" t="s">
        <v>51</v>
      </c>
      <c r="Y1521">
        <v>31118379</v>
      </c>
      <c r="Z1521" t="s">
        <v>52</v>
      </c>
      <c r="AA1521">
        <v>2014</v>
      </c>
      <c r="AB1521" t="s">
        <v>216</v>
      </c>
      <c r="AC1521" t="s">
        <v>54</v>
      </c>
      <c r="AD1521" t="s">
        <v>55</v>
      </c>
      <c r="AE1521">
        <v>99197330</v>
      </c>
      <c r="AF1521" t="s">
        <v>56</v>
      </c>
      <c r="AG1521" t="s">
        <v>57</v>
      </c>
      <c r="AH1521" t="s">
        <v>52</v>
      </c>
      <c r="AI1521" t="s">
        <v>58</v>
      </c>
    </row>
    <row r="1522" spans="1:35" x14ac:dyDescent="0.25">
      <c r="A1522" s="13" t="str">
        <f t="shared" si="23"/>
        <v>http://dodappwlsprd2.cloud.pge.com:8003/ilis_rpt/dailyeventlogdetail.jsp?odbeventlogid=14-0073851&amp;numberofmonths=24&amp;showchangehistorylog=1</v>
      </c>
      <c r="B1522" s="14" t="str">
        <f>HYPERLINK(A1522,V1522)</f>
        <v>14-0073851</v>
      </c>
      <c r="C1522" t="s">
        <v>1893</v>
      </c>
      <c r="D1522" t="s">
        <v>39</v>
      </c>
      <c r="E1522" t="s">
        <v>59</v>
      </c>
      <c r="F1522" t="s">
        <v>1733</v>
      </c>
      <c r="G1522" s="2">
        <v>82021106</v>
      </c>
      <c r="H1522" t="s">
        <v>61</v>
      </c>
      <c r="I1522" s="3">
        <v>21049</v>
      </c>
      <c r="J1522">
        <v>20141204</v>
      </c>
      <c r="K1522" s="4">
        <v>712</v>
      </c>
      <c r="L1522">
        <v>1124231</v>
      </c>
      <c r="M1522" s="5">
        <v>1135</v>
      </c>
      <c r="N1522" t="s">
        <v>43</v>
      </c>
      <c r="O1522" t="s">
        <v>44</v>
      </c>
      <c r="P1522" t="s">
        <v>45</v>
      </c>
      <c r="Q1522" s="5">
        <v>52</v>
      </c>
      <c r="R1522" s="5">
        <v>28396</v>
      </c>
      <c r="S1522" t="s">
        <v>229</v>
      </c>
      <c r="T1522" t="s">
        <v>92</v>
      </c>
      <c r="U1522" t="s">
        <v>48</v>
      </c>
      <c r="V1522" t="s">
        <v>1962</v>
      </c>
      <c r="W1522" t="s">
        <v>50</v>
      </c>
      <c r="X1522" t="s">
        <v>51</v>
      </c>
      <c r="Y1522">
        <v>31118513</v>
      </c>
      <c r="Z1522" t="s">
        <v>94</v>
      </c>
      <c r="AA1522">
        <v>2014</v>
      </c>
      <c r="AB1522" t="s">
        <v>216</v>
      </c>
      <c r="AC1522" t="s">
        <v>54</v>
      </c>
      <c r="AD1522" t="s">
        <v>55</v>
      </c>
      <c r="AE1522">
        <v>99196433</v>
      </c>
      <c r="AF1522" t="s">
        <v>95</v>
      </c>
      <c r="AG1522" t="s">
        <v>57</v>
      </c>
      <c r="AH1522" t="s">
        <v>52</v>
      </c>
      <c r="AI1522" t="s">
        <v>58</v>
      </c>
    </row>
    <row r="1523" spans="1:35" x14ac:dyDescent="0.25">
      <c r="A1523" s="13" t="str">
        <f t="shared" si="23"/>
        <v>http://dodappwlsprd2.cloud.pge.com:8003/ilis_rpt/dailyeventlogdetail.jsp?odbeventlogid=14-0073799&amp;numberofmonths=24&amp;showchangehistorylog=1</v>
      </c>
      <c r="B1523" s="14" t="str">
        <f>HYPERLINK(A1523,V1523)</f>
        <v>14-0073799</v>
      </c>
      <c r="C1523" t="s">
        <v>1893</v>
      </c>
      <c r="D1523" t="s">
        <v>39</v>
      </c>
      <c r="E1523" t="s">
        <v>59</v>
      </c>
      <c r="F1523" t="s">
        <v>1896</v>
      </c>
      <c r="G1523" s="2">
        <v>82021107</v>
      </c>
      <c r="H1523" t="s">
        <v>61</v>
      </c>
      <c r="I1523" s="3">
        <v>2903</v>
      </c>
      <c r="J1523">
        <v>20141204</v>
      </c>
      <c r="K1523" s="4">
        <v>1107</v>
      </c>
      <c r="L1523">
        <v>1124496</v>
      </c>
      <c r="M1523" s="5">
        <v>904</v>
      </c>
      <c r="N1523" t="s">
        <v>43</v>
      </c>
      <c r="O1523" t="s">
        <v>44</v>
      </c>
      <c r="P1523" t="s">
        <v>45</v>
      </c>
      <c r="Q1523" s="5">
        <v>14</v>
      </c>
      <c r="R1523" s="5">
        <v>9796</v>
      </c>
      <c r="S1523" t="s">
        <v>91</v>
      </c>
      <c r="T1523" t="s">
        <v>47</v>
      </c>
      <c r="U1523" t="s">
        <v>48</v>
      </c>
      <c r="V1523" t="s">
        <v>1963</v>
      </c>
      <c r="W1523" t="s">
        <v>50</v>
      </c>
      <c r="X1523" t="s">
        <v>51</v>
      </c>
      <c r="Y1523">
        <v>0</v>
      </c>
      <c r="Z1523" t="s">
        <v>94</v>
      </c>
      <c r="AA1523">
        <v>2014</v>
      </c>
      <c r="AB1523" t="s">
        <v>216</v>
      </c>
      <c r="AC1523" t="s">
        <v>54</v>
      </c>
      <c r="AD1523" t="s">
        <v>87</v>
      </c>
      <c r="AE1523">
        <v>99196452</v>
      </c>
      <c r="AF1523" t="s">
        <v>56</v>
      </c>
      <c r="AG1523" t="s">
        <v>57</v>
      </c>
      <c r="AH1523" t="s">
        <v>52</v>
      </c>
      <c r="AI1523" t="s">
        <v>58</v>
      </c>
    </row>
    <row r="1524" spans="1:35" x14ac:dyDescent="0.25">
      <c r="A1524" s="13" t="str">
        <f t="shared" si="23"/>
        <v>http://dodappwlsprd2.cloud.pge.com:8003/ilis_rpt/dailyeventlogdetail.jsp?odbeventlogid=14-0073814&amp;numberofmonths=24&amp;showchangehistorylog=1</v>
      </c>
      <c r="B1524" s="14" t="str">
        <f>HYPERLINK(A1524,V1524)</f>
        <v>14-0073814</v>
      </c>
      <c r="C1524" t="s">
        <v>1893</v>
      </c>
      <c r="D1524" t="s">
        <v>39</v>
      </c>
      <c r="E1524" t="s">
        <v>59</v>
      </c>
      <c r="F1524" t="s">
        <v>1896</v>
      </c>
      <c r="G1524" s="2">
        <v>82021107</v>
      </c>
      <c r="H1524" t="s">
        <v>72</v>
      </c>
      <c r="I1524" s="3" t="s">
        <v>73</v>
      </c>
      <c r="J1524">
        <v>20141204</v>
      </c>
      <c r="K1524" s="4">
        <v>1105</v>
      </c>
      <c r="L1524">
        <v>1124601</v>
      </c>
      <c r="M1524" s="5">
        <v>891</v>
      </c>
      <c r="N1524" t="s">
        <v>43</v>
      </c>
      <c r="O1524" t="s">
        <v>44</v>
      </c>
      <c r="P1524" t="s">
        <v>45</v>
      </c>
      <c r="Q1524" s="5">
        <v>4</v>
      </c>
      <c r="R1524" s="5">
        <v>3564</v>
      </c>
      <c r="S1524" t="s">
        <v>91</v>
      </c>
      <c r="T1524" t="s">
        <v>78</v>
      </c>
      <c r="U1524" t="s">
        <v>48</v>
      </c>
      <c r="V1524" t="s">
        <v>1964</v>
      </c>
      <c r="W1524" t="s">
        <v>50</v>
      </c>
      <c r="X1524" t="s">
        <v>51</v>
      </c>
      <c r="Y1524">
        <v>0</v>
      </c>
      <c r="Z1524" t="s">
        <v>94</v>
      </c>
      <c r="AA1524">
        <v>2014</v>
      </c>
      <c r="AB1524" t="s">
        <v>216</v>
      </c>
      <c r="AC1524" t="s">
        <v>54</v>
      </c>
      <c r="AD1524" t="s">
        <v>55</v>
      </c>
      <c r="AE1524">
        <v>99196446</v>
      </c>
      <c r="AF1524" t="s">
        <v>80</v>
      </c>
      <c r="AG1524" t="s">
        <v>57</v>
      </c>
      <c r="AH1524" t="s">
        <v>52</v>
      </c>
      <c r="AI1524" t="s">
        <v>58</v>
      </c>
    </row>
    <row r="1525" spans="1:35" x14ac:dyDescent="0.25">
      <c r="A1525" s="13" t="str">
        <f t="shared" si="23"/>
        <v>http://dodappwlsprd2.cloud.pge.com:8003/ilis_rpt/dailyeventlogdetail.jsp?odbeventlogid=14-0073732&amp;numberofmonths=24&amp;showchangehistorylog=1</v>
      </c>
      <c r="B1525" s="14" t="str">
        <f>HYPERLINK(A1525,V1525)</f>
        <v>14-0073732</v>
      </c>
      <c r="C1525" t="s">
        <v>1893</v>
      </c>
      <c r="D1525" t="s">
        <v>39</v>
      </c>
      <c r="E1525" t="s">
        <v>59</v>
      </c>
      <c r="F1525" t="s">
        <v>1901</v>
      </c>
      <c r="G1525" s="2">
        <v>83371107</v>
      </c>
      <c r="H1525" t="s">
        <v>61</v>
      </c>
      <c r="I1525" s="3">
        <v>15767</v>
      </c>
      <c r="J1525">
        <v>20141204</v>
      </c>
      <c r="K1525" s="4">
        <v>835</v>
      </c>
      <c r="L1525">
        <v>1124317</v>
      </c>
      <c r="M1525" s="5">
        <v>285</v>
      </c>
      <c r="N1525" t="s">
        <v>43</v>
      </c>
      <c r="O1525" t="s">
        <v>44</v>
      </c>
      <c r="P1525" t="s">
        <v>45</v>
      </c>
      <c r="Q1525" s="5">
        <v>9</v>
      </c>
      <c r="R1525" s="5">
        <v>2565</v>
      </c>
      <c r="S1525" t="s">
        <v>91</v>
      </c>
      <c r="T1525" t="s">
        <v>47</v>
      </c>
      <c r="U1525" t="s">
        <v>66</v>
      </c>
      <c r="V1525" t="s">
        <v>1965</v>
      </c>
      <c r="W1525" t="s">
        <v>50</v>
      </c>
      <c r="X1525" t="s">
        <v>51</v>
      </c>
      <c r="Y1525">
        <v>31118510</v>
      </c>
      <c r="Z1525" t="s">
        <v>94</v>
      </c>
      <c r="AA1525">
        <v>2014</v>
      </c>
      <c r="AB1525" t="s">
        <v>216</v>
      </c>
      <c r="AC1525" t="s">
        <v>54</v>
      </c>
      <c r="AD1525" t="s">
        <v>55</v>
      </c>
      <c r="AE1525">
        <v>99196507</v>
      </c>
      <c r="AF1525" t="s">
        <v>56</v>
      </c>
      <c r="AG1525" t="s">
        <v>57</v>
      </c>
      <c r="AH1525" t="s">
        <v>52</v>
      </c>
      <c r="AI1525" t="s">
        <v>58</v>
      </c>
    </row>
    <row r="1526" spans="1:35" x14ac:dyDescent="0.25">
      <c r="A1526" s="13" t="str">
        <f t="shared" si="23"/>
        <v>http://dodappwlsprd2.cloud.pge.com:8003/ilis_rpt/dailyeventlogdetail.jsp?odbeventlogid=14-0073958&amp;numberofmonths=24&amp;showchangehistorylog=1</v>
      </c>
      <c r="B1526" s="14" t="str">
        <f>HYPERLINK(A1526,V1526)</f>
        <v>14-0073958</v>
      </c>
      <c r="C1526" t="s">
        <v>1893</v>
      </c>
      <c r="D1526" t="s">
        <v>39</v>
      </c>
      <c r="E1526" t="s">
        <v>40</v>
      </c>
      <c r="F1526" t="s">
        <v>1894</v>
      </c>
      <c r="G1526" s="2">
        <v>83371105</v>
      </c>
      <c r="H1526" t="s">
        <v>61</v>
      </c>
      <c r="I1526" s="3">
        <v>15891</v>
      </c>
      <c r="J1526">
        <v>20141205</v>
      </c>
      <c r="K1526" s="4">
        <v>652</v>
      </c>
      <c r="L1526">
        <v>1125061</v>
      </c>
      <c r="M1526" s="5">
        <v>703</v>
      </c>
      <c r="N1526" t="s">
        <v>43</v>
      </c>
      <c r="O1526" t="s">
        <v>44</v>
      </c>
      <c r="P1526" t="s">
        <v>45</v>
      </c>
      <c r="Q1526" s="5">
        <v>6</v>
      </c>
      <c r="R1526" s="5">
        <v>4218</v>
      </c>
      <c r="S1526" t="s">
        <v>181</v>
      </c>
      <c r="T1526" t="s">
        <v>47</v>
      </c>
      <c r="U1526" t="s">
        <v>48</v>
      </c>
      <c r="V1526" t="s">
        <v>1966</v>
      </c>
      <c r="W1526" t="s">
        <v>50</v>
      </c>
      <c r="X1526" t="s">
        <v>51</v>
      </c>
      <c r="Y1526">
        <v>0</v>
      </c>
      <c r="Z1526" t="s">
        <v>52</v>
      </c>
      <c r="AA1526">
        <v>2014</v>
      </c>
      <c r="AB1526" t="s">
        <v>216</v>
      </c>
      <c r="AC1526" t="s">
        <v>54</v>
      </c>
      <c r="AD1526" t="s">
        <v>100</v>
      </c>
      <c r="AE1526">
        <v>99196279</v>
      </c>
      <c r="AF1526" t="s">
        <v>56</v>
      </c>
      <c r="AG1526" t="s">
        <v>57</v>
      </c>
      <c r="AH1526" t="s">
        <v>52</v>
      </c>
      <c r="AI1526" t="s">
        <v>58</v>
      </c>
    </row>
    <row r="1527" spans="1:35" x14ac:dyDescent="0.25">
      <c r="A1527" s="13" t="str">
        <f t="shared" si="23"/>
        <v>http://dodappwlsprd2.cloud.pge.com:8003/ilis_rpt/dailyeventlogdetail.jsp?odbeventlogid=14-0074123&amp;numberofmonths=24&amp;showchangehistorylog=1</v>
      </c>
      <c r="B1527" s="14" t="str">
        <f>HYPERLINK(A1527,V1527)</f>
        <v>14-0074123</v>
      </c>
      <c r="C1527" t="s">
        <v>1893</v>
      </c>
      <c r="D1527" t="s">
        <v>39</v>
      </c>
      <c r="E1527" t="s">
        <v>59</v>
      </c>
      <c r="F1527" t="s">
        <v>1896</v>
      </c>
      <c r="G1527" s="2">
        <v>82021107</v>
      </c>
      <c r="H1527" t="s">
        <v>42</v>
      </c>
      <c r="I1527" s="3">
        <v>60092</v>
      </c>
      <c r="J1527">
        <v>20141206</v>
      </c>
      <c r="K1527" s="4">
        <v>533</v>
      </c>
      <c r="L1527">
        <v>1125737</v>
      </c>
      <c r="M1527" s="5">
        <v>945</v>
      </c>
      <c r="N1527" t="s">
        <v>43</v>
      </c>
      <c r="O1527" t="s">
        <v>89</v>
      </c>
      <c r="P1527" t="s">
        <v>90</v>
      </c>
      <c r="Q1527" s="5">
        <v>2250</v>
      </c>
      <c r="R1527" s="5">
        <v>295014</v>
      </c>
      <c r="S1527" t="s">
        <v>91</v>
      </c>
      <c r="T1527" t="s">
        <v>92</v>
      </c>
      <c r="U1527" t="s">
        <v>48</v>
      </c>
      <c r="V1527" t="s">
        <v>1967</v>
      </c>
      <c r="W1527" t="s">
        <v>50</v>
      </c>
      <c r="X1527" t="s">
        <v>51</v>
      </c>
      <c r="Y1527">
        <v>0</v>
      </c>
      <c r="Z1527" t="s">
        <v>52</v>
      </c>
      <c r="AA1527">
        <v>2014</v>
      </c>
      <c r="AB1527" t="s">
        <v>216</v>
      </c>
      <c r="AC1527" t="s">
        <v>54</v>
      </c>
      <c r="AD1527" t="s">
        <v>100</v>
      </c>
      <c r="AE1527">
        <v>99196131</v>
      </c>
      <c r="AF1527" t="s">
        <v>95</v>
      </c>
      <c r="AG1527" t="s">
        <v>57</v>
      </c>
      <c r="AH1527" t="s">
        <v>52</v>
      </c>
      <c r="AI1527" t="s">
        <v>58</v>
      </c>
    </row>
    <row r="1528" spans="1:35" x14ac:dyDescent="0.25">
      <c r="A1528" s="13" t="str">
        <f t="shared" si="23"/>
        <v>http://dodappwlsprd2.cloud.pge.com:8003/ilis_rpt/dailyeventlogdetail.jsp?odbeventlogid=14-0074415&amp;numberofmonths=24&amp;showchangehistorylog=1</v>
      </c>
      <c r="B1528" s="14" t="str">
        <f>HYPERLINK(A1528,V1528)</f>
        <v>14-0074415</v>
      </c>
      <c r="C1528" t="s">
        <v>1893</v>
      </c>
      <c r="D1528" t="s">
        <v>39</v>
      </c>
      <c r="E1528" t="s">
        <v>59</v>
      </c>
      <c r="F1528" t="s">
        <v>1733</v>
      </c>
      <c r="G1528" s="2">
        <v>82021106</v>
      </c>
      <c r="H1528" t="s">
        <v>61</v>
      </c>
      <c r="I1528" s="3">
        <v>21073</v>
      </c>
      <c r="J1528">
        <v>20141208</v>
      </c>
      <c r="K1528" s="4">
        <v>1452</v>
      </c>
      <c r="L1528">
        <v>1127102</v>
      </c>
      <c r="M1528" s="5">
        <v>938</v>
      </c>
      <c r="N1528" t="s">
        <v>43</v>
      </c>
      <c r="O1528" t="s">
        <v>44</v>
      </c>
      <c r="P1528" t="s">
        <v>45</v>
      </c>
      <c r="Q1528" s="5">
        <v>16</v>
      </c>
      <c r="R1528" s="5">
        <v>15008</v>
      </c>
      <c r="S1528" t="s">
        <v>229</v>
      </c>
      <c r="T1528" t="s">
        <v>47</v>
      </c>
      <c r="U1528" t="s">
        <v>48</v>
      </c>
      <c r="V1528" t="s">
        <v>1968</v>
      </c>
      <c r="W1528" t="s">
        <v>50</v>
      </c>
      <c r="X1528" t="s">
        <v>51</v>
      </c>
      <c r="Y1528">
        <v>31120265</v>
      </c>
      <c r="Z1528" t="s">
        <v>52</v>
      </c>
      <c r="AA1528">
        <v>2014</v>
      </c>
      <c r="AB1528" t="s">
        <v>216</v>
      </c>
      <c r="AC1528" t="s">
        <v>54</v>
      </c>
      <c r="AD1528" t="s">
        <v>87</v>
      </c>
      <c r="AE1528">
        <v>99195726</v>
      </c>
      <c r="AF1528" t="s">
        <v>56</v>
      </c>
      <c r="AG1528" t="s">
        <v>57</v>
      </c>
      <c r="AH1528" t="s">
        <v>52</v>
      </c>
      <c r="AI1528" t="s">
        <v>58</v>
      </c>
    </row>
    <row r="1529" spans="1:35" x14ac:dyDescent="0.25">
      <c r="A1529" s="13" t="str">
        <f t="shared" si="23"/>
        <v>http://dodappwlsprd2.cloud.pge.com:8003/ilis_rpt/dailyeventlogdetail.jsp?odbeventlogid=14-0077319&amp;numberofmonths=24&amp;showchangehistorylog=1</v>
      </c>
      <c r="B1529" s="14" t="str">
        <f>HYPERLINK(A1529,V1529)</f>
        <v>14-0077319</v>
      </c>
      <c r="C1529" t="s">
        <v>1893</v>
      </c>
      <c r="D1529" t="s">
        <v>39</v>
      </c>
      <c r="E1529" t="s">
        <v>40</v>
      </c>
      <c r="F1529" t="s">
        <v>1733</v>
      </c>
      <c r="G1529" s="2">
        <v>82021106</v>
      </c>
      <c r="H1529" t="s">
        <v>61</v>
      </c>
      <c r="I1529" s="3">
        <v>1573</v>
      </c>
      <c r="J1529">
        <v>20141216</v>
      </c>
      <c r="K1529" s="4">
        <v>1819</v>
      </c>
      <c r="L1529">
        <v>1142478</v>
      </c>
      <c r="M1529" s="5">
        <v>709</v>
      </c>
      <c r="N1529" t="s">
        <v>43</v>
      </c>
      <c r="O1529" t="s">
        <v>44</v>
      </c>
      <c r="P1529" t="s">
        <v>45</v>
      </c>
      <c r="Q1529" s="5">
        <v>41</v>
      </c>
      <c r="R1529" s="5">
        <v>10828</v>
      </c>
      <c r="S1529" t="s">
        <v>181</v>
      </c>
      <c r="T1529" t="s">
        <v>47</v>
      </c>
      <c r="U1529" t="s">
        <v>66</v>
      </c>
      <c r="V1529" t="s">
        <v>1969</v>
      </c>
      <c r="W1529" t="s">
        <v>50</v>
      </c>
      <c r="X1529" t="s">
        <v>51</v>
      </c>
      <c r="Y1529">
        <v>31121584</v>
      </c>
      <c r="Z1529" t="s">
        <v>94</v>
      </c>
      <c r="AA1529">
        <v>2014</v>
      </c>
      <c r="AB1529" t="s">
        <v>216</v>
      </c>
      <c r="AC1529" t="s">
        <v>54</v>
      </c>
      <c r="AD1529" t="s">
        <v>55</v>
      </c>
      <c r="AE1529">
        <v>99192645</v>
      </c>
      <c r="AF1529" t="s">
        <v>56</v>
      </c>
      <c r="AG1529" t="s">
        <v>57</v>
      </c>
      <c r="AH1529" t="s">
        <v>52</v>
      </c>
      <c r="AI1529" t="s">
        <v>58</v>
      </c>
    </row>
    <row r="1530" spans="1:35" x14ac:dyDescent="0.25">
      <c r="A1530" s="13" t="str">
        <f t="shared" si="23"/>
        <v>http://dodappwlsprd2.cloud.pge.com:8003/ilis_rpt/dailyeventlogdetail.jsp?odbeventlogid=14-0077341&amp;numberofmonths=24&amp;showchangehistorylog=1</v>
      </c>
      <c r="B1530" s="14" t="str">
        <f>HYPERLINK(A1530,V1530)</f>
        <v>14-0077341</v>
      </c>
      <c r="C1530" t="s">
        <v>1893</v>
      </c>
      <c r="D1530" t="s">
        <v>39</v>
      </c>
      <c r="E1530" t="s">
        <v>59</v>
      </c>
      <c r="F1530" t="s">
        <v>1733</v>
      </c>
      <c r="G1530" s="2">
        <v>82021106</v>
      </c>
      <c r="H1530" t="s">
        <v>72</v>
      </c>
      <c r="I1530" s="3" t="s">
        <v>73</v>
      </c>
      <c r="J1530">
        <v>20141216</v>
      </c>
      <c r="K1530" s="4">
        <v>2140</v>
      </c>
      <c r="L1530">
        <v>1142591</v>
      </c>
      <c r="M1530" s="5">
        <v>1010</v>
      </c>
      <c r="N1530" t="s">
        <v>43</v>
      </c>
      <c r="O1530" t="s">
        <v>423</v>
      </c>
      <c r="P1530" t="s">
        <v>424</v>
      </c>
      <c r="Q1530" s="5">
        <v>103</v>
      </c>
      <c r="R1530" s="5">
        <v>52529</v>
      </c>
      <c r="S1530" t="s">
        <v>181</v>
      </c>
      <c r="T1530" t="s">
        <v>78</v>
      </c>
      <c r="U1530" t="s">
        <v>48</v>
      </c>
      <c r="V1530" t="s">
        <v>1970</v>
      </c>
      <c r="W1530" t="s">
        <v>50</v>
      </c>
      <c r="X1530" t="s">
        <v>51</v>
      </c>
      <c r="Y1530">
        <v>31121589</v>
      </c>
      <c r="Z1530" t="s">
        <v>94</v>
      </c>
      <c r="AA1530">
        <v>2014</v>
      </c>
      <c r="AB1530" t="s">
        <v>216</v>
      </c>
      <c r="AC1530" t="s">
        <v>54</v>
      </c>
      <c r="AD1530" t="s">
        <v>117</v>
      </c>
      <c r="AE1530">
        <v>99192639</v>
      </c>
      <c r="AF1530" t="s">
        <v>80</v>
      </c>
      <c r="AG1530" t="s">
        <v>57</v>
      </c>
      <c r="AH1530" t="s">
        <v>52</v>
      </c>
      <c r="AI1530" t="s">
        <v>58</v>
      </c>
    </row>
    <row r="1531" spans="1:35" x14ac:dyDescent="0.25">
      <c r="A1531" s="13" t="str">
        <f t="shared" si="23"/>
        <v>http://dodappwlsprd2.cloud.pge.com:8003/ilis_rpt/dailyeventlogdetail.jsp?odbeventlogid=14-0077786&amp;numberofmonths=24&amp;showchangehistorylog=1</v>
      </c>
      <c r="B1531" s="14" t="str">
        <f>HYPERLINK(A1531,V1531)</f>
        <v>14-0077786</v>
      </c>
      <c r="C1531" t="s">
        <v>1893</v>
      </c>
      <c r="D1531" t="s">
        <v>39</v>
      </c>
      <c r="E1531" t="s">
        <v>59</v>
      </c>
      <c r="F1531" t="s">
        <v>1733</v>
      </c>
      <c r="G1531" s="2">
        <v>82021106</v>
      </c>
      <c r="H1531" t="s">
        <v>72</v>
      </c>
      <c r="I1531" s="3" t="s">
        <v>73</v>
      </c>
      <c r="J1531">
        <v>20141220</v>
      </c>
      <c r="K1531" s="4">
        <v>720</v>
      </c>
      <c r="L1531">
        <v>1144877</v>
      </c>
      <c r="M1531" s="5">
        <v>435</v>
      </c>
      <c r="N1531" t="s">
        <v>43</v>
      </c>
      <c r="O1531" t="s">
        <v>44</v>
      </c>
      <c r="P1531" t="s">
        <v>45</v>
      </c>
      <c r="Q1531" s="5">
        <v>10</v>
      </c>
      <c r="R1531" s="5">
        <v>4350</v>
      </c>
      <c r="S1531" t="s">
        <v>77</v>
      </c>
      <c r="T1531" t="s">
        <v>47</v>
      </c>
      <c r="U1531" t="s">
        <v>48</v>
      </c>
      <c r="V1531" t="s">
        <v>1971</v>
      </c>
      <c r="W1531" t="s">
        <v>50</v>
      </c>
      <c r="X1531" t="s">
        <v>51</v>
      </c>
      <c r="Y1531">
        <v>42301473</v>
      </c>
      <c r="Z1531" t="s">
        <v>52</v>
      </c>
      <c r="AA1531">
        <v>2014</v>
      </c>
      <c r="AB1531" t="s">
        <v>216</v>
      </c>
      <c r="AC1531" t="s">
        <v>54</v>
      </c>
      <c r="AD1531" t="s">
        <v>55</v>
      </c>
      <c r="AE1531">
        <v>99192123</v>
      </c>
      <c r="AF1531" t="s">
        <v>56</v>
      </c>
      <c r="AG1531" t="s">
        <v>57</v>
      </c>
      <c r="AH1531" t="s">
        <v>52</v>
      </c>
      <c r="AI1531" t="s">
        <v>58</v>
      </c>
    </row>
    <row r="1532" spans="1:35" x14ac:dyDescent="0.25">
      <c r="A1532" s="13" t="str">
        <f t="shared" si="23"/>
        <v>http://dodappwlsprd2.cloud.pge.com:8003/ilis_rpt/dailyeventlogdetail.jsp?odbeventlogid=14-0077924&amp;numberofmonths=24&amp;showchangehistorylog=1</v>
      </c>
      <c r="B1532" s="14" t="str">
        <f>HYPERLINK(A1532,V1532)</f>
        <v>14-0077924</v>
      </c>
      <c r="C1532" t="s">
        <v>1893</v>
      </c>
      <c r="D1532" t="s">
        <v>39</v>
      </c>
      <c r="E1532" t="s">
        <v>59</v>
      </c>
      <c r="F1532" t="s">
        <v>65</v>
      </c>
      <c r="G1532" s="2">
        <v>83622106</v>
      </c>
      <c r="H1532" t="s">
        <v>61</v>
      </c>
      <c r="I1532" s="3">
        <v>19943</v>
      </c>
      <c r="J1532">
        <v>20141221</v>
      </c>
      <c r="K1532" s="4">
        <v>2025</v>
      </c>
      <c r="L1532">
        <v>1145719</v>
      </c>
      <c r="M1532" s="5">
        <v>1048</v>
      </c>
      <c r="N1532" t="s">
        <v>43</v>
      </c>
      <c r="O1532" t="s">
        <v>44</v>
      </c>
      <c r="P1532" t="s">
        <v>45</v>
      </c>
      <c r="Q1532" s="5">
        <v>2</v>
      </c>
      <c r="R1532" s="5">
        <v>2096</v>
      </c>
      <c r="S1532" t="s">
        <v>77</v>
      </c>
      <c r="T1532" t="s">
        <v>47</v>
      </c>
      <c r="U1532" t="s">
        <v>48</v>
      </c>
      <c r="V1532" t="s">
        <v>1972</v>
      </c>
      <c r="W1532" t="s">
        <v>50</v>
      </c>
      <c r="X1532" t="s">
        <v>51</v>
      </c>
      <c r="Y1532">
        <v>42301699</v>
      </c>
      <c r="Z1532" t="s">
        <v>52</v>
      </c>
      <c r="AA1532">
        <v>2014</v>
      </c>
      <c r="AB1532" t="s">
        <v>216</v>
      </c>
      <c r="AC1532" t="s">
        <v>54</v>
      </c>
      <c r="AD1532" t="s">
        <v>87</v>
      </c>
      <c r="AE1532">
        <v>99191937</v>
      </c>
      <c r="AF1532" t="s">
        <v>56</v>
      </c>
      <c r="AG1532" t="s">
        <v>57</v>
      </c>
      <c r="AH1532" t="s">
        <v>52</v>
      </c>
      <c r="AI1532" t="s">
        <v>58</v>
      </c>
    </row>
    <row r="1533" spans="1:35" x14ac:dyDescent="0.25">
      <c r="A1533" s="13" t="str">
        <f t="shared" si="23"/>
        <v>http://dodappwlsprd2.cloud.pge.com:8003/ilis_rpt/dailyeventlogdetail.jsp?odbeventlogid=14-0079813&amp;numberofmonths=24&amp;showchangehistorylog=1</v>
      </c>
      <c r="B1533" s="14" t="str">
        <f>HYPERLINK(A1533,V1533)</f>
        <v>14-0079813</v>
      </c>
      <c r="C1533" t="s">
        <v>1893</v>
      </c>
      <c r="D1533" t="s">
        <v>39</v>
      </c>
      <c r="E1533" t="s">
        <v>59</v>
      </c>
      <c r="F1533" t="s">
        <v>1896</v>
      </c>
      <c r="G1533" s="2">
        <v>82021107</v>
      </c>
      <c r="H1533" t="s">
        <v>61</v>
      </c>
      <c r="I1533" s="3">
        <v>21107</v>
      </c>
      <c r="J1533">
        <v>20141231</v>
      </c>
      <c r="K1533" s="4">
        <v>639</v>
      </c>
      <c r="L1533">
        <v>1156238</v>
      </c>
      <c r="M1533" s="5">
        <v>2162</v>
      </c>
      <c r="N1533" t="s">
        <v>43</v>
      </c>
      <c r="O1533" t="s">
        <v>44</v>
      </c>
      <c r="P1533" t="s">
        <v>45</v>
      </c>
      <c r="Q1533" s="5">
        <v>5</v>
      </c>
      <c r="R1533" s="5">
        <v>10810</v>
      </c>
      <c r="S1533" t="s">
        <v>115</v>
      </c>
      <c r="T1533" t="s">
        <v>78</v>
      </c>
      <c r="U1533" t="s">
        <v>48</v>
      </c>
      <c r="V1533" t="s">
        <v>1973</v>
      </c>
      <c r="W1533" t="s">
        <v>50</v>
      </c>
      <c r="X1533" t="s">
        <v>51</v>
      </c>
      <c r="Y1533">
        <v>31124141</v>
      </c>
      <c r="Z1533" t="s">
        <v>94</v>
      </c>
      <c r="AA1533">
        <v>2014</v>
      </c>
      <c r="AB1533" t="s">
        <v>216</v>
      </c>
      <c r="AC1533" t="s">
        <v>54</v>
      </c>
      <c r="AD1533" t="s">
        <v>55</v>
      </c>
      <c r="AE1533">
        <v>99189683</v>
      </c>
      <c r="AF1533" t="s">
        <v>80</v>
      </c>
      <c r="AG1533" t="s">
        <v>57</v>
      </c>
      <c r="AH1533" t="s">
        <v>52</v>
      </c>
      <c r="AI1533" t="s">
        <v>58</v>
      </c>
    </row>
    <row r="1534" spans="1:35" x14ac:dyDescent="0.25">
      <c r="A1534" s="13" t="str">
        <f t="shared" si="23"/>
        <v>http://dodappwlsprd2.cloud.pge.com:8003/ilis_rpt/dailyeventlogdetail.jsp?odbeventlogid=15-0002096&amp;numberofmonths=24&amp;showchangehistorylog=1</v>
      </c>
      <c r="B1534" s="14" t="str">
        <f>HYPERLINK(A1534,V1534)</f>
        <v>15-0002096</v>
      </c>
      <c r="C1534" t="s">
        <v>1893</v>
      </c>
      <c r="D1534" t="s">
        <v>39</v>
      </c>
      <c r="E1534" t="s">
        <v>59</v>
      </c>
      <c r="F1534" t="s">
        <v>1896</v>
      </c>
      <c r="G1534" s="2">
        <v>82021107</v>
      </c>
      <c r="H1534" t="s">
        <v>61</v>
      </c>
      <c r="I1534" s="3">
        <v>30193</v>
      </c>
      <c r="J1534">
        <v>20150101</v>
      </c>
      <c r="K1534" s="4">
        <v>456</v>
      </c>
      <c r="L1534">
        <v>1157913</v>
      </c>
      <c r="M1534" s="5">
        <v>622</v>
      </c>
      <c r="N1534" t="s">
        <v>43</v>
      </c>
      <c r="O1534" t="s">
        <v>44</v>
      </c>
      <c r="P1534" t="s">
        <v>45</v>
      </c>
      <c r="Q1534" s="5">
        <v>3</v>
      </c>
      <c r="R1534" s="5">
        <v>1866</v>
      </c>
      <c r="S1534" t="s">
        <v>115</v>
      </c>
      <c r="T1534" t="s">
        <v>47</v>
      </c>
      <c r="U1534" t="s">
        <v>48</v>
      </c>
      <c r="V1534" t="s">
        <v>1974</v>
      </c>
      <c r="W1534" t="s">
        <v>50</v>
      </c>
      <c r="X1534" t="s">
        <v>51</v>
      </c>
      <c r="Y1534">
        <v>0</v>
      </c>
      <c r="Z1534" t="s">
        <v>52</v>
      </c>
      <c r="AA1534">
        <v>2015</v>
      </c>
      <c r="AB1534" t="s">
        <v>53</v>
      </c>
      <c r="AC1534" t="s">
        <v>54</v>
      </c>
      <c r="AD1534" t="s">
        <v>55</v>
      </c>
      <c r="AE1534">
        <v>99189627</v>
      </c>
      <c r="AF1534" t="s">
        <v>56</v>
      </c>
      <c r="AG1534" t="s">
        <v>57</v>
      </c>
      <c r="AH1534" t="s">
        <v>52</v>
      </c>
      <c r="AI1534" t="s">
        <v>58</v>
      </c>
    </row>
    <row r="1535" spans="1:35" x14ac:dyDescent="0.25">
      <c r="A1535" s="13" t="str">
        <f t="shared" si="23"/>
        <v>http://dodappwlsprd2.cloud.pge.com:8003/ilis_rpt/dailyeventlogdetail.jsp?odbeventlogid=15-0014687&amp;numberofmonths=24&amp;showchangehistorylog=1</v>
      </c>
      <c r="B1535" s="14" t="str">
        <f>HYPERLINK(A1535,V1535)</f>
        <v>15-0014687</v>
      </c>
      <c r="C1535" t="s">
        <v>1893</v>
      </c>
      <c r="D1535" t="s">
        <v>39</v>
      </c>
      <c r="E1535" t="s">
        <v>59</v>
      </c>
      <c r="F1535" t="s">
        <v>65</v>
      </c>
      <c r="G1535" s="2">
        <v>83622106</v>
      </c>
      <c r="H1535" t="s">
        <v>61</v>
      </c>
      <c r="I1535" s="3">
        <v>8347</v>
      </c>
      <c r="J1535">
        <v>20150220</v>
      </c>
      <c r="K1535" s="4">
        <v>1435</v>
      </c>
      <c r="L1535">
        <v>1193215</v>
      </c>
      <c r="M1535" s="5">
        <v>665</v>
      </c>
      <c r="N1535" t="s">
        <v>43</v>
      </c>
      <c r="O1535" t="s">
        <v>44</v>
      </c>
      <c r="P1535" t="s">
        <v>45</v>
      </c>
      <c r="Q1535" s="5">
        <v>53</v>
      </c>
      <c r="R1535" s="5">
        <v>35245</v>
      </c>
      <c r="S1535" t="s">
        <v>74</v>
      </c>
      <c r="T1535" t="s">
        <v>47</v>
      </c>
      <c r="U1535" t="s">
        <v>48</v>
      </c>
      <c r="V1535" t="s">
        <v>1975</v>
      </c>
      <c r="W1535" t="s">
        <v>50</v>
      </c>
      <c r="X1535" t="s">
        <v>51</v>
      </c>
      <c r="Y1535">
        <v>42337009</v>
      </c>
      <c r="Z1535" t="s">
        <v>52</v>
      </c>
      <c r="AA1535">
        <v>2015</v>
      </c>
      <c r="AB1535" t="s">
        <v>86</v>
      </c>
      <c r="AC1535" t="s">
        <v>54</v>
      </c>
      <c r="AD1535" t="s">
        <v>55</v>
      </c>
      <c r="AE1535">
        <v>99181158</v>
      </c>
      <c r="AF1535" t="s">
        <v>56</v>
      </c>
      <c r="AG1535" t="s">
        <v>57</v>
      </c>
      <c r="AH1535" t="s">
        <v>52</v>
      </c>
      <c r="AI1535" t="s">
        <v>58</v>
      </c>
    </row>
    <row r="1536" spans="1:35" x14ac:dyDescent="0.25">
      <c r="A1536" s="13" t="str">
        <f t="shared" si="23"/>
        <v>http://dodappwlsprd2.cloud.pge.com:8003/ilis_rpt/dailyeventlogdetail.jsp?odbeventlogid=15-0019312&amp;numberofmonths=24&amp;showchangehistorylog=1</v>
      </c>
      <c r="B1536" s="14" t="str">
        <f>HYPERLINK(A1536,V1536)</f>
        <v>15-0019312</v>
      </c>
      <c r="C1536" t="s">
        <v>1893</v>
      </c>
      <c r="D1536" t="s">
        <v>39</v>
      </c>
      <c r="E1536" t="s">
        <v>59</v>
      </c>
      <c r="F1536" t="s">
        <v>1733</v>
      </c>
      <c r="G1536" s="2">
        <v>82021106</v>
      </c>
      <c r="H1536" t="s">
        <v>120</v>
      </c>
      <c r="I1536" s="3" t="s">
        <v>1976</v>
      </c>
      <c r="J1536">
        <v>20150312</v>
      </c>
      <c r="K1536" s="4">
        <v>2236</v>
      </c>
      <c r="L1536">
        <v>1202927</v>
      </c>
      <c r="M1536" s="5">
        <v>1209</v>
      </c>
      <c r="N1536" t="s">
        <v>43</v>
      </c>
      <c r="O1536" t="s">
        <v>44</v>
      </c>
      <c r="P1536" t="s">
        <v>45</v>
      </c>
      <c r="Q1536" s="5">
        <v>93</v>
      </c>
      <c r="R1536" s="5">
        <v>22622</v>
      </c>
      <c r="S1536" t="s">
        <v>74</v>
      </c>
      <c r="T1536" t="s">
        <v>47</v>
      </c>
      <c r="U1536" t="s">
        <v>48</v>
      </c>
      <c r="V1536" t="s">
        <v>1977</v>
      </c>
      <c r="W1536" t="s">
        <v>50</v>
      </c>
      <c r="X1536" t="s">
        <v>51</v>
      </c>
      <c r="Y1536">
        <v>42349116</v>
      </c>
      <c r="Z1536" t="s">
        <v>52</v>
      </c>
      <c r="AA1536">
        <v>2015</v>
      </c>
      <c r="AB1536" t="s">
        <v>103</v>
      </c>
      <c r="AC1536" t="s">
        <v>54</v>
      </c>
      <c r="AD1536" t="s">
        <v>55</v>
      </c>
      <c r="AE1536">
        <v>99178308</v>
      </c>
      <c r="AF1536" t="s">
        <v>56</v>
      </c>
      <c r="AG1536" t="s">
        <v>57</v>
      </c>
      <c r="AH1536" t="s">
        <v>52</v>
      </c>
      <c r="AI1536" t="s">
        <v>58</v>
      </c>
    </row>
    <row r="1537" spans="1:35" x14ac:dyDescent="0.25">
      <c r="A1537" s="13" t="str">
        <f t="shared" si="23"/>
        <v>http://dodappwlsprd2.cloud.pge.com:8003/ilis_rpt/dailyeventlogdetail.jsp?odbeventlogid=15-0029189&amp;numberofmonths=24&amp;showchangehistorylog=1</v>
      </c>
      <c r="B1537" s="14" t="str">
        <f>HYPERLINK(A1537,V1537)</f>
        <v>15-0029189</v>
      </c>
      <c r="C1537" t="s">
        <v>1893</v>
      </c>
      <c r="D1537" t="s">
        <v>39</v>
      </c>
      <c r="E1537" t="s">
        <v>59</v>
      </c>
      <c r="F1537" t="s">
        <v>1904</v>
      </c>
      <c r="G1537" s="2">
        <v>83481110</v>
      </c>
      <c r="H1537" t="s">
        <v>61</v>
      </c>
      <c r="I1537" s="3">
        <v>805</v>
      </c>
      <c r="J1537">
        <v>20150424</v>
      </c>
      <c r="K1537" s="4">
        <v>919</v>
      </c>
      <c r="L1537">
        <v>1224183</v>
      </c>
      <c r="M1537" s="5">
        <v>337</v>
      </c>
      <c r="N1537" t="s">
        <v>43</v>
      </c>
      <c r="O1537" t="s">
        <v>44</v>
      </c>
      <c r="P1537" t="s">
        <v>45</v>
      </c>
      <c r="Q1537" s="5">
        <v>2</v>
      </c>
      <c r="R1537" s="5">
        <v>674</v>
      </c>
      <c r="S1537" t="s">
        <v>74</v>
      </c>
      <c r="T1537" t="s">
        <v>47</v>
      </c>
      <c r="U1537" t="s">
        <v>48</v>
      </c>
      <c r="V1537" t="s">
        <v>1978</v>
      </c>
      <c r="W1537" t="s">
        <v>50</v>
      </c>
      <c r="X1537" t="s">
        <v>51</v>
      </c>
      <c r="Y1537">
        <v>0</v>
      </c>
      <c r="Z1537" t="s">
        <v>94</v>
      </c>
      <c r="AA1537">
        <v>2015</v>
      </c>
      <c r="AB1537" t="s">
        <v>114</v>
      </c>
      <c r="AC1537" t="s">
        <v>54</v>
      </c>
      <c r="AD1537" t="s">
        <v>87</v>
      </c>
      <c r="AE1537">
        <v>99172067</v>
      </c>
      <c r="AF1537" t="s">
        <v>56</v>
      </c>
      <c r="AG1537" t="s">
        <v>57</v>
      </c>
      <c r="AH1537" t="s">
        <v>52</v>
      </c>
      <c r="AI1537" t="s">
        <v>58</v>
      </c>
    </row>
    <row r="1538" spans="1:35" x14ac:dyDescent="0.25">
      <c r="A1538" s="13" t="str">
        <f t="shared" si="23"/>
        <v>http://dodappwlsprd2.cloud.pge.com:8003/ilis_rpt/dailyeventlogdetail.jsp?odbeventlogid=15-0030626&amp;numberofmonths=24&amp;showchangehistorylog=1</v>
      </c>
      <c r="B1538" s="14" t="str">
        <f>HYPERLINK(A1538,V1538)</f>
        <v>15-0030626</v>
      </c>
      <c r="C1538" t="s">
        <v>1893</v>
      </c>
      <c r="D1538" t="s">
        <v>39</v>
      </c>
      <c r="E1538" t="s">
        <v>59</v>
      </c>
      <c r="F1538" t="s">
        <v>65</v>
      </c>
      <c r="G1538" s="2">
        <v>83622106</v>
      </c>
      <c r="H1538" t="s">
        <v>72</v>
      </c>
      <c r="I1538" s="3" t="s">
        <v>73</v>
      </c>
      <c r="J1538">
        <v>20150430</v>
      </c>
      <c r="K1538" s="4">
        <v>545</v>
      </c>
      <c r="L1538">
        <v>1227206</v>
      </c>
      <c r="M1538" s="5">
        <v>835</v>
      </c>
      <c r="N1538" t="s">
        <v>43</v>
      </c>
      <c r="O1538" t="s">
        <v>44</v>
      </c>
      <c r="P1538" t="s">
        <v>45</v>
      </c>
      <c r="Q1538" s="5">
        <v>13</v>
      </c>
      <c r="R1538" s="5">
        <v>3525</v>
      </c>
      <c r="S1538" t="s">
        <v>74</v>
      </c>
      <c r="T1538" t="s">
        <v>47</v>
      </c>
      <c r="U1538" t="s">
        <v>48</v>
      </c>
      <c r="V1538" t="s">
        <v>1979</v>
      </c>
      <c r="W1538" t="s">
        <v>50</v>
      </c>
      <c r="X1538" t="s">
        <v>51</v>
      </c>
      <c r="Y1538">
        <v>31151785</v>
      </c>
      <c r="Z1538" t="s">
        <v>52</v>
      </c>
      <c r="AA1538">
        <v>2015</v>
      </c>
      <c r="AB1538" t="s">
        <v>114</v>
      </c>
      <c r="AC1538" t="s">
        <v>54</v>
      </c>
      <c r="AD1538" t="s">
        <v>87</v>
      </c>
      <c r="AE1538">
        <v>99171042</v>
      </c>
      <c r="AF1538" t="s">
        <v>56</v>
      </c>
      <c r="AG1538" t="s">
        <v>57</v>
      </c>
      <c r="AH1538" t="s">
        <v>52</v>
      </c>
      <c r="AI1538" t="s">
        <v>58</v>
      </c>
    </row>
    <row r="1539" spans="1:35" x14ac:dyDescent="0.25">
      <c r="A1539" s="13" t="str">
        <f t="shared" si="23"/>
        <v>http://dodappwlsprd2.cloud.pge.com:8003/ilis_rpt/dailyeventlogdetail.jsp?odbeventlogid=15-0036105&amp;numberofmonths=24&amp;showchangehistorylog=1</v>
      </c>
      <c r="B1539" s="14" t="str">
        <f>HYPERLINK(A1539,V1539)</f>
        <v>15-0036105</v>
      </c>
      <c r="C1539" t="s">
        <v>1893</v>
      </c>
      <c r="D1539" t="s">
        <v>39</v>
      </c>
      <c r="E1539" t="s">
        <v>59</v>
      </c>
      <c r="F1539" t="s">
        <v>1896</v>
      </c>
      <c r="G1539" s="2">
        <v>82021107</v>
      </c>
      <c r="H1539" t="s">
        <v>72</v>
      </c>
      <c r="I1539" s="3" t="s">
        <v>73</v>
      </c>
      <c r="J1539">
        <v>20150523</v>
      </c>
      <c r="K1539" s="4">
        <v>509</v>
      </c>
      <c r="L1539">
        <v>1238677</v>
      </c>
      <c r="M1539" s="5">
        <v>546</v>
      </c>
      <c r="N1539" t="s">
        <v>43</v>
      </c>
      <c r="O1539" t="s">
        <v>44</v>
      </c>
      <c r="P1539" t="s">
        <v>45</v>
      </c>
      <c r="Q1539" s="5">
        <v>289</v>
      </c>
      <c r="R1539" s="5">
        <v>12831</v>
      </c>
      <c r="S1539" t="s">
        <v>77</v>
      </c>
      <c r="T1539" t="s">
        <v>47</v>
      </c>
      <c r="U1539" t="s">
        <v>48</v>
      </c>
      <c r="V1539" t="s">
        <v>1980</v>
      </c>
      <c r="W1539" t="s">
        <v>50</v>
      </c>
      <c r="X1539" t="s">
        <v>51</v>
      </c>
      <c r="Y1539">
        <v>42394474</v>
      </c>
      <c r="Z1539" t="s">
        <v>52</v>
      </c>
      <c r="AA1539">
        <v>2015</v>
      </c>
      <c r="AB1539" t="s">
        <v>130</v>
      </c>
      <c r="AC1539" t="s">
        <v>54</v>
      </c>
      <c r="AD1539" t="s">
        <v>55</v>
      </c>
      <c r="AE1539">
        <v>99167293</v>
      </c>
      <c r="AF1539" t="s">
        <v>56</v>
      </c>
      <c r="AG1539" t="s">
        <v>57</v>
      </c>
      <c r="AH1539" t="s">
        <v>52</v>
      </c>
      <c r="AI1539" t="s">
        <v>58</v>
      </c>
    </row>
    <row r="1540" spans="1:35" x14ac:dyDescent="0.25">
      <c r="A1540" s="13" t="str">
        <f t="shared" si="23"/>
        <v>http://dodappwlsprd2.cloud.pge.com:8003/ilis_rpt/dailyeventlogdetail.jsp?odbeventlogid=15-0040557&amp;numberofmonths=24&amp;showchangehistorylog=1</v>
      </c>
      <c r="B1540" s="14" t="str">
        <f>HYPERLINK(A1540,V1540)</f>
        <v>15-0040557</v>
      </c>
      <c r="C1540" t="s">
        <v>1893</v>
      </c>
      <c r="D1540" t="s">
        <v>39</v>
      </c>
      <c r="E1540" t="s">
        <v>40</v>
      </c>
      <c r="F1540" t="s">
        <v>1904</v>
      </c>
      <c r="G1540" s="2">
        <v>83481110</v>
      </c>
      <c r="H1540" t="s">
        <v>61</v>
      </c>
      <c r="I1540" s="3">
        <v>2243</v>
      </c>
      <c r="J1540">
        <v>20150612</v>
      </c>
      <c r="K1540" s="4">
        <v>451</v>
      </c>
      <c r="L1540">
        <v>1249616</v>
      </c>
      <c r="M1540" s="5">
        <v>564</v>
      </c>
      <c r="N1540" t="s">
        <v>43</v>
      </c>
      <c r="O1540" t="s">
        <v>44</v>
      </c>
      <c r="P1540" t="s">
        <v>45</v>
      </c>
      <c r="Q1540" s="5">
        <v>26</v>
      </c>
      <c r="R1540" s="5">
        <v>14664</v>
      </c>
      <c r="S1540" t="s">
        <v>74</v>
      </c>
      <c r="T1540" t="s">
        <v>47</v>
      </c>
      <c r="U1540" t="s">
        <v>48</v>
      </c>
      <c r="V1540" t="s">
        <v>1981</v>
      </c>
      <c r="W1540" t="s">
        <v>50</v>
      </c>
      <c r="X1540" t="s">
        <v>51</v>
      </c>
      <c r="Y1540">
        <v>0</v>
      </c>
      <c r="Z1540" t="s">
        <v>52</v>
      </c>
      <c r="AA1540">
        <v>2015</v>
      </c>
      <c r="AB1540" t="s">
        <v>144</v>
      </c>
      <c r="AC1540" t="s">
        <v>54</v>
      </c>
      <c r="AD1540" t="s">
        <v>87</v>
      </c>
      <c r="AE1540">
        <v>99164019</v>
      </c>
      <c r="AF1540" t="s">
        <v>56</v>
      </c>
      <c r="AG1540" t="s">
        <v>57</v>
      </c>
      <c r="AH1540" t="s">
        <v>52</v>
      </c>
      <c r="AI1540" t="s">
        <v>58</v>
      </c>
    </row>
    <row r="1541" spans="1:35" x14ac:dyDescent="0.25">
      <c r="A1541" s="13" t="str">
        <f t="shared" si="23"/>
        <v>http://dodappwlsprd2.cloud.pge.com:8003/ilis_rpt/dailyeventlogdetail.jsp?odbeventlogid=15-0041762&amp;numberofmonths=24&amp;showchangehistorylog=1</v>
      </c>
      <c r="B1541" s="14" t="str">
        <f>HYPERLINK(A1541,V1541)</f>
        <v>15-0041762</v>
      </c>
      <c r="C1541" t="s">
        <v>1893</v>
      </c>
      <c r="D1541" t="s">
        <v>39</v>
      </c>
      <c r="E1541" t="s">
        <v>59</v>
      </c>
      <c r="F1541" t="s">
        <v>1733</v>
      </c>
      <c r="G1541" s="2">
        <v>82021106</v>
      </c>
      <c r="H1541" t="s">
        <v>61</v>
      </c>
      <c r="I1541" s="3">
        <v>1429</v>
      </c>
      <c r="J1541">
        <v>20150617</v>
      </c>
      <c r="K1541" s="4">
        <v>1930</v>
      </c>
      <c r="L1541">
        <v>1252470</v>
      </c>
      <c r="M1541" s="5">
        <v>600</v>
      </c>
      <c r="N1541" t="s">
        <v>43</v>
      </c>
      <c r="O1541" t="s">
        <v>44</v>
      </c>
      <c r="P1541" t="s">
        <v>45</v>
      </c>
      <c r="Q1541" s="5">
        <v>14</v>
      </c>
      <c r="R1541" s="5">
        <v>8400</v>
      </c>
      <c r="S1541" t="s">
        <v>74</v>
      </c>
      <c r="T1541" t="s">
        <v>47</v>
      </c>
      <c r="U1541" t="s">
        <v>66</v>
      </c>
      <c r="V1541" t="s">
        <v>1982</v>
      </c>
      <c r="W1541" t="s">
        <v>50</v>
      </c>
      <c r="X1541" t="s">
        <v>51</v>
      </c>
      <c r="Y1541">
        <v>42410100</v>
      </c>
      <c r="Z1541" t="s">
        <v>52</v>
      </c>
      <c r="AA1541">
        <v>2015</v>
      </c>
      <c r="AB1541" t="s">
        <v>144</v>
      </c>
      <c r="AC1541" t="s">
        <v>54</v>
      </c>
      <c r="AD1541" t="s">
        <v>462</v>
      </c>
      <c r="AE1541">
        <v>99163175</v>
      </c>
      <c r="AF1541" t="s">
        <v>56</v>
      </c>
      <c r="AG1541" t="s">
        <v>57</v>
      </c>
      <c r="AH1541" t="s">
        <v>52</v>
      </c>
      <c r="AI1541" t="s">
        <v>58</v>
      </c>
    </row>
    <row r="1542" spans="1:35" x14ac:dyDescent="0.25">
      <c r="A1542" s="13" t="str">
        <f t="shared" ref="A1542:A1605" si="24">CONCATENATE("http://dodappwlsprd2.cloud.pge.com:8003/ilis_rpt/dailyeventlogdetail.jsp?odbeventlogid="&amp;V1542&amp;"&amp;numberofmonths=24&amp;showchangehistorylog=1")</f>
        <v>http://dodappwlsprd2.cloud.pge.com:8003/ilis_rpt/dailyeventlogdetail.jsp?odbeventlogid=15-0041952&amp;numberofmonths=24&amp;showchangehistorylog=1</v>
      </c>
      <c r="B1542" s="14" t="str">
        <f>HYPERLINK(A1542,V1542)</f>
        <v>15-0041952</v>
      </c>
      <c r="C1542" t="s">
        <v>1893</v>
      </c>
      <c r="D1542" t="s">
        <v>39</v>
      </c>
      <c r="E1542" t="s">
        <v>59</v>
      </c>
      <c r="F1542" t="s">
        <v>1896</v>
      </c>
      <c r="G1542" s="2">
        <v>82021107</v>
      </c>
      <c r="H1542" t="s">
        <v>61</v>
      </c>
      <c r="I1542" s="3">
        <v>17431</v>
      </c>
      <c r="J1542">
        <v>20150618</v>
      </c>
      <c r="K1542" s="4">
        <v>1350</v>
      </c>
      <c r="L1542">
        <v>1252883</v>
      </c>
      <c r="M1542" s="5">
        <v>755</v>
      </c>
      <c r="N1542" t="s">
        <v>43</v>
      </c>
      <c r="O1542" t="s">
        <v>44</v>
      </c>
      <c r="P1542" t="s">
        <v>111</v>
      </c>
      <c r="Q1542" s="5">
        <v>32</v>
      </c>
      <c r="R1542" s="5">
        <v>9824</v>
      </c>
      <c r="S1542" t="s">
        <v>91</v>
      </c>
      <c r="T1542" t="s">
        <v>47</v>
      </c>
      <c r="U1542" t="s">
        <v>48</v>
      </c>
      <c r="V1542" t="s">
        <v>1983</v>
      </c>
      <c r="W1542" t="s">
        <v>50</v>
      </c>
      <c r="X1542" t="s">
        <v>51</v>
      </c>
      <c r="Y1542">
        <v>42410945</v>
      </c>
      <c r="Z1542" t="s">
        <v>52</v>
      </c>
      <c r="AA1542">
        <v>2015</v>
      </c>
      <c r="AB1542" t="s">
        <v>144</v>
      </c>
      <c r="AC1542" t="s">
        <v>54</v>
      </c>
      <c r="AD1542" t="s">
        <v>55</v>
      </c>
      <c r="AE1542">
        <v>99163011</v>
      </c>
      <c r="AF1542" t="s">
        <v>56</v>
      </c>
      <c r="AG1542" t="s">
        <v>57</v>
      </c>
      <c r="AH1542" t="s">
        <v>52</v>
      </c>
      <c r="AI1542" t="s">
        <v>58</v>
      </c>
    </row>
    <row r="1543" spans="1:35" x14ac:dyDescent="0.25">
      <c r="A1543" s="13" t="str">
        <f t="shared" si="24"/>
        <v>http://dodappwlsprd2.cloud.pge.com:8003/ilis_rpt/dailyeventlogdetail.jsp?odbeventlogid=15-0042234&amp;numberofmonths=24&amp;showchangehistorylog=1</v>
      </c>
      <c r="B1543" s="14" t="str">
        <f>HYPERLINK(A1543,V1543)</f>
        <v>15-0042234</v>
      </c>
      <c r="C1543" t="s">
        <v>1893</v>
      </c>
      <c r="D1543" t="s">
        <v>39</v>
      </c>
      <c r="E1543" t="s">
        <v>40</v>
      </c>
      <c r="F1543" t="s">
        <v>1984</v>
      </c>
      <c r="G1543" s="2">
        <v>83431116</v>
      </c>
      <c r="H1543" t="s">
        <v>42</v>
      </c>
      <c r="I1543" s="3">
        <v>60050</v>
      </c>
      <c r="J1543">
        <v>20150619</v>
      </c>
      <c r="K1543" s="4">
        <v>2120</v>
      </c>
      <c r="L1543">
        <v>1253546</v>
      </c>
      <c r="M1543" s="5">
        <v>1088</v>
      </c>
      <c r="N1543" t="s">
        <v>43</v>
      </c>
      <c r="O1543" t="s">
        <v>83</v>
      </c>
      <c r="P1543" t="s">
        <v>124</v>
      </c>
      <c r="Q1543" s="5">
        <v>225</v>
      </c>
      <c r="R1543" s="5">
        <v>48649</v>
      </c>
      <c r="S1543" t="s">
        <v>74</v>
      </c>
      <c r="T1543" t="s">
        <v>47</v>
      </c>
      <c r="U1543" t="s">
        <v>66</v>
      </c>
      <c r="V1543" t="s">
        <v>1985</v>
      </c>
      <c r="W1543" t="s">
        <v>50</v>
      </c>
      <c r="X1543" t="s">
        <v>51</v>
      </c>
      <c r="Y1543">
        <v>31162530</v>
      </c>
      <c r="Z1543" t="s">
        <v>52</v>
      </c>
      <c r="AA1543">
        <v>2015</v>
      </c>
      <c r="AB1543" t="s">
        <v>144</v>
      </c>
      <c r="AC1543" t="s">
        <v>54</v>
      </c>
      <c r="AD1543" t="s">
        <v>55</v>
      </c>
      <c r="AE1543">
        <v>99162816</v>
      </c>
      <c r="AF1543" t="s">
        <v>56</v>
      </c>
      <c r="AG1543" t="s">
        <v>57</v>
      </c>
      <c r="AH1543" t="s">
        <v>52</v>
      </c>
      <c r="AI1543" t="s">
        <v>58</v>
      </c>
    </row>
    <row r="1544" spans="1:35" x14ac:dyDescent="0.25">
      <c r="A1544" s="13" t="str">
        <f t="shared" si="24"/>
        <v>http://dodappwlsprd2.cloud.pge.com:8003/ilis_rpt/dailyeventlogdetail.jsp?odbeventlogid=15-0050171&amp;numberofmonths=24&amp;showchangehistorylog=1</v>
      </c>
      <c r="B1544" s="14" t="str">
        <f>HYPERLINK(A1544,V1544)</f>
        <v>15-0050171</v>
      </c>
      <c r="C1544" t="s">
        <v>1893</v>
      </c>
      <c r="D1544" t="s">
        <v>39</v>
      </c>
      <c r="E1544" t="s">
        <v>59</v>
      </c>
      <c r="F1544" t="s">
        <v>1733</v>
      </c>
      <c r="G1544" s="2">
        <v>82021106</v>
      </c>
      <c r="H1544" t="s">
        <v>496</v>
      </c>
      <c r="I1544" s="3" t="s">
        <v>1986</v>
      </c>
      <c r="J1544">
        <v>20150723</v>
      </c>
      <c r="K1544" s="4">
        <v>1524</v>
      </c>
      <c r="L1544">
        <v>1276312</v>
      </c>
      <c r="M1544" s="5">
        <v>720</v>
      </c>
      <c r="N1544" t="s">
        <v>43</v>
      </c>
      <c r="O1544" t="s">
        <v>44</v>
      </c>
      <c r="P1544" t="s">
        <v>45</v>
      </c>
      <c r="Q1544" s="5">
        <v>6</v>
      </c>
      <c r="R1544" s="5">
        <v>2223</v>
      </c>
      <c r="S1544" t="s">
        <v>463</v>
      </c>
      <c r="T1544" t="s">
        <v>47</v>
      </c>
      <c r="U1544" t="s">
        <v>66</v>
      </c>
      <c r="V1544" t="s">
        <v>1987</v>
      </c>
      <c r="W1544" t="s">
        <v>50</v>
      </c>
      <c r="X1544" t="s">
        <v>51</v>
      </c>
      <c r="Y1544">
        <v>0</v>
      </c>
      <c r="Z1544" t="s">
        <v>52</v>
      </c>
      <c r="AA1544">
        <v>2015</v>
      </c>
      <c r="AB1544" t="s">
        <v>168</v>
      </c>
      <c r="AC1544" t="s">
        <v>54</v>
      </c>
      <c r="AD1544" t="s">
        <v>462</v>
      </c>
      <c r="AE1544">
        <v>1147329</v>
      </c>
      <c r="AF1544" t="s">
        <v>56</v>
      </c>
      <c r="AG1544" t="s">
        <v>57</v>
      </c>
      <c r="AH1544" t="s">
        <v>52</v>
      </c>
      <c r="AI1544" t="s">
        <v>52</v>
      </c>
    </row>
    <row r="1545" spans="1:35" x14ac:dyDescent="0.25">
      <c r="A1545" s="13" t="str">
        <f t="shared" si="24"/>
        <v>http://dodappwlsprd2.cloud.pge.com:8003/ilis_rpt/dailyeventlogdetail.jsp?odbeventlogid=15-0051266&amp;numberofmonths=24&amp;showchangehistorylog=1</v>
      </c>
      <c r="B1545" s="14" t="str">
        <f>HYPERLINK(A1545,V1545)</f>
        <v>15-0051266</v>
      </c>
      <c r="C1545" t="s">
        <v>1893</v>
      </c>
      <c r="D1545" t="s">
        <v>39</v>
      </c>
      <c r="E1545" t="s">
        <v>40</v>
      </c>
      <c r="F1545" t="s">
        <v>1984</v>
      </c>
      <c r="G1545" s="2">
        <v>83431116</v>
      </c>
      <c r="H1545" t="s">
        <v>42</v>
      </c>
      <c r="I1545" s="3">
        <v>60050</v>
      </c>
      <c r="J1545">
        <v>20150729</v>
      </c>
      <c r="K1545" s="4">
        <v>1123</v>
      </c>
      <c r="L1545">
        <v>1279386</v>
      </c>
      <c r="M1545" s="5">
        <v>880</v>
      </c>
      <c r="N1545" t="s">
        <v>43</v>
      </c>
      <c r="O1545" t="s">
        <v>44</v>
      </c>
      <c r="P1545" t="s">
        <v>45</v>
      </c>
      <c r="Q1545" s="5">
        <v>225</v>
      </c>
      <c r="R1545" s="5">
        <v>45512</v>
      </c>
      <c r="S1545" t="s">
        <v>463</v>
      </c>
      <c r="T1545" t="s">
        <v>47</v>
      </c>
      <c r="U1545" t="s">
        <v>66</v>
      </c>
      <c r="V1545" t="s">
        <v>1988</v>
      </c>
      <c r="W1545" t="s">
        <v>50</v>
      </c>
      <c r="X1545" t="s">
        <v>51</v>
      </c>
      <c r="Y1545">
        <v>0</v>
      </c>
      <c r="Z1545" t="s">
        <v>94</v>
      </c>
      <c r="AA1545">
        <v>2015</v>
      </c>
      <c r="AB1545" t="s">
        <v>168</v>
      </c>
      <c r="AC1545" t="s">
        <v>54</v>
      </c>
      <c r="AD1545" t="s">
        <v>55</v>
      </c>
      <c r="AE1545">
        <v>1148104</v>
      </c>
      <c r="AF1545" t="s">
        <v>56</v>
      </c>
      <c r="AG1545" t="s">
        <v>57</v>
      </c>
      <c r="AH1545" t="s">
        <v>52</v>
      </c>
      <c r="AI1545" t="s">
        <v>52</v>
      </c>
    </row>
    <row r="1546" spans="1:35" x14ac:dyDescent="0.25">
      <c r="A1546" s="13" t="str">
        <f t="shared" si="24"/>
        <v>http://dodappwlsprd2.cloud.pge.com:8003/ilis_rpt/dailyeventlogdetail.jsp?odbeventlogid=15-0056474&amp;numberofmonths=24&amp;showchangehistorylog=1</v>
      </c>
      <c r="B1546" s="14" t="str">
        <f>HYPERLINK(A1546,V1546)</f>
        <v>15-0056474</v>
      </c>
      <c r="C1546" t="s">
        <v>1893</v>
      </c>
      <c r="D1546" t="s">
        <v>39</v>
      </c>
      <c r="E1546" t="s">
        <v>40</v>
      </c>
      <c r="F1546" t="s">
        <v>1904</v>
      </c>
      <c r="G1546" s="2">
        <v>83481110</v>
      </c>
      <c r="H1546" t="s">
        <v>61</v>
      </c>
      <c r="I1546" s="3">
        <v>18351</v>
      </c>
      <c r="J1546">
        <v>20150821</v>
      </c>
      <c r="K1546" s="4">
        <v>118</v>
      </c>
      <c r="L1546">
        <v>1292347</v>
      </c>
      <c r="M1546" s="5">
        <v>777</v>
      </c>
      <c r="N1546" t="s">
        <v>43</v>
      </c>
      <c r="O1546" t="s">
        <v>44</v>
      </c>
      <c r="P1546" t="s">
        <v>132</v>
      </c>
      <c r="Q1546" s="5">
        <v>5</v>
      </c>
      <c r="R1546" s="5">
        <v>3885</v>
      </c>
      <c r="S1546" t="s">
        <v>474</v>
      </c>
      <c r="T1546" t="s">
        <v>47</v>
      </c>
      <c r="U1546" t="s">
        <v>48</v>
      </c>
      <c r="V1546" t="s">
        <v>1989</v>
      </c>
      <c r="W1546" t="s">
        <v>50</v>
      </c>
      <c r="X1546" t="s">
        <v>51</v>
      </c>
      <c r="Y1546">
        <v>31177769</v>
      </c>
      <c r="Z1546" t="s">
        <v>52</v>
      </c>
      <c r="AA1546">
        <v>2015</v>
      </c>
      <c r="AB1546" t="s">
        <v>183</v>
      </c>
      <c r="AC1546" t="s">
        <v>54</v>
      </c>
      <c r="AD1546" t="s">
        <v>55</v>
      </c>
      <c r="AE1546">
        <v>1151717</v>
      </c>
      <c r="AF1546" t="s">
        <v>56</v>
      </c>
      <c r="AG1546" t="s">
        <v>57</v>
      </c>
      <c r="AH1546" t="s">
        <v>52</v>
      </c>
      <c r="AI1546" t="s">
        <v>52</v>
      </c>
    </row>
    <row r="1547" spans="1:35" x14ac:dyDescent="0.25">
      <c r="A1547" s="13" t="str">
        <f t="shared" si="24"/>
        <v>http://dodappwlsprd2.cloud.pge.com:8003/ilis_rpt/dailyeventlogdetail.jsp?odbeventlogid=15-0057735&amp;numberofmonths=24&amp;showchangehistorylog=1</v>
      </c>
      <c r="B1547" s="14" t="str">
        <f>HYPERLINK(A1547,V1547)</f>
        <v>15-0057735</v>
      </c>
      <c r="C1547" t="s">
        <v>1893</v>
      </c>
      <c r="D1547" t="s">
        <v>39</v>
      </c>
      <c r="E1547" t="s">
        <v>59</v>
      </c>
      <c r="F1547" t="s">
        <v>1733</v>
      </c>
      <c r="G1547" s="2">
        <v>82021106</v>
      </c>
      <c r="H1547" t="s">
        <v>72</v>
      </c>
      <c r="I1547" s="3">
        <v>5209</v>
      </c>
      <c r="J1547">
        <v>20150827</v>
      </c>
      <c r="K1547" s="4">
        <v>1248</v>
      </c>
      <c r="L1547">
        <v>1295538</v>
      </c>
      <c r="M1547" s="5">
        <v>334</v>
      </c>
      <c r="N1547" t="s">
        <v>43</v>
      </c>
      <c r="O1547" t="s">
        <v>89</v>
      </c>
      <c r="P1547" t="s">
        <v>455</v>
      </c>
      <c r="Q1547" s="5">
        <v>362</v>
      </c>
      <c r="R1547" s="5">
        <v>40140</v>
      </c>
      <c r="S1547" t="s">
        <v>469</v>
      </c>
      <c r="T1547" t="s">
        <v>47</v>
      </c>
      <c r="U1547" t="s">
        <v>48</v>
      </c>
      <c r="V1547" t="s">
        <v>1990</v>
      </c>
      <c r="W1547" t="s">
        <v>50</v>
      </c>
      <c r="X1547" t="s">
        <v>51</v>
      </c>
      <c r="Y1547">
        <v>0</v>
      </c>
      <c r="Z1547" t="s">
        <v>52</v>
      </c>
      <c r="AA1547">
        <v>2015</v>
      </c>
      <c r="AB1547" t="s">
        <v>183</v>
      </c>
      <c r="AC1547" t="s">
        <v>54</v>
      </c>
      <c r="AD1547" t="s">
        <v>55</v>
      </c>
      <c r="AE1547">
        <v>1152600</v>
      </c>
      <c r="AF1547" t="s">
        <v>56</v>
      </c>
      <c r="AG1547" t="s">
        <v>57</v>
      </c>
      <c r="AH1547" t="s">
        <v>52</v>
      </c>
      <c r="AI1547" t="s">
        <v>54</v>
      </c>
    </row>
    <row r="1548" spans="1:35" x14ac:dyDescent="0.25">
      <c r="A1548" s="13" t="str">
        <f t="shared" si="24"/>
        <v>http://dodappwlsprd2.cloud.pge.com:8003/ilis_rpt/dailyeventlogdetail.jsp?odbeventlogid=15-0059478&amp;numberofmonths=24&amp;showchangehistorylog=1</v>
      </c>
      <c r="B1548" s="14" t="str">
        <f>HYPERLINK(A1548,V1548)</f>
        <v>15-0059478</v>
      </c>
      <c r="C1548" t="s">
        <v>1893</v>
      </c>
      <c r="D1548" t="s">
        <v>39</v>
      </c>
      <c r="E1548" t="s">
        <v>59</v>
      </c>
      <c r="F1548" t="s">
        <v>1733</v>
      </c>
      <c r="G1548" s="2">
        <v>82021106</v>
      </c>
      <c r="H1548" t="s">
        <v>61</v>
      </c>
      <c r="I1548" s="3">
        <v>3459</v>
      </c>
      <c r="J1548">
        <v>20150905</v>
      </c>
      <c r="K1548" s="4">
        <v>713</v>
      </c>
      <c r="L1548">
        <v>1300484</v>
      </c>
      <c r="M1548" s="5">
        <v>445</v>
      </c>
      <c r="N1548" t="s">
        <v>43</v>
      </c>
      <c r="O1548" t="s">
        <v>44</v>
      </c>
      <c r="P1548" t="s">
        <v>111</v>
      </c>
      <c r="Q1548" s="5">
        <v>160</v>
      </c>
      <c r="R1548" s="5">
        <v>32195</v>
      </c>
      <c r="S1548" t="s">
        <v>471</v>
      </c>
      <c r="T1548" t="s">
        <v>47</v>
      </c>
      <c r="U1548" t="s">
        <v>48</v>
      </c>
      <c r="V1548" t="s">
        <v>1991</v>
      </c>
      <c r="W1548" t="s">
        <v>50</v>
      </c>
      <c r="X1548" t="s">
        <v>51</v>
      </c>
      <c r="Y1548">
        <v>31181861</v>
      </c>
      <c r="Z1548" t="s">
        <v>52</v>
      </c>
      <c r="AA1548">
        <v>2015</v>
      </c>
      <c r="AB1548" t="s">
        <v>194</v>
      </c>
      <c r="AC1548" t="s">
        <v>54</v>
      </c>
      <c r="AD1548" t="s">
        <v>55</v>
      </c>
      <c r="AE1548">
        <v>1153857</v>
      </c>
      <c r="AF1548" t="s">
        <v>56</v>
      </c>
      <c r="AG1548" t="s">
        <v>57</v>
      </c>
      <c r="AH1548" t="s">
        <v>52</v>
      </c>
      <c r="AI1548" t="s">
        <v>52</v>
      </c>
    </row>
    <row r="1549" spans="1:35" x14ac:dyDescent="0.25">
      <c r="A1549" s="13" t="str">
        <f t="shared" si="24"/>
        <v>http://dodappwlsprd2.cloud.pge.com:8003/ilis_rpt/dailyeventlogdetail.jsp?odbeventlogid=15-0060074&amp;numberofmonths=24&amp;showchangehistorylog=1</v>
      </c>
      <c r="B1549" s="14" t="str">
        <f>HYPERLINK(A1549,V1549)</f>
        <v>15-0060074</v>
      </c>
      <c r="C1549" t="s">
        <v>1893</v>
      </c>
      <c r="D1549" t="s">
        <v>39</v>
      </c>
      <c r="E1549" t="s">
        <v>59</v>
      </c>
      <c r="F1549" t="s">
        <v>1896</v>
      </c>
      <c r="G1549" s="2">
        <v>82021107</v>
      </c>
      <c r="H1549" t="s">
        <v>72</v>
      </c>
      <c r="I1549" s="3">
        <v>60114</v>
      </c>
      <c r="J1549">
        <v>20150909</v>
      </c>
      <c r="K1549" s="4">
        <v>912</v>
      </c>
      <c r="L1549">
        <v>1302213</v>
      </c>
      <c r="M1549" s="5">
        <v>1068</v>
      </c>
      <c r="N1549" t="s">
        <v>43</v>
      </c>
      <c r="O1549" t="s">
        <v>89</v>
      </c>
      <c r="P1549" t="s">
        <v>455</v>
      </c>
      <c r="Q1549" s="5">
        <v>289</v>
      </c>
      <c r="R1549" s="5">
        <v>142401</v>
      </c>
      <c r="S1549" t="s">
        <v>1992</v>
      </c>
      <c r="T1549" t="s">
        <v>106</v>
      </c>
      <c r="U1549" t="s">
        <v>48</v>
      </c>
      <c r="V1549" t="s">
        <v>1993</v>
      </c>
      <c r="W1549" t="s">
        <v>50</v>
      </c>
      <c r="X1549" t="s">
        <v>51</v>
      </c>
      <c r="Y1549">
        <v>42466634</v>
      </c>
      <c r="Z1549" t="s">
        <v>94</v>
      </c>
      <c r="AA1549">
        <v>2015</v>
      </c>
      <c r="AB1549" t="s">
        <v>194</v>
      </c>
      <c r="AC1549" t="s">
        <v>54</v>
      </c>
      <c r="AD1549" t="s">
        <v>55</v>
      </c>
      <c r="AE1549">
        <v>1154351</v>
      </c>
      <c r="AF1549" t="s">
        <v>108</v>
      </c>
      <c r="AG1549" t="s">
        <v>57</v>
      </c>
      <c r="AH1549" t="s">
        <v>52</v>
      </c>
      <c r="AI1549" t="s">
        <v>54</v>
      </c>
    </row>
    <row r="1550" spans="1:35" x14ac:dyDescent="0.25">
      <c r="A1550" s="13" t="str">
        <f t="shared" si="24"/>
        <v>http://dodappwlsprd2.cloud.pge.com:8003/ilis_rpt/dailyeventlogdetail.jsp?odbeventlogid=15-0061286&amp;numberofmonths=24&amp;showchangehistorylog=1</v>
      </c>
      <c r="B1550" s="14" t="str">
        <f>HYPERLINK(A1550,V1550)</f>
        <v>15-0061286</v>
      </c>
      <c r="C1550" t="s">
        <v>1893</v>
      </c>
      <c r="D1550" t="s">
        <v>39</v>
      </c>
      <c r="E1550" t="s">
        <v>59</v>
      </c>
      <c r="F1550" t="s">
        <v>65</v>
      </c>
      <c r="G1550" s="2">
        <v>83622106</v>
      </c>
      <c r="H1550" t="s">
        <v>42</v>
      </c>
      <c r="I1550" s="3" t="s">
        <v>1976</v>
      </c>
      <c r="J1550">
        <v>20150914</v>
      </c>
      <c r="K1550" s="4">
        <v>1406</v>
      </c>
      <c r="L1550">
        <v>1305576</v>
      </c>
      <c r="M1550" s="5">
        <v>733</v>
      </c>
      <c r="N1550" t="s">
        <v>43</v>
      </c>
      <c r="O1550" t="s">
        <v>89</v>
      </c>
      <c r="P1550" t="s">
        <v>455</v>
      </c>
      <c r="Q1550" s="5">
        <v>809</v>
      </c>
      <c r="R1550" s="5">
        <v>98547</v>
      </c>
      <c r="S1550" t="s">
        <v>463</v>
      </c>
      <c r="T1550" t="s">
        <v>47</v>
      </c>
      <c r="U1550" t="s">
        <v>48</v>
      </c>
      <c r="V1550" t="s">
        <v>1994</v>
      </c>
      <c r="W1550" t="s">
        <v>50</v>
      </c>
      <c r="X1550" t="s">
        <v>51</v>
      </c>
      <c r="Y1550">
        <v>42470694</v>
      </c>
      <c r="Z1550" t="s">
        <v>94</v>
      </c>
      <c r="AA1550">
        <v>2015</v>
      </c>
      <c r="AB1550" t="s">
        <v>194</v>
      </c>
      <c r="AC1550" t="s">
        <v>54</v>
      </c>
      <c r="AD1550" t="s">
        <v>55</v>
      </c>
      <c r="AE1550">
        <v>1155124</v>
      </c>
      <c r="AF1550" t="s">
        <v>56</v>
      </c>
      <c r="AG1550" t="s">
        <v>57</v>
      </c>
      <c r="AH1550" t="s">
        <v>52</v>
      </c>
      <c r="AI1550" t="s">
        <v>52</v>
      </c>
    </row>
    <row r="1551" spans="1:35" x14ac:dyDescent="0.25">
      <c r="A1551" s="13" t="str">
        <f t="shared" si="24"/>
        <v>http://dodappwlsprd2.cloud.pge.com:8003/ilis_rpt/dailyeventlogdetail.jsp?odbeventlogid=15-0066194&amp;numberofmonths=24&amp;showchangehistorylog=1</v>
      </c>
      <c r="B1551" s="14" t="str">
        <f>HYPERLINK(A1551,V1551)</f>
        <v>15-0066194</v>
      </c>
      <c r="C1551" t="s">
        <v>1893</v>
      </c>
      <c r="D1551" t="s">
        <v>39</v>
      </c>
      <c r="E1551" t="s">
        <v>59</v>
      </c>
      <c r="F1551" t="s">
        <v>1901</v>
      </c>
      <c r="G1551" s="2">
        <v>83371107</v>
      </c>
      <c r="H1551" t="s">
        <v>72</v>
      </c>
      <c r="I1551" s="3" t="s">
        <v>1995</v>
      </c>
      <c r="J1551">
        <v>20150929</v>
      </c>
      <c r="K1551" s="4">
        <v>21</v>
      </c>
      <c r="L1551">
        <v>1313366</v>
      </c>
      <c r="M1551" s="5">
        <v>1230</v>
      </c>
      <c r="N1551" t="s">
        <v>43</v>
      </c>
      <c r="O1551" t="s">
        <v>89</v>
      </c>
      <c r="P1551" t="s">
        <v>455</v>
      </c>
      <c r="Q1551" s="5">
        <v>500</v>
      </c>
      <c r="R1551" s="5">
        <v>22767</v>
      </c>
      <c r="S1551" t="s">
        <v>471</v>
      </c>
      <c r="T1551" t="s">
        <v>47</v>
      </c>
      <c r="U1551" t="s">
        <v>121</v>
      </c>
      <c r="V1551" t="s">
        <v>1996</v>
      </c>
      <c r="W1551" t="s">
        <v>50</v>
      </c>
      <c r="X1551" t="s">
        <v>51</v>
      </c>
      <c r="Y1551">
        <v>42485012</v>
      </c>
      <c r="Z1551" t="s">
        <v>52</v>
      </c>
      <c r="AA1551">
        <v>2015</v>
      </c>
      <c r="AB1551" t="s">
        <v>194</v>
      </c>
      <c r="AC1551" t="s">
        <v>54</v>
      </c>
      <c r="AD1551" t="s">
        <v>55</v>
      </c>
      <c r="AE1551">
        <v>1159352</v>
      </c>
      <c r="AF1551" t="s">
        <v>56</v>
      </c>
      <c r="AG1551" t="s">
        <v>57</v>
      </c>
      <c r="AH1551" t="s">
        <v>52</v>
      </c>
      <c r="AI1551" t="s">
        <v>54</v>
      </c>
    </row>
    <row r="1552" spans="1:35" x14ac:dyDescent="0.25">
      <c r="A1552" s="13" t="str">
        <f t="shared" si="24"/>
        <v>http://dodappwlsprd2.cloud.pge.com:8003/ilis_rpt/dailyeventlogdetail.jsp?odbeventlogid=15-0067852&amp;numberofmonths=24&amp;showchangehistorylog=1</v>
      </c>
      <c r="B1552" s="14" t="str">
        <f>HYPERLINK(A1552,V1552)</f>
        <v>15-0067852</v>
      </c>
      <c r="C1552" t="s">
        <v>1893</v>
      </c>
      <c r="D1552" t="s">
        <v>39</v>
      </c>
      <c r="E1552" t="s">
        <v>59</v>
      </c>
      <c r="F1552" t="s">
        <v>1733</v>
      </c>
      <c r="G1552" s="2">
        <v>82021106</v>
      </c>
      <c r="H1552" t="s">
        <v>42</v>
      </c>
      <c r="I1552" s="3" t="s">
        <v>1997</v>
      </c>
      <c r="J1552">
        <v>20151004</v>
      </c>
      <c r="K1552" s="4">
        <v>1755</v>
      </c>
      <c r="L1552">
        <v>1316883</v>
      </c>
      <c r="M1552" s="5">
        <v>980</v>
      </c>
      <c r="N1552" t="s">
        <v>43</v>
      </c>
      <c r="O1552" t="s">
        <v>44</v>
      </c>
      <c r="P1552" t="s">
        <v>45</v>
      </c>
      <c r="Q1552" s="5">
        <v>328</v>
      </c>
      <c r="R1552" s="5">
        <v>76044</v>
      </c>
      <c r="S1552" t="s">
        <v>474</v>
      </c>
      <c r="T1552" t="s">
        <v>47</v>
      </c>
      <c r="U1552" t="s">
        <v>48</v>
      </c>
      <c r="V1552" t="s">
        <v>1998</v>
      </c>
      <c r="W1552" t="s">
        <v>50</v>
      </c>
      <c r="X1552" t="s">
        <v>51</v>
      </c>
      <c r="Y1552">
        <v>0</v>
      </c>
      <c r="Z1552" t="s">
        <v>94</v>
      </c>
      <c r="AA1552">
        <v>2015</v>
      </c>
      <c r="AB1552" t="s">
        <v>205</v>
      </c>
      <c r="AC1552" t="s">
        <v>54</v>
      </c>
      <c r="AD1552" t="s">
        <v>70</v>
      </c>
      <c r="AE1552">
        <v>1160621</v>
      </c>
      <c r="AF1552" t="s">
        <v>56</v>
      </c>
      <c r="AG1552" t="s">
        <v>57</v>
      </c>
      <c r="AH1552" t="s">
        <v>52</v>
      </c>
      <c r="AI1552" t="s">
        <v>52</v>
      </c>
    </row>
    <row r="1553" spans="1:35" x14ac:dyDescent="0.25">
      <c r="A1553" s="13" t="str">
        <f t="shared" si="24"/>
        <v>http://dodappwlsprd2.cloud.pge.com:8003/ilis_rpt/dailyeventlogdetail.jsp?odbeventlogid=15-0068826&amp;numberofmonths=24&amp;showchangehistorylog=1</v>
      </c>
      <c r="B1553" s="14" t="str">
        <f>HYPERLINK(A1553,V1553)</f>
        <v>15-0068826</v>
      </c>
      <c r="C1553" t="s">
        <v>1893</v>
      </c>
      <c r="D1553" t="s">
        <v>39</v>
      </c>
      <c r="E1553" t="s">
        <v>59</v>
      </c>
      <c r="F1553" t="s">
        <v>1896</v>
      </c>
      <c r="G1553" s="2">
        <v>82021107</v>
      </c>
      <c r="H1553" t="s">
        <v>61</v>
      </c>
      <c r="I1553" s="3">
        <v>17431</v>
      </c>
      <c r="J1553">
        <v>20151008</v>
      </c>
      <c r="K1553" s="4">
        <v>303</v>
      </c>
      <c r="L1553">
        <v>1318579</v>
      </c>
      <c r="M1553" s="5">
        <v>672</v>
      </c>
      <c r="N1553" t="s">
        <v>43</v>
      </c>
      <c r="O1553" t="s">
        <v>44</v>
      </c>
      <c r="P1553" t="s">
        <v>111</v>
      </c>
      <c r="Q1553" s="5">
        <v>32</v>
      </c>
      <c r="R1553" s="5">
        <v>6004</v>
      </c>
      <c r="S1553" t="s">
        <v>484</v>
      </c>
      <c r="T1553" t="s">
        <v>47</v>
      </c>
      <c r="U1553" t="s">
        <v>48</v>
      </c>
      <c r="V1553" t="s">
        <v>1999</v>
      </c>
      <c r="W1553" t="s">
        <v>50</v>
      </c>
      <c r="X1553" t="s">
        <v>51</v>
      </c>
      <c r="Y1553">
        <v>31189527</v>
      </c>
      <c r="Z1553" t="s">
        <v>52</v>
      </c>
      <c r="AA1553">
        <v>2015</v>
      </c>
      <c r="AB1553" t="s">
        <v>205</v>
      </c>
      <c r="AC1553" t="s">
        <v>54</v>
      </c>
      <c r="AD1553" t="s">
        <v>55</v>
      </c>
      <c r="AE1553">
        <v>1161273</v>
      </c>
      <c r="AF1553" t="s">
        <v>56</v>
      </c>
      <c r="AG1553" t="s">
        <v>57</v>
      </c>
      <c r="AH1553" t="s">
        <v>52</v>
      </c>
      <c r="AI1553" t="s">
        <v>52</v>
      </c>
    </row>
    <row r="1554" spans="1:35" x14ac:dyDescent="0.25">
      <c r="A1554" s="13" t="str">
        <f t="shared" si="24"/>
        <v>http://dodappwlsprd2.cloud.pge.com:8003/ilis_rpt/dailyeventlogdetail.jsp?odbeventlogid=15-0071721&amp;numberofmonths=24&amp;showchangehistorylog=1</v>
      </c>
      <c r="B1554" s="14" t="str">
        <f>HYPERLINK(A1554,V1554)</f>
        <v>15-0071721</v>
      </c>
      <c r="C1554" t="s">
        <v>1893</v>
      </c>
      <c r="D1554" t="s">
        <v>39</v>
      </c>
      <c r="E1554" t="s">
        <v>40</v>
      </c>
      <c r="F1554" t="s">
        <v>1901</v>
      </c>
      <c r="G1554" s="2">
        <v>83371107</v>
      </c>
      <c r="H1554" t="s">
        <v>61</v>
      </c>
      <c r="I1554" s="3">
        <v>7265</v>
      </c>
      <c r="J1554">
        <v>20151019</v>
      </c>
      <c r="K1554" s="4">
        <v>519</v>
      </c>
      <c r="L1554">
        <v>1325819</v>
      </c>
      <c r="M1554" s="5">
        <v>623</v>
      </c>
      <c r="N1554" t="s">
        <v>43</v>
      </c>
      <c r="O1554" t="s">
        <v>1237</v>
      </c>
      <c r="P1554" t="s">
        <v>1296</v>
      </c>
      <c r="Q1554" s="5">
        <v>55</v>
      </c>
      <c r="R1554" s="5">
        <v>34265</v>
      </c>
      <c r="S1554" t="s">
        <v>471</v>
      </c>
      <c r="T1554" t="s">
        <v>47</v>
      </c>
      <c r="U1554" t="s">
        <v>48</v>
      </c>
      <c r="V1554" t="s">
        <v>2000</v>
      </c>
      <c r="W1554" t="s">
        <v>50</v>
      </c>
      <c r="X1554" t="s">
        <v>51</v>
      </c>
      <c r="Y1554">
        <v>42529231</v>
      </c>
      <c r="Z1554" t="s">
        <v>52</v>
      </c>
      <c r="AA1554">
        <v>2015</v>
      </c>
      <c r="AB1554" t="s">
        <v>205</v>
      </c>
      <c r="AC1554" t="s">
        <v>54</v>
      </c>
      <c r="AD1554" t="s">
        <v>87</v>
      </c>
      <c r="AE1554">
        <v>1163408</v>
      </c>
      <c r="AF1554" t="s">
        <v>56</v>
      </c>
      <c r="AG1554" t="s">
        <v>57</v>
      </c>
      <c r="AH1554" t="s">
        <v>52</v>
      </c>
      <c r="AI1554" t="s">
        <v>52</v>
      </c>
    </row>
    <row r="1555" spans="1:35" x14ac:dyDescent="0.25">
      <c r="A1555" s="13" t="str">
        <f t="shared" si="24"/>
        <v>http://dodappwlsprd2.cloud.pge.com:8003/ilis_rpt/dailyeventlogdetail.jsp?odbeventlogid=15-0072165&amp;numberofmonths=24&amp;showchangehistorylog=1</v>
      </c>
      <c r="B1555" s="14" t="str">
        <f>HYPERLINK(A1555,V1555)</f>
        <v>15-0072165</v>
      </c>
      <c r="C1555" t="s">
        <v>1893</v>
      </c>
      <c r="D1555" t="s">
        <v>39</v>
      </c>
      <c r="E1555" t="s">
        <v>59</v>
      </c>
      <c r="F1555" t="s">
        <v>1896</v>
      </c>
      <c r="G1555" s="2">
        <v>82021107</v>
      </c>
      <c r="H1555" t="s">
        <v>496</v>
      </c>
      <c r="I1555" s="3" t="s">
        <v>762</v>
      </c>
      <c r="J1555">
        <v>20151020</v>
      </c>
      <c r="K1555" s="4">
        <v>1007</v>
      </c>
      <c r="L1555">
        <v>1326686</v>
      </c>
      <c r="M1555" s="5">
        <v>384</v>
      </c>
      <c r="N1555" t="s">
        <v>43</v>
      </c>
      <c r="O1555" t="s">
        <v>44</v>
      </c>
      <c r="P1555" t="s">
        <v>111</v>
      </c>
      <c r="Q1555" s="5">
        <v>72</v>
      </c>
      <c r="R1555" s="5">
        <v>25308</v>
      </c>
      <c r="S1555" t="s">
        <v>463</v>
      </c>
      <c r="T1555" t="s">
        <v>47</v>
      </c>
      <c r="U1555" t="s">
        <v>48</v>
      </c>
      <c r="V1555" t="s">
        <v>2001</v>
      </c>
      <c r="W1555" t="s">
        <v>50</v>
      </c>
      <c r="X1555" t="s">
        <v>51</v>
      </c>
      <c r="Y1555">
        <v>31193357</v>
      </c>
      <c r="Z1555" t="s">
        <v>52</v>
      </c>
      <c r="AA1555">
        <v>2015</v>
      </c>
      <c r="AB1555" t="s">
        <v>205</v>
      </c>
      <c r="AC1555" t="s">
        <v>54</v>
      </c>
      <c r="AD1555" t="s">
        <v>55</v>
      </c>
      <c r="AE1555">
        <v>1163690</v>
      </c>
      <c r="AF1555" t="s">
        <v>56</v>
      </c>
      <c r="AG1555" t="s">
        <v>57</v>
      </c>
      <c r="AH1555" t="s">
        <v>52</v>
      </c>
      <c r="AI1555" t="s">
        <v>52</v>
      </c>
    </row>
    <row r="1556" spans="1:35" x14ac:dyDescent="0.25">
      <c r="A1556" s="13" t="str">
        <f t="shared" si="24"/>
        <v>http://dodappwlsprd2.cloud.pge.com:8003/ilis_rpt/dailyeventlogdetail.jsp?odbeventlogid=15-0077858&amp;numberofmonths=24&amp;showchangehistorylog=1</v>
      </c>
      <c r="B1556" s="14" t="str">
        <f>HYPERLINK(A1556,V1556)</f>
        <v>15-0077858</v>
      </c>
      <c r="C1556" t="s">
        <v>1893</v>
      </c>
      <c r="D1556" t="s">
        <v>39</v>
      </c>
      <c r="E1556" t="s">
        <v>59</v>
      </c>
      <c r="F1556" t="s">
        <v>1733</v>
      </c>
      <c r="G1556" s="2">
        <v>82021106</v>
      </c>
      <c r="H1556" t="s">
        <v>42</v>
      </c>
      <c r="I1556" s="3">
        <v>60116</v>
      </c>
      <c r="J1556">
        <v>20151115</v>
      </c>
      <c r="K1556" s="4">
        <v>951</v>
      </c>
      <c r="L1556">
        <v>1341577</v>
      </c>
      <c r="M1556" s="5">
        <v>1209</v>
      </c>
      <c r="N1556" t="s">
        <v>43</v>
      </c>
      <c r="O1556" t="s">
        <v>44</v>
      </c>
      <c r="P1556" t="s">
        <v>45</v>
      </c>
      <c r="Q1556" s="5">
        <v>947</v>
      </c>
      <c r="R1556" s="5">
        <v>77097</v>
      </c>
      <c r="S1556" t="s">
        <v>471</v>
      </c>
      <c r="T1556" t="s">
        <v>47</v>
      </c>
      <c r="U1556" t="s">
        <v>121</v>
      </c>
      <c r="V1556" t="s">
        <v>2002</v>
      </c>
      <c r="W1556" t="s">
        <v>50</v>
      </c>
      <c r="X1556" t="s">
        <v>51</v>
      </c>
      <c r="Y1556">
        <v>42568266</v>
      </c>
      <c r="Z1556" t="s">
        <v>94</v>
      </c>
      <c r="AA1556">
        <v>2015</v>
      </c>
      <c r="AB1556" t="s">
        <v>214</v>
      </c>
      <c r="AC1556" t="s">
        <v>54</v>
      </c>
      <c r="AD1556" t="s">
        <v>87</v>
      </c>
      <c r="AE1556">
        <v>1168334</v>
      </c>
      <c r="AF1556" t="s">
        <v>56</v>
      </c>
      <c r="AG1556" t="s">
        <v>57</v>
      </c>
      <c r="AH1556" t="s">
        <v>52</v>
      </c>
      <c r="AI1556" t="s">
        <v>52</v>
      </c>
    </row>
    <row r="1557" spans="1:35" x14ac:dyDescent="0.25">
      <c r="A1557" s="13" t="str">
        <f t="shared" si="24"/>
        <v>http://dodappwlsprd2.cloud.pge.com:8003/ilis_rpt/dailyeventlogdetail.jsp?odbeventlogid=15-0079018&amp;numberofmonths=24&amp;showchangehistorylog=1</v>
      </c>
      <c r="B1557" s="14" t="str">
        <f>HYPERLINK(A1557,V1557)</f>
        <v>15-0079018</v>
      </c>
      <c r="C1557" t="s">
        <v>1893</v>
      </c>
      <c r="D1557" t="s">
        <v>39</v>
      </c>
      <c r="E1557" t="s">
        <v>40</v>
      </c>
      <c r="F1557" t="s">
        <v>1904</v>
      </c>
      <c r="G1557" s="2">
        <v>83481110</v>
      </c>
      <c r="H1557" t="s">
        <v>72</v>
      </c>
      <c r="I1557" s="3" t="s">
        <v>2003</v>
      </c>
      <c r="J1557">
        <v>20151118</v>
      </c>
      <c r="K1557" s="4">
        <v>1804</v>
      </c>
      <c r="L1557">
        <v>1345048</v>
      </c>
      <c r="M1557" s="5">
        <v>605</v>
      </c>
      <c r="N1557" t="s">
        <v>43</v>
      </c>
      <c r="O1557" t="s">
        <v>44</v>
      </c>
      <c r="P1557" t="s">
        <v>111</v>
      </c>
      <c r="Q1557" s="5">
        <v>194</v>
      </c>
      <c r="R1557" s="5">
        <v>79398</v>
      </c>
      <c r="S1557" t="s">
        <v>463</v>
      </c>
      <c r="T1557" t="s">
        <v>47</v>
      </c>
      <c r="U1557" t="s">
        <v>48</v>
      </c>
      <c r="V1557" t="s">
        <v>2004</v>
      </c>
      <c r="W1557" t="s">
        <v>50</v>
      </c>
      <c r="X1557" t="s">
        <v>51</v>
      </c>
      <c r="Y1557">
        <v>31201276</v>
      </c>
      <c r="Z1557" t="s">
        <v>52</v>
      </c>
      <c r="AA1557">
        <v>2015</v>
      </c>
      <c r="AB1557" t="s">
        <v>214</v>
      </c>
      <c r="AC1557" t="s">
        <v>54</v>
      </c>
      <c r="AD1557" t="s">
        <v>462</v>
      </c>
      <c r="AE1557">
        <v>1169286</v>
      </c>
      <c r="AF1557" t="s">
        <v>56</v>
      </c>
      <c r="AG1557" t="s">
        <v>57</v>
      </c>
      <c r="AH1557" t="s">
        <v>52</v>
      </c>
      <c r="AI1557" t="s">
        <v>54</v>
      </c>
    </row>
    <row r="1558" spans="1:35" x14ac:dyDescent="0.25">
      <c r="A1558" s="13" t="str">
        <f t="shared" si="24"/>
        <v>http://dodappwlsprd2.cloud.pge.com:8003/ilis_rpt/dailyeventlogdetail.jsp?odbeventlogid=15-0080669&amp;numberofmonths=24&amp;showchangehistorylog=1</v>
      </c>
      <c r="B1558" s="14" t="str">
        <f>HYPERLINK(A1558,V1558)</f>
        <v>15-0080669</v>
      </c>
      <c r="C1558" t="s">
        <v>1893</v>
      </c>
      <c r="D1558" t="s">
        <v>39</v>
      </c>
      <c r="E1558" t="s">
        <v>59</v>
      </c>
      <c r="F1558" t="s">
        <v>1901</v>
      </c>
      <c r="G1558" s="2">
        <v>83371107</v>
      </c>
      <c r="H1558" t="s">
        <v>61</v>
      </c>
      <c r="I1558" s="3">
        <v>11239</v>
      </c>
      <c r="J1558">
        <v>20151124</v>
      </c>
      <c r="K1558" s="4">
        <v>1440</v>
      </c>
      <c r="L1558">
        <v>1348092</v>
      </c>
      <c r="M1558" s="5">
        <v>1320</v>
      </c>
      <c r="N1558" t="s">
        <v>43</v>
      </c>
      <c r="O1558" t="s">
        <v>44</v>
      </c>
      <c r="P1558" t="s">
        <v>45</v>
      </c>
      <c r="Q1558" s="5">
        <v>1</v>
      </c>
      <c r="R1558" s="5">
        <v>1320</v>
      </c>
      <c r="S1558" t="s">
        <v>554</v>
      </c>
      <c r="T1558" t="s">
        <v>47</v>
      </c>
      <c r="U1558" t="s">
        <v>48</v>
      </c>
      <c r="V1558" t="s">
        <v>2005</v>
      </c>
      <c r="W1558" t="s">
        <v>50</v>
      </c>
      <c r="X1558" t="s">
        <v>51</v>
      </c>
      <c r="Y1558">
        <v>42576398</v>
      </c>
      <c r="Z1558" t="s">
        <v>94</v>
      </c>
      <c r="AA1558">
        <v>2015</v>
      </c>
      <c r="AB1558" t="s">
        <v>214</v>
      </c>
      <c r="AC1558" t="s">
        <v>54</v>
      </c>
      <c r="AD1558" t="s">
        <v>55</v>
      </c>
      <c r="AE1558">
        <v>1170589</v>
      </c>
      <c r="AF1558" t="s">
        <v>56</v>
      </c>
      <c r="AG1558" t="s">
        <v>57</v>
      </c>
      <c r="AH1558" t="s">
        <v>52</v>
      </c>
      <c r="AI1558" t="s">
        <v>52</v>
      </c>
    </row>
    <row r="1559" spans="1:35" x14ac:dyDescent="0.25">
      <c r="A1559" s="13" t="str">
        <f t="shared" si="24"/>
        <v>http://dodappwlsprd2.cloud.pge.com:8003/ilis_rpt/dailyeventlogdetail.jsp?odbeventlogid=15-0082558&amp;numberofmonths=24&amp;showchangehistorylog=1</v>
      </c>
      <c r="B1559" s="14" t="str">
        <f>HYPERLINK(A1559,V1559)</f>
        <v>15-0082558</v>
      </c>
      <c r="C1559" t="s">
        <v>1893</v>
      </c>
      <c r="D1559" t="s">
        <v>39</v>
      </c>
      <c r="E1559" t="s">
        <v>59</v>
      </c>
      <c r="F1559" t="s">
        <v>1901</v>
      </c>
      <c r="G1559" s="2">
        <v>83371107</v>
      </c>
      <c r="H1559" t="s">
        <v>61</v>
      </c>
      <c r="I1559" s="3">
        <v>5203</v>
      </c>
      <c r="J1559">
        <v>20151203</v>
      </c>
      <c r="K1559" s="4">
        <v>1314</v>
      </c>
      <c r="L1559">
        <v>1352970</v>
      </c>
      <c r="M1559" s="5">
        <v>1004</v>
      </c>
      <c r="N1559" t="s">
        <v>43</v>
      </c>
      <c r="O1559" t="s">
        <v>89</v>
      </c>
      <c r="P1559" t="s">
        <v>455</v>
      </c>
      <c r="Q1559" s="5">
        <v>100</v>
      </c>
      <c r="R1559" s="5">
        <v>38688</v>
      </c>
      <c r="S1559" t="s">
        <v>524</v>
      </c>
      <c r="T1559" t="s">
        <v>47</v>
      </c>
      <c r="U1559" t="s">
        <v>48</v>
      </c>
      <c r="V1559" t="s">
        <v>2006</v>
      </c>
      <c r="W1559" t="s">
        <v>50</v>
      </c>
      <c r="X1559" t="s">
        <v>51</v>
      </c>
      <c r="Y1559">
        <v>31203977</v>
      </c>
      <c r="Z1559" t="s">
        <v>94</v>
      </c>
      <c r="AA1559">
        <v>2015</v>
      </c>
      <c r="AB1559" t="s">
        <v>216</v>
      </c>
      <c r="AC1559" t="s">
        <v>54</v>
      </c>
      <c r="AD1559" t="s">
        <v>55</v>
      </c>
      <c r="AE1559">
        <v>1172232</v>
      </c>
      <c r="AF1559" t="s">
        <v>56</v>
      </c>
      <c r="AG1559" t="s">
        <v>57</v>
      </c>
      <c r="AH1559" t="s">
        <v>52</v>
      </c>
      <c r="AI1559" t="s">
        <v>52</v>
      </c>
    </row>
    <row r="1560" spans="1:35" x14ac:dyDescent="0.25">
      <c r="A1560" s="13" t="str">
        <f t="shared" si="24"/>
        <v>http://dodappwlsprd2.cloud.pge.com:8003/ilis_rpt/dailyeventlogdetail.jsp?odbeventlogid=15-0082677&amp;numberofmonths=24&amp;showchangehistorylog=1</v>
      </c>
      <c r="B1560" s="14" t="str">
        <f>HYPERLINK(A1560,V1560)</f>
        <v>15-0082677</v>
      </c>
      <c r="C1560" t="s">
        <v>1893</v>
      </c>
      <c r="D1560" t="s">
        <v>39</v>
      </c>
      <c r="E1560" t="s">
        <v>59</v>
      </c>
      <c r="F1560" t="s">
        <v>1733</v>
      </c>
      <c r="G1560" s="2">
        <v>82021106</v>
      </c>
      <c r="H1560" t="s">
        <v>61</v>
      </c>
      <c r="I1560" s="3">
        <v>4533</v>
      </c>
      <c r="J1560">
        <v>20151204</v>
      </c>
      <c r="K1560" s="4">
        <v>544</v>
      </c>
      <c r="L1560">
        <v>1353583</v>
      </c>
      <c r="M1560" s="5">
        <v>423</v>
      </c>
      <c r="N1560" t="s">
        <v>43</v>
      </c>
      <c r="O1560" t="s">
        <v>44</v>
      </c>
      <c r="P1560" t="s">
        <v>45</v>
      </c>
      <c r="Q1560" s="5">
        <v>9</v>
      </c>
      <c r="R1560" s="5">
        <v>3807</v>
      </c>
      <c r="S1560" t="s">
        <v>484</v>
      </c>
      <c r="T1560" t="s">
        <v>47</v>
      </c>
      <c r="U1560" t="s">
        <v>48</v>
      </c>
      <c r="V1560" t="s">
        <v>2007</v>
      </c>
      <c r="W1560" t="s">
        <v>50</v>
      </c>
      <c r="X1560" t="s">
        <v>51</v>
      </c>
      <c r="Y1560">
        <v>31203915</v>
      </c>
      <c r="Z1560" t="s">
        <v>52</v>
      </c>
      <c r="AA1560">
        <v>2015</v>
      </c>
      <c r="AB1560" t="s">
        <v>216</v>
      </c>
      <c r="AC1560" t="s">
        <v>54</v>
      </c>
      <c r="AD1560" t="s">
        <v>87</v>
      </c>
      <c r="AE1560">
        <v>1172340</v>
      </c>
      <c r="AF1560" t="s">
        <v>56</v>
      </c>
      <c r="AG1560" t="s">
        <v>57</v>
      </c>
      <c r="AH1560" t="s">
        <v>52</v>
      </c>
      <c r="AI1560" t="s">
        <v>52</v>
      </c>
    </row>
    <row r="1561" spans="1:35" x14ac:dyDescent="0.25">
      <c r="A1561" s="13" t="str">
        <f t="shared" si="24"/>
        <v>http://dodappwlsprd2.cloud.pge.com:8003/ilis_rpt/dailyeventlogdetail.jsp?odbeventlogid=15-0084328&amp;numberofmonths=24&amp;showchangehistorylog=1</v>
      </c>
      <c r="B1561" s="14" t="str">
        <f>HYPERLINK(A1561,V1561)</f>
        <v>15-0084328</v>
      </c>
      <c r="C1561" t="s">
        <v>1893</v>
      </c>
      <c r="D1561" t="s">
        <v>39</v>
      </c>
      <c r="E1561" t="s">
        <v>59</v>
      </c>
      <c r="F1561" t="s">
        <v>1896</v>
      </c>
      <c r="G1561" s="2">
        <v>82021107</v>
      </c>
      <c r="H1561" t="s">
        <v>61</v>
      </c>
      <c r="I1561" s="3">
        <v>4465</v>
      </c>
      <c r="J1561">
        <v>20151211</v>
      </c>
      <c r="K1561" s="4">
        <v>1640</v>
      </c>
      <c r="L1561">
        <v>1359151</v>
      </c>
      <c r="M1561" s="5">
        <v>1390</v>
      </c>
      <c r="N1561" t="s">
        <v>43</v>
      </c>
      <c r="O1561" t="s">
        <v>89</v>
      </c>
      <c r="P1561" t="s">
        <v>455</v>
      </c>
      <c r="Q1561" s="5">
        <v>18</v>
      </c>
      <c r="R1561" s="5">
        <v>25020</v>
      </c>
      <c r="S1561" t="s">
        <v>463</v>
      </c>
      <c r="T1561" t="s">
        <v>47</v>
      </c>
      <c r="U1561" t="s">
        <v>121</v>
      </c>
      <c r="V1561" t="s">
        <v>2008</v>
      </c>
      <c r="W1561" t="s">
        <v>50</v>
      </c>
      <c r="X1561" t="s">
        <v>51</v>
      </c>
      <c r="Y1561">
        <v>0</v>
      </c>
      <c r="Z1561" t="s">
        <v>94</v>
      </c>
      <c r="AA1561">
        <v>2015</v>
      </c>
      <c r="AB1561" t="s">
        <v>216</v>
      </c>
      <c r="AC1561" t="s">
        <v>54</v>
      </c>
      <c r="AD1561" t="s">
        <v>55</v>
      </c>
      <c r="AE1561">
        <v>1173955</v>
      </c>
      <c r="AF1561" t="s">
        <v>56</v>
      </c>
      <c r="AG1561" t="s">
        <v>57</v>
      </c>
      <c r="AH1561" t="s">
        <v>52</v>
      </c>
      <c r="AI1561" t="s">
        <v>52</v>
      </c>
    </row>
    <row r="1562" spans="1:35" x14ac:dyDescent="0.25">
      <c r="A1562" s="13" t="str">
        <f t="shared" si="24"/>
        <v>http://dodappwlsprd2.cloud.pge.com:8003/ilis_rpt/dailyeventlogdetail.jsp?odbeventlogid=15-0085522&amp;numberofmonths=24&amp;showchangehistorylog=1</v>
      </c>
      <c r="B1562" s="14" t="str">
        <f>HYPERLINK(A1562,V1562)</f>
        <v>15-0085522</v>
      </c>
      <c r="C1562" t="s">
        <v>1893</v>
      </c>
      <c r="D1562" t="s">
        <v>39</v>
      </c>
      <c r="E1562" t="s">
        <v>59</v>
      </c>
      <c r="F1562" t="s">
        <v>1896</v>
      </c>
      <c r="G1562" s="2">
        <v>82021107</v>
      </c>
      <c r="H1562" t="s">
        <v>42</v>
      </c>
      <c r="I1562" s="3">
        <v>60092</v>
      </c>
      <c r="J1562">
        <v>20151215</v>
      </c>
      <c r="K1562" s="4">
        <v>1320</v>
      </c>
      <c r="L1562">
        <v>1364315</v>
      </c>
      <c r="M1562" s="5">
        <v>110</v>
      </c>
      <c r="N1562" t="s">
        <v>43</v>
      </c>
      <c r="O1562" t="s">
        <v>44</v>
      </c>
      <c r="P1562" t="s">
        <v>45</v>
      </c>
      <c r="Q1562" s="5">
        <v>1133</v>
      </c>
      <c r="R1562" s="5">
        <v>78911</v>
      </c>
      <c r="S1562" t="s">
        <v>463</v>
      </c>
      <c r="T1562" t="s">
        <v>47</v>
      </c>
      <c r="U1562" t="s">
        <v>48</v>
      </c>
      <c r="V1562" t="s">
        <v>2009</v>
      </c>
      <c r="W1562" t="s">
        <v>50</v>
      </c>
      <c r="X1562" t="s">
        <v>51</v>
      </c>
      <c r="Y1562">
        <v>31206680</v>
      </c>
      <c r="Z1562" t="s">
        <v>52</v>
      </c>
      <c r="AA1562">
        <v>2015</v>
      </c>
      <c r="AB1562" t="s">
        <v>216</v>
      </c>
      <c r="AC1562" t="s">
        <v>54</v>
      </c>
      <c r="AD1562" t="s">
        <v>55</v>
      </c>
      <c r="AE1562">
        <v>1175246</v>
      </c>
      <c r="AF1562" t="s">
        <v>56</v>
      </c>
      <c r="AG1562" t="s">
        <v>57</v>
      </c>
      <c r="AH1562" t="s">
        <v>52</v>
      </c>
      <c r="AI1562" t="s">
        <v>52</v>
      </c>
    </row>
    <row r="1563" spans="1:35" x14ac:dyDescent="0.25">
      <c r="A1563" s="13" t="str">
        <f t="shared" si="24"/>
        <v>http://dodappwlsprd2.cloud.pge.com:8003/ilis_rpt/dailyeventlogdetail.jsp?odbeventlogid=15-0086538&amp;numberofmonths=24&amp;showchangehistorylog=1</v>
      </c>
      <c r="B1563" s="14" t="str">
        <f>HYPERLINK(A1563,V1563)</f>
        <v>15-0086538</v>
      </c>
      <c r="C1563" t="s">
        <v>1893</v>
      </c>
      <c r="D1563" t="s">
        <v>39</v>
      </c>
      <c r="E1563" t="s">
        <v>40</v>
      </c>
      <c r="F1563" t="s">
        <v>1904</v>
      </c>
      <c r="G1563" s="2">
        <v>83481110</v>
      </c>
      <c r="H1563" t="s">
        <v>61</v>
      </c>
      <c r="I1563" s="3">
        <v>18351</v>
      </c>
      <c r="J1563">
        <v>20151221</v>
      </c>
      <c r="K1563" s="4">
        <v>1655</v>
      </c>
      <c r="L1563">
        <v>1368128</v>
      </c>
      <c r="M1563" s="5">
        <v>230</v>
      </c>
      <c r="N1563" t="s">
        <v>43</v>
      </c>
      <c r="O1563" t="s">
        <v>89</v>
      </c>
      <c r="P1563" t="s">
        <v>455</v>
      </c>
      <c r="Q1563" s="5">
        <v>5</v>
      </c>
      <c r="R1563" s="5">
        <v>1150</v>
      </c>
      <c r="S1563" t="s">
        <v>524</v>
      </c>
      <c r="T1563" t="s">
        <v>47</v>
      </c>
      <c r="U1563" t="s">
        <v>48</v>
      </c>
      <c r="V1563" t="s">
        <v>2010</v>
      </c>
      <c r="W1563" t="s">
        <v>50</v>
      </c>
      <c r="X1563" t="s">
        <v>51</v>
      </c>
      <c r="Y1563">
        <v>0</v>
      </c>
      <c r="Z1563" t="s">
        <v>94</v>
      </c>
      <c r="AA1563">
        <v>2015</v>
      </c>
      <c r="AB1563" t="s">
        <v>216</v>
      </c>
      <c r="AC1563" t="s">
        <v>54</v>
      </c>
      <c r="AD1563" t="s">
        <v>55</v>
      </c>
      <c r="AE1563">
        <v>1176532</v>
      </c>
      <c r="AF1563" t="s">
        <v>56</v>
      </c>
      <c r="AG1563" t="s">
        <v>57</v>
      </c>
      <c r="AH1563" t="s">
        <v>52</v>
      </c>
      <c r="AI1563" t="s">
        <v>52</v>
      </c>
    </row>
    <row r="1564" spans="1:35" x14ac:dyDescent="0.25">
      <c r="A1564" s="13" t="str">
        <f t="shared" si="24"/>
        <v>http://dodappwlsprd2.cloud.pge.com:8003/ilis_rpt/dailyeventlogdetail.jsp?odbeventlogid=15-0086843&amp;numberofmonths=24&amp;showchangehistorylog=1</v>
      </c>
      <c r="B1564" s="14" t="str">
        <f>HYPERLINK(A1564,V1564)</f>
        <v>15-0086843</v>
      </c>
      <c r="C1564" t="s">
        <v>1893</v>
      </c>
      <c r="D1564" t="s">
        <v>39</v>
      </c>
      <c r="E1564" t="s">
        <v>59</v>
      </c>
      <c r="F1564" t="s">
        <v>1733</v>
      </c>
      <c r="G1564" s="2">
        <v>82021106</v>
      </c>
      <c r="H1564" t="s">
        <v>61</v>
      </c>
      <c r="I1564" s="3">
        <v>4419</v>
      </c>
      <c r="J1564">
        <v>20151222</v>
      </c>
      <c r="K1564" s="4">
        <v>338</v>
      </c>
      <c r="L1564">
        <v>1368896</v>
      </c>
      <c r="M1564" s="5">
        <v>1460</v>
      </c>
      <c r="N1564" t="s">
        <v>43</v>
      </c>
      <c r="O1564" t="s">
        <v>44</v>
      </c>
      <c r="P1564" t="s">
        <v>45</v>
      </c>
      <c r="Q1564" s="5">
        <v>15</v>
      </c>
      <c r="R1564" s="5">
        <v>21900</v>
      </c>
      <c r="S1564" t="s">
        <v>554</v>
      </c>
      <c r="T1564" t="s">
        <v>47</v>
      </c>
      <c r="U1564" t="s">
        <v>48</v>
      </c>
      <c r="V1564" t="s">
        <v>2011</v>
      </c>
      <c r="W1564" t="s">
        <v>50</v>
      </c>
      <c r="X1564" t="s">
        <v>51</v>
      </c>
      <c r="Y1564">
        <v>31208372</v>
      </c>
      <c r="Z1564" t="s">
        <v>94</v>
      </c>
      <c r="AA1564">
        <v>2015</v>
      </c>
      <c r="AB1564" t="s">
        <v>216</v>
      </c>
      <c r="AC1564" t="s">
        <v>54</v>
      </c>
      <c r="AD1564" t="s">
        <v>55</v>
      </c>
      <c r="AE1564">
        <v>1176875</v>
      </c>
      <c r="AF1564" t="s">
        <v>56</v>
      </c>
      <c r="AG1564" t="s">
        <v>57</v>
      </c>
      <c r="AH1564" t="s">
        <v>52</v>
      </c>
      <c r="AI1564" t="s">
        <v>52</v>
      </c>
    </row>
    <row r="1565" spans="1:35" x14ac:dyDescent="0.25">
      <c r="A1565" s="13" t="str">
        <f t="shared" si="24"/>
        <v>http://dodappwlsprd2.cloud.pge.com:8003/ilis_rpt/dailyeventlogdetail.jsp?odbeventlogid=16-0002878&amp;numberofmonths=24&amp;showchangehistorylog=1</v>
      </c>
      <c r="B1565" s="14" t="str">
        <f>HYPERLINK(A1565,V1565)</f>
        <v>16-0002878</v>
      </c>
      <c r="C1565" t="s">
        <v>1893</v>
      </c>
      <c r="D1565" t="s">
        <v>39</v>
      </c>
      <c r="E1565" t="s">
        <v>59</v>
      </c>
      <c r="F1565" t="s">
        <v>1896</v>
      </c>
      <c r="G1565" s="2">
        <v>82021107</v>
      </c>
      <c r="H1565" t="s">
        <v>61</v>
      </c>
      <c r="I1565" s="3">
        <v>6947</v>
      </c>
      <c r="J1565">
        <v>20160105</v>
      </c>
      <c r="K1565" s="4">
        <v>434</v>
      </c>
      <c r="L1565">
        <v>1377031</v>
      </c>
      <c r="M1565" s="5">
        <v>702</v>
      </c>
      <c r="N1565" t="s">
        <v>43</v>
      </c>
      <c r="O1565" t="s">
        <v>44</v>
      </c>
      <c r="P1565" t="s">
        <v>111</v>
      </c>
      <c r="Q1565" s="5">
        <v>19</v>
      </c>
      <c r="R1565" s="5">
        <v>9333</v>
      </c>
      <c r="S1565" t="s">
        <v>543</v>
      </c>
      <c r="T1565" t="s">
        <v>47</v>
      </c>
      <c r="U1565" t="s">
        <v>48</v>
      </c>
      <c r="V1565" t="s">
        <v>2012</v>
      </c>
      <c r="W1565" t="s">
        <v>50</v>
      </c>
      <c r="X1565" t="s">
        <v>51</v>
      </c>
      <c r="Y1565">
        <v>31210477</v>
      </c>
      <c r="Z1565" t="s">
        <v>94</v>
      </c>
      <c r="AA1565">
        <v>2016</v>
      </c>
      <c r="AB1565" t="s">
        <v>53</v>
      </c>
      <c r="AC1565" t="s">
        <v>54</v>
      </c>
      <c r="AD1565" t="s">
        <v>55</v>
      </c>
      <c r="AE1565">
        <v>1178683</v>
      </c>
      <c r="AF1565" t="s">
        <v>56</v>
      </c>
      <c r="AG1565" t="s">
        <v>57</v>
      </c>
      <c r="AH1565" t="s">
        <v>52</v>
      </c>
      <c r="AI1565" t="s">
        <v>52</v>
      </c>
    </row>
    <row r="1566" spans="1:35" x14ac:dyDescent="0.25">
      <c r="A1566" s="13" t="str">
        <f t="shared" si="24"/>
        <v>http://dodappwlsprd2.cloud.pge.com:8003/ilis_rpt/dailyeventlogdetail.jsp?odbeventlogid=16-0003603&amp;numberofmonths=24&amp;showchangehistorylog=1</v>
      </c>
      <c r="B1566" s="14" t="str">
        <f>HYPERLINK(A1566,V1566)</f>
        <v>16-0003603</v>
      </c>
      <c r="C1566" t="s">
        <v>1893</v>
      </c>
      <c r="D1566" t="s">
        <v>39</v>
      </c>
      <c r="E1566" t="s">
        <v>59</v>
      </c>
      <c r="F1566" t="s">
        <v>1896</v>
      </c>
      <c r="G1566" s="2">
        <v>82021107</v>
      </c>
      <c r="H1566" t="s">
        <v>496</v>
      </c>
      <c r="I1566" s="3" t="s">
        <v>2013</v>
      </c>
      <c r="J1566">
        <v>20160106</v>
      </c>
      <c r="K1566" s="4">
        <v>1724</v>
      </c>
      <c r="L1566">
        <v>1378898</v>
      </c>
      <c r="M1566" s="5">
        <v>870</v>
      </c>
      <c r="N1566" t="s">
        <v>43</v>
      </c>
      <c r="O1566" t="s">
        <v>44</v>
      </c>
      <c r="P1566" t="s">
        <v>45</v>
      </c>
      <c r="Q1566" s="5">
        <v>1283</v>
      </c>
      <c r="R1566" s="5">
        <v>110842</v>
      </c>
      <c r="S1566" t="s">
        <v>554</v>
      </c>
      <c r="T1566" t="s">
        <v>47</v>
      </c>
      <c r="U1566" t="s">
        <v>48</v>
      </c>
      <c r="V1566" t="s">
        <v>2014</v>
      </c>
      <c r="W1566" t="s">
        <v>50</v>
      </c>
      <c r="X1566" t="s">
        <v>51</v>
      </c>
      <c r="Y1566">
        <v>31210708</v>
      </c>
      <c r="Z1566" t="s">
        <v>94</v>
      </c>
      <c r="AA1566">
        <v>2016</v>
      </c>
      <c r="AB1566" t="s">
        <v>53</v>
      </c>
      <c r="AC1566" t="s">
        <v>54</v>
      </c>
      <c r="AD1566" t="s">
        <v>87</v>
      </c>
      <c r="AE1566">
        <v>1179096</v>
      </c>
      <c r="AF1566" t="s">
        <v>56</v>
      </c>
      <c r="AG1566" t="s">
        <v>57</v>
      </c>
      <c r="AH1566" t="s">
        <v>52</v>
      </c>
      <c r="AI1566" t="s">
        <v>54</v>
      </c>
    </row>
    <row r="1567" spans="1:35" x14ac:dyDescent="0.25">
      <c r="A1567" s="13" t="str">
        <f t="shared" si="24"/>
        <v>http://dodappwlsprd2.cloud.pge.com:8003/ilis_rpt/dailyeventlogdetail.jsp?odbeventlogid=16-0004932&amp;numberofmonths=24&amp;showchangehistorylog=1</v>
      </c>
      <c r="B1567" s="14" t="str">
        <f>HYPERLINK(A1567,V1567)</f>
        <v>16-0004932</v>
      </c>
      <c r="C1567" t="s">
        <v>1893</v>
      </c>
      <c r="D1567" t="s">
        <v>39</v>
      </c>
      <c r="E1567" t="s">
        <v>59</v>
      </c>
      <c r="F1567" t="s">
        <v>1733</v>
      </c>
      <c r="G1567" s="2">
        <v>82021106</v>
      </c>
      <c r="H1567" t="s">
        <v>61</v>
      </c>
      <c r="I1567" s="3">
        <v>4419</v>
      </c>
      <c r="J1567">
        <v>20160113</v>
      </c>
      <c r="K1567" s="4">
        <v>130</v>
      </c>
      <c r="L1567">
        <v>1382465</v>
      </c>
      <c r="M1567" s="5">
        <v>979</v>
      </c>
      <c r="N1567" t="s">
        <v>43</v>
      </c>
      <c r="O1567" t="s">
        <v>44</v>
      </c>
      <c r="P1567" t="s">
        <v>45</v>
      </c>
      <c r="Q1567" s="5">
        <v>15</v>
      </c>
      <c r="R1567" s="5">
        <v>14685</v>
      </c>
      <c r="S1567" t="s">
        <v>2015</v>
      </c>
      <c r="T1567" t="s">
        <v>78</v>
      </c>
      <c r="U1567" t="s">
        <v>48</v>
      </c>
      <c r="V1567" t="s">
        <v>2016</v>
      </c>
      <c r="W1567" t="s">
        <v>50</v>
      </c>
      <c r="X1567" t="s">
        <v>51</v>
      </c>
      <c r="Y1567">
        <v>31212363</v>
      </c>
      <c r="Z1567" t="s">
        <v>94</v>
      </c>
      <c r="AA1567">
        <v>2016</v>
      </c>
      <c r="AB1567" t="s">
        <v>53</v>
      </c>
      <c r="AC1567" t="s">
        <v>54</v>
      </c>
      <c r="AD1567" t="s">
        <v>87</v>
      </c>
      <c r="AE1567">
        <v>1180210</v>
      </c>
      <c r="AF1567" t="s">
        <v>80</v>
      </c>
      <c r="AG1567" t="s">
        <v>57</v>
      </c>
      <c r="AH1567" t="s">
        <v>52</v>
      </c>
      <c r="AI1567" t="s">
        <v>52</v>
      </c>
    </row>
    <row r="1568" spans="1:35" x14ac:dyDescent="0.25">
      <c r="A1568" s="13" t="str">
        <f t="shared" si="24"/>
        <v>http://dodappwlsprd2.cloud.pge.com:8003/ilis_rpt/dailyeventlogdetail.jsp?odbeventlogid=16-0005511&amp;numberofmonths=24&amp;showchangehistorylog=1</v>
      </c>
      <c r="B1568" s="14" t="str">
        <f>HYPERLINK(A1568,V1568)</f>
        <v>16-0005511</v>
      </c>
      <c r="C1568" t="s">
        <v>1893</v>
      </c>
      <c r="D1568" t="s">
        <v>39</v>
      </c>
      <c r="E1568" t="s">
        <v>59</v>
      </c>
      <c r="F1568" t="s">
        <v>1896</v>
      </c>
      <c r="G1568" s="2">
        <v>82021107</v>
      </c>
      <c r="H1568" t="s">
        <v>61</v>
      </c>
      <c r="I1568" s="3">
        <v>10003</v>
      </c>
      <c r="J1568">
        <v>20160115</v>
      </c>
      <c r="K1568" s="4">
        <v>557</v>
      </c>
      <c r="L1568">
        <v>1384297</v>
      </c>
      <c r="M1568" s="5">
        <v>526</v>
      </c>
      <c r="N1568" t="s">
        <v>43</v>
      </c>
      <c r="O1568" t="s">
        <v>44</v>
      </c>
      <c r="P1568" t="s">
        <v>45</v>
      </c>
      <c r="Q1568" s="5">
        <v>23</v>
      </c>
      <c r="R1568" s="5">
        <v>12098</v>
      </c>
      <c r="S1568" t="s">
        <v>463</v>
      </c>
      <c r="T1568" t="s">
        <v>47</v>
      </c>
      <c r="U1568" t="s">
        <v>66</v>
      </c>
      <c r="V1568" t="s">
        <v>2017</v>
      </c>
      <c r="W1568" t="s">
        <v>50</v>
      </c>
      <c r="X1568" t="s">
        <v>51</v>
      </c>
      <c r="Y1568">
        <v>31213220</v>
      </c>
      <c r="Z1568" t="s">
        <v>52</v>
      </c>
      <c r="AA1568">
        <v>2016</v>
      </c>
      <c r="AB1568" t="s">
        <v>53</v>
      </c>
      <c r="AC1568" t="s">
        <v>54</v>
      </c>
      <c r="AD1568" t="s">
        <v>87</v>
      </c>
      <c r="AE1568">
        <v>1180589</v>
      </c>
      <c r="AF1568" t="s">
        <v>56</v>
      </c>
      <c r="AG1568" t="s">
        <v>57</v>
      </c>
      <c r="AH1568" t="s">
        <v>52</v>
      </c>
      <c r="AI1568" t="s">
        <v>52</v>
      </c>
    </row>
    <row r="1569" spans="1:35" x14ac:dyDescent="0.25">
      <c r="A1569" s="13" t="str">
        <f t="shared" si="24"/>
        <v>http://dodappwlsprd2.cloud.pge.com:8003/ilis_rpt/dailyeventlogdetail.jsp?odbeventlogid=16-0006031&amp;numberofmonths=24&amp;showchangehistorylog=1</v>
      </c>
      <c r="B1569" s="14" t="str">
        <f>HYPERLINK(A1569,V1569)</f>
        <v>16-0006031</v>
      </c>
      <c r="C1569" t="s">
        <v>1893</v>
      </c>
      <c r="D1569" t="s">
        <v>39</v>
      </c>
      <c r="E1569" t="s">
        <v>59</v>
      </c>
      <c r="F1569" t="s">
        <v>65</v>
      </c>
      <c r="G1569" s="2">
        <v>83622106</v>
      </c>
      <c r="H1569" t="s">
        <v>120</v>
      </c>
      <c r="I1569" s="3" t="s">
        <v>2018</v>
      </c>
      <c r="J1569">
        <v>20160118</v>
      </c>
      <c r="K1569" s="4">
        <v>809</v>
      </c>
      <c r="L1569">
        <v>1386024</v>
      </c>
      <c r="M1569" s="5">
        <v>1371</v>
      </c>
      <c r="N1569" t="s">
        <v>43</v>
      </c>
      <c r="O1569" t="s">
        <v>44</v>
      </c>
      <c r="P1569" t="s">
        <v>45</v>
      </c>
      <c r="Q1569" s="5">
        <v>556</v>
      </c>
      <c r="R1569" s="5">
        <v>346272</v>
      </c>
      <c r="S1569" t="s">
        <v>980</v>
      </c>
      <c r="T1569" t="s">
        <v>47</v>
      </c>
      <c r="U1569" t="s">
        <v>48</v>
      </c>
      <c r="V1569" t="s">
        <v>2019</v>
      </c>
      <c r="W1569" t="s">
        <v>50</v>
      </c>
      <c r="X1569" t="s">
        <v>51</v>
      </c>
      <c r="Y1569">
        <v>31213389</v>
      </c>
      <c r="Z1569" t="s">
        <v>94</v>
      </c>
      <c r="AA1569">
        <v>2016</v>
      </c>
      <c r="AB1569" t="s">
        <v>53</v>
      </c>
      <c r="AC1569" t="s">
        <v>54</v>
      </c>
      <c r="AD1569" t="s">
        <v>55</v>
      </c>
      <c r="AE1569">
        <v>1181000</v>
      </c>
      <c r="AF1569" t="s">
        <v>56</v>
      </c>
      <c r="AG1569" t="s">
        <v>57</v>
      </c>
      <c r="AH1569" t="s">
        <v>52</v>
      </c>
      <c r="AI1569" t="s">
        <v>52</v>
      </c>
    </row>
    <row r="1570" spans="1:35" x14ac:dyDescent="0.25">
      <c r="A1570" s="13" t="str">
        <f t="shared" si="24"/>
        <v>http://dodappwlsprd2.cloud.pge.com:8003/ilis_rpt/dailyeventlogdetail.jsp?odbeventlogid=16-0006356&amp;numberofmonths=24&amp;showchangehistorylog=1</v>
      </c>
      <c r="B1570" s="14" t="str">
        <f>HYPERLINK(A1570,V1570)</f>
        <v>16-0006356</v>
      </c>
      <c r="C1570" t="s">
        <v>1893</v>
      </c>
      <c r="D1570" t="s">
        <v>39</v>
      </c>
      <c r="E1570" t="s">
        <v>40</v>
      </c>
      <c r="F1570" t="s">
        <v>2020</v>
      </c>
      <c r="G1570" s="2">
        <v>82021101</v>
      </c>
      <c r="H1570" t="s">
        <v>61</v>
      </c>
      <c r="I1570" s="3">
        <v>30163</v>
      </c>
      <c r="J1570">
        <v>20160119</v>
      </c>
      <c r="K1570" s="4">
        <v>1052</v>
      </c>
      <c r="L1570">
        <v>1386935</v>
      </c>
      <c r="M1570" s="5">
        <v>230</v>
      </c>
      <c r="N1570" t="s">
        <v>43</v>
      </c>
      <c r="O1570" t="s">
        <v>89</v>
      </c>
      <c r="P1570" t="s">
        <v>455</v>
      </c>
      <c r="Q1570" s="5">
        <v>25</v>
      </c>
      <c r="R1570" s="5">
        <v>5750</v>
      </c>
      <c r="S1570" t="s">
        <v>674</v>
      </c>
      <c r="T1570" t="s">
        <v>47</v>
      </c>
      <c r="U1570" t="s">
        <v>48</v>
      </c>
      <c r="V1570" t="s">
        <v>2021</v>
      </c>
      <c r="W1570" t="s">
        <v>50</v>
      </c>
      <c r="X1570" t="s">
        <v>51</v>
      </c>
      <c r="Y1570">
        <v>31213465</v>
      </c>
      <c r="Z1570" t="s">
        <v>94</v>
      </c>
      <c r="AA1570">
        <v>2016</v>
      </c>
      <c r="AB1570" t="s">
        <v>53</v>
      </c>
      <c r="AC1570" t="s">
        <v>54</v>
      </c>
      <c r="AD1570" t="s">
        <v>117</v>
      </c>
      <c r="AE1570">
        <v>1181249</v>
      </c>
      <c r="AF1570" t="s">
        <v>56</v>
      </c>
      <c r="AG1570" t="s">
        <v>57</v>
      </c>
      <c r="AH1570" t="s">
        <v>52</v>
      </c>
      <c r="AI1570" t="s">
        <v>52</v>
      </c>
    </row>
    <row r="1571" spans="1:35" x14ac:dyDescent="0.25">
      <c r="A1571" s="13" t="str">
        <f t="shared" si="24"/>
        <v>http://dodappwlsprd2.cloud.pge.com:8003/ilis_rpt/dailyeventlogdetail.jsp?odbeventlogid=16-0006609&amp;numberofmonths=24&amp;showchangehistorylog=1</v>
      </c>
      <c r="B1571" s="14" t="str">
        <f>HYPERLINK(A1571,V1571)</f>
        <v>16-0006609</v>
      </c>
      <c r="C1571" t="s">
        <v>1893</v>
      </c>
      <c r="D1571" t="s">
        <v>39</v>
      </c>
      <c r="E1571" t="s">
        <v>59</v>
      </c>
      <c r="F1571" t="s">
        <v>1896</v>
      </c>
      <c r="G1571" s="2">
        <v>82021107</v>
      </c>
      <c r="H1571" t="s">
        <v>72</v>
      </c>
      <c r="I1571" s="3" t="s">
        <v>2022</v>
      </c>
      <c r="J1571">
        <v>20160119</v>
      </c>
      <c r="K1571" s="4">
        <v>1438</v>
      </c>
      <c r="L1571">
        <v>1387796</v>
      </c>
      <c r="M1571" s="5">
        <v>704</v>
      </c>
      <c r="N1571" t="s">
        <v>43</v>
      </c>
      <c r="O1571" t="s">
        <v>44</v>
      </c>
      <c r="P1571" t="s">
        <v>45</v>
      </c>
      <c r="Q1571" s="5">
        <v>7</v>
      </c>
      <c r="R1571" s="5">
        <v>4815</v>
      </c>
      <c r="S1571" t="s">
        <v>463</v>
      </c>
      <c r="T1571" t="s">
        <v>47</v>
      </c>
      <c r="U1571" t="s">
        <v>48</v>
      </c>
      <c r="V1571" t="s">
        <v>2023</v>
      </c>
      <c r="W1571" t="s">
        <v>50</v>
      </c>
      <c r="X1571" t="s">
        <v>51</v>
      </c>
      <c r="Y1571">
        <v>31213465</v>
      </c>
      <c r="Z1571" t="s">
        <v>94</v>
      </c>
      <c r="AA1571">
        <v>2016</v>
      </c>
      <c r="AB1571" t="s">
        <v>53</v>
      </c>
      <c r="AC1571" t="s">
        <v>54</v>
      </c>
      <c r="AD1571" t="s">
        <v>117</v>
      </c>
      <c r="AE1571">
        <v>1181416</v>
      </c>
      <c r="AF1571" t="s">
        <v>56</v>
      </c>
      <c r="AG1571" t="s">
        <v>57</v>
      </c>
      <c r="AH1571" t="s">
        <v>52</v>
      </c>
      <c r="AI1571" t="s">
        <v>54</v>
      </c>
    </row>
    <row r="1572" spans="1:35" x14ac:dyDescent="0.25">
      <c r="A1572" s="13" t="str">
        <f t="shared" si="24"/>
        <v>http://dodappwlsprd2.cloud.pge.com:8003/ilis_rpt/dailyeventlogdetail.jsp?odbeventlogid=16-0007449&amp;numberofmonths=24&amp;showchangehistorylog=1</v>
      </c>
      <c r="B1572" s="14" t="str">
        <f>HYPERLINK(A1572,V1572)</f>
        <v>16-0007449</v>
      </c>
      <c r="C1572" t="s">
        <v>1893</v>
      </c>
      <c r="D1572" t="s">
        <v>39</v>
      </c>
      <c r="E1572" t="s">
        <v>59</v>
      </c>
      <c r="F1572" t="s">
        <v>65</v>
      </c>
      <c r="G1572" s="2">
        <v>83622106</v>
      </c>
      <c r="H1572" t="s">
        <v>120</v>
      </c>
      <c r="I1572" s="3" t="s">
        <v>2018</v>
      </c>
      <c r="J1572">
        <v>20160122</v>
      </c>
      <c r="K1572" s="4">
        <v>1248</v>
      </c>
      <c r="L1572">
        <v>1390061</v>
      </c>
      <c r="M1572" s="5">
        <v>942</v>
      </c>
      <c r="N1572" t="s">
        <v>43</v>
      </c>
      <c r="O1572" t="s">
        <v>44</v>
      </c>
      <c r="P1572" t="s">
        <v>45</v>
      </c>
      <c r="Q1572" s="5">
        <v>556</v>
      </c>
      <c r="R1572" s="5">
        <v>95512</v>
      </c>
      <c r="S1572" t="s">
        <v>524</v>
      </c>
      <c r="T1572" t="s">
        <v>47</v>
      </c>
      <c r="U1572" t="s">
        <v>48</v>
      </c>
      <c r="V1572" t="s">
        <v>2024</v>
      </c>
      <c r="W1572" t="s">
        <v>50</v>
      </c>
      <c r="X1572" t="s">
        <v>51</v>
      </c>
      <c r="Y1572">
        <v>42616091</v>
      </c>
      <c r="Z1572" t="s">
        <v>94</v>
      </c>
      <c r="AA1572">
        <v>2016</v>
      </c>
      <c r="AB1572" t="s">
        <v>53</v>
      </c>
      <c r="AC1572" t="s">
        <v>54</v>
      </c>
      <c r="AD1572" t="s">
        <v>87</v>
      </c>
      <c r="AE1572">
        <v>1182001</v>
      </c>
      <c r="AF1572" t="s">
        <v>56</v>
      </c>
      <c r="AG1572" t="s">
        <v>57</v>
      </c>
      <c r="AH1572" t="s">
        <v>52</v>
      </c>
      <c r="AI1572" t="s">
        <v>52</v>
      </c>
    </row>
    <row r="1573" spans="1:35" x14ac:dyDescent="0.25">
      <c r="A1573" s="13" t="str">
        <f t="shared" si="24"/>
        <v>http://dodappwlsprd2.cloud.pge.com:8003/ilis_rpt/dailyeventlogdetail.jsp?odbeventlogid=16-0007646&amp;numberofmonths=24&amp;showchangehistorylog=1</v>
      </c>
      <c r="B1573" s="14" t="str">
        <f>HYPERLINK(A1573,V1573)</f>
        <v>16-0007646</v>
      </c>
      <c r="C1573" t="s">
        <v>1893</v>
      </c>
      <c r="D1573" t="s">
        <v>39</v>
      </c>
      <c r="E1573" t="s">
        <v>59</v>
      </c>
      <c r="F1573" t="s">
        <v>1896</v>
      </c>
      <c r="G1573" s="2">
        <v>82021107</v>
      </c>
      <c r="H1573" t="s">
        <v>61</v>
      </c>
      <c r="I1573" s="3">
        <v>12041</v>
      </c>
      <c r="J1573">
        <v>20160122</v>
      </c>
      <c r="K1573" s="4">
        <v>1835</v>
      </c>
      <c r="L1573">
        <v>1390320</v>
      </c>
      <c r="M1573" s="5">
        <v>962</v>
      </c>
      <c r="N1573" t="s">
        <v>43</v>
      </c>
      <c r="O1573" t="s">
        <v>44</v>
      </c>
      <c r="P1573" t="s">
        <v>45</v>
      </c>
      <c r="Q1573" s="5">
        <v>79</v>
      </c>
      <c r="R1573" s="5">
        <v>75998</v>
      </c>
      <c r="S1573" t="s">
        <v>609</v>
      </c>
      <c r="T1573" t="s">
        <v>47</v>
      </c>
      <c r="U1573" t="s">
        <v>48</v>
      </c>
      <c r="V1573" t="s">
        <v>2025</v>
      </c>
      <c r="W1573" t="s">
        <v>50</v>
      </c>
      <c r="X1573" t="s">
        <v>51</v>
      </c>
      <c r="Y1573">
        <v>42616311</v>
      </c>
      <c r="Z1573" t="s">
        <v>94</v>
      </c>
      <c r="AA1573">
        <v>2016</v>
      </c>
      <c r="AB1573" t="s">
        <v>53</v>
      </c>
      <c r="AC1573" t="s">
        <v>54</v>
      </c>
      <c r="AD1573" t="s">
        <v>55</v>
      </c>
      <c r="AE1573">
        <v>1182134</v>
      </c>
      <c r="AF1573" t="s">
        <v>56</v>
      </c>
      <c r="AG1573" t="s">
        <v>57</v>
      </c>
      <c r="AH1573" t="s">
        <v>52</v>
      </c>
      <c r="AI1573" t="s">
        <v>52</v>
      </c>
    </row>
    <row r="1574" spans="1:35" x14ac:dyDescent="0.25">
      <c r="A1574" s="13" t="str">
        <f t="shared" si="24"/>
        <v>http://dodappwlsprd2.cloud.pge.com:8003/ilis_rpt/dailyeventlogdetail.jsp?odbeventlogid=16-0007839&amp;numberofmonths=24&amp;showchangehistorylog=1</v>
      </c>
      <c r="B1574" s="14" t="str">
        <f>HYPERLINK(A1574,V1574)</f>
        <v>16-0007839</v>
      </c>
      <c r="C1574" t="s">
        <v>1893</v>
      </c>
      <c r="D1574" t="s">
        <v>39</v>
      </c>
      <c r="E1574" t="s">
        <v>59</v>
      </c>
      <c r="F1574" t="s">
        <v>1896</v>
      </c>
      <c r="G1574" s="2">
        <v>82021107</v>
      </c>
      <c r="H1574" t="s">
        <v>42</v>
      </c>
      <c r="I1574" s="3">
        <v>60092</v>
      </c>
      <c r="J1574">
        <v>20160124</v>
      </c>
      <c r="K1574" s="4">
        <v>919</v>
      </c>
      <c r="L1574">
        <v>1391134</v>
      </c>
      <c r="M1574" s="5">
        <v>1270</v>
      </c>
      <c r="N1574" t="s">
        <v>43</v>
      </c>
      <c r="O1574" t="s">
        <v>44</v>
      </c>
      <c r="P1574" t="s">
        <v>45</v>
      </c>
      <c r="Q1574" s="5">
        <v>1470</v>
      </c>
      <c r="R1574" s="5">
        <v>122138</v>
      </c>
      <c r="S1574" t="s">
        <v>471</v>
      </c>
      <c r="T1574" t="s">
        <v>78</v>
      </c>
      <c r="U1574" t="s">
        <v>48</v>
      </c>
      <c r="V1574" t="s">
        <v>2026</v>
      </c>
      <c r="W1574" t="s">
        <v>50</v>
      </c>
      <c r="X1574" t="s">
        <v>51</v>
      </c>
      <c r="Y1574">
        <v>0</v>
      </c>
      <c r="Z1574" t="s">
        <v>52</v>
      </c>
      <c r="AA1574">
        <v>2016</v>
      </c>
      <c r="AB1574" t="s">
        <v>53</v>
      </c>
      <c r="AC1574" t="s">
        <v>54</v>
      </c>
      <c r="AD1574" t="s">
        <v>55</v>
      </c>
      <c r="AE1574">
        <v>1182346</v>
      </c>
      <c r="AF1574" t="s">
        <v>80</v>
      </c>
      <c r="AG1574" t="s">
        <v>57</v>
      </c>
      <c r="AH1574" t="s">
        <v>52</v>
      </c>
      <c r="AI1574" t="s">
        <v>52</v>
      </c>
    </row>
    <row r="1575" spans="1:35" x14ac:dyDescent="0.25">
      <c r="A1575" s="13" t="str">
        <f t="shared" si="24"/>
        <v>http://dodappwlsprd2.cloud.pge.com:8003/ilis_rpt/dailyeventlogdetail.jsp?odbeventlogid=16-0009750&amp;numberofmonths=24&amp;showchangehistorylog=1</v>
      </c>
      <c r="B1575" s="14" t="str">
        <f>HYPERLINK(A1575,V1575)</f>
        <v>16-0009750</v>
      </c>
      <c r="C1575" t="s">
        <v>1893</v>
      </c>
      <c r="D1575" t="s">
        <v>39</v>
      </c>
      <c r="E1575" t="s">
        <v>59</v>
      </c>
      <c r="F1575" t="s">
        <v>65</v>
      </c>
      <c r="G1575" s="2">
        <v>83622106</v>
      </c>
      <c r="H1575" t="s">
        <v>120</v>
      </c>
      <c r="I1575" s="3" t="s">
        <v>2018</v>
      </c>
      <c r="J1575">
        <v>20160201</v>
      </c>
      <c r="K1575" s="4">
        <v>1005</v>
      </c>
      <c r="L1575">
        <v>1396284</v>
      </c>
      <c r="M1575" s="5">
        <v>707</v>
      </c>
      <c r="N1575" t="s">
        <v>43</v>
      </c>
      <c r="O1575" t="s">
        <v>44</v>
      </c>
      <c r="P1575" t="s">
        <v>111</v>
      </c>
      <c r="Q1575" s="5">
        <v>555</v>
      </c>
      <c r="R1575" s="5">
        <v>70809</v>
      </c>
      <c r="S1575" t="s">
        <v>463</v>
      </c>
      <c r="T1575" t="s">
        <v>47</v>
      </c>
      <c r="U1575" t="s">
        <v>48</v>
      </c>
      <c r="V1575" t="s">
        <v>2027</v>
      </c>
      <c r="W1575" t="s">
        <v>50</v>
      </c>
      <c r="X1575" t="s">
        <v>51</v>
      </c>
      <c r="Y1575">
        <v>42621948</v>
      </c>
      <c r="Z1575" t="s">
        <v>94</v>
      </c>
      <c r="AA1575">
        <v>2016</v>
      </c>
      <c r="AB1575" t="s">
        <v>86</v>
      </c>
      <c r="AC1575" t="s">
        <v>54</v>
      </c>
      <c r="AD1575" t="s">
        <v>55</v>
      </c>
      <c r="AE1575">
        <v>1183813</v>
      </c>
      <c r="AF1575" t="s">
        <v>56</v>
      </c>
      <c r="AG1575" t="s">
        <v>57</v>
      </c>
      <c r="AH1575" t="s">
        <v>52</v>
      </c>
      <c r="AI1575" t="s">
        <v>52</v>
      </c>
    </row>
    <row r="1576" spans="1:35" x14ac:dyDescent="0.25">
      <c r="A1576" s="13" t="str">
        <f t="shared" si="24"/>
        <v>http://dodappwlsprd2.cloud.pge.com:8003/ilis_rpt/dailyeventlogdetail.jsp?odbeventlogid=16-0017359&amp;numberofmonths=24&amp;showchangehistorylog=1</v>
      </c>
      <c r="B1576" s="14" t="str">
        <f>HYPERLINK(A1576,V1576)</f>
        <v>16-0017359</v>
      </c>
      <c r="C1576" t="s">
        <v>1893</v>
      </c>
      <c r="D1576" t="s">
        <v>39</v>
      </c>
      <c r="E1576" t="s">
        <v>59</v>
      </c>
      <c r="F1576" t="s">
        <v>1896</v>
      </c>
      <c r="G1576" s="2">
        <v>82021107</v>
      </c>
      <c r="H1576" t="s">
        <v>61</v>
      </c>
      <c r="I1576" s="3">
        <v>2903</v>
      </c>
      <c r="J1576">
        <v>20160304</v>
      </c>
      <c r="K1576" s="4">
        <v>2116</v>
      </c>
      <c r="L1576">
        <v>1416160</v>
      </c>
      <c r="M1576" s="5">
        <v>143</v>
      </c>
      <c r="N1576" t="s">
        <v>43</v>
      </c>
      <c r="O1576" t="s">
        <v>44</v>
      </c>
      <c r="P1576" t="s">
        <v>111</v>
      </c>
      <c r="Q1576" s="5">
        <v>14</v>
      </c>
      <c r="R1576" s="5">
        <v>2002</v>
      </c>
      <c r="S1576" t="s">
        <v>563</v>
      </c>
      <c r="T1576" t="s">
        <v>47</v>
      </c>
      <c r="U1576" t="s">
        <v>48</v>
      </c>
      <c r="V1576" t="s">
        <v>2028</v>
      </c>
      <c r="W1576" t="s">
        <v>50</v>
      </c>
      <c r="X1576" t="s">
        <v>51</v>
      </c>
      <c r="Y1576">
        <v>42647425</v>
      </c>
      <c r="Z1576" t="s">
        <v>52</v>
      </c>
      <c r="AA1576">
        <v>2016</v>
      </c>
      <c r="AB1576" t="s">
        <v>103</v>
      </c>
      <c r="AC1576" t="s">
        <v>54</v>
      </c>
      <c r="AD1576" t="s">
        <v>55</v>
      </c>
      <c r="AE1576">
        <v>1189260</v>
      </c>
      <c r="AF1576" t="s">
        <v>56</v>
      </c>
      <c r="AG1576" t="s">
        <v>57</v>
      </c>
      <c r="AH1576" t="s">
        <v>52</v>
      </c>
      <c r="AI1576" t="s">
        <v>52</v>
      </c>
    </row>
    <row r="1577" spans="1:35" x14ac:dyDescent="0.25">
      <c r="A1577" s="13" t="str">
        <f t="shared" si="24"/>
        <v>http://dodappwlsprd2.cloud.pge.com:8003/ilis_rpt/dailyeventlogdetail.jsp?odbeventlogid=16-0018522&amp;numberofmonths=24&amp;showchangehistorylog=1</v>
      </c>
      <c r="B1577" s="14" t="str">
        <f>HYPERLINK(A1577,V1577)</f>
        <v>16-0018522</v>
      </c>
      <c r="C1577" t="s">
        <v>1893</v>
      </c>
      <c r="D1577" t="s">
        <v>39</v>
      </c>
      <c r="E1577" t="s">
        <v>59</v>
      </c>
      <c r="F1577" t="s">
        <v>65</v>
      </c>
      <c r="G1577" s="2">
        <v>83622106</v>
      </c>
      <c r="H1577" t="s">
        <v>72</v>
      </c>
      <c r="I1577" s="3" t="s">
        <v>2029</v>
      </c>
      <c r="J1577">
        <v>20160306</v>
      </c>
      <c r="K1577" s="4">
        <v>1259</v>
      </c>
      <c r="L1577">
        <v>1422095</v>
      </c>
      <c r="M1577" s="5">
        <v>1929</v>
      </c>
      <c r="N1577" t="s">
        <v>43</v>
      </c>
      <c r="O1577" t="s">
        <v>44</v>
      </c>
      <c r="P1577" t="s">
        <v>45</v>
      </c>
      <c r="Q1577" s="5">
        <v>36</v>
      </c>
      <c r="R1577" s="5">
        <v>32384</v>
      </c>
      <c r="S1577" t="s">
        <v>554</v>
      </c>
      <c r="T1577" t="s">
        <v>78</v>
      </c>
      <c r="U1577" t="s">
        <v>48</v>
      </c>
      <c r="V1577" t="s">
        <v>2030</v>
      </c>
      <c r="W1577" t="s">
        <v>50</v>
      </c>
      <c r="X1577" t="s">
        <v>51</v>
      </c>
      <c r="Y1577">
        <v>31222889</v>
      </c>
      <c r="Z1577" t="s">
        <v>94</v>
      </c>
      <c r="AA1577">
        <v>2016</v>
      </c>
      <c r="AB1577" t="s">
        <v>103</v>
      </c>
      <c r="AC1577" t="s">
        <v>54</v>
      </c>
      <c r="AD1577" t="s">
        <v>55</v>
      </c>
      <c r="AE1577">
        <v>1190359</v>
      </c>
      <c r="AF1577" t="s">
        <v>80</v>
      </c>
      <c r="AG1577" t="s">
        <v>57</v>
      </c>
      <c r="AH1577" t="s">
        <v>52</v>
      </c>
      <c r="AI1577" t="s">
        <v>54</v>
      </c>
    </row>
    <row r="1578" spans="1:35" x14ac:dyDescent="0.25">
      <c r="A1578" s="13" t="str">
        <f t="shared" si="24"/>
        <v>http://dodappwlsprd2.cloud.pge.com:8003/ilis_rpt/dailyeventlogdetail.jsp?odbeventlogid=16-0018404&amp;numberofmonths=24&amp;showchangehistorylog=1</v>
      </c>
      <c r="B1578" s="14" t="str">
        <f>HYPERLINK(A1578,V1578)</f>
        <v>16-0018404</v>
      </c>
      <c r="C1578" t="s">
        <v>1893</v>
      </c>
      <c r="D1578" t="s">
        <v>39</v>
      </c>
      <c r="E1578" t="s">
        <v>59</v>
      </c>
      <c r="F1578" t="s">
        <v>1901</v>
      </c>
      <c r="G1578" s="2">
        <v>83371107</v>
      </c>
      <c r="H1578" t="s">
        <v>61</v>
      </c>
      <c r="I1578" s="3">
        <v>15767</v>
      </c>
      <c r="J1578">
        <v>20160306</v>
      </c>
      <c r="K1578" s="4">
        <v>1031</v>
      </c>
      <c r="L1578">
        <v>1421846</v>
      </c>
      <c r="M1578" s="5">
        <v>959</v>
      </c>
      <c r="N1578" t="s">
        <v>43</v>
      </c>
      <c r="O1578" t="s">
        <v>44</v>
      </c>
      <c r="P1578" t="s">
        <v>45</v>
      </c>
      <c r="Q1578" s="5">
        <v>9</v>
      </c>
      <c r="R1578" s="5">
        <v>3143</v>
      </c>
      <c r="S1578" t="s">
        <v>2031</v>
      </c>
      <c r="T1578" t="s">
        <v>47</v>
      </c>
      <c r="U1578" t="s">
        <v>48</v>
      </c>
      <c r="V1578" t="s">
        <v>2032</v>
      </c>
      <c r="W1578" t="s">
        <v>50</v>
      </c>
      <c r="X1578" t="s">
        <v>51</v>
      </c>
      <c r="Y1578">
        <v>42646371</v>
      </c>
      <c r="Z1578" t="s">
        <v>94</v>
      </c>
      <c r="AA1578">
        <v>2016</v>
      </c>
      <c r="AB1578" t="s">
        <v>103</v>
      </c>
      <c r="AC1578" t="s">
        <v>54</v>
      </c>
      <c r="AD1578" t="s">
        <v>70</v>
      </c>
      <c r="AE1578">
        <v>1190252</v>
      </c>
      <c r="AF1578" t="s">
        <v>56</v>
      </c>
      <c r="AG1578" t="s">
        <v>57</v>
      </c>
      <c r="AH1578" t="s">
        <v>52</v>
      </c>
      <c r="AI1578" t="s">
        <v>52</v>
      </c>
    </row>
    <row r="1579" spans="1:35" x14ac:dyDescent="0.25">
      <c r="A1579" s="13" t="str">
        <f t="shared" si="24"/>
        <v>http://dodappwlsprd2.cloud.pge.com:8003/ilis_rpt/dailyeventlogdetail.jsp?odbeventlogid=16-0020718&amp;numberofmonths=24&amp;showchangehistorylog=1</v>
      </c>
      <c r="B1579" s="14" t="str">
        <f>HYPERLINK(A1579,V1579)</f>
        <v>16-0020718</v>
      </c>
      <c r="C1579" t="s">
        <v>1893</v>
      </c>
      <c r="D1579" t="s">
        <v>39</v>
      </c>
      <c r="E1579" t="s">
        <v>40</v>
      </c>
      <c r="F1579" t="s">
        <v>1904</v>
      </c>
      <c r="G1579" s="2">
        <v>83481110</v>
      </c>
      <c r="H1579" t="s">
        <v>61</v>
      </c>
      <c r="I1579" s="3">
        <v>2243</v>
      </c>
      <c r="J1579">
        <v>20160312</v>
      </c>
      <c r="K1579" s="4">
        <v>414</v>
      </c>
      <c r="L1579">
        <v>1429027</v>
      </c>
      <c r="M1579" s="5">
        <v>673</v>
      </c>
      <c r="N1579" t="s">
        <v>43</v>
      </c>
      <c r="O1579" t="s">
        <v>44</v>
      </c>
      <c r="P1579" t="s">
        <v>45</v>
      </c>
      <c r="Q1579" s="5">
        <v>27</v>
      </c>
      <c r="R1579" s="5">
        <v>12851</v>
      </c>
      <c r="S1579" t="s">
        <v>554</v>
      </c>
      <c r="T1579" t="s">
        <v>47</v>
      </c>
      <c r="U1579" t="s">
        <v>48</v>
      </c>
      <c r="V1579" t="s">
        <v>2033</v>
      </c>
      <c r="W1579" t="s">
        <v>50</v>
      </c>
      <c r="X1579" t="s">
        <v>51</v>
      </c>
      <c r="Y1579">
        <v>0</v>
      </c>
      <c r="Z1579" t="s">
        <v>94</v>
      </c>
      <c r="AA1579">
        <v>2016</v>
      </c>
      <c r="AB1579" t="s">
        <v>103</v>
      </c>
      <c r="AC1579" t="s">
        <v>54</v>
      </c>
      <c r="AD1579" t="s">
        <v>55</v>
      </c>
      <c r="AE1579">
        <v>1192092</v>
      </c>
      <c r="AF1579" t="s">
        <v>56</v>
      </c>
      <c r="AG1579" t="s">
        <v>57</v>
      </c>
      <c r="AH1579" t="s">
        <v>52</v>
      </c>
      <c r="AI1579" t="s">
        <v>52</v>
      </c>
    </row>
    <row r="1580" spans="1:35" x14ac:dyDescent="0.25">
      <c r="A1580" s="13" t="str">
        <f t="shared" si="24"/>
        <v>http://dodappwlsprd2.cloud.pge.com:8003/ilis_rpt/dailyeventlogdetail.jsp?odbeventlogid=16-0021230&amp;numberofmonths=24&amp;showchangehistorylog=1</v>
      </c>
      <c r="B1580" s="14" t="str">
        <f>HYPERLINK(A1580,V1580)</f>
        <v>16-0021230</v>
      </c>
      <c r="C1580" t="s">
        <v>1893</v>
      </c>
      <c r="D1580" t="s">
        <v>39</v>
      </c>
      <c r="E1580" t="s">
        <v>40</v>
      </c>
      <c r="F1580" t="s">
        <v>1904</v>
      </c>
      <c r="G1580" s="2">
        <v>83481110</v>
      </c>
      <c r="H1580" t="s">
        <v>61</v>
      </c>
      <c r="I1580" s="3">
        <v>18353</v>
      </c>
      <c r="J1580">
        <v>20160314</v>
      </c>
      <c r="K1580" s="4">
        <v>702</v>
      </c>
      <c r="L1580">
        <v>1431005</v>
      </c>
      <c r="M1580" s="5">
        <v>574</v>
      </c>
      <c r="N1580" t="s">
        <v>43</v>
      </c>
      <c r="O1580" t="s">
        <v>44</v>
      </c>
      <c r="P1580" t="s">
        <v>132</v>
      </c>
      <c r="Q1580" s="5">
        <v>11</v>
      </c>
      <c r="R1580" s="5">
        <v>6314</v>
      </c>
      <c r="S1580" t="s">
        <v>463</v>
      </c>
      <c r="T1580" t="s">
        <v>47</v>
      </c>
      <c r="U1580" t="s">
        <v>48</v>
      </c>
      <c r="V1580" t="s">
        <v>2034</v>
      </c>
      <c r="W1580" t="s">
        <v>50</v>
      </c>
      <c r="X1580" t="s">
        <v>51</v>
      </c>
      <c r="Y1580">
        <v>0</v>
      </c>
      <c r="Z1580" t="s">
        <v>94</v>
      </c>
      <c r="AA1580">
        <v>2016</v>
      </c>
      <c r="AB1580" t="s">
        <v>103</v>
      </c>
      <c r="AC1580" t="s">
        <v>54</v>
      </c>
      <c r="AD1580" t="s">
        <v>55</v>
      </c>
      <c r="AE1580">
        <v>1192573</v>
      </c>
      <c r="AF1580" t="s">
        <v>56</v>
      </c>
      <c r="AG1580" t="s">
        <v>57</v>
      </c>
      <c r="AH1580" t="s">
        <v>52</v>
      </c>
      <c r="AI1580" t="s">
        <v>54</v>
      </c>
    </row>
    <row r="1581" spans="1:35" x14ac:dyDescent="0.25">
      <c r="A1581" s="13" t="str">
        <f t="shared" si="24"/>
        <v>http://dodappwlsprd2.cloud.pge.com:8003/ilis_rpt/dailyeventlogdetail.jsp?odbeventlogid=16-0026139&amp;numberofmonths=24&amp;showchangehistorylog=1</v>
      </c>
      <c r="B1581" s="14" t="str">
        <f>HYPERLINK(A1581,V1581)</f>
        <v>16-0026139</v>
      </c>
      <c r="C1581" t="s">
        <v>1893</v>
      </c>
      <c r="D1581" t="s">
        <v>39</v>
      </c>
      <c r="E1581" t="s">
        <v>59</v>
      </c>
      <c r="F1581" t="s">
        <v>65</v>
      </c>
      <c r="G1581" s="2">
        <v>83622106</v>
      </c>
      <c r="H1581" t="s">
        <v>61</v>
      </c>
      <c r="I1581" s="3">
        <v>2459</v>
      </c>
      <c r="J1581">
        <v>20160405</v>
      </c>
      <c r="K1581" s="4">
        <v>753</v>
      </c>
      <c r="L1581">
        <v>1444510</v>
      </c>
      <c r="M1581" s="5">
        <v>1087</v>
      </c>
      <c r="N1581" t="s">
        <v>43</v>
      </c>
      <c r="O1581" t="s">
        <v>44</v>
      </c>
      <c r="P1581" t="s">
        <v>45</v>
      </c>
      <c r="Q1581" s="5">
        <v>15</v>
      </c>
      <c r="R1581" s="5">
        <v>5822</v>
      </c>
      <c r="S1581" t="s">
        <v>463</v>
      </c>
      <c r="T1581" t="s">
        <v>47</v>
      </c>
      <c r="U1581" t="s">
        <v>48</v>
      </c>
      <c r="V1581" t="s">
        <v>2035</v>
      </c>
      <c r="W1581" t="s">
        <v>50</v>
      </c>
      <c r="X1581" t="s">
        <v>51</v>
      </c>
      <c r="Y1581">
        <v>31229173</v>
      </c>
      <c r="Z1581" t="s">
        <v>52</v>
      </c>
      <c r="AA1581">
        <v>2016</v>
      </c>
      <c r="AB1581" t="s">
        <v>114</v>
      </c>
      <c r="AC1581" t="s">
        <v>54</v>
      </c>
      <c r="AD1581" t="s">
        <v>55</v>
      </c>
      <c r="AE1581">
        <v>1196185</v>
      </c>
      <c r="AF1581" t="s">
        <v>56</v>
      </c>
      <c r="AG1581" t="s">
        <v>57</v>
      </c>
      <c r="AH1581" t="s">
        <v>52</v>
      </c>
      <c r="AI1581" t="s">
        <v>52</v>
      </c>
    </row>
    <row r="1582" spans="1:35" x14ac:dyDescent="0.25">
      <c r="A1582" s="13" t="str">
        <f t="shared" si="24"/>
        <v>http://dodappwlsprd2.cloud.pge.com:8003/ilis_rpt/dailyeventlogdetail.jsp?odbeventlogid=16-0026988&amp;numberofmonths=24&amp;showchangehistorylog=1</v>
      </c>
      <c r="B1582" s="14" t="str">
        <f>HYPERLINK(A1582,V1582)</f>
        <v>16-0026988</v>
      </c>
      <c r="C1582" t="s">
        <v>1893</v>
      </c>
      <c r="D1582" t="s">
        <v>39</v>
      </c>
      <c r="E1582" t="s">
        <v>40</v>
      </c>
      <c r="F1582" t="s">
        <v>1904</v>
      </c>
      <c r="G1582" s="2">
        <v>83481110</v>
      </c>
      <c r="H1582" t="s">
        <v>72</v>
      </c>
      <c r="I1582" s="3" t="s">
        <v>2036</v>
      </c>
      <c r="J1582">
        <v>20160407</v>
      </c>
      <c r="K1582" s="4">
        <v>2024</v>
      </c>
      <c r="L1582">
        <v>1446609</v>
      </c>
      <c r="M1582" s="5">
        <v>466</v>
      </c>
      <c r="N1582" t="s">
        <v>43</v>
      </c>
      <c r="O1582" t="s">
        <v>44</v>
      </c>
      <c r="P1582" t="s">
        <v>45</v>
      </c>
      <c r="Q1582" s="5">
        <v>5</v>
      </c>
      <c r="R1582" s="5">
        <v>2318</v>
      </c>
      <c r="S1582" t="s">
        <v>471</v>
      </c>
      <c r="T1582" t="s">
        <v>47</v>
      </c>
      <c r="U1582" t="s">
        <v>48</v>
      </c>
      <c r="V1582" t="s">
        <v>2037</v>
      </c>
      <c r="W1582" t="s">
        <v>50</v>
      </c>
      <c r="X1582" t="s">
        <v>51</v>
      </c>
      <c r="Y1582">
        <v>0</v>
      </c>
      <c r="Z1582" t="s">
        <v>52</v>
      </c>
      <c r="AA1582">
        <v>2016</v>
      </c>
      <c r="AB1582" t="s">
        <v>114</v>
      </c>
      <c r="AC1582" t="s">
        <v>54</v>
      </c>
      <c r="AD1582" t="s">
        <v>55</v>
      </c>
      <c r="AE1582">
        <v>1196737</v>
      </c>
      <c r="AF1582" t="s">
        <v>56</v>
      </c>
      <c r="AG1582" t="s">
        <v>57</v>
      </c>
      <c r="AH1582" t="s">
        <v>52</v>
      </c>
      <c r="AI1582" t="s">
        <v>54</v>
      </c>
    </row>
    <row r="1583" spans="1:35" x14ac:dyDescent="0.25">
      <c r="A1583" s="13" t="str">
        <f t="shared" si="24"/>
        <v>http://dodappwlsprd2.cloud.pge.com:8003/ilis_rpt/dailyeventlogdetail.jsp?odbeventlogid=16-0027612&amp;numberofmonths=24&amp;showchangehistorylog=1</v>
      </c>
      <c r="B1583" s="14" t="str">
        <f>HYPERLINK(A1583,V1583)</f>
        <v>16-0027612</v>
      </c>
      <c r="C1583" t="s">
        <v>1893</v>
      </c>
      <c r="D1583" t="s">
        <v>39</v>
      </c>
      <c r="E1583" t="s">
        <v>59</v>
      </c>
      <c r="F1583" t="s">
        <v>1733</v>
      </c>
      <c r="G1583" s="2">
        <v>82021106</v>
      </c>
      <c r="H1583" t="s">
        <v>61</v>
      </c>
      <c r="I1583" s="3">
        <v>32117</v>
      </c>
      <c r="J1583">
        <v>20160410</v>
      </c>
      <c r="K1583" s="4">
        <v>1600</v>
      </c>
      <c r="L1583">
        <v>1448335</v>
      </c>
      <c r="M1583" s="5">
        <v>615</v>
      </c>
      <c r="N1583" t="s">
        <v>43</v>
      </c>
      <c r="O1583" t="s">
        <v>44</v>
      </c>
      <c r="P1583" t="s">
        <v>45</v>
      </c>
      <c r="Q1583" s="5">
        <v>24</v>
      </c>
      <c r="R1583" s="5">
        <v>5196</v>
      </c>
      <c r="S1583" t="s">
        <v>554</v>
      </c>
      <c r="T1583" t="s">
        <v>47</v>
      </c>
      <c r="U1583" t="s">
        <v>48</v>
      </c>
      <c r="V1583" t="s">
        <v>2038</v>
      </c>
      <c r="W1583" t="s">
        <v>50</v>
      </c>
      <c r="X1583" t="s">
        <v>51</v>
      </c>
      <c r="Y1583">
        <v>31230368</v>
      </c>
      <c r="Z1583" t="s">
        <v>52</v>
      </c>
      <c r="AA1583">
        <v>2016</v>
      </c>
      <c r="AB1583" t="s">
        <v>114</v>
      </c>
      <c r="AC1583" t="s">
        <v>54</v>
      </c>
      <c r="AD1583" t="s">
        <v>55</v>
      </c>
      <c r="AE1583">
        <v>1197202</v>
      </c>
      <c r="AF1583" t="s">
        <v>56</v>
      </c>
      <c r="AG1583" t="s">
        <v>57</v>
      </c>
      <c r="AH1583" t="s">
        <v>52</v>
      </c>
      <c r="AI1583" t="s">
        <v>54</v>
      </c>
    </row>
    <row r="1584" spans="1:35" x14ac:dyDescent="0.25">
      <c r="A1584" s="13" t="str">
        <f t="shared" si="24"/>
        <v>http://dodappwlsprd2.cloud.pge.com:8003/ilis_rpt/dailyeventlogdetail.jsp?odbeventlogid=16-0029139&amp;numberofmonths=24&amp;showchangehistorylog=1</v>
      </c>
      <c r="B1584" s="14" t="str">
        <f>HYPERLINK(A1584,V1584)</f>
        <v>16-0029139</v>
      </c>
      <c r="C1584" t="s">
        <v>1893</v>
      </c>
      <c r="D1584" t="s">
        <v>39</v>
      </c>
      <c r="E1584" t="s">
        <v>59</v>
      </c>
      <c r="F1584" t="s">
        <v>1901</v>
      </c>
      <c r="G1584" s="2">
        <v>83371107</v>
      </c>
      <c r="H1584" t="s">
        <v>61</v>
      </c>
      <c r="I1584" s="3">
        <v>5203</v>
      </c>
      <c r="J1584">
        <v>20160416</v>
      </c>
      <c r="K1584" s="4">
        <v>1657</v>
      </c>
      <c r="L1584">
        <v>1452069</v>
      </c>
      <c r="M1584" s="5">
        <v>1314</v>
      </c>
      <c r="N1584" t="s">
        <v>43</v>
      </c>
      <c r="O1584" t="s">
        <v>44</v>
      </c>
      <c r="P1584" t="s">
        <v>111</v>
      </c>
      <c r="Q1584" s="5">
        <v>100</v>
      </c>
      <c r="R1584" s="5">
        <v>37663</v>
      </c>
      <c r="S1584" t="s">
        <v>463</v>
      </c>
      <c r="T1584" t="s">
        <v>47</v>
      </c>
      <c r="U1584" t="s">
        <v>48</v>
      </c>
      <c r="V1584" t="s">
        <v>2039</v>
      </c>
      <c r="W1584" t="s">
        <v>50</v>
      </c>
      <c r="X1584" t="s">
        <v>51</v>
      </c>
      <c r="Y1584">
        <v>0</v>
      </c>
      <c r="Z1584" t="s">
        <v>52</v>
      </c>
      <c r="AA1584">
        <v>2016</v>
      </c>
      <c r="AB1584" t="s">
        <v>114</v>
      </c>
      <c r="AC1584" t="s">
        <v>54</v>
      </c>
      <c r="AD1584" t="s">
        <v>55</v>
      </c>
      <c r="AE1584">
        <v>1198307</v>
      </c>
      <c r="AF1584" t="s">
        <v>56</v>
      </c>
      <c r="AG1584" t="s">
        <v>57</v>
      </c>
      <c r="AH1584" t="s">
        <v>52</v>
      </c>
      <c r="AI1584" t="s">
        <v>52</v>
      </c>
    </row>
    <row r="1585" spans="1:35" x14ac:dyDescent="0.25">
      <c r="A1585" s="13" t="str">
        <f t="shared" si="24"/>
        <v>http://dodappwlsprd2.cloud.pge.com:8003/ilis_rpt/dailyeventlogdetail.jsp?odbeventlogid=16-0032503&amp;numberofmonths=24&amp;showchangehistorylog=1</v>
      </c>
      <c r="B1585" s="14" t="str">
        <f>HYPERLINK(A1585,V1585)</f>
        <v>16-0032503</v>
      </c>
      <c r="C1585" t="s">
        <v>1893</v>
      </c>
      <c r="D1585" t="s">
        <v>39</v>
      </c>
      <c r="E1585" t="s">
        <v>59</v>
      </c>
      <c r="F1585" t="s">
        <v>1733</v>
      </c>
      <c r="G1585" s="2">
        <v>82021106</v>
      </c>
      <c r="H1585" t="s">
        <v>61</v>
      </c>
      <c r="I1585" s="3">
        <v>4417</v>
      </c>
      <c r="J1585">
        <v>20160428</v>
      </c>
      <c r="K1585" s="4">
        <v>1927</v>
      </c>
      <c r="L1585">
        <v>1461220</v>
      </c>
      <c r="M1585" s="5">
        <v>152</v>
      </c>
      <c r="N1585" t="s">
        <v>43</v>
      </c>
      <c r="O1585" t="s">
        <v>83</v>
      </c>
      <c r="P1585" t="s">
        <v>124</v>
      </c>
      <c r="Q1585" s="5">
        <v>37</v>
      </c>
      <c r="R1585" s="5">
        <v>5624</v>
      </c>
      <c r="S1585" t="s">
        <v>463</v>
      </c>
      <c r="T1585" t="s">
        <v>47</v>
      </c>
      <c r="U1585" t="s">
        <v>48</v>
      </c>
      <c r="V1585" t="s">
        <v>2040</v>
      </c>
      <c r="W1585" t="s">
        <v>50</v>
      </c>
      <c r="X1585" t="s">
        <v>51</v>
      </c>
      <c r="Y1585">
        <v>0</v>
      </c>
      <c r="Z1585" t="s">
        <v>52</v>
      </c>
      <c r="AA1585">
        <v>2016</v>
      </c>
      <c r="AB1585" t="s">
        <v>114</v>
      </c>
      <c r="AC1585" t="s">
        <v>54</v>
      </c>
      <c r="AD1585" t="s">
        <v>55</v>
      </c>
      <c r="AE1585">
        <v>1200830</v>
      </c>
      <c r="AF1585" t="s">
        <v>56</v>
      </c>
      <c r="AG1585" t="s">
        <v>57</v>
      </c>
      <c r="AH1585" t="s">
        <v>52</v>
      </c>
      <c r="AI1585" t="s">
        <v>52</v>
      </c>
    </row>
    <row r="1586" spans="1:35" x14ac:dyDescent="0.25">
      <c r="A1586" s="13" t="str">
        <f t="shared" si="24"/>
        <v>http://dodappwlsprd2.cloud.pge.com:8003/ilis_rpt/dailyeventlogdetail.jsp?odbeventlogid=16-0035987&amp;numberofmonths=24&amp;showchangehistorylog=1</v>
      </c>
      <c r="B1586" s="14" t="str">
        <f>HYPERLINK(A1586,V1586)</f>
        <v>16-0035987</v>
      </c>
      <c r="C1586" t="s">
        <v>1893</v>
      </c>
      <c r="D1586" t="s">
        <v>39</v>
      </c>
      <c r="E1586" t="s">
        <v>40</v>
      </c>
      <c r="F1586" t="s">
        <v>1899</v>
      </c>
      <c r="G1586" s="2">
        <v>83371106</v>
      </c>
      <c r="H1586" t="s">
        <v>61</v>
      </c>
      <c r="I1586" s="3">
        <v>4743</v>
      </c>
      <c r="J1586">
        <v>20160513</v>
      </c>
      <c r="K1586" s="4">
        <v>1940</v>
      </c>
      <c r="L1586">
        <v>1469458</v>
      </c>
      <c r="M1586" s="5">
        <v>522</v>
      </c>
      <c r="N1586" t="s">
        <v>43</v>
      </c>
      <c r="O1586" t="s">
        <v>44</v>
      </c>
      <c r="P1586" t="s">
        <v>45</v>
      </c>
      <c r="Q1586" s="5">
        <v>12</v>
      </c>
      <c r="R1586" s="5">
        <v>6264</v>
      </c>
      <c r="S1586" t="s">
        <v>471</v>
      </c>
      <c r="T1586" t="s">
        <v>47</v>
      </c>
      <c r="U1586" t="s">
        <v>48</v>
      </c>
      <c r="V1586" t="s">
        <v>2041</v>
      </c>
      <c r="W1586" t="s">
        <v>50</v>
      </c>
      <c r="X1586" t="s">
        <v>51</v>
      </c>
      <c r="Y1586">
        <v>42700725</v>
      </c>
      <c r="Z1586" t="s">
        <v>52</v>
      </c>
      <c r="AA1586">
        <v>2016</v>
      </c>
      <c r="AB1586" t="s">
        <v>130</v>
      </c>
      <c r="AC1586" t="s">
        <v>54</v>
      </c>
      <c r="AD1586" t="s">
        <v>55</v>
      </c>
      <c r="AE1586">
        <v>1203409</v>
      </c>
      <c r="AF1586" t="s">
        <v>56</v>
      </c>
      <c r="AG1586" t="s">
        <v>57</v>
      </c>
      <c r="AH1586" t="s">
        <v>52</v>
      </c>
      <c r="AI1586" t="s">
        <v>52</v>
      </c>
    </row>
    <row r="1587" spans="1:35" x14ac:dyDescent="0.25">
      <c r="A1587" s="13" t="str">
        <f t="shared" si="24"/>
        <v>http://dodappwlsprd2.cloud.pge.com:8003/ilis_rpt/dailyeventlogdetail.jsp?odbeventlogid=16-0049201&amp;numberofmonths=24&amp;showchangehistorylog=1</v>
      </c>
      <c r="B1587" s="14" t="str">
        <f>HYPERLINK(A1587,V1587)</f>
        <v>16-0049201</v>
      </c>
      <c r="C1587" t="s">
        <v>1893</v>
      </c>
      <c r="D1587" t="s">
        <v>39</v>
      </c>
      <c r="E1587" t="s">
        <v>59</v>
      </c>
      <c r="F1587" t="s">
        <v>65</v>
      </c>
      <c r="G1587" s="2">
        <v>83622106</v>
      </c>
      <c r="H1587" t="s">
        <v>72</v>
      </c>
      <c r="I1587" s="3" t="s">
        <v>2042</v>
      </c>
      <c r="J1587">
        <v>20160712</v>
      </c>
      <c r="K1587" s="4">
        <v>239</v>
      </c>
      <c r="L1587">
        <v>1508610</v>
      </c>
      <c r="M1587" s="5">
        <v>608</v>
      </c>
      <c r="N1587" t="s">
        <v>43</v>
      </c>
      <c r="O1587" t="s">
        <v>44</v>
      </c>
      <c r="P1587" t="s">
        <v>45</v>
      </c>
      <c r="Q1587" s="5">
        <v>24</v>
      </c>
      <c r="R1587" s="5">
        <v>14592</v>
      </c>
      <c r="S1587" t="s">
        <v>463</v>
      </c>
      <c r="T1587" t="s">
        <v>47</v>
      </c>
      <c r="U1587" t="s">
        <v>48</v>
      </c>
      <c r="V1587" t="s">
        <v>2043</v>
      </c>
      <c r="W1587" t="s">
        <v>50</v>
      </c>
      <c r="X1587" t="s">
        <v>51</v>
      </c>
      <c r="Y1587">
        <v>42739797</v>
      </c>
      <c r="Z1587" t="s">
        <v>52</v>
      </c>
      <c r="AA1587">
        <v>2016</v>
      </c>
      <c r="AB1587" t="s">
        <v>168</v>
      </c>
      <c r="AC1587" t="s">
        <v>54</v>
      </c>
      <c r="AD1587" t="s">
        <v>64</v>
      </c>
      <c r="AE1587">
        <v>1213367</v>
      </c>
      <c r="AF1587" t="s">
        <v>56</v>
      </c>
      <c r="AG1587" t="s">
        <v>57</v>
      </c>
      <c r="AH1587" t="s">
        <v>52</v>
      </c>
      <c r="AI1587" t="s">
        <v>54</v>
      </c>
    </row>
    <row r="1588" spans="1:35" x14ac:dyDescent="0.25">
      <c r="A1588" s="13" t="str">
        <f t="shared" si="24"/>
        <v>http://dodappwlsprd2.cloud.pge.com:8003/ilis_rpt/dailyeventlogdetail.jsp?odbeventlogid=16-0052781&amp;numberofmonths=24&amp;showchangehistorylog=1</v>
      </c>
      <c r="B1588" s="14" t="str">
        <f>HYPERLINK(A1588,V1588)</f>
        <v>16-0052781</v>
      </c>
      <c r="C1588" t="s">
        <v>1893</v>
      </c>
      <c r="D1588" t="s">
        <v>39</v>
      </c>
      <c r="E1588" t="s">
        <v>40</v>
      </c>
      <c r="F1588" t="s">
        <v>1984</v>
      </c>
      <c r="G1588" s="2">
        <v>83431116</v>
      </c>
      <c r="H1588" t="s">
        <v>72</v>
      </c>
      <c r="I1588" s="3" t="s">
        <v>2044</v>
      </c>
      <c r="J1588">
        <v>20160726</v>
      </c>
      <c r="K1588" s="4">
        <v>1934</v>
      </c>
      <c r="L1588">
        <v>1516672</v>
      </c>
      <c r="M1588" s="5">
        <v>636</v>
      </c>
      <c r="N1588" t="s">
        <v>43</v>
      </c>
      <c r="O1588" t="s">
        <v>44</v>
      </c>
      <c r="P1588" t="s">
        <v>45</v>
      </c>
      <c r="Q1588" s="5">
        <v>232</v>
      </c>
      <c r="R1588" s="5">
        <v>91498</v>
      </c>
      <c r="S1588" t="s">
        <v>463</v>
      </c>
      <c r="T1588" t="s">
        <v>47</v>
      </c>
      <c r="U1588" t="s">
        <v>48</v>
      </c>
      <c r="V1588" t="s">
        <v>2045</v>
      </c>
      <c r="W1588" t="s">
        <v>50</v>
      </c>
      <c r="X1588" t="s">
        <v>51</v>
      </c>
      <c r="Y1588">
        <v>31259691</v>
      </c>
      <c r="Z1588" t="s">
        <v>94</v>
      </c>
      <c r="AA1588">
        <v>2016</v>
      </c>
      <c r="AB1588" t="s">
        <v>168</v>
      </c>
      <c r="AC1588" t="s">
        <v>54</v>
      </c>
      <c r="AD1588" t="s">
        <v>55</v>
      </c>
      <c r="AE1588">
        <v>1215831</v>
      </c>
      <c r="AF1588" t="s">
        <v>56</v>
      </c>
      <c r="AG1588" t="s">
        <v>57</v>
      </c>
      <c r="AH1588" t="s">
        <v>52</v>
      </c>
      <c r="AI1588" t="s">
        <v>54</v>
      </c>
    </row>
    <row r="1589" spans="1:35" x14ac:dyDescent="0.25">
      <c r="A1589" s="13" t="str">
        <f t="shared" si="24"/>
        <v>http://dodappwlsprd2.cloud.pge.com:8003/ilis_rpt/dailyeventlogdetail.jsp?odbeventlogid=16-0053786&amp;numberofmonths=24&amp;showchangehistorylog=1</v>
      </c>
      <c r="B1589" s="14" t="str">
        <f>HYPERLINK(A1589,V1589)</f>
        <v>16-0053786</v>
      </c>
      <c r="C1589" t="s">
        <v>1893</v>
      </c>
      <c r="D1589" t="s">
        <v>39</v>
      </c>
      <c r="E1589" t="s">
        <v>59</v>
      </c>
      <c r="F1589" t="s">
        <v>65</v>
      </c>
      <c r="G1589" s="2">
        <v>83622106</v>
      </c>
      <c r="H1589" t="s">
        <v>61</v>
      </c>
      <c r="I1589" s="3">
        <v>32331</v>
      </c>
      <c r="J1589">
        <v>20160729</v>
      </c>
      <c r="K1589" s="4">
        <v>2205</v>
      </c>
      <c r="L1589">
        <v>1518804</v>
      </c>
      <c r="M1589" s="5">
        <v>1018</v>
      </c>
      <c r="N1589" t="s">
        <v>43</v>
      </c>
      <c r="O1589" t="s">
        <v>44</v>
      </c>
      <c r="P1589" t="s">
        <v>45</v>
      </c>
      <c r="Q1589" s="5">
        <v>12</v>
      </c>
      <c r="R1589" s="5">
        <v>4449</v>
      </c>
      <c r="S1589" t="s">
        <v>463</v>
      </c>
      <c r="T1589" t="s">
        <v>47</v>
      </c>
      <c r="U1589" t="s">
        <v>48</v>
      </c>
      <c r="V1589" t="s">
        <v>2046</v>
      </c>
      <c r="W1589" t="s">
        <v>50</v>
      </c>
      <c r="X1589" t="s">
        <v>51</v>
      </c>
      <c r="Y1589">
        <v>31260444</v>
      </c>
      <c r="Z1589" t="s">
        <v>52</v>
      </c>
      <c r="AA1589">
        <v>2016</v>
      </c>
      <c r="AB1589" t="s">
        <v>168</v>
      </c>
      <c r="AC1589" t="s">
        <v>54</v>
      </c>
      <c r="AD1589" t="s">
        <v>55</v>
      </c>
      <c r="AE1589">
        <v>1216503</v>
      </c>
      <c r="AF1589" t="s">
        <v>56</v>
      </c>
      <c r="AG1589" t="s">
        <v>57</v>
      </c>
      <c r="AH1589" t="s">
        <v>52</v>
      </c>
      <c r="AI1589" t="s">
        <v>52</v>
      </c>
    </row>
    <row r="1590" spans="1:35" x14ac:dyDescent="0.25">
      <c r="A1590" s="13" t="str">
        <f t="shared" si="24"/>
        <v>http://dodappwlsprd2.cloud.pge.com:8003/ilis_rpt/dailyeventlogdetail.jsp?odbeventlogid=16-0055311&amp;numberofmonths=24&amp;showchangehistorylog=1</v>
      </c>
      <c r="B1590" s="14" t="str">
        <f>HYPERLINK(A1590,V1590)</f>
        <v>16-0055311</v>
      </c>
      <c r="C1590" t="s">
        <v>1893</v>
      </c>
      <c r="D1590" t="s">
        <v>39</v>
      </c>
      <c r="E1590" t="s">
        <v>59</v>
      </c>
      <c r="F1590" t="s">
        <v>1896</v>
      </c>
      <c r="G1590" s="2">
        <v>82021107</v>
      </c>
      <c r="H1590" t="s">
        <v>61</v>
      </c>
      <c r="I1590" s="3">
        <v>29297</v>
      </c>
      <c r="J1590">
        <v>20160805</v>
      </c>
      <c r="K1590" s="4">
        <v>917</v>
      </c>
      <c r="L1590">
        <v>1522007</v>
      </c>
      <c r="M1590" s="5">
        <v>413</v>
      </c>
      <c r="N1590" t="s">
        <v>43</v>
      </c>
      <c r="O1590" t="s">
        <v>44</v>
      </c>
      <c r="P1590" t="s">
        <v>45</v>
      </c>
      <c r="Q1590" s="5">
        <v>8</v>
      </c>
      <c r="R1590" s="5">
        <v>3304</v>
      </c>
      <c r="S1590" t="s">
        <v>471</v>
      </c>
      <c r="T1590" t="s">
        <v>47</v>
      </c>
      <c r="U1590" t="s">
        <v>48</v>
      </c>
      <c r="V1590" t="s">
        <v>2047</v>
      </c>
      <c r="W1590" t="s">
        <v>50</v>
      </c>
      <c r="X1590" t="s">
        <v>51</v>
      </c>
      <c r="Y1590">
        <v>0</v>
      </c>
      <c r="Z1590" t="s">
        <v>52</v>
      </c>
      <c r="AA1590">
        <v>2016</v>
      </c>
      <c r="AB1590" t="s">
        <v>183</v>
      </c>
      <c r="AC1590" t="s">
        <v>54</v>
      </c>
      <c r="AD1590" t="s">
        <v>55</v>
      </c>
      <c r="AE1590">
        <v>1217453</v>
      </c>
      <c r="AF1590" t="s">
        <v>56</v>
      </c>
      <c r="AG1590" t="s">
        <v>57</v>
      </c>
      <c r="AH1590" t="s">
        <v>52</v>
      </c>
      <c r="AI1590" t="s">
        <v>52</v>
      </c>
    </row>
    <row r="1591" spans="1:35" x14ac:dyDescent="0.25">
      <c r="A1591" s="13" t="str">
        <f t="shared" si="24"/>
        <v>http://dodappwlsprd2.cloud.pge.com:8003/ilis_rpt/dailyeventlogdetail.jsp?odbeventlogid=16-0065001&amp;numberofmonths=24&amp;showchangehistorylog=1</v>
      </c>
      <c r="B1591" s="14" t="str">
        <f>HYPERLINK(A1591,V1591)</f>
        <v>16-0065001</v>
      </c>
      <c r="C1591" t="s">
        <v>1893</v>
      </c>
      <c r="D1591" t="s">
        <v>39</v>
      </c>
      <c r="E1591" t="s">
        <v>59</v>
      </c>
      <c r="F1591" t="s">
        <v>1896</v>
      </c>
      <c r="G1591" s="2">
        <v>82021107</v>
      </c>
      <c r="H1591" t="s">
        <v>61</v>
      </c>
      <c r="I1591" s="3">
        <v>4461</v>
      </c>
      <c r="J1591">
        <v>20160915</v>
      </c>
      <c r="K1591" s="4">
        <v>1556</v>
      </c>
      <c r="L1591">
        <v>1542485</v>
      </c>
      <c r="M1591" s="5">
        <v>845</v>
      </c>
      <c r="N1591" t="s">
        <v>43</v>
      </c>
      <c r="O1591" t="s">
        <v>44</v>
      </c>
      <c r="P1591" t="s">
        <v>111</v>
      </c>
      <c r="Q1591" s="5">
        <v>38</v>
      </c>
      <c r="R1591" s="5">
        <v>28900</v>
      </c>
      <c r="S1591" t="s">
        <v>463</v>
      </c>
      <c r="T1591" t="s">
        <v>47</v>
      </c>
      <c r="U1591" t="s">
        <v>48</v>
      </c>
      <c r="V1591" t="s">
        <v>2048</v>
      </c>
      <c r="W1591" t="s">
        <v>50</v>
      </c>
      <c r="X1591" t="s">
        <v>51</v>
      </c>
      <c r="Y1591">
        <v>31271607</v>
      </c>
      <c r="Z1591" t="s">
        <v>52</v>
      </c>
      <c r="AA1591">
        <v>2016</v>
      </c>
      <c r="AB1591" t="s">
        <v>194</v>
      </c>
      <c r="AC1591" t="s">
        <v>54</v>
      </c>
      <c r="AD1591" t="s">
        <v>55</v>
      </c>
      <c r="AE1591">
        <v>1224002</v>
      </c>
      <c r="AF1591" t="s">
        <v>56</v>
      </c>
      <c r="AG1591" t="s">
        <v>57</v>
      </c>
      <c r="AH1591" t="s">
        <v>52</v>
      </c>
      <c r="AI1591" t="s">
        <v>54</v>
      </c>
    </row>
    <row r="1592" spans="1:35" x14ac:dyDescent="0.25">
      <c r="A1592" s="13" t="str">
        <f t="shared" si="24"/>
        <v>http://dodappwlsprd2.cloud.pge.com:8003/ilis_rpt/dailyeventlogdetail.jsp?odbeventlogid=16-0067629&amp;numberofmonths=24&amp;showchangehistorylog=1</v>
      </c>
      <c r="B1592" s="14" t="str">
        <f>HYPERLINK(A1592,V1592)</f>
        <v>16-0067629</v>
      </c>
      <c r="C1592" t="s">
        <v>1893</v>
      </c>
      <c r="D1592" t="s">
        <v>39</v>
      </c>
      <c r="E1592" t="s">
        <v>59</v>
      </c>
      <c r="F1592" t="s">
        <v>1896</v>
      </c>
      <c r="G1592" s="2">
        <v>82021107</v>
      </c>
      <c r="H1592" t="s">
        <v>61</v>
      </c>
      <c r="I1592" s="3">
        <v>11397</v>
      </c>
      <c r="J1592">
        <v>20160926</v>
      </c>
      <c r="K1592" s="4">
        <v>1523</v>
      </c>
      <c r="L1592">
        <v>1547951</v>
      </c>
      <c r="M1592" s="5">
        <v>10236</v>
      </c>
      <c r="N1592" t="s">
        <v>43</v>
      </c>
      <c r="O1592" t="s">
        <v>423</v>
      </c>
      <c r="P1592" t="s">
        <v>767</v>
      </c>
      <c r="Q1592" s="5">
        <v>68</v>
      </c>
      <c r="R1592" s="5">
        <v>7459</v>
      </c>
      <c r="S1592" t="s">
        <v>463</v>
      </c>
      <c r="T1592" t="s">
        <v>78</v>
      </c>
      <c r="U1592" t="s">
        <v>48</v>
      </c>
      <c r="V1592" t="s">
        <v>2049</v>
      </c>
      <c r="W1592" t="s">
        <v>50</v>
      </c>
      <c r="X1592" t="s">
        <v>51</v>
      </c>
      <c r="Y1592">
        <v>31273619</v>
      </c>
      <c r="Z1592" t="s">
        <v>94</v>
      </c>
      <c r="AA1592">
        <v>2016</v>
      </c>
      <c r="AB1592" t="s">
        <v>194</v>
      </c>
      <c r="AC1592" t="s">
        <v>54</v>
      </c>
      <c r="AD1592" t="s">
        <v>70</v>
      </c>
      <c r="AE1592">
        <v>1225895</v>
      </c>
      <c r="AF1592" t="s">
        <v>80</v>
      </c>
      <c r="AG1592" t="s">
        <v>57</v>
      </c>
      <c r="AH1592" t="s">
        <v>52</v>
      </c>
      <c r="AI1592" t="s">
        <v>52</v>
      </c>
    </row>
    <row r="1593" spans="1:35" x14ac:dyDescent="0.25">
      <c r="A1593" s="13" t="str">
        <f t="shared" si="24"/>
        <v>http://dodappwlsprd2.cloud.pge.com:8003/ilis_rpt/dailyeventlogdetail.jsp?odbeventlogid=16-0070509&amp;numberofmonths=24&amp;showchangehistorylog=1</v>
      </c>
      <c r="B1593" s="14" t="str">
        <f>HYPERLINK(A1593,V1593)</f>
        <v>16-0070509</v>
      </c>
      <c r="C1593" t="s">
        <v>1893</v>
      </c>
      <c r="D1593" t="s">
        <v>39</v>
      </c>
      <c r="E1593" t="s">
        <v>59</v>
      </c>
      <c r="F1593" t="s">
        <v>1733</v>
      </c>
      <c r="G1593" s="2">
        <v>82021106</v>
      </c>
      <c r="H1593" t="s">
        <v>61</v>
      </c>
      <c r="I1593" s="3">
        <v>17345</v>
      </c>
      <c r="J1593">
        <v>20161007</v>
      </c>
      <c r="K1593" s="4">
        <v>2023</v>
      </c>
      <c r="L1593">
        <v>1554867</v>
      </c>
      <c r="M1593" s="5">
        <v>297</v>
      </c>
      <c r="N1593" t="s">
        <v>43</v>
      </c>
      <c r="O1593" t="s">
        <v>83</v>
      </c>
      <c r="P1593" t="s">
        <v>124</v>
      </c>
      <c r="Q1593" s="5">
        <v>6</v>
      </c>
      <c r="R1593" s="5">
        <v>1782</v>
      </c>
      <c r="S1593" t="s">
        <v>463</v>
      </c>
      <c r="T1593" t="s">
        <v>78</v>
      </c>
      <c r="U1593" t="s">
        <v>48</v>
      </c>
      <c r="V1593" t="s">
        <v>2050</v>
      </c>
      <c r="W1593" t="s">
        <v>50</v>
      </c>
      <c r="X1593" t="s">
        <v>51</v>
      </c>
      <c r="Y1593">
        <v>0</v>
      </c>
      <c r="Z1593" t="s">
        <v>52</v>
      </c>
      <c r="AA1593">
        <v>2016</v>
      </c>
      <c r="AB1593" t="s">
        <v>205</v>
      </c>
      <c r="AC1593" t="s">
        <v>54</v>
      </c>
      <c r="AD1593" t="s">
        <v>208</v>
      </c>
      <c r="AE1593">
        <v>1228048</v>
      </c>
      <c r="AF1593" t="s">
        <v>80</v>
      </c>
      <c r="AG1593" t="s">
        <v>57</v>
      </c>
      <c r="AH1593" t="s">
        <v>52</v>
      </c>
      <c r="AI1593" t="s">
        <v>52</v>
      </c>
    </row>
    <row r="1594" spans="1:35" x14ac:dyDescent="0.25">
      <c r="A1594" s="13" t="str">
        <f t="shared" si="24"/>
        <v>http://dodappwlsprd2.cloud.pge.com:8003/ilis_rpt/dailyeventlogdetail.jsp?odbeventlogid=16-0071104&amp;numberofmonths=24&amp;showchangehistorylog=1</v>
      </c>
      <c r="B1594" s="14" t="str">
        <f>HYPERLINK(A1594,V1594)</f>
        <v>16-0071104</v>
      </c>
      <c r="C1594" t="s">
        <v>1893</v>
      </c>
      <c r="D1594" t="s">
        <v>39</v>
      </c>
      <c r="E1594" t="s">
        <v>59</v>
      </c>
      <c r="F1594" t="s">
        <v>1896</v>
      </c>
      <c r="G1594" s="2">
        <v>82021107</v>
      </c>
      <c r="H1594" t="s">
        <v>496</v>
      </c>
      <c r="I1594" s="3" t="s">
        <v>2051</v>
      </c>
      <c r="J1594">
        <v>20161011</v>
      </c>
      <c r="K1594" s="4">
        <v>930</v>
      </c>
      <c r="L1594">
        <v>1556252</v>
      </c>
      <c r="M1594" s="5">
        <v>680</v>
      </c>
      <c r="N1594" t="s">
        <v>43</v>
      </c>
      <c r="O1594" t="s">
        <v>44</v>
      </c>
      <c r="P1594" t="s">
        <v>45</v>
      </c>
      <c r="Q1594" s="5">
        <v>32</v>
      </c>
      <c r="R1594" s="5">
        <v>1579</v>
      </c>
      <c r="S1594" t="s">
        <v>463</v>
      </c>
      <c r="T1594" t="s">
        <v>47</v>
      </c>
      <c r="U1594" t="s">
        <v>48</v>
      </c>
      <c r="V1594" t="s">
        <v>2052</v>
      </c>
      <c r="W1594" t="s">
        <v>50</v>
      </c>
      <c r="X1594" t="s">
        <v>51</v>
      </c>
      <c r="Y1594">
        <v>31276345</v>
      </c>
      <c r="Z1594" t="s">
        <v>52</v>
      </c>
      <c r="AA1594">
        <v>2016</v>
      </c>
      <c r="AB1594" t="s">
        <v>205</v>
      </c>
      <c r="AC1594" t="s">
        <v>54</v>
      </c>
      <c r="AD1594" t="s">
        <v>55</v>
      </c>
      <c r="AE1594">
        <v>1228508</v>
      </c>
      <c r="AF1594" t="s">
        <v>56</v>
      </c>
      <c r="AG1594" t="s">
        <v>57</v>
      </c>
      <c r="AH1594" t="s">
        <v>52</v>
      </c>
      <c r="AI1594" t="s">
        <v>54</v>
      </c>
    </row>
    <row r="1595" spans="1:35" x14ac:dyDescent="0.25">
      <c r="A1595" s="13" t="str">
        <f t="shared" si="24"/>
        <v>http://dodappwlsprd2.cloud.pge.com:8003/ilis_rpt/dailyeventlogdetail.jsp?odbeventlogid=16-0072743&amp;numberofmonths=24&amp;showchangehistorylog=1</v>
      </c>
      <c r="B1595" s="14" t="str">
        <f>HYPERLINK(A1595,V1595)</f>
        <v>16-0072743</v>
      </c>
      <c r="C1595" t="s">
        <v>1893</v>
      </c>
      <c r="D1595" t="s">
        <v>39</v>
      </c>
      <c r="E1595" t="s">
        <v>59</v>
      </c>
      <c r="F1595" t="s">
        <v>65</v>
      </c>
      <c r="G1595" s="2">
        <v>83622106</v>
      </c>
      <c r="H1595" t="s">
        <v>61</v>
      </c>
      <c r="I1595" s="3">
        <v>18597</v>
      </c>
      <c r="J1595">
        <v>20161015</v>
      </c>
      <c r="K1595" s="4">
        <v>2059</v>
      </c>
      <c r="L1595">
        <v>1561973</v>
      </c>
      <c r="M1595" s="5">
        <v>982</v>
      </c>
      <c r="N1595" t="s">
        <v>43</v>
      </c>
      <c r="O1595" t="s">
        <v>44</v>
      </c>
      <c r="P1595" t="s">
        <v>45</v>
      </c>
      <c r="Q1595" s="5">
        <v>8</v>
      </c>
      <c r="R1595" s="5">
        <v>7856</v>
      </c>
      <c r="S1595" t="s">
        <v>938</v>
      </c>
      <c r="T1595" t="s">
        <v>47</v>
      </c>
      <c r="U1595" t="s">
        <v>48</v>
      </c>
      <c r="V1595" t="s">
        <v>2053</v>
      </c>
      <c r="W1595" t="s">
        <v>50</v>
      </c>
      <c r="X1595" t="s">
        <v>51</v>
      </c>
      <c r="Y1595">
        <v>42814335</v>
      </c>
      <c r="Z1595" t="s">
        <v>94</v>
      </c>
      <c r="AA1595">
        <v>2016</v>
      </c>
      <c r="AB1595" t="s">
        <v>205</v>
      </c>
      <c r="AC1595" t="s">
        <v>54</v>
      </c>
      <c r="AD1595" t="s">
        <v>55</v>
      </c>
      <c r="AE1595">
        <v>1229783</v>
      </c>
      <c r="AF1595" t="s">
        <v>56</v>
      </c>
      <c r="AG1595" t="s">
        <v>57</v>
      </c>
      <c r="AH1595" t="s">
        <v>52</v>
      </c>
      <c r="AI1595" t="s">
        <v>52</v>
      </c>
    </row>
    <row r="1596" spans="1:35" x14ac:dyDescent="0.25">
      <c r="A1596" s="13" t="str">
        <f t="shared" si="24"/>
        <v>http://dodappwlsprd2.cloud.pge.com:8003/ilis_rpt/dailyeventlogdetail.jsp?odbeventlogid=16-0072855&amp;numberofmonths=24&amp;showchangehistorylog=1</v>
      </c>
      <c r="B1596" s="14" t="str">
        <f>HYPERLINK(A1596,V1596)</f>
        <v>16-0072855</v>
      </c>
      <c r="C1596" t="s">
        <v>1893</v>
      </c>
      <c r="D1596" t="s">
        <v>39</v>
      </c>
      <c r="E1596" t="s">
        <v>59</v>
      </c>
      <c r="F1596" t="s">
        <v>65</v>
      </c>
      <c r="G1596" s="2">
        <v>83622106</v>
      </c>
      <c r="H1596" t="s">
        <v>72</v>
      </c>
      <c r="I1596" s="3" t="s">
        <v>2054</v>
      </c>
      <c r="J1596">
        <v>20161016</v>
      </c>
      <c r="K1596" s="4">
        <v>1116</v>
      </c>
      <c r="L1596">
        <v>1562767</v>
      </c>
      <c r="M1596" s="5">
        <v>318</v>
      </c>
      <c r="N1596" t="s">
        <v>43</v>
      </c>
      <c r="O1596" t="s">
        <v>89</v>
      </c>
      <c r="P1596" t="s">
        <v>455</v>
      </c>
      <c r="Q1596" s="5">
        <v>557</v>
      </c>
      <c r="R1596" s="5">
        <v>43679</v>
      </c>
      <c r="S1596" t="s">
        <v>938</v>
      </c>
      <c r="T1596" t="s">
        <v>47</v>
      </c>
      <c r="U1596" t="s">
        <v>48</v>
      </c>
      <c r="V1596" t="s">
        <v>2055</v>
      </c>
      <c r="W1596" t="s">
        <v>50</v>
      </c>
      <c r="X1596" t="s">
        <v>51</v>
      </c>
      <c r="Y1596">
        <v>42814335</v>
      </c>
      <c r="Z1596" t="s">
        <v>94</v>
      </c>
      <c r="AA1596">
        <v>2016</v>
      </c>
      <c r="AB1596" t="s">
        <v>205</v>
      </c>
      <c r="AC1596" t="s">
        <v>54</v>
      </c>
      <c r="AD1596" t="s">
        <v>55</v>
      </c>
      <c r="AE1596">
        <v>1229885</v>
      </c>
      <c r="AF1596" t="s">
        <v>56</v>
      </c>
      <c r="AG1596" t="s">
        <v>57</v>
      </c>
      <c r="AH1596" t="s">
        <v>52</v>
      </c>
      <c r="AI1596" t="s">
        <v>54</v>
      </c>
    </row>
    <row r="1597" spans="1:35" x14ac:dyDescent="0.25">
      <c r="A1597" s="13" t="str">
        <f t="shared" si="24"/>
        <v>http://dodappwlsprd2.cloud.pge.com:8003/ilis_rpt/dailyeventlogdetail.jsp?odbeventlogid=16-0073121&amp;numberofmonths=24&amp;showchangehistorylog=1</v>
      </c>
      <c r="B1597" s="14" t="str">
        <f>HYPERLINK(A1597,V1597)</f>
        <v>16-0073121</v>
      </c>
      <c r="C1597" t="s">
        <v>1893</v>
      </c>
      <c r="D1597" t="s">
        <v>39</v>
      </c>
      <c r="E1597" t="s">
        <v>59</v>
      </c>
      <c r="F1597" t="s">
        <v>65</v>
      </c>
      <c r="G1597" s="2">
        <v>83622106</v>
      </c>
      <c r="H1597" t="s">
        <v>61</v>
      </c>
      <c r="I1597" s="3">
        <v>2459</v>
      </c>
      <c r="J1597">
        <v>20161017</v>
      </c>
      <c r="K1597" s="4">
        <v>410</v>
      </c>
      <c r="L1597">
        <v>1563962</v>
      </c>
      <c r="M1597" s="5">
        <v>480</v>
      </c>
      <c r="N1597" t="s">
        <v>43</v>
      </c>
      <c r="O1597" t="s">
        <v>44</v>
      </c>
      <c r="P1597" t="s">
        <v>45</v>
      </c>
      <c r="Q1597" s="5">
        <v>15</v>
      </c>
      <c r="R1597" s="5">
        <v>7200</v>
      </c>
      <c r="S1597" t="s">
        <v>463</v>
      </c>
      <c r="T1597" t="s">
        <v>47</v>
      </c>
      <c r="U1597" t="s">
        <v>48</v>
      </c>
      <c r="V1597" t="s">
        <v>2056</v>
      </c>
      <c r="W1597" t="s">
        <v>50</v>
      </c>
      <c r="X1597" t="s">
        <v>51</v>
      </c>
      <c r="Y1597">
        <v>0</v>
      </c>
      <c r="Z1597" t="s">
        <v>94</v>
      </c>
      <c r="AA1597">
        <v>2016</v>
      </c>
      <c r="AB1597" t="s">
        <v>205</v>
      </c>
      <c r="AC1597" t="s">
        <v>54</v>
      </c>
      <c r="AD1597" t="s">
        <v>55</v>
      </c>
      <c r="AE1597">
        <v>1230151</v>
      </c>
      <c r="AF1597" t="s">
        <v>56</v>
      </c>
      <c r="AG1597" t="s">
        <v>57</v>
      </c>
      <c r="AH1597" t="s">
        <v>52</v>
      </c>
      <c r="AI1597" t="s">
        <v>52</v>
      </c>
    </row>
    <row r="1598" spans="1:35" x14ac:dyDescent="0.25">
      <c r="A1598" s="13" t="str">
        <f t="shared" si="24"/>
        <v>http://dodappwlsprd2.cloud.pge.com:8003/ilis_rpt/dailyeventlogdetail.jsp?odbeventlogid=16-0076254&amp;numberofmonths=24&amp;showchangehistorylog=1</v>
      </c>
      <c r="B1598" s="14" t="str">
        <f>HYPERLINK(A1598,V1598)</f>
        <v>16-0076254</v>
      </c>
      <c r="C1598" t="s">
        <v>1893</v>
      </c>
      <c r="D1598" t="s">
        <v>39</v>
      </c>
      <c r="E1598" t="s">
        <v>59</v>
      </c>
      <c r="F1598" t="s">
        <v>1733</v>
      </c>
      <c r="G1598" s="2">
        <v>82021106</v>
      </c>
      <c r="H1598" t="s">
        <v>61</v>
      </c>
      <c r="I1598" s="3">
        <v>21101</v>
      </c>
      <c r="J1598">
        <v>20161028</v>
      </c>
      <c r="K1598" s="4">
        <v>752</v>
      </c>
      <c r="L1598">
        <v>1571544</v>
      </c>
      <c r="M1598" s="5">
        <v>450</v>
      </c>
      <c r="N1598" t="s">
        <v>43</v>
      </c>
      <c r="O1598" t="s">
        <v>44</v>
      </c>
      <c r="P1598" t="s">
        <v>111</v>
      </c>
      <c r="Q1598" s="5">
        <v>13</v>
      </c>
      <c r="R1598" s="5">
        <v>5850</v>
      </c>
      <c r="S1598" t="s">
        <v>524</v>
      </c>
      <c r="T1598" t="s">
        <v>47</v>
      </c>
      <c r="U1598" t="s">
        <v>48</v>
      </c>
      <c r="V1598" t="s">
        <v>2057</v>
      </c>
      <c r="W1598" t="s">
        <v>50</v>
      </c>
      <c r="X1598" t="s">
        <v>51</v>
      </c>
      <c r="Y1598">
        <v>42869089</v>
      </c>
      <c r="Z1598" t="s">
        <v>94</v>
      </c>
      <c r="AA1598">
        <v>2016</v>
      </c>
      <c r="AB1598" t="s">
        <v>205</v>
      </c>
      <c r="AC1598" t="s">
        <v>54</v>
      </c>
      <c r="AD1598" t="s">
        <v>55</v>
      </c>
      <c r="AE1598">
        <v>1232526</v>
      </c>
      <c r="AF1598" t="s">
        <v>56</v>
      </c>
      <c r="AG1598" t="s">
        <v>57</v>
      </c>
      <c r="AH1598" t="s">
        <v>52</v>
      </c>
      <c r="AI1598" t="s">
        <v>52</v>
      </c>
    </row>
    <row r="1599" spans="1:35" x14ac:dyDescent="0.25">
      <c r="A1599" s="13" t="str">
        <f t="shared" si="24"/>
        <v>http://dodappwlsprd2.cloud.pge.com:8003/ilis_rpt/dailyeventlogdetail.jsp?odbeventlogid=16-0076398&amp;numberofmonths=24&amp;showchangehistorylog=1</v>
      </c>
      <c r="B1599" s="14" t="str">
        <f>HYPERLINK(A1599,V1599)</f>
        <v>16-0076398</v>
      </c>
      <c r="C1599" t="s">
        <v>1893</v>
      </c>
      <c r="D1599" t="s">
        <v>39</v>
      </c>
      <c r="E1599" t="s">
        <v>59</v>
      </c>
      <c r="F1599" t="s">
        <v>1733</v>
      </c>
      <c r="G1599" s="2">
        <v>82021106</v>
      </c>
      <c r="H1599" t="s">
        <v>61</v>
      </c>
      <c r="I1599" s="3">
        <v>21295</v>
      </c>
      <c r="J1599">
        <v>20161028</v>
      </c>
      <c r="K1599" s="4">
        <v>1118</v>
      </c>
      <c r="L1599">
        <v>1571819</v>
      </c>
      <c r="M1599" s="5">
        <v>1077</v>
      </c>
      <c r="N1599" t="s">
        <v>43</v>
      </c>
      <c r="O1599" t="s">
        <v>44</v>
      </c>
      <c r="P1599" t="s">
        <v>45</v>
      </c>
      <c r="Q1599" s="5">
        <v>103</v>
      </c>
      <c r="R1599" s="5">
        <v>61768</v>
      </c>
      <c r="S1599" t="s">
        <v>2058</v>
      </c>
      <c r="T1599" t="s">
        <v>47</v>
      </c>
      <c r="U1599" t="s">
        <v>48</v>
      </c>
      <c r="V1599" t="s">
        <v>2059</v>
      </c>
      <c r="W1599" t="s">
        <v>50</v>
      </c>
      <c r="X1599" t="s">
        <v>51</v>
      </c>
      <c r="Y1599">
        <v>31281070</v>
      </c>
      <c r="Z1599" t="s">
        <v>94</v>
      </c>
      <c r="AA1599">
        <v>2016</v>
      </c>
      <c r="AB1599" t="s">
        <v>205</v>
      </c>
      <c r="AC1599" t="s">
        <v>54</v>
      </c>
      <c r="AD1599" t="s">
        <v>87</v>
      </c>
      <c r="AE1599">
        <v>1232594</v>
      </c>
      <c r="AF1599" t="s">
        <v>56</v>
      </c>
      <c r="AG1599" t="s">
        <v>57</v>
      </c>
      <c r="AH1599" t="s">
        <v>52</v>
      </c>
      <c r="AI1599" t="s">
        <v>52</v>
      </c>
    </row>
    <row r="1600" spans="1:35" x14ac:dyDescent="0.25">
      <c r="A1600" s="13" t="str">
        <f t="shared" si="24"/>
        <v>http://dodappwlsprd2.cloud.pge.com:8003/ilis_rpt/dailyeventlogdetail.jsp?odbeventlogid=16-0076788&amp;numberofmonths=24&amp;showchangehistorylog=1</v>
      </c>
      <c r="B1600" s="14" t="str">
        <f>HYPERLINK(A1600,V1600)</f>
        <v>16-0076788</v>
      </c>
      <c r="C1600" t="s">
        <v>1893</v>
      </c>
      <c r="D1600" t="s">
        <v>39</v>
      </c>
      <c r="E1600" t="s">
        <v>59</v>
      </c>
      <c r="F1600" t="s">
        <v>1733</v>
      </c>
      <c r="G1600" s="2">
        <v>82021106</v>
      </c>
      <c r="H1600" t="s">
        <v>61</v>
      </c>
      <c r="I1600" s="3">
        <v>3459</v>
      </c>
      <c r="J1600">
        <v>20161030</v>
      </c>
      <c r="K1600" s="4">
        <v>1233</v>
      </c>
      <c r="L1600">
        <v>1573199</v>
      </c>
      <c r="M1600" s="5">
        <v>858</v>
      </c>
      <c r="N1600" t="s">
        <v>43</v>
      </c>
      <c r="O1600" t="s">
        <v>44</v>
      </c>
      <c r="P1600" t="s">
        <v>45</v>
      </c>
      <c r="Q1600" s="5">
        <v>159</v>
      </c>
      <c r="R1600" s="5">
        <v>32534</v>
      </c>
      <c r="S1600" t="s">
        <v>2060</v>
      </c>
      <c r="T1600" t="s">
        <v>47</v>
      </c>
      <c r="U1600" t="s">
        <v>48</v>
      </c>
      <c r="V1600" t="s">
        <v>2061</v>
      </c>
      <c r="W1600" t="s">
        <v>50</v>
      </c>
      <c r="X1600" t="s">
        <v>51</v>
      </c>
      <c r="Y1600">
        <v>31281293</v>
      </c>
      <c r="Z1600" t="s">
        <v>52</v>
      </c>
      <c r="AA1600">
        <v>2016</v>
      </c>
      <c r="AB1600" t="s">
        <v>205</v>
      </c>
      <c r="AC1600" t="s">
        <v>54</v>
      </c>
      <c r="AD1600" t="s">
        <v>55</v>
      </c>
      <c r="AE1600">
        <v>1232889</v>
      </c>
      <c r="AF1600" t="s">
        <v>56</v>
      </c>
      <c r="AG1600" t="s">
        <v>57</v>
      </c>
      <c r="AH1600" t="s">
        <v>52</v>
      </c>
      <c r="AI1600" t="s">
        <v>52</v>
      </c>
    </row>
    <row r="1601" spans="1:35" x14ac:dyDescent="0.25">
      <c r="A1601" s="13" t="str">
        <f t="shared" si="24"/>
        <v>http://dodappwlsprd2.cloud.pge.com:8003/ilis_rpt/dailyeventlogdetail.jsp?odbeventlogid=16-0076737&amp;numberofmonths=24&amp;showchangehistorylog=1</v>
      </c>
      <c r="B1601" s="14" t="str">
        <f>HYPERLINK(A1601,V1601)</f>
        <v>16-0076737</v>
      </c>
      <c r="C1601" t="s">
        <v>1893</v>
      </c>
      <c r="D1601" t="s">
        <v>39</v>
      </c>
      <c r="E1601" t="s">
        <v>59</v>
      </c>
      <c r="F1601" t="s">
        <v>1901</v>
      </c>
      <c r="G1601" s="2">
        <v>83371107</v>
      </c>
      <c r="H1601" t="s">
        <v>61</v>
      </c>
      <c r="I1601" s="3">
        <v>5387</v>
      </c>
      <c r="J1601">
        <v>20161030</v>
      </c>
      <c r="K1601" s="4">
        <v>724</v>
      </c>
      <c r="L1601">
        <v>1572959</v>
      </c>
      <c r="M1601" s="5">
        <v>721</v>
      </c>
      <c r="N1601" t="s">
        <v>43</v>
      </c>
      <c r="O1601" t="s">
        <v>44</v>
      </c>
      <c r="P1601" t="s">
        <v>45</v>
      </c>
      <c r="Q1601" s="5">
        <v>8</v>
      </c>
      <c r="R1601" s="5">
        <v>5768</v>
      </c>
      <c r="S1601" t="s">
        <v>2062</v>
      </c>
      <c r="T1601" t="s">
        <v>47</v>
      </c>
      <c r="U1601" t="s">
        <v>48</v>
      </c>
      <c r="V1601" t="s">
        <v>2063</v>
      </c>
      <c r="W1601" t="s">
        <v>50</v>
      </c>
      <c r="X1601" t="s">
        <v>51</v>
      </c>
      <c r="Y1601">
        <v>42869645</v>
      </c>
      <c r="Z1601" t="s">
        <v>52</v>
      </c>
      <c r="AA1601">
        <v>2016</v>
      </c>
      <c r="AB1601" t="s">
        <v>205</v>
      </c>
      <c r="AC1601" t="s">
        <v>54</v>
      </c>
      <c r="AD1601" t="s">
        <v>55</v>
      </c>
      <c r="AE1601">
        <v>1232845</v>
      </c>
      <c r="AF1601" t="s">
        <v>56</v>
      </c>
      <c r="AG1601" t="s">
        <v>57</v>
      </c>
      <c r="AH1601" t="s">
        <v>52</v>
      </c>
      <c r="AI1601" t="s">
        <v>54</v>
      </c>
    </row>
    <row r="1602" spans="1:35" x14ac:dyDescent="0.25">
      <c r="A1602" s="13" t="str">
        <f t="shared" si="24"/>
        <v>http://dodappwlsprd2.cloud.pge.com:8003/ilis_rpt/dailyeventlogdetail.jsp?odbeventlogid=16-0076877&amp;numberofmonths=24&amp;showchangehistorylog=1</v>
      </c>
      <c r="B1602" s="14" t="str">
        <f>HYPERLINK(A1602,V1602)</f>
        <v>16-0076877</v>
      </c>
      <c r="C1602" t="s">
        <v>1893</v>
      </c>
      <c r="D1602" t="s">
        <v>39</v>
      </c>
      <c r="E1602" t="s">
        <v>59</v>
      </c>
      <c r="F1602" t="s">
        <v>1733</v>
      </c>
      <c r="G1602" s="2">
        <v>82021106</v>
      </c>
      <c r="H1602" t="s">
        <v>61</v>
      </c>
      <c r="I1602" s="3">
        <v>21101</v>
      </c>
      <c r="J1602">
        <v>20161031</v>
      </c>
      <c r="K1602" s="4">
        <v>131</v>
      </c>
      <c r="L1602">
        <v>1573500</v>
      </c>
      <c r="M1602" s="5">
        <v>655</v>
      </c>
      <c r="N1602" t="s">
        <v>43</v>
      </c>
      <c r="O1602" t="s">
        <v>44</v>
      </c>
      <c r="P1602" t="s">
        <v>111</v>
      </c>
      <c r="Q1602" s="5">
        <v>13</v>
      </c>
      <c r="R1602" s="5">
        <v>8515</v>
      </c>
      <c r="S1602" t="s">
        <v>463</v>
      </c>
      <c r="T1602" t="s">
        <v>47</v>
      </c>
      <c r="U1602" t="s">
        <v>48</v>
      </c>
      <c r="V1602" t="s">
        <v>2064</v>
      </c>
      <c r="W1602" t="s">
        <v>50</v>
      </c>
      <c r="X1602" t="s">
        <v>51</v>
      </c>
      <c r="Y1602">
        <v>31281420</v>
      </c>
      <c r="Z1602" t="s">
        <v>52</v>
      </c>
      <c r="AA1602">
        <v>2016</v>
      </c>
      <c r="AB1602" t="s">
        <v>205</v>
      </c>
      <c r="AC1602" t="s">
        <v>54</v>
      </c>
      <c r="AD1602" t="s">
        <v>55</v>
      </c>
      <c r="AE1602">
        <v>1232980</v>
      </c>
      <c r="AF1602" t="s">
        <v>56</v>
      </c>
      <c r="AG1602" t="s">
        <v>57</v>
      </c>
      <c r="AH1602" t="s">
        <v>52</v>
      </c>
      <c r="AI1602" t="s">
        <v>52</v>
      </c>
    </row>
    <row r="1603" spans="1:35" x14ac:dyDescent="0.25">
      <c r="A1603" s="13" t="str">
        <f t="shared" si="24"/>
        <v>http://dodappwlsprd2.cloud.pge.com:8003/ilis_rpt/dailyeventlogdetail.jsp?odbeventlogid=16-0077685&amp;numberofmonths=24&amp;showchangehistorylog=1</v>
      </c>
      <c r="B1603" s="14" t="str">
        <f>HYPERLINK(A1603,V1603)</f>
        <v>16-0077685</v>
      </c>
      <c r="C1603" t="s">
        <v>1893</v>
      </c>
      <c r="D1603" t="s">
        <v>39</v>
      </c>
      <c r="E1603" t="s">
        <v>59</v>
      </c>
      <c r="F1603" t="s">
        <v>1896</v>
      </c>
      <c r="G1603" s="2">
        <v>82021107</v>
      </c>
      <c r="H1603" t="s">
        <v>61</v>
      </c>
      <c r="I1603" s="3">
        <v>12041</v>
      </c>
      <c r="J1603">
        <v>20161102</v>
      </c>
      <c r="K1603" s="4">
        <v>2212</v>
      </c>
      <c r="L1603">
        <v>1575627</v>
      </c>
      <c r="M1603" s="5">
        <v>454</v>
      </c>
      <c r="N1603" t="s">
        <v>43</v>
      </c>
      <c r="O1603" t="s">
        <v>44</v>
      </c>
      <c r="P1603" t="s">
        <v>45</v>
      </c>
      <c r="Q1603" s="5">
        <v>79</v>
      </c>
      <c r="R1603" s="5">
        <v>29896</v>
      </c>
      <c r="S1603" t="s">
        <v>463</v>
      </c>
      <c r="T1603" t="s">
        <v>47</v>
      </c>
      <c r="U1603" t="s">
        <v>48</v>
      </c>
      <c r="V1603" t="s">
        <v>2065</v>
      </c>
      <c r="W1603" t="s">
        <v>50</v>
      </c>
      <c r="X1603" t="s">
        <v>51</v>
      </c>
      <c r="Y1603">
        <v>42872373</v>
      </c>
      <c r="Z1603" t="s">
        <v>52</v>
      </c>
      <c r="AA1603">
        <v>2016</v>
      </c>
      <c r="AB1603" t="s">
        <v>214</v>
      </c>
      <c r="AC1603" t="s">
        <v>54</v>
      </c>
      <c r="AD1603" t="s">
        <v>462</v>
      </c>
      <c r="AE1603">
        <v>1233623</v>
      </c>
      <c r="AF1603" t="s">
        <v>56</v>
      </c>
      <c r="AG1603" t="s">
        <v>57</v>
      </c>
      <c r="AH1603" t="s">
        <v>52</v>
      </c>
      <c r="AI1603" t="s">
        <v>52</v>
      </c>
    </row>
    <row r="1604" spans="1:35" x14ac:dyDescent="0.25">
      <c r="A1604" s="13" t="str">
        <f t="shared" si="24"/>
        <v>http://dodappwlsprd2.cloud.pge.com:8003/ilis_rpt/dailyeventlogdetail.jsp?odbeventlogid=16-0081189&amp;numberofmonths=24&amp;showchangehistorylog=1</v>
      </c>
      <c r="B1604" s="14" t="str">
        <f>HYPERLINK(A1604,V1604)</f>
        <v>16-0081189</v>
      </c>
      <c r="C1604" t="s">
        <v>1893</v>
      </c>
      <c r="D1604" t="s">
        <v>39</v>
      </c>
      <c r="E1604" t="s">
        <v>59</v>
      </c>
      <c r="F1604" t="s">
        <v>1896</v>
      </c>
      <c r="G1604" s="2">
        <v>82021107</v>
      </c>
      <c r="H1604" t="s">
        <v>61</v>
      </c>
      <c r="I1604" s="3">
        <v>4467</v>
      </c>
      <c r="J1604">
        <v>20161119</v>
      </c>
      <c r="K1604" s="4">
        <v>1918</v>
      </c>
      <c r="L1604">
        <v>1585344</v>
      </c>
      <c r="M1604" s="5">
        <v>660</v>
      </c>
      <c r="N1604" t="s">
        <v>43</v>
      </c>
      <c r="O1604" t="s">
        <v>89</v>
      </c>
      <c r="P1604" t="s">
        <v>455</v>
      </c>
      <c r="Q1604" s="5">
        <v>275</v>
      </c>
      <c r="R1604" s="5">
        <v>8234</v>
      </c>
      <c r="S1604" t="s">
        <v>609</v>
      </c>
      <c r="T1604" t="s">
        <v>47</v>
      </c>
      <c r="U1604" t="s">
        <v>48</v>
      </c>
      <c r="V1604" t="s">
        <v>2066</v>
      </c>
      <c r="W1604" t="s">
        <v>50</v>
      </c>
      <c r="X1604" t="s">
        <v>51</v>
      </c>
      <c r="Y1604">
        <v>0</v>
      </c>
      <c r="Z1604" t="s">
        <v>94</v>
      </c>
      <c r="AA1604">
        <v>2016</v>
      </c>
      <c r="AB1604" t="s">
        <v>214</v>
      </c>
      <c r="AC1604" t="s">
        <v>54</v>
      </c>
      <c r="AD1604" t="s">
        <v>55</v>
      </c>
      <c r="AE1604">
        <v>1236209</v>
      </c>
      <c r="AF1604" t="s">
        <v>56</v>
      </c>
      <c r="AG1604" t="s">
        <v>57</v>
      </c>
      <c r="AH1604" t="s">
        <v>52</v>
      </c>
      <c r="AI1604" t="s">
        <v>54</v>
      </c>
    </row>
    <row r="1605" spans="1:35" x14ac:dyDescent="0.25">
      <c r="A1605" s="13" t="str">
        <f t="shared" si="24"/>
        <v>http://dodappwlsprd2.cloud.pge.com:8003/ilis_rpt/dailyeventlogdetail.jsp?odbeventlogid=16-0081300&amp;numberofmonths=24&amp;showchangehistorylog=1</v>
      </c>
      <c r="B1605" s="14" t="str">
        <f>HYPERLINK(A1605,V1605)</f>
        <v>16-0081300</v>
      </c>
      <c r="C1605" t="s">
        <v>1893</v>
      </c>
      <c r="D1605" t="s">
        <v>39</v>
      </c>
      <c r="E1605" t="s">
        <v>59</v>
      </c>
      <c r="F1605" t="s">
        <v>1896</v>
      </c>
      <c r="G1605" s="2">
        <v>82021107</v>
      </c>
      <c r="H1605" t="s">
        <v>61</v>
      </c>
      <c r="I1605" s="3">
        <v>4465</v>
      </c>
      <c r="J1605">
        <v>20161120</v>
      </c>
      <c r="K1605" s="4">
        <v>1821</v>
      </c>
      <c r="L1605">
        <v>1585995</v>
      </c>
      <c r="M1605" s="5">
        <v>1309</v>
      </c>
      <c r="N1605" t="s">
        <v>43</v>
      </c>
      <c r="O1605" t="s">
        <v>44</v>
      </c>
      <c r="P1605" t="s">
        <v>45</v>
      </c>
      <c r="Q1605" s="5">
        <v>18</v>
      </c>
      <c r="R1605" s="5">
        <v>9067</v>
      </c>
      <c r="S1605" t="s">
        <v>463</v>
      </c>
      <c r="T1605" t="s">
        <v>92</v>
      </c>
      <c r="U1605" t="s">
        <v>48</v>
      </c>
      <c r="V1605" t="s">
        <v>2067</v>
      </c>
      <c r="W1605" t="s">
        <v>50</v>
      </c>
      <c r="X1605" t="s">
        <v>51</v>
      </c>
      <c r="Y1605">
        <v>0</v>
      </c>
      <c r="Z1605" t="s">
        <v>94</v>
      </c>
      <c r="AA1605">
        <v>2016</v>
      </c>
      <c r="AB1605" t="s">
        <v>214</v>
      </c>
      <c r="AC1605" t="s">
        <v>54</v>
      </c>
      <c r="AD1605" t="s">
        <v>87</v>
      </c>
      <c r="AE1605">
        <v>1236341</v>
      </c>
      <c r="AF1605" t="s">
        <v>95</v>
      </c>
      <c r="AG1605" t="s">
        <v>57</v>
      </c>
      <c r="AH1605" t="s">
        <v>52</v>
      </c>
      <c r="AI1605" t="s">
        <v>52</v>
      </c>
    </row>
    <row r="1606" spans="1:35" x14ac:dyDescent="0.25">
      <c r="A1606" s="13" t="str">
        <f t="shared" ref="A1606:A1669" si="25">CONCATENATE("http://dodappwlsprd2.cloud.pge.com:8003/ilis_rpt/dailyeventlogdetail.jsp?odbeventlogid="&amp;V1606&amp;"&amp;numberofmonths=24&amp;showchangehistorylog=1")</f>
        <v>http://dodappwlsprd2.cloud.pge.com:8003/ilis_rpt/dailyeventlogdetail.jsp?odbeventlogid=16-0085626&amp;numberofmonths=24&amp;showchangehistorylog=1</v>
      </c>
      <c r="B1606" s="14" t="str">
        <f>HYPERLINK(A1606,V1606)</f>
        <v>16-0085626</v>
      </c>
      <c r="C1606" t="s">
        <v>1893</v>
      </c>
      <c r="D1606" t="s">
        <v>39</v>
      </c>
      <c r="E1606" t="s">
        <v>59</v>
      </c>
      <c r="F1606" t="s">
        <v>1733</v>
      </c>
      <c r="G1606" s="2">
        <v>82021106</v>
      </c>
      <c r="H1606" t="s">
        <v>42</v>
      </c>
      <c r="I1606" s="3" t="s">
        <v>2068</v>
      </c>
      <c r="J1606">
        <v>20161214</v>
      </c>
      <c r="K1606" s="4">
        <v>2245</v>
      </c>
      <c r="L1606">
        <v>1602202</v>
      </c>
      <c r="M1606" s="5">
        <v>452</v>
      </c>
      <c r="N1606" t="s">
        <v>43</v>
      </c>
      <c r="O1606" t="s">
        <v>44</v>
      </c>
      <c r="P1606" t="s">
        <v>111</v>
      </c>
      <c r="Q1606" s="5">
        <v>122</v>
      </c>
      <c r="R1606" s="5">
        <v>6102</v>
      </c>
      <c r="S1606" t="s">
        <v>463</v>
      </c>
      <c r="T1606" t="s">
        <v>47</v>
      </c>
      <c r="U1606" t="s">
        <v>48</v>
      </c>
      <c r="V1606" t="s">
        <v>2069</v>
      </c>
      <c r="W1606" t="s">
        <v>50</v>
      </c>
      <c r="X1606" t="s">
        <v>51</v>
      </c>
      <c r="Y1606">
        <v>31289589</v>
      </c>
      <c r="Z1606" t="s">
        <v>52</v>
      </c>
      <c r="AA1606">
        <v>2016</v>
      </c>
      <c r="AB1606" t="s">
        <v>216</v>
      </c>
      <c r="AC1606" t="s">
        <v>54</v>
      </c>
      <c r="AD1606" t="s">
        <v>55</v>
      </c>
      <c r="AE1606">
        <v>1240278</v>
      </c>
      <c r="AF1606" t="s">
        <v>56</v>
      </c>
      <c r="AG1606" t="s">
        <v>57</v>
      </c>
      <c r="AH1606" t="s">
        <v>52</v>
      </c>
      <c r="AI1606" t="s">
        <v>52</v>
      </c>
    </row>
    <row r="1607" spans="1:35" x14ac:dyDescent="0.25">
      <c r="A1607" s="13" t="str">
        <f t="shared" si="25"/>
        <v>http://dodappwlsprd2.cloud.pge.com:8003/ilis_rpt/dailyeventlogdetail.jsp?odbeventlogid=16-0085811&amp;numberofmonths=24&amp;showchangehistorylog=1</v>
      </c>
      <c r="B1607" s="14" t="str">
        <f>HYPERLINK(A1607,V1607)</f>
        <v>16-0085811</v>
      </c>
      <c r="C1607" t="s">
        <v>1893</v>
      </c>
      <c r="D1607" t="s">
        <v>39</v>
      </c>
      <c r="E1607" t="s">
        <v>59</v>
      </c>
      <c r="F1607" t="s">
        <v>1733</v>
      </c>
      <c r="G1607" s="2">
        <v>82021106</v>
      </c>
      <c r="H1607" t="s">
        <v>61</v>
      </c>
      <c r="I1607" s="3">
        <v>4421</v>
      </c>
      <c r="J1607">
        <v>20161215</v>
      </c>
      <c r="K1607" s="4">
        <v>1558</v>
      </c>
      <c r="L1607">
        <v>1603084</v>
      </c>
      <c r="M1607" s="5">
        <v>1439</v>
      </c>
      <c r="N1607" t="s">
        <v>43</v>
      </c>
      <c r="O1607" t="s">
        <v>44</v>
      </c>
      <c r="P1607" t="s">
        <v>45</v>
      </c>
      <c r="Q1607" s="5">
        <v>52</v>
      </c>
      <c r="R1607" s="5">
        <v>74828</v>
      </c>
      <c r="S1607" t="s">
        <v>637</v>
      </c>
      <c r="T1607" t="s">
        <v>47</v>
      </c>
      <c r="U1607" t="s">
        <v>48</v>
      </c>
      <c r="V1607" t="s">
        <v>2070</v>
      </c>
      <c r="W1607" t="s">
        <v>50</v>
      </c>
      <c r="X1607" t="s">
        <v>51</v>
      </c>
      <c r="Y1607">
        <v>42899781</v>
      </c>
      <c r="Z1607" t="s">
        <v>94</v>
      </c>
      <c r="AA1607">
        <v>2016</v>
      </c>
      <c r="AB1607" t="s">
        <v>216</v>
      </c>
      <c r="AC1607" t="s">
        <v>54</v>
      </c>
      <c r="AD1607" t="s">
        <v>55</v>
      </c>
      <c r="AE1607">
        <v>1240479</v>
      </c>
      <c r="AF1607" t="s">
        <v>56</v>
      </c>
      <c r="AG1607" t="s">
        <v>57</v>
      </c>
      <c r="AH1607" t="s">
        <v>52</v>
      </c>
      <c r="AI1607" t="s">
        <v>54</v>
      </c>
    </row>
    <row r="1608" spans="1:35" x14ac:dyDescent="0.25">
      <c r="A1608" s="13" t="str">
        <f t="shared" si="25"/>
        <v>http://dodappwlsprd2.cloud.pge.com:8003/ilis_rpt/dailyeventlogdetail.jsp?odbeventlogid=16-0085765&amp;numberofmonths=24&amp;showchangehistorylog=1</v>
      </c>
      <c r="B1608" s="14" t="str">
        <f>HYPERLINK(A1608,V1608)</f>
        <v>16-0085765</v>
      </c>
      <c r="C1608" t="s">
        <v>1893</v>
      </c>
      <c r="D1608" t="s">
        <v>39</v>
      </c>
      <c r="E1608" t="s">
        <v>59</v>
      </c>
      <c r="F1608" t="s">
        <v>1901</v>
      </c>
      <c r="G1608" s="2">
        <v>83371107</v>
      </c>
      <c r="H1608" t="s">
        <v>61</v>
      </c>
      <c r="I1608" s="3">
        <v>15769</v>
      </c>
      <c r="J1608">
        <v>20161215</v>
      </c>
      <c r="K1608" s="4">
        <v>1414</v>
      </c>
      <c r="L1608">
        <v>1602973</v>
      </c>
      <c r="M1608" s="5">
        <v>696</v>
      </c>
      <c r="N1608" t="s">
        <v>43</v>
      </c>
      <c r="O1608" t="s">
        <v>44</v>
      </c>
      <c r="P1608" t="s">
        <v>45</v>
      </c>
      <c r="Q1608" s="5">
        <v>117</v>
      </c>
      <c r="R1608" s="5">
        <v>25932</v>
      </c>
      <c r="S1608" t="s">
        <v>2060</v>
      </c>
      <c r="T1608" t="s">
        <v>47</v>
      </c>
      <c r="U1608" t="s">
        <v>48</v>
      </c>
      <c r="V1608" t="s">
        <v>2071</v>
      </c>
      <c r="W1608" t="s">
        <v>50</v>
      </c>
      <c r="X1608" t="s">
        <v>51</v>
      </c>
      <c r="Y1608">
        <v>31289496</v>
      </c>
      <c r="Z1608" t="s">
        <v>94</v>
      </c>
      <c r="AA1608">
        <v>2016</v>
      </c>
      <c r="AB1608" t="s">
        <v>216</v>
      </c>
      <c r="AC1608" t="s">
        <v>54</v>
      </c>
      <c r="AD1608" t="s">
        <v>55</v>
      </c>
      <c r="AE1608">
        <v>1240434</v>
      </c>
      <c r="AF1608" t="s">
        <v>56</v>
      </c>
      <c r="AG1608" t="s">
        <v>57</v>
      </c>
      <c r="AH1608" t="s">
        <v>52</v>
      </c>
      <c r="AI1608" t="s">
        <v>54</v>
      </c>
    </row>
    <row r="1609" spans="1:35" x14ac:dyDescent="0.25">
      <c r="A1609" s="13" t="str">
        <f t="shared" si="25"/>
        <v>http://dodappwlsprd2.cloud.pge.com:8003/ilis_rpt/dailyeventlogdetail.jsp?odbeventlogid=16-0085941&amp;numberofmonths=24&amp;showchangehistorylog=1</v>
      </c>
      <c r="B1609" s="14" t="str">
        <f>HYPERLINK(A1609,V1609)</f>
        <v>16-0085941</v>
      </c>
      <c r="C1609" t="s">
        <v>1893</v>
      </c>
      <c r="D1609" t="s">
        <v>39</v>
      </c>
      <c r="E1609" t="s">
        <v>59</v>
      </c>
      <c r="F1609" t="s">
        <v>1901</v>
      </c>
      <c r="G1609" s="2">
        <v>83371107</v>
      </c>
      <c r="H1609" t="s">
        <v>496</v>
      </c>
      <c r="I1609" s="3" t="s">
        <v>762</v>
      </c>
      <c r="J1609">
        <v>20161216</v>
      </c>
      <c r="K1609" s="4">
        <v>151</v>
      </c>
      <c r="L1609">
        <v>1604051</v>
      </c>
      <c r="M1609" s="5">
        <v>724</v>
      </c>
      <c r="N1609" t="s">
        <v>43</v>
      </c>
      <c r="O1609" t="s">
        <v>44</v>
      </c>
      <c r="P1609" t="s">
        <v>45</v>
      </c>
      <c r="Q1609" s="5">
        <v>31</v>
      </c>
      <c r="R1609" s="5">
        <v>2109</v>
      </c>
      <c r="S1609" t="s">
        <v>577</v>
      </c>
      <c r="T1609" t="s">
        <v>47</v>
      </c>
      <c r="U1609" t="s">
        <v>48</v>
      </c>
      <c r="V1609" t="s">
        <v>2072</v>
      </c>
      <c r="W1609" t="s">
        <v>50</v>
      </c>
      <c r="X1609" t="s">
        <v>51</v>
      </c>
      <c r="Y1609">
        <v>42899781</v>
      </c>
      <c r="Z1609" t="s">
        <v>94</v>
      </c>
      <c r="AA1609">
        <v>2016</v>
      </c>
      <c r="AB1609" t="s">
        <v>216</v>
      </c>
      <c r="AC1609" t="s">
        <v>54</v>
      </c>
      <c r="AD1609" t="s">
        <v>55</v>
      </c>
      <c r="AE1609">
        <v>1240607</v>
      </c>
      <c r="AF1609" t="s">
        <v>56</v>
      </c>
      <c r="AG1609" t="s">
        <v>57</v>
      </c>
      <c r="AH1609" t="s">
        <v>52</v>
      </c>
      <c r="AI1609" t="s">
        <v>52</v>
      </c>
    </row>
    <row r="1610" spans="1:35" x14ac:dyDescent="0.25">
      <c r="A1610" s="13" t="str">
        <f t="shared" si="25"/>
        <v>http://dodappwlsprd2.cloud.pge.com:8003/ilis_rpt/dailyeventlogdetail.jsp?odbeventlogid=16-0087396&amp;numberofmonths=24&amp;showchangehistorylog=1</v>
      </c>
      <c r="B1610" s="14" t="str">
        <f>HYPERLINK(A1610,V1610)</f>
        <v>16-0087396</v>
      </c>
      <c r="C1610" t="s">
        <v>1893</v>
      </c>
      <c r="D1610" t="s">
        <v>39</v>
      </c>
      <c r="E1610" t="s">
        <v>59</v>
      </c>
      <c r="F1610" t="s">
        <v>1733</v>
      </c>
      <c r="G1610" s="2">
        <v>82021106</v>
      </c>
      <c r="H1610" t="s">
        <v>61</v>
      </c>
      <c r="I1610" s="3">
        <v>18123</v>
      </c>
      <c r="J1610">
        <v>20161230</v>
      </c>
      <c r="K1610" s="4">
        <v>1026</v>
      </c>
      <c r="L1610">
        <v>1613305</v>
      </c>
      <c r="M1610" s="5">
        <v>422</v>
      </c>
      <c r="N1610" t="s">
        <v>43</v>
      </c>
      <c r="O1610" t="s">
        <v>44</v>
      </c>
      <c r="P1610" t="s">
        <v>45</v>
      </c>
      <c r="Q1610" s="5">
        <v>16</v>
      </c>
      <c r="R1610" s="5">
        <v>6752</v>
      </c>
      <c r="S1610" t="s">
        <v>471</v>
      </c>
      <c r="T1610" t="s">
        <v>47</v>
      </c>
      <c r="U1610" t="s">
        <v>48</v>
      </c>
      <c r="V1610" t="s">
        <v>2073</v>
      </c>
      <c r="W1610" t="s">
        <v>50</v>
      </c>
      <c r="X1610" t="s">
        <v>51</v>
      </c>
      <c r="Y1610">
        <v>31292262</v>
      </c>
      <c r="Z1610" t="s">
        <v>52</v>
      </c>
      <c r="AA1610">
        <v>2016</v>
      </c>
      <c r="AB1610" t="s">
        <v>216</v>
      </c>
      <c r="AC1610" t="s">
        <v>54</v>
      </c>
      <c r="AD1610" t="s">
        <v>87</v>
      </c>
      <c r="AE1610">
        <v>1242833</v>
      </c>
      <c r="AF1610" t="s">
        <v>56</v>
      </c>
      <c r="AG1610" t="s">
        <v>57</v>
      </c>
      <c r="AH1610" t="s">
        <v>52</v>
      </c>
      <c r="AI1610" t="s">
        <v>52</v>
      </c>
    </row>
    <row r="1611" spans="1:35" x14ac:dyDescent="0.25">
      <c r="A1611" s="13" t="str">
        <f t="shared" si="25"/>
        <v>http://dodappwlsprd2.cloud.pge.com:8003/ilis_rpt/dailyeventlogdetail.jsp?odbeventlogid=17-0003447&amp;numberofmonths=24&amp;showchangehistorylog=1</v>
      </c>
      <c r="B1611" s="14" t="str">
        <f>HYPERLINK(A1611,V1611)</f>
        <v>17-0003447</v>
      </c>
      <c r="C1611" t="s">
        <v>1893</v>
      </c>
      <c r="D1611" t="s">
        <v>39</v>
      </c>
      <c r="E1611" t="s">
        <v>40</v>
      </c>
      <c r="F1611" t="s">
        <v>1901</v>
      </c>
      <c r="G1611" s="2">
        <v>83371107</v>
      </c>
      <c r="H1611" t="s">
        <v>61</v>
      </c>
      <c r="I1611" s="3">
        <v>15771</v>
      </c>
      <c r="J1611">
        <v>20170104</v>
      </c>
      <c r="K1611" s="4">
        <v>705</v>
      </c>
      <c r="L1611">
        <v>1617785</v>
      </c>
      <c r="M1611" s="5">
        <v>705</v>
      </c>
      <c r="N1611" t="s">
        <v>43</v>
      </c>
      <c r="O1611" t="s">
        <v>44</v>
      </c>
      <c r="P1611" t="s">
        <v>45</v>
      </c>
      <c r="Q1611" s="5">
        <v>34</v>
      </c>
      <c r="R1611" s="5">
        <v>23970</v>
      </c>
      <c r="S1611" t="s">
        <v>524</v>
      </c>
      <c r="T1611" t="s">
        <v>78</v>
      </c>
      <c r="U1611" t="s">
        <v>121</v>
      </c>
      <c r="V1611" t="s">
        <v>2074</v>
      </c>
      <c r="W1611" t="s">
        <v>50</v>
      </c>
      <c r="X1611" t="s">
        <v>51</v>
      </c>
      <c r="Y1611">
        <v>31292830</v>
      </c>
      <c r="Z1611" t="s">
        <v>94</v>
      </c>
      <c r="AA1611">
        <v>2017</v>
      </c>
      <c r="AB1611" t="s">
        <v>53</v>
      </c>
      <c r="AC1611" t="s">
        <v>54</v>
      </c>
      <c r="AD1611" t="s">
        <v>55</v>
      </c>
      <c r="AE1611">
        <v>1243628</v>
      </c>
      <c r="AF1611" t="s">
        <v>80</v>
      </c>
      <c r="AG1611" t="s">
        <v>57</v>
      </c>
      <c r="AH1611" t="s">
        <v>52</v>
      </c>
      <c r="AI1611" t="s">
        <v>52</v>
      </c>
    </row>
    <row r="1612" spans="1:35" x14ac:dyDescent="0.25">
      <c r="A1612" s="13" t="str">
        <f t="shared" si="25"/>
        <v>http://dodappwlsprd2.cloud.pge.com:8003/ilis_rpt/dailyeventlogdetail.jsp?odbeventlogid=17-0004778&amp;numberofmonths=24&amp;showchangehistorylog=1</v>
      </c>
      <c r="B1612" s="14" t="str">
        <f>HYPERLINK(A1612,V1612)</f>
        <v>17-0004778</v>
      </c>
      <c r="C1612" t="s">
        <v>1893</v>
      </c>
      <c r="D1612" t="s">
        <v>39</v>
      </c>
      <c r="E1612" t="s">
        <v>59</v>
      </c>
      <c r="F1612" t="s">
        <v>1896</v>
      </c>
      <c r="G1612" s="2">
        <v>82021107</v>
      </c>
      <c r="H1612" t="s">
        <v>61</v>
      </c>
      <c r="I1612" s="3">
        <v>21117</v>
      </c>
      <c r="J1612">
        <v>20170107</v>
      </c>
      <c r="K1612" s="4">
        <v>1510</v>
      </c>
      <c r="L1612">
        <v>1621916</v>
      </c>
      <c r="M1612" s="5">
        <v>1275</v>
      </c>
      <c r="N1612" t="s">
        <v>43</v>
      </c>
      <c r="O1612" t="s">
        <v>44</v>
      </c>
      <c r="P1612" t="s">
        <v>45</v>
      </c>
      <c r="Q1612" s="5">
        <v>44</v>
      </c>
      <c r="R1612" s="5">
        <v>12842</v>
      </c>
      <c r="S1612" t="s">
        <v>463</v>
      </c>
      <c r="T1612" t="s">
        <v>47</v>
      </c>
      <c r="U1612" t="s">
        <v>48</v>
      </c>
      <c r="V1612" t="s">
        <v>2075</v>
      </c>
      <c r="W1612" t="s">
        <v>50</v>
      </c>
      <c r="X1612" t="s">
        <v>51</v>
      </c>
      <c r="Y1612">
        <v>31294278</v>
      </c>
      <c r="Z1612" t="s">
        <v>94</v>
      </c>
      <c r="AA1612">
        <v>2017</v>
      </c>
      <c r="AB1612" t="s">
        <v>53</v>
      </c>
      <c r="AC1612" t="s">
        <v>54</v>
      </c>
      <c r="AD1612" t="s">
        <v>55</v>
      </c>
      <c r="AE1612">
        <v>1244578</v>
      </c>
      <c r="AF1612" t="s">
        <v>56</v>
      </c>
      <c r="AG1612" t="s">
        <v>57</v>
      </c>
      <c r="AH1612" t="s">
        <v>52</v>
      </c>
      <c r="AI1612" t="s">
        <v>52</v>
      </c>
    </row>
    <row r="1613" spans="1:35" x14ac:dyDescent="0.25">
      <c r="A1613" s="13" t="str">
        <f t="shared" si="25"/>
        <v>http://dodappwlsprd2.cloud.pge.com:8003/ilis_rpt/dailyeventlogdetail.jsp?odbeventlogid=17-0014248&amp;numberofmonths=24&amp;showchangehistorylog=1</v>
      </c>
      <c r="B1613" s="14" t="str">
        <f>HYPERLINK(A1613,V1613)</f>
        <v>17-0014248</v>
      </c>
      <c r="C1613" t="s">
        <v>1893</v>
      </c>
      <c r="D1613" t="s">
        <v>39</v>
      </c>
      <c r="E1613" t="s">
        <v>59</v>
      </c>
      <c r="F1613" t="s">
        <v>1733</v>
      </c>
      <c r="G1613" s="2">
        <v>82021106</v>
      </c>
      <c r="H1613" t="s">
        <v>61</v>
      </c>
      <c r="I1613" s="3">
        <v>21101</v>
      </c>
      <c r="J1613">
        <v>20170124</v>
      </c>
      <c r="K1613" s="4">
        <v>642</v>
      </c>
      <c r="L1613">
        <v>1665234</v>
      </c>
      <c r="M1613" s="5">
        <v>1308</v>
      </c>
      <c r="N1613" t="s">
        <v>43</v>
      </c>
      <c r="O1613" t="s">
        <v>423</v>
      </c>
      <c r="P1613" t="s">
        <v>424</v>
      </c>
      <c r="Q1613" s="5">
        <v>13</v>
      </c>
      <c r="R1613" s="5">
        <v>6194</v>
      </c>
      <c r="S1613" t="s">
        <v>463</v>
      </c>
      <c r="T1613" t="s">
        <v>47</v>
      </c>
      <c r="U1613" t="s">
        <v>48</v>
      </c>
      <c r="V1613" t="s">
        <v>2076</v>
      </c>
      <c r="W1613" t="s">
        <v>50</v>
      </c>
      <c r="X1613" t="s">
        <v>51</v>
      </c>
      <c r="Y1613">
        <v>31297030</v>
      </c>
      <c r="Z1613" t="s">
        <v>94</v>
      </c>
      <c r="AA1613">
        <v>2017</v>
      </c>
      <c r="AB1613" t="s">
        <v>53</v>
      </c>
      <c r="AC1613" t="s">
        <v>54</v>
      </c>
      <c r="AD1613" t="s">
        <v>87</v>
      </c>
      <c r="AE1613">
        <v>1253002</v>
      </c>
      <c r="AF1613" t="s">
        <v>56</v>
      </c>
      <c r="AG1613" t="s">
        <v>57</v>
      </c>
      <c r="AH1613" t="s">
        <v>52</v>
      </c>
      <c r="AI1613" t="s">
        <v>52</v>
      </c>
    </row>
    <row r="1614" spans="1:35" x14ac:dyDescent="0.25">
      <c r="A1614" s="13" t="str">
        <f t="shared" si="25"/>
        <v>http://dodappwlsprd2.cloud.pge.com:8003/ilis_rpt/dailyeventlogdetail.jsp?odbeventlogid=17-0016215&amp;numberofmonths=24&amp;showchangehistorylog=1</v>
      </c>
      <c r="B1614" s="14" t="str">
        <f>HYPERLINK(A1614,V1614)</f>
        <v>17-0016215</v>
      </c>
      <c r="C1614" t="s">
        <v>1893</v>
      </c>
      <c r="D1614" t="s">
        <v>39</v>
      </c>
      <c r="E1614" t="s">
        <v>59</v>
      </c>
      <c r="F1614" t="s">
        <v>1896</v>
      </c>
      <c r="G1614" s="2">
        <v>82021107</v>
      </c>
      <c r="H1614" t="s">
        <v>72</v>
      </c>
      <c r="I1614" s="3" t="s">
        <v>2077</v>
      </c>
      <c r="J1614">
        <v>20170131</v>
      </c>
      <c r="K1614" s="4">
        <v>16</v>
      </c>
      <c r="L1614">
        <v>1670966</v>
      </c>
      <c r="M1614" s="5">
        <v>1094</v>
      </c>
      <c r="N1614" t="s">
        <v>43</v>
      </c>
      <c r="O1614" t="s">
        <v>83</v>
      </c>
      <c r="P1614" t="s">
        <v>124</v>
      </c>
      <c r="Q1614" s="5">
        <v>929</v>
      </c>
      <c r="R1614" s="5">
        <v>12476</v>
      </c>
      <c r="S1614" t="s">
        <v>471</v>
      </c>
      <c r="T1614" t="s">
        <v>47</v>
      </c>
      <c r="U1614" t="s">
        <v>121</v>
      </c>
      <c r="V1614" t="s">
        <v>2078</v>
      </c>
      <c r="W1614" t="s">
        <v>50</v>
      </c>
      <c r="X1614" t="s">
        <v>51</v>
      </c>
      <c r="Y1614">
        <v>31302705</v>
      </c>
      <c r="Z1614" t="s">
        <v>52</v>
      </c>
      <c r="AA1614">
        <v>2017</v>
      </c>
      <c r="AB1614" t="s">
        <v>53</v>
      </c>
      <c r="AC1614" t="s">
        <v>54</v>
      </c>
      <c r="AD1614" t="s">
        <v>462</v>
      </c>
      <c r="AE1614">
        <v>1254586</v>
      </c>
      <c r="AF1614" t="s">
        <v>56</v>
      </c>
      <c r="AG1614" t="s">
        <v>57</v>
      </c>
      <c r="AH1614" t="s">
        <v>52</v>
      </c>
      <c r="AI1614" t="s">
        <v>54</v>
      </c>
    </row>
    <row r="1615" spans="1:35" x14ac:dyDescent="0.25">
      <c r="A1615" s="13" t="str">
        <f t="shared" si="25"/>
        <v>http://dodappwlsprd2.cloud.pge.com:8003/ilis_rpt/dailyeventlogdetail.jsp?odbeventlogid=17-0017520&amp;numberofmonths=24&amp;showchangehistorylog=1</v>
      </c>
      <c r="B1615" s="14" t="str">
        <f>HYPERLINK(A1615,V1615)</f>
        <v>17-0017520</v>
      </c>
      <c r="C1615" t="s">
        <v>1893</v>
      </c>
      <c r="D1615" t="s">
        <v>39</v>
      </c>
      <c r="E1615" t="s">
        <v>40</v>
      </c>
      <c r="F1615" t="s">
        <v>1904</v>
      </c>
      <c r="G1615" s="2">
        <v>83481110</v>
      </c>
      <c r="H1615" t="s">
        <v>72</v>
      </c>
      <c r="I1615" s="3" t="s">
        <v>2079</v>
      </c>
      <c r="J1615">
        <v>20170204</v>
      </c>
      <c r="K1615" s="4">
        <v>2312</v>
      </c>
      <c r="L1615">
        <v>1675182</v>
      </c>
      <c r="M1615" s="5">
        <v>733</v>
      </c>
      <c r="N1615" t="s">
        <v>43</v>
      </c>
      <c r="O1615" t="s">
        <v>44</v>
      </c>
      <c r="P1615" t="s">
        <v>45</v>
      </c>
      <c r="Q1615" s="5">
        <v>28</v>
      </c>
      <c r="R1615" s="5">
        <v>20524</v>
      </c>
      <c r="S1615" t="s">
        <v>463</v>
      </c>
      <c r="T1615" t="s">
        <v>47</v>
      </c>
      <c r="U1615" t="s">
        <v>48</v>
      </c>
      <c r="V1615" t="s">
        <v>2080</v>
      </c>
      <c r="W1615" t="s">
        <v>50</v>
      </c>
      <c r="X1615" t="s">
        <v>51</v>
      </c>
      <c r="Y1615">
        <v>42939146</v>
      </c>
      <c r="Z1615" t="s">
        <v>52</v>
      </c>
      <c r="AA1615">
        <v>2017</v>
      </c>
      <c r="AB1615" t="s">
        <v>86</v>
      </c>
      <c r="AC1615" t="s">
        <v>54</v>
      </c>
      <c r="AD1615" t="s">
        <v>117</v>
      </c>
      <c r="AE1615">
        <v>1255497</v>
      </c>
      <c r="AF1615" t="s">
        <v>56</v>
      </c>
      <c r="AG1615" t="s">
        <v>57</v>
      </c>
      <c r="AH1615" t="s">
        <v>52</v>
      </c>
      <c r="AI1615" t="s">
        <v>54</v>
      </c>
    </row>
    <row r="1616" spans="1:35" x14ac:dyDescent="0.25">
      <c r="A1616" s="13" t="str">
        <f t="shared" si="25"/>
        <v>http://dodappwlsprd2.cloud.pge.com:8003/ilis_rpt/dailyeventlogdetail.jsp?odbeventlogid=17-0017630&amp;numberofmonths=24&amp;showchangehistorylog=1</v>
      </c>
      <c r="B1616" s="14" t="str">
        <f>HYPERLINK(A1616,V1616)</f>
        <v>17-0017630</v>
      </c>
      <c r="C1616" t="s">
        <v>1893</v>
      </c>
      <c r="D1616" t="s">
        <v>39</v>
      </c>
      <c r="E1616" t="s">
        <v>40</v>
      </c>
      <c r="F1616" t="s">
        <v>1904</v>
      </c>
      <c r="G1616" s="2">
        <v>83481110</v>
      </c>
      <c r="H1616" t="s">
        <v>61</v>
      </c>
      <c r="I1616" s="3">
        <v>18353</v>
      </c>
      <c r="J1616">
        <v>20170205</v>
      </c>
      <c r="K1616" s="4">
        <v>1910</v>
      </c>
      <c r="L1616">
        <v>1675559</v>
      </c>
      <c r="M1616" s="5">
        <v>560</v>
      </c>
      <c r="N1616" t="s">
        <v>43</v>
      </c>
      <c r="O1616" t="s">
        <v>44</v>
      </c>
      <c r="P1616" t="s">
        <v>45</v>
      </c>
      <c r="Q1616" s="5">
        <v>9</v>
      </c>
      <c r="R1616" s="5">
        <v>5040</v>
      </c>
      <c r="S1616" t="s">
        <v>554</v>
      </c>
      <c r="T1616" t="s">
        <v>47</v>
      </c>
      <c r="U1616" t="s">
        <v>48</v>
      </c>
      <c r="V1616" t="s">
        <v>2081</v>
      </c>
      <c r="W1616" t="s">
        <v>50</v>
      </c>
      <c r="X1616" t="s">
        <v>51</v>
      </c>
      <c r="Y1616">
        <v>31303968</v>
      </c>
      <c r="Z1616" t="s">
        <v>52</v>
      </c>
      <c r="AA1616">
        <v>2017</v>
      </c>
      <c r="AB1616" t="s">
        <v>86</v>
      </c>
      <c r="AC1616" t="s">
        <v>54</v>
      </c>
      <c r="AD1616" t="s">
        <v>87</v>
      </c>
      <c r="AE1616">
        <v>1255595</v>
      </c>
      <c r="AF1616" t="s">
        <v>56</v>
      </c>
      <c r="AG1616" t="s">
        <v>57</v>
      </c>
      <c r="AH1616" t="s">
        <v>52</v>
      </c>
      <c r="AI1616" t="s">
        <v>52</v>
      </c>
    </row>
    <row r="1617" spans="1:35" x14ac:dyDescent="0.25">
      <c r="A1617" s="13" t="str">
        <f t="shared" si="25"/>
        <v>http://dodappwlsprd2.cloud.pge.com:8003/ilis_rpt/dailyeventlogdetail.jsp?odbeventlogid=17-0019146&amp;numberofmonths=24&amp;showchangehistorylog=1</v>
      </c>
      <c r="B1617" s="14" t="str">
        <f>HYPERLINK(A1617,V1617)</f>
        <v>17-0019146</v>
      </c>
      <c r="C1617" t="s">
        <v>1893</v>
      </c>
      <c r="D1617" t="s">
        <v>39</v>
      </c>
      <c r="E1617" t="s">
        <v>59</v>
      </c>
      <c r="F1617" t="s">
        <v>1733</v>
      </c>
      <c r="G1617" s="2">
        <v>82021106</v>
      </c>
      <c r="H1617" t="s">
        <v>61</v>
      </c>
      <c r="I1617" s="3">
        <v>4421</v>
      </c>
      <c r="J1617">
        <v>20170208</v>
      </c>
      <c r="K1617" s="4">
        <v>1226</v>
      </c>
      <c r="L1617">
        <v>1681895</v>
      </c>
      <c r="M1617" s="5">
        <v>1573</v>
      </c>
      <c r="N1617" t="s">
        <v>43</v>
      </c>
      <c r="O1617" t="s">
        <v>89</v>
      </c>
      <c r="P1617" t="s">
        <v>455</v>
      </c>
      <c r="Q1617" s="5">
        <v>52</v>
      </c>
      <c r="R1617" s="5">
        <v>81796</v>
      </c>
      <c r="S1617" t="s">
        <v>554</v>
      </c>
      <c r="T1617" t="s">
        <v>47</v>
      </c>
      <c r="U1617" t="s">
        <v>48</v>
      </c>
      <c r="V1617" t="s">
        <v>2082</v>
      </c>
      <c r="W1617" t="s">
        <v>50</v>
      </c>
      <c r="X1617" t="s">
        <v>51</v>
      </c>
      <c r="Y1617">
        <v>42939926</v>
      </c>
      <c r="Z1617" t="s">
        <v>94</v>
      </c>
      <c r="AA1617">
        <v>2017</v>
      </c>
      <c r="AB1617" t="s">
        <v>86</v>
      </c>
      <c r="AC1617" t="s">
        <v>54</v>
      </c>
      <c r="AD1617" t="s">
        <v>87</v>
      </c>
      <c r="AE1617">
        <v>1256758</v>
      </c>
      <c r="AF1617" t="s">
        <v>56</v>
      </c>
      <c r="AG1617" t="s">
        <v>57</v>
      </c>
      <c r="AH1617" t="s">
        <v>52</v>
      </c>
      <c r="AI1617" t="s">
        <v>52</v>
      </c>
    </row>
    <row r="1618" spans="1:35" x14ac:dyDescent="0.25">
      <c r="A1618" s="13" t="str">
        <f t="shared" si="25"/>
        <v>http://dodappwlsprd2.cloud.pge.com:8003/ilis_rpt/dailyeventlogdetail.jsp?odbeventlogid=17-0019954&amp;numberofmonths=24&amp;showchangehistorylog=1</v>
      </c>
      <c r="B1618" s="14" t="str">
        <f>HYPERLINK(A1618,V1618)</f>
        <v>17-0019954</v>
      </c>
      <c r="C1618" t="s">
        <v>1893</v>
      </c>
      <c r="D1618" t="s">
        <v>39</v>
      </c>
      <c r="E1618" t="s">
        <v>59</v>
      </c>
      <c r="F1618" t="s">
        <v>1733</v>
      </c>
      <c r="G1618" s="2">
        <v>82021106</v>
      </c>
      <c r="H1618" t="s">
        <v>61</v>
      </c>
      <c r="I1618" s="3">
        <v>53861</v>
      </c>
      <c r="J1618">
        <v>20170210</v>
      </c>
      <c r="K1618" s="4">
        <v>922</v>
      </c>
      <c r="L1618">
        <v>1685165</v>
      </c>
      <c r="M1618" s="5">
        <v>4643</v>
      </c>
      <c r="N1618" t="s">
        <v>43</v>
      </c>
      <c r="O1618" t="s">
        <v>44</v>
      </c>
      <c r="P1618" t="s">
        <v>45</v>
      </c>
      <c r="Q1618" s="5">
        <v>67</v>
      </c>
      <c r="R1618" s="5">
        <v>29111</v>
      </c>
      <c r="S1618" t="s">
        <v>463</v>
      </c>
      <c r="T1618" t="s">
        <v>47</v>
      </c>
      <c r="U1618" t="s">
        <v>48</v>
      </c>
      <c r="V1618" t="s">
        <v>2083</v>
      </c>
      <c r="W1618" t="s">
        <v>50</v>
      </c>
      <c r="X1618" t="s">
        <v>51</v>
      </c>
      <c r="Y1618">
        <v>42939943</v>
      </c>
      <c r="Z1618" t="s">
        <v>94</v>
      </c>
      <c r="AA1618">
        <v>2017</v>
      </c>
      <c r="AB1618" t="s">
        <v>86</v>
      </c>
      <c r="AC1618" t="s">
        <v>54</v>
      </c>
      <c r="AD1618" t="s">
        <v>55</v>
      </c>
      <c r="AE1618">
        <v>1257349</v>
      </c>
      <c r="AF1618" t="s">
        <v>56</v>
      </c>
      <c r="AG1618" t="s">
        <v>57</v>
      </c>
      <c r="AH1618" t="s">
        <v>52</v>
      </c>
      <c r="AI1618" t="s">
        <v>52</v>
      </c>
    </row>
    <row r="1619" spans="1:35" x14ac:dyDescent="0.25">
      <c r="A1619" s="13" t="str">
        <f t="shared" si="25"/>
        <v>http://dodappwlsprd2.cloud.pge.com:8003/ilis_rpt/dailyeventlogdetail.jsp?odbeventlogid=17-0019897&amp;numberofmonths=24&amp;showchangehistorylog=1</v>
      </c>
      <c r="B1619" s="14" t="str">
        <f>HYPERLINK(A1619,V1619)</f>
        <v>17-0019897</v>
      </c>
      <c r="C1619" t="s">
        <v>1893</v>
      </c>
      <c r="D1619" t="s">
        <v>39</v>
      </c>
      <c r="E1619" t="s">
        <v>59</v>
      </c>
      <c r="F1619" t="s">
        <v>1896</v>
      </c>
      <c r="G1619" s="2">
        <v>82021107</v>
      </c>
      <c r="H1619" t="s">
        <v>61</v>
      </c>
      <c r="I1619" s="3">
        <v>4477</v>
      </c>
      <c r="J1619">
        <v>20170210</v>
      </c>
      <c r="K1619" s="4">
        <v>652</v>
      </c>
      <c r="L1619">
        <v>1684734</v>
      </c>
      <c r="M1619" s="5">
        <v>703</v>
      </c>
      <c r="N1619" t="s">
        <v>43</v>
      </c>
      <c r="O1619" t="s">
        <v>44</v>
      </c>
      <c r="P1619" t="s">
        <v>45</v>
      </c>
      <c r="Q1619" s="5">
        <v>24</v>
      </c>
      <c r="R1619" s="5">
        <v>16872</v>
      </c>
      <c r="S1619" t="s">
        <v>554</v>
      </c>
      <c r="T1619" t="s">
        <v>47</v>
      </c>
      <c r="U1619" t="s">
        <v>48</v>
      </c>
      <c r="V1619" t="s">
        <v>2084</v>
      </c>
      <c r="W1619" t="s">
        <v>50</v>
      </c>
      <c r="X1619" t="s">
        <v>51</v>
      </c>
      <c r="Y1619">
        <v>42939943</v>
      </c>
      <c r="Z1619" t="s">
        <v>94</v>
      </c>
      <c r="AA1619">
        <v>2017</v>
      </c>
      <c r="AB1619" t="s">
        <v>86</v>
      </c>
      <c r="AC1619" t="s">
        <v>54</v>
      </c>
      <c r="AD1619" t="s">
        <v>87</v>
      </c>
      <c r="AE1619">
        <v>1257313</v>
      </c>
      <c r="AF1619" t="s">
        <v>56</v>
      </c>
      <c r="AG1619" t="s">
        <v>57</v>
      </c>
      <c r="AH1619" t="s">
        <v>52</v>
      </c>
      <c r="AI1619" t="s">
        <v>52</v>
      </c>
    </row>
    <row r="1620" spans="1:35" x14ac:dyDescent="0.25">
      <c r="A1620" s="13" t="str">
        <f t="shared" si="25"/>
        <v>http://dodappwlsprd2.cloud.pge.com:8003/ilis_rpt/dailyeventlogdetail.jsp?odbeventlogid=17-0026902&amp;numberofmonths=24&amp;showchangehistorylog=1</v>
      </c>
      <c r="B1620" s="14" t="str">
        <f>HYPERLINK(A1620,V1620)</f>
        <v>17-0026902</v>
      </c>
      <c r="C1620" t="s">
        <v>1893</v>
      </c>
      <c r="D1620" t="s">
        <v>39</v>
      </c>
      <c r="E1620" t="s">
        <v>59</v>
      </c>
      <c r="F1620" t="s">
        <v>1896</v>
      </c>
      <c r="G1620" s="2">
        <v>82021107</v>
      </c>
      <c r="H1620" t="s">
        <v>72</v>
      </c>
      <c r="I1620" s="3" t="s">
        <v>2085</v>
      </c>
      <c r="J1620">
        <v>20170226</v>
      </c>
      <c r="K1620" s="4">
        <v>1858</v>
      </c>
      <c r="L1620">
        <v>1714612</v>
      </c>
      <c r="M1620" s="5">
        <v>1118</v>
      </c>
      <c r="N1620" t="s">
        <v>43</v>
      </c>
      <c r="O1620" t="s">
        <v>89</v>
      </c>
      <c r="P1620" t="s">
        <v>455</v>
      </c>
      <c r="Q1620" s="5">
        <v>1284</v>
      </c>
      <c r="R1620" s="5">
        <v>185046</v>
      </c>
      <c r="S1620" t="s">
        <v>463</v>
      </c>
      <c r="T1620" t="s">
        <v>106</v>
      </c>
      <c r="U1620" t="s">
        <v>48</v>
      </c>
      <c r="V1620" t="s">
        <v>2086</v>
      </c>
      <c r="W1620" t="s">
        <v>50</v>
      </c>
      <c r="X1620" t="s">
        <v>51</v>
      </c>
      <c r="Y1620">
        <v>42954069</v>
      </c>
      <c r="Z1620" t="s">
        <v>52</v>
      </c>
      <c r="AA1620">
        <v>2017</v>
      </c>
      <c r="AB1620" t="s">
        <v>86</v>
      </c>
      <c r="AC1620" t="s">
        <v>54</v>
      </c>
      <c r="AD1620" t="s">
        <v>55</v>
      </c>
      <c r="AE1620">
        <v>1263601</v>
      </c>
      <c r="AF1620" t="s">
        <v>108</v>
      </c>
      <c r="AG1620" t="s">
        <v>57</v>
      </c>
      <c r="AH1620" t="s">
        <v>52</v>
      </c>
      <c r="AI1620" t="s">
        <v>54</v>
      </c>
    </row>
    <row r="1621" spans="1:35" x14ac:dyDescent="0.25">
      <c r="A1621" s="13" t="str">
        <f t="shared" si="25"/>
        <v>http://dodappwlsprd2.cloud.pge.com:8003/ilis_rpt/dailyeventlogdetail.jsp?odbeventlogid=17-0026877&amp;numberofmonths=24&amp;showchangehistorylog=1</v>
      </c>
      <c r="B1621" s="14" t="str">
        <f>HYPERLINK(A1621,V1621)</f>
        <v>17-0026877</v>
      </c>
      <c r="C1621" t="s">
        <v>1893</v>
      </c>
      <c r="D1621" t="s">
        <v>39</v>
      </c>
      <c r="E1621" t="s">
        <v>40</v>
      </c>
      <c r="F1621" t="s">
        <v>1904</v>
      </c>
      <c r="G1621" s="2">
        <v>83481110</v>
      </c>
      <c r="H1621" t="s">
        <v>61</v>
      </c>
      <c r="I1621" s="3">
        <v>31999</v>
      </c>
      <c r="J1621">
        <v>20170226</v>
      </c>
      <c r="K1621" s="4">
        <v>1353</v>
      </c>
      <c r="L1621">
        <v>1714440</v>
      </c>
      <c r="M1621" s="5">
        <v>982</v>
      </c>
      <c r="N1621" t="s">
        <v>43</v>
      </c>
      <c r="O1621" t="s">
        <v>423</v>
      </c>
      <c r="P1621" t="s">
        <v>424</v>
      </c>
      <c r="Q1621" s="5">
        <v>3</v>
      </c>
      <c r="R1621" s="5">
        <v>2946</v>
      </c>
      <c r="S1621" t="s">
        <v>463</v>
      </c>
      <c r="T1621" t="s">
        <v>47</v>
      </c>
      <c r="U1621" t="s">
        <v>48</v>
      </c>
      <c r="V1621" t="s">
        <v>2087</v>
      </c>
      <c r="W1621" t="s">
        <v>50</v>
      </c>
      <c r="X1621" t="s">
        <v>51</v>
      </c>
      <c r="Y1621">
        <v>0</v>
      </c>
      <c r="Z1621" t="s">
        <v>52</v>
      </c>
      <c r="AA1621">
        <v>2017</v>
      </c>
      <c r="AB1621" t="s">
        <v>86</v>
      </c>
      <c r="AC1621" t="s">
        <v>54</v>
      </c>
      <c r="AD1621" t="s">
        <v>55</v>
      </c>
      <c r="AE1621">
        <v>1263574</v>
      </c>
      <c r="AF1621" t="s">
        <v>56</v>
      </c>
      <c r="AG1621" t="s">
        <v>57</v>
      </c>
      <c r="AH1621" t="s">
        <v>52</v>
      </c>
      <c r="AI1621" t="s">
        <v>52</v>
      </c>
    </row>
    <row r="1622" spans="1:35" x14ac:dyDescent="0.25">
      <c r="A1622" s="13" t="str">
        <f t="shared" si="25"/>
        <v>http://dodappwlsprd2.cloud.pge.com:8003/ilis_rpt/dailyeventlogdetail.jsp?odbeventlogid=17-0032230&amp;numberofmonths=24&amp;showchangehistorylog=1</v>
      </c>
      <c r="B1622" s="14" t="str">
        <f>HYPERLINK(A1622,V1622)</f>
        <v>17-0032230</v>
      </c>
      <c r="C1622" t="s">
        <v>1893</v>
      </c>
      <c r="D1622" t="s">
        <v>39</v>
      </c>
      <c r="E1622" t="s">
        <v>59</v>
      </c>
      <c r="F1622" t="s">
        <v>65</v>
      </c>
      <c r="G1622" s="2">
        <v>83622106</v>
      </c>
      <c r="H1622" t="s">
        <v>1138</v>
      </c>
      <c r="I1622" s="3">
        <v>11533</v>
      </c>
      <c r="J1622">
        <v>20170321</v>
      </c>
      <c r="K1622" s="4">
        <v>528</v>
      </c>
      <c r="L1622">
        <v>1731594</v>
      </c>
      <c r="M1622" s="5">
        <v>1333</v>
      </c>
      <c r="N1622" t="s">
        <v>43</v>
      </c>
      <c r="O1622" t="s">
        <v>44</v>
      </c>
      <c r="P1622" t="s">
        <v>45</v>
      </c>
      <c r="Q1622" s="5">
        <v>37</v>
      </c>
      <c r="R1622" s="5">
        <v>49321</v>
      </c>
      <c r="S1622" t="s">
        <v>609</v>
      </c>
      <c r="T1622" t="s">
        <v>47</v>
      </c>
      <c r="U1622" t="s">
        <v>48</v>
      </c>
      <c r="V1622" t="s">
        <v>2088</v>
      </c>
      <c r="W1622" t="s">
        <v>50</v>
      </c>
      <c r="X1622" t="s">
        <v>51</v>
      </c>
      <c r="Y1622">
        <v>42974069</v>
      </c>
      <c r="Z1622" t="s">
        <v>94</v>
      </c>
      <c r="AA1622">
        <v>2017</v>
      </c>
      <c r="AB1622" t="s">
        <v>103</v>
      </c>
      <c r="AC1622" t="s">
        <v>54</v>
      </c>
      <c r="AD1622" t="s">
        <v>55</v>
      </c>
      <c r="AE1622">
        <v>1267710</v>
      </c>
      <c r="AF1622" t="s">
        <v>56</v>
      </c>
      <c r="AG1622" t="s">
        <v>57</v>
      </c>
      <c r="AH1622" t="s">
        <v>52</v>
      </c>
      <c r="AI1622" t="s">
        <v>52</v>
      </c>
    </row>
    <row r="1623" spans="1:35" x14ac:dyDescent="0.25">
      <c r="A1623" s="13" t="str">
        <f t="shared" si="25"/>
        <v>http://dodappwlsprd2.cloud.pge.com:8003/ilis_rpt/dailyeventlogdetail.jsp?odbeventlogid=17-0032312&amp;numberofmonths=24&amp;showchangehistorylog=1</v>
      </c>
      <c r="B1623" s="14" t="str">
        <f>HYPERLINK(A1623,V1623)</f>
        <v>17-0032312</v>
      </c>
      <c r="C1623" t="s">
        <v>1893</v>
      </c>
      <c r="D1623" t="s">
        <v>39</v>
      </c>
      <c r="E1623" t="s">
        <v>40</v>
      </c>
      <c r="F1623" t="s">
        <v>2089</v>
      </c>
      <c r="G1623" s="2">
        <v>82021102</v>
      </c>
      <c r="H1623" t="s">
        <v>61</v>
      </c>
      <c r="I1623" s="3">
        <v>4015</v>
      </c>
      <c r="J1623">
        <v>20170321</v>
      </c>
      <c r="K1623" s="4">
        <v>1037</v>
      </c>
      <c r="L1623">
        <v>1731706</v>
      </c>
      <c r="M1623" s="5">
        <v>923</v>
      </c>
      <c r="N1623" t="s">
        <v>43</v>
      </c>
      <c r="O1623" t="s">
        <v>44</v>
      </c>
      <c r="P1623" t="s">
        <v>45</v>
      </c>
      <c r="Q1623" s="5">
        <v>55</v>
      </c>
      <c r="R1623" s="5">
        <v>50765</v>
      </c>
      <c r="S1623" t="s">
        <v>938</v>
      </c>
      <c r="T1623" t="s">
        <v>47</v>
      </c>
      <c r="U1623" t="s">
        <v>48</v>
      </c>
      <c r="V1623" t="s">
        <v>2090</v>
      </c>
      <c r="W1623" t="s">
        <v>50</v>
      </c>
      <c r="X1623" t="s">
        <v>51</v>
      </c>
      <c r="Y1623">
        <v>31313574</v>
      </c>
      <c r="Z1623" t="s">
        <v>94</v>
      </c>
      <c r="AA1623">
        <v>2017</v>
      </c>
      <c r="AB1623" t="s">
        <v>103</v>
      </c>
      <c r="AC1623" t="s">
        <v>54</v>
      </c>
      <c r="AD1623" t="s">
        <v>55</v>
      </c>
      <c r="AE1623">
        <v>1267750</v>
      </c>
      <c r="AF1623" t="s">
        <v>56</v>
      </c>
      <c r="AG1623" t="s">
        <v>57</v>
      </c>
      <c r="AH1623" t="s">
        <v>52</v>
      </c>
      <c r="AI1623" t="s">
        <v>52</v>
      </c>
    </row>
    <row r="1624" spans="1:35" x14ac:dyDescent="0.25">
      <c r="A1624" s="13" t="str">
        <f t="shared" si="25"/>
        <v>http://dodappwlsprd2.cloud.pge.com:8003/ilis_rpt/dailyeventlogdetail.jsp?odbeventlogid=17-0032417&amp;numberofmonths=24&amp;showchangehistorylog=1</v>
      </c>
      <c r="B1624" s="14" t="str">
        <f>HYPERLINK(A1624,V1624)</f>
        <v>17-0032417</v>
      </c>
      <c r="C1624" t="s">
        <v>1893</v>
      </c>
      <c r="D1624" t="s">
        <v>39</v>
      </c>
      <c r="E1624" t="s">
        <v>59</v>
      </c>
      <c r="F1624" t="s">
        <v>1733</v>
      </c>
      <c r="G1624" s="2">
        <v>82021106</v>
      </c>
      <c r="H1624" t="s">
        <v>72</v>
      </c>
      <c r="I1624" s="3" t="s">
        <v>2091</v>
      </c>
      <c r="J1624">
        <v>20170321</v>
      </c>
      <c r="K1624" s="4">
        <v>1322</v>
      </c>
      <c r="L1624">
        <v>1732055</v>
      </c>
      <c r="M1624" s="5">
        <v>1106</v>
      </c>
      <c r="N1624" t="s">
        <v>43</v>
      </c>
      <c r="O1624" t="s">
        <v>44</v>
      </c>
      <c r="P1624" t="s">
        <v>45</v>
      </c>
      <c r="Q1624" s="5">
        <v>1534</v>
      </c>
      <c r="R1624" s="5">
        <v>205478</v>
      </c>
      <c r="S1624" t="s">
        <v>471</v>
      </c>
      <c r="T1624" t="s">
        <v>47</v>
      </c>
      <c r="U1624" t="s">
        <v>48</v>
      </c>
      <c r="V1624" t="s">
        <v>2092</v>
      </c>
      <c r="W1624" t="s">
        <v>50</v>
      </c>
      <c r="X1624" t="s">
        <v>51</v>
      </c>
      <c r="Y1624">
        <v>42974393</v>
      </c>
      <c r="Z1624" t="s">
        <v>94</v>
      </c>
      <c r="AA1624">
        <v>2017</v>
      </c>
      <c r="AB1624" t="s">
        <v>103</v>
      </c>
      <c r="AC1624" t="s">
        <v>54</v>
      </c>
      <c r="AD1624" t="s">
        <v>55</v>
      </c>
      <c r="AE1624">
        <v>1267803</v>
      </c>
      <c r="AF1624" t="s">
        <v>56</v>
      </c>
      <c r="AG1624" t="s">
        <v>57</v>
      </c>
      <c r="AH1624" t="s">
        <v>52</v>
      </c>
      <c r="AI1624" t="s">
        <v>54</v>
      </c>
    </row>
    <row r="1625" spans="1:35" x14ac:dyDescent="0.25">
      <c r="A1625" s="13" t="str">
        <f t="shared" si="25"/>
        <v>http://dodappwlsprd2.cloud.pge.com:8003/ilis_rpt/dailyeventlogdetail.jsp?odbeventlogid=17-0032293&amp;numberofmonths=24&amp;showchangehistorylog=1</v>
      </c>
      <c r="B1625" s="14" t="str">
        <f>HYPERLINK(A1625,V1625)</f>
        <v>17-0032293</v>
      </c>
      <c r="C1625" t="s">
        <v>1893</v>
      </c>
      <c r="D1625" t="s">
        <v>39</v>
      </c>
      <c r="E1625" t="s">
        <v>59</v>
      </c>
      <c r="F1625" t="s">
        <v>1896</v>
      </c>
      <c r="G1625" s="2">
        <v>82021107</v>
      </c>
      <c r="H1625" t="s">
        <v>61</v>
      </c>
      <c r="I1625" s="3">
        <v>2979</v>
      </c>
      <c r="J1625">
        <v>20170321</v>
      </c>
      <c r="K1625" s="4">
        <v>245</v>
      </c>
      <c r="L1625">
        <v>1731443</v>
      </c>
      <c r="M1625" s="5">
        <v>980</v>
      </c>
      <c r="N1625" t="s">
        <v>43</v>
      </c>
      <c r="O1625" t="s">
        <v>44</v>
      </c>
      <c r="P1625" t="s">
        <v>45</v>
      </c>
      <c r="Q1625" s="5">
        <v>47</v>
      </c>
      <c r="R1625" s="5">
        <v>22120</v>
      </c>
      <c r="S1625" t="s">
        <v>938</v>
      </c>
      <c r="T1625" t="s">
        <v>47</v>
      </c>
      <c r="U1625" t="s">
        <v>48</v>
      </c>
      <c r="V1625" t="s">
        <v>2093</v>
      </c>
      <c r="W1625" t="s">
        <v>50</v>
      </c>
      <c r="X1625" t="s">
        <v>51</v>
      </c>
      <c r="Y1625">
        <v>31313571</v>
      </c>
      <c r="Z1625" t="s">
        <v>94</v>
      </c>
      <c r="AA1625">
        <v>2017</v>
      </c>
      <c r="AB1625" t="s">
        <v>103</v>
      </c>
      <c r="AC1625" t="s">
        <v>54</v>
      </c>
      <c r="AD1625" t="s">
        <v>55</v>
      </c>
      <c r="AE1625">
        <v>1267747</v>
      </c>
      <c r="AF1625" t="s">
        <v>56</v>
      </c>
      <c r="AG1625" t="s">
        <v>57</v>
      </c>
      <c r="AH1625" t="s">
        <v>52</v>
      </c>
      <c r="AI1625" t="s">
        <v>52</v>
      </c>
    </row>
    <row r="1626" spans="1:35" x14ac:dyDescent="0.25">
      <c r="A1626" s="13" t="str">
        <f t="shared" si="25"/>
        <v>http://dodappwlsprd2.cloud.pge.com:8003/ilis_rpt/dailyeventlogdetail.jsp?odbeventlogid=17-0032714&amp;numberofmonths=24&amp;showchangehistorylog=1</v>
      </c>
      <c r="B1626" s="14" t="str">
        <f>HYPERLINK(A1626,V1626)</f>
        <v>17-0032714</v>
      </c>
      <c r="C1626" t="s">
        <v>1893</v>
      </c>
      <c r="D1626" t="s">
        <v>39</v>
      </c>
      <c r="E1626" t="s">
        <v>59</v>
      </c>
      <c r="F1626" t="s">
        <v>1901</v>
      </c>
      <c r="G1626" s="2">
        <v>83371107</v>
      </c>
      <c r="H1626" t="s">
        <v>61</v>
      </c>
      <c r="I1626" s="3">
        <v>15767</v>
      </c>
      <c r="J1626">
        <v>20170322</v>
      </c>
      <c r="K1626" s="4">
        <v>849</v>
      </c>
      <c r="L1626">
        <v>1732756</v>
      </c>
      <c r="M1626" s="5">
        <v>1031</v>
      </c>
      <c r="N1626" t="s">
        <v>43</v>
      </c>
      <c r="O1626" t="s">
        <v>423</v>
      </c>
      <c r="P1626" t="s">
        <v>424</v>
      </c>
      <c r="Q1626" s="5">
        <v>7</v>
      </c>
      <c r="R1626" s="5">
        <v>2369</v>
      </c>
      <c r="S1626" t="s">
        <v>554</v>
      </c>
      <c r="T1626" t="s">
        <v>78</v>
      </c>
      <c r="U1626" t="s">
        <v>48</v>
      </c>
      <c r="V1626" t="s">
        <v>2094</v>
      </c>
      <c r="W1626" t="s">
        <v>50</v>
      </c>
      <c r="X1626" t="s">
        <v>51</v>
      </c>
      <c r="Y1626">
        <v>31314018</v>
      </c>
      <c r="Z1626" t="s">
        <v>94</v>
      </c>
      <c r="AA1626">
        <v>2017</v>
      </c>
      <c r="AB1626" t="s">
        <v>103</v>
      </c>
      <c r="AC1626" t="s">
        <v>54</v>
      </c>
      <c r="AD1626" t="s">
        <v>55</v>
      </c>
      <c r="AE1626">
        <v>1268019</v>
      </c>
      <c r="AF1626" t="s">
        <v>80</v>
      </c>
      <c r="AG1626" t="s">
        <v>57</v>
      </c>
      <c r="AH1626" t="s">
        <v>52</v>
      </c>
      <c r="AI1626" t="s">
        <v>52</v>
      </c>
    </row>
    <row r="1627" spans="1:35" x14ac:dyDescent="0.25">
      <c r="A1627" s="13" t="str">
        <f t="shared" si="25"/>
        <v>http://dodappwlsprd2.cloud.pge.com:8003/ilis_rpt/dailyeventlogdetail.jsp?odbeventlogid=17-0033231&amp;numberofmonths=24&amp;showchangehistorylog=1</v>
      </c>
      <c r="B1627" s="14" t="str">
        <f>HYPERLINK(A1627,V1627)</f>
        <v>17-0033231</v>
      </c>
      <c r="C1627" t="s">
        <v>1893</v>
      </c>
      <c r="D1627" t="s">
        <v>39</v>
      </c>
      <c r="E1627" t="s">
        <v>59</v>
      </c>
      <c r="F1627" t="s">
        <v>1733</v>
      </c>
      <c r="G1627" s="2">
        <v>82021106</v>
      </c>
      <c r="H1627" t="s">
        <v>61</v>
      </c>
      <c r="I1627" s="3">
        <v>1429</v>
      </c>
      <c r="J1627">
        <v>20170323</v>
      </c>
      <c r="K1627" s="4">
        <v>1608</v>
      </c>
      <c r="L1627">
        <v>1734002</v>
      </c>
      <c r="M1627" s="5">
        <v>802</v>
      </c>
      <c r="N1627" t="s">
        <v>43</v>
      </c>
      <c r="O1627" t="s">
        <v>44</v>
      </c>
      <c r="P1627" t="s">
        <v>45</v>
      </c>
      <c r="Q1627" s="5">
        <v>14</v>
      </c>
      <c r="R1627" s="5">
        <v>11228</v>
      </c>
      <c r="S1627" t="s">
        <v>471</v>
      </c>
      <c r="T1627" t="s">
        <v>78</v>
      </c>
      <c r="U1627" t="s">
        <v>48</v>
      </c>
      <c r="V1627" t="s">
        <v>2095</v>
      </c>
      <c r="W1627" t="s">
        <v>50</v>
      </c>
      <c r="X1627" t="s">
        <v>51</v>
      </c>
      <c r="Y1627">
        <v>31314298</v>
      </c>
      <c r="Z1627" t="s">
        <v>52</v>
      </c>
      <c r="AA1627">
        <v>2017</v>
      </c>
      <c r="AB1627" t="s">
        <v>103</v>
      </c>
      <c r="AC1627" t="s">
        <v>54</v>
      </c>
      <c r="AD1627" t="s">
        <v>55</v>
      </c>
      <c r="AE1627">
        <v>1268316</v>
      </c>
      <c r="AF1627" t="s">
        <v>80</v>
      </c>
      <c r="AG1627" t="s">
        <v>57</v>
      </c>
      <c r="AH1627" t="s">
        <v>52</v>
      </c>
      <c r="AI1627" t="s">
        <v>54</v>
      </c>
    </row>
    <row r="1628" spans="1:35" x14ac:dyDescent="0.25">
      <c r="A1628" s="13" t="str">
        <f t="shared" si="25"/>
        <v>http://dodappwlsprd2.cloud.pge.com:8003/ilis_rpt/dailyeventlogdetail.jsp?odbeventlogid=17-0033651&amp;numberofmonths=24&amp;showchangehistorylog=1</v>
      </c>
      <c r="B1628" s="14" t="str">
        <f>HYPERLINK(A1628,V1628)</f>
        <v>17-0033651</v>
      </c>
      <c r="C1628" t="s">
        <v>1893</v>
      </c>
      <c r="D1628" t="s">
        <v>39</v>
      </c>
      <c r="E1628" t="s">
        <v>59</v>
      </c>
      <c r="F1628" t="s">
        <v>65</v>
      </c>
      <c r="G1628" s="2">
        <v>83622106</v>
      </c>
      <c r="H1628" t="s">
        <v>72</v>
      </c>
      <c r="I1628" s="3" t="s">
        <v>2096</v>
      </c>
      <c r="J1628">
        <v>20170324</v>
      </c>
      <c r="K1628" s="4">
        <v>2302</v>
      </c>
      <c r="L1628">
        <v>1735080</v>
      </c>
      <c r="M1628" s="5">
        <v>1484</v>
      </c>
      <c r="N1628" t="s">
        <v>43</v>
      </c>
      <c r="O1628" t="s">
        <v>44</v>
      </c>
      <c r="P1628" t="s">
        <v>45</v>
      </c>
      <c r="Q1628" s="5">
        <v>6</v>
      </c>
      <c r="R1628" s="5">
        <v>8512</v>
      </c>
      <c r="S1628" t="s">
        <v>2097</v>
      </c>
      <c r="T1628" t="s">
        <v>47</v>
      </c>
      <c r="U1628" t="s">
        <v>48</v>
      </c>
      <c r="V1628" t="s">
        <v>2098</v>
      </c>
      <c r="W1628" t="s">
        <v>50</v>
      </c>
      <c r="X1628" t="s">
        <v>51</v>
      </c>
      <c r="Y1628">
        <v>42977214</v>
      </c>
      <c r="Z1628" t="s">
        <v>94</v>
      </c>
      <c r="AA1628">
        <v>2017</v>
      </c>
      <c r="AB1628" t="s">
        <v>103</v>
      </c>
      <c r="AC1628" t="s">
        <v>54</v>
      </c>
      <c r="AD1628" t="s">
        <v>55</v>
      </c>
      <c r="AE1628">
        <v>1268592</v>
      </c>
      <c r="AF1628" t="s">
        <v>56</v>
      </c>
      <c r="AG1628" t="s">
        <v>57</v>
      </c>
      <c r="AH1628" t="s">
        <v>52</v>
      </c>
      <c r="AI1628" t="s">
        <v>54</v>
      </c>
    </row>
    <row r="1629" spans="1:35" x14ac:dyDescent="0.25">
      <c r="A1629" s="13" t="str">
        <f t="shared" si="25"/>
        <v>http://dodappwlsprd2.cloud.pge.com:8003/ilis_rpt/dailyeventlogdetail.jsp?odbeventlogid=17-0035190&amp;numberofmonths=24&amp;showchangehistorylog=1</v>
      </c>
      <c r="B1629" s="14" t="str">
        <f>HYPERLINK(A1629,V1629)</f>
        <v>17-0035190</v>
      </c>
      <c r="C1629" t="s">
        <v>1893</v>
      </c>
      <c r="D1629" t="s">
        <v>39</v>
      </c>
      <c r="E1629" t="s">
        <v>59</v>
      </c>
      <c r="F1629" t="s">
        <v>1896</v>
      </c>
      <c r="G1629" s="2">
        <v>82021107</v>
      </c>
      <c r="H1629" t="s">
        <v>61</v>
      </c>
      <c r="I1629" s="3">
        <v>17431</v>
      </c>
      <c r="J1629">
        <v>20170330</v>
      </c>
      <c r="K1629" s="4">
        <v>952</v>
      </c>
      <c r="L1629">
        <v>1739163</v>
      </c>
      <c r="M1629" s="5">
        <v>1257</v>
      </c>
      <c r="N1629" t="s">
        <v>43</v>
      </c>
      <c r="O1629" t="s">
        <v>44</v>
      </c>
      <c r="P1629" t="s">
        <v>45</v>
      </c>
      <c r="Q1629" s="5">
        <v>32</v>
      </c>
      <c r="R1629" s="5">
        <v>40224</v>
      </c>
      <c r="S1629" t="s">
        <v>463</v>
      </c>
      <c r="T1629" t="s">
        <v>78</v>
      </c>
      <c r="U1629" t="s">
        <v>48</v>
      </c>
      <c r="V1629" t="s">
        <v>2099</v>
      </c>
      <c r="W1629" t="s">
        <v>50</v>
      </c>
      <c r="X1629" t="s">
        <v>51</v>
      </c>
      <c r="Y1629">
        <v>31315907</v>
      </c>
      <c r="Z1629" t="s">
        <v>94</v>
      </c>
      <c r="AA1629">
        <v>2017</v>
      </c>
      <c r="AB1629" t="s">
        <v>103</v>
      </c>
      <c r="AC1629" t="s">
        <v>54</v>
      </c>
      <c r="AD1629" t="s">
        <v>87</v>
      </c>
      <c r="AE1629">
        <v>1269836</v>
      </c>
      <c r="AF1629" t="s">
        <v>80</v>
      </c>
      <c r="AG1629" t="s">
        <v>57</v>
      </c>
      <c r="AH1629" t="s">
        <v>52</v>
      </c>
      <c r="AI1629" t="s">
        <v>52</v>
      </c>
    </row>
    <row r="1630" spans="1:35" x14ac:dyDescent="0.25">
      <c r="A1630" s="13" t="str">
        <f t="shared" si="25"/>
        <v>http://dodappwlsprd2.cloud.pge.com:8003/ilis_rpt/dailyeventlogdetail.jsp?odbeventlogid=17-0035555&amp;numberofmonths=24&amp;showchangehistorylog=1</v>
      </c>
      <c r="B1630" s="14" t="str">
        <f>HYPERLINK(A1630,V1630)</f>
        <v>17-0035555</v>
      </c>
      <c r="C1630" t="s">
        <v>1893</v>
      </c>
      <c r="D1630" t="s">
        <v>39</v>
      </c>
      <c r="E1630" t="s">
        <v>59</v>
      </c>
      <c r="F1630" t="s">
        <v>1733</v>
      </c>
      <c r="G1630" s="2">
        <v>82021106</v>
      </c>
      <c r="H1630" t="s">
        <v>61</v>
      </c>
      <c r="I1630" s="3">
        <v>963</v>
      </c>
      <c r="J1630">
        <v>20170331</v>
      </c>
      <c r="K1630" s="4">
        <v>858</v>
      </c>
      <c r="L1630">
        <v>1740806</v>
      </c>
      <c r="M1630" s="5">
        <v>822</v>
      </c>
      <c r="N1630" t="s">
        <v>43</v>
      </c>
      <c r="O1630" t="s">
        <v>44</v>
      </c>
      <c r="P1630" t="s">
        <v>111</v>
      </c>
      <c r="Q1630" s="5">
        <v>7</v>
      </c>
      <c r="R1630" s="5">
        <v>3828</v>
      </c>
      <c r="S1630" t="s">
        <v>463</v>
      </c>
      <c r="T1630" t="s">
        <v>78</v>
      </c>
      <c r="U1630" t="s">
        <v>48</v>
      </c>
      <c r="V1630" t="s">
        <v>2100</v>
      </c>
      <c r="W1630" t="s">
        <v>50</v>
      </c>
      <c r="X1630" t="s">
        <v>51</v>
      </c>
      <c r="Y1630">
        <v>31316100</v>
      </c>
      <c r="Z1630" t="s">
        <v>94</v>
      </c>
      <c r="AA1630">
        <v>2017</v>
      </c>
      <c r="AB1630" t="s">
        <v>103</v>
      </c>
      <c r="AC1630" t="s">
        <v>54</v>
      </c>
      <c r="AD1630" t="s">
        <v>55</v>
      </c>
      <c r="AE1630">
        <v>1270146</v>
      </c>
      <c r="AF1630" t="s">
        <v>80</v>
      </c>
      <c r="AG1630" t="s">
        <v>57</v>
      </c>
      <c r="AH1630" t="s">
        <v>52</v>
      </c>
      <c r="AI1630" t="s">
        <v>52</v>
      </c>
    </row>
    <row r="1631" spans="1:35" x14ac:dyDescent="0.25">
      <c r="A1631" s="13" t="str">
        <f t="shared" si="25"/>
        <v>http://dodappwlsprd2.cloud.pge.com:8003/ilis_rpt/dailyeventlogdetail.jsp?odbeventlogid=17-0038217&amp;numberofmonths=24&amp;showchangehistorylog=1</v>
      </c>
      <c r="B1631" s="14" t="str">
        <f>HYPERLINK(A1631,V1631)</f>
        <v>17-0038217</v>
      </c>
      <c r="C1631" t="s">
        <v>1893</v>
      </c>
      <c r="D1631" t="s">
        <v>39</v>
      </c>
      <c r="E1631" t="s">
        <v>59</v>
      </c>
      <c r="F1631" t="s">
        <v>1733</v>
      </c>
      <c r="G1631" s="2">
        <v>82021106</v>
      </c>
      <c r="H1631" t="s">
        <v>61</v>
      </c>
      <c r="I1631" s="3">
        <v>5165</v>
      </c>
      <c r="J1631">
        <v>20170408</v>
      </c>
      <c r="K1631" s="4">
        <v>533</v>
      </c>
      <c r="L1631">
        <v>1752314</v>
      </c>
      <c r="M1631" s="5">
        <v>597</v>
      </c>
      <c r="N1631" t="s">
        <v>43</v>
      </c>
      <c r="O1631" t="s">
        <v>44</v>
      </c>
      <c r="P1631" t="s">
        <v>45</v>
      </c>
      <c r="Q1631" s="5">
        <v>3</v>
      </c>
      <c r="R1631" s="5">
        <v>1791</v>
      </c>
      <c r="S1631" t="s">
        <v>463</v>
      </c>
      <c r="T1631" t="s">
        <v>47</v>
      </c>
      <c r="U1631" t="s">
        <v>48</v>
      </c>
      <c r="V1631" t="s">
        <v>2101</v>
      </c>
      <c r="W1631" t="s">
        <v>50</v>
      </c>
      <c r="X1631" t="s">
        <v>51</v>
      </c>
      <c r="Y1631">
        <v>31318017</v>
      </c>
      <c r="Z1631" t="s">
        <v>94</v>
      </c>
      <c r="AA1631">
        <v>2017</v>
      </c>
      <c r="AB1631" t="s">
        <v>114</v>
      </c>
      <c r="AC1631" t="s">
        <v>54</v>
      </c>
      <c r="AD1631" t="s">
        <v>87</v>
      </c>
      <c r="AE1631">
        <v>1272277</v>
      </c>
      <c r="AF1631" t="s">
        <v>56</v>
      </c>
      <c r="AG1631" t="s">
        <v>57</v>
      </c>
      <c r="AH1631" t="s">
        <v>52</v>
      </c>
      <c r="AI1631" t="s">
        <v>52</v>
      </c>
    </row>
    <row r="1632" spans="1:35" x14ac:dyDescent="0.25">
      <c r="A1632" s="13" t="str">
        <f t="shared" si="25"/>
        <v>http://dodappwlsprd2.cloud.pge.com:8003/ilis_rpt/dailyeventlogdetail.jsp?odbeventlogid=17-0045346&amp;numberofmonths=24&amp;showchangehistorylog=1</v>
      </c>
      <c r="B1632" s="14" t="str">
        <f>HYPERLINK(A1632,V1632)</f>
        <v>17-0045346</v>
      </c>
      <c r="C1632" t="s">
        <v>1893</v>
      </c>
      <c r="D1632" t="s">
        <v>39</v>
      </c>
      <c r="E1632" t="s">
        <v>59</v>
      </c>
      <c r="F1632" t="s">
        <v>1896</v>
      </c>
      <c r="G1632" s="2">
        <v>82021107</v>
      </c>
      <c r="H1632" t="s">
        <v>42</v>
      </c>
      <c r="I1632" s="3">
        <v>60092</v>
      </c>
      <c r="J1632">
        <v>20170504</v>
      </c>
      <c r="K1632" s="4">
        <v>1426</v>
      </c>
      <c r="L1632">
        <v>1774730</v>
      </c>
      <c r="M1632" s="5">
        <v>124</v>
      </c>
      <c r="N1632" t="s">
        <v>43</v>
      </c>
      <c r="O1632" t="s">
        <v>44</v>
      </c>
      <c r="P1632" t="s">
        <v>45</v>
      </c>
      <c r="Q1632" s="5">
        <v>1268</v>
      </c>
      <c r="R1632" s="5">
        <v>58291</v>
      </c>
      <c r="S1632" t="s">
        <v>463</v>
      </c>
      <c r="T1632" t="s">
        <v>78</v>
      </c>
      <c r="U1632" t="s">
        <v>48</v>
      </c>
      <c r="V1632" t="s">
        <v>2102</v>
      </c>
      <c r="W1632" t="s">
        <v>50</v>
      </c>
      <c r="X1632" t="s">
        <v>51</v>
      </c>
      <c r="Y1632">
        <v>31323577</v>
      </c>
      <c r="Z1632" t="s">
        <v>94</v>
      </c>
      <c r="AA1632">
        <v>2017</v>
      </c>
      <c r="AB1632" t="s">
        <v>130</v>
      </c>
      <c r="AC1632" t="s">
        <v>54</v>
      </c>
      <c r="AD1632" t="s">
        <v>208</v>
      </c>
      <c r="AE1632">
        <v>1277588</v>
      </c>
      <c r="AF1632" t="s">
        <v>80</v>
      </c>
      <c r="AG1632" t="s">
        <v>57</v>
      </c>
      <c r="AH1632" t="s">
        <v>52</v>
      </c>
      <c r="AI1632" t="s">
        <v>52</v>
      </c>
    </row>
    <row r="1633" spans="1:35" x14ac:dyDescent="0.25">
      <c r="A1633" s="13" t="str">
        <f t="shared" si="25"/>
        <v>http://dodappwlsprd2.cloud.pge.com:8003/ilis_rpt/dailyeventlogdetail.jsp?odbeventlogid=17-0054469&amp;numberofmonths=24&amp;showchangehistorylog=1</v>
      </c>
      <c r="B1633" s="14" t="str">
        <f>HYPERLINK(A1633,V1633)</f>
        <v>17-0054469</v>
      </c>
      <c r="C1633" t="s">
        <v>1893</v>
      </c>
      <c r="D1633" t="s">
        <v>39</v>
      </c>
      <c r="E1633" t="s">
        <v>40</v>
      </c>
      <c r="F1633" t="s">
        <v>1916</v>
      </c>
      <c r="G1633" s="2">
        <v>83432103</v>
      </c>
      <c r="H1633" t="s">
        <v>61</v>
      </c>
      <c r="I1633" s="3">
        <v>18375</v>
      </c>
      <c r="J1633">
        <v>20170612</v>
      </c>
      <c r="K1633" s="4">
        <v>351</v>
      </c>
      <c r="L1633">
        <v>1802332</v>
      </c>
      <c r="M1633" s="5">
        <v>549</v>
      </c>
      <c r="N1633" t="s">
        <v>43</v>
      </c>
      <c r="O1633" t="s">
        <v>44</v>
      </c>
      <c r="P1633" t="s">
        <v>45</v>
      </c>
      <c r="Q1633" s="5">
        <v>11</v>
      </c>
      <c r="R1633" s="5">
        <v>6039</v>
      </c>
      <c r="S1633" t="s">
        <v>463</v>
      </c>
      <c r="T1633" t="s">
        <v>47</v>
      </c>
      <c r="U1633" t="s">
        <v>48</v>
      </c>
      <c r="V1633" t="s">
        <v>2103</v>
      </c>
      <c r="W1633" t="s">
        <v>50</v>
      </c>
      <c r="X1633" t="s">
        <v>51</v>
      </c>
      <c r="Y1633">
        <v>0</v>
      </c>
      <c r="Z1633" t="s">
        <v>52</v>
      </c>
      <c r="AA1633">
        <v>2017</v>
      </c>
      <c r="AB1633" t="s">
        <v>144</v>
      </c>
      <c r="AC1633" t="s">
        <v>54</v>
      </c>
      <c r="AD1633" t="s">
        <v>55</v>
      </c>
      <c r="AE1633">
        <v>1284362</v>
      </c>
      <c r="AF1633" t="s">
        <v>56</v>
      </c>
      <c r="AG1633" t="s">
        <v>57</v>
      </c>
      <c r="AH1633" t="s">
        <v>52</v>
      </c>
      <c r="AI1633" t="s">
        <v>52</v>
      </c>
    </row>
    <row r="1634" spans="1:35" x14ac:dyDescent="0.25">
      <c r="A1634" s="13" t="str">
        <f t="shared" si="25"/>
        <v>http://dodappwlsprd2.cloud.pge.com:8003/ilis_rpt/dailyeventlogdetail.jsp?odbeventlogid=17-0057179&amp;numberofmonths=24&amp;showchangehistorylog=1</v>
      </c>
      <c r="B1634" s="14" t="str">
        <f>HYPERLINK(A1634,V1634)</f>
        <v>17-0057179</v>
      </c>
      <c r="C1634" t="s">
        <v>1893</v>
      </c>
      <c r="D1634" t="s">
        <v>39</v>
      </c>
      <c r="E1634" t="s">
        <v>59</v>
      </c>
      <c r="F1634" t="s">
        <v>1733</v>
      </c>
      <c r="G1634" s="2">
        <v>82021106</v>
      </c>
      <c r="H1634" t="s">
        <v>42</v>
      </c>
      <c r="I1634" s="3" t="s">
        <v>2068</v>
      </c>
      <c r="J1634">
        <v>20170621</v>
      </c>
      <c r="K1634" s="4">
        <v>234</v>
      </c>
      <c r="L1634">
        <v>1813434</v>
      </c>
      <c r="M1634" s="5">
        <v>140</v>
      </c>
      <c r="N1634" t="s">
        <v>43</v>
      </c>
      <c r="O1634" t="s">
        <v>44</v>
      </c>
      <c r="P1634" t="s">
        <v>45</v>
      </c>
      <c r="Q1634" s="5">
        <v>93</v>
      </c>
      <c r="R1634" s="5">
        <v>13020</v>
      </c>
      <c r="S1634" t="s">
        <v>463</v>
      </c>
      <c r="T1634" t="s">
        <v>47</v>
      </c>
      <c r="U1634" t="s">
        <v>48</v>
      </c>
      <c r="V1634" t="s">
        <v>2104</v>
      </c>
      <c r="W1634" t="s">
        <v>50</v>
      </c>
      <c r="X1634" t="s">
        <v>51</v>
      </c>
      <c r="Y1634">
        <v>43042549</v>
      </c>
      <c r="Z1634" t="s">
        <v>94</v>
      </c>
      <c r="AA1634">
        <v>2017</v>
      </c>
      <c r="AB1634" t="s">
        <v>144</v>
      </c>
      <c r="AC1634" t="s">
        <v>54</v>
      </c>
      <c r="AD1634" t="s">
        <v>55</v>
      </c>
      <c r="AE1634">
        <v>1286566</v>
      </c>
      <c r="AF1634" t="s">
        <v>56</v>
      </c>
      <c r="AG1634" t="s">
        <v>57</v>
      </c>
      <c r="AH1634" t="s">
        <v>52</v>
      </c>
      <c r="AI1634" t="s">
        <v>52</v>
      </c>
    </row>
    <row r="1635" spans="1:35" x14ac:dyDescent="0.25">
      <c r="A1635" s="13" t="str">
        <f t="shared" si="25"/>
        <v>http://dodappwlsprd2.cloud.pge.com:8003/ilis_rpt/dailyeventlogdetail.jsp?odbeventlogid=17-0062439&amp;numberofmonths=24&amp;showchangehistorylog=1</v>
      </c>
      <c r="B1635" s="14" t="str">
        <f>HYPERLINK(A1635,V1635)</f>
        <v>17-0062439</v>
      </c>
      <c r="C1635" t="s">
        <v>1893</v>
      </c>
      <c r="D1635" t="s">
        <v>39</v>
      </c>
      <c r="E1635" t="s">
        <v>59</v>
      </c>
      <c r="F1635" t="s">
        <v>65</v>
      </c>
      <c r="G1635" s="2">
        <v>83622106</v>
      </c>
      <c r="H1635" t="s">
        <v>72</v>
      </c>
      <c r="I1635" s="3" t="s">
        <v>2105</v>
      </c>
      <c r="J1635">
        <v>20170712</v>
      </c>
      <c r="K1635" s="4">
        <v>1439</v>
      </c>
      <c r="L1635">
        <v>1830200</v>
      </c>
      <c r="M1635" s="5">
        <v>802</v>
      </c>
      <c r="N1635" t="s">
        <v>43</v>
      </c>
      <c r="O1635" t="s">
        <v>44</v>
      </c>
      <c r="P1635" t="s">
        <v>111</v>
      </c>
      <c r="Q1635" s="5">
        <v>36</v>
      </c>
      <c r="R1635" s="5">
        <v>24690</v>
      </c>
      <c r="S1635" t="s">
        <v>463</v>
      </c>
      <c r="T1635" t="s">
        <v>47</v>
      </c>
      <c r="U1635" t="s">
        <v>48</v>
      </c>
      <c r="V1635" t="s">
        <v>2106</v>
      </c>
      <c r="W1635" t="s">
        <v>50</v>
      </c>
      <c r="X1635" t="s">
        <v>51</v>
      </c>
      <c r="Y1635">
        <v>31336732</v>
      </c>
      <c r="Z1635" t="s">
        <v>52</v>
      </c>
      <c r="AA1635">
        <v>2017</v>
      </c>
      <c r="AB1635" t="s">
        <v>168</v>
      </c>
      <c r="AC1635" t="s">
        <v>54</v>
      </c>
      <c r="AD1635" t="s">
        <v>55</v>
      </c>
      <c r="AE1635">
        <v>1290409</v>
      </c>
      <c r="AF1635" t="s">
        <v>56</v>
      </c>
      <c r="AG1635" t="s">
        <v>57</v>
      </c>
      <c r="AH1635" t="s">
        <v>52</v>
      </c>
      <c r="AI1635" t="s">
        <v>54</v>
      </c>
    </row>
    <row r="1636" spans="1:35" x14ac:dyDescent="0.25">
      <c r="A1636" s="13" t="str">
        <f t="shared" si="25"/>
        <v>http://dodappwlsprd2.cloud.pge.com:8003/ilis_rpt/dailyeventlogdetail.jsp?odbeventlogid=17-0062472&amp;numberofmonths=24&amp;showchangehistorylog=1</v>
      </c>
      <c r="B1636" s="14" t="str">
        <f>HYPERLINK(A1636,V1636)</f>
        <v>17-0062472</v>
      </c>
      <c r="C1636" t="s">
        <v>1893</v>
      </c>
      <c r="D1636" t="s">
        <v>39</v>
      </c>
      <c r="E1636" t="s">
        <v>59</v>
      </c>
      <c r="F1636" t="s">
        <v>1896</v>
      </c>
      <c r="G1636" s="2">
        <v>82021107</v>
      </c>
      <c r="H1636" t="s">
        <v>61</v>
      </c>
      <c r="I1636" s="3">
        <v>31271</v>
      </c>
      <c r="J1636">
        <v>20170712</v>
      </c>
      <c r="K1636" s="4">
        <v>2316</v>
      </c>
      <c r="L1636">
        <v>1830301</v>
      </c>
      <c r="M1636" s="5">
        <v>1582</v>
      </c>
      <c r="N1636" t="s">
        <v>43</v>
      </c>
      <c r="O1636" t="s">
        <v>44</v>
      </c>
      <c r="P1636" t="s">
        <v>45</v>
      </c>
      <c r="Q1636" s="5">
        <v>6</v>
      </c>
      <c r="R1636" s="5">
        <v>9492</v>
      </c>
      <c r="S1636" t="s">
        <v>463</v>
      </c>
      <c r="T1636" t="s">
        <v>78</v>
      </c>
      <c r="U1636" t="s">
        <v>48</v>
      </c>
      <c r="V1636" t="s">
        <v>2107</v>
      </c>
      <c r="W1636" t="s">
        <v>50</v>
      </c>
      <c r="X1636" t="s">
        <v>51</v>
      </c>
      <c r="Y1636">
        <v>31336173</v>
      </c>
      <c r="Z1636" t="s">
        <v>52</v>
      </c>
      <c r="AA1636">
        <v>2017</v>
      </c>
      <c r="AB1636" t="s">
        <v>168</v>
      </c>
      <c r="AC1636" t="s">
        <v>54</v>
      </c>
      <c r="AD1636" t="s">
        <v>55</v>
      </c>
      <c r="AE1636">
        <v>1290448</v>
      </c>
      <c r="AF1636" t="s">
        <v>80</v>
      </c>
      <c r="AG1636" t="s">
        <v>57</v>
      </c>
      <c r="AH1636" t="s">
        <v>52</v>
      </c>
      <c r="AI1636" t="s">
        <v>52</v>
      </c>
    </row>
    <row r="1637" spans="1:35" x14ac:dyDescent="0.25">
      <c r="A1637" s="13" t="str">
        <f t="shared" si="25"/>
        <v>http://dodappwlsprd2.cloud.pge.com:8003/ilis_rpt/dailyeventlogdetail.jsp?odbeventlogid=17-0067209&amp;numberofmonths=24&amp;showchangehistorylog=1</v>
      </c>
      <c r="B1637" s="14" t="str">
        <f>HYPERLINK(A1637,V1637)</f>
        <v>17-0067209</v>
      </c>
      <c r="C1637" t="s">
        <v>1893</v>
      </c>
      <c r="D1637" t="s">
        <v>39</v>
      </c>
      <c r="E1637" t="s">
        <v>40</v>
      </c>
      <c r="F1637" t="s">
        <v>1904</v>
      </c>
      <c r="G1637" s="2">
        <v>83481110</v>
      </c>
      <c r="H1637" t="s">
        <v>61</v>
      </c>
      <c r="I1637" s="3">
        <v>18353</v>
      </c>
      <c r="J1637">
        <v>20170801</v>
      </c>
      <c r="K1637" s="4">
        <v>2314</v>
      </c>
      <c r="L1637">
        <v>1844279</v>
      </c>
      <c r="M1637" s="5">
        <v>866</v>
      </c>
      <c r="N1637" t="s">
        <v>43</v>
      </c>
      <c r="O1637" t="s">
        <v>44</v>
      </c>
      <c r="P1637" t="s">
        <v>45</v>
      </c>
      <c r="Q1637" s="5">
        <v>9</v>
      </c>
      <c r="R1637" s="5">
        <v>7794</v>
      </c>
      <c r="S1637" t="s">
        <v>463</v>
      </c>
      <c r="T1637" t="s">
        <v>47</v>
      </c>
      <c r="U1637" t="s">
        <v>48</v>
      </c>
      <c r="V1637" t="s">
        <v>2108</v>
      </c>
      <c r="W1637" t="s">
        <v>50</v>
      </c>
      <c r="X1637" t="s">
        <v>51</v>
      </c>
      <c r="Y1637">
        <v>31340130</v>
      </c>
      <c r="Z1637" t="s">
        <v>52</v>
      </c>
      <c r="AA1637">
        <v>2017</v>
      </c>
      <c r="AB1637" t="s">
        <v>183</v>
      </c>
      <c r="AC1637" t="s">
        <v>54</v>
      </c>
      <c r="AD1637" t="s">
        <v>55</v>
      </c>
      <c r="AE1637">
        <v>1293807</v>
      </c>
      <c r="AF1637" t="s">
        <v>56</v>
      </c>
      <c r="AG1637" t="s">
        <v>57</v>
      </c>
      <c r="AH1637" t="s">
        <v>52</v>
      </c>
      <c r="AI1637" t="s">
        <v>52</v>
      </c>
    </row>
    <row r="1638" spans="1:35" x14ac:dyDescent="0.25">
      <c r="A1638" s="13" t="str">
        <f t="shared" si="25"/>
        <v>http://dodappwlsprd2.cloud.pge.com:8003/ilis_rpt/dailyeventlogdetail.jsp?odbeventlogid=17-0067387&amp;numberofmonths=24&amp;showchangehistorylog=1</v>
      </c>
      <c r="B1638" s="14" t="str">
        <f>HYPERLINK(A1638,V1638)</f>
        <v>17-0067387</v>
      </c>
      <c r="C1638" t="s">
        <v>1893</v>
      </c>
      <c r="D1638" t="s">
        <v>39</v>
      </c>
      <c r="E1638" t="s">
        <v>40</v>
      </c>
      <c r="F1638" t="s">
        <v>1901</v>
      </c>
      <c r="G1638" s="2">
        <v>83371107</v>
      </c>
      <c r="H1638" t="s">
        <v>61</v>
      </c>
      <c r="I1638" s="3">
        <v>15771</v>
      </c>
      <c r="J1638">
        <v>20170802</v>
      </c>
      <c r="K1638" s="4">
        <v>1120</v>
      </c>
      <c r="L1638">
        <v>1844647</v>
      </c>
      <c r="M1638" s="5">
        <v>520</v>
      </c>
      <c r="N1638" t="s">
        <v>43</v>
      </c>
      <c r="O1638" t="s">
        <v>44</v>
      </c>
      <c r="P1638" t="s">
        <v>45</v>
      </c>
      <c r="Q1638" s="5">
        <v>31</v>
      </c>
      <c r="R1638" s="5">
        <v>15250</v>
      </c>
      <c r="S1638" t="s">
        <v>471</v>
      </c>
      <c r="T1638" t="s">
        <v>47</v>
      </c>
      <c r="U1638" t="s">
        <v>48</v>
      </c>
      <c r="V1638" t="s">
        <v>2109</v>
      </c>
      <c r="W1638" t="s">
        <v>50</v>
      </c>
      <c r="X1638" t="s">
        <v>51</v>
      </c>
      <c r="Y1638">
        <v>43073260</v>
      </c>
      <c r="Z1638" t="s">
        <v>94</v>
      </c>
      <c r="AA1638">
        <v>2017</v>
      </c>
      <c r="AB1638" t="s">
        <v>183</v>
      </c>
      <c r="AC1638" t="s">
        <v>54</v>
      </c>
      <c r="AD1638" t="s">
        <v>55</v>
      </c>
      <c r="AE1638">
        <v>1293944</v>
      </c>
      <c r="AF1638" t="s">
        <v>56</v>
      </c>
      <c r="AG1638" t="s">
        <v>57</v>
      </c>
      <c r="AH1638" t="s">
        <v>52</v>
      </c>
      <c r="AI1638" t="s">
        <v>52</v>
      </c>
    </row>
    <row r="1639" spans="1:35" x14ac:dyDescent="0.25">
      <c r="A1639" s="13" t="str">
        <f t="shared" si="25"/>
        <v>http://dodappwlsprd2.cloud.pge.com:8003/ilis_rpt/dailyeventlogdetail.jsp?odbeventlogid=17-0069958&amp;numberofmonths=24&amp;showchangehistorylog=1</v>
      </c>
      <c r="B1639" s="14" t="str">
        <f>HYPERLINK(A1639,V1639)</f>
        <v>17-0069958</v>
      </c>
      <c r="C1639" t="s">
        <v>1893</v>
      </c>
      <c r="D1639" t="s">
        <v>39</v>
      </c>
      <c r="E1639" t="s">
        <v>59</v>
      </c>
      <c r="F1639" t="s">
        <v>1896</v>
      </c>
      <c r="G1639" s="2">
        <v>82021107</v>
      </c>
      <c r="H1639" t="s">
        <v>496</v>
      </c>
      <c r="I1639" s="3" t="s">
        <v>2110</v>
      </c>
      <c r="J1639">
        <v>20170813</v>
      </c>
      <c r="K1639" s="4">
        <v>1341</v>
      </c>
      <c r="L1639">
        <v>1851735</v>
      </c>
      <c r="M1639" s="5">
        <v>719</v>
      </c>
      <c r="N1639" t="s">
        <v>43</v>
      </c>
      <c r="O1639" t="s">
        <v>44</v>
      </c>
      <c r="P1639" t="s">
        <v>132</v>
      </c>
      <c r="Q1639" s="5">
        <v>33</v>
      </c>
      <c r="R1639" s="5">
        <v>11659</v>
      </c>
      <c r="S1639" t="s">
        <v>463</v>
      </c>
      <c r="T1639" t="s">
        <v>47</v>
      </c>
      <c r="U1639" t="s">
        <v>48</v>
      </c>
      <c r="V1639" t="s">
        <v>2111</v>
      </c>
      <c r="W1639" t="s">
        <v>50</v>
      </c>
      <c r="X1639" t="s">
        <v>51</v>
      </c>
      <c r="Y1639">
        <v>31342291</v>
      </c>
      <c r="Z1639" t="s">
        <v>52</v>
      </c>
      <c r="AA1639">
        <v>2017</v>
      </c>
      <c r="AB1639" t="s">
        <v>183</v>
      </c>
      <c r="AC1639" t="s">
        <v>54</v>
      </c>
      <c r="AD1639" t="s">
        <v>55</v>
      </c>
      <c r="AE1639">
        <v>1295776</v>
      </c>
      <c r="AF1639" t="s">
        <v>56</v>
      </c>
      <c r="AG1639" t="s">
        <v>57</v>
      </c>
      <c r="AH1639" t="s">
        <v>52</v>
      </c>
      <c r="AI1639" t="s">
        <v>52</v>
      </c>
    </row>
    <row r="1640" spans="1:35" x14ac:dyDescent="0.25">
      <c r="A1640" s="13" t="str">
        <f t="shared" si="25"/>
        <v>http://dodappwlsprd2.cloud.pge.com:8003/ilis_rpt/dailyeventlogdetail.jsp?odbeventlogid=17-0071067&amp;numberofmonths=24&amp;showchangehistorylog=1</v>
      </c>
      <c r="B1640" s="14" t="str">
        <f>HYPERLINK(A1640,V1640)</f>
        <v>17-0071067</v>
      </c>
      <c r="C1640" t="s">
        <v>1893</v>
      </c>
      <c r="D1640" t="s">
        <v>39</v>
      </c>
      <c r="E1640" t="s">
        <v>59</v>
      </c>
      <c r="F1640" t="s">
        <v>1901</v>
      </c>
      <c r="G1640" s="2">
        <v>83371107</v>
      </c>
      <c r="H1640" t="s">
        <v>61</v>
      </c>
      <c r="I1640" s="3">
        <v>5203</v>
      </c>
      <c r="J1640">
        <v>20170817</v>
      </c>
      <c r="K1640" s="4">
        <v>1156</v>
      </c>
      <c r="L1640">
        <v>1854231</v>
      </c>
      <c r="M1640" s="5">
        <v>824</v>
      </c>
      <c r="N1640" t="s">
        <v>43</v>
      </c>
      <c r="O1640" t="s">
        <v>44</v>
      </c>
      <c r="P1640" t="s">
        <v>45</v>
      </c>
      <c r="Q1640" s="5">
        <v>75</v>
      </c>
      <c r="R1640" s="5">
        <v>32741</v>
      </c>
      <c r="S1640" t="s">
        <v>463</v>
      </c>
      <c r="T1640" t="s">
        <v>47</v>
      </c>
      <c r="U1640" t="s">
        <v>48</v>
      </c>
      <c r="V1640" t="s">
        <v>2112</v>
      </c>
      <c r="W1640" t="s">
        <v>50</v>
      </c>
      <c r="X1640" t="s">
        <v>51</v>
      </c>
      <c r="Y1640">
        <v>43087154</v>
      </c>
      <c r="Z1640" t="s">
        <v>52</v>
      </c>
      <c r="AA1640">
        <v>2017</v>
      </c>
      <c r="AB1640" t="s">
        <v>183</v>
      </c>
      <c r="AC1640" t="s">
        <v>54</v>
      </c>
      <c r="AD1640" t="s">
        <v>55</v>
      </c>
      <c r="AE1640">
        <v>1296509</v>
      </c>
      <c r="AF1640" t="s">
        <v>56</v>
      </c>
      <c r="AG1640" t="s">
        <v>57</v>
      </c>
      <c r="AH1640" t="s">
        <v>52</v>
      </c>
      <c r="AI1640" t="s">
        <v>54</v>
      </c>
    </row>
    <row r="1641" spans="1:35" x14ac:dyDescent="0.25">
      <c r="A1641" s="13" t="str">
        <f t="shared" si="25"/>
        <v>http://dodappwlsprd2.cloud.pge.com:8003/ilis_rpt/dailyeventlogdetail.jsp?odbeventlogid=17-0072078&amp;numberofmonths=24&amp;showchangehistorylog=1</v>
      </c>
      <c r="B1641" s="14" t="str">
        <f>HYPERLINK(A1641,V1641)</f>
        <v>17-0072078</v>
      </c>
      <c r="C1641" t="s">
        <v>1893</v>
      </c>
      <c r="D1641" t="s">
        <v>39</v>
      </c>
      <c r="E1641" t="s">
        <v>40</v>
      </c>
      <c r="F1641" t="s">
        <v>2113</v>
      </c>
      <c r="G1641" s="2">
        <v>82021108</v>
      </c>
      <c r="H1641" t="s">
        <v>61</v>
      </c>
      <c r="I1641" s="3">
        <v>12187</v>
      </c>
      <c r="J1641">
        <v>20170822</v>
      </c>
      <c r="K1641" s="4">
        <v>1336</v>
      </c>
      <c r="L1641">
        <v>1857058</v>
      </c>
      <c r="M1641" s="5">
        <v>1235</v>
      </c>
      <c r="N1641" t="s">
        <v>43</v>
      </c>
      <c r="O1641" t="s">
        <v>44</v>
      </c>
      <c r="P1641" t="s">
        <v>45</v>
      </c>
      <c r="Q1641" s="5">
        <v>90</v>
      </c>
      <c r="R1641" s="5">
        <v>53336</v>
      </c>
      <c r="S1641" t="s">
        <v>463</v>
      </c>
      <c r="T1641" t="s">
        <v>78</v>
      </c>
      <c r="U1641" t="s">
        <v>48</v>
      </c>
      <c r="V1641" t="s">
        <v>2114</v>
      </c>
      <c r="W1641" t="s">
        <v>50</v>
      </c>
      <c r="X1641" t="s">
        <v>51</v>
      </c>
      <c r="Y1641">
        <v>0</v>
      </c>
      <c r="Z1641" t="s">
        <v>52</v>
      </c>
      <c r="AA1641">
        <v>2017</v>
      </c>
      <c r="AB1641" t="s">
        <v>183</v>
      </c>
      <c r="AC1641" t="s">
        <v>54</v>
      </c>
      <c r="AD1641" t="s">
        <v>55</v>
      </c>
      <c r="AE1641">
        <v>1297254</v>
      </c>
      <c r="AF1641" t="s">
        <v>80</v>
      </c>
      <c r="AG1641" t="s">
        <v>57</v>
      </c>
      <c r="AH1641" t="s">
        <v>52</v>
      </c>
      <c r="AI1641" t="s">
        <v>54</v>
      </c>
    </row>
    <row r="1642" spans="1:35" x14ac:dyDescent="0.25">
      <c r="A1642" s="13" t="str">
        <f t="shared" si="25"/>
        <v>http://dodappwlsprd2.cloud.pge.com:8003/ilis_rpt/dailyeventlogdetail.jsp?odbeventlogid=17-0074224&amp;numberofmonths=24&amp;showchangehistorylog=1</v>
      </c>
      <c r="B1642" s="14" t="str">
        <f>HYPERLINK(A1642,V1642)</f>
        <v>17-0074224</v>
      </c>
      <c r="C1642" t="s">
        <v>1893</v>
      </c>
      <c r="D1642" t="s">
        <v>39</v>
      </c>
      <c r="E1642" t="s">
        <v>40</v>
      </c>
      <c r="F1642" t="s">
        <v>1904</v>
      </c>
      <c r="G1642" s="2">
        <v>83481110</v>
      </c>
      <c r="H1642" t="s">
        <v>61</v>
      </c>
      <c r="I1642" s="3">
        <v>1251</v>
      </c>
      <c r="J1642">
        <v>20170830</v>
      </c>
      <c r="K1642" s="4">
        <v>1407</v>
      </c>
      <c r="L1642">
        <v>1863425</v>
      </c>
      <c r="M1642" s="5">
        <v>661</v>
      </c>
      <c r="N1642" t="s">
        <v>43</v>
      </c>
      <c r="O1642" t="s">
        <v>44</v>
      </c>
      <c r="P1642" t="s">
        <v>111</v>
      </c>
      <c r="Q1642" s="5">
        <v>6</v>
      </c>
      <c r="R1642" s="5">
        <v>2181</v>
      </c>
      <c r="S1642" t="s">
        <v>463</v>
      </c>
      <c r="T1642" t="s">
        <v>47</v>
      </c>
      <c r="U1642" t="s">
        <v>48</v>
      </c>
      <c r="V1642" t="s">
        <v>2115</v>
      </c>
      <c r="W1642" t="s">
        <v>50</v>
      </c>
      <c r="X1642" t="s">
        <v>51</v>
      </c>
      <c r="Y1642">
        <v>0</v>
      </c>
      <c r="Z1642" t="s">
        <v>52</v>
      </c>
      <c r="AA1642">
        <v>2017</v>
      </c>
      <c r="AB1642" t="s">
        <v>183</v>
      </c>
      <c r="AC1642" t="s">
        <v>54</v>
      </c>
      <c r="AD1642" t="s">
        <v>55</v>
      </c>
      <c r="AE1642">
        <v>1298754</v>
      </c>
      <c r="AF1642" t="s">
        <v>56</v>
      </c>
      <c r="AG1642" t="s">
        <v>57</v>
      </c>
      <c r="AH1642" t="s">
        <v>52</v>
      </c>
      <c r="AI1642" t="s">
        <v>52</v>
      </c>
    </row>
    <row r="1643" spans="1:35" x14ac:dyDescent="0.25">
      <c r="A1643" s="13" t="str">
        <f t="shared" si="25"/>
        <v>http://dodappwlsprd2.cloud.pge.com:8003/ilis_rpt/dailyeventlogdetail.jsp?odbeventlogid=17-0074457&amp;numberofmonths=24&amp;showchangehistorylog=1</v>
      </c>
      <c r="B1643" s="14" t="str">
        <f>HYPERLINK(A1643,V1643)</f>
        <v>17-0074457</v>
      </c>
      <c r="C1643" t="s">
        <v>1893</v>
      </c>
      <c r="D1643" t="s">
        <v>39</v>
      </c>
      <c r="E1643" t="s">
        <v>59</v>
      </c>
      <c r="F1643" t="s">
        <v>65</v>
      </c>
      <c r="G1643" s="2">
        <v>83622106</v>
      </c>
      <c r="H1643" t="s">
        <v>42</v>
      </c>
      <c r="I1643" s="3">
        <v>60124</v>
      </c>
      <c r="J1643">
        <v>20170831</v>
      </c>
      <c r="K1643" s="4">
        <v>1112</v>
      </c>
      <c r="L1643">
        <v>1864071</v>
      </c>
      <c r="M1643" s="5">
        <v>591</v>
      </c>
      <c r="N1643" t="s">
        <v>43</v>
      </c>
      <c r="O1643" t="s">
        <v>44</v>
      </c>
      <c r="P1643" t="s">
        <v>45</v>
      </c>
      <c r="Q1643" s="5">
        <v>633</v>
      </c>
      <c r="R1643" s="5">
        <v>99153</v>
      </c>
      <c r="S1643" t="s">
        <v>463</v>
      </c>
      <c r="T1643" t="s">
        <v>47</v>
      </c>
      <c r="U1643" t="s">
        <v>48</v>
      </c>
      <c r="V1643" t="s">
        <v>2116</v>
      </c>
      <c r="W1643" t="s">
        <v>50</v>
      </c>
      <c r="X1643" t="s">
        <v>51</v>
      </c>
      <c r="Y1643">
        <v>43097394</v>
      </c>
      <c r="Z1643" t="s">
        <v>52</v>
      </c>
      <c r="AA1643">
        <v>2017</v>
      </c>
      <c r="AB1643" t="s">
        <v>183</v>
      </c>
      <c r="AC1643" t="s">
        <v>54</v>
      </c>
      <c r="AD1643" t="s">
        <v>87</v>
      </c>
      <c r="AE1643">
        <v>1298945</v>
      </c>
      <c r="AF1643" t="s">
        <v>56</v>
      </c>
      <c r="AG1643" t="s">
        <v>57</v>
      </c>
      <c r="AH1643" t="s">
        <v>52</v>
      </c>
      <c r="AI1643" t="s">
        <v>52</v>
      </c>
    </row>
    <row r="1644" spans="1:35" x14ac:dyDescent="0.25">
      <c r="A1644" s="13" t="str">
        <f t="shared" si="25"/>
        <v>http://dodappwlsprd2.cloud.pge.com:8003/ilis_rpt/dailyeventlogdetail.jsp?odbeventlogid=17-0082014&amp;numberofmonths=24&amp;showchangehistorylog=1</v>
      </c>
      <c r="B1644" s="14" t="str">
        <f>HYPERLINK(A1644,V1644)</f>
        <v>17-0082014</v>
      </c>
      <c r="C1644" t="s">
        <v>1893</v>
      </c>
      <c r="D1644" t="s">
        <v>39</v>
      </c>
      <c r="E1644" t="s">
        <v>40</v>
      </c>
      <c r="F1644" t="s">
        <v>2020</v>
      </c>
      <c r="G1644" s="2">
        <v>82021101</v>
      </c>
      <c r="H1644" t="s">
        <v>496</v>
      </c>
      <c r="I1644" s="3" t="s">
        <v>2117</v>
      </c>
      <c r="J1644">
        <v>20170927</v>
      </c>
      <c r="K1644" s="4">
        <v>753</v>
      </c>
      <c r="L1644">
        <v>1886536</v>
      </c>
      <c r="M1644" s="5">
        <v>322</v>
      </c>
      <c r="N1644" t="s">
        <v>43</v>
      </c>
      <c r="O1644" t="s">
        <v>1237</v>
      </c>
      <c r="P1644" t="s">
        <v>1564</v>
      </c>
      <c r="Q1644" s="5">
        <v>658</v>
      </c>
      <c r="R1644" s="5">
        <v>21064</v>
      </c>
      <c r="S1644" t="s">
        <v>463</v>
      </c>
      <c r="T1644" t="s">
        <v>47</v>
      </c>
      <c r="U1644" t="s">
        <v>121</v>
      </c>
      <c r="V1644" t="s">
        <v>2118</v>
      </c>
      <c r="W1644" t="s">
        <v>50</v>
      </c>
      <c r="X1644" t="s">
        <v>51</v>
      </c>
      <c r="Y1644">
        <v>43118247</v>
      </c>
      <c r="Z1644" t="s">
        <v>52</v>
      </c>
      <c r="AA1644">
        <v>2017</v>
      </c>
      <c r="AB1644" t="s">
        <v>194</v>
      </c>
      <c r="AC1644" t="s">
        <v>54</v>
      </c>
      <c r="AD1644" t="s">
        <v>55</v>
      </c>
      <c r="AE1644">
        <v>1304560</v>
      </c>
      <c r="AF1644" t="s">
        <v>56</v>
      </c>
      <c r="AG1644" t="s">
        <v>57</v>
      </c>
      <c r="AH1644" t="s">
        <v>52</v>
      </c>
      <c r="AI1644" t="s">
        <v>52</v>
      </c>
    </row>
    <row r="1645" spans="1:35" x14ac:dyDescent="0.25">
      <c r="A1645" s="13" t="str">
        <f t="shared" si="25"/>
        <v>http://dodappwlsprd2.cloud.pge.com:8003/ilis_rpt/dailyeventlogdetail.jsp?odbeventlogid=17-0088203&amp;numberofmonths=24&amp;showchangehistorylog=1</v>
      </c>
      <c r="B1645" s="14" t="str">
        <f>HYPERLINK(A1645,V1645)</f>
        <v>17-0088203</v>
      </c>
      <c r="C1645" t="s">
        <v>1893</v>
      </c>
      <c r="D1645" t="s">
        <v>39</v>
      </c>
      <c r="E1645" t="s">
        <v>59</v>
      </c>
      <c r="F1645" t="s">
        <v>1896</v>
      </c>
      <c r="G1645" s="2">
        <v>82021107</v>
      </c>
      <c r="H1645" t="s">
        <v>61</v>
      </c>
      <c r="I1645" s="3">
        <v>29297</v>
      </c>
      <c r="J1645">
        <v>20171018</v>
      </c>
      <c r="K1645" s="4">
        <v>744</v>
      </c>
      <c r="L1645">
        <v>1903049</v>
      </c>
      <c r="M1645" s="5">
        <v>391</v>
      </c>
      <c r="N1645" t="s">
        <v>43</v>
      </c>
      <c r="O1645" t="s">
        <v>89</v>
      </c>
      <c r="P1645" t="s">
        <v>455</v>
      </c>
      <c r="Q1645" s="5">
        <v>8</v>
      </c>
      <c r="R1645" s="5">
        <v>3128</v>
      </c>
      <c r="S1645" t="s">
        <v>463</v>
      </c>
      <c r="T1645" t="s">
        <v>47</v>
      </c>
      <c r="U1645" t="s">
        <v>48</v>
      </c>
      <c r="V1645" t="s">
        <v>2119</v>
      </c>
      <c r="W1645" t="s">
        <v>50</v>
      </c>
      <c r="X1645" t="s">
        <v>51</v>
      </c>
      <c r="Y1645">
        <v>0</v>
      </c>
      <c r="Z1645" t="s">
        <v>52</v>
      </c>
      <c r="AA1645">
        <v>2017</v>
      </c>
      <c r="AB1645" t="s">
        <v>205</v>
      </c>
      <c r="AC1645" t="s">
        <v>54</v>
      </c>
      <c r="AD1645" t="s">
        <v>55</v>
      </c>
      <c r="AE1645">
        <v>1308976</v>
      </c>
      <c r="AF1645" t="s">
        <v>56</v>
      </c>
      <c r="AG1645" t="s">
        <v>57</v>
      </c>
      <c r="AH1645" t="s">
        <v>52</v>
      </c>
      <c r="AI1645" t="s">
        <v>52</v>
      </c>
    </row>
    <row r="1646" spans="1:35" x14ac:dyDescent="0.25">
      <c r="A1646" s="13" t="str">
        <f t="shared" si="25"/>
        <v>http://dodappwlsprd2.cloud.pge.com:8003/ilis_rpt/dailyeventlogdetail.jsp?odbeventlogid=17-0093174&amp;numberofmonths=24&amp;showchangehistorylog=1</v>
      </c>
      <c r="B1646" s="14" t="str">
        <f>HYPERLINK(A1646,V1646)</f>
        <v>17-0093174</v>
      </c>
      <c r="C1646" t="s">
        <v>1893</v>
      </c>
      <c r="D1646" t="s">
        <v>39</v>
      </c>
      <c r="E1646" t="s">
        <v>40</v>
      </c>
      <c r="F1646" t="s">
        <v>2120</v>
      </c>
      <c r="G1646" s="2">
        <v>83371103</v>
      </c>
      <c r="H1646" t="s">
        <v>72</v>
      </c>
      <c r="I1646" s="3" t="s">
        <v>2121</v>
      </c>
      <c r="J1646">
        <v>20171107</v>
      </c>
      <c r="K1646" s="4">
        <v>958</v>
      </c>
      <c r="L1646">
        <v>1917430</v>
      </c>
      <c r="M1646" s="5">
        <v>496</v>
      </c>
      <c r="N1646" t="s">
        <v>43</v>
      </c>
      <c r="O1646" t="s">
        <v>89</v>
      </c>
      <c r="P1646" t="s">
        <v>455</v>
      </c>
      <c r="Q1646" s="5">
        <v>657</v>
      </c>
      <c r="R1646" s="5">
        <v>63087</v>
      </c>
      <c r="S1646" t="s">
        <v>463</v>
      </c>
      <c r="T1646" t="s">
        <v>106</v>
      </c>
      <c r="U1646" t="s">
        <v>48</v>
      </c>
      <c r="V1646" t="s">
        <v>2122</v>
      </c>
      <c r="W1646" t="s">
        <v>50</v>
      </c>
      <c r="X1646" t="s">
        <v>51</v>
      </c>
      <c r="Y1646">
        <v>43208249</v>
      </c>
      <c r="Z1646" t="s">
        <v>52</v>
      </c>
      <c r="AA1646">
        <v>2017</v>
      </c>
      <c r="AB1646" t="s">
        <v>214</v>
      </c>
      <c r="AC1646" t="s">
        <v>54</v>
      </c>
      <c r="AD1646" t="s">
        <v>55</v>
      </c>
      <c r="AE1646">
        <v>1312638</v>
      </c>
      <c r="AF1646" t="s">
        <v>108</v>
      </c>
      <c r="AG1646" t="s">
        <v>57</v>
      </c>
      <c r="AH1646" t="s">
        <v>52</v>
      </c>
      <c r="AI1646" t="s">
        <v>54</v>
      </c>
    </row>
    <row r="1647" spans="1:35" x14ac:dyDescent="0.25">
      <c r="A1647" s="13" t="str">
        <f t="shared" si="25"/>
        <v>http://dodappwlsprd2.cloud.pge.com:8003/ilis_rpt/dailyeventlogdetail.jsp?odbeventlogid=18-0003743&amp;numberofmonths=24&amp;showchangehistorylog=1</v>
      </c>
      <c r="B1647" s="14" t="str">
        <f>HYPERLINK(A1647,V1647)</f>
        <v>18-0003743</v>
      </c>
      <c r="C1647" t="s">
        <v>1893</v>
      </c>
      <c r="D1647" t="s">
        <v>39</v>
      </c>
      <c r="E1647" t="s">
        <v>59</v>
      </c>
      <c r="F1647" t="s">
        <v>1733</v>
      </c>
      <c r="G1647" s="2">
        <v>82021106</v>
      </c>
      <c r="H1647" t="s">
        <v>72</v>
      </c>
      <c r="I1647" s="3" t="s">
        <v>2123</v>
      </c>
      <c r="J1647">
        <v>20180105</v>
      </c>
      <c r="K1647" s="4">
        <v>616</v>
      </c>
      <c r="L1647" t="s">
        <v>2124</v>
      </c>
      <c r="M1647" s="5">
        <v>469</v>
      </c>
      <c r="N1647" t="s">
        <v>43</v>
      </c>
      <c r="O1647" t="s">
        <v>89</v>
      </c>
      <c r="P1647" t="s">
        <v>455</v>
      </c>
      <c r="Q1647" s="5">
        <v>461</v>
      </c>
      <c r="R1647" s="5">
        <v>157825</v>
      </c>
      <c r="S1647" t="s">
        <v>463</v>
      </c>
      <c r="T1647" t="s">
        <v>106</v>
      </c>
      <c r="U1647" t="s">
        <v>48</v>
      </c>
      <c r="V1647" t="s">
        <v>2125</v>
      </c>
      <c r="W1647" t="s">
        <v>50</v>
      </c>
      <c r="X1647" t="s">
        <v>51</v>
      </c>
      <c r="Y1647">
        <v>43244516</v>
      </c>
      <c r="Z1647" t="s">
        <v>52</v>
      </c>
      <c r="AA1647">
        <v>2018</v>
      </c>
      <c r="AB1647" t="s">
        <v>53</v>
      </c>
      <c r="AC1647" t="s">
        <v>54</v>
      </c>
      <c r="AD1647" t="s">
        <v>55</v>
      </c>
      <c r="AE1647">
        <v>1323339</v>
      </c>
      <c r="AF1647" t="s">
        <v>108</v>
      </c>
      <c r="AG1647" t="s">
        <v>57</v>
      </c>
      <c r="AH1647" t="s">
        <v>52</v>
      </c>
      <c r="AI1647" t="s">
        <v>54</v>
      </c>
    </row>
    <row r="1648" spans="1:35" x14ac:dyDescent="0.25">
      <c r="A1648" s="13" t="str">
        <f t="shared" si="25"/>
        <v>http://dodappwlsprd2.cloud.pge.com:8003/ilis_rpt/dailyeventlogdetail.jsp?odbeventlogid=18-0004034&amp;numberofmonths=24&amp;showchangehistorylog=1</v>
      </c>
      <c r="B1648" s="14" t="str">
        <f>HYPERLINK(A1648,V1648)</f>
        <v>18-0004034</v>
      </c>
      <c r="C1648" t="s">
        <v>1893</v>
      </c>
      <c r="D1648" t="s">
        <v>39</v>
      </c>
      <c r="E1648" t="s">
        <v>59</v>
      </c>
      <c r="F1648" t="s">
        <v>1904</v>
      </c>
      <c r="G1648" s="2">
        <v>83481110</v>
      </c>
      <c r="H1648" t="s">
        <v>61</v>
      </c>
      <c r="I1648" s="3">
        <v>223709</v>
      </c>
      <c r="J1648">
        <v>20180106</v>
      </c>
      <c r="K1648" s="4">
        <v>751</v>
      </c>
      <c r="L1648">
        <v>3073</v>
      </c>
      <c r="M1648" s="5">
        <v>737</v>
      </c>
      <c r="N1648" t="s">
        <v>43</v>
      </c>
      <c r="O1648" t="s">
        <v>44</v>
      </c>
      <c r="P1648" t="s">
        <v>45</v>
      </c>
      <c r="Q1648" s="5">
        <v>5</v>
      </c>
      <c r="R1648" s="5">
        <v>3197</v>
      </c>
      <c r="S1648" t="s">
        <v>463</v>
      </c>
      <c r="T1648" t="s">
        <v>47</v>
      </c>
      <c r="U1648" t="s">
        <v>48</v>
      </c>
      <c r="V1648" t="s">
        <v>2126</v>
      </c>
      <c r="W1648" t="s">
        <v>50</v>
      </c>
      <c r="X1648" t="s">
        <v>51</v>
      </c>
      <c r="Y1648">
        <v>0</v>
      </c>
      <c r="Z1648" t="s">
        <v>52</v>
      </c>
      <c r="AA1648">
        <v>2018</v>
      </c>
      <c r="AB1648" t="s">
        <v>53</v>
      </c>
      <c r="AC1648" t="s">
        <v>54</v>
      </c>
      <c r="AD1648" t="s">
        <v>55</v>
      </c>
      <c r="AE1648">
        <v>1323452</v>
      </c>
      <c r="AF1648" t="s">
        <v>56</v>
      </c>
      <c r="AG1648" t="s">
        <v>57</v>
      </c>
      <c r="AH1648" t="s">
        <v>52</v>
      </c>
      <c r="AI1648" t="s">
        <v>54</v>
      </c>
    </row>
    <row r="1649" spans="1:35" x14ac:dyDescent="0.25">
      <c r="A1649" s="13" t="str">
        <f t="shared" si="25"/>
        <v>http://dodappwlsprd2.cloud.pge.com:8003/ilis_rpt/dailyeventlogdetail.jsp?odbeventlogid=18-0017598&amp;numberofmonths=24&amp;showchangehistorylog=1</v>
      </c>
      <c r="B1649" s="14" t="str">
        <f>HYPERLINK(A1649,V1649)</f>
        <v>18-0017598</v>
      </c>
      <c r="C1649" t="s">
        <v>1893</v>
      </c>
      <c r="D1649" t="s">
        <v>39</v>
      </c>
      <c r="E1649" t="s">
        <v>59</v>
      </c>
      <c r="F1649" t="s">
        <v>1896</v>
      </c>
      <c r="G1649" s="2">
        <v>82021107</v>
      </c>
      <c r="H1649" t="s">
        <v>72</v>
      </c>
      <c r="I1649" s="3" t="s">
        <v>2127</v>
      </c>
      <c r="J1649">
        <v>20180227</v>
      </c>
      <c r="K1649" s="4">
        <v>308</v>
      </c>
      <c r="L1649">
        <v>32471</v>
      </c>
      <c r="M1649" s="5">
        <v>755</v>
      </c>
      <c r="N1649" t="s">
        <v>43</v>
      </c>
      <c r="O1649" t="s">
        <v>44</v>
      </c>
      <c r="P1649" t="s">
        <v>111</v>
      </c>
      <c r="Q1649" s="5">
        <v>93</v>
      </c>
      <c r="R1649" s="5">
        <v>29258</v>
      </c>
      <c r="S1649" t="s">
        <v>463</v>
      </c>
      <c r="T1649" t="s">
        <v>47</v>
      </c>
      <c r="U1649" t="s">
        <v>48</v>
      </c>
      <c r="V1649" t="s">
        <v>2128</v>
      </c>
      <c r="W1649" t="s">
        <v>50</v>
      </c>
      <c r="X1649" t="s">
        <v>51</v>
      </c>
      <c r="Y1649">
        <v>43285651</v>
      </c>
      <c r="Z1649" t="s">
        <v>94</v>
      </c>
      <c r="AA1649">
        <v>2018</v>
      </c>
      <c r="AB1649" t="s">
        <v>86</v>
      </c>
      <c r="AC1649" t="s">
        <v>54</v>
      </c>
      <c r="AD1649" t="s">
        <v>55</v>
      </c>
      <c r="AE1649">
        <v>1332332</v>
      </c>
      <c r="AF1649" t="s">
        <v>56</v>
      </c>
      <c r="AG1649" t="s">
        <v>57</v>
      </c>
      <c r="AH1649" t="s">
        <v>52</v>
      </c>
      <c r="AI1649" t="s">
        <v>54</v>
      </c>
    </row>
    <row r="1650" spans="1:35" x14ac:dyDescent="0.25">
      <c r="A1650" s="13" t="str">
        <f t="shared" si="25"/>
        <v>http://dodappwlsprd2.cloud.pge.com:8003/ilis_rpt/dailyeventlogdetail.jsp?odbeventlogid=18-0022062&amp;numberofmonths=24&amp;showchangehistorylog=1</v>
      </c>
      <c r="B1650" s="14" t="str">
        <f>HYPERLINK(A1650,V1650)</f>
        <v>18-0022062</v>
      </c>
      <c r="C1650" t="s">
        <v>1893</v>
      </c>
      <c r="D1650" t="s">
        <v>39</v>
      </c>
      <c r="E1650" t="s">
        <v>59</v>
      </c>
      <c r="F1650" t="s">
        <v>1896</v>
      </c>
      <c r="G1650" s="2">
        <v>82021107</v>
      </c>
      <c r="H1650" t="s">
        <v>42</v>
      </c>
      <c r="I1650" s="3">
        <v>60092</v>
      </c>
      <c r="J1650">
        <v>20180313</v>
      </c>
      <c r="K1650" s="4">
        <v>204</v>
      </c>
      <c r="L1650">
        <v>42946</v>
      </c>
      <c r="M1650" s="5">
        <v>718</v>
      </c>
      <c r="N1650" t="s">
        <v>43</v>
      </c>
      <c r="O1650" t="s">
        <v>44</v>
      </c>
      <c r="P1650" t="s">
        <v>45</v>
      </c>
      <c r="Q1650" s="5">
        <v>1133</v>
      </c>
      <c r="R1650" s="5">
        <v>103849</v>
      </c>
      <c r="S1650" t="s">
        <v>2129</v>
      </c>
      <c r="T1650" t="s">
        <v>92</v>
      </c>
      <c r="U1650" t="s">
        <v>48</v>
      </c>
      <c r="V1650" t="s">
        <v>2130</v>
      </c>
      <c r="W1650" t="s">
        <v>50</v>
      </c>
      <c r="X1650" t="s">
        <v>51</v>
      </c>
      <c r="Y1650">
        <v>31383650</v>
      </c>
      <c r="Z1650" t="s">
        <v>94</v>
      </c>
      <c r="AA1650">
        <v>2018</v>
      </c>
      <c r="AB1650" t="s">
        <v>103</v>
      </c>
      <c r="AC1650" t="s">
        <v>54</v>
      </c>
      <c r="AD1650" t="s">
        <v>208</v>
      </c>
      <c r="AE1650">
        <v>1335519</v>
      </c>
      <c r="AF1650" t="s">
        <v>95</v>
      </c>
      <c r="AG1650" t="s">
        <v>57</v>
      </c>
      <c r="AH1650" t="s">
        <v>52</v>
      </c>
      <c r="AI1650" t="s">
        <v>52</v>
      </c>
    </row>
    <row r="1651" spans="1:35" x14ac:dyDescent="0.25">
      <c r="A1651" s="13" t="str">
        <f t="shared" si="25"/>
        <v>http://dodappwlsprd2.cloud.pge.com:8003/ilis_rpt/dailyeventlogdetail.jsp?odbeventlogid=18-0025263&amp;numberofmonths=24&amp;showchangehistorylog=1</v>
      </c>
      <c r="B1651" s="14" t="str">
        <f>HYPERLINK(A1651,V1651)</f>
        <v>18-0025263</v>
      </c>
      <c r="C1651" t="s">
        <v>1893</v>
      </c>
      <c r="D1651" t="s">
        <v>39</v>
      </c>
      <c r="E1651" t="s">
        <v>59</v>
      </c>
      <c r="F1651" t="s">
        <v>65</v>
      </c>
      <c r="G1651" s="2">
        <v>83622106</v>
      </c>
      <c r="H1651" t="s">
        <v>42</v>
      </c>
      <c r="I1651" s="3" t="s">
        <v>2131</v>
      </c>
      <c r="J1651">
        <v>20180322</v>
      </c>
      <c r="K1651" s="4">
        <v>455</v>
      </c>
      <c r="L1651">
        <v>50100</v>
      </c>
      <c r="M1651" s="5">
        <v>1230</v>
      </c>
      <c r="N1651" t="s">
        <v>43</v>
      </c>
      <c r="O1651" t="s">
        <v>44</v>
      </c>
      <c r="P1651" t="s">
        <v>45</v>
      </c>
      <c r="Q1651" s="5">
        <v>794</v>
      </c>
      <c r="R1651" s="5">
        <v>65980</v>
      </c>
      <c r="S1651" t="s">
        <v>546</v>
      </c>
      <c r="T1651" t="s">
        <v>47</v>
      </c>
      <c r="U1651" t="s">
        <v>48</v>
      </c>
      <c r="V1651" t="s">
        <v>2132</v>
      </c>
      <c r="W1651" t="s">
        <v>50</v>
      </c>
      <c r="X1651" t="s">
        <v>51</v>
      </c>
      <c r="Y1651">
        <v>31385423</v>
      </c>
      <c r="Z1651" t="s">
        <v>94</v>
      </c>
      <c r="AA1651">
        <v>2018</v>
      </c>
      <c r="AB1651" t="s">
        <v>103</v>
      </c>
      <c r="AC1651" t="s">
        <v>54</v>
      </c>
      <c r="AD1651" t="s">
        <v>87</v>
      </c>
      <c r="AE1651">
        <v>1337480</v>
      </c>
      <c r="AF1651" t="s">
        <v>56</v>
      </c>
      <c r="AG1651" t="s">
        <v>57</v>
      </c>
      <c r="AH1651" t="s">
        <v>52</v>
      </c>
      <c r="AI1651" t="s">
        <v>52</v>
      </c>
    </row>
    <row r="1652" spans="1:35" x14ac:dyDescent="0.25">
      <c r="A1652" s="13" t="str">
        <f t="shared" si="25"/>
        <v>http://dodappwlsprd2.cloud.pge.com:8003/ilis_rpt/dailyeventlogdetail.jsp?odbeventlogid=18-0025361&amp;numberofmonths=24&amp;showchangehistorylog=1</v>
      </c>
      <c r="B1652" s="14" t="str">
        <f>HYPERLINK(A1652,V1652)</f>
        <v>18-0025361</v>
      </c>
      <c r="C1652" t="s">
        <v>1893</v>
      </c>
      <c r="D1652" t="s">
        <v>39</v>
      </c>
      <c r="E1652" t="s">
        <v>59</v>
      </c>
      <c r="F1652" t="s">
        <v>1733</v>
      </c>
      <c r="G1652" s="2">
        <v>82021106</v>
      </c>
      <c r="H1652" t="s">
        <v>61</v>
      </c>
      <c r="I1652" s="3">
        <v>33349</v>
      </c>
      <c r="J1652">
        <v>20180322</v>
      </c>
      <c r="K1652" s="4">
        <v>543</v>
      </c>
      <c r="L1652">
        <v>50185</v>
      </c>
      <c r="M1652" s="5">
        <v>782</v>
      </c>
      <c r="N1652" t="s">
        <v>43</v>
      </c>
      <c r="O1652" t="s">
        <v>44</v>
      </c>
      <c r="P1652" t="s">
        <v>45</v>
      </c>
      <c r="Q1652" s="5">
        <v>65</v>
      </c>
      <c r="R1652" s="5">
        <v>20558</v>
      </c>
      <c r="S1652" t="s">
        <v>674</v>
      </c>
      <c r="T1652" t="s">
        <v>47</v>
      </c>
      <c r="U1652" t="s">
        <v>48</v>
      </c>
      <c r="V1652" t="s">
        <v>2133</v>
      </c>
      <c r="W1652" t="s">
        <v>50</v>
      </c>
      <c r="X1652" t="s">
        <v>51</v>
      </c>
      <c r="Y1652">
        <v>31385491</v>
      </c>
      <c r="Z1652" t="s">
        <v>94</v>
      </c>
      <c r="AA1652">
        <v>2018</v>
      </c>
      <c r="AB1652" t="s">
        <v>103</v>
      </c>
      <c r="AC1652" t="s">
        <v>54</v>
      </c>
      <c r="AD1652" t="s">
        <v>55</v>
      </c>
      <c r="AE1652">
        <v>1337540</v>
      </c>
      <c r="AF1652" t="s">
        <v>56</v>
      </c>
      <c r="AG1652" t="s">
        <v>57</v>
      </c>
      <c r="AH1652" t="s">
        <v>52</v>
      </c>
      <c r="AI1652" t="s">
        <v>52</v>
      </c>
    </row>
    <row r="1653" spans="1:35" x14ac:dyDescent="0.25">
      <c r="A1653" s="13" t="str">
        <f t="shared" si="25"/>
        <v>http://dodappwlsprd2.cloud.pge.com:8003/ilis_rpt/dailyeventlogdetail.jsp?odbeventlogid=18-0040105&amp;numberofmonths=24&amp;showchangehistorylog=1</v>
      </c>
      <c r="B1653" s="14" t="str">
        <f>HYPERLINK(A1653,V1653)</f>
        <v>18-0040105</v>
      </c>
      <c r="C1653" t="s">
        <v>1893</v>
      </c>
      <c r="D1653" t="s">
        <v>39</v>
      </c>
      <c r="E1653" t="s">
        <v>59</v>
      </c>
      <c r="F1653" t="s">
        <v>1733</v>
      </c>
      <c r="G1653" s="2">
        <v>82021106</v>
      </c>
      <c r="H1653" t="s">
        <v>72</v>
      </c>
      <c r="I1653" s="3" t="s">
        <v>2134</v>
      </c>
      <c r="J1653">
        <v>20180511</v>
      </c>
      <c r="K1653" s="4">
        <v>632</v>
      </c>
      <c r="L1653">
        <v>83567</v>
      </c>
      <c r="M1653" s="5">
        <v>396</v>
      </c>
      <c r="N1653" t="s">
        <v>43</v>
      </c>
      <c r="O1653" t="s">
        <v>89</v>
      </c>
      <c r="P1653" t="s">
        <v>455</v>
      </c>
      <c r="Q1653" s="5">
        <v>1598</v>
      </c>
      <c r="R1653" s="5">
        <v>169429</v>
      </c>
      <c r="S1653" t="s">
        <v>471</v>
      </c>
      <c r="T1653" t="s">
        <v>47</v>
      </c>
      <c r="U1653" t="s">
        <v>48</v>
      </c>
      <c r="V1653" t="s">
        <v>2135</v>
      </c>
      <c r="W1653" t="s">
        <v>50</v>
      </c>
      <c r="X1653" t="s">
        <v>51</v>
      </c>
      <c r="Y1653">
        <v>43344469</v>
      </c>
      <c r="Z1653" t="s">
        <v>94</v>
      </c>
      <c r="AA1653">
        <v>2018</v>
      </c>
      <c r="AB1653" t="s">
        <v>130</v>
      </c>
      <c r="AC1653" t="s">
        <v>54</v>
      </c>
      <c r="AD1653" t="s">
        <v>55</v>
      </c>
      <c r="AE1653">
        <v>1348212</v>
      </c>
      <c r="AF1653" t="s">
        <v>56</v>
      </c>
      <c r="AG1653" t="s">
        <v>57</v>
      </c>
      <c r="AH1653" t="s">
        <v>52</v>
      </c>
      <c r="AI1653" t="s">
        <v>54</v>
      </c>
    </row>
    <row r="1654" spans="1:35" x14ac:dyDescent="0.25">
      <c r="A1654" s="13" t="str">
        <f t="shared" si="25"/>
        <v>http://dodappwlsprd2.cloud.pge.com:8003/ilis_rpt/dailyeventlogdetail.jsp?odbeventlogid=18-0056052&amp;numberofmonths=24&amp;showchangehistorylog=1</v>
      </c>
      <c r="B1654" s="14" t="str">
        <f>HYPERLINK(A1654,V1654)</f>
        <v>18-0056052</v>
      </c>
      <c r="C1654" t="s">
        <v>1893</v>
      </c>
      <c r="D1654" t="s">
        <v>39</v>
      </c>
      <c r="E1654" t="s">
        <v>59</v>
      </c>
      <c r="F1654" t="s">
        <v>65</v>
      </c>
      <c r="G1654" s="2">
        <v>83622106</v>
      </c>
      <c r="H1654" t="s">
        <v>72</v>
      </c>
      <c r="I1654" s="3" t="s">
        <v>762</v>
      </c>
      <c r="J1654">
        <v>20180701</v>
      </c>
      <c r="K1654" s="4">
        <v>407</v>
      </c>
      <c r="L1654">
        <v>122123</v>
      </c>
      <c r="M1654" s="5">
        <v>519</v>
      </c>
      <c r="N1654" t="s">
        <v>43</v>
      </c>
      <c r="O1654" t="s">
        <v>44</v>
      </c>
      <c r="P1654" t="s">
        <v>111</v>
      </c>
      <c r="Q1654" s="5">
        <v>12</v>
      </c>
      <c r="R1654" s="5">
        <v>4567</v>
      </c>
      <c r="S1654" t="s">
        <v>1213</v>
      </c>
      <c r="T1654" t="s">
        <v>47</v>
      </c>
      <c r="U1654" t="s">
        <v>48</v>
      </c>
      <c r="V1654" t="s">
        <v>2136</v>
      </c>
      <c r="W1654" t="s">
        <v>50</v>
      </c>
      <c r="X1654" t="s">
        <v>51</v>
      </c>
      <c r="Y1654">
        <v>0</v>
      </c>
      <c r="Z1654" t="s">
        <v>52</v>
      </c>
      <c r="AA1654">
        <v>2018</v>
      </c>
      <c r="AB1654" t="s">
        <v>168</v>
      </c>
      <c r="AC1654" t="s">
        <v>54</v>
      </c>
      <c r="AD1654" t="s">
        <v>55</v>
      </c>
      <c r="AE1654">
        <v>1360864</v>
      </c>
      <c r="AF1654" t="s">
        <v>56</v>
      </c>
      <c r="AG1654" t="s">
        <v>57</v>
      </c>
      <c r="AH1654" t="s">
        <v>52</v>
      </c>
      <c r="AI1654" t="s">
        <v>52</v>
      </c>
    </row>
    <row r="1655" spans="1:35" x14ac:dyDescent="0.25">
      <c r="A1655" s="13" t="str">
        <f t="shared" si="25"/>
        <v>http://dodappwlsprd2.cloud.pge.com:8003/ilis_rpt/dailyeventlogdetail.jsp?odbeventlogid=18-0056999&amp;numberofmonths=24&amp;showchangehistorylog=1</v>
      </c>
      <c r="B1655" s="14" t="str">
        <f>HYPERLINK(A1655,V1655)</f>
        <v>18-0056999</v>
      </c>
      <c r="C1655" t="s">
        <v>1893</v>
      </c>
      <c r="D1655" t="s">
        <v>39</v>
      </c>
      <c r="E1655" t="s">
        <v>59</v>
      </c>
      <c r="F1655" t="s">
        <v>1733</v>
      </c>
      <c r="G1655" s="2">
        <v>82021106</v>
      </c>
      <c r="H1655" t="s">
        <v>42</v>
      </c>
      <c r="I1655" s="3" t="s">
        <v>1997</v>
      </c>
      <c r="J1655">
        <v>20180704</v>
      </c>
      <c r="K1655" s="4">
        <v>2004</v>
      </c>
      <c r="L1655">
        <v>124551</v>
      </c>
      <c r="M1655" s="5">
        <v>738</v>
      </c>
      <c r="N1655" t="s">
        <v>43</v>
      </c>
      <c r="O1655" t="s">
        <v>83</v>
      </c>
      <c r="P1655" t="s">
        <v>124</v>
      </c>
      <c r="Q1655" s="5">
        <v>331</v>
      </c>
      <c r="R1655" s="5">
        <v>233218</v>
      </c>
      <c r="S1655" t="s">
        <v>1213</v>
      </c>
      <c r="T1655" t="s">
        <v>78</v>
      </c>
      <c r="U1655" t="s">
        <v>48</v>
      </c>
      <c r="V1655" t="s">
        <v>2137</v>
      </c>
      <c r="W1655" t="s">
        <v>50</v>
      </c>
      <c r="X1655" t="s">
        <v>51</v>
      </c>
      <c r="Y1655">
        <v>31398863</v>
      </c>
      <c r="Z1655" t="s">
        <v>52</v>
      </c>
      <c r="AA1655">
        <v>2018</v>
      </c>
      <c r="AB1655" t="s">
        <v>168</v>
      </c>
      <c r="AC1655" t="s">
        <v>54</v>
      </c>
      <c r="AD1655" t="s">
        <v>55</v>
      </c>
      <c r="AE1655">
        <v>1361523</v>
      </c>
      <c r="AF1655" t="s">
        <v>80</v>
      </c>
      <c r="AG1655" t="s">
        <v>57</v>
      </c>
      <c r="AH1655" t="s">
        <v>52</v>
      </c>
      <c r="AI1655" t="s">
        <v>52</v>
      </c>
    </row>
    <row r="1656" spans="1:35" x14ac:dyDescent="0.25">
      <c r="A1656" s="13" t="str">
        <f t="shared" si="25"/>
        <v>http://dodappwlsprd2.cloud.pge.com:8003/ilis_rpt/dailyeventlogdetail.jsp?odbeventlogid=18-0058039&amp;numberofmonths=24&amp;showchangehistorylog=1</v>
      </c>
      <c r="B1656" s="14" t="str">
        <f>HYPERLINK(A1656,V1656)</f>
        <v>18-0058039</v>
      </c>
      <c r="C1656" t="s">
        <v>1893</v>
      </c>
      <c r="D1656" t="s">
        <v>39</v>
      </c>
      <c r="E1656" t="s">
        <v>59</v>
      </c>
      <c r="F1656" t="s">
        <v>1733</v>
      </c>
      <c r="G1656" s="2">
        <v>82021106</v>
      </c>
      <c r="H1656" t="s">
        <v>42</v>
      </c>
      <c r="I1656" s="3" t="s">
        <v>2068</v>
      </c>
      <c r="J1656">
        <v>20180709</v>
      </c>
      <c r="K1656" s="4">
        <v>1550</v>
      </c>
      <c r="L1656">
        <v>127332</v>
      </c>
      <c r="M1656" s="5">
        <v>639</v>
      </c>
      <c r="N1656" t="s">
        <v>43</v>
      </c>
      <c r="O1656" t="s">
        <v>89</v>
      </c>
      <c r="P1656" t="s">
        <v>455</v>
      </c>
      <c r="Q1656" s="5">
        <v>96</v>
      </c>
      <c r="R1656" s="5">
        <v>11589</v>
      </c>
      <c r="S1656" t="s">
        <v>463</v>
      </c>
      <c r="T1656" t="s">
        <v>154</v>
      </c>
      <c r="U1656" t="s">
        <v>48</v>
      </c>
      <c r="V1656" t="s">
        <v>2138</v>
      </c>
      <c r="W1656" t="s">
        <v>50</v>
      </c>
      <c r="X1656" t="s">
        <v>51</v>
      </c>
      <c r="Y1656">
        <v>31399329</v>
      </c>
      <c r="Z1656" t="s">
        <v>94</v>
      </c>
      <c r="AA1656">
        <v>2018</v>
      </c>
      <c r="AB1656" t="s">
        <v>168</v>
      </c>
      <c r="AC1656" t="s">
        <v>54</v>
      </c>
      <c r="AD1656" t="s">
        <v>87</v>
      </c>
      <c r="AE1656">
        <v>1362342</v>
      </c>
      <c r="AF1656" t="s">
        <v>156</v>
      </c>
      <c r="AG1656" t="s">
        <v>57</v>
      </c>
      <c r="AH1656" t="s">
        <v>52</v>
      </c>
      <c r="AI1656" t="s">
        <v>54</v>
      </c>
    </row>
    <row r="1657" spans="1:35" x14ac:dyDescent="0.25">
      <c r="A1657" s="13" t="str">
        <f t="shared" si="25"/>
        <v>http://dodappwlsprd2.cloud.pge.com:8003/ilis_rpt/dailyeventlogdetail.jsp?odbeventlogid=18-0059918&amp;numberofmonths=24&amp;showchangehistorylog=1</v>
      </c>
      <c r="B1657" s="14" t="str">
        <f>HYPERLINK(A1657,V1657)</f>
        <v>18-0059918</v>
      </c>
      <c r="C1657" t="s">
        <v>1893</v>
      </c>
      <c r="D1657" t="s">
        <v>39</v>
      </c>
      <c r="E1657" t="s">
        <v>59</v>
      </c>
      <c r="F1657" t="s">
        <v>1733</v>
      </c>
      <c r="G1657" s="2">
        <v>82021106</v>
      </c>
      <c r="H1657" t="s">
        <v>61</v>
      </c>
      <c r="I1657" s="3">
        <v>4449</v>
      </c>
      <c r="J1657">
        <v>20180715</v>
      </c>
      <c r="K1657" s="4">
        <v>241</v>
      </c>
      <c r="L1657">
        <v>132059</v>
      </c>
      <c r="M1657" s="5">
        <v>637</v>
      </c>
      <c r="N1657" t="s">
        <v>43</v>
      </c>
      <c r="O1657" t="s">
        <v>44</v>
      </c>
      <c r="P1657" t="s">
        <v>111</v>
      </c>
      <c r="Q1657" s="5">
        <v>9</v>
      </c>
      <c r="R1657" s="5">
        <v>5733</v>
      </c>
      <c r="S1657" t="s">
        <v>1213</v>
      </c>
      <c r="T1657" t="s">
        <v>47</v>
      </c>
      <c r="U1657" t="s">
        <v>48</v>
      </c>
      <c r="V1657" t="s">
        <v>2139</v>
      </c>
      <c r="W1657" t="s">
        <v>50</v>
      </c>
      <c r="X1657" t="s">
        <v>51</v>
      </c>
      <c r="Y1657">
        <v>43401324</v>
      </c>
      <c r="Z1657" t="s">
        <v>52</v>
      </c>
      <c r="AA1657">
        <v>2018</v>
      </c>
      <c r="AB1657" t="s">
        <v>168</v>
      </c>
      <c r="AC1657" t="s">
        <v>54</v>
      </c>
      <c r="AD1657" t="s">
        <v>55</v>
      </c>
      <c r="AE1657">
        <v>1363867</v>
      </c>
      <c r="AF1657" t="s">
        <v>56</v>
      </c>
      <c r="AG1657" t="s">
        <v>57</v>
      </c>
      <c r="AH1657" t="s">
        <v>52</v>
      </c>
      <c r="AI1657" t="s">
        <v>52</v>
      </c>
    </row>
    <row r="1658" spans="1:35" x14ac:dyDescent="0.25">
      <c r="A1658" s="13" t="str">
        <f t="shared" si="25"/>
        <v>http://dodappwlsprd2.cloud.pge.com:8003/ilis_rpt/dailyeventlogdetail.jsp?odbeventlogid=18-0062162&amp;numberofmonths=24&amp;showchangehistorylog=1</v>
      </c>
      <c r="B1658" s="14" t="str">
        <f>HYPERLINK(A1658,V1658)</f>
        <v>18-0062162</v>
      </c>
      <c r="C1658" t="s">
        <v>1893</v>
      </c>
      <c r="D1658" t="s">
        <v>39</v>
      </c>
      <c r="E1658" t="s">
        <v>40</v>
      </c>
      <c r="F1658" t="s">
        <v>1901</v>
      </c>
      <c r="G1658" s="2">
        <v>83371107</v>
      </c>
      <c r="H1658" t="s">
        <v>496</v>
      </c>
      <c r="I1658" s="3" t="s">
        <v>2140</v>
      </c>
      <c r="J1658">
        <v>20180720</v>
      </c>
      <c r="K1658" s="4">
        <v>1810</v>
      </c>
      <c r="L1658">
        <v>136799</v>
      </c>
      <c r="M1658" s="5">
        <v>620</v>
      </c>
      <c r="N1658" t="s">
        <v>43</v>
      </c>
      <c r="O1658" t="s">
        <v>83</v>
      </c>
      <c r="P1658" t="s">
        <v>84</v>
      </c>
      <c r="Q1658" s="5">
        <v>2</v>
      </c>
      <c r="R1658" s="5">
        <v>1240</v>
      </c>
      <c r="S1658" t="s">
        <v>463</v>
      </c>
      <c r="T1658" t="s">
        <v>47</v>
      </c>
      <c r="U1658" t="s">
        <v>48</v>
      </c>
      <c r="V1658" t="s">
        <v>2141</v>
      </c>
      <c r="W1658" t="s">
        <v>50</v>
      </c>
      <c r="X1658" t="s">
        <v>51</v>
      </c>
      <c r="Y1658">
        <v>43413361</v>
      </c>
      <c r="Z1658" t="s">
        <v>52</v>
      </c>
      <c r="AA1658">
        <v>2018</v>
      </c>
      <c r="AB1658" t="s">
        <v>168</v>
      </c>
      <c r="AC1658" t="s">
        <v>54</v>
      </c>
      <c r="AD1658" t="s">
        <v>55</v>
      </c>
      <c r="AE1658">
        <v>1365450</v>
      </c>
      <c r="AF1658" t="s">
        <v>56</v>
      </c>
      <c r="AG1658" t="s">
        <v>57</v>
      </c>
      <c r="AH1658" t="s">
        <v>52</v>
      </c>
      <c r="AI1658" t="s">
        <v>52</v>
      </c>
    </row>
    <row r="1659" spans="1:35" x14ac:dyDescent="0.25">
      <c r="A1659" s="13" t="str">
        <f t="shared" si="25"/>
        <v>http://dodappwlsprd2.cloud.pge.com:8003/ilis_rpt/dailyeventlogdetail.jsp?odbeventlogid=18-0064525&amp;numberofmonths=24&amp;showchangehistorylog=1</v>
      </c>
      <c r="B1659" s="14" t="str">
        <f>HYPERLINK(A1659,V1659)</f>
        <v>18-0064525</v>
      </c>
      <c r="C1659" t="s">
        <v>1893</v>
      </c>
      <c r="D1659" t="s">
        <v>39</v>
      </c>
      <c r="E1659" t="s">
        <v>59</v>
      </c>
      <c r="F1659" t="s">
        <v>1733</v>
      </c>
      <c r="G1659" s="2">
        <v>82021106</v>
      </c>
      <c r="H1659" t="s">
        <v>72</v>
      </c>
      <c r="I1659" s="3" t="s">
        <v>2142</v>
      </c>
      <c r="J1659">
        <v>20180727</v>
      </c>
      <c r="K1659" s="4">
        <v>2312</v>
      </c>
      <c r="L1659">
        <v>142183</v>
      </c>
      <c r="M1659" s="5">
        <v>595</v>
      </c>
      <c r="N1659" t="s">
        <v>43</v>
      </c>
      <c r="O1659" t="s">
        <v>44</v>
      </c>
      <c r="P1659" t="s">
        <v>45</v>
      </c>
      <c r="Q1659" s="5">
        <v>173</v>
      </c>
      <c r="R1659" s="5">
        <v>30475</v>
      </c>
      <c r="S1659" t="s">
        <v>463</v>
      </c>
      <c r="T1659" t="s">
        <v>47</v>
      </c>
      <c r="U1659" t="s">
        <v>48</v>
      </c>
      <c r="V1659" t="s">
        <v>2143</v>
      </c>
      <c r="W1659" t="s">
        <v>50</v>
      </c>
      <c r="X1659" t="s">
        <v>51</v>
      </c>
      <c r="Y1659">
        <v>43422804</v>
      </c>
      <c r="Z1659" t="s">
        <v>52</v>
      </c>
      <c r="AA1659">
        <v>2018</v>
      </c>
      <c r="AB1659" t="s">
        <v>168</v>
      </c>
      <c r="AC1659" t="s">
        <v>54</v>
      </c>
      <c r="AD1659" t="s">
        <v>55</v>
      </c>
      <c r="AE1659">
        <v>1367288</v>
      </c>
      <c r="AF1659" t="s">
        <v>56</v>
      </c>
      <c r="AG1659" t="s">
        <v>57</v>
      </c>
      <c r="AH1659" t="s">
        <v>52</v>
      </c>
      <c r="AI1659" t="s">
        <v>54</v>
      </c>
    </row>
    <row r="1660" spans="1:35" x14ac:dyDescent="0.25">
      <c r="A1660" s="13" t="str">
        <f t="shared" si="25"/>
        <v>http://dodappwlsprd2.cloud.pge.com:8003/ilis_rpt/dailyeventlogdetail.jsp?odbeventlogid=18-0068438&amp;numberofmonths=24&amp;showchangehistorylog=1</v>
      </c>
      <c r="B1660" s="14" t="str">
        <f>HYPERLINK(A1660,V1660)</f>
        <v>18-0068438</v>
      </c>
      <c r="C1660" t="s">
        <v>1893</v>
      </c>
      <c r="D1660" t="s">
        <v>39</v>
      </c>
      <c r="E1660" t="s">
        <v>59</v>
      </c>
      <c r="F1660" t="s">
        <v>1733</v>
      </c>
      <c r="G1660" s="2">
        <v>82021106</v>
      </c>
      <c r="H1660" t="s">
        <v>72</v>
      </c>
      <c r="I1660" s="3" t="s">
        <v>2144</v>
      </c>
      <c r="J1660">
        <v>20180809</v>
      </c>
      <c r="K1660" s="4">
        <v>1511</v>
      </c>
      <c r="L1660">
        <v>152352</v>
      </c>
      <c r="M1660" s="5">
        <v>627</v>
      </c>
      <c r="N1660" t="s">
        <v>43</v>
      </c>
      <c r="O1660" t="s">
        <v>44</v>
      </c>
      <c r="P1660" t="s">
        <v>45</v>
      </c>
      <c r="Q1660" s="5">
        <v>7</v>
      </c>
      <c r="R1660" s="5">
        <v>4197</v>
      </c>
      <c r="S1660" t="s">
        <v>1213</v>
      </c>
      <c r="T1660" t="s">
        <v>47</v>
      </c>
      <c r="U1660" t="s">
        <v>48</v>
      </c>
      <c r="V1660" t="s">
        <v>2145</v>
      </c>
      <c r="W1660" t="s">
        <v>50</v>
      </c>
      <c r="X1660" t="s">
        <v>51</v>
      </c>
      <c r="Y1660">
        <v>31402535</v>
      </c>
      <c r="Z1660" t="s">
        <v>52</v>
      </c>
      <c r="AA1660">
        <v>2018</v>
      </c>
      <c r="AB1660" t="s">
        <v>183</v>
      </c>
      <c r="AC1660" t="s">
        <v>54</v>
      </c>
      <c r="AD1660" t="s">
        <v>55</v>
      </c>
      <c r="AE1660">
        <v>1370081</v>
      </c>
      <c r="AF1660" t="s">
        <v>56</v>
      </c>
      <c r="AG1660" t="s">
        <v>57</v>
      </c>
      <c r="AH1660" t="s">
        <v>52</v>
      </c>
      <c r="AI1660" t="s">
        <v>54</v>
      </c>
    </row>
    <row r="1661" spans="1:35" x14ac:dyDescent="0.25">
      <c r="A1661" s="13" t="str">
        <f t="shared" si="25"/>
        <v>http://dodappwlsprd2.cloud.pge.com:8003/ilis_rpt/dailyeventlogdetail.jsp?odbeventlogid=18-0069053&amp;numberofmonths=24&amp;showchangehistorylog=1</v>
      </c>
      <c r="B1661" s="14" t="str">
        <f>HYPERLINK(A1661,V1661)</f>
        <v>18-0069053</v>
      </c>
      <c r="C1661" t="s">
        <v>1893</v>
      </c>
      <c r="D1661" t="s">
        <v>39</v>
      </c>
      <c r="E1661" t="s">
        <v>59</v>
      </c>
      <c r="F1661" t="s">
        <v>1733</v>
      </c>
      <c r="G1661" s="2">
        <v>82021106</v>
      </c>
      <c r="H1661" t="s">
        <v>61</v>
      </c>
      <c r="I1661" s="3">
        <v>32117</v>
      </c>
      <c r="J1661">
        <v>20180812</v>
      </c>
      <c r="K1661" s="4">
        <v>820</v>
      </c>
      <c r="L1661">
        <v>153866</v>
      </c>
      <c r="M1661" s="5">
        <v>426</v>
      </c>
      <c r="N1661" t="s">
        <v>43</v>
      </c>
      <c r="O1661" t="s">
        <v>44</v>
      </c>
      <c r="P1661" t="s">
        <v>45</v>
      </c>
      <c r="Q1661" s="5">
        <v>24</v>
      </c>
      <c r="R1661" s="5">
        <v>10224</v>
      </c>
      <c r="S1661" t="s">
        <v>1213</v>
      </c>
      <c r="T1661" t="s">
        <v>47</v>
      </c>
      <c r="U1661" t="s">
        <v>48</v>
      </c>
      <c r="V1661" t="s">
        <v>2146</v>
      </c>
      <c r="W1661" t="s">
        <v>50</v>
      </c>
      <c r="X1661" t="s">
        <v>51</v>
      </c>
      <c r="Y1661">
        <v>43438963</v>
      </c>
      <c r="Z1661" t="s">
        <v>52</v>
      </c>
      <c r="AA1661">
        <v>2018</v>
      </c>
      <c r="AB1661" t="s">
        <v>183</v>
      </c>
      <c r="AC1661" t="s">
        <v>54</v>
      </c>
      <c r="AD1661" t="s">
        <v>55</v>
      </c>
      <c r="AE1661">
        <v>1370458</v>
      </c>
      <c r="AF1661" t="s">
        <v>56</v>
      </c>
      <c r="AG1661" t="s">
        <v>57</v>
      </c>
      <c r="AH1661" t="s">
        <v>52</v>
      </c>
      <c r="AI1661" t="s">
        <v>54</v>
      </c>
    </row>
    <row r="1662" spans="1:35" x14ac:dyDescent="0.25">
      <c r="A1662" s="13" t="str">
        <f t="shared" si="25"/>
        <v>http://dodappwlsprd2.cloud.pge.com:8003/ilis_rpt/dailyeventlogdetail.jsp?odbeventlogid=18-0069081&amp;numberofmonths=24&amp;showchangehistorylog=1</v>
      </c>
      <c r="B1662" s="14" t="str">
        <f>HYPERLINK(A1662,V1662)</f>
        <v>18-0069081</v>
      </c>
      <c r="C1662" t="s">
        <v>1893</v>
      </c>
      <c r="D1662" t="s">
        <v>39</v>
      </c>
      <c r="E1662" t="s">
        <v>59</v>
      </c>
      <c r="F1662" t="s">
        <v>1733</v>
      </c>
      <c r="G1662" s="2">
        <v>82021106</v>
      </c>
      <c r="H1662" t="s">
        <v>42</v>
      </c>
      <c r="I1662" s="3">
        <v>60116</v>
      </c>
      <c r="J1662">
        <v>20180812</v>
      </c>
      <c r="K1662" s="4">
        <v>1426</v>
      </c>
      <c r="L1662">
        <v>153998</v>
      </c>
      <c r="M1662" s="5">
        <v>381</v>
      </c>
      <c r="N1662" t="s">
        <v>43</v>
      </c>
      <c r="O1662" t="s">
        <v>44</v>
      </c>
      <c r="P1662" t="s">
        <v>111</v>
      </c>
      <c r="Q1662" s="5">
        <v>428</v>
      </c>
      <c r="R1662" s="5">
        <v>27285</v>
      </c>
      <c r="S1662" t="s">
        <v>1213</v>
      </c>
      <c r="T1662" t="s">
        <v>47</v>
      </c>
      <c r="U1662" t="s">
        <v>48</v>
      </c>
      <c r="V1662" t="s">
        <v>2147</v>
      </c>
      <c r="W1662" t="s">
        <v>50</v>
      </c>
      <c r="X1662" t="s">
        <v>51</v>
      </c>
      <c r="Y1662">
        <v>43438971</v>
      </c>
      <c r="Z1662" t="s">
        <v>52</v>
      </c>
      <c r="AA1662">
        <v>2018</v>
      </c>
      <c r="AB1662" t="s">
        <v>183</v>
      </c>
      <c r="AC1662" t="s">
        <v>54</v>
      </c>
      <c r="AD1662" t="s">
        <v>55</v>
      </c>
      <c r="AE1662">
        <v>1370482</v>
      </c>
      <c r="AF1662" t="s">
        <v>56</v>
      </c>
      <c r="AG1662" t="s">
        <v>57</v>
      </c>
      <c r="AH1662" t="s">
        <v>52</v>
      </c>
      <c r="AI1662" t="s">
        <v>52</v>
      </c>
    </row>
    <row r="1663" spans="1:35" x14ac:dyDescent="0.25">
      <c r="A1663" s="13" t="str">
        <f t="shared" si="25"/>
        <v>http://dodappwlsprd2.cloud.pge.com:8003/ilis_rpt/dailyeventlogdetail.jsp?odbeventlogid=18-0077740&amp;numberofmonths=24&amp;showchangehistorylog=1</v>
      </c>
      <c r="B1663" s="14" t="str">
        <f>HYPERLINK(A1663,V1663)</f>
        <v>18-0077740</v>
      </c>
      <c r="C1663" t="s">
        <v>1893</v>
      </c>
      <c r="D1663" t="s">
        <v>39</v>
      </c>
      <c r="E1663" t="s">
        <v>59</v>
      </c>
      <c r="F1663" t="s">
        <v>1733</v>
      </c>
      <c r="G1663" s="2">
        <v>82021106</v>
      </c>
      <c r="H1663" t="s">
        <v>61</v>
      </c>
      <c r="I1663" s="3">
        <v>31297</v>
      </c>
      <c r="J1663">
        <v>20180908</v>
      </c>
      <c r="K1663" s="4">
        <v>358</v>
      </c>
      <c r="L1663">
        <v>170409</v>
      </c>
      <c r="M1663" s="5">
        <v>455</v>
      </c>
      <c r="N1663" t="s">
        <v>43</v>
      </c>
      <c r="O1663" t="s">
        <v>44</v>
      </c>
      <c r="P1663" t="s">
        <v>111</v>
      </c>
      <c r="Q1663" s="5">
        <v>17</v>
      </c>
      <c r="R1663" s="5">
        <v>7735</v>
      </c>
      <c r="S1663" t="s">
        <v>463</v>
      </c>
      <c r="T1663" t="s">
        <v>47</v>
      </c>
      <c r="U1663" t="s">
        <v>48</v>
      </c>
      <c r="V1663" t="s">
        <v>2148</v>
      </c>
      <c r="W1663" t="s">
        <v>50</v>
      </c>
      <c r="X1663" t="s">
        <v>51</v>
      </c>
      <c r="Y1663">
        <v>43457148</v>
      </c>
      <c r="Z1663" t="s">
        <v>52</v>
      </c>
      <c r="AA1663">
        <v>2018</v>
      </c>
      <c r="AB1663" t="s">
        <v>194</v>
      </c>
      <c r="AC1663" t="s">
        <v>54</v>
      </c>
      <c r="AD1663" t="s">
        <v>55</v>
      </c>
      <c r="AE1663">
        <v>1376479</v>
      </c>
      <c r="AF1663" t="s">
        <v>56</v>
      </c>
      <c r="AG1663" t="s">
        <v>57</v>
      </c>
      <c r="AH1663" t="s">
        <v>52</v>
      </c>
      <c r="AI1663" t="s">
        <v>52</v>
      </c>
    </row>
    <row r="1664" spans="1:35" x14ac:dyDescent="0.25">
      <c r="A1664" s="13" t="str">
        <f t="shared" si="25"/>
        <v>http://dodappwlsprd2.cloud.pge.com:8003/ilis_rpt/dailyeventlogdetail.jsp?odbeventlogid=18-0077787&amp;numberofmonths=24&amp;showchangehistorylog=1</v>
      </c>
      <c r="B1664" s="14" t="str">
        <f>HYPERLINK(A1664,V1664)</f>
        <v>18-0077787</v>
      </c>
      <c r="C1664" t="s">
        <v>1893</v>
      </c>
      <c r="D1664" t="s">
        <v>39</v>
      </c>
      <c r="E1664" t="s">
        <v>40</v>
      </c>
      <c r="F1664" t="s">
        <v>1901</v>
      </c>
      <c r="G1664" s="2">
        <v>83371107</v>
      </c>
      <c r="H1664" t="s">
        <v>61</v>
      </c>
      <c r="I1664" s="3">
        <v>26059</v>
      </c>
      <c r="J1664">
        <v>20180908</v>
      </c>
      <c r="K1664" s="4">
        <v>1411</v>
      </c>
      <c r="L1664">
        <v>170674</v>
      </c>
      <c r="M1664" s="5">
        <v>421</v>
      </c>
      <c r="N1664" t="s">
        <v>43</v>
      </c>
      <c r="O1664" t="s">
        <v>44</v>
      </c>
      <c r="P1664" t="s">
        <v>45</v>
      </c>
      <c r="Q1664" s="5">
        <v>27</v>
      </c>
      <c r="R1664" s="5">
        <v>11367</v>
      </c>
      <c r="S1664" t="s">
        <v>463</v>
      </c>
      <c r="T1664" t="s">
        <v>47</v>
      </c>
      <c r="U1664" t="s">
        <v>48</v>
      </c>
      <c r="V1664" t="s">
        <v>2149</v>
      </c>
      <c r="W1664" t="s">
        <v>50</v>
      </c>
      <c r="X1664" t="s">
        <v>51</v>
      </c>
      <c r="Y1664">
        <v>31405686</v>
      </c>
      <c r="Z1664" t="s">
        <v>52</v>
      </c>
      <c r="AA1664">
        <v>2018</v>
      </c>
      <c r="AB1664" t="s">
        <v>194</v>
      </c>
      <c r="AC1664" t="s">
        <v>54</v>
      </c>
      <c r="AD1664" t="s">
        <v>55</v>
      </c>
      <c r="AE1664">
        <v>1376589</v>
      </c>
      <c r="AF1664" t="s">
        <v>56</v>
      </c>
      <c r="AG1664" t="s">
        <v>57</v>
      </c>
      <c r="AH1664" t="s">
        <v>52</v>
      </c>
      <c r="AI1664" t="s">
        <v>52</v>
      </c>
    </row>
    <row r="1665" spans="1:35" x14ac:dyDescent="0.25">
      <c r="A1665" s="13" t="str">
        <f t="shared" si="25"/>
        <v>http://dodappwlsprd2.cloud.pge.com:8003/ilis_rpt/dailyeventlogdetail.jsp?odbeventlogid=18-0082091&amp;numberofmonths=24&amp;showchangehistorylog=1</v>
      </c>
      <c r="B1665" s="14" t="str">
        <f>HYPERLINK(A1665,V1665)</f>
        <v>18-0082091</v>
      </c>
      <c r="C1665" t="s">
        <v>1893</v>
      </c>
      <c r="D1665" t="s">
        <v>39</v>
      </c>
      <c r="E1665" t="s">
        <v>59</v>
      </c>
      <c r="F1665" t="s">
        <v>1901</v>
      </c>
      <c r="G1665" s="2">
        <v>83371107</v>
      </c>
      <c r="H1665" t="s">
        <v>72</v>
      </c>
      <c r="I1665" s="3" t="s">
        <v>2150</v>
      </c>
      <c r="J1665">
        <v>20180921</v>
      </c>
      <c r="K1665" s="4">
        <v>1115</v>
      </c>
      <c r="L1665">
        <v>178782</v>
      </c>
      <c r="M1665" s="5">
        <v>355</v>
      </c>
      <c r="N1665" t="s">
        <v>43</v>
      </c>
      <c r="O1665" t="s">
        <v>44</v>
      </c>
      <c r="P1665" t="s">
        <v>45</v>
      </c>
      <c r="Q1665" s="5">
        <v>93</v>
      </c>
      <c r="R1665" s="5">
        <v>5323</v>
      </c>
      <c r="S1665" t="s">
        <v>463</v>
      </c>
      <c r="T1665" t="s">
        <v>47</v>
      </c>
      <c r="U1665" t="s">
        <v>48</v>
      </c>
      <c r="V1665" t="s">
        <v>2151</v>
      </c>
      <c r="W1665" t="s">
        <v>50</v>
      </c>
      <c r="X1665" t="s">
        <v>51</v>
      </c>
      <c r="Y1665">
        <v>43486755</v>
      </c>
      <c r="Z1665" t="s">
        <v>52</v>
      </c>
      <c r="AA1665">
        <v>2018</v>
      </c>
      <c r="AB1665" t="s">
        <v>194</v>
      </c>
      <c r="AC1665" t="s">
        <v>54</v>
      </c>
      <c r="AD1665" t="s">
        <v>55</v>
      </c>
      <c r="AE1665">
        <v>1379777</v>
      </c>
      <c r="AF1665" t="s">
        <v>56</v>
      </c>
      <c r="AG1665" t="s">
        <v>57</v>
      </c>
      <c r="AH1665" t="s">
        <v>52</v>
      </c>
      <c r="AI1665" t="s">
        <v>54</v>
      </c>
    </row>
    <row r="1666" spans="1:35" x14ac:dyDescent="0.25">
      <c r="A1666" s="13" t="str">
        <f t="shared" si="25"/>
        <v>http://dodappwlsprd2.cloud.pge.com:8003/ilis_rpt/dailyeventlogdetail.jsp?odbeventlogid=18-0082442&amp;numberofmonths=24&amp;showchangehistorylog=1</v>
      </c>
      <c r="B1666" s="14" t="str">
        <f>HYPERLINK(A1666,V1666)</f>
        <v>18-0082442</v>
      </c>
      <c r="C1666" t="s">
        <v>1893</v>
      </c>
      <c r="D1666" t="s">
        <v>39</v>
      </c>
      <c r="E1666" t="s">
        <v>40</v>
      </c>
      <c r="F1666" t="s">
        <v>1904</v>
      </c>
      <c r="G1666" s="2">
        <v>83481110</v>
      </c>
      <c r="H1666" t="s">
        <v>61</v>
      </c>
      <c r="I1666" s="3">
        <v>18353</v>
      </c>
      <c r="J1666">
        <v>20180922</v>
      </c>
      <c r="K1666" s="4">
        <v>1620</v>
      </c>
      <c r="L1666">
        <v>179480</v>
      </c>
      <c r="M1666" s="5">
        <v>490</v>
      </c>
      <c r="N1666" t="s">
        <v>43</v>
      </c>
      <c r="O1666" t="s">
        <v>44</v>
      </c>
      <c r="P1666" t="s">
        <v>111</v>
      </c>
      <c r="Q1666" s="5">
        <v>9</v>
      </c>
      <c r="R1666" s="5">
        <v>3716</v>
      </c>
      <c r="S1666" t="s">
        <v>463</v>
      </c>
      <c r="T1666" t="s">
        <v>47</v>
      </c>
      <c r="U1666" t="s">
        <v>48</v>
      </c>
      <c r="V1666" t="s">
        <v>2152</v>
      </c>
      <c r="W1666" t="s">
        <v>50</v>
      </c>
      <c r="X1666" t="s">
        <v>51</v>
      </c>
      <c r="Y1666">
        <v>31406495</v>
      </c>
      <c r="Z1666" t="s">
        <v>52</v>
      </c>
      <c r="AA1666">
        <v>2018</v>
      </c>
      <c r="AB1666" t="s">
        <v>194</v>
      </c>
      <c r="AC1666" t="s">
        <v>54</v>
      </c>
      <c r="AD1666" t="s">
        <v>55</v>
      </c>
      <c r="AE1666">
        <v>1380005</v>
      </c>
      <c r="AF1666" t="s">
        <v>56</v>
      </c>
      <c r="AG1666" t="s">
        <v>57</v>
      </c>
      <c r="AH1666" t="s">
        <v>52</v>
      </c>
      <c r="AI1666" t="s">
        <v>52</v>
      </c>
    </row>
    <row r="1667" spans="1:35" x14ac:dyDescent="0.25">
      <c r="A1667" s="13" t="str">
        <f t="shared" si="25"/>
        <v>http://dodappwlsprd2.cloud.pge.com:8003/ilis_rpt/dailyeventlogdetail.jsp?odbeventlogid=18-0087898&amp;numberofmonths=24&amp;showchangehistorylog=1</v>
      </c>
      <c r="B1667" s="14" t="str">
        <f>HYPERLINK(A1667,V1667)</f>
        <v>18-0087898</v>
      </c>
      <c r="C1667" t="s">
        <v>1893</v>
      </c>
      <c r="D1667" t="s">
        <v>39</v>
      </c>
      <c r="E1667" t="s">
        <v>59</v>
      </c>
      <c r="F1667" t="s">
        <v>65</v>
      </c>
      <c r="G1667" s="2">
        <v>83622106</v>
      </c>
      <c r="H1667" t="s">
        <v>42</v>
      </c>
      <c r="I1667" s="3">
        <v>60124</v>
      </c>
      <c r="J1667">
        <v>20181007</v>
      </c>
      <c r="K1667" s="4">
        <v>1025</v>
      </c>
      <c r="L1667">
        <v>190113</v>
      </c>
      <c r="M1667" s="5">
        <v>883</v>
      </c>
      <c r="N1667" t="s">
        <v>43</v>
      </c>
      <c r="O1667" t="s">
        <v>89</v>
      </c>
      <c r="P1667" t="s">
        <v>455</v>
      </c>
      <c r="Q1667" s="5">
        <v>634</v>
      </c>
      <c r="R1667" s="5">
        <v>265918</v>
      </c>
      <c r="S1667" t="s">
        <v>463</v>
      </c>
      <c r="T1667" t="s">
        <v>47</v>
      </c>
      <c r="U1667" t="s">
        <v>48</v>
      </c>
      <c r="V1667" t="s">
        <v>2153</v>
      </c>
      <c r="W1667" t="s">
        <v>50</v>
      </c>
      <c r="X1667" t="s">
        <v>51</v>
      </c>
      <c r="Y1667">
        <v>43498406</v>
      </c>
      <c r="Z1667" t="s">
        <v>94</v>
      </c>
      <c r="AA1667">
        <v>2018</v>
      </c>
      <c r="AB1667" t="s">
        <v>205</v>
      </c>
      <c r="AC1667" t="s">
        <v>54</v>
      </c>
      <c r="AD1667" t="s">
        <v>87</v>
      </c>
      <c r="AE1667">
        <v>1383827</v>
      </c>
      <c r="AF1667" t="s">
        <v>56</v>
      </c>
      <c r="AG1667" t="s">
        <v>57</v>
      </c>
      <c r="AH1667" t="s">
        <v>52</v>
      </c>
      <c r="AI1667" t="s">
        <v>52</v>
      </c>
    </row>
    <row r="1668" spans="1:35" x14ac:dyDescent="0.25">
      <c r="A1668" s="13" t="str">
        <f t="shared" si="25"/>
        <v>http://dodappwlsprd2.cloud.pge.com:8003/ilis_rpt/dailyeventlogdetail.jsp?odbeventlogid=18-0087807&amp;numberofmonths=24&amp;showchangehistorylog=1</v>
      </c>
      <c r="B1668" s="14" t="str">
        <f>HYPERLINK(A1668,V1668)</f>
        <v>18-0087807</v>
      </c>
      <c r="C1668" t="s">
        <v>1893</v>
      </c>
      <c r="D1668" t="s">
        <v>39</v>
      </c>
      <c r="E1668" t="s">
        <v>59</v>
      </c>
      <c r="F1668" t="s">
        <v>1733</v>
      </c>
      <c r="G1668" s="2">
        <v>82021106</v>
      </c>
      <c r="H1668" t="s">
        <v>72</v>
      </c>
      <c r="I1668" s="3" t="s">
        <v>2154</v>
      </c>
      <c r="J1668">
        <v>20181007</v>
      </c>
      <c r="K1668" s="4">
        <v>144</v>
      </c>
      <c r="L1668">
        <v>189965</v>
      </c>
      <c r="M1668" s="5">
        <v>861</v>
      </c>
      <c r="N1668" t="s">
        <v>43</v>
      </c>
      <c r="O1668" t="s">
        <v>44</v>
      </c>
      <c r="P1668" t="s">
        <v>45</v>
      </c>
      <c r="Q1668" s="5">
        <v>1597</v>
      </c>
      <c r="R1668" s="5">
        <v>224444</v>
      </c>
      <c r="S1668" t="s">
        <v>463</v>
      </c>
      <c r="T1668" t="s">
        <v>47</v>
      </c>
      <c r="U1668" t="s">
        <v>48</v>
      </c>
      <c r="V1668" t="s">
        <v>2155</v>
      </c>
      <c r="W1668" t="s">
        <v>50</v>
      </c>
      <c r="X1668" t="s">
        <v>51</v>
      </c>
      <c r="Y1668">
        <v>43498362</v>
      </c>
      <c r="Z1668" t="s">
        <v>94</v>
      </c>
      <c r="AA1668">
        <v>2018</v>
      </c>
      <c r="AB1668" t="s">
        <v>205</v>
      </c>
      <c r="AC1668" t="s">
        <v>54</v>
      </c>
      <c r="AD1668" t="s">
        <v>117</v>
      </c>
      <c r="AE1668">
        <v>1383800</v>
      </c>
      <c r="AF1668" t="s">
        <v>56</v>
      </c>
      <c r="AG1668" t="s">
        <v>57</v>
      </c>
      <c r="AH1668" t="s">
        <v>52</v>
      </c>
      <c r="AI1668" t="s">
        <v>54</v>
      </c>
    </row>
    <row r="1669" spans="1:35" x14ac:dyDescent="0.25">
      <c r="A1669" s="13" t="str">
        <f t="shared" si="25"/>
        <v>http://dodappwlsprd2.cloud.pge.com:8003/ilis_rpt/dailyeventlogdetail.jsp?odbeventlogid=18-0087981&amp;numberofmonths=24&amp;showchangehistorylog=1</v>
      </c>
      <c r="B1669" s="14" t="str">
        <f>HYPERLINK(A1669,V1669)</f>
        <v>18-0087981</v>
      </c>
      <c r="C1669" t="s">
        <v>1893</v>
      </c>
      <c r="D1669" t="s">
        <v>39</v>
      </c>
      <c r="E1669" t="s">
        <v>59</v>
      </c>
      <c r="F1669" t="s">
        <v>1896</v>
      </c>
      <c r="G1669" s="2">
        <v>82021107</v>
      </c>
      <c r="H1669" t="s">
        <v>496</v>
      </c>
      <c r="I1669" s="3" t="s">
        <v>762</v>
      </c>
      <c r="J1669">
        <v>20181007</v>
      </c>
      <c r="K1669" s="4">
        <v>1432</v>
      </c>
      <c r="L1669">
        <v>190309</v>
      </c>
      <c r="M1669" s="5">
        <v>651</v>
      </c>
      <c r="N1669" t="s">
        <v>43</v>
      </c>
      <c r="O1669" t="s">
        <v>44</v>
      </c>
      <c r="P1669" t="s">
        <v>45</v>
      </c>
      <c r="Q1669" s="5">
        <v>1</v>
      </c>
      <c r="R1669" s="5">
        <v>651</v>
      </c>
      <c r="S1669" t="s">
        <v>463</v>
      </c>
      <c r="T1669" t="s">
        <v>47</v>
      </c>
      <c r="U1669" t="s">
        <v>48</v>
      </c>
      <c r="V1669" t="s">
        <v>2156</v>
      </c>
      <c r="W1669" t="s">
        <v>50</v>
      </c>
      <c r="X1669" t="s">
        <v>51</v>
      </c>
      <c r="Y1669">
        <v>43498415</v>
      </c>
      <c r="Z1669" t="s">
        <v>94</v>
      </c>
      <c r="AA1669">
        <v>2018</v>
      </c>
      <c r="AB1669" t="s">
        <v>205</v>
      </c>
      <c r="AC1669" t="s">
        <v>54</v>
      </c>
      <c r="AD1669" t="s">
        <v>55</v>
      </c>
      <c r="AE1669">
        <v>1383891</v>
      </c>
      <c r="AF1669" t="s">
        <v>56</v>
      </c>
      <c r="AG1669" t="s">
        <v>57</v>
      </c>
      <c r="AH1669" t="s">
        <v>52</v>
      </c>
      <c r="AI1669" t="s">
        <v>52</v>
      </c>
    </row>
    <row r="1670" spans="1:35" x14ac:dyDescent="0.25">
      <c r="A1670" s="13" t="str">
        <f t="shared" ref="A1670:A1733" si="26">CONCATENATE("http://dodappwlsprd2.cloud.pge.com:8003/ilis_rpt/dailyeventlogdetail.jsp?odbeventlogid="&amp;V1670&amp;"&amp;numberofmonths=24&amp;showchangehistorylog=1")</f>
        <v>http://dodappwlsprd2.cloud.pge.com:8003/ilis_rpt/dailyeventlogdetail.jsp?odbeventlogid=18-0093567&amp;numberofmonths=24&amp;showchangehistorylog=1</v>
      </c>
      <c r="B1670" s="14" t="str">
        <f>HYPERLINK(A1670,V1670)</f>
        <v>18-0093567</v>
      </c>
      <c r="C1670" t="s">
        <v>1893</v>
      </c>
      <c r="D1670" t="s">
        <v>39</v>
      </c>
      <c r="E1670" t="s">
        <v>59</v>
      </c>
      <c r="F1670" t="s">
        <v>1896</v>
      </c>
      <c r="G1670" s="2">
        <v>82021107</v>
      </c>
      <c r="H1670" t="s">
        <v>1138</v>
      </c>
      <c r="I1670" s="3">
        <v>12041</v>
      </c>
      <c r="J1670">
        <v>20181024</v>
      </c>
      <c r="K1670" s="4">
        <v>514</v>
      </c>
      <c r="L1670">
        <v>201157</v>
      </c>
      <c r="M1670" s="5">
        <v>346</v>
      </c>
      <c r="N1670" t="s">
        <v>43</v>
      </c>
      <c r="O1670" t="s">
        <v>83</v>
      </c>
      <c r="P1670" t="s">
        <v>124</v>
      </c>
      <c r="Q1670" s="5">
        <v>79</v>
      </c>
      <c r="R1670" s="5">
        <v>27334</v>
      </c>
      <c r="S1670" t="s">
        <v>463</v>
      </c>
      <c r="T1670" t="s">
        <v>47</v>
      </c>
      <c r="U1670" t="s">
        <v>48</v>
      </c>
      <c r="V1670" t="s">
        <v>2157</v>
      </c>
      <c r="W1670" t="s">
        <v>50</v>
      </c>
      <c r="X1670" t="s">
        <v>51</v>
      </c>
      <c r="Y1670">
        <v>31413868</v>
      </c>
      <c r="Z1670" t="s">
        <v>52</v>
      </c>
      <c r="AA1670">
        <v>2018</v>
      </c>
      <c r="AB1670" t="s">
        <v>205</v>
      </c>
      <c r="AC1670" t="s">
        <v>54</v>
      </c>
      <c r="AD1670" t="s">
        <v>462</v>
      </c>
      <c r="AE1670">
        <v>1387767</v>
      </c>
      <c r="AF1670" t="s">
        <v>56</v>
      </c>
      <c r="AG1670" t="s">
        <v>57</v>
      </c>
      <c r="AH1670" t="s">
        <v>52</v>
      </c>
      <c r="AI1670" t="s">
        <v>52</v>
      </c>
    </row>
    <row r="1671" spans="1:35" x14ac:dyDescent="0.25">
      <c r="A1671" s="13" t="str">
        <f t="shared" si="26"/>
        <v>http://dodappwlsprd2.cloud.pge.com:8003/ilis_rpt/dailyeventlogdetail.jsp?odbeventlogid=18-0098521&amp;numberofmonths=24&amp;showchangehistorylog=1</v>
      </c>
      <c r="B1671" s="14" t="str">
        <f>HYPERLINK(A1671,V1671)</f>
        <v>18-0098521</v>
      </c>
      <c r="C1671" t="s">
        <v>1893</v>
      </c>
      <c r="D1671" t="s">
        <v>39</v>
      </c>
      <c r="E1671" t="s">
        <v>40</v>
      </c>
      <c r="F1671" t="s">
        <v>1904</v>
      </c>
      <c r="G1671" s="2">
        <v>83481110</v>
      </c>
      <c r="H1671" t="s">
        <v>72</v>
      </c>
      <c r="I1671" s="3" t="s">
        <v>2158</v>
      </c>
      <c r="J1671">
        <v>20181109</v>
      </c>
      <c r="K1671" s="4">
        <v>816</v>
      </c>
      <c r="L1671" t="s">
        <v>2159</v>
      </c>
      <c r="M1671" s="5">
        <v>784</v>
      </c>
      <c r="N1671" t="s">
        <v>43</v>
      </c>
      <c r="O1671" t="s">
        <v>44</v>
      </c>
      <c r="P1671" t="s">
        <v>45</v>
      </c>
      <c r="Q1671" s="5">
        <v>403</v>
      </c>
      <c r="R1671" s="5">
        <v>77077</v>
      </c>
      <c r="S1671" t="s">
        <v>463</v>
      </c>
      <c r="T1671" t="s">
        <v>47</v>
      </c>
      <c r="U1671" t="s">
        <v>48</v>
      </c>
      <c r="V1671" t="s">
        <v>2160</v>
      </c>
      <c r="W1671" t="s">
        <v>50</v>
      </c>
      <c r="X1671" t="s">
        <v>51</v>
      </c>
      <c r="Y1671">
        <v>43535543</v>
      </c>
      <c r="Z1671" t="s">
        <v>52</v>
      </c>
      <c r="AA1671">
        <v>2018</v>
      </c>
      <c r="AB1671" t="s">
        <v>214</v>
      </c>
      <c r="AC1671" t="s">
        <v>54</v>
      </c>
      <c r="AD1671" t="s">
        <v>55</v>
      </c>
      <c r="AE1671">
        <v>1391675</v>
      </c>
      <c r="AF1671" t="s">
        <v>56</v>
      </c>
      <c r="AG1671" t="s">
        <v>57</v>
      </c>
      <c r="AH1671" t="s">
        <v>52</v>
      </c>
      <c r="AI1671" t="s">
        <v>54</v>
      </c>
    </row>
    <row r="1672" spans="1:35" x14ac:dyDescent="0.25">
      <c r="A1672" s="13" t="str">
        <f t="shared" si="26"/>
        <v>http://dodappwlsprd2.cloud.pge.com:8003/ilis_rpt/dailyeventlogdetail.jsp?odbeventlogid=18-0102228&amp;numberofmonths=24&amp;showchangehistorylog=1</v>
      </c>
      <c r="B1672" s="14" t="str">
        <f>HYPERLINK(A1672,V1672)</f>
        <v>18-0102228</v>
      </c>
      <c r="C1672" t="s">
        <v>1893</v>
      </c>
      <c r="D1672" t="s">
        <v>39</v>
      </c>
      <c r="E1672" t="s">
        <v>59</v>
      </c>
      <c r="F1672" t="s">
        <v>1733</v>
      </c>
      <c r="G1672" s="2">
        <v>82021106</v>
      </c>
      <c r="H1672" t="s">
        <v>2161</v>
      </c>
      <c r="I1672" s="3" t="s">
        <v>2162</v>
      </c>
      <c r="J1672">
        <v>20181122</v>
      </c>
      <c r="K1672" s="4">
        <v>247</v>
      </c>
      <c r="L1672">
        <v>221646</v>
      </c>
      <c r="M1672" s="5">
        <v>868</v>
      </c>
      <c r="N1672" t="s">
        <v>43</v>
      </c>
      <c r="O1672" t="s">
        <v>89</v>
      </c>
      <c r="P1672" t="s">
        <v>455</v>
      </c>
      <c r="Q1672" s="5">
        <v>330</v>
      </c>
      <c r="R1672" s="5">
        <v>177232</v>
      </c>
      <c r="S1672" t="s">
        <v>484</v>
      </c>
      <c r="T1672" t="s">
        <v>47</v>
      </c>
      <c r="U1672" t="s">
        <v>48</v>
      </c>
      <c r="V1672" t="s">
        <v>2163</v>
      </c>
      <c r="W1672" t="s">
        <v>50</v>
      </c>
      <c r="X1672" t="s">
        <v>51</v>
      </c>
      <c r="Y1672">
        <v>0</v>
      </c>
      <c r="Z1672" t="s">
        <v>94</v>
      </c>
      <c r="AA1672">
        <v>2018</v>
      </c>
      <c r="AB1672" t="s">
        <v>214</v>
      </c>
      <c r="AC1672" t="s">
        <v>54</v>
      </c>
      <c r="AD1672" t="s">
        <v>55</v>
      </c>
      <c r="AE1672">
        <v>1394369</v>
      </c>
      <c r="AF1672" t="s">
        <v>56</v>
      </c>
      <c r="AG1672" t="s">
        <v>57</v>
      </c>
      <c r="AH1672" t="s">
        <v>52</v>
      </c>
      <c r="AI1672" t="s">
        <v>54</v>
      </c>
    </row>
    <row r="1673" spans="1:35" x14ac:dyDescent="0.25">
      <c r="A1673" s="13" t="str">
        <f t="shared" si="26"/>
        <v>http://dodappwlsprd2.cloud.pge.com:8003/ilis_rpt/dailyeventlogdetail.jsp?odbeventlogid=18-0104180&amp;numberofmonths=24&amp;showchangehistorylog=1</v>
      </c>
      <c r="B1673" s="14" t="str">
        <f>HYPERLINK(A1673,V1673)</f>
        <v>18-0104180</v>
      </c>
      <c r="C1673" t="s">
        <v>1893</v>
      </c>
      <c r="D1673" t="s">
        <v>39</v>
      </c>
      <c r="E1673" t="s">
        <v>59</v>
      </c>
      <c r="F1673" t="s">
        <v>65</v>
      </c>
      <c r="G1673" s="2">
        <v>83622106</v>
      </c>
      <c r="H1673" t="s">
        <v>61</v>
      </c>
      <c r="I1673" s="3">
        <v>17959</v>
      </c>
      <c r="J1673">
        <v>20181128</v>
      </c>
      <c r="K1673" s="4">
        <v>722</v>
      </c>
      <c r="L1673">
        <v>226204</v>
      </c>
      <c r="M1673" s="5">
        <v>508</v>
      </c>
      <c r="N1673" t="s">
        <v>43</v>
      </c>
      <c r="O1673" t="s">
        <v>44</v>
      </c>
      <c r="P1673" t="s">
        <v>45</v>
      </c>
      <c r="Q1673" s="5">
        <v>7</v>
      </c>
      <c r="R1673" s="5">
        <v>3556</v>
      </c>
      <c r="S1673" t="s">
        <v>554</v>
      </c>
      <c r="T1673" t="s">
        <v>47</v>
      </c>
      <c r="U1673" t="s">
        <v>48</v>
      </c>
      <c r="V1673" t="s">
        <v>2164</v>
      </c>
      <c r="W1673" t="s">
        <v>50</v>
      </c>
      <c r="X1673" t="s">
        <v>51</v>
      </c>
      <c r="Y1673">
        <v>0</v>
      </c>
      <c r="Z1673" t="s">
        <v>94</v>
      </c>
      <c r="AA1673">
        <v>2018</v>
      </c>
      <c r="AB1673" t="s">
        <v>214</v>
      </c>
      <c r="AC1673" t="s">
        <v>54</v>
      </c>
      <c r="AD1673" t="s">
        <v>55</v>
      </c>
      <c r="AE1673">
        <v>1395707</v>
      </c>
      <c r="AF1673" t="s">
        <v>56</v>
      </c>
      <c r="AG1673" t="s">
        <v>57</v>
      </c>
      <c r="AH1673" t="s">
        <v>52</v>
      </c>
      <c r="AI1673" t="s">
        <v>52</v>
      </c>
    </row>
    <row r="1674" spans="1:35" x14ac:dyDescent="0.25">
      <c r="A1674" s="13" t="str">
        <f t="shared" si="26"/>
        <v>http://dodappwlsprd2.cloud.pge.com:8003/ilis_rpt/dailyeventlogdetail.jsp?odbeventlogid=18-0105546&amp;numberofmonths=24&amp;showchangehistorylog=1</v>
      </c>
      <c r="B1674" s="14" t="str">
        <f>HYPERLINK(A1674,V1674)</f>
        <v>18-0105546</v>
      </c>
      <c r="C1674" t="s">
        <v>1893</v>
      </c>
      <c r="D1674" t="s">
        <v>39</v>
      </c>
      <c r="E1674" t="s">
        <v>59</v>
      </c>
      <c r="F1674" t="s">
        <v>65</v>
      </c>
      <c r="G1674" s="2">
        <v>83622106</v>
      </c>
      <c r="H1674" t="s">
        <v>496</v>
      </c>
      <c r="I1674" s="3" t="s">
        <v>2165</v>
      </c>
      <c r="J1674">
        <v>20181130</v>
      </c>
      <c r="K1674" s="4">
        <v>850</v>
      </c>
      <c r="L1674">
        <v>229948</v>
      </c>
      <c r="M1674" s="5">
        <v>690</v>
      </c>
      <c r="N1674" t="s">
        <v>43</v>
      </c>
      <c r="O1674" t="s">
        <v>44</v>
      </c>
      <c r="P1674" t="s">
        <v>45</v>
      </c>
      <c r="Q1674" s="5">
        <v>7</v>
      </c>
      <c r="R1674" s="5">
        <v>4830</v>
      </c>
      <c r="S1674" t="s">
        <v>463</v>
      </c>
      <c r="T1674" t="s">
        <v>47</v>
      </c>
      <c r="U1674" t="s">
        <v>121</v>
      </c>
      <c r="V1674" t="s">
        <v>2166</v>
      </c>
      <c r="W1674" t="s">
        <v>50</v>
      </c>
      <c r="X1674" t="s">
        <v>51</v>
      </c>
      <c r="Y1674">
        <v>0</v>
      </c>
      <c r="Z1674" t="s">
        <v>94</v>
      </c>
      <c r="AA1674">
        <v>2018</v>
      </c>
      <c r="AB1674" t="s">
        <v>214</v>
      </c>
      <c r="AC1674" t="s">
        <v>54</v>
      </c>
      <c r="AD1674" t="s">
        <v>462</v>
      </c>
      <c r="AE1674">
        <v>1396568</v>
      </c>
      <c r="AF1674" t="s">
        <v>56</v>
      </c>
      <c r="AG1674" t="s">
        <v>57</v>
      </c>
      <c r="AH1674" t="s">
        <v>52</v>
      </c>
      <c r="AI1674" t="s">
        <v>52</v>
      </c>
    </row>
    <row r="1675" spans="1:35" x14ac:dyDescent="0.25">
      <c r="A1675" s="13" t="str">
        <f t="shared" si="26"/>
        <v>http://dodappwlsprd2.cloud.pge.com:8003/ilis_rpt/dailyeventlogdetail.jsp?odbeventlogid=18-0107747&amp;numberofmonths=24&amp;showchangehistorylog=1</v>
      </c>
      <c r="B1675" s="14" t="str">
        <f>HYPERLINK(A1675,V1675)</f>
        <v>18-0107747</v>
      </c>
      <c r="C1675" t="s">
        <v>1893</v>
      </c>
      <c r="D1675" t="s">
        <v>39</v>
      </c>
      <c r="E1675" t="s">
        <v>59</v>
      </c>
      <c r="F1675" t="s">
        <v>1733</v>
      </c>
      <c r="G1675" s="2">
        <v>82021106</v>
      </c>
      <c r="H1675" t="s">
        <v>61</v>
      </c>
      <c r="I1675" s="3">
        <v>31297</v>
      </c>
      <c r="J1675">
        <v>20181206</v>
      </c>
      <c r="K1675" s="4">
        <v>1912</v>
      </c>
      <c r="L1675">
        <v>235365</v>
      </c>
      <c r="M1675" s="5">
        <v>648</v>
      </c>
      <c r="N1675" t="s">
        <v>43</v>
      </c>
      <c r="O1675" t="s">
        <v>44</v>
      </c>
      <c r="P1675" t="s">
        <v>45</v>
      </c>
      <c r="Q1675" s="5">
        <v>17</v>
      </c>
      <c r="R1675" s="5">
        <v>11016</v>
      </c>
      <c r="S1675" t="s">
        <v>463</v>
      </c>
      <c r="T1675" t="s">
        <v>47</v>
      </c>
      <c r="U1675" t="s">
        <v>48</v>
      </c>
      <c r="V1675" t="s">
        <v>2167</v>
      </c>
      <c r="W1675" t="s">
        <v>50</v>
      </c>
      <c r="X1675" t="s">
        <v>51</v>
      </c>
      <c r="Y1675">
        <v>31417924</v>
      </c>
      <c r="Z1675" t="s">
        <v>52</v>
      </c>
      <c r="AA1675">
        <v>2018</v>
      </c>
      <c r="AB1675" t="s">
        <v>216</v>
      </c>
      <c r="AC1675" t="s">
        <v>54</v>
      </c>
      <c r="AD1675" t="s">
        <v>55</v>
      </c>
      <c r="AE1675">
        <v>1398076</v>
      </c>
      <c r="AF1675" t="s">
        <v>56</v>
      </c>
      <c r="AG1675" t="s">
        <v>57</v>
      </c>
      <c r="AH1675" t="s">
        <v>52</v>
      </c>
      <c r="AI1675" t="s">
        <v>52</v>
      </c>
    </row>
    <row r="1676" spans="1:35" x14ac:dyDescent="0.25">
      <c r="A1676" s="13" t="str">
        <f t="shared" si="26"/>
        <v>http://dodappwlsprd2.cloud.pge.com:8003/ilis_rpt/dailyeventlogdetail.jsp?odbeventlogid=18-0109607&amp;numberofmonths=24&amp;showchangehistorylog=1</v>
      </c>
      <c r="B1676" s="14" t="str">
        <f>HYPERLINK(A1676,V1676)</f>
        <v>18-0109607</v>
      </c>
      <c r="C1676" t="s">
        <v>1893</v>
      </c>
      <c r="D1676" t="s">
        <v>39</v>
      </c>
      <c r="E1676" t="s">
        <v>40</v>
      </c>
      <c r="F1676" t="s">
        <v>1984</v>
      </c>
      <c r="G1676" s="2">
        <v>83431116</v>
      </c>
      <c r="H1676" t="s">
        <v>61</v>
      </c>
      <c r="I1676" s="3">
        <v>31171</v>
      </c>
      <c r="J1676">
        <v>20181217</v>
      </c>
      <c r="K1676" s="4">
        <v>547</v>
      </c>
      <c r="L1676">
        <v>242082</v>
      </c>
      <c r="M1676" s="5">
        <v>593</v>
      </c>
      <c r="N1676" t="s">
        <v>43</v>
      </c>
      <c r="O1676" t="s">
        <v>44</v>
      </c>
      <c r="P1676" t="s">
        <v>45</v>
      </c>
      <c r="Q1676" s="5">
        <v>30</v>
      </c>
      <c r="R1676" s="5">
        <v>17790</v>
      </c>
      <c r="S1676" t="s">
        <v>463</v>
      </c>
      <c r="T1676" t="s">
        <v>47</v>
      </c>
      <c r="U1676" t="s">
        <v>48</v>
      </c>
      <c r="V1676" t="s">
        <v>2168</v>
      </c>
      <c r="W1676" t="s">
        <v>50</v>
      </c>
      <c r="X1676" t="s">
        <v>51</v>
      </c>
      <c r="Y1676">
        <v>43616114</v>
      </c>
      <c r="Z1676" t="s">
        <v>94</v>
      </c>
      <c r="AA1676">
        <v>2018</v>
      </c>
      <c r="AB1676" t="s">
        <v>216</v>
      </c>
      <c r="AC1676" t="s">
        <v>54</v>
      </c>
      <c r="AD1676" t="s">
        <v>87</v>
      </c>
      <c r="AE1676">
        <v>1400248</v>
      </c>
      <c r="AF1676" t="s">
        <v>56</v>
      </c>
      <c r="AG1676" t="s">
        <v>57</v>
      </c>
      <c r="AH1676" t="s">
        <v>52</v>
      </c>
      <c r="AI1676" t="s">
        <v>52</v>
      </c>
    </row>
    <row r="1677" spans="1:35" x14ac:dyDescent="0.25">
      <c r="A1677" s="13" t="str">
        <f t="shared" si="26"/>
        <v>http://dodappwlsprd2.cloud.pge.com:8003/ilis_rpt/dailyeventlogdetail.jsp?odbeventlogid=18-0110622&amp;numberofmonths=24&amp;showchangehistorylog=1</v>
      </c>
      <c r="B1677" s="14" t="str">
        <f>HYPERLINK(A1677,V1677)</f>
        <v>18-0110622</v>
      </c>
      <c r="C1677" t="s">
        <v>1893</v>
      </c>
      <c r="D1677" t="s">
        <v>39</v>
      </c>
      <c r="E1677" t="s">
        <v>40</v>
      </c>
      <c r="F1677" t="s">
        <v>1901</v>
      </c>
      <c r="G1677" s="2">
        <v>83371107</v>
      </c>
      <c r="H1677" t="s">
        <v>61</v>
      </c>
      <c r="I1677" s="3">
        <v>11753</v>
      </c>
      <c r="J1677">
        <v>20181225</v>
      </c>
      <c r="K1677" s="4">
        <v>753</v>
      </c>
      <c r="L1677">
        <v>247029</v>
      </c>
      <c r="M1677" s="5">
        <v>595</v>
      </c>
      <c r="N1677" t="s">
        <v>43</v>
      </c>
      <c r="O1677" t="s">
        <v>44</v>
      </c>
      <c r="P1677" t="s">
        <v>45</v>
      </c>
      <c r="Q1677" s="5">
        <v>8</v>
      </c>
      <c r="R1677" s="5">
        <v>4760</v>
      </c>
      <c r="S1677" t="s">
        <v>471</v>
      </c>
      <c r="T1677" t="s">
        <v>47</v>
      </c>
      <c r="U1677" t="s">
        <v>48</v>
      </c>
      <c r="V1677" t="s">
        <v>2169</v>
      </c>
      <c r="W1677" t="s">
        <v>50</v>
      </c>
      <c r="X1677" t="s">
        <v>51</v>
      </c>
      <c r="Y1677">
        <v>43621724</v>
      </c>
      <c r="Z1677" t="s">
        <v>52</v>
      </c>
      <c r="AA1677">
        <v>2018</v>
      </c>
      <c r="AB1677" t="s">
        <v>216</v>
      </c>
      <c r="AC1677" t="s">
        <v>54</v>
      </c>
      <c r="AD1677" t="s">
        <v>462</v>
      </c>
      <c r="AE1677">
        <v>1401703</v>
      </c>
      <c r="AF1677" t="s">
        <v>56</v>
      </c>
      <c r="AG1677" t="s">
        <v>57</v>
      </c>
      <c r="AH1677" t="s">
        <v>52</v>
      </c>
      <c r="AI1677" t="s">
        <v>52</v>
      </c>
    </row>
    <row r="1678" spans="1:35" x14ac:dyDescent="0.25">
      <c r="A1678" s="13" t="str">
        <f t="shared" si="26"/>
        <v>http://dodappwlsprd2.cloud.pge.com:8003/ilis_rpt/dailyeventlogdetail.jsp?odbeventlogid=18-0110784&amp;numberofmonths=24&amp;showchangehistorylog=1</v>
      </c>
      <c r="B1678" s="14" t="str">
        <f>HYPERLINK(A1678,V1678)</f>
        <v>18-0110784</v>
      </c>
      <c r="C1678" t="s">
        <v>1893</v>
      </c>
      <c r="D1678" t="s">
        <v>39</v>
      </c>
      <c r="E1678" t="s">
        <v>59</v>
      </c>
      <c r="F1678" t="s">
        <v>1733</v>
      </c>
      <c r="G1678" s="2">
        <v>82021106</v>
      </c>
      <c r="H1678" t="s">
        <v>42</v>
      </c>
      <c r="I1678" s="3">
        <v>60116</v>
      </c>
      <c r="J1678">
        <v>20181226</v>
      </c>
      <c r="K1678" s="4">
        <v>2206</v>
      </c>
      <c r="L1678">
        <v>247749</v>
      </c>
      <c r="M1678" s="5">
        <v>641</v>
      </c>
      <c r="N1678" t="s">
        <v>43</v>
      </c>
      <c r="O1678" t="s">
        <v>44</v>
      </c>
      <c r="P1678" t="s">
        <v>45</v>
      </c>
      <c r="Q1678" s="5">
        <v>497</v>
      </c>
      <c r="R1678" s="5">
        <v>42847</v>
      </c>
      <c r="S1678" t="s">
        <v>471</v>
      </c>
      <c r="T1678" t="s">
        <v>47</v>
      </c>
      <c r="U1678" t="s">
        <v>48</v>
      </c>
      <c r="V1678" t="s">
        <v>2170</v>
      </c>
      <c r="W1678" t="s">
        <v>50</v>
      </c>
      <c r="X1678" t="s">
        <v>51</v>
      </c>
      <c r="Y1678">
        <v>31419723</v>
      </c>
      <c r="Z1678" t="s">
        <v>52</v>
      </c>
      <c r="AA1678">
        <v>2018</v>
      </c>
      <c r="AB1678" t="s">
        <v>216</v>
      </c>
      <c r="AC1678" t="s">
        <v>54</v>
      </c>
      <c r="AD1678" t="s">
        <v>55</v>
      </c>
      <c r="AE1678">
        <v>1401885</v>
      </c>
      <c r="AF1678" t="s">
        <v>56</v>
      </c>
      <c r="AG1678" t="s">
        <v>57</v>
      </c>
      <c r="AH1678" t="s">
        <v>52</v>
      </c>
      <c r="AI1678" t="s">
        <v>52</v>
      </c>
    </row>
    <row r="1679" spans="1:35" x14ac:dyDescent="0.25">
      <c r="A1679" s="13" t="str">
        <f t="shared" si="26"/>
        <v>http://dodappwlsprd2.cloud.pge.com:8003/ilis_rpt/dailyeventlogdetail.jsp?odbeventlogid=18-0110868&amp;numberofmonths=24&amp;showchangehistorylog=1</v>
      </c>
      <c r="B1679" s="14" t="str">
        <f>HYPERLINK(A1679,V1679)</f>
        <v>18-0110868</v>
      </c>
      <c r="C1679" t="s">
        <v>1893</v>
      </c>
      <c r="D1679" t="s">
        <v>39</v>
      </c>
      <c r="E1679" t="s">
        <v>59</v>
      </c>
      <c r="F1679" t="s">
        <v>1733</v>
      </c>
      <c r="G1679" s="2">
        <v>82021106</v>
      </c>
      <c r="H1679" t="s">
        <v>61</v>
      </c>
      <c r="I1679" s="3">
        <v>18251</v>
      </c>
      <c r="J1679">
        <v>20181227</v>
      </c>
      <c r="K1679" s="4">
        <v>1601</v>
      </c>
      <c r="L1679">
        <v>248327</v>
      </c>
      <c r="M1679" s="5">
        <v>2181</v>
      </c>
      <c r="N1679" t="s">
        <v>43</v>
      </c>
      <c r="O1679" t="s">
        <v>44</v>
      </c>
      <c r="P1679" t="s">
        <v>45</v>
      </c>
      <c r="Q1679" s="5">
        <v>112</v>
      </c>
      <c r="R1679" s="5">
        <v>206215</v>
      </c>
      <c r="S1679" t="s">
        <v>463</v>
      </c>
      <c r="T1679" t="s">
        <v>78</v>
      </c>
      <c r="U1679" t="s">
        <v>48</v>
      </c>
      <c r="V1679" t="s">
        <v>2171</v>
      </c>
      <c r="W1679" t="s">
        <v>50</v>
      </c>
      <c r="X1679" t="s">
        <v>51</v>
      </c>
      <c r="Y1679">
        <v>31419797</v>
      </c>
      <c r="Z1679" t="s">
        <v>52</v>
      </c>
      <c r="AA1679">
        <v>2018</v>
      </c>
      <c r="AB1679" t="s">
        <v>216</v>
      </c>
      <c r="AC1679" t="s">
        <v>54</v>
      </c>
      <c r="AD1679" t="s">
        <v>55</v>
      </c>
      <c r="AE1679">
        <v>1402023</v>
      </c>
      <c r="AF1679" t="s">
        <v>80</v>
      </c>
      <c r="AG1679" t="s">
        <v>57</v>
      </c>
      <c r="AH1679" t="s">
        <v>52</v>
      </c>
      <c r="AI1679" t="s">
        <v>54</v>
      </c>
    </row>
    <row r="1680" spans="1:35" x14ac:dyDescent="0.25">
      <c r="A1680" s="13" t="str">
        <f t="shared" si="26"/>
        <v>http://dodappwlsprd2.cloud.pge.com:8003/ilis_rpt/dailyeventlogdetail.jsp?odbeventlogid=19-0006475&amp;numberofmonths=24&amp;showchangehistorylog=1</v>
      </c>
      <c r="B1680" s="14" t="str">
        <f>HYPERLINK(A1680,V1680)</f>
        <v>19-0006475</v>
      </c>
      <c r="C1680" t="s">
        <v>1893</v>
      </c>
      <c r="D1680" t="s">
        <v>39</v>
      </c>
      <c r="E1680" t="s">
        <v>59</v>
      </c>
      <c r="F1680" t="s">
        <v>65</v>
      </c>
      <c r="G1680" s="2">
        <v>83622106</v>
      </c>
      <c r="H1680" t="s">
        <v>496</v>
      </c>
      <c r="I1680" s="3" t="s">
        <v>2172</v>
      </c>
      <c r="J1680">
        <v>20190108</v>
      </c>
      <c r="K1680" s="4">
        <v>1044</v>
      </c>
      <c r="L1680">
        <v>260420</v>
      </c>
      <c r="M1680" s="5">
        <v>566</v>
      </c>
      <c r="N1680" t="s">
        <v>43</v>
      </c>
      <c r="O1680" t="s">
        <v>44</v>
      </c>
      <c r="P1680" t="s">
        <v>45</v>
      </c>
      <c r="Q1680" s="5">
        <v>13</v>
      </c>
      <c r="R1680" s="5">
        <v>2723</v>
      </c>
      <c r="S1680" t="s">
        <v>554</v>
      </c>
      <c r="T1680" t="s">
        <v>47</v>
      </c>
      <c r="U1680" t="s">
        <v>48</v>
      </c>
      <c r="V1680" t="s">
        <v>2173</v>
      </c>
      <c r="W1680" t="s">
        <v>50</v>
      </c>
      <c r="X1680" t="s">
        <v>51</v>
      </c>
      <c r="Y1680">
        <v>43625030</v>
      </c>
      <c r="Z1680" t="s">
        <v>94</v>
      </c>
      <c r="AA1680">
        <v>2019</v>
      </c>
      <c r="AB1680" t="s">
        <v>53</v>
      </c>
      <c r="AC1680" t="s">
        <v>54</v>
      </c>
      <c r="AD1680" t="s">
        <v>87</v>
      </c>
      <c r="AE1680">
        <v>1404564</v>
      </c>
      <c r="AF1680" t="s">
        <v>56</v>
      </c>
      <c r="AG1680" t="s">
        <v>57</v>
      </c>
      <c r="AH1680" t="s">
        <v>52</v>
      </c>
      <c r="AI1680" t="s">
        <v>52</v>
      </c>
    </row>
    <row r="1681" spans="1:35" x14ac:dyDescent="0.25">
      <c r="A1681" s="13" t="str">
        <f t="shared" si="26"/>
        <v>http://dodappwlsprd2.cloud.pge.com:8003/ilis_rpt/dailyeventlogdetail.jsp?odbeventlogid=19-0006228&amp;numberofmonths=24&amp;showchangehistorylog=1</v>
      </c>
      <c r="B1681" s="14" t="str">
        <f>HYPERLINK(A1681,V1681)</f>
        <v>19-0006228</v>
      </c>
      <c r="C1681" t="s">
        <v>1893</v>
      </c>
      <c r="D1681" t="s">
        <v>39</v>
      </c>
      <c r="E1681" t="s">
        <v>59</v>
      </c>
      <c r="F1681" t="s">
        <v>1733</v>
      </c>
      <c r="G1681" s="2">
        <v>82021106</v>
      </c>
      <c r="H1681" t="s">
        <v>61</v>
      </c>
      <c r="I1681" s="3">
        <v>21117</v>
      </c>
      <c r="J1681">
        <v>20190108</v>
      </c>
      <c r="K1681" s="4">
        <v>929</v>
      </c>
      <c r="L1681">
        <v>260278</v>
      </c>
      <c r="M1681" s="5">
        <v>470</v>
      </c>
      <c r="N1681" t="s">
        <v>43</v>
      </c>
      <c r="O1681" t="s">
        <v>44</v>
      </c>
      <c r="P1681" t="s">
        <v>45</v>
      </c>
      <c r="Q1681" s="5">
        <v>42</v>
      </c>
      <c r="R1681" s="5">
        <v>5718</v>
      </c>
      <c r="S1681" t="s">
        <v>463</v>
      </c>
      <c r="T1681" t="s">
        <v>78</v>
      </c>
      <c r="U1681" t="s">
        <v>48</v>
      </c>
      <c r="V1681" t="s">
        <v>2174</v>
      </c>
      <c r="W1681" t="s">
        <v>50</v>
      </c>
      <c r="X1681" t="s">
        <v>51</v>
      </c>
      <c r="Y1681">
        <v>31420535</v>
      </c>
      <c r="Z1681" t="s">
        <v>94</v>
      </c>
      <c r="AA1681">
        <v>2019</v>
      </c>
      <c r="AB1681" t="s">
        <v>53</v>
      </c>
      <c r="AC1681" t="s">
        <v>54</v>
      </c>
      <c r="AD1681" t="s">
        <v>462</v>
      </c>
      <c r="AE1681">
        <v>1404475</v>
      </c>
      <c r="AF1681" t="s">
        <v>80</v>
      </c>
      <c r="AG1681" t="s">
        <v>57</v>
      </c>
      <c r="AH1681" t="s">
        <v>52</v>
      </c>
      <c r="AI1681" t="s">
        <v>52</v>
      </c>
    </row>
    <row r="1682" spans="1:35" x14ac:dyDescent="0.25">
      <c r="A1682" s="13" t="str">
        <f t="shared" si="26"/>
        <v>http://dodappwlsprd2.cloud.pge.com:8003/ilis_rpt/dailyeventlogdetail.jsp?odbeventlogid=19-0012081&amp;numberofmonths=24&amp;showchangehistorylog=1</v>
      </c>
      <c r="B1682" s="14" t="str">
        <f>HYPERLINK(A1682,V1682)</f>
        <v>19-0012081</v>
      </c>
      <c r="C1682" t="s">
        <v>1893</v>
      </c>
      <c r="D1682" t="s">
        <v>39</v>
      </c>
      <c r="E1682" t="s">
        <v>59</v>
      </c>
      <c r="F1682" t="s">
        <v>1733</v>
      </c>
      <c r="G1682" s="2">
        <v>82021106</v>
      </c>
      <c r="H1682" t="s">
        <v>61</v>
      </c>
      <c r="I1682" s="3">
        <v>17121</v>
      </c>
      <c r="J1682">
        <v>20190119</v>
      </c>
      <c r="K1682" s="4">
        <v>957</v>
      </c>
      <c r="L1682">
        <v>276564</v>
      </c>
      <c r="M1682" s="5">
        <v>217</v>
      </c>
      <c r="N1682" t="s">
        <v>43</v>
      </c>
      <c r="O1682" t="s">
        <v>89</v>
      </c>
      <c r="P1682" t="s">
        <v>455</v>
      </c>
      <c r="Q1682" s="5">
        <v>37</v>
      </c>
      <c r="R1682" s="5">
        <v>8029</v>
      </c>
      <c r="S1682" t="s">
        <v>471</v>
      </c>
      <c r="T1682" t="s">
        <v>78</v>
      </c>
      <c r="U1682" t="s">
        <v>48</v>
      </c>
      <c r="V1682" t="s">
        <v>2175</v>
      </c>
      <c r="W1682" t="s">
        <v>50</v>
      </c>
      <c r="X1682" t="s">
        <v>51</v>
      </c>
      <c r="Y1682">
        <v>0</v>
      </c>
      <c r="Z1682" t="s">
        <v>94</v>
      </c>
      <c r="AA1682">
        <v>2019</v>
      </c>
      <c r="AB1682" t="s">
        <v>53</v>
      </c>
      <c r="AC1682" t="s">
        <v>54</v>
      </c>
      <c r="AD1682" t="s">
        <v>55</v>
      </c>
      <c r="AE1682">
        <v>1408429</v>
      </c>
      <c r="AF1682" t="s">
        <v>80</v>
      </c>
      <c r="AG1682" t="s">
        <v>57</v>
      </c>
      <c r="AH1682" t="s">
        <v>52</v>
      </c>
      <c r="AI1682" t="s">
        <v>54</v>
      </c>
    </row>
    <row r="1683" spans="1:35" x14ac:dyDescent="0.25">
      <c r="A1683" s="13" t="str">
        <f t="shared" si="26"/>
        <v>http://dodappwlsprd2.cloud.pge.com:8003/ilis_rpt/dailyeventlogdetail.jsp?odbeventlogid=19-0017540&amp;numberofmonths=24&amp;showchangehistorylog=1</v>
      </c>
      <c r="B1683" s="14" t="str">
        <f>HYPERLINK(A1683,V1683)</f>
        <v>19-0017540</v>
      </c>
      <c r="C1683" t="s">
        <v>1893</v>
      </c>
      <c r="D1683" t="s">
        <v>39</v>
      </c>
      <c r="E1683" t="s">
        <v>59</v>
      </c>
      <c r="F1683" t="s">
        <v>1896</v>
      </c>
      <c r="G1683" s="2">
        <v>82021107</v>
      </c>
      <c r="H1683" t="s">
        <v>1138</v>
      </c>
      <c r="I1683" s="3">
        <v>12041</v>
      </c>
      <c r="J1683">
        <v>20190203</v>
      </c>
      <c r="K1683" s="4">
        <v>1216</v>
      </c>
      <c r="L1683">
        <v>288819</v>
      </c>
      <c r="M1683" s="5">
        <v>876</v>
      </c>
      <c r="N1683" t="s">
        <v>43</v>
      </c>
      <c r="O1683" t="s">
        <v>44</v>
      </c>
      <c r="P1683" t="s">
        <v>45</v>
      </c>
      <c r="Q1683" s="5">
        <v>79</v>
      </c>
      <c r="R1683" s="5">
        <v>47988</v>
      </c>
      <c r="S1683" t="s">
        <v>554</v>
      </c>
      <c r="T1683" t="s">
        <v>47</v>
      </c>
      <c r="U1683" t="s">
        <v>48</v>
      </c>
      <c r="V1683" t="s">
        <v>2176</v>
      </c>
      <c r="W1683" t="s">
        <v>50</v>
      </c>
      <c r="X1683" t="s">
        <v>51</v>
      </c>
      <c r="Y1683">
        <v>43665363</v>
      </c>
      <c r="Z1683" t="s">
        <v>94</v>
      </c>
      <c r="AA1683">
        <v>2019</v>
      </c>
      <c r="AB1683" t="s">
        <v>86</v>
      </c>
      <c r="AC1683" t="s">
        <v>54</v>
      </c>
      <c r="AD1683" t="s">
        <v>55</v>
      </c>
      <c r="AE1683">
        <v>1411949</v>
      </c>
      <c r="AF1683" t="s">
        <v>56</v>
      </c>
      <c r="AG1683" t="s">
        <v>57</v>
      </c>
      <c r="AH1683" t="s">
        <v>52</v>
      </c>
      <c r="AI1683" t="s">
        <v>52</v>
      </c>
    </row>
    <row r="1684" spans="1:35" x14ac:dyDescent="0.25">
      <c r="A1684" s="13" t="str">
        <f t="shared" si="26"/>
        <v>http://dodappwlsprd2.cloud.pge.com:8003/ilis_rpt/dailyeventlogdetail.jsp?odbeventlogid=19-0031328&amp;numberofmonths=24&amp;showchangehistorylog=1</v>
      </c>
      <c r="B1684" s="14" t="str">
        <f>HYPERLINK(A1684,V1684)</f>
        <v>19-0031328</v>
      </c>
      <c r="C1684" t="s">
        <v>1893</v>
      </c>
      <c r="D1684" t="s">
        <v>39</v>
      </c>
      <c r="E1684" t="s">
        <v>59</v>
      </c>
      <c r="F1684" t="s">
        <v>65</v>
      </c>
      <c r="G1684" s="2">
        <v>83622106</v>
      </c>
      <c r="H1684" t="s">
        <v>42</v>
      </c>
      <c r="I1684" s="3">
        <v>60124</v>
      </c>
      <c r="J1684">
        <v>20190306</v>
      </c>
      <c r="K1684" s="4">
        <v>1302</v>
      </c>
      <c r="L1684">
        <v>332834</v>
      </c>
      <c r="M1684" s="5">
        <v>721</v>
      </c>
      <c r="N1684" t="s">
        <v>43</v>
      </c>
      <c r="O1684" t="s">
        <v>44</v>
      </c>
      <c r="P1684" t="s">
        <v>111</v>
      </c>
      <c r="Q1684" s="5">
        <v>163</v>
      </c>
      <c r="R1684" s="5">
        <v>54119</v>
      </c>
      <c r="S1684" t="s">
        <v>554</v>
      </c>
      <c r="T1684" t="s">
        <v>78</v>
      </c>
      <c r="U1684" t="s">
        <v>48</v>
      </c>
      <c r="V1684" t="s">
        <v>2177</v>
      </c>
      <c r="W1684" t="s">
        <v>50</v>
      </c>
      <c r="X1684" t="s">
        <v>51</v>
      </c>
      <c r="Y1684">
        <v>31427519</v>
      </c>
      <c r="Z1684" t="s">
        <v>94</v>
      </c>
      <c r="AA1684">
        <v>2019</v>
      </c>
      <c r="AB1684" t="s">
        <v>103</v>
      </c>
      <c r="AC1684" t="s">
        <v>54</v>
      </c>
      <c r="AD1684" t="s">
        <v>87</v>
      </c>
      <c r="AE1684">
        <v>1422327</v>
      </c>
      <c r="AF1684" t="s">
        <v>80</v>
      </c>
      <c r="AG1684" t="s">
        <v>57</v>
      </c>
      <c r="AH1684" t="s">
        <v>52</v>
      </c>
      <c r="AI1684" t="s">
        <v>52</v>
      </c>
    </row>
    <row r="1685" spans="1:35" x14ac:dyDescent="0.25">
      <c r="A1685" s="13" t="str">
        <f t="shared" si="26"/>
        <v>http://dodappwlsprd2.cloud.pge.com:8003/ilis_rpt/dailyeventlogdetail.jsp?odbeventlogid=19-0037284&amp;numberofmonths=24&amp;showchangehistorylog=1</v>
      </c>
      <c r="B1685" s="14" t="str">
        <f>HYPERLINK(A1685,V1685)</f>
        <v>19-0037284</v>
      </c>
      <c r="C1685" t="s">
        <v>1893</v>
      </c>
      <c r="D1685" t="s">
        <v>39</v>
      </c>
      <c r="E1685" t="s">
        <v>59</v>
      </c>
      <c r="F1685" t="s">
        <v>1901</v>
      </c>
      <c r="G1685" s="2">
        <v>83371107</v>
      </c>
      <c r="H1685" t="s">
        <v>496</v>
      </c>
      <c r="I1685" s="3" t="s">
        <v>2178</v>
      </c>
      <c r="J1685">
        <v>20190327</v>
      </c>
      <c r="K1685" s="4">
        <v>152</v>
      </c>
      <c r="L1685">
        <v>348147</v>
      </c>
      <c r="M1685" s="5">
        <v>620</v>
      </c>
      <c r="N1685" t="s">
        <v>43</v>
      </c>
      <c r="O1685" t="s">
        <v>89</v>
      </c>
      <c r="P1685" t="s">
        <v>455</v>
      </c>
      <c r="Q1685" s="5">
        <v>502</v>
      </c>
      <c r="R1685" s="5">
        <v>127160</v>
      </c>
      <c r="S1685" t="s">
        <v>609</v>
      </c>
      <c r="T1685" t="s">
        <v>47</v>
      </c>
      <c r="U1685" t="s">
        <v>48</v>
      </c>
      <c r="V1685" t="s">
        <v>2179</v>
      </c>
      <c r="W1685" t="s">
        <v>50</v>
      </c>
      <c r="X1685" t="s">
        <v>51</v>
      </c>
      <c r="Y1685">
        <v>43718428</v>
      </c>
      <c r="Z1685" t="s">
        <v>94</v>
      </c>
      <c r="AA1685">
        <v>2019</v>
      </c>
      <c r="AB1685" t="s">
        <v>103</v>
      </c>
      <c r="AC1685" t="s">
        <v>54</v>
      </c>
      <c r="AD1685" t="s">
        <v>55</v>
      </c>
      <c r="AE1685">
        <v>1426562</v>
      </c>
      <c r="AF1685" t="s">
        <v>56</v>
      </c>
      <c r="AG1685" t="s">
        <v>57</v>
      </c>
      <c r="AH1685" t="s">
        <v>52</v>
      </c>
      <c r="AI1685" t="s">
        <v>54</v>
      </c>
    </row>
    <row r="1686" spans="1:35" x14ac:dyDescent="0.25">
      <c r="A1686" s="13" t="str">
        <f t="shared" si="26"/>
        <v>http://dodappwlsprd2.cloud.pge.com:8003/ilis_rpt/dailyeventlogdetail.jsp?odbeventlogid=19-0047584&amp;numberofmonths=24&amp;showchangehistorylog=1</v>
      </c>
      <c r="B1686" s="14" t="str">
        <f>HYPERLINK(A1686,V1686)</f>
        <v>19-0047584</v>
      </c>
      <c r="C1686" t="s">
        <v>1893</v>
      </c>
      <c r="D1686" t="s">
        <v>39</v>
      </c>
      <c r="E1686" t="s">
        <v>40</v>
      </c>
      <c r="F1686" t="s">
        <v>1904</v>
      </c>
      <c r="G1686" s="2">
        <v>83481110</v>
      </c>
      <c r="H1686" t="s">
        <v>72</v>
      </c>
      <c r="I1686" s="3" t="s">
        <v>2180</v>
      </c>
      <c r="J1686">
        <v>20190430</v>
      </c>
      <c r="K1686" s="4">
        <v>1335</v>
      </c>
      <c r="L1686">
        <v>371063</v>
      </c>
      <c r="M1686" s="5">
        <v>745</v>
      </c>
      <c r="N1686" t="s">
        <v>43</v>
      </c>
      <c r="O1686" t="s">
        <v>44</v>
      </c>
      <c r="P1686" t="s">
        <v>45</v>
      </c>
      <c r="Q1686" s="5">
        <v>462</v>
      </c>
      <c r="R1686" s="5">
        <v>28740</v>
      </c>
      <c r="S1686" t="s">
        <v>463</v>
      </c>
      <c r="T1686" t="s">
        <v>47</v>
      </c>
      <c r="U1686" t="s">
        <v>48</v>
      </c>
      <c r="V1686" t="s">
        <v>2181</v>
      </c>
      <c r="W1686" t="s">
        <v>50</v>
      </c>
      <c r="X1686" t="s">
        <v>51</v>
      </c>
      <c r="Y1686">
        <v>43756598</v>
      </c>
      <c r="Z1686" t="s">
        <v>52</v>
      </c>
      <c r="AA1686">
        <v>2019</v>
      </c>
      <c r="AB1686" t="s">
        <v>114</v>
      </c>
      <c r="AC1686" t="s">
        <v>54</v>
      </c>
      <c r="AD1686" t="s">
        <v>55</v>
      </c>
      <c r="AE1686">
        <v>1433722</v>
      </c>
      <c r="AF1686" t="s">
        <v>56</v>
      </c>
      <c r="AG1686" t="s">
        <v>57</v>
      </c>
      <c r="AH1686" t="s">
        <v>52</v>
      </c>
      <c r="AI1686" t="s">
        <v>54</v>
      </c>
    </row>
    <row r="1687" spans="1:35" x14ac:dyDescent="0.25">
      <c r="A1687" s="13" t="str">
        <f t="shared" si="26"/>
        <v>http://dodappwlsprd2.cloud.pge.com:8003/ilis_rpt/dailyeventlogdetail.jsp?odbeventlogid=19-0054154&amp;numberofmonths=24&amp;showchangehistorylog=1</v>
      </c>
      <c r="B1687" s="14" t="str">
        <f>HYPERLINK(A1687,V1687)</f>
        <v>19-0054154</v>
      </c>
      <c r="C1687" t="s">
        <v>1893</v>
      </c>
      <c r="D1687" t="s">
        <v>39</v>
      </c>
      <c r="E1687" t="s">
        <v>59</v>
      </c>
      <c r="F1687" t="s">
        <v>65</v>
      </c>
      <c r="G1687" s="2">
        <v>83622106</v>
      </c>
      <c r="H1687" t="s">
        <v>61</v>
      </c>
      <c r="I1687" s="3">
        <v>4767</v>
      </c>
      <c r="J1687">
        <v>20190520</v>
      </c>
      <c r="K1687" s="4">
        <v>132</v>
      </c>
      <c r="L1687">
        <v>385719</v>
      </c>
      <c r="M1687" s="5">
        <v>658</v>
      </c>
      <c r="N1687" t="s">
        <v>43</v>
      </c>
      <c r="O1687" t="s">
        <v>44</v>
      </c>
      <c r="P1687" t="s">
        <v>45</v>
      </c>
      <c r="Q1687" s="5">
        <v>5</v>
      </c>
      <c r="R1687" s="5">
        <v>3290</v>
      </c>
      <c r="S1687" t="s">
        <v>471</v>
      </c>
      <c r="T1687" t="s">
        <v>47</v>
      </c>
      <c r="U1687" t="s">
        <v>48</v>
      </c>
      <c r="V1687" t="s">
        <v>2182</v>
      </c>
      <c r="W1687" t="s">
        <v>50</v>
      </c>
      <c r="X1687" t="s">
        <v>51</v>
      </c>
      <c r="Y1687">
        <v>31443089</v>
      </c>
      <c r="Z1687" t="s">
        <v>52</v>
      </c>
      <c r="AA1687">
        <v>2019</v>
      </c>
      <c r="AB1687" t="s">
        <v>130</v>
      </c>
      <c r="AC1687" t="s">
        <v>54</v>
      </c>
      <c r="AD1687" t="s">
        <v>55</v>
      </c>
      <c r="AE1687">
        <v>1438352</v>
      </c>
      <c r="AF1687" t="s">
        <v>56</v>
      </c>
      <c r="AG1687" t="s">
        <v>57</v>
      </c>
      <c r="AH1687" t="s">
        <v>52</v>
      </c>
      <c r="AI1687" t="s">
        <v>52</v>
      </c>
    </row>
    <row r="1688" spans="1:35" x14ac:dyDescent="0.25">
      <c r="A1688" s="13" t="str">
        <f t="shared" si="26"/>
        <v>http://dodappwlsprd2.cloud.pge.com:8003/ilis_rpt/dailyeventlogdetail.jsp?odbeventlogid=19-0057740&amp;numberofmonths=24&amp;showchangehistorylog=1</v>
      </c>
      <c r="B1688" s="14" t="str">
        <f>HYPERLINK(A1688,V1688)</f>
        <v>19-0057740</v>
      </c>
      <c r="C1688" t="s">
        <v>1893</v>
      </c>
      <c r="D1688" t="s">
        <v>39</v>
      </c>
      <c r="E1688" t="s">
        <v>59</v>
      </c>
      <c r="F1688" t="s">
        <v>1733</v>
      </c>
      <c r="G1688" s="2">
        <v>82021106</v>
      </c>
      <c r="H1688" t="s">
        <v>42</v>
      </c>
      <c r="I1688" s="3">
        <v>60116</v>
      </c>
      <c r="J1688">
        <v>20190526</v>
      </c>
      <c r="K1688" s="4">
        <v>47</v>
      </c>
      <c r="L1688">
        <v>390550</v>
      </c>
      <c r="M1688" s="5">
        <v>1309</v>
      </c>
      <c r="N1688" t="s">
        <v>43</v>
      </c>
      <c r="O1688" t="s">
        <v>83</v>
      </c>
      <c r="P1688" t="s">
        <v>124</v>
      </c>
      <c r="Q1688" s="5">
        <v>1504</v>
      </c>
      <c r="R1688" s="5">
        <v>183489</v>
      </c>
      <c r="S1688" t="s">
        <v>474</v>
      </c>
      <c r="T1688" t="s">
        <v>78</v>
      </c>
      <c r="U1688" t="s">
        <v>48</v>
      </c>
      <c r="V1688" t="s">
        <v>2183</v>
      </c>
      <c r="W1688" t="s">
        <v>50</v>
      </c>
      <c r="X1688" t="s">
        <v>51</v>
      </c>
      <c r="Y1688">
        <v>0</v>
      </c>
      <c r="Z1688" t="s">
        <v>52</v>
      </c>
      <c r="AA1688">
        <v>2019</v>
      </c>
      <c r="AB1688" t="s">
        <v>130</v>
      </c>
      <c r="AC1688" t="s">
        <v>54</v>
      </c>
      <c r="AD1688" t="s">
        <v>55</v>
      </c>
      <c r="AE1688">
        <v>1441246</v>
      </c>
      <c r="AF1688" t="s">
        <v>80</v>
      </c>
      <c r="AG1688" t="s">
        <v>57</v>
      </c>
      <c r="AH1688" t="s">
        <v>52</v>
      </c>
      <c r="AI1688" t="s">
        <v>52</v>
      </c>
    </row>
    <row r="1689" spans="1:35" x14ac:dyDescent="0.25">
      <c r="A1689" s="13" t="str">
        <f t="shared" si="26"/>
        <v>http://dodappwlsprd2.cloud.pge.com:8003/ilis_rpt/dailyeventlogdetail.jsp?odbeventlogid=19-0072069&amp;numberofmonths=24&amp;showchangehistorylog=1</v>
      </c>
      <c r="B1689" s="14" t="str">
        <f>HYPERLINK(A1689,V1689)</f>
        <v>19-0072069</v>
      </c>
      <c r="C1689" t="s">
        <v>1893</v>
      </c>
      <c r="D1689" t="s">
        <v>39</v>
      </c>
      <c r="E1689" t="s">
        <v>59</v>
      </c>
      <c r="F1689" t="s">
        <v>1894</v>
      </c>
      <c r="G1689" s="2">
        <v>83371105</v>
      </c>
      <c r="H1689" t="s">
        <v>496</v>
      </c>
      <c r="I1689" s="3" t="s">
        <v>762</v>
      </c>
      <c r="J1689">
        <v>20190626</v>
      </c>
      <c r="K1689" s="4">
        <v>436</v>
      </c>
      <c r="L1689">
        <v>429208</v>
      </c>
      <c r="M1689" s="5">
        <v>468</v>
      </c>
      <c r="N1689" t="s">
        <v>43</v>
      </c>
      <c r="O1689" t="s">
        <v>44</v>
      </c>
      <c r="P1689" t="s">
        <v>45</v>
      </c>
      <c r="Q1689" s="5">
        <v>103</v>
      </c>
      <c r="R1689" s="5">
        <v>46548</v>
      </c>
      <c r="S1689" t="s">
        <v>463</v>
      </c>
      <c r="T1689" t="s">
        <v>47</v>
      </c>
      <c r="U1689" t="s">
        <v>48</v>
      </c>
      <c r="V1689" t="s">
        <v>2184</v>
      </c>
      <c r="W1689" t="s">
        <v>50</v>
      </c>
      <c r="X1689" t="s">
        <v>51</v>
      </c>
      <c r="Y1689">
        <v>43857639</v>
      </c>
      <c r="Z1689" t="s">
        <v>52</v>
      </c>
      <c r="AA1689">
        <v>2019</v>
      </c>
      <c r="AB1689" t="s">
        <v>144</v>
      </c>
      <c r="AC1689" t="s">
        <v>54</v>
      </c>
      <c r="AD1689" t="s">
        <v>64</v>
      </c>
      <c r="AE1689">
        <v>1452703</v>
      </c>
      <c r="AF1689" t="s">
        <v>56</v>
      </c>
      <c r="AG1689" t="s">
        <v>57</v>
      </c>
      <c r="AH1689" t="s">
        <v>52</v>
      </c>
      <c r="AI1689" t="s">
        <v>52</v>
      </c>
    </row>
    <row r="1690" spans="1:35" x14ac:dyDescent="0.25">
      <c r="A1690" s="13" t="str">
        <f t="shared" si="26"/>
        <v>http://dodappwlsprd2.cloud.pge.com:8003/ilis_rpt/dailyeventlogdetail.jsp?odbeventlogid=19-0077711&amp;numberofmonths=24&amp;showchangehistorylog=1</v>
      </c>
      <c r="B1690" s="14" t="str">
        <f>HYPERLINK(A1690,V1690)</f>
        <v>19-0077711</v>
      </c>
      <c r="C1690" t="s">
        <v>1893</v>
      </c>
      <c r="D1690" t="s">
        <v>39</v>
      </c>
      <c r="E1690" t="s">
        <v>59</v>
      </c>
      <c r="F1690" t="s">
        <v>1896</v>
      </c>
      <c r="G1690" s="2">
        <v>82021107</v>
      </c>
      <c r="H1690" t="s">
        <v>61</v>
      </c>
      <c r="I1690" s="3">
        <v>8511</v>
      </c>
      <c r="J1690">
        <v>20190715</v>
      </c>
      <c r="K1690" s="4">
        <v>1929</v>
      </c>
      <c r="L1690">
        <v>453147</v>
      </c>
      <c r="M1690" s="5">
        <v>406</v>
      </c>
      <c r="N1690" t="s">
        <v>43</v>
      </c>
      <c r="O1690" t="s">
        <v>44</v>
      </c>
      <c r="P1690" t="s">
        <v>45</v>
      </c>
      <c r="Q1690" s="5">
        <v>1</v>
      </c>
      <c r="R1690" s="5">
        <v>406</v>
      </c>
      <c r="S1690" t="s">
        <v>463</v>
      </c>
      <c r="T1690" t="s">
        <v>47</v>
      </c>
      <c r="U1690" t="s">
        <v>48</v>
      </c>
      <c r="V1690" t="s">
        <v>2185</v>
      </c>
      <c r="W1690" t="s">
        <v>50</v>
      </c>
      <c r="X1690" t="s">
        <v>51</v>
      </c>
      <c r="Y1690">
        <v>0</v>
      </c>
      <c r="Z1690" t="s">
        <v>52</v>
      </c>
      <c r="AA1690">
        <v>2019</v>
      </c>
      <c r="AB1690" t="s">
        <v>168</v>
      </c>
      <c r="AC1690" t="s">
        <v>54</v>
      </c>
      <c r="AD1690" t="s">
        <v>55</v>
      </c>
      <c r="AE1690">
        <v>1456395</v>
      </c>
      <c r="AF1690" t="s">
        <v>56</v>
      </c>
      <c r="AG1690" t="s">
        <v>57</v>
      </c>
      <c r="AH1690" t="s">
        <v>52</v>
      </c>
      <c r="AI1690" t="s">
        <v>52</v>
      </c>
    </row>
    <row r="1691" spans="1:35" x14ac:dyDescent="0.25">
      <c r="A1691" s="13" t="str">
        <f t="shared" si="26"/>
        <v>http://dodappwlsprd2.cloud.pge.com:8003/ilis_rpt/dailyeventlogdetail.jsp?odbeventlogid=19-0078150&amp;numberofmonths=24&amp;showchangehistorylog=1</v>
      </c>
      <c r="B1691" s="14" t="str">
        <f>HYPERLINK(A1691,V1691)</f>
        <v>19-0078150</v>
      </c>
      <c r="C1691" t="s">
        <v>1893</v>
      </c>
      <c r="D1691" t="s">
        <v>39</v>
      </c>
      <c r="E1691" t="s">
        <v>59</v>
      </c>
      <c r="F1691" t="s">
        <v>1733</v>
      </c>
      <c r="G1691" s="2">
        <v>82021106</v>
      </c>
      <c r="H1691" t="s">
        <v>61</v>
      </c>
      <c r="I1691" s="3">
        <v>21297</v>
      </c>
      <c r="J1691">
        <v>20190717</v>
      </c>
      <c r="K1691" s="4">
        <v>208</v>
      </c>
      <c r="L1691">
        <v>454969</v>
      </c>
      <c r="M1691" s="5">
        <v>598</v>
      </c>
      <c r="N1691" t="s">
        <v>43</v>
      </c>
      <c r="O1691" t="s">
        <v>44</v>
      </c>
      <c r="P1691" t="s">
        <v>45</v>
      </c>
      <c r="Q1691" s="5">
        <v>38</v>
      </c>
      <c r="R1691" s="5">
        <v>22724</v>
      </c>
      <c r="S1691" t="s">
        <v>2186</v>
      </c>
      <c r="T1691" t="s">
        <v>47</v>
      </c>
      <c r="U1691" t="s">
        <v>48</v>
      </c>
      <c r="V1691" t="s">
        <v>2187</v>
      </c>
      <c r="W1691" t="s">
        <v>50</v>
      </c>
      <c r="X1691" t="s">
        <v>51</v>
      </c>
      <c r="Y1691">
        <v>31457651</v>
      </c>
      <c r="Z1691" t="s">
        <v>52</v>
      </c>
      <c r="AA1691">
        <v>2019</v>
      </c>
      <c r="AB1691" t="s">
        <v>168</v>
      </c>
      <c r="AC1691" t="s">
        <v>54</v>
      </c>
      <c r="AD1691" t="s">
        <v>55</v>
      </c>
      <c r="AE1691">
        <v>1456707</v>
      </c>
      <c r="AF1691" t="s">
        <v>56</v>
      </c>
      <c r="AG1691" t="s">
        <v>57</v>
      </c>
      <c r="AH1691" t="s">
        <v>52</v>
      </c>
      <c r="AI1691" t="s">
        <v>52</v>
      </c>
    </row>
    <row r="1692" spans="1:35" x14ac:dyDescent="0.25">
      <c r="A1692" s="13" t="str">
        <f t="shared" si="26"/>
        <v>http://dodappwlsprd2.cloud.pge.com:8003/ilis_rpt/dailyeventlogdetail.jsp?odbeventlogid=19-0080428&amp;numberofmonths=24&amp;showchangehistorylog=1</v>
      </c>
      <c r="B1692" s="14" t="str">
        <f>HYPERLINK(A1692,V1692)</f>
        <v>19-0080428</v>
      </c>
      <c r="C1692" t="s">
        <v>1893</v>
      </c>
      <c r="D1692" t="s">
        <v>39</v>
      </c>
      <c r="E1692" t="s">
        <v>40</v>
      </c>
      <c r="F1692" t="s">
        <v>2188</v>
      </c>
      <c r="G1692" s="2">
        <v>83371104</v>
      </c>
      <c r="H1692" t="s">
        <v>61</v>
      </c>
      <c r="I1692" s="3">
        <v>2335</v>
      </c>
      <c r="J1692">
        <v>20190723</v>
      </c>
      <c r="K1692" s="4">
        <v>1628</v>
      </c>
      <c r="L1692">
        <v>469636</v>
      </c>
      <c r="M1692" s="5">
        <v>770</v>
      </c>
      <c r="N1692" t="s">
        <v>43</v>
      </c>
      <c r="O1692" t="s">
        <v>44</v>
      </c>
      <c r="P1692" t="s">
        <v>45</v>
      </c>
      <c r="Q1692" s="5">
        <v>25</v>
      </c>
      <c r="R1692" s="5">
        <v>19250</v>
      </c>
      <c r="S1692" t="s">
        <v>463</v>
      </c>
      <c r="T1692" t="s">
        <v>47</v>
      </c>
      <c r="U1692" t="s">
        <v>48</v>
      </c>
      <c r="V1692" t="s">
        <v>2189</v>
      </c>
      <c r="W1692" t="s">
        <v>50</v>
      </c>
      <c r="X1692" t="s">
        <v>51</v>
      </c>
      <c r="Y1692">
        <v>43895690</v>
      </c>
      <c r="Z1692" t="s">
        <v>94</v>
      </c>
      <c r="AA1692">
        <v>2019</v>
      </c>
      <c r="AB1692" t="s">
        <v>168</v>
      </c>
      <c r="AC1692" t="s">
        <v>54</v>
      </c>
      <c r="AD1692" t="s">
        <v>55</v>
      </c>
      <c r="AE1692">
        <v>1458216</v>
      </c>
      <c r="AF1692" t="s">
        <v>56</v>
      </c>
      <c r="AG1692" t="s">
        <v>57</v>
      </c>
      <c r="AH1692" t="s">
        <v>52</v>
      </c>
      <c r="AI1692" t="s">
        <v>52</v>
      </c>
    </row>
    <row r="1693" spans="1:35" x14ac:dyDescent="0.25">
      <c r="A1693" s="13" t="str">
        <f t="shared" si="26"/>
        <v>http://dodappwlsprd2.cloud.pge.com:8003/ilis_rpt/dailyeventlogdetail.jsp?odbeventlogid=19-0080482&amp;numberofmonths=24&amp;showchangehistorylog=1</v>
      </c>
      <c r="B1693" s="14" t="str">
        <f>HYPERLINK(A1693,V1693)</f>
        <v>19-0080482</v>
      </c>
      <c r="C1693" t="s">
        <v>1893</v>
      </c>
      <c r="D1693" t="s">
        <v>39</v>
      </c>
      <c r="E1693" t="s">
        <v>59</v>
      </c>
      <c r="F1693" t="s">
        <v>1894</v>
      </c>
      <c r="G1693" s="2">
        <v>83371105</v>
      </c>
      <c r="H1693" t="s">
        <v>61</v>
      </c>
      <c r="I1693" s="3">
        <v>15777</v>
      </c>
      <c r="J1693">
        <v>20190723</v>
      </c>
      <c r="K1693" s="4">
        <v>2137</v>
      </c>
      <c r="L1693">
        <v>469821</v>
      </c>
      <c r="M1693" s="5">
        <v>568</v>
      </c>
      <c r="N1693" t="s">
        <v>43</v>
      </c>
      <c r="O1693" t="s">
        <v>44</v>
      </c>
      <c r="P1693" t="s">
        <v>45</v>
      </c>
      <c r="Q1693" s="5">
        <v>6</v>
      </c>
      <c r="R1693" s="5">
        <v>3408</v>
      </c>
      <c r="S1693" t="s">
        <v>463</v>
      </c>
      <c r="T1693" t="s">
        <v>47</v>
      </c>
      <c r="U1693" t="s">
        <v>48</v>
      </c>
      <c r="V1693" t="s">
        <v>2190</v>
      </c>
      <c r="W1693" t="s">
        <v>50</v>
      </c>
      <c r="X1693" t="s">
        <v>51</v>
      </c>
      <c r="Y1693">
        <v>43897221</v>
      </c>
      <c r="Z1693" t="s">
        <v>94</v>
      </c>
      <c r="AA1693">
        <v>2019</v>
      </c>
      <c r="AB1693" t="s">
        <v>168</v>
      </c>
      <c r="AC1693" t="s">
        <v>54</v>
      </c>
      <c r="AD1693" t="s">
        <v>55</v>
      </c>
      <c r="AE1693">
        <v>1458273</v>
      </c>
      <c r="AF1693" t="s">
        <v>56</v>
      </c>
      <c r="AG1693" t="s">
        <v>57</v>
      </c>
      <c r="AH1693" t="s">
        <v>52</v>
      </c>
      <c r="AI1693" t="s">
        <v>54</v>
      </c>
    </row>
    <row r="1694" spans="1:35" x14ac:dyDescent="0.25">
      <c r="A1694" s="13" t="str">
        <f t="shared" si="26"/>
        <v>http://dodappwlsprd2.cloud.pge.com:8003/ilis_rpt/dailyeventlogdetail.jsp?odbeventlogid=19-0081381&amp;numberofmonths=24&amp;showchangehistorylog=1</v>
      </c>
      <c r="B1694" s="14" t="str">
        <f>HYPERLINK(A1694,V1694)</f>
        <v>19-0081381</v>
      </c>
      <c r="C1694" t="s">
        <v>1893</v>
      </c>
      <c r="D1694" t="s">
        <v>39</v>
      </c>
      <c r="E1694" t="s">
        <v>59</v>
      </c>
      <c r="F1694" t="s">
        <v>65</v>
      </c>
      <c r="G1694" s="2">
        <v>83622106</v>
      </c>
      <c r="H1694" t="s">
        <v>61</v>
      </c>
      <c r="I1694" s="3">
        <v>33581</v>
      </c>
      <c r="J1694">
        <v>20190725</v>
      </c>
      <c r="K1694" s="4">
        <v>2347</v>
      </c>
      <c r="L1694">
        <v>472115</v>
      </c>
      <c r="M1694" s="5">
        <v>898</v>
      </c>
      <c r="N1694" t="s">
        <v>43</v>
      </c>
      <c r="O1694" t="s">
        <v>44</v>
      </c>
      <c r="P1694" t="s">
        <v>45</v>
      </c>
      <c r="Q1694" s="5">
        <v>6</v>
      </c>
      <c r="R1694" s="5">
        <v>5388</v>
      </c>
      <c r="S1694" t="s">
        <v>463</v>
      </c>
      <c r="T1694" t="s">
        <v>92</v>
      </c>
      <c r="U1694" t="s">
        <v>121</v>
      </c>
      <c r="V1694" t="s">
        <v>2191</v>
      </c>
      <c r="W1694" t="s">
        <v>50</v>
      </c>
      <c r="X1694" t="s">
        <v>51</v>
      </c>
      <c r="Y1694">
        <v>31460021</v>
      </c>
      <c r="Z1694" t="s">
        <v>52</v>
      </c>
      <c r="AA1694">
        <v>2019</v>
      </c>
      <c r="AB1694" t="s">
        <v>168</v>
      </c>
      <c r="AC1694" t="s">
        <v>54</v>
      </c>
      <c r="AD1694" t="s">
        <v>87</v>
      </c>
      <c r="AE1694">
        <v>1458779</v>
      </c>
      <c r="AF1694" t="s">
        <v>95</v>
      </c>
      <c r="AG1694" t="s">
        <v>57</v>
      </c>
      <c r="AH1694" t="s">
        <v>52</v>
      </c>
      <c r="AI1694" t="s">
        <v>52</v>
      </c>
    </row>
    <row r="1695" spans="1:35" x14ac:dyDescent="0.25">
      <c r="A1695" s="13" t="str">
        <f t="shared" si="26"/>
        <v>http://dodappwlsprd2.cloud.pge.com:8003/ilis_rpt/dailyeventlogdetail.jsp?odbeventlogid=19-0082554&amp;numberofmonths=24&amp;showchangehistorylog=1</v>
      </c>
      <c r="B1695" s="14" t="str">
        <f>HYPERLINK(A1695,V1695)</f>
        <v>19-0082554</v>
      </c>
      <c r="C1695" t="s">
        <v>1893</v>
      </c>
      <c r="D1695" t="s">
        <v>39</v>
      </c>
      <c r="E1695" t="s">
        <v>59</v>
      </c>
      <c r="F1695" t="s">
        <v>1733</v>
      </c>
      <c r="G1695" s="2">
        <v>82021106</v>
      </c>
      <c r="H1695" t="s">
        <v>2192</v>
      </c>
      <c r="I1695" s="3" t="s">
        <v>1976</v>
      </c>
      <c r="J1695">
        <v>20190730</v>
      </c>
      <c r="K1695" s="4">
        <v>1038</v>
      </c>
      <c r="L1695">
        <v>475494</v>
      </c>
      <c r="M1695" s="5">
        <v>31</v>
      </c>
      <c r="N1695" t="s">
        <v>43</v>
      </c>
      <c r="O1695" t="s">
        <v>89</v>
      </c>
      <c r="P1695" t="s">
        <v>455</v>
      </c>
      <c r="Q1695" s="5">
        <v>12</v>
      </c>
      <c r="R1695" s="5">
        <v>372</v>
      </c>
      <c r="S1695" t="s">
        <v>463</v>
      </c>
      <c r="T1695" t="s">
        <v>312</v>
      </c>
      <c r="U1695" t="s">
        <v>121</v>
      </c>
      <c r="V1695" t="s">
        <v>2193</v>
      </c>
      <c r="W1695" t="s">
        <v>50</v>
      </c>
      <c r="X1695" t="s">
        <v>51</v>
      </c>
      <c r="Y1695">
        <v>0</v>
      </c>
      <c r="Z1695" t="s">
        <v>52</v>
      </c>
      <c r="AA1695">
        <v>2019</v>
      </c>
      <c r="AB1695" t="s">
        <v>168</v>
      </c>
      <c r="AC1695" t="s">
        <v>54</v>
      </c>
      <c r="AD1695" t="s">
        <v>462</v>
      </c>
      <c r="AE1695">
        <v>1459668</v>
      </c>
      <c r="AF1695" t="s">
        <v>314</v>
      </c>
      <c r="AG1695" t="s">
        <v>57</v>
      </c>
      <c r="AH1695" t="s">
        <v>52</v>
      </c>
      <c r="AI1695" t="s">
        <v>52</v>
      </c>
    </row>
    <row r="1696" spans="1:35" x14ac:dyDescent="0.25">
      <c r="A1696" s="13" t="str">
        <f t="shared" si="26"/>
        <v>http://dodappwlsprd2.cloud.pge.com:8003/ilis_rpt/dailyeventlogdetail.jsp?odbeventlogid=19-0082823&amp;numberofmonths=24&amp;showchangehistorylog=1</v>
      </c>
      <c r="B1696" s="14" t="str">
        <f>HYPERLINK(A1696,V1696)</f>
        <v>19-0082823</v>
      </c>
      <c r="C1696" t="s">
        <v>1893</v>
      </c>
      <c r="D1696" t="s">
        <v>39</v>
      </c>
      <c r="E1696" t="s">
        <v>40</v>
      </c>
      <c r="F1696" t="s">
        <v>1984</v>
      </c>
      <c r="G1696" s="2">
        <v>83431116</v>
      </c>
      <c r="H1696" t="s">
        <v>61</v>
      </c>
      <c r="I1696" s="3">
        <v>18669</v>
      </c>
      <c r="J1696">
        <v>20190731</v>
      </c>
      <c r="K1696" s="4">
        <v>734</v>
      </c>
      <c r="L1696">
        <v>476007</v>
      </c>
      <c r="M1696" s="5">
        <v>768</v>
      </c>
      <c r="N1696" t="s">
        <v>43</v>
      </c>
      <c r="O1696" t="s">
        <v>1237</v>
      </c>
      <c r="P1696" t="s">
        <v>1296</v>
      </c>
      <c r="Q1696" s="5">
        <v>43</v>
      </c>
      <c r="R1696" s="5">
        <v>24594</v>
      </c>
      <c r="S1696" t="s">
        <v>2194</v>
      </c>
      <c r="T1696" t="s">
        <v>47</v>
      </c>
      <c r="U1696" t="s">
        <v>48</v>
      </c>
      <c r="V1696" t="s">
        <v>2195</v>
      </c>
      <c r="W1696" t="s">
        <v>50</v>
      </c>
      <c r="X1696" t="s">
        <v>51</v>
      </c>
      <c r="Y1696">
        <v>0</v>
      </c>
      <c r="Z1696" t="s">
        <v>52</v>
      </c>
      <c r="AA1696">
        <v>2019</v>
      </c>
      <c r="AB1696" t="s">
        <v>168</v>
      </c>
      <c r="AC1696" t="s">
        <v>54</v>
      </c>
      <c r="AD1696" t="s">
        <v>87</v>
      </c>
      <c r="AE1696">
        <v>1459795</v>
      </c>
      <c r="AF1696" t="s">
        <v>56</v>
      </c>
      <c r="AG1696" t="s">
        <v>57</v>
      </c>
      <c r="AH1696" t="s">
        <v>52</v>
      </c>
      <c r="AI1696" t="s">
        <v>52</v>
      </c>
    </row>
    <row r="1697" spans="1:35" x14ac:dyDescent="0.25">
      <c r="A1697" s="13" t="str">
        <f t="shared" si="26"/>
        <v>http://dodappwlsprd2.cloud.pge.com:8003/ilis_rpt/dailyeventlogdetail.jsp?odbeventlogid=19-0094310&amp;numberofmonths=24&amp;showchangehistorylog=1</v>
      </c>
      <c r="B1697" s="14" t="str">
        <f>HYPERLINK(A1697,V1697)</f>
        <v>19-0094310</v>
      </c>
      <c r="C1697" t="s">
        <v>1893</v>
      </c>
      <c r="D1697" t="s">
        <v>39</v>
      </c>
      <c r="E1697" t="s">
        <v>59</v>
      </c>
      <c r="F1697" t="s">
        <v>1896</v>
      </c>
      <c r="G1697" s="2">
        <v>82021107</v>
      </c>
      <c r="H1697" t="s">
        <v>496</v>
      </c>
      <c r="I1697" s="3" t="s">
        <v>2196</v>
      </c>
      <c r="J1697">
        <v>20190831</v>
      </c>
      <c r="K1697" s="4">
        <v>841</v>
      </c>
      <c r="L1697">
        <v>549386</v>
      </c>
      <c r="M1697" s="5">
        <v>584</v>
      </c>
      <c r="N1697" t="s">
        <v>43</v>
      </c>
      <c r="O1697" t="s">
        <v>1237</v>
      </c>
      <c r="P1697" t="s">
        <v>1296</v>
      </c>
      <c r="Q1697" s="5">
        <v>132</v>
      </c>
      <c r="R1697" s="5">
        <v>59643</v>
      </c>
      <c r="S1697" t="s">
        <v>463</v>
      </c>
      <c r="T1697" t="s">
        <v>47</v>
      </c>
      <c r="U1697" t="s">
        <v>48</v>
      </c>
      <c r="V1697" t="s">
        <v>2197</v>
      </c>
      <c r="W1697" t="s">
        <v>50</v>
      </c>
      <c r="X1697" t="s">
        <v>51</v>
      </c>
      <c r="Y1697">
        <v>43942794</v>
      </c>
      <c r="Z1697" t="s">
        <v>52</v>
      </c>
      <c r="AA1697">
        <v>2019</v>
      </c>
      <c r="AB1697" t="s">
        <v>183</v>
      </c>
      <c r="AC1697" t="s">
        <v>54</v>
      </c>
      <c r="AD1697" t="s">
        <v>64</v>
      </c>
      <c r="AE1697">
        <v>1466985</v>
      </c>
      <c r="AF1697" t="s">
        <v>56</v>
      </c>
      <c r="AG1697" t="s">
        <v>57</v>
      </c>
      <c r="AH1697" t="s">
        <v>52</v>
      </c>
      <c r="AI1697" t="s">
        <v>54</v>
      </c>
    </row>
    <row r="1698" spans="1:35" x14ac:dyDescent="0.25">
      <c r="A1698" s="13" t="str">
        <f t="shared" si="26"/>
        <v>http://dodappwlsprd2.cloud.pge.com:8003/ilis_rpt/dailyeventlogdetail.jsp?odbeventlogid=19-0094416&amp;numberofmonths=24&amp;showchangehistorylog=1</v>
      </c>
      <c r="B1698" s="14" t="str">
        <f>HYPERLINK(A1698,V1698)</f>
        <v>19-0094416</v>
      </c>
      <c r="C1698" t="s">
        <v>1893</v>
      </c>
      <c r="D1698" t="s">
        <v>39</v>
      </c>
      <c r="E1698" t="s">
        <v>40</v>
      </c>
      <c r="F1698" t="s">
        <v>1901</v>
      </c>
      <c r="G1698" s="2">
        <v>83371107</v>
      </c>
      <c r="H1698" t="s">
        <v>61</v>
      </c>
      <c r="I1698" s="3">
        <v>9321</v>
      </c>
      <c r="J1698">
        <v>20190901</v>
      </c>
      <c r="K1698" s="4">
        <v>143</v>
      </c>
      <c r="L1698">
        <v>550219</v>
      </c>
      <c r="M1698" s="5">
        <v>1097</v>
      </c>
      <c r="N1698" t="s">
        <v>43</v>
      </c>
      <c r="O1698" t="s">
        <v>44</v>
      </c>
      <c r="P1698" t="s">
        <v>45</v>
      </c>
      <c r="Q1698" s="5">
        <v>55</v>
      </c>
      <c r="R1698" s="5">
        <v>48752</v>
      </c>
      <c r="S1698" t="s">
        <v>463</v>
      </c>
      <c r="T1698" t="s">
        <v>47</v>
      </c>
      <c r="U1698" t="s">
        <v>48</v>
      </c>
      <c r="V1698" t="s">
        <v>2198</v>
      </c>
      <c r="W1698" t="s">
        <v>50</v>
      </c>
      <c r="X1698" t="s">
        <v>51</v>
      </c>
      <c r="Y1698">
        <v>31470363</v>
      </c>
      <c r="Z1698" t="s">
        <v>52</v>
      </c>
      <c r="AA1698">
        <v>2019</v>
      </c>
      <c r="AB1698" t="s">
        <v>194</v>
      </c>
      <c r="AC1698" t="s">
        <v>54</v>
      </c>
      <c r="AD1698" t="s">
        <v>55</v>
      </c>
      <c r="AE1698">
        <v>1467055</v>
      </c>
      <c r="AF1698" t="s">
        <v>56</v>
      </c>
      <c r="AG1698" t="s">
        <v>57</v>
      </c>
      <c r="AH1698" t="s">
        <v>52</v>
      </c>
      <c r="AI1698" t="s">
        <v>52</v>
      </c>
    </row>
    <row r="1699" spans="1:35" x14ac:dyDescent="0.25">
      <c r="A1699" s="13" t="str">
        <f t="shared" si="26"/>
        <v>http://dodappwlsprd2.cloud.pge.com:8003/ilis_rpt/dailyeventlogdetail.jsp?odbeventlogid=19-0097128&amp;numberofmonths=24&amp;showchangehistorylog=1</v>
      </c>
      <c r="B1699" s="14" t="str">
        <f>HYPERLINK(A1699,V1699)</f>
        <v>19-0097128</v>
      </c>
      <c r="C1699" t="s">
        <v>1893</v>
      </c>
      <c r="D1699" t="s">
        <v>39</v>
      </c>
      <c r="E1699" t="s">
        <v>40</v>
      </c>
      <c r="F1699" t="s">
        <v>1896</v>
      </c>
      <c r="G1699" s="2">
        <v>82021107</v>
      </c>
      <c r="H1699" t="s">
        <v>61</v>
      </c>
      <c r="I1699" s="3">
        <v>4403</v>
      </c>
      <c r="J1699">
        <v>20190909</v>
      </c>
      <c r="K1699" s="4">
        <v>2343</v>
      </c>
      <c r="L1699">
        <v>566096</v>
      </c>
      <c r="M1699" s="5">
        <v>930</v>
      </c>
      <c r="N1699" t="s">
        <v>43</v>
      </c>
      <c r="O1699" t="s">
        <v>89</v>
      </c>
      <c r="P1699" t="s">
        <v>455</v>
      </c>
      <c r="Q1699" s="5">
        <v>2309</v>
      </c>
      <c r="R1699" s="5">
        <v>172404</v>
      </c>
      <c r="S1699" t="s">
        <v>463</v>
      </c>
      <c r="T1699" t="s">
        <v>78</v>
      </c>
      <c r="U1699" t="s">
        <v>48</v>
      </c>
      <c r="V1699" t="s">
        <v>2199</v>
      </c>
      <c r="W1699" t="s">
        <v>50</v>
      </c>
      <c r="X1699" t="s">
        <v>51</v>
      </c>
      <c r="Y1699">
        <v>0</v>
      </c>
      <c r="Z1699" t="s">
        <v>52</v>
      </c>
      <c r="AA1699">
        <v>2019</v>
      </c>
      <c r="AB1699" t="s">
        <v>194</v>
      </c>
      <c r="AC1699" t="s">
        <v>54</v>
      </c>
      <c r="AD1699" t="s">
        <v>55</v>
      </c>
      <c r="AE1699">
        <v>1468829</v>
      </c>
      <c r="AF1699" t="s">
        <v>80</v>
      </c>
      <c r="AG1699" t="s">
        <v>57</v>
      </c>
      <c r="AH1699" t="s">
        <v>52</v>
      </c>
      <c r="AI1699" t="s">
        <v>52</v>
      </c>
    </row>
    <row r="1700" spans="1:35" x14ac:dyDescent="0.25">
      <c r="A1700" s="13" t="str">
        <f t="shared" si="26"/>
        <v>http://dodappwlsprd2.cloud.pge.com:8003/ilis_rpt/dailyeventlogdetail.jsp?odbeventlogid=19-0105044&amp;numberofmonths=24&amp;showchangehistorylog=1</v>
      </c>
      <c r="B1700" s="14" t="str">
        <f>HYPERLINK(A1700,V1700)</f>
        <v>19-0105044</v>
      </c>
      <c r="C1700" t="s">
        <v>1893</v>
      </c>
      <c r="D1700" t="s">
        <v>39</v>
      </c>
      <c r="E1700" t="s">
        <v>59</v>
      </c>
      <c r="F1700" t="s">
        <v>65</v>
      </c>
      <c r="G1700" s="2">
        <v>83622106</v>
      </c>
      <c r="H1700" t="s">
        <v>72</v>
      </c>
      <c r="I1700" s="3" t="s">
        <v>2200</v>
      </c>
      <c r="J1700">
        <v>20190928</v>
      </c>
      <c r="K1700" s="4">
        <v>1906</v>
      </c>
      <c r="L1700">
        <v>628337</v>
      </c>
      <c r="M1700" s="5">
        <v>1589</v>
      </c>
      <c r="N1700" t="s">
        <v>43</v>
      </c>
      <c r="O1700" t="s">
        <v>44</v>
      </c>
      <c r="P1700" t="s">
        <v>45</v>
      </c>
      <c r="Q1700" s="5">
        <v>24</v>
      </c>
      <c r="R1700" s="5">
        <v>11303</v>
      </c>
      <c r="S1700" t="s">
        <v>463</v>
      </c>
      <c r="T1700" t="s">
        <v>47</v>
      </c>
      <c r="U1700" t="s">
        <v>121</v>
      </c>
      <c r="V1700" t="s">
        <v>2201</v>
      </c>
      <c r="W1700" t="s">
        <v>50</v>
      </c>
      <c r="X1700" t="s">
        <v>51</v>
      </c>
      <c r="Y1700">
        <v>43973761</v>
      </c>
      <c r="Z1700" t="s">
        <v>94</v>
      </c>
      <c r="AA1700">
        <v>2019</v>
      </c>
      <c r="AB1700" t="s">
        <v>194</v>
      </c>
      <c r="AC1700" t="s">
        <v>54</v>
      </c>
      <c r="AD1700" t="s">
        <v>55</v>
      </c>
      <c r="AE1700">
        <v>1473821</v>
      </c>
      <c r="AF1700" t="s">
        <v>56</v>
      </c>
      <c r="AG1700" t="s">
        <v>57</v>
      </c>
      <c r="AH1700" t="s">
        <v>52</v>
      </c>
      <c r="AI1700" t="s">
        <v>54</v>
      </c>
    </row>
    <row r="1701" spans="1:35" x14ac:dyDescent="0.25">
      <c r="A1701" s="13" t="str">
        <f t="shared" si="26"/>
        <v>http://dodappwlsprd2.cloud.pge.com:8003/ilis_rpt/dailyeventlogdetail.jsp?odbeventlogid=20-0013591&amp;numberofmonths=24&amp;showchangehistorylog=1</v>
      </c>
      <c r="B1701" s="14" t="str">
        <f>HYPERLINK(A1701,V1701)</f>
        <v>20-0013591</v>
      </c>
      <c r="C1701" t="s">
        <v>1893</v>
      </c>
      <c r="D1701" t="s">
        <v>39</v>
      </c>
      <c r="E1701" t="s">
        <v>59</v>
      </c>
      <c r="F1701" t="s">
        <v>1901</v>
      </c>
      <c r="G1701" s="2">
        <v>83371107</v>
      </c>
      <c r="H1701" t="s">
        <v>72</v>
      </c>
      <c r="I1701" s="3">
        <v>15767</v>
      </c>
      <c r="J1701">
        <v>20200124</v>
      </c>
      <c r="K1701" s="4">
        <v>1824</v>
      </c>
      <c r="L1701">
        <v>769688</v>
      </c>
      <c r="M1701" s="5">
        <v>682</v>
      </c>
      <c r="N1701" t="s">
        <v>43</v>
      </c>
      <c r="O1701" t="s">
        <v>44</v>
      </c>
      <c r="P1701" t="s">
        <v>45</v>
      </c>
      <c r="Q1701" s="5">
        <v>6</v>
      </c>
      <c r="R1701" s="5">
        <v>4092</v>
      </c>
      <c r="S1701" t="s">
        <v>471</v>
      </c>
      <c r="T1701" t="s">
        <v>47</v>
      </c>
      <c r="U1701" t="s">
        <v>48</v>
      </c>
      <c r="V1701" t="s">
        <v>2202</v>
      </c>
      <c r="W1701" t="s">
        <v>50</v>
      </c>
      <c r="X1701" t="s">
        <v>51</v>
      </c>
      <c r="Y1701">
        <v>44164820</v>
      </c>
      <c r="Z1701" t="s">
        <v>52</v>
      </c>
      <c r="AA1701">
        <v>2020</v>
      </c>
      <c r="AB1701" t="s">
        <v>53</v>
      </c>
      <c r="AC1701" t="s">
        <v>54</v>
      </c>
      <c r="AD1701" t="s">
        <v>55</v>
      </c>
      <c r="AE1701">
        <v>1509073</v>
      </c>
      <c r="AF1701" t="s">
        <v>56</v>
      </c>
      <c r="AG1701" t="s">
        <v>57</v>
      </c>
      <c r="AH1701" t="s">
        <v>52</v>
      </c>
      <c r="AI1701" t="s">
        <v>54</v>
      </c>
    </row>
    <row r="1702" spans="1:35" x14ac:dyDescent="0.25">
      <c r="A1702" s="13" t="str">
        <f t="shared" si="26"/>
        <v>http://dodappwlsprd2.cloud.pge.com:8003/ilis_rpt/dailyeventlogdetail.jsp?odbeventlogid=20-0018336&amp;numberofmonths=24&amp;showchangehistorylog=1</v>
      </c>
      <c r="B1702" s="14" t="str">
        <f>HYPERLINK(A1702,V1702)</f>
        <v>20-0018336</v>
      </c>
      <c r="C1702" t="s">
        <v>1893</v>
      </c>
      <c r="D1702" t="s">
        <v>39</v>
      </c>
      <c r="E1702" t="s">
        <v>59</v>
      </c>
      <c r="F1702" t="s">
        <v>1733</v>
      </c>
      <c r="G1702" s="2">
        <v>82021106</v>
      </c>
      <c r="H1702" t="s">
        <v>61</v>
      </c>
      <c r="I1702" s="3">
        <v>8977</v>
      </c>
      <c r="J1702">
        <v>20200206</v>
      </c>
      <c r="K1702" s="4">
        <v>1849</v>
      </c>
      <c r="L1702">
        <v>779704</v>
      </c>
      <c r="M1702" s="5">
        <v>513</v>
      </c>
      <c r="N1702" t="s">
        <v>43</v>
      </c>
      <c r="O1702" t="s">
        <v>44</v>
      </c>
      <c r="P1702" t="s">
        <v>45</v>
      </c>
      <c r="Q1702" s="5">
        <v>6</v>
      </c>
      <c r="R1702" s="5">
        <v>3078</v>
      </c>
      <c r="S1702" t="s">
        <v>463</v>
      </c>
      <c r="T1702" t="s">
        <v>78</v>
      </c>
      <c r="U1702" t="s">
        <v>48</v>
      </c>
      <c r="V1702" t="s">
        <v>2203</v>
      </c>
      <c r="W1702" t="s">
        <v>50</v>
      </c>
      <c r="X1702" t="s">
        <v>51</v>
      </c>
      <c r="Y1702">
        <v>31489446</v>
      </c>
      <c r="Z1702" t="s">
        <v>52</v>
      </c>
      <c r="AA1702">
        <v>2020</v>
      </c>
      <c r="AB1702" t="s">
        <v>86</v>
      </c>
      <c r="AC1702" t="s">
        <v>54</v>
      </c>
      <c r="AD1702" t="s">
        <v>55</v>
      </c>
      <c r="AE1702">
        <v>1512493</v>
      </c>
      <c r="AF1702" t="s">
        <v>80</v>
      </c>
      <c r="AG1702" t="s">
        <v>57</v>
      </c>
      <c r="AH1702" t="s">
        <v>52</v>
      </c>
      <c r="AI1702" t="s">
        <v>52</v>
      </c>
    </row>
    <row r="1703" spans="1:35" x14ac:dyDescent="0.25">
      <c r="A1703" s="13" t="str">
        <f t="shared" si="26"/>
        <v>http://dodappwlsprd2.cloud.pge.com:8003/ilis_rpt/dailyeventlogdetail.jsp?odbeventlogid=20-0032101&amp;numberofmonths=24&amp;showchangehistorylog=1</v>
      </c>
      <c r="B1703" s="14" t="str">
        <f>HYPERLINK(A1703,V1703)</f>
        <v>20-0032101</v>
      </c>
      <c r="C1703" t="s">
        <v>1893</v>
      </c>
      <c r="D1703" t="s">
        <v>39</v>
      </c>
      <c r="E1703" t="s">
        <v>40</v>
      </c>
      <c r="F1703" t="s">
        <v>2020</v>
      </c>
      <c r="G1703" s="2">
        <v>82021101</v>
      </c>
      <c r="H1703" t="s">
        <v>61</v>
      </c>
      <c r="I1703" s="3">
        <v>31049</v>
      </c>
      <c r="J1703">
        <v>20200314</v>
      </c>
      <c r="K1703" s="4">
        <v>1514</v>
      </c>
      <c r="L1703">
        <v>851316</v>
      </c>
      <c r="M1703" s="5">
        <v>454</v>
      </c>
      <c r="N1703" t="s">
        <v>43</v>
      </c>
      <c r="O1703" t="s">
        <v>44</v>
      </c>
      <c r="P1703" t="s">
        <v>111</v>
      </c>
      <c r="Q1703" s="5">
        <v>8</v>
      </c>
      <c r="R1703" s="5">
        <v>3632</v>
      </c>
      <c r="S1703" t="s">
        <v>554</v>
      </c>
      <c r="T1703" t="s">
        <v>47</v>
      </c>
      <c r="U1703" t="s">
        <v>48</v>
      </c>
      <c r="V1703" t="s">
        <v>2204</v>
      </c>
      <c r="W1703" t="s">
        <v>50</v>
      </c>
      <c r="X1703" t="s">
        <v>51</v>
      </c>
      <c r="Y1703">
        <v>44256294</v>
      </c>
      <c r="Z1703" t="s">
        <v>94</v>
      </c>
      <c r="AA1703">
        <v>2020</v>
      </c>
      <c r="AB1703" t="s">
        <v>103</v>
      </c>
      <c r="AC1703" t="s">
        <v>54</v>
      </c>
      <c r="AD1703" t="s">
        <v>87</v>
      </c>
      <c r="AE1703">
        <v>1521434</v>
      </c>
      <c r="AF1703" t="s">
        <v>56</v>
      </c>
      <c r="AG1703" t="s">
        <v>57</v>
      </c>
      <c r="AH1703" t="s">
        <v>52</v>
      </c>
      <c r="AI1703" t="s">
        <v>52</v>
      </c>
    </row>
    <row r="1704" spans="1:35" x14ac:dyDescent="0.25">
      <c r="A1704" s="13" t="str">
        <f t="shared" si="26"/>
        <v>http://dodappwlsprd2.cloud.pge.com:8003/ilis_rpt/dailyeventlogdetail.jsp?odbeventlogid=20-0035888&amp;numberofmonths=24&amp;showchangehistorylog=1</v>
      </c>
      <c r="B1704" s="14" t="str">
        <f>HYPERLINK(A1704,V1704)</f>
        <v>20-0035888</v>
      </c>
      <c r="C1704" t="s">
        <v>1893</v>
      </c>
      <c r="D1704" t="s">
        <v>39</v>
      </c>
      <c r="E1704" t="s">
        <v>59</v>
      </c>
      <c r="F1704" t="s">
        <v>1733</v>
      </c>
      <c r="G1704" s="2">
        <v>82021106</v>
      </c>
      <c r="H1704" t="s">
        <v>72</v>
      </c>
      <c r="I1704" s="3" t="s">
        <v>2205</v>
      </c>
      <c r="J1704">
        <v>20200324</v>
      </c>
      <c r="K1704" s="4">
        <v>2239</v>
      </c>
      <c r="L1704">
        <v>864011</v>
      </c>
      <c r="M1704" s="5">
        <v>448</v>
      </c>
      <c r="N1704" t="s">
        <v>43</v>
      </c>
      <c r="O1704" t="s">
        <v>89</v>
      </c>
      <c r="P1704" t="s">
        <v>455</v>
      </c>
      <c r="Q1704" s="5">
        <v>15</v>
      </c>
      <c r="R1704" s="5">
        <v>6475</v>
      </c>
      <c r="S1704" t="s">
        <v>484</v>
      </c>
      <c r="T1704" t="s">
        <v>47</v>
      </c>
      <c r="U1704" t="s">
        <v>48</v>
      </c>
      <c r="V1704" t="s">
        <v>2206</v>
      </c>
      <c r="W1704" t="s">
        <v>50</v>
      </c>
      <c r="X1704" t="s">
        <v>51</v>
      </c>
      <c r="Y1704">
        <v>44273145</v>
      </c>
      <c r="Z1704" t="s">
        <v>52</v>
      </c>
      <c r="AA1704">
        <v>2020</v>
      </c>
      <c r="AB1704" t="s">
        <v>103</v>
      </c>
      <c r="AC1704" t="s">
        <v>54</v>
      </c>
      <c r="AD1704" t="s">
        <v>64</v>
      </c>
      <c r="AE1704">
        <v>1523863</v>
      </c>
      <c r="AF1704" t="s">
        <v>56</v>
      </c>
      <c r="AG1704" t="s">
        <v>57</v>
      </c>
      <c r="AH1704" t="s">
        <v>52</v>
      </c>
      <c r="AI1704" t="s">
        <v>54</v>
      </c>
    </row>
    <row r="1705" spans="1:35" x14ac:dyDescent="0.25">
      <c r="A1705" s="13" t="str">
        <f t="shared" si="26"/>
        <v>http://dodappwlsprd2.cloud.pge.com:8003/ilis_rpt/dailyeventlogdetail.jsp?odbeventlogid=20-0038475&amp;numberofmonths=24&amp;showchangehistorylog=1</v>
      </c>
      <c r="B1705" s="14" t="str">
        <f>HYPERLINK(A1705,V1705)</f>
        <v>20-0038475</v>
      </c>
      <c r="C1705" t="s">
        <v>1893</v>
      </c>
      <c r="D1705" t="s">
        <v>39</v>
      </c>
      <c r="E1705" t="s">
        <v>59</v>
      </c>
      <c r="F1705" t="s">
        <v>65</v>
      </c>
      <c r="G1705" s="2">
        <v>83622106</v>
      </c>
      <c r="H1705" t="s">
        <v>42</v>
      </c>
      <c r="I1705" s="3">
        <v>60122</v>
      </c>
      <c r="J1705">
        <v>20200405</v>
      </c>
      <c r="K1705" s="4">
        <v>10</v>
      </c>
      <c r="L1705">
        <v>882586</v>
      </c>
      <c r="M1705" s="5">
        <v>1148</v>
      </c>
      <c r="N1705" t="s">
        <v>43</v>
      </c>
      <c r="O1705" t="s">
        <v>44</v>
      </c>
      <c r="P1705" t="s">
        <v>45</v>
      </c>
      <c r="Q1705" s="5">
        <v>53</v>
      </c>
      <c r="R1705" s="5">
        <v>60844</v>
      </c>
      <c r="S1705" t="s">
        <v>554</v>
      </c>
      <c r="T1705" t="s">
        <v>78</v>
      </c>
      <c r="U1705" t="s">
        <v>48</v>
      </c>
      <c r="V1705" t="s">
        <v>2207</v>
      </c>
      <c r="W1705" t="s">
        <v>50</v>
      </c>
      <c r="X1705" t="s">
        <v>51</v>
      </c>
      <c r="Y1705">
        <v>31499001</v>
      </c>
      <c r="Z1705" t="s">
        <v>94</v>
      </c>
      <c r="AA1705">
        <v>2020</v>
      </c>
      <c r="AB1705" t="s">
        <v>114</v>
      </c>
      <c r="AC1705" t="s">
        <v>54</v>
      </c>
      <c r="AD1705" t="s">
        <v>87</v>
      </c>
      <c r="AE1705">
        <v>1525311</v>
      </c>
      <c r="AF1705" t="s">
        <v>80</v>
      </c>
      <c r="AG1705" t="s">
        <v>57</v>
      </c>
      <c r="AH1705" t="s">
        <v>52</v>
      </c>
      <c r="AI1705" t="s">
        <v>52</v>
      </c>
    </row>
    <row r="1706" spans="1:35" x14ac:dyDescent="0.25">
      <c r="A1706" s="13" t="str">
        <f t="shared" si="26"/>
        <v>http://dodappwlsprd2.cloud.pge.com:8003/ilis_rpt/dailyeventlogdetail.jsp?odbeventlogid=20-0043461&amp;numberofmonths=24&amp;showchangehistorylog=1</v>
      </c>
      <c r="B1706" s="14" t="str">
        <f>HYPERLINK(A1706,V1706)</f>
        <v>20-0043461</v>
      </c>
      <c r="C1706" t="s">
        <v>1893</v>
      </c>
      <c r="D1706" t="s">
        <v>39</v>
      </c>
      <c r="E1706" t="s">
        <v>40</v>
      </c>
      <c r="F1706" t="s">
        <v>1904</v>
      </c>
      <c r="G1706" s="2">
        <v>83481110</v>
      </c>
      <c r="H1706" t="s">
        <v>61</v>
      </c>
      <c r="I1706" s="3">
        <v>31999</v>
      </c>
      <c r="J1706">
        <v>20200421</v>
      </c>
      <c r="K1706" s="4">
        <v>1945</v>
      </c>
      <c r="L1706">
        <v>899076</v>
      </c>
      <c r="M1706" s="5">
        <v>435</v>
      </c>
      <c r="N1706" t="s">
        <v>43</v>
      </c>
      <c r="O1706" t="s">
        <v>44</v>
      </c>
      <c r="P1706" t="s">
        <v>45</v>
      </c>
      <c r="Q1706" s="5">
        <v>3</v>
      </c>
      <c r="R1706" s="5">
        <v>1305</v>
      </c>
      <c r="S1706" t="s">
        <v>463</v>
      </c>
      <c r="T1706" t="s">
        <v>78</v>
      </c>
      <c r="U1706" t="s">
        <v>48</v>
      </c>
      <c r="V1706" t="s">
        <v>2208</v>
      </c>
      <c r="W1706" t="s">
        <v>50</v>
      </c>
      <c r="X1706" t="s">
        <v>51</v>
      </c>
      <c r="Y1706">
        <v>0</v>
      </c>
      <c r="Z1706" t="s">
        <v>52</v>
      </c>
      <c r="AA1706">
        <v>2020</v>
      </c>
      <c r="AB1706" t="s">
        <v>114</v>
      </c>
      <c r="AC1706" t="s">
        <v>54</v>
      </c>
      <c r="AD1706" t="s">
        <v>55</v>
      </c>
      <c r="AE1706">
        <v>1528365</v>
      </c>
      <c r="AF1706" t="s">
        <v>80</v>
      </c>
      <c r="AG1706" t="s">
        <v>57</v>
      </c>
      <c r="AH1706" t="s">
        <v>52</v>
      </c>
      <c r="AI1706" t="s">
        <v>52</v>
      </c>
    </row>
    <row r="1707" spans="1:35" x14ac:dyDescent="0.25">
      <c r="A1707" s="13" t="str">
        <f t="shared" si="26"/>
        <v>http://dodappwlsprd2.cloud.pge.com:8003/ilis_rpt/dailyeventlogdetail.jsp?odbeventlogid=20-0048367&amp;numberofmonths=24&amp;showchangehistorylog=1</v>
      </c>
      <c r="B1707" s="14" t="str">
        <f>HYPERLINK(A1707,V1707)</f>
        <v>20-0048367</v>
      </c>
      <c r="C1707" t="s">
        <v>1893</v>
      </c>
      <c r="D1707" t="s">
        <v>39</v>
      </c>
      <c r="E1707" t="s">
        <v>59</v>
      </c>
      <c r="F1707" t="s">
        <v>1733</v>
      </c>
      <c r="G1707" s="2">
        <v>82021106</v>
      </c>
      <c r="H1707" t="s">
        <v>61</v>
      </c>
      <c r="I1707" s="3">
        <v>1429</v>
      </c>
      <c r="J1707">
        <v>20200508</v>
      </c>
      <c r="K1707" s="4">
        <v>658</v>
      </c>
      <c r="L1707">
        <v>909332</v>
      </c>
      <c r="M1707" s="5">
        <v>709</v>
      </c>
      <c r="N1707" t="s">
        <v>43</v>
      </c>
      <c r="O1707" t="s">
        <v>44</v>
      </c>
      <c r="P1707" t="s">
        <v>45</v>
      </c>
      <c r="Q1707" s="5">
        <v>13</v>
      </c>
      <c r="R1707" s="5">
        <v>9217</v>
      </c>
      <c r="S1707" t="s">
        <v>463</v>
      </c>
      <c r="T1707" t="s">
        <v>47</v>
      </c>
      <c r="U1707" t="s">
        <v>48</v>
      </c>
      <c r="V1707" t="s">
        <v>2209</v>
      </c>
      <c r="W1707" t="s">
        <v>50</v>
      </c>
      <c r="X1707" t="s">
        <v>51</v>
      </c>
      <c r="Y1707">
        <v>44313888</v>
      </c>
      <c r="Z1707" t="s">
        <v>52</v>
      </c>
      <c r="AA1707">
        <v>2020</v>
      </c>
      <c r="AB1707" t="s">
        <v>130</v>
      </c>
      <c r="AC1707" t="s">
        <v>54</v>
      </c>
      <c r="AD1707" t="s">
        <v>55</v>
      </c>
      <c r="AE1707">
        <v>1531445</v>
      </c>
      <c r="AF1707" t="s">
        <v>56</v>
      </c>
      <c r="AG1707" t="s">
        <v>57</v>
      </c>
      <c r="AH1707" t="s">
        <v>52</v>
      </c>
      <c r="AI1707" t="s">
        <v>54</v>
      </c>
    </row>
    <row r="1708" spans="1:35" x14ac:dyDescent="0.25">
      <c r="A1708" s="13" t="str">
        <f t="shared" si="26"/>
        <v>http://dodappwlsprd2.cloud.pge.com:8003/ilis_rpt/dailyeventlogdetail.jsp?odbeventlogid=20-0055821&amp;numberofmonths=24&amp;showchangehistorylog=1</v>
      </c>
      <c r="B1708" s="14" t="str">
        <f>HYPERLINK(A1708,V1708)</f>
        <v>20-0055821</v>
      </c>
      <c r="C1708" t="s">
        <v>1893</v>
      </c>
      <c r="D1708" t="s">
        <v>39</v>
      </c>
      <c r="E1708" t="s">
        <v>40</v>
      </c>
      <c r="F1708" t="s">
        <v>1899</v>
      </c>
      <c r="G1708" s="2">
        <v>83371106</v>
      </c>
      <c r="H1708" t="s">
        <v>61</v>
      </c>
      <c r="I1708" s="3">
        <v>29169</v>
      </c>
      <c r="J1708">
        <v>20200529</v>
      </c>
      <c r="K1708" s="4">
        <v>2203</v>
      </c>
      <c r="L1708">
        <v>925881</v>
      </c>
      <c r="M1708" s="5">
        <v>633</v>
      </c>
      <c r="N1708" t="s">
        <v>43</v>
      </c>
      <c r="O1708" t="s">
        <v>44</v>
      </c>
      <c r="P1708" t="s">
        <v>1108</v>
      </c>
      <c r="Q1708" s="5">
        <v>25</v>
      </c>
      <c r="R1708" s="5">
        <v>15825</v>
      </c>
      <c r="S1708" t="s">
        <v>471</v>
      </c>
      <c r="T1708" t="s">
        <v>47</v>
      </c>
      <c r="U1708" t="s">
        <v>121</v>
      </c>
      <c r="V1708" t="s">
        <v>2210</v>
      </c>
      <c r="W1708" t="s">
        <v>50</v>
      </c>
      <c r="X1708" t="s">
        <v>51</v>
      </c>
      <c r="Y1708">
        <v>44336768</v>
      </c>
      <c r="Z1708" t="s">
        <v>94</v>
      </c>
      <c r="AA1708">
        <v>2020</v>
      </c>
      <c r="AB1708" t="s">
        <v>130</v>
      </c>
      <c r="AC1708" t="s">
        <v>54</v>
      </c>
      <c r="AD1708" t="s">
        <v>462</v>
      </c>
      <c r="AE1708">
        <v>1535683</v>
      </c>
      <c r="AF1708" t="s">
        <v>56</v>
      </c>
      <c r="AG1708" t="s">
        <v>57</v>
      </c>
      <c r="AH1708" t="s">
        <v>52</v>
      </c>
      <c r="AI1708" t="s">
        <v>52</v>
      </c>
    </row>
    <row r="1709" spans="1:35" x14ac:dyDescent="0.25">
      <c r="A1709" s="13" t="str">
        <f t="shared" si="26"/>
        <v>http://dodappwlsprd2.cloud.pge.com:8003/ilis_rpt/dailyeventlogdetail.jsp?odbeventlogid=20-0055761&amp;numberofmonths=24&amp;showchangehistorylog=1</v>
      </c>
      <c r="B1709" s="14" t="str">
        <f>HYPERLINK(A1709,V1709)</f>
        <v>20-0055761</v>
      </c>
      <c r="C1709" t="s">
        <v>1893</v>
      </c>
      <c r="D1709" t="s">
        <v>39</v>
      </c>
      <c r="E1709" t="s">
        <v>40</v>
      </c>
      <c r="F1709" t="s">
        <v>1901</v>
      </c>
      <c r="G1709" s="2">
        <v>83371107</v>
      </c>
      <c r="H1709" t="s">
        <v>42</v>
      </c>
      <c r="I1709" s="3" t="s">
        <v>1931</v>
      </c>
      <c r="J1709">
        <v>20200529</v>
      </c>
      <c r="K1709" s="4">
        <v>1749</v>
      </c>
      <c r="L1709">
        <v>925696</v>
      </c>
      <c r="M1709" s="5">
        <v>412</v>
      </c>
      <c r="N1709" t="s">
        <v>43</v>
      </c>
      <c r="O1709" t="s">
        <v>44</v>
      </c>
      <c r="P1709" t="s">
        <v>45</v>
      </c>
      <c r="Q1709" s="5">
        <v>232</v>
      </c>
      <c r="R1709" s="5">
        <v>51398</v>
      </c>
      <c r="S1709" t="s">
        <v>471</v>
      </c>
      <c r="T1709" t="s">
        <v>47</v>
      </c>
      <c r="U1709" t="s">
        <v>48</v>
      </c>
      <c r="V1709" t="s">
        <v>2211</v>
      </c>
      <c r="W1709" t="s">
        <v>50</v>
      </c>
      <c r="X1709" t="s">
        <v>51</v>
      </c>
      <c r="Y1709">
        <v>44336765</v>
      </c>
      <c r="Z1709" t="s">
        <v>94</v>
      </c>
      <c r="AA1709">
        <v>2020</v>
      </c>
      <c r="AB1709" t="s">
        <v>130</v>
      </c>
      <c r="AC1709" t="s">
        <v>54</v>
      </c>
      <c r="AD1709" t="s">
        <v>87</v>
      </c>
      <c r="AE1709">
        <v>1535622</v>
      </c>
      <c r="AF1709" t="s">
        <v>56</v>
      </c>
      <c r="AG1709" t="s">
        <v>57</v>
      </c>
      <c r="AH1709" t="s">
        <v>52</v>
      </c>
      <c r="AI1709" t="s">
        <v>52</v>
      </c>
    </row>
    <row r="1710" spans="1:35" x14ac:dyDescent="0.25">
      <c r="A1710" s="13" t="str">
        <f t="shared" si="26"/>
        <v>http://dodappwlsprd2.cloud.pge.com:8003/ilis_rpt/dailyeventlogdetail.jsp?odbeventlogid=20-0081460&amp;numberofmonths=24&amp;showchangehistorylog=1</v>
      </c>
      <c r="B1710" s="14" t="str">
        <f>HYPERLINK(A1710,V1710)</f>
        <v>20-0081460</v>
      </c>
      <c r="C1710" t="s">
        <v>1893</v>
      </c>
      <c r="D1710" t="s">
        <v>39</v>
      </c>
      <c r="E1710" t="s">
        <v>59</v>
      </c>
      <c r="F1710" t="s">
        <v>1896</v>
      </c>
      <c r="G1710" s="2">
        <v>82021107</v>
      </c>
      <c r="H1710" t="s">
        <v>72</v>
      </c>
      <c r="I1710" s="3" t="s">
        <v>2212</v>
      </c>
      <c r="J1710">
        <v>20200810</v>
      </c>
      <c r="K1710" s="4">
        <v>405</v>
      </c>
      <c r="L1710">
        <v>987459</v>
      </c>
      <c r="M1710" s="5">
        <v>450</v>
      </c>
      <c r="N1710" t="s">
        <v>43</v>
      </c>
      <c r="O1710" t="s">
        <v>44</v>
      </c>
      <c r="P1710" t="s">
        <v>45</v>
      </c>
      <c r="Q1710" s="5">
        <v>10</v>
      </c>
      <c r="R1710" s="5">
        <v>4260</v>
      </c>
      <c r="S1710" t="s">
        <v>463</v>
      </c>
      <c r="T1710" t="s">
        <v>92</v>
      </c>
      <c r="U1710" t="s">
        <v>48</v>
      </c>
      <c r="V1710" t="s">
        <v>2213</v>
      </c>
      <c r="W1710" t="s">
        <v>50</v>
      </c>
      <c r="X1710" t="s">
        <v>51</v>
      </c>
      <c r="Y1710">
        <v>31510906</v>
      </c>
      <c r="Z1710" t="s">
        <v>52</v>
      </c>
      <c r="AA1710">
        <v>2020</v>
      </c>
      <c r="AB1710" t="s">
        <v>183</v>
      </c>
      <c r="AC1710" t="s">
        <v>54</v>
      </c>
      <c r="AD1710" t="s">
        <v>55</v>
      </c>
      <c r="AE1710">
        <v>1552814</v>
      </c>
      <c r="AF1710" t="s">
        <v>95</v>
      </c>
      <c r="AG1710" t="s">
        <v>57</v>
      </c>
      <c r="AH1710" t="s">
        <v>52</v>
      </c>
      <c r="AI1710" t="s">
        <v>54</v>
      </c>
    </row>
    <row r="1711" spans="1:35" x14ac:dyDescent="0.25">
      <c r="A1711" s="13" t="str">
        <f t="shared" si="26"/>
        <v>http://dodappwlsprd2.cloud.pge.com:8003/ilis_rpt/dailyeventlogdetail.jsp?odbeventlogid=20-0095341&amp;numberofmonths=24&amp;showchangehistorylog=1</v>
      </c>
      <c r="B1711" s="14" t="str">
        <f>HYPERLINK(A1711,V1711)</f>
        <v>20-0095341</v>
      </c>
      <c r="C1711" t="s">
        <v>1893</v>
      </c>
      <c r="D1711" t="s">
        <v>39</v>
      </c>
      <c r="E1711" t="s">
        <v>40</v>
      </c>
      <c r="F1711" t="s">
        <v>1901</v>
      </c>
      <c r="G1711" s="2">
        <v>83371107</v>
      </c>
      <c r="H1711" t="s">
        <v>72</v>
      </c>
      <c r="I1711" s="3" t="s">
        <v>2214</v>
      </c>
      <c r="J1711">
        <v>20200909</v>
      </c>
      <c r="K1711" s="4">
        <v>324</v>
      </c>
      <c r="L1711">
        <v>1061720</v>
      </c>
      <c r="M1711" s="5">
        <v>754</v>
      </c>
      <c r="N1711" t="s">
        <v>43</v>
      </c>
      <c r="O1711" t="s">
        <v>44</v>
      </c>
      <c r="P1711" t="s">
        <v>45</v>
      </c>
      <c r="Q1711" s="5">
        <v>32</v>
      </c>
      <c r="R1711" s="5">
        <v>24128</v>
      </c>
      <c r="S1711" t="s">
        <v>463</v>
      </c>
      <c r="T1711" t="s">
        <v>47</v>
      </c>
      <c r="U1711" t="s">
        <v>48</v>
      </c>
      <c r="V1711" t="s">
        <v>2215</v>
      </c>
      <c r="W1711" t="s">
        <v>50</v>
      </c>
      <c r="X1711" t="s">
        <v>51</v>
      </c>
      <c r="Y1711">
        <v>44458759</v>
      </c>
      <c r="Z1711" t="s">
        <v>94</v>
      </c>
      <c r="AA1711">
        <v>2020</v>
      </c>
      <c r="AB1711" t="s">
        <v>194</v>
      </c>
      <c r="AC1711" t="s">
        <v>54</v>
      </c>
      <c r="AD1711" t="s">
        <v>462</v>
      </c>
      <c r="AE1711">
        <v>1562482</v>
      </c>
      <c r="AF1711" t="s">
        <v>56</v>
      </c>
      <c r="AG1711" t="s">
        <v>57</v>
      </c>
      <c r="AH1711" t="s">
        <v>52</v>
      </c>
      <c r="AI1711" t="s">
        <v>54</v>
      </c>
    </row>
    <row r="1712" spans="1:35" x14ac:dyDescent="0.25">
      <c r="A1712" s="13" t="str">
        <f t="shared" si="26"/>
        <v>http://dodappwlsprd2.cloud.pge.com:8003/ilis_rpt/dailyeventlogdetail.jsp?odbeventlogid=20-0101291&amp;numberofmonths=24&amp;showchangehistorylog=1</v>
      </c>
      <c r="B1712" s="14" t="str">
        <f>HYPERLINK(A1712,V1712)</f>
        <v>20-0101291</v>
      </c>
      <c r="C1712" t="s">
        <v>1893</v>
      </c>
      <c r="D1712" t="s">
        <v>39</v>
      </c>
      <c r="E1712" t="s">
        <v>40</v>
      </c>
      <c r="F1712" t="s">
        <v>1896</v>
      </c>
      <c r="G1712" s="2">
        <v>82021107</v>
      </c>
      <c r="H1712" t="s">
        <v>61</v>
      </c>
      <c r="I1712" s="3">
        <v>4403</v>
      </c>
      <c r="J1712">
        <v>20200924</v>
      </c>
      <c r="K1712" s="4">
        <v>2030</v>
      </c>
      <c r="L1712">
        <v>1091924</v>
      </c>
      <c r="M1712" s="5">
        <v>655</v>
      </c>
      <c r="N1712" t="s">
        <v>43</v>
      </c>
      <c r="O1712" t="s">
        <v>44</v>
      </c>
      <c r="P1712" t="s">
        <v>111</v>
      </c>
      <c r="Q1712" s="5">
        <v>104</v>
      </c>
      <c r="R1712" s="5">
        <v>48000</v>
      </c>
      <c r="S1712" t="s">
        <v>463</v>
      </c>
      <c r="T1712" t="s">
        <v>78</v>
      </c>
      <c r="U1712" t="s">
        <v>48</v>
      </c>
      <c r="V1712" t="s">
        <v>2216</v>
      </c>
      <c r="W1712" t="s">
        <v>50</v>
      </c>
      <c r="X1712" t="s">
        <v>51</v>
      </c>
      <c r="Y1712">
        <v>31514536</v>
      </c>
      <c r="Z1712" t="s">
        <v>52</v>
      </c>
      <c r="AA1712">
        <v>2020</v>
      </c>
      <c r="AB1712" t="s">
        <v>194</v>
      </c>
      <c r="AC1712" t="s">
        <v>54</v>
      </c>
      <c r="AD1712" t="s">
        <v>87</v>
      </c>
      <c r="AE1712">
        <v>1565971</v>
      </c>
      <c r="AF1712" t="s">
        <v>80</v>
      </c>
      <c r="AG1712" t="s">
        <v>57</v>
      </c>
      <c r="AH1712" t="s">
        <v>52</v>
      </c>
      <c r="AI1712" t="s">
        <v>52</v>
      </c>
    </row>
    <row r="1713" spans="1:35" x14ac:dyDescent="0.25">
      <c r="A1713" s="13" t="str">
        <f t="shared" si="26"/>
        <v>http://dodappwlsprd2.cloud.pge.com:8003/ilis_rpt/dailyeventlogdetail.jsp?odbeventlogid=20-0118393&amp;numberofmonths=24&amp;showchangehistorylog=1</v>
      </c>
      <c r="B1713" s="14" t="str">
        <f>HYPERLINK(A1713,V1713)</f>
        <v>20-0118393</v>
      </c>
      <c r="C1713" t="s">
        <v>1893</v>
      </c>
      <c r="D1713" t="s">
        <v>39</v>
      </c>
      <c r="E1713" t="s">
        <v>59</v>
      </c>
      <c r="F1713" t="s">
        <v>65</v>
      </c>
      <c r="G1713" s="2">
        <v>83622106</v>
      </c>
      <c r="H1713" t="s">
        <v>72</v>
      </c>
      <c r="I1713" s="3" t="s">
        <v>2217</v>
      </c>
      <c r="J1713">
        <v>20201108</v>
      </c>
      <c r="K1713" s="4">
        <v>652</v>
      </c>
      <c r="L1713">
        <v>1139110</v>
      </c>
      <c r="M1713" s="5">
        <v>343</v>
      </c>
      <c r="N1713" t="s">
        <v>43</v>
      </c>
      <c r="O1713" t="s">
        <v>44</v>
      </c>
      <c r="P1713" t="s">
        <v>111</v>
      </c>
      <c r="Q1713" s="5">
        <v>8</v>
      </c>
      <c r="R1713" s="5">
        <v>2744</v>
      </c>
      <c r="S1713" t="s">
        <v>1213</v>
      </c>
      <c r="T1713" t="s">
        <v>47</v>
      </c>
      <c r="U1713" t="s">
        <v>48</v>
      </c>
      <c r="V1713" t="s">
        <v>2218</v>
      </c>
      <c r="W1713" t="s">
        <v>50</v>
      </c>
      <c r="X1713" t="s">
        <v>51</v>
      </c>
      <c r="Y1713">
        <v>44517622</v>
      </c>
      <c r="Z1713" t="s">
        <v>52</v>
      </c>
      <c r="AA1713">
        <v>2020</v>
      </c>
      <c r="AB1713" t="s">
        <v>214</v>
      </c>
      <c r="AC1713" t="s">
        <v>54</v>
      </c>
      <c r="AD1713" t="s">
        <v>55</v>
      </c>
      <c r="AE1713">
        <v>1578031</v>
      </c>
      <c r="AF1713" t="s">
        <v>56</v>
      </c>
      <c r="AG1713" t="s">
        <v>57</v>
      </c>
      <c r="AH1713" t="s">
        <v>52</v>
      </c>
      <c r="AI1713" t="s">
        <v>54</v>
      </c>
    </row>
    <row r="1714" spans="1:35" x14ac:dyDescent="0.25">
      <c r="A1714" s="13" t="str">
        <f t="shared" si="26"/>
        <v>http://dodappwlsprd2.cloud.pge.com:8003/ilis_rpt/dailyeventlogdetail.jsp?odbeventlogid=20-0122219&amp;numberofmonths=24&amp;showchangehistorylog=1</v>
      </c>
      <c r="B1714" s="14" t="str">
        <f>HYPERLINK(A1714,V1714)</f>
        <v>20-0122219</v>
      </c>
      <c r="C1714" t="s">
        <v>1893</v>
      </c>
      <c r="D1714" t="s">
        <v>39</v>
      </c>
      <c r="E1714" t="s">
        <v>59</v>
      </c>
      <c r="F1714" t="s">
        <v>1733</v>
      </c>
      <c r="G1714" s="2">
        <v>82021106</v>
      </c>
      <c r="H1714" t="s">
        <v>72</v>
      </c>
      <c r="I1714" s="3" t="s">
        <v>2219</v>
      </c>
      <c r="J1714">
        <v>20201118</v>
      </c>
      <c r="K1714" s="4">
        <v>330</v>
      </c>
      <c r="L1714">
        <v>1148120</v>
      </c>
      <c r="M1714" s="5">
        <v>444</v>
      </c>
      <c r="N1714" t="s">
        <v>43</v>
      </c>
      <c r="O1714" t="s">
        <v>89</v>
      </c>
      <c r="P1714" t="s">
        <v>455</v>
      </c>
      <c r="Q1714" s="5">
        <v>10</v>
      </c>
      <c r="R1714" s="5">
        <v>4060</v>
      </c>
      <c r="S1714" t="s">
        <v>1213</v>
      </c>
      <c r="T1714" t="s">
        <v>154</v>
      </c>
      <c r="U1714" t="s">
        <v>48</v>
      </c>
      <c r="V1714" t="s">
        <v>2220</v>
      </c>
      <c r="W1714" t="s">
        <v>50</v>
      </c>
      <c r="X1714" t="s">
        <v>51</v>
      </c>
      <c r="Y1714">
        <v>44542703</v>
      </c>
      <c r="Z1714" t="s">
        <v>52</v>
      </c>
      <c r="AA1714">
        <v>2020</v>
      </c>
      <c r="AB1714" t="s">
        <v>214</v>
      </c>
      <c r="AC1714" t="s">
        <v>54</v>
      </c>
      <c r="AD1714" t="s">
        <v>55</v>
      </c>
      <c r="AE1714">
        <v>1580843</v>
      </c>
      <c r="AF1714" t="s">
        <v>156</v>
      </c>
      <c r="AG1714" t="s">
        <v>57</v>
      </c>
      <c r="AH1714" t="s">
        <v>52</v>
      </c>
      <c r="AI1714" t="s">
        <v>54</v>
      </c>
    </row>
    <row r="1715" spans="1:35" x14ac:dyDescent="0.25">
      <c r="A1715" s="13" t="str">
        <f t="shared" si="26"/>
        <v>http://dodappwlsprd2.cloud.pge.com:8003/ilis_rpt/dailyeventlogdetail.jsp?odbeventlogid=20-0125368&amp;numberofmonths=24&amp;showchangehistorylog=1</v>
      </c>
      <c r="B1715" s="14" t="str">
        <f>HYPERLINK(A1715,V1715)</f>
        <v>20-0125368</v>
      </c>
      <c r="C1715" t="s">
        <v>1893</v>
      </c>
      <c r="D1715" t="s">
        <v>39</v>
      </c>
      <c r="E1715" t="s">
        <v>59</v>
      </c>
      <c r="F1715" t="s">
        <v>1896</v>
      </c>
      <c r="G1715" s="2">
        <v>82021107</v>
      </c>
      <c r="H1715" t="s">
        <v>61</v>
      </c>
      <c r="I1715" s="3">
        <v>4191</v>
      </c>
      <c r="J1715">
        <v>20201126</v>
      </c>
      <c r="K1715" s="4">
        <v>338</v>
      </c>
      <c r="L1715">
        <v>1154741</v>
      </c>
      <c r="M1715" s="5">
        <v>1107</v>
      </c>
      <c r="N1715" t="s">
        <v>43</v>
      </c>
      <c r="O1715" t="s">
        <v>44</v>
      </c>
      <c r="P1715" t="s">
        <v>45</v>
      </c>
      <c r="Q1715" s="5">
        <v>40</v>
      </c>
      <c r="R1715" s="5">
        <v>18314</v>
      </c>
      <c r="S1715" t="s">
        <v>1213</v>
      </c>
      <c r="T1715" t="s">
        <v>78</v>
      </c>
      <c r="U1715" t="s">
        <v>48</v>
      </c>
      <c r="V1715" t="s">
        <v>2221</v>
      </c>
      <c r="W1715" t="s">
        <v>50</v>
      </c>
      <c r="X1715" t="s">
        <v>51</v>
      </c>
      <c r="Y1715">
        <v>0</v>
      </c>
      <c r="Z1715" t="s">
        <v>52</v>
      </c>
      <c r="AA1715">
        <v>2020</v>
      </c>
      <c r="AB1715" t="s">
        <v>214</v>
      </c>
      <c r="AC1715" t="s">
        <v>54</v>
      </c>
      <c r="AD1715" t="s">
        <v>55</v>
      </c>
      <c r="AE1715">
        <v>1582529</v>
      </c>
      <c r="AF1715" t="s">
        <v>80</v>
      </c>
      <c r="AG1715" t="s">
        <v>57</v>
      </c>
      <c r="AH1715" t="s">
        <v>52</v>
      </c>
      <c r="AI1715" t="s">
        <v>54</v>
      </c>
    </row>
    <row r="1716" spans="1:35" x14ac:dyDescent="0.25">
      <c r="A1716" s="13" t="str">
        <f t="shared" si="26"/>
        <v>http://dodappwlsprd2.cloud.pge.com:8003/ilis_rpt/dailyeventlogdetail.jsp?odbeventlogid=20-0131439&amp;numberofmonths=24&amp;showchangehistorylog=1</v>
      </c>
      <c r="B1716" s="14" t="str">
        <f>HYPERLINK(A1716,V1716)</f>
        <v>20-0131439</v>
      </c>
      <c r="C1716" t="s">
        <v>1893</v>
      </c>
      <c r="D1716" t="s">
        <v>39</v>
      </c>
      <c r="E1716" t="s">
        <v>59</v>
      </c>
      <c r="F1716" t="s">
        <v>1896</v>
      </c>
      <c r="G1716" s="2">
        <v>82021107</v>
      </c>
      <c r="H1716" t="s">
        <v>42</v>
      </c>
      <c r="I1716" s="3">
        <v>60114</v>
      </c>
      <c r="J1716">
        <v>20201222</v>
      </c>
      <c r="K1716" s="4">
        <v>251</v>
      </c>
      <c r="L1716">
        <v>1196923</v>
      </c>
      <c r="M1716" s="5">
        <v>553</v>
      </c>
      <c r="N1716" t="s">
        <v>43</v>
      </c>
      <c r="O1716" t="s">
        <v>89</v>
      </c>
      <c r="P1716" t="s">
        <v>455</v>
      </c>
      <c r="Q1716" s="5">
        <v>294</v>
      </c>
      <c r="R1716" s="5">
        <v>60501</v>
      </c>
      <c r="S1716" t="s">
        <v>463</v>
      </c>
      <c r="T1716" t="s">
        <v>47</v>
      </c>
      <c r="U1716" t="s">
        <v>48</v>
      </c>
      <c r="V1716" t="s">
        <v>2222</v>
      </c>
      <c r="W1716" t="s">
        <v>50</v>
      </c>
      <c r="X1716" t="s">
        <v>51</v>
      </c>
      <c r="Y1716">
        <v>31522321</v>
      </c>
      <c r="Z1716" t="s">
        <v>52</v>
      </c>
      <c r="AA1716">
        <v>2020</v>
      </c>
      <c r="AB1716" t="s">
        <v>216</v>
      </c>
      <c r="AC1716" t="s">
        <v>54</v>
      </c>
      <c r="AD1716" t="s">
        <v>55</v>
      </c>
      <c r="AE1716">
        <v>1589000</v>
      </c>
      <c r="AF1716" t="s">
        <v>56</v>
      </c>
      <c r="AG1716" t="s">
        <v>57</v>
      </c>
      <c r="AH1716" t="s">
        <v>52</v>
      </c>
      <c r="AI1716" t="s">
        <v>52</v>
      </c>
    </row>
    <row r="1717" spans="1:35" x14ac:dyDescent="0.25">
      <c r="A1717" s="13" t="str">
        <f t="shared" si="26"/>
        <v>http://dodappwlsprd2.cloud.pge.com:8003/ilis_rpt/dailyeventlogdetail.jsp?odbeventlogid=21-0025514&amp;numberofmonths=24&amp;showchangehistorylog=1</v>
      </c>
      <c r="B1717" s="14" t="str">
        <f>HYPERLINK(A1717,V1717)</f>
        <v>21-0025514</v>
      </c>
      <c r="C1717" t="s">
        <v>1893</v>
      </c>
      <c r="D1717" t="s">
        <v>39</v>
      </c>
      <c r="E1717" t="s">
        <v>59</v>
      </c>
      <c r="F1717" t="s">
        <v>1733</v>
      </c>
      <c r="G1717" s="2">
        <v>82021106</v>
      </c>
      <c r="H1717" t="s">
        <v>496</v>
      </c>
      <c r="I1717" s="3" t="s">
        <v>2223</v>
      </c>
      <c r="J1717">
        <v>20210214</v>
      </c>
      <c r="K1717" s="4">
        <v>2248</v>
      </c>
      <c r="L1717">
        <v>1254962</v>
      </c>
      <c r="M1717" s="5">
        <v>1002</v>
      </c>
      <c r="N1717" t="s">
        <v>43</v>
      </c>
      <c r="O1717" t="s">
        <v>44</v>
      </c>
      <c r="P1717" t="s">
        <v>111</v>
      </c>
      <c r="Q1717" s="5">
        <v>6</v>
      </c>
      <c r="R1717" s="5">
        <v>2144</v>
      </c>
      <c r="S1717" t="s">
        <v>2224</v>
      </c>
      <c r="T1717" t="s">
        <v>47</v>
      </c>
      <c r="U1717" t="s">
        <v>48</v>
      </c>
      <c r="V1717" t="s">
        <v>2225</v>
      </c>
      <c r="W1717" t="s">
        <v>50</v>
      </c>
      <c r="X1717" t="s">
        <v>51</v>
      </c>
      <c r="Y1717">
        <v>31530300</v>
      </c>
      <c r="Z1717" t="s">
        <v>52</v>
      </c>
      <c r="AA1717">
        <v>2021</v>
      </c>
      <c r="AB1717" t="s">
        <v>86</v>
      </c>
      <c r="AC1717" t="s">
        <v>54</v>
      </c>
      <c r="AD1717" t="s">
        <v>462</v>
      </c>
      <c r="AE1717">
        <v>1605176</v>
      </c>
      <c r="AF1717" t="s">
        <v>56</v>
      </c>
      <c r="AG1717" t="s">
        <v>57</v>
      </c>
      <c r="AH1717" t="s">
        <v>52</v>
      </c>
      <c r="AI1717" t="s">
        <v>52</v>
      </c>
    </row>
    <row r="1718" spans="1:35" x14ac:dyDescent="0.25">
      <c r="A1718" s="13" t="str">
        <f t="shared" si="26"/>
        <v>http://dodappwlsprd2.cloud.pge.com:8003/ilis_rpt/dailyeventlogdetail.jsp?odbeventlogid=21-0029490&amp;numberofmonths=24&amp;showchangehistorylog=1</v>
      </c>
      <c r="B1718" s="14" t="str">
        <f>HYPERLINK(A1718,V1718)</f>
        <v>21-0029490</v>
      </c>
      <c r="C1718" t="s">
        <v>1893</v>
      </c>
      <c r="D1718" t="s">
        <v>39</v>
      </c>
      <c r="E1718" t="s">
        <v>59</v>
      </c>
      <c r="F1718" t="s">
        <v>65</v>
      </c>
      <c r="G1718" s="2">
        <v>83622106</v>
      </c>
      <c r="H1718" t="s">
        <v>496</v>
      </c>
      <c r="I1718" s="3" t="s">
        <v>2226</v>
      </c>
      <c r="J1718">
        <v>20210225</v>
      </c>
      <c r="K1718" s="4">
        <v>852</v>
      </c>
      <c r="L1718">
        <v>1262274</v>
      </c>
      <c r="M1718" s="5">
        <v>767</v>
      </c>
      <c r="N1718" t="s">
        <v>43</v>
      </c>
      <c r="O1718" t="s">
        <v>44</v>
      </c>
      <c r="P1718" t="s">
        <v>45</v>
      </c>
      <c r="Q1718" s="5">
        <v>3</v>
      </c>
      <c r="R1718" s="5">
        <v>2301</v>
      </c>
      <c r="S1718" t="s">
        <v>463</v>
      </c>
      <c r="T1718" t="s">
        <v>47</v>
      </c>
      <c r="U1718" t="s">
        <v>48</v>
      </c>
      <c r="V1718" t="s">
        <v>2227</v>
      </c>
      <c r="W1718" t="s">
        <v>50</v>
      </c>
      <c r="X1718" t="s">
        <v>51</v>
      </c>
      <c r="Y1718">
        <v>44663851</v>
      </c>
      <c r="Z1718" t="s">
        <v>52</v>
      </c>
      <c r="AA1718">
        <v>2021</v>
      </c>
      <c r="AB1718" t="s">
        <v>86</v>
      </c>
      <c r="AC1718" t="s">
        <v>54</v>
      </c>
      <c r="AD1718" t="s">
        <v>55</v>
      </c>
      <c r="AE1718">
        <v>1607878</v>
      </c>
      <c r="AF1718" t="s">
        <v>56</v>
      </c>
      <c r="AG1718" t="s">
        <v>57</v>
      </c>
      <c r="AH1718" t="s">
        <v>52</v>
      </c>
      <c r="AI1718" t="s">
        <v>54</v>
      </c>
    </row>
    <row r="1719" spans="1:35" x14ac:dyDescent="0.25">
      <c r="A1719" s="13" t="str">
        <f t="shared" si="26"/>
        <v>http://dodappwlsprd2.cloud.pge.com:8003/ilis_rpt/dailyeventlogdetail.jsp?odbeventlogid=21-0030564&amp;numberofmonths=24&amp;showchangehistorylog=1</v>
      </c>
      <c r="B1719" s="14" t="str">
        <f>HYPERLINK(A1719,V1719)</f>
        <v>21-0030564</v>
      </c>
      <c r="C1719" t="s">
        <v>1893</v>
      </c>
      <c r="D1719" t="s">
        <v>39</v>
      </c>
      <c r="E1719" t="s">
        <v>59</v>
      </c>
      <c r="F1719" t="s">
        <v>1901</v>
      </c>
      <c r="G1719" s="2">
        <v>83371107</v>
      </c>
      <c r="H1719" t="s">
        <v>61</v>
      </c>
      <c r="I1719" s="3">
        <v>5387</v>
      </c>
      <c r="J1719">
        <v>20210301</v>
      </c>
      <c r="K1719" s="4">
        <v>716</v>
      </c>
      <c r="L1719">
        <v>1264400</v>
      </c>
      <c r="M1719" s="5">
        <v>687</v>
      </c>
      <c r="N1719" t="s">
        <v>43</v>
      </c>
      <c r="O1719" t="s">
        <v>44</v>
      </c>
      <c r="P1719" t="s">
        <v>111</v>
      </c>
      <c r="Q1719" s="5">
        <v>9</v>
      </c>
      <c r="R1719" s="5">
        <v>6183</v>
      </c>
      <c r="S1719" t="s">
        <v>463</v>
      </c>
      <c r="T1719" t="s">
        <v>47</v>
      </c>
      <c r="U1719" t="s">
        <v>48</v>
      </c>
      <c r="V1719" t="s">
        <v>2228</v>
      </c>
      <c r="W1719" t="s">
        <v>50</v>
      </c>
      <c r="X1719" t="s">
        <v>51</v>
      </c>
      <c r="Y1719">
        <v>44666620</v>
      </c>
      <c r="Z1719" t="s">
        <v>52</v>
      </c>
      <c r="AA1719">
        <v>2021</v>
      </c>
      <c r="AB1719" t="s">
        <v>103</v>
      </c>
      <c r="AC1719" t="s">
        <v>54</v>
      </c>
      <c r="AD1719" t="s">
        <v>55</v>
      </c>
      <c r="AE1719">
        <v>1608543</v>
      </c>
      <c r="AF1719" t="s">
        <v>56</v>
      </c>
      <c r="AG1719" t="s">
        <v>57</v>
      </c>
      <c r="AH1719" t="s">
        <v>52</v>
      </c>
      <c r="AI1719" t="s">
        <v>54</v>
      </c>
    </row>
    <row r="1720" spans="1:35" x14ac:dyDescent="0.25">
      <c r="A1720" s="13" t="str">
        <f t="shared" si="26"/>
        <v>http://dodappwlsprd2.cloud.pge.com:8003/ilis_rpt/dailyeventlogdetail.jsp?odbeventlogid=21-0033842&amp;numberofmonths=24&amp;showchangehistorylog=1</v>
      </c>
      <c r="B1720" s="14" t="str">
        <f>HYPERLINK(A1720,V1720)</f>
        <v>21-0033842</v>
      </c>
      <c r="C1720" t="s">
        <v>1893</v>
      </c>
      <c r="D1720" t="s">
        <v>39</v>
      </c>
      <c r="E1720" t="s">
        <v>40</v>
      </c>
      <c r="F1720" t="s">
        <v>1901</v>
      </c>
      <c r="G1720" s="2">
        <v>83371107</v>
      </c>
      <c r="H1720" t="s">
        <v>72</v>
      </c>
      <c r="I1720" s="3" t="s">
        <v>2229</v>
      </c>
      <c r="J1720">
        <v>20210309</v>
      </c>
      <c r="K1720" s="4">
        <v>934</v>
      </c>
      <c r="L1720">
        <v>1275175</v>
      </c>
      <c r="M1720" s="5">
        <v>327</v>
      </c>
      <c r="N1720" t="s">
        <v>43</v>
      </c>
      <c r="O1720" t="s">
        <v>44</v>
      </c>
      <c r="P1720" t="s">
        <v>45</v>
      </c>
      <c r="Q1720" s="5">
        <v>32</v>
      </c>
      <c r="R1720" s="5">
        <v>9855</v>
      </c>
      <c r="S1720" t="s">
        <v>463</v>
      </c>
      <c r="T1720" t="s">
        <v>47</v>
      </c>
      <c r="U1720" t="s">
        <v>48</v>
      </c>
      <c r="V1720" t="s">
        <v>2230</v>
      </c>
      <c r="W1720" t="s">
        <v>50</v>
      </c>
      <c r="X1720" t="s">
        <v>51</v>
      </c>
      <c r="Y1720">
        <v>31532595</v>
      </c>
      <c r="Z1720" t="s">
        <v>52</v>
      </c>
      <c r="AA1720">
        <v>2021</v>
      </c>
      <c r="AB1720" t="s">
        <v>103</v>
      </c>
      <c r="AC1720" t="s">
        <v>54</v>
      </c>
      <c r="AD1720" t="s">
        <v>55</v>
      </c>
      <c r="AE1720">
        <v>1610677</v>
      </c>
      <c r="AF1720" t="s">
        <v>56</v>
      </c>
      <c r="AG1720" t="s">
        <v>57</v>
      </c>
      <c r="AH1720" t="s">
        <v>52</v>
      </c>
      <c r="AI1720" t="s">
        <v>54</v>
      </c>
    </row>
    <row r="1721" spans="1:35" x14ac:dyDescent="0.25">
      <c r="A1721" s="13" t="str">
        <f t="shared" si="26"/>
        <v>http://dodappwlsprd2.cloud.pge.com:8003/ilis_rpt/dailyeventlogdetail.jsp?odbeventlogid=21-0073595&amp;numberofmonths=24&amp;showchangehistorylog=1</v>
      </c>
      <c r="B1721" s="14" t="str">
        <f>HYPERLINK(A1721,V1721)</f>
        <v>21-0073595</v>
      </c>
      <c r="C1721" t="s">
        <v>1893</v>
      </c>
      <c r="D1721" t="s">
        <v>39</v>
      </c>
      <c r="E1721" t="s">
        <v>59</v>
      </c>
      <c r="F1721" t="s">
        <v>1901</v>
      </c>
      <c r="G1721" s="2">
        <v>83371107</v>
      </c>
      <c r="H1721" t="s">
        <v>72</v>
      </c>
      <c r="I1721" s="3" t="s">
        <v>2231</v>
      </c>
      <c r="J1721">
        <v>20210613</v>
      </c>
      <c r="K1721" s="4">
        <v>112</v>
      </c>
      <c r="L1721">
        <v>1371996</v>
      </c>
      <c r="M1721" s="5">
        <v>964</v>
      </c>
      <c r="N1721" t="s">
        <v>43</v>
      </c>
      <c r="O1721" t="s">
        <v>44</v>
      </c>
      <c r="P1721" t="s">
        <v>45</v>
      </c>
      <c r="Q1721" s="5">
        <v>104</v>
      </c>
      <c r="R1721" s="5">
        <v>55303</v>
      </c>
      <c r="S1721" t="s">
        <v>463</v>
      </c>
      <c r="T1721" t="s">
        <v>47</v>
      </c>
      <c r="U1721" t="s">
        <v>48</v>
      </c>
      <c r="V1721" t="s">
        <v>2232</v>
      </c>
      <c r="W1721" t="s">
        <v>50</v>
      </c>
      <c r="X1721" t="s">
        <v>51</v>
      </c>
      <c r="Y1721">
        <v>31543366</v>
      </c>
      <c r="Z1721" t="s">
        <v>52</v>
      </c>
      <c r="AA1721">
        <v>2021</v>
      </c>
      <c r="AB1721" t="s">
        <v>144</v>
      </c>
      <c r="AC1721" t="s">
        <v>54</v>
      </c>
      <c r="AD1721" t="s">
        <v>55</v>
      </c>
      <c r="AE1721">
        <v>1636813</v>
      </c>
      <c r="AF1721" t="s">
        <v>56</v>
      </c>
      <c r="AG1721" t="s">
        <v>57</v>
      </c>
      <c r="AH1721" t="s">
        <v>52</v>
      </c>
      <c r="AI1721" t="s">
        <v>54</v>
      </c>
    </row>
    <row r="1722" spans="1:35" x14ac:dyDescent="0.25">
      <c r="A1722" s="13" t="str">
        <f t="shared" si="26"/>
        <v>http://dodappwlsprd2.cloud.pge.com:8003/ilis_rpt/dailyeventlogdetail.jsp?odbeventlogid=21-0080756&amp;numberofmonths=24&amp;showchangehistorylog=1</v>
      </c>
      <c r="B1722" s="14" t="str">
        <f>HYPERLINK(A1722,V1722)</f>
        <v>21-0080756</v>
      </c>
      <c r="C1722" t="s">
        <v>1893</v>
      </c>
      <c r="D1722" t="s">
        <v>39</v>
      </c>
      <c r="E1722" t="s">
        <v>40</v>
      </c>
      <c r="F1722" t="s">
        <v>1904</v>
      </c>
      <c r="G1722" s="2">
        <v>83481110</v>
      </c>
      <c r="H1722" t="s">
        <v>61</v>
      </c>
      <c r="I1722" s="3">
        <v>18351</v>
      </c>
      <c r="J1722">
        <v>20210628</v>
      </c>
      <c r="K1722" s="4">
        <v>400</v>
      </c>
      <c r="L1722">
        <v>1386419</v>
      </c>
      <c r="M1722" s="5">
        <v>715</v>
      </c>
      <c r="N1722" t="s">
        <v>43</v>
      </c>
      <c r="O1722" t="s">
        <v>44</v>
      </c>
      <c r="P1722" t="s">
        <v>45</v>
      </c>
      <c r="Q1722" s="5">
        <v>4</v>
      </c>
      <c r="R1722" s="5">
        <v>2860</v>
      </c>
      <c r="S1722" t="s">
        <v>463</v>
      </c>
      <c r="T1722" t="s">
        <v>47</v>
      </c>
      <c r="U1722" t="s">
        <v>48</v>
      </c>
      <c r="V1722" t="s">
        <v>2233</v>
      </c>
      <c r="W1722" t="s">
        <v>50</v>
      </c>
      <c r="X1722" t="s">
        <v>51</v>
      </c>
      <c r="Y1722">
        <v>31544784</v>
      </c>
      <c r="Z1722" t="s">
        <v>52</v>
      </c>
      <c r="AA1722">
        <v>2021</v>
      </c>
      <c r="AB1722" t="s">
        <v>144</v>
      </c>
      <c r="AC1722" t="s">
        <v>54</v>
      </c>
      <c r="AD1722" t="s">
        <v>55</v>
      </c>
      <c r="AE1722">
        <v>1642487</v>
      </c>
      <c r="AF1722" t="s">
        <v>56</v>
      </c>
      <c r="AG1722" t="s">
        <v>57</v>
      </c>
      <c r="AH1722" t="s">
        <v>52</v>
      </c>
      <c r="AI1722" t="s">
        <v>52</v>
      </c>
    </row>
    <row r="1723" spans="1:35" x14ac:dyDescent="0.25">
      <c r="A1723" s="13" t="str">
        <f t="shared" si="26"/>
        <v>http://dodappwlsprd2.cloud.pge.com:8003/ilis_rpt/dailyeventlogdetail.jsp?odbeventlogid=21-0103389&amp;numberofmonths=24&amp;showchangehistorylog=1</v>
      </c>
      <c r="B1723" s="14" t="str">
        <f>HYPERLINK(A1723,V1723)</f>
        <v>21-0103389</v>
      </c>
      <c r="C1723" t="s">
        <v>1893</v>
      </c>
      <c r="D1723" t="s">
        <v>39</v>
      </c>
      <c r="E1723" t="s">
        <v>59</v>
      </c>
      <c r="F1723" t="s">
        <v>1733</v>
      </c>
      <c r="G1723" s="2">
        <v>82021106</v>
      </c>
      <c r="H1723" t="s">
        <v>61</v>
      </c>
      <c r="I1723" s="3">
        <v>18597</v>
      </c>
      <c r="J1723">
        <v>20210811</v>
      </c>
      <c r="K1723" s="4">
        <v>2257</v>
      </c>
      <c r="L1723">
        <v>1440602</v>
      </c>
      <c r="M1723" s="5">
        <v>472</v>
      </c>
      <c r="N1723" t="s">
        <v>43</v>
      </c>
      <c r="O1723" t="s">
        <v>44</v>
      </c>
      <c r="P1723" t="s">
        <v>111</v>
      </c>
      <c r="Q1723" s="5">
        <v>9</v>
      </c>
      <c r="R1723" s="5">
        <v>4248</v>
      </c>
      <c r="S1723" t="s">
        <v>463</v>
      </c>
      <c r="T1723" t="s">
        <v>47</v>
      </c>
      <c r="U1723" t="s">
        <v>48</v>
      </c>
      <c r="V1723" t="s">
        <v>2234</v>
      </c>
      <c r="W1723" t="s">
        <v>50</v>
      </c>
      <c r="X1723" t="s">
        <v>51</v>
      </c>
      <c r="Y1723">
        <v>44944228</v>
      </c>
      <c r="Z1723" t="s">
        <v>52</v>
      </c>
      <c r="AA1723">
        <v>2021</v>
      </c>
      <c r="AB1723" t="s">
        <v>183</v>
      </c>
      <c r="AC1723" t="s">
        <v>54</v>
      </c>
      <c r="AD1723" t="s">
        <v>462</v>
      </c>
      <c r="AE1723">
        <v>1656756</v>
      </c>
      <c r="AF1723" t="s">
        <v>56</v>
      </c>
      <c r="AG1723" t="s">
        <v>57</v>
      </c>
      <c r="AH1723" t="s">
        <v>52</v>
      </c>
      <c r="AI1723" t="s">
        <v>54</v>
      </c>
    </row>
    <row r="1724" spans="1:35" x14ac:dyDescent="0.25">
      <c r="A1724" s="13" t="str">
        <f t="shared" si="26"/>
        <v>http://dodappwlsprd2.cloud.pge.com:8003/ilis_rpt/dailyeventlogdetail.jsp?odbeventlogid=21-0116586&amp;numberofmonths=24&amp;showchangehistorylog=1</v>
      </c>
      <c r="B1724" s="14" t="str">
        <f>HYPERLINK(A1724,V1724)</f>
        <v>21-0116586</v>
      </c>
      <c r="C1724" t="s">
        <v>1893</v>
      </c>
      <c r="D1724" t="s">
        <v>39</v>
      </c>
      <c r="E1724" t="s">
        <v>59</v>
      </c>
      <c r="F1724" t="s">
        <v>1901</v>
      </c>
      <c r="G1724" s="2">
        <v>83371107</v>
      </c>
      <c r="H1724" t="s">
        <v>72</v>
      </c>
      <c r="I1724" s="3" t="s">
        <v>2235</v>
      </c>
      <c r="J1724">
        <v>20210912</v>
      </c>
      <c r="K1724" s="4">
        <v>2146</v>
      </c>
      <c r="L1724">
        <v>1470309</v>
      </c>
      <c r="M1724" s="5">
        <v>457</v>
      </c>
      <c r="N1724" t="s">
        <v>43</v>
      </c>
      <c r="O1724" t="s">
        <v>44</v>
      </c>
      <c r="P1724" t="s">
        <v>45</v>
      </c>
      <c r="Q1724" s="5">
        <v>6</v>
      </c>
      <c r="R1724" s="5">
        <v>2594</v>
      </c>
      <c r="S1724" t="s">
        <v>463</v>
      </c>
      <c r="T1724" t="s">
        <v>47</v>
      </c>
      <c r="U1724" t="s">
        <v>48</v>
      </c>
      <c r="V1724" t="s">
        <v>2236</v>
      </c>
      <c r="W1724" t="s">
        <v>50</v>
      </c>
      <c r="X1724" t="s">
        <v>51</v>
      </c>
      <c r="Y1724">
        <v>31551881</v>
      </c>
      <c r="Z1724" t="s">
        <v>52</v>
      </c>
      <c r="AA1724">
        <v>2021</v>
      </c>
      <c r="AB1724" t="s">
        <v>194</v>
      </c>
      <c r="AC1724" t="s">
        <v>54</v>
      </c>
      <c r="AD1724" t="s">
        <v>55</v>
      </c>
      <c r="AE1724">
        <v>1665216</v>
      </c>
      <c r="AF1724" t="s">
        <v>56</v>
      </c>
      <c r="AG1724" t="s">
        <v>57</v>
      </c>
      <c r="AH1724" t="s">
        <v>52</v>
      </c>
      <c r="AI1724" t="s">
        <v>54</v>
      </c>
    </row>
    <row r="1725" spans="1:35" x14ac:dyDescent="0.25">
      <c r="A1725" s="13" t="str">
        <f t="shared" si="26"/>
        <v>http://dodappwlsprd2.cloud.pge.com:8003/ilis_rpt/dailyeventlogdetail.jsp?odbeventlogid=21-0122428&amp;numberofmonths=24&amp;showchangehistorylog=1</v>
      </c>
      <c r="B1725" s="14" t="str">
        <f>HYPERLINK(A1725,V1725)</f>
        <v>21-0122428</v>
      </c>
      <c r="C1725" t="s">
        <v>1893</v>
      </c>
      <c r="D1725" t="s">
        <v>39</v>
      </c>
      <c r="E1725" t="s">
        <v>40</v>
      </c>
      <c r="F1725" t="s">
        <v>1904</v>
      </c>
      <c r="G1725" s="2">
        <v>83481110</v>
      </c>
      <c r="H1725" t="s">
        <v>61</v>
      </c>
      <c r="I1725" s="3">
        <v>18353</v>
      </c>
      <c r="J1725">
        <v>20210926</v>
      </c>
      <c r="K1725" s="4">
        <v>120</v>
      </c>
      <c r="L1725">
        <v>1480753</v>
      </c>
      <c r="M1725" s="5">
        <v>703</v>
      </c>
      <c r="N1725" t="s">
        <v>43</v>
      </c>
      <c r="O1725" t="s">
        <v>44</v>
      </c>
      <c r="P1725" t="s">
        <v>111</v>
      </c>
      <c r="Q1725" s="5">
        <v>9</v>
      </c>
      <c r="R1725" s="5">
        <v>6327</v>
      </c>
      <c r="S1725" t="s">
        <v>463</v>
      </c>
      <c r="T1725" t="s">
        <v>47</v>
      </c>
      <c r="U1725" t="s">
        <v>48</v>
      </c>
      <c r="V1725" t="s">
        <v>2237</v>
      </c>
      <c r="W1725" t="s">
        <v>50</v>
      </c>
      <c r="X1725" t="s">
        <v>51</v>
      </c>
      <c r="Y1725">
        <v>31552820</v>
      </c>
      <c r="Z1725" t="s">
        <v>52</v>
      </c>
      <c r="AA1725">
        <v>2021</v>
      </c>
      <c r="AB1725" t="s">
        <v>194</v>
      </c>
      <c r="AC1725" t="s">
        <v>54</v>
      </c>
      <c r="AD1725" t="s">
        <v>55</v>
      </c>
      <c r="AE1725">
        <v>1668758</v>
      </c>
      <c r="AF1725" t="s">
        <v>56</v>
      </c>
      <c r="AG1725" t="s">
        <v>57</v>
      </c>
      <c r="AH1725" t="s">
        <v>52</v>
      </c>
      <c r="AI1725" t="s">
        <v>52</v>
      </c>
    </row>
    <row r="1726" spans="1:35" x14ac:dyDescent="0.25">
      <c r="A1726" s="13" t="str">
        <f t="shared" si="26"/>
        <v>http://dodappwlsprd2.cloud.pge.com:8003/ilis_rpt/dailyeventlogdetail.jsp?odbeventlogid=21-0134368&amp;numberofmonths=24&amp;showchangehistorylog=1</v>
      </c>
      <c r="B1726" s="14" t="str">
        <f>HYPERLINK(A1726,V1726)</f>
        <v>21-0134368</v>
      </c>
      <c r="C1726" t="s">
        <v>1893</v>
      </c>
      <c r="D1726" t="s">
        <v>39</v>
      </c>
      <c r="E1726" t="s">
        <v>59</v>
      </c>
      <c r="F1726" t="s">
        <v>1733</v>
      </c>
      <c r="G1726" s="2">
        <v>82021106</v>
      </c>
      <c r="H1726" t="s">
        <v>42</v>
      </c>
      <c r="I1726" s="3">
        <v>60116</v>
      </c>
      <c r="J1726">
        <v>20211021</v>
      </c>
      <c r="K1726" s="4">
        <v>1020</v>
      </c>
      <c r="L1726">
        <v>1504427</v>
      </c>
      <c r="M1726" s="5">
        <v>680</v>
      </c>
      <c r="N1726" t="s">
        <v>43</v>
      </c>
      <c r="O1726" t="s">
        <v>44</v>
      </c>
      <c r="P1726" t="s">
        <v>111</v>
      </c>
      <c r="Q1726" s="5">
        <v>955</v>
      </c>
      <c r="R1726" s="5">
        <v>114319</v>
      </c>
      <c r="S1726" t="s">
        <v>463</v>
      </c>
      <c r="T1726" t="s">
        <v>47</v>
      </c>
      <c r="U1726" t="s">
        <v>48</v>
      </c>
      <c r="V1726" t="s">
        <v>2238</v>
      </c>
      <c r="W1726" t="s">
        <v>50</v>
      </c>
      <c r="X1726" t="s">
        <v>51</v>
      </c>
      <c r="Y1726">
        <v>31555338</v>
      </c>
      <c r="Z1726" t="s">
        <v>52</v>
      </c>
      <c r="AA1726">
        <v>2021</v>
      </c>
      <c r="AB1726" t="s">
        <v>205</v>
      </c>
      <c r="AC1726" t="s">
        <v>54</v>
      </c>
      <c r="AD1726" t="s">
        <v>87</v>
      </c>
      <c r="AE1726">
        <v>1676386</v>
      </c>
      <c r="AF1726" t="s">
        <v>56</v>
      </c>
      <c r="AG1726" t="s">
        <v>57</v>
      </c>
      <c r="AH1726" t="s">
        <v>52</v>
      </c>
      <c r="AI1726" t="s">
        <v>52</v>
      </c>
    </row>
    <row r="1727" spans="1:35" x14ac:dyDescent="0.25">
      <c r="A1727" s="13" t="str">
        <f t="shared" si="26"/>
        <v>http://dodappwlsprd2.cloud.pge.com:8003/ilis_rpt/dailyeventlogdetail.jsp?odbeventlogid=21-0153796&amp;numberofmonths=24&amp;showchangehistorylog=1</v>
      </c>
      <c r="B1727" s="14" t="str">
        <f>HYPERLINK(A1727,V1727)</f>
        <v>21-0153796</v>
      </c>
      <c r="C1727" t="s">
        <v>1893</v>
      </c>
      <c r="D1727" t="s">
        <v>39</v>
      </c>
      <c r="E1727" t="s">
        <v>59</v>
      </c>
      <c r="F1727" t="s">
        <v>1733</v>
      </c>
      <c r="G1727" s="2">
        <v>82021106</v>
      </c>
      <c r="H1727" t="s">
        <v>496</v>
      </c>
      <c r="I1727" s="3" t="s">
        <v>2239</v>
      </c>
      <c r="J1727">
        <v>20211201</v>
      </c>
      <c r="K1727" s="4">
        <v>1317</v>
      </c>
      <c r="L1727">
        <v>1557350</v>
      </c>
      <c r="M1727" s="5">
        <v>440</v>
      </c>
      <c r="N1727" t="s">
        <v>43</v>
      </c>
      <c r="O1727" t="s">
        <v>44</v>
      </c>
      <c r="P1727" t="s">
        <v>45</v>
      </c>
      <c r="Q1727" s="5">
        <v>725</v>
      </c>
      <c r="R1727" s="5">
        <v>48481</v>
      </c>
      <c r="S1727" t="s">
        <v>463</v>
      </c>
      <c r="T1727" t="s">
        <v>47</v>
      </c>
      <c r="U1727" t="s">
        <v>66</v>
      </c>
      <c r="V1727" t="s">
        <v>2240</v>
      </c>
      <c r="W1727" t="s">
        <v>50</v>
      </c>
      <c r="X1727" t="s">
        <v>51</v>
      </c>
      <c r="Y1727">
        <v>45079440</v>
      </c>
      <c r="Z1727" t="s">
        <v>52</v>
      </c>
      <c r="AA1727">
        <v>2021</v>
      </c>
      <c r="AB1727" t="s">
        <v>216</v>
      </c>
      <c r="AC1727" t="s">
        <v>54</v>
      </c>
      <c r="AD1727" t="s">
        <v>55</v>
      </c>
      <c r="AE1727">
        <v>1690557</v>
      </c>
      <c r="AF1727" t="s">
        <v>56</v>
      </c>
      <c r="AG1727" t="s">
        <v>57</v>
      </c>
      <c r="AH1727" t="s">
        <v>52</v>
      </c>
      <c r="AI1727" t="s">
        <v>52</v>
      </c>
    </row>
    <row r="1728" spans="1:35" x14ac:dyDescent="0.25">
      <c r="A1728" s="13" t="str">
        <f t="shared" si="26"/>
        <v>http://dodappwlsprd2.cloud.pge.com:8003/ilis_rpt/dailyeventlogdetail.jsp?odbeventlogid=21-0160260&amp;numberofmonths=24&amp;showchangehistorylog=1</v>
      </c>
      <c r="B1728" s="14" t="str">
        <f>HYPERLINK(A1728,V1728)</f>
        <v>21-0160260</v>
      </c>
      <c r="C1728" t="s">
        <v>1893</v>
      </c>
      <c r="D1728" t="s">
        <v>39</v>
      </c>
      <c r="E1728" t="s">
        <v>59</v>
      </c>
      <c r="F1728" t="s">
        <v>1733</v>
      </c>
      <c r="G1728" s="2">
        <v>82021106</v>
      </c>
      <c r="H1728" t="s">
        <v>72</v>
      </c>
      <c r="I1728" s="3" t="s">
        <v>2241</v>
      </c>
      <c r="J1728">
        <v>20211223</v>
      </c>
      <c r="K1728" s="4">
        <v>728</v>
      </c>
      <c r="L1728">
        <v>1579790</v>
      </c>
      <c r="M1728" s="5">
        <v>643</v>
      </c>
      <c r="N1728" t="s">
        <v>43</v>
      </c>
      <c r="O1728" t="s">
        <v>44</v>
      </c>
      <c r="P1728" t="s">
        <v>45</v>
      </c>
      <c r="Q1728" s="5">
        <v>15</v>
      </c>
      <c r="R1728" s="5">
        <v>3453</v>
      </c>
      <c r="S1728" t="s">
        <v>1213</v>
      </c>
      <c r="T1728" t="s">
        <v>47</v>
      </c>
      <c r="U1728" t="s">
        <v>48</v>
      </c>
      <c r="V1728" t="s">
        <v>2242</v>
      </c>
      <c r="W1728" t="s">
        <v>50</v>
      </c>
      <c r="X1728" t="s">
        <v>51</v>
      </c>
      <c r="Y1728">
        <v>0</v>
      </c>
      <c r="Z1728" t="s">
        <v>52</v>
      </c>
      <c r="AA1728">
        <v>2021</v>
      </c>
      <c r="AB1728" t="s">
        <v>216</v>
      </c>
      <c r="AC1728" t="s">
        <v>54</v>
      </c>
      <c r="AD1728" t="s">
        <v>55</v>
      </c>
      <c r="AE1728">
        <v>1697696</v>
      </c>
      <c r="AF1728" t="s">
        <v>56</v>
      </c>
      <c r="AG1728" t="s">
        <v>57</v>
      </c>
      <c r="AH1728" t="s">
        <v>52</v>
      </c>
      <c r="AI1728" t="s">
        <v>54</v>
      </c>
    </row>
    <row r="1729" spans="1:35" x14ac:dyDescent="0.25">
      <c r="A1729" s="13" t="str">
        <f t="shared" si="26"/>
        <v>http://dodappwlsprd2.cloud.pge.com:8003/ilis_rpt/dailyeventlogdetail.jsp?odbeventlogid=21-0160230&amp;numberofmonths=24&amp;showchangehistorylog=1</v>
      </c>
      <c r="B1729" s="14" t="str">
        <f>HYPERLINK(A1729,V1729)</f>
        <v>21-0160230</v>
      </c>
      <c r="C1729" t="s">
        <v>1893</v>
      </c>
      <c r="D1729" t="s">
        <v>39</v>
      </c>
      <c r="E1729" t="s">
        <v>59</v>
      </c>
      <c r="F1729" t="s">
        <v>1896</v>
      </c>
      <c r="G1729" s="2">
        <v>82021107</v>
      </c>
      <c r="H1729" t="s">
        <v>61</v>
      </c>
      <c r="I1729" s="3">
        <v>17431</v>
      </c>
      <c r="J1729">
        <v>20211223</v>
      </c>
      <c r="K1729" s="4">
        <v>629</v>
      </c>
      <c r="L1729">
        <v>1579561</v>
      </c>
      <c r="M1729" s="5">
        <v>317</v>
      </c>
      <c r="N1729" t="s">
        <v>43</v>
      </c>
      <c r="O1729" t="s">
        <v>44</v>
      </c>
      <c r="P1729" t="s">
        <v>45</v>
      </c>
      <c r="Q1729" s="5">
        <v>32</v>
      </c>
      <c r="R1729" s="5">
        <v>10144</v>
      </c>
      <c r="S1729" t="s">
        <v>1213</v>
      </c>
      <c r="T1729" t="s">
        <v>47</v>
      </c>
      <c r="U1729" t="s">
        <v>48</v>
      </c>
      <c r="V1729" t="s">
        <v>2243</v>
      </c>
      <c r="W1729" t="s">
        <v>50</v>
      </c>
      <c r="X1729" t="s">
        <v>51</v>
      </c>
      <c r="Y1729">
        <v>45100221</v>
      </c>
      <c r="Z1729" t="s">
        <v>52</v>
      </c>
      <c r="AA1729">
        <v>2021</v>
      </c>
      <c r="AB1729" t="s">
        <v>216</v>
      </c>
      <c r="AC1729" t="s">
        <v>54</v>
      </c>
      <c r="AD1729" t="s">
        <v>55</v>
      </c>
      <c r="AE1729">
        <v>1697658</v>
      </c>
      <c r="AF1729" t="s">
        <v>56</v>
      </c>
      <c r="AG1729" t="s">
        <v>57</v>
      </c>
      <c r="AH1729" t="s">
        <v>52</v>
      </c>
      <c r="AI1729" t="s">
        <v>52</v>
      </c>
    </row>
    <row r="1730" spans="1:35" x14ac:dyDescent="0.25">
      <c r="A1730" s="13" t="str">
        <f t="shared" si="26"/>
        <v>http://dodappwlsprd2.cloud.pge.com:8003/ilis_rpt/dailyeventlogdetail.jsp?odbeventlogid=21-0160359&amp;numberofmonths=24&amp;showchangehistorylog=1</v>
      </c>
      <c r="B1730" s="14" t="str">
        <f>HYPERLINK(A1730,V1730)</f>
        <v>21-0160359</v>
      </c>
      <c r="C1730" t="s">
        <v>1893</v>
      </c>
      <c r="D1730" t="s">
        <v>39</v>
      </c>
      <c r="E1730" t="s">
        <v>59</v>
      </c>
      <c r="F1730" t="s">
        <v>1901</v>
      </c>
      <c r="G1730" s="2">
        <v>83371107</v>
      </c>
      <c r="H1730" t="s">
        <v>72</v>
      </c>
      <c r="I1730" s="3" t="s">
        <v>2244</v>
      </c>
      <c r="J1730">
        <v>20211223</v>
      </c>
      <c r="K1730" s="4">
        <v>2213</v>
      </c>
      <c r="L1730">
        <v>1580227</v>
      </c>
      <c r="M1730" s="5">
        <v>265</v>
      </c>
      <c r="N1730" t="s">
        <v>43</v>
      </c>
      <c r="O1730" t="s">
        <v>44</v>
      </c>
      <c r="P1730" t="s">
        <v>45</v>
      </c>
      <c r="Q1730" s="5">
        <v>25</v>
      </c>
      <c r="R1730" s="5">
        <v>3494</v>
      </c>
      <c r="S1730" t="s">
        <v>1213</v>
      </c>
      <c r="T1730" t="s">
        <v>47</v>
      </c>
      <c r="U1730" t="s">
        <v>48</v>
      </c>
      <c r="V1730" t="s">
        <v>2245</v>
      </c>
      <c r="W1730" t="s">
        <v>50</v>
      </c>
      <c r="X1730" t="s">
        <v>51</v>
      </c>
      <c r="Y1730">
        <v>45100798</v>
      </c>
      <c r="Z1730" t="s">
        <v>52</v>
      </c>
      <c r="AA1730">
        <v>2021</v>
      </c>
      <c r="AB1730" t="s">
        <v>216</v>
      </c>
      <c r="AC1730" t="s">
        <v>54</v>
      </c>
      <c r="AD1730" t="s">
        <v>55</v>
      </c>
      <c r="AE1730">
        <v>1697802</v>
      </c>
      <c r="AF1730" t="s">
        <v>56</v>
      </c>
      <c r="AG1730" t="s">
        <v>57</v>
      </c>
      <c r="AH1730" t="s">
        <v>52</v>
      </c>
      <c r="AI1730" t="s">
        <v>54</v>
      </c>
    </row>
    <row r="1731" spans="1:35" x14ac:dyDescent="0.25">
      <c r="A1731" s="13" t="str">
        <f t="shared" si="26"/>
        <v>http://dodappwlsprd2.cloud.pge.com:8003/ilis_rpt/dailyeventlogdetail.jsp?odbeventlogid=21-0160385&amp;numberofmonths=24&amp;showchangehistorylog=1</v>
      </c>
      <c r="B1731" s="14" t="str">
        <f>HYPERLINK(A1731,V1731)</f>
        <v>21-0160385</v>
      </c>
      <c r="C1731" t="s">
        <v>1893</v>
      </c>
      <c r="D1731" t="s">
        <v>39</v>
      </c>
      <c r="E1731" t="s">
        <v>59</v>
      </c>
      <c r="F1731" t="s">
        <v>1733</v>
      </c>
      <c r="G1731" s="2">
        <v>82021106</v>
      </c>
      <c r="H1731" t="s">
        <v>72</v>
      </c>
      <c r="I1731" s="3" t="s">
        <v>2246</v>
      </c>
      <c r="J1731">
        <v>20211224</v>
      </c>
      <c r="K1731" s="4">
        <v>317</v>
      </c>
      <c r="L1731">
        <v>1580410</v>
      </c>
      <c r="M1731" s="5">
        <v>475</v>
      </c>
      <c r="N1731" t="s">
        <v>43</v>
      </c>
      <c r="O1731" t="s">
        <v>44</v>
      </c>
      <c r="P1731" t="s">
        <v>45</v>
      </c>
      <c r="Q1731" s="5">
        <v>547</v>
      </c>
      <c r="R1731" s="5">
        <v>13653</v>
      </c>
      <c r="S1731" t="s">
        <v>1213</v>
      </c>
      <c r="T1731" t="s">
        <v>47</v>
      </c>
      <c r="U1731" t="s">
        <v>48</v>
      </c>
      <c r="V1731" t="s">
        <v>2247</v>
      </c>
      <c r="W1731" t="s">
        <v>50</v>
      </c>
      <c r="X1731" t="s">
        <v>51</v>
      </c>
      <c r="Y1731">
        <v>31588354</v>
      </c>
      <c r="Z1731" t="s">
        <v>52</v>
      </c>
      <c r="AA1731">
        <v>2021</v>
      </c>
      <c r="AB1731" t="s">
        <v>216</v>
      </c>
      <c r="AC1731" t="s">
        <v>54</v>
      </c>
      <c r="AD1731" t="s">
        <v>55</v>
      </c>
      <c r="AE1731">
        <v>1697829</v>
      </c>
      <c r="AF1731" t="s">
        <v>56</v>
      </c>
      <c r="AG1731" t="s">
        <v>57</v>
      </c>
      <c r="AH1731" t="s">
        <v>52</v>
      </c>
      <c r="AI1731" t="s">
        <v>54</v>
      </c>
    </row>
    <row r="1732" spans="1:35" x14ac:dyDescent="0.25">
      <c r="A1732" s="13" t="str">
        <f t="shared" si="26"/>
        <v>http://dodappwlsprd2.cloud.pge.com:8003/ilis_rpt/dailyeventlogdetail.jsp?odbeventlogid=22-0006255&amp;numberofmonths=24&amp;showchangehistorylog=1</v>
      </c>
      <c r="B1732" s="14" t="str">
        <f>HYPERLINK(A1732,V1732)</f>
        <v>22-0006255</v>
      </c>
      <c r="C1732" t="s">
        <v>1893</v>
      </c>
      <c r="D1732" t="s">
        <v>39</v>
      </c>
      <c r="E1732" t="s">
        <v>59</v>
      </c>
      <c r="F1732" t="s">
        <v>1733</v>
      </c>
      <c r="G1732" s="2">
        <v>82021106</v>
      </c>
      <c r="H1732" t="s">
        <v>42</v>
      </c>
      <c r="I1732" s="3" t="s">
        <v>1997</v>
      </c>
      <c r="J1732">
        <v>20220105</v>
      </c>
      <c r="K1732" s="4">
        <v>128</v>
      </c>
      <c r="L1732">
        <v>1595436</v>
      </c>
      <c r="M1732" s="5">
        <v>681</v>
      </c>
      <c r="N1732" t="s">
        <v>43</v>
      </c>
      <c r="O1732" t="s">
        <v>44</v>
      </c>
      <c r="P1732" t="s">
        <v>45</v>
      </c>
      <c r="Q1732" s="5">
        <v>335</v>
      </c>
      <c r="R1732" s="5">
        <v>59758</v>
      </c>
      <c r="S1732" t="s">
        <v>463</v>
      </c>
      <c r="T1732" t="s">
        <v>47</v>
      </c>
      <c r="U1732" t="s">
        <v>48</v>
      </c>
      <c r="V1732" t="s">
        <v>2248</v>
      </c>
      <c r="W1732" t="s">
        <v>50</v>
      </c>
      <c r="X1732" t="s">
        <v>51</v>
      </c>
      <c r="Y1732">
        <v>31588902</v>
      </c>
      <c r="Z1732" t="s">
        <v>52</v>
      </c>
      <c r="AA1732">
        <v>2022</v>
      </c>
      <c r="AB1732" t="s">
        <v>53</v>
      </c>
      <c r="AC1732" t="s">
        <v>54</v>
      </c>
      <c r="AD1732" t="s">
        <v>55</v>
      </c>
      <c r="AE1732">
        <v>1701079</v>
      </c>
      <c r="AF1732" t="s">
        <v>56</v>
      </c>
      <c r="AG1732" t="s">
        <v>57</v>
      </c>
      <c r="AH1732" t="s">
        <v>52</v>
      </c>
      <c r="AI1732" t="s">
        <v>52</v>
      </c>
    </row>
    <row r="1733" spans="1:35" x14ac:dyDescent="0.25">
      <c r="A1733" s="13" t="str">
        <f t="shared" si="26"/>
        <v>http://dodappwlsprd2.cloud.pge.com:8003/ilis_rpt/dailyeventlogdetail.jsp?odbeventlogid=22-0021138&amp;numberofmonths=24&amp;showchangehistorylog=1</v>
      </c>
      <c r="B1733" s="14" t="str">
        <f>HYPERLINK(A1733,V1733)</f>
        <v>22-0021138</v>
      </c>
      <c r="C1733" t="s">
        <v>1893</v>
      </c>
      <c r="D1733" t="s">
        <v>39</v>
      </c>
      <c r="E1733" t="s">
        <v>59</v>
      </c>
      <c r="F1733" t="s">
        <v>65</v>
      </c>
      <c r="G1733" s="2">
        <v>83622106</v>
      </c>
      <c r="H1733" t="s">
        <v>61</v>
      </c>
      <c r="I1733" s="3">
        <v>19943</v>
      </c>
      <c r="J1733">
        <v>20220210</v>
      </c>
      <c r="K1733" s="4">
        <v>2213</v>
      </c>
      <c r="L1733">
        <v>1625224</v>
      </c>
      <c r="M1733" s="5">
        <v>468</v>
      </c>
      <c r="N1733" t="s">
        <v>43</v>
      </c>
      <c r="O1733" t="s">
        <v>44</v>
      </c>
      <c r="P1733" t="s">
        <v>45</v>
      </c>
      <c r="Q1733" s="5">
        <v>2</v>
      </c>
      <c r="R1733" s="5">
        <v>936</v>
      </c>
      <c r="S1733" t="s">
        <v>463</v>
      </c>
      <c r="T1733" t="s">
        <v>47</v>
      </c>
      <c r="U1733" t="s">
        <v>48</v>
      </c>
      <c r="V1733" t="s">
        <v>2249</v>
      </c>
      <c r="W1733" t="s">
        <v>50</v>
      </c>
      <c r="X1733" t="s">
        <v>51</v>
      </c>
      <c r="Y1733">
        <v>31595326</v>
      </c>
      <c r="Z1733" t="s">
        <v>52</v>
      </c>
      <c r="AA1733">
        <v>2022</v>
      </c>
      <c r="AB1733" t="s">
        <v>86</v>
      </c>
      <c r="AC1733" t="s">
        <v>54</v>
      </c>
      <c r="AD1733" t="s">
        <v>55</v>
      </c>
      <c r="AE1733">
        <v>1709217</v>
      </c>
      <c r="AF1733" t="s">
        <v>56</v>
      </c>
      <c r="AG1733" t="s">
        <v>57</v>
      </c>
      <c r="AH1733" t="s">
        <v>52</v>
      </c>
      <c r="AI1733" t="s">
        <v>52</v>
      </c>
    </row>
    <row r="1734" spans="1:35" x14ac:dyDescent="0.25">
      <c r="A1734" s="13" t="str">
        <f t="shared" ref="A1734:A1797" si="27">CONCATENATE("http://dodappwlsprd2.cloud.pge.com:8003/ilis_rpt/dailyeventlogdetail.jsp?odbeventlogid="&amp;V1734&amp;"&amp;numberofmonths=24&amp;showchangehistorylog=1")</f>
        <v>http://dodappwlsprd2.cloud.pge.com:8003/ilis_rpt/dailyeventlogdetail.jsp?odbeventlogid=22-0038776&amp;numberofmonths=24&amp;showchangehistorylog=1</v>
      </c>
      <c r="B1734" s="14" t="str">
        <f>HYPERLINK(A1734,V1734)</f>
        <v>22-0038776</v>
      </c>
      <c r="C1734" t="s">
        <v>1893</v>
      </c>
      <c r="D1734" t="s">
        <v>39</v>
      </c>
      <c r="E1734" t="s">
        <v>59</v>
      </c>
      <c r="F1734" t="s">
        <v>1733</v>
      </c>
      <c r="G1734" s="2">
        <v>82021106</v>
      </c>
      <c r="H1734" t="s">
        <v>81</v>
      </c>
      <c r="I1734" s="3">
        <v>11062</v>
      </c>
      <c r="J1734">
        <v>20220325</v>
      </c>
      <c r="K1734" s="4">
        <v>1908</v>
      </c>
      <c r="L1734">
        <v>1656099</v>
      </c>
      <c r="M1734" s="5">
        <v>783</v>
      </c>
      <c r="N1734" t="s">
        <v>43</v>
      </c>
      <c r="O1734" t="s">
        <v>83</v>
      </c>
      <c r="P1734" t="s">
        <v>124</v>
      </c>
      <c r="Q1734" s="5">
        <v>335</v>
      </c>
      <c r="R1734" s="5">
        <v>38399</v>
      </c>
      <c r="S1734" t="s">
        <v>463</v>
      </c>
      <c r="T1734" t="s">
        <v>78</v>
      </c>
      <c r="U1734" t="s">
        <v>48</v>
      </c>
      <c r="V1734" t="s">
        <v>2250</v>
      </c>
      <c r="W1734" t="s">
        <v>50</v>
      </c>
      <c r="X1734" t="s">
        <v>51</v>
      </c>
      <c r="Y1734">
        <v>0</v>
      </c>
      <c r="Z1734" t="s">
        <v>52</v>
      </c>
      <c r="AA1734">
        <v>2022</v>
      </c>
      <c r="AB1734" t="s">
        <v>103</v>
      </c>
      <c r="AC1734" t="s">
        <v>54</v>
      </c>
      <c r="AD1734" t="s">
        <v>55</v>
      </c>
      <c r="AE1734">
        <v>1720108</v>
      </c>
      <c r="AF1734" t="s">
        <v>80</v>
      </c>
      <c r="AG1734" t="s">
        <v>57</v>
      </c>
      <c r="AH1734" t="s">
        <v>52</v>
      </c>
      <c r="AI1734" t="s">
        <v>52</v>
      </c>
    </row>
    <row r="1735" spans="1:35" x14ac:dyDescent="0.25">
      <c r="A1735" s="13" t="str">
        <f t="shared" si="27"/>
        <v>http://dodappwlsprd2.cloud.pge.com:8003/ilis_rpt/dailyeventlogdetail.jsp?odbeventlogid=22-0078002&amp;numberofmonths=24&amp;showchangehistorylog=1</v>
      </c>
      <c r="B1735" s="14" t="str">
        <f>HYPERLINK(A1735,V1735)</f>
        <v>22-0078002</v>
      </c>
      <c r="C1735" t="s">
        <v>1893</v>
      </c>
      <c r="D1735" t="s">
        <v>39</v>
      </c>
      <c r="E1735" t="s">
        <v>40</v>
      </c>
      <c r="F1735" t="s">
        <v>1899</v>
      </c>
      <c r="G1735" s="2">
        <v>83371106</v>
      </c>
      <c r="H1735" t="s">
        <v>61</v>
      </c>
      <c r="I1735" s="3">
        <v>4743</v>
      </c>
      <c r="J1735">
        <v>20220623</v>
      </c>
      <c r="K1735" s="4">
        <v>2255</v>
      </c>
      <c r="L1735">
        <v>1740656</v>
      </c>
      <c r="M1735" s="5">
        <v>893</v>
      </c>
      <c r="N1735" t="s">
        <v>43</v>
      </c>
      <c r="O1735" t="s">
        <v>44</v>
      </c>
      <c r="P1735" t="s">
        <v>45</v>
      </c>
      <c r="Q1735" s="5">
        <v>38</v>
      </c>
      <c r="R1735" s="5">
        <v>4813</v>
      </c>
      <c r="S1735" t="s">
        <v>1213</v>
      </c>
      <c r="T1735" t="s">
        <v>47</v>
      </c>
      <c r="U1735" t="s">
        <v>48</v>
      </c>
      <c r="V1735" t="s">
        <v>2251</v>
      </c>
      <c r="W1735" t="s">
        <v>50</v>
      </c>
      <c r="X1735" t="s">
        <v>51</v>
      </c>
      <c r="Y1735">
        <v>31606987</v>
      </c>
      <c r="Z1735" t="s">
        <v>52</v>
      </c>
      <c r="AA1735">
        <v>2022</v>
      </c>
      <c r="AB1735" t="s">
        <v>144</v>
      </c>
      <c r="AC1735" t="s">
        <v>54</v>
      </c>
      <c r="AD1735" t="s">
        <v>55</v>
      </c>
      <c r="AE1735">
        <v>1747391</v>
      </c>
      <c r="AF1735" t="s">
        <v>56</v>
      </c>
      <c r="AG1735" t="s">
        <v>57</v>
      </c>
      <c r="AH1735" t="s">
        <v>52</v>
      </c>
      <c r="AI1735" t="s">
        <v>52</v>
      </c>
    </row>
    <row r="1736" spans="1:35" x14ac:dyDescent="0.25">
      <c r="A1736" s="13" t="str">
        <f t="shared" si="27"/>
        <v>http://dodappwlsprd2.cloud.pge.com:8003/ilis_rpt/dailyeventlogdetail.jsp?odbeventlogid=22-0079137&amp;numberofmonths=24&amp;showchangehistorylog=1</v>
      </c>
      <c r="B1736" s="14" t="str">
        <f>HYPERLINK(A1736,V1736)</f>
        <v>22-0079137</v>
      </c>
      <c r="C1736" t="s">
        <v>1893</v>
      </c>
      <c r="D1736" t="s">
        <v>39</v>
      </c>
      <c r="E1736" t="s">
        <v>59</v>
      </c>
      <c r="F1736" t="s">
        <v>65</v>
      </c>
      <c r="G1736" s="2">
        <v>83622106</v>
      </c>
      <c r="H1736" t="s">
        <v>120</v>
      </c>
      <c r="I1736" s="3">
        <v>60120</v>
      </c>
      <c r="J1736">
        <v>20220627</v>
      </c>
      <c r="K1736" s="4">
        <v>1437</v>
      </c>
      <c r="L1736">
        <v>1743515</v>
      </c>
      <c r="M1736" s="5">
        <v>229</v>
      </c>
      <c r="N1736" t="s">
        <v>43</v>
      </c>
      <c r="O1736" t="s">
        <v>44</v>
      </c>
      <c r="P1736" t="s">
        <v>45</v>
      </c>
      <c r="Q1736" s="5">
        <v>548</v>
      </c>
      <c r="R1736" s="5">
        <v>119075</v>
      </c>
      <c r="S1736" t="s">
        <v>463</v>
      </c>
      <c r="T1736" t="s">
        <v>78</v>
      </c>
      <c r="U1736" t="s">
        <v>48</v>
      </c>
      <c r="V1736" t="s">
        <v>2252</v>
      </c>
      <c r="W1736" t="s">
        <v>50</v>
      </c>
      <c r="X1736" t="s">
        <v>51</v>
      </c>
      <c r="Y1736">
        <v>0</v>
      </c>
      <c r="Z1736" t="s">
        <v>52</v>
      </c>
      <c r="AA1736">
        <v>2022</v>
      </c>
      <c r="AB1736" t="s">
        <v>144</v>
      </c>
      <c r="AC1736" t="s">
        <v>54</v>
      </c>
      <c r="AD1736" t="s">
        <v>70</v>
      </c>
      <c r="AE1736">
        <v>1748370</v>
      </c>
      <c r="AF1736" t="s">
        <v>80</v>
      </c>
      <c r="AG1736" t="s">
        <v>57</v>
      </c>
      <c r="AH1736" t="s">
        <v>52</v>
      </c>
      <c r="AI1736" t="s">
        <v>52</v>
      </c>
    </row>
    <row r="1737" spans="1:35" x14ac:dyDescent="0.25">
      <c r="A1737" s="13" t="str">
        <f t="shared" si="27"/>
        <v>http://dodappwlsprd2.cloud.pge.com:8003/ilis_rpt/dailyeventlogdetail.jsp?odbeventlogid=22-0083538&amp;numberofmonths=24&amp;showchangehistorylog=1</v>
      </c>
      <c r="B1737" s="14" t="str">
        <f>HYPERLINK(A1737,V1737)</f>
        <v>22-0083538</v>
      </c>
      <c r="C1737" t="s">
        <v>1893</v>
      </c>
      <c r="D1737" t="s">
        <v>39</v>
      </c>
      <c r="E1737" t="s">
        <v>40</v>
      </c>
      <c r="F1737" t="s">
        <v>1904</v>
      </c>
      <c r="G1737" s="2">
        <v>83481110</v>
      </c>
      <c r="H1737" t="s">
        <v>496</v>
      </c>
      <c r="I1737" s="3" t="s">
        <v>2253</v>
      </c>
      <c r="J1737">
        <v>20220709</v>
      </c>
      <c r="K1737" s="4">
        <v>1255</v>
      </c>
      <c r="L1737">
        <v>1752185</v>
      </c>
      <c r="M1737" s="5">
        <v>480</v>
      </c>
      <c r="N1737" t="s">
        <v>43</v>
      </c>
      <c r="O1737" t="s">
        <v>44</v>
      </c>
      <c r="P1737" t="s">
        <v>45</v>
      </c>
      <c r="Q1737" s="5">
        <v>10</v>
      </c>
      <c r="R1737" s="5">
        <v>2262</v>
      </c>
      <c r="S1737" t="s">
        <v>463</v>
      </c>
      <c r="T1737" t="s">
        <v>47</v>
      </c>
      <c r="U1737" t="s">
        <v>48</v>
      </c>
      <c r="V1737" t="s">
        <v>2254</v>
      </c>
      <c r="W1737" t="s">
        <v>50</v>
      </c>
      <c r="X1737" t="s">
        <v>51</v>
      </c>
      <c r="Y1737">
        <v>0</v>
      </c>
      <c r="Z1737" t="s">
        <v>52</v>
      </c>
      <c r="AA1737">
        <v>2022</v>
      </c>
      <c r="AB1737" t="s">
        <v>168</v>
      </c>
      <c r="AC1737" t="s">
        <v>54</v>
      </c>
      <c r="AD1737" t="s">
        <v>55</v>
      </c>
      <c r="AE1737">
        <v>1750872</v>
      </c>
      <c r="AF1737" t="s">
        <v>56</v>
      </c>
      <c r="AG1737" t="s">
        <v>57</v>
      </c>
      <c r="AH1737" t="s">
        <v>52</v>
      </c>
      <c r="AI1737" t="s">
        <v>52</v>
      </c>
    </row>
    <row r="1738" spans="1:35" x14ac:dyDescent="0.25">
      <c r="A1738" s="13" t="str">
        <f t="shared" si="27"/>
        <v>http://dodappwlsprd2.cloud.pge.com:8003/ilis_rpt/dailyeventlogdetail.jsp?odbeventlogid=22-0108957&amp;numberofmonths=24&amp;showchangehistorylog=1</v>
      </c>
      <c r="B1738" s="14" t="str">
        <f>HYPERLINK(A1738,V1738)</f>
        <v>22-0108957</v>
      </c>
      <c r="C1738" t="s">
        <v>1893</v>
      </c>
      <c r="D1738" t="s">
        <v>39</v>
      </c>
      <c r="E1738" t="s">
        <v>59</v>
      </c>
      <c r="F1738" t="s">
        <v>1733</v>
      </c>
      <c r="G1738" s="2">
        <v>82021106</v>
      </c>
      <c r="H1738" t="s">
        <v>61</v>
      </c>
      <c r="I1738" s="3">
        <v>967</v>
      </c>
      <c r="J1738">
        <v>20220911</v>
      </c>
      <c r="K1738" s="4">
        <v>203</v>
      </c>
      <c r="L1738">
        <v>1808269</v>
      </c>
      <c r="M1738" s="5">
        <v>793</v>
      </c>
      <c r="N1738" t="s">
        <v>43</v>
      </c>
      <c r="O1738" t="s">
        <v>44</v>
      </c>
      <c r="P1738" t="s">
        <v>45</v>
      </c>
      <c r="Q1738" s="5">
        <v>958</v>
      </c>
      <c r="R1738" s="5">
        <v>340752</v>
      </c>
      <c r="S1738" t="s">
        <v>1213</v>
      </c>
      <c r="T1738" t="s">
        <v>47</v>
      </c>
      <c r="U1738" t="s">
        <v>48</v>
      </c>
      <c r="V1738" t="s">
        <v>2255</v>
      </c>
      <c r="W1738" t="s">
        <v>50</v>
      </c>
      <c r="X1738" t="s">
        <v>51</v>
      </c>
      <c r="Y1738">
        <v>31615740</v>
      </c>
      <c r="Z1738" t="s">
        <v>52</v>
      </c>
      <c r="AA1738">
        <v>2022</v>
      </c>
      <c r="AB1738" t="s">
        <v>194</v>
      </c>
      <c r="AC1738" t="s">
        <v>54</v>
      </c>
      <c r="AD1738" t="s">
        <v>462</v>
      </c>
      <c r="AE1738">
        <v>1767763</v>
      </c>
      <c r="AF1738" t="s">
        <v>56</v>
      </c>
      <c r="AG1738" t="s">
        <v>57</v>
      </c>
      <c r="AH1738" t="s">
        <v>52</v>
      </c>
      <c r="AI1738" t="s">
        <v>52</v>
      </c>
    </row>
    <row r="1739" spans="1:35" x14ac:dyDescent="0.25">
      <c r="A1739" s="13" t="str">
        <f t="shared" si="27"/>
        <v>http://dodappwlsprd2.cloud.pge.com:8003/ilis_rpt/dailyeventlogdetail.jsp?odbeventlogid=22-0128779&amp;numberofmonths=24&amp;showchangehistorylog=1</v>
      </c>
      <c r="B1739" s="14" t="str">
        <f>HYPERLINK(A1739,V1739)</f>
        <v>22-0128779</v>
      </c>
      <c r="C1739" t="s">
        <v>1893</v>
      </c>
      <c r="D1739" t="s">
        <v>39</v>
      </c>
      <c r="E1739" t="s">
        <v>59</v>
      </c>
      <c r="F1739" t="s">
        <v>1901</v>
      </c>
      <c r="G1739" s="2">
        <v>83371107</v>
      </c>
      <c r="H1739" t="s">
        <v>61</v>
      </c>
      <c r="I1739" s="3">
        <v>11911</v>
      </c>
      <c r="J1739">
        <v>20221108</v>
      </c>
      <c r="K1739" s="4">
        <v>410</v>
      </c>
      <c r="L1739">
        <v>1856627</v>
      </c>
      <c r="M1739" s="5">
        <v>565</v>
      </c>
      <c r="N1739" t="s">
        <v>43</v>
      </c>
      <c r="O1739" t="s">
        <v>44</v>
      </c>
      <c r="P1739" t="s">
        <v>111</v>
      </c>
      <c r="Q1739" s="5">
        <v>4</v>
      </c>
      <c r="R1739" s="5">
        <v>2260</v>
      </c>
      <c r="S1739" t="s">
        <v>463</v>
      </c>
      <c r="T1739" t="s">
        <v>47</v>
      </c>
      <c r="U1739" t="s">
        <v>48</v>
      </c>
      <c r="V1739" t="s">
        <v>2256</v>
      </c>
      <c r="W1739" t="s">
        <v>50</v>
      </c>
      <c r="X1739" t="s">
        <v>51</v>
      </c>
      <c r="Y1739">
        <v>0</v>
      </c>
      <c r="Z1739" t="s">
        <v>52</v>
      </c>
      <c r="AA1739">
        <v>2022</v>
      </c>
      <c r="AB1739" t="s">
        <v>214</v>
      </c>
      <c r="AC1739" t="s">
        <v>54</v>
      </c>
      <c r="AD1739" t="s">
        <v>55</v>
      </c>
      <c r="AE1739">
        <v>1782045</v>
      </c>
      <c r="AF1739" t="s">
        <v>56</v>
      </c>
      <c r="AG1739" t="s">
        <v>57</v>
      </c>
      <c r="AH1739" t="s">
        <v>52</v>
      </c>
      <c r="AI1739" t="s">
        <v>52</v>
      </c>
    </row>
    <row r="1740" spans="1:35" x14ac:dyDescent="0.25">
      <c r="A1740" s="13" t="str">
        <f t="shared" si="27"/>
        <v>http://dodappwlsprd2.cloud.pge.com:8003/ilis_rpt/dailyeventlogdetail.jsp?odbeventlogid=22-0136888&amp;numberofmonths=24&amp;showchangehistorylog=1</v>
      </c>
      <c r="B1740" s="14" t="str">
        <f>HYPERLINK(A1740,V1740)</f>
        <v>22-0136888</v>
      </c>
      <c r="C1740" t="s">
        <v>1893</v>
      </c>
      <c r="D1740" t="s">
        <v>39</v>
      </c>
      <c r="E1740" t="s">
        <v>40</v>
      </c>
      <c r="F1740" t="s">
        <v>1904</v>
      </c>
      <c r="G1740" s="2">
        <v>83481110</v>
      </c>
      <c r="H1740" t="s">
        <v>61</v>
      </c>
      <c r="I1740" s="3">
        <v>18353</v>
      </c>
      <c r="J1740">
        <v>20221206</v>
      </c>
      <c r="K1740" s="4">
        <v>345</v>
      </c>
      <c r="L1740">
        <v>1876923</v>
      </c>
      <c r="M1740" s="5">
        <v>720</v>
      </c>
      <c r="N1740" t="s">
        <v>43</v>
      </c>
      <c r="O1740" t="s">
        <v>44</v>
      </c>
      <c r="P1740" t="s">
        <v>45</v>
      </c>
      <c r="Q1740" s="5">
        <v>10</v>
      </c>
      <c r="R1740" s="5">
        <v>7200</v>
      </c>
      <c r="S1740" t="s">
        <v>1213</v>
      </c>
      <c r="T1740" t="s">
        <v>47</v>
      </c>
      <c r="U1740" t="s">
        <v>48</v>
      </c>
      <c r="V1740" t="s">
        <v>2257</v>
      </c>
      <c r="W1740" t="s">
        <v>50</v>
      </c>
      <c r="X1740" t="s">
        <v>51</v>
      </c>
      <c r="Y1740">
        <v>31629492</v>
      </c>
      <c r="Z1740" t="s">
        <v>52</v>
      </c>
      <c r="AA1740">
        <v>2022</v>
      </c>
      <c r="AB1740" t="s">
        <v>216</v>
      </c>
      <c r="AC1740" t="s">
        <v>54</v>
      </c>
      <c r="AD1740" t="s">
        <v>462</v>
      </c>
      <c r="AE1740">
        <v>1787731</v>
      </c>
      <c r="AF1740" t="s">
        <v>56</v>
      </c>
      <c r="AG1740" t="s">
        <v>57</v>
      </c>
      <c r="AH1740" t="s">
        <v>52</v>
      </c>
      <c r="AI1740" t="s">
        <v>52</v>
      </c>
    </row>
    <row r="1741" spans="1:35" x14ac:dyDescent="0.25">
      <c r="A1741" s="13" t="str">
        <f t="shared" si="27"/>
        <v>http://dodappwlsprd2.cloud.pge.com:8003/ilis_rpt/dailyeventlogdetail.jsp?odbeventlogid=23-0016658&amp;numberofmonths=24&amp;showchangehistorylog=1</v>
      </c>
      <c r="B1741" s="14" t="str">
        <f>HYPERLINK(A1741,V1741)</f>
        <v>23-0016658</v>
      </c>
      <c r="C1741" t="s">
        <v>1893</v>
      </c>
      <c r="D1741" t="s">
        <v>39</v>
      </c>
      <c r="E1741" t="s">
        <v>59</v>
      </c>
      <c r="F1741" t="s">
        <v>1901</v>
      </c>
      <c r="G1741" s="2">
        <v>83371107</v>
      </c>
      <c r="H1741" t="s">
        <v>61</v>
      </c>
      <c r="I1741" s="3">
        <v>9325</v>
      </c>
      <c r="J1741">
        <v>20230115</v>
      </c>
      <c r="K1741" s="4">
        <v>919</v>
      </c>
      <c r="L1741">
        <v>1955699</v>
      </c>
      <c r="M1741" s="5">
        <v>536</v>
      </c>
      <c r="N1741" t="s">
        <v>43</v>
      </c>
      <c r="O1741" t="s">
        <v>44</v>
      </c>
      <c r="P1741" t="s">
        <v>111</v>
      </c>
      <c r="Q1741" s="5">
        <v>11</v>
      </c>
      <c r="R1741" s="5">
        <v>5896</v>
      </c>
      <c r="S1741" t="s">
        <v>1213</v>
      </c>
      <c r="T1741" t="s">
        <v>47</v>
      </c>
      <c r="U1741" t="s">
        <v>48</v>
      </c>
      <c r="V1741" t="s">
        <v>2258</v>
      </c>
      <c r="W1741" t="s">
        <v>50</v>
      </c>
      <c r="X1741" t="s">
        <v>51</v>
      </c>
      <c r="Y1741">
        <v>0</v>
      </c>
      <c r="Z1741" t="s">
        <v>52</v>
      </c>
      <c r="AA1741">
        <v>2023</v>
      </c>
      <c r="AB1741" t="s">
        <v>53</v>
      </c>
      <c r="AC1741" t="s">
        <v>54</v>
      </c>
      <c r="AD1741" t="s">
        <v>462</v>
      </c>
      <c r="AE1741">
        <v>1805395</v>
      </c>
      <c r="AF1741" t="s">
        <v>56</v>
      </c>
      <c r="AG1741" t="s">
        <v>57</v>
      </c>
      <c r="AH1741" t="s">
        <v>52</v>
      </c>
      <c r="AI1741" t="s">
        <v>52</v>
      </c>
    </row>
    <row r="1742" spans="1:35" x14ac:dyDescent="0.25">
      <c r="A1742" s="13" t="str">
        <f t="shared" si="27"/>
        <v>http://dodappwlsprd2.cloud.pge.com:8003/ilis_rpt/dailyeventlogdetail.jsp?odbeventlogid=23-0019964&amp;numberofmonths=24&amp;showchangehistorylog=1</v>
      </c>
      <c r="B1742" s="14" t="str">
        <f>HYPERLINK(A1742,V1742)</f>
        <v>23-0019964</v>
      </c>
      <c r="C1742" t="s">
        <v>1893</v>
      </c>
      <c r="D1742" t="s">
        <v>39</v>
      </c>
      <c r="E1742" t="s">
        <v>59</v>
      </c>
      <c r="F1742" t="s">
        <v>65</v>
      </c>
      <c r="G1742" s="2">
        <v>83622106</v>
      </c>
      <c r="H1742" t="s">
        <v>42</v>
      </c>
      <c r="I1742" s="3">
        <v>60124</v>
      </c>
      <c r="J1742">
        <v>20230122</v>
      </c>
      <c r="K1742" s="4">
        <v>2217</v>
      </c>
      <c r="L1742">
        <v>1965107</v>
      </c>
      <c r="M1742" s="5">
        <v>1661</v>
      </c>
      <c r="N1742" t="s">
        <v>43</v>
      </c>
      <c r="O1742" t="s">
        <v>44</v>
      </c>
      <c r="P1742" t="s">
        <v>45</v>
      </c>
      <c r="Q1742" s="5">
        <v>549</v>
      </c>
      <c r="R1742" s="5">
        <v>253770</v>
      </c>
      <c r="S1742" t="s">
        <v>1213</v>
      </c>
      <c r="T1742" t="s">
        <v>47</v>
      </c>
      <c r="U1742" t="s">
        <v>48</v>
      </c>
      <c r="V1742" t="s">
        <v>2259</v>
      </c>
      <c r="W1742" t="s">
        <v>50</v>
      </c>
      <c r="X1742" t="s">
        <v>51</v>
      </c>
      <c r="Y1742">
        <v>45647107</v>
      </c>
      <c r="Z1742" t="s">
        <v>52</v>
      </c>
      <c r="AA1742">
        <v>2023</v>
      </c>
      <c r="AB1742" t="s">
        <v>53</v>
      </c>
      <c r="AC1742" t="s">
        <v>54</v>
      </c>
      <c r="AD1742" t="s">
        <v>55</v>
      </c>
      <c r="AE1742">
        <v>1807397</v>
      </c>
      <c r="AF1742" t="s">
        <v>56</v>
      </c>
      <c r="AG1742" t="s">
        <v>57</v>
      </c>
      <c r="AH1742" t="s">
        <v>52</v>
      </c>
      <c r="AI1742" t="s">
        <v>52</v>
      </c>
    </row>
    <row r="1743" spans="1:35" x14ac:dyDescent="0.25">
      <c r="A1743" s="13" t="str">
        <f t="shared" si="27"/>
        <v>http://dodappwlsprd2.cloud.pge.com:8003/ilis_rpt/dailyeventlogdetail.jsp?odbeventlogid=23-0022616&amp;numberofmonths=24&amp;showchangehistorylog=1</v>
      </c>
      <c r="B1743" s="14" t="str">
        <f>HYPERLINK(A1743,V1743)</f>
        <v>23-0022616</v>
      </c>
      <c r="C1743" t="s">
        <v>1893</v>
      </c>
      <c r="D1743" t="s">
        <v>39</v>
      </c>
      <c r="E1743" t="s">
        <v>59</v>
      </c>
      <c r="F1743" t="s">
        <v>1733</v>
      </c>
      <c r="G1743" s="2">
        <v>82021106</v>
      </c>
      <c r="H1743" t="s">
        <v>61</v>
      </c>
      <c r="I1743" s="3">
        <v>4427</v>
      </c>
      <c r="J1743">
        <v>20230128</v>
      </c>
      <c r="K1743" s="4">
        <v>759</v>
      </c>
      <c r="L1743">
        <v>1970285</v>
      </c>
      <c r="M1743" s="5">
        <v>640</v>
      </c>
      <c r="N1743" t="s">
        <v>43</v>
      </c>
      <c r="O1743" t="s">
        <v>44</v>
      </c>
      <c r="P1743" t="s">
        <v>45</v>
      </c>
      <c r="Q1743" s="5">
        <v>19</v>
      </c>
      <c r="R1743" s="5">
        <v>12160</v>
      </c>
      <c r="S1743" t="s">
        <v>1213</v>
      </c>
      <c r="T1743" t="s">
        <v>47</v>
      </c>
      <c r="U1743" t="s">
        <v>48</v>
      </c>
      <c r="V1743" t="s">
        <v>2260</v>
      </c>
      <c r="W1743" t="s">
        <v>50</v>
      </c>
      <c r="X1743" t="s">
        <v>51</v>
      </c>
      <c r="Y1743">
        <v>31635800</v>
      </c>
      <c r="Z1743" t="s">
        <v>52</v>
      </c>
      <c r="AA1743">
        <v>2023</v>
      </c>
      <c r="AB1743" t="s">
        <v>53</v>
      </c>
      <c r="AC1743" t="s">
        <v>54</v>
      </c>
      <c r="AD1743" t="s">
        <v>55</v>
      </c>
      <c r="AE1743">
        <v>1808810</v>
      </c>
      <c r="AF1743" t="s">
        <v>56</v>
      </c>
      <c r="AG1743" t="s">
        <v>57</v>
      </c>
      <c r="AH1743" t="s">
        <v>52</v>
      </c>
      <c r="AI1743" t="s">
        <v>52</v>
      </c>
    </row>
    <row r="1744" spans="1:35" x14ac:dyDescent="0.25">
      <c r="A1744" s="13" t="str">
        <f t="shared" si="27"/>
        <v>http://dodappwlsprd2.cloud.pge.com:8003/ilis_rpt/dailyeventlogdetail.jsp?odbeventlogid=23-0042871&amp;numberofmonths=24&amp;showchangehistorylog=1</v>
      </c>
      <c r="B1744" s="14" t="str">
        <f>HYPERLINK(A1744,V1744)</f>
        <v>23-0042871</v>
      </c>
      <c r="C1744" t="s">
        <v>1893</v>
      </c>
      <c r="D1744" t="s">
        <v>39</v>
      </c>
      <c r="E1744" t="s">
        <v>59</v>
      </c>
      <c r="F1744" t="s">
        <v>1896</v>
      </c>
      <c r="G1744" s="2">
        <v>82021107</v>
      </c>
      <c r="H1744" t="s">
        <v>61</v>
      </c>
      <c r="I1744" s="3">
        <v>17431</v>
      </c>
      <c r="J1744">
        <v>20230310</v>
      </c>
      <c r="K1744" s="4">
        <v>907</v>
      </c>
      <c r="L1744">
        <v>2030083</v>
      </c>
      <c r="M1744" s="5">
        <v>596</v>
      </c>
      <c r="N1744" t="s">
        <v>43</v>
      </c>
      <c r="O1744" t="s">
        <v>44</v>
      </c>
      <c r="P1744" t="s">
        <v>45</v>
      </c>
      <c r="Q1744" s="5">
        <v>34</v>
      </c>
      <c r="R1744" s="5">
        <v>20264</v>
      </c>
      <c r="S1744" t="s">
        <v>2261</v>
      </c>
      <c r="T1744" t="s">
        <v>47</v>
      </c>
      <c r="U1744" t="s">
        <v>48</v>
      </c>
      <c r="V1744" t="s">
        <v>2262</v>
      </c>
      <c r="W1744" t="s">
        <v>50</v>
      </c>
      <c r="X1744" t="s">
        <v>51</v>
      </c>
      <c r="Y1744">
        <v>0</v>
      </c>
      <c r="Z1744" t="s">
        <v>52</v>
      </c>
      <c r="AA1744">
        <v>2023</v>
      </c>
      <c r="AB1744" t="s">
        <v>103</v>
      </c>
      <c r="AC1744" t="s">
        <v>54</v>
      </c>
      <c r="AD1744" t="s">
        <v>55</v>
      </c>
      <c r="AE1744">
        <v>1823632</v>
      </c>
      <c r="AF1744" t="s">
        <v>56</v>
      </c>
      <c r="AG1744" t="s">
        <v>57</v>
      </c>
      <c r="AH1744" t="s">
        <v>52</v>
      </c>
      <c r="AI1744" t="s">
        <v>52</v>
      </c>
    </row>
    <row r="1745" spans="1:35" x14ac:dyDescent="0.25">
      <c r="A1745" s="13" t="str">
        <f t="shared" si="27"/>
        <v>http://dodappwlsprd2.cloud.pge.com:8003/ilis_rpt/dailyeventlogdetail.jsp?odbeventlogid=23-0048339&amp;numberofmonths=24&amp;showchangehistorylog=1</v>
      </c>
      <c r="B1745" s="14" t="str">
        <f>HYPERLINK(A1745,V1745)</f>
        <v>23-0048339</v>
      </c>
      <c r="C1745" t="s">
        <v>1893</v>
      </c>
      <c r="D1745" t="s">
        <v>39</v>
      </c>
      <c r="E1745" t="s">
        <v>59</v>
      </c>
      <c r="F1745" t="s">
        <v>1896</v>
      </c>
      <c r="G1745" s="2">
        <v>82021107</v>
      </c>
      <c r="H1745" t="s">
        <v>42</v>
      </c>
      <c r="I1745" s="3">
        <v>60118</v>
      </c>
      <c r="J1745">
        <v>20230318</v>
      </c>
      <c r="K1745" s="4">
        <v>1554</v>
      </c>
      <c r="L1745">
        <v>2051394</v>
      </c>
      <c r="M1745" s="5">
        <v>154</v>
      </c>
      <c r="N1745" t="s">
        <v>43</v>
      </c>
      <c r="O1745" t="s">
        <v>44</v>
      </c>
      <c r="P1745" t="s">
        <v>111</v>
      </c>
      <c r="Q1745" s="5">
        <v>933</v>
      </c>
      <c r="R1745" s="5">
        <v>44386</v>
      </c>
      <c r="S1745" t="s">
        <v>474</v>
      </c>
      <c r="T1745" t="s">
        <v>47</v>
      </c>
      <c r="U1745" t="s">
        <v>48</v>
      </c>
      <c r="V1745" t="s">
        <v>2263</v>
      </c>
      <c r="W1745" t="s">
        <v>50</v>
      </c>
      <c r="X1745" t="s">
        <v>51</v>
      </c>
      <c r="Y1745">
        <v>0</v>
      </c>
      <c r="Z1745" t="s">
        <v>52</v>
      </c>
      <c r="AA1745">
        <v>2023</v>
      </c>
      <c r="AB1745" t="s">
        <v>103</v>
      </c>
      <c r="AC1745" t="s">
        <v>54</v>
      </c>
      <c r="AD1745" t="s">
        <v>55</v>
      </c>
      <c r="AE1745">
        <v>1827542</v>
      </c>
      <c r="AF1745" t="s">
        <v>56</v>
      </c>
      <c r="AG1745" t="s">
        <v>57</v>
      </c>
      <c r="AH1745" t="s">
        <v>52</v>
      </c>
      <c r="AI1745" t="s">
        <v>52</v>
      </c>
    </row>
    <row r="1746" spans="1:35" x14ac:dyDescent="0.25">
      <c r="A1746" s="13" t="str">
        <f t="shared" si="27"/>
        <v>http://dodappwlsprd2.cloud.pge.com:8003/ilis_rpt/dailyeventlogdetail.jsp?odbeventlogid=23-0066527&amp;numberofmonths=24&amp;showchangehistorylog=1</v>
      </c>
      <c r="B1746" s="14" t="str">
        <f>HYPERLINK(A1746,V1746)</f>
        <v>23-0066527</v>
      </c>
      <c r="C1746" t="s">
        <v>1893</v>
      </c>
      <c r="D1746" t="s">
        <v>39</v>
      </c>
      <c r="E1746" t="s">
        <v>40</v>
      </c>
      <c r="F1746" t="s">
        <v>1901</v>
      </c>
      <c r="G1746" s="2">
        <v>83371107</v>
      </c>
      <c r="H1746" t="s">
        <v>61</v>
      </c>
      <c r="I1746" s="3">
        <v>22529</v>
      </c>
      <c r="J1746">
        <v>20230501</v>
      </c>
      <c r="K1746" s="4">
        <v>210</v>
      </c>
      <c r="L1746">
        <v>2101032</v>
      </c>
      <c r="M1746" s="5">
        <v>1021</v>
      </c>
      <c r="N1746" t="s">
        <v>43</v>
      </c>
      <c r="O1746" t="s">
        <v>44</v>
      </c>
      <c r="P1746" t="s">
        <v>45</v>
      </c>
      <c r="Q1746" s="5">
        <v>56</v>
      </c>
      <c r="R1746" s="5">
        <v>26034</v>
      </c>
      <c r="S1746" t="s">
        <v>474</v>
      </c>
      <c r="T1746" t="s">
        <v>47</v>
      </c>
      <c r="U1746" t="s">
        <v>48</v>
      </c>
      <c r="V1746" t="s">
        <v>2264</v>
      </c>
      <c r="W1746" t="s">
        <v>50</v>
      </c>
      <c r="X1746" t="s">
        <v>51</v>
      </c>
      <c r="Y1746">
        <v>0</v>
      </c>
      <c r="Z1746" t="s">
        <v>52</v>
      </c>
      <c r="AA1746">
        <v>2023</v>
      </c>
      <c r="AB1746" t="s">
        <v>130</v>
      </c>
      <c r="AC1746" t="s">
        <v>54</v>
      </c>
      <c r="AD1746" t="s">
        <v>55</v>
      </c>
      <c r="AE1746">
        <v>1839737</v>
      </c>
      <c r="AF1746" t="s">
        <v>56</v>
      </c>
      <c r="AG1746" t="s">
        <v>57</v>
      </c>
      <c r="AH1746" t="s">
        <v>52</v>
      </c>
      <c r="AI1746" t="s">
        <v>54</v>
      </c>
    </row>
    <row r="1747" spans="1:35" x14ac:dyDescent="0.25">
      <c r="A1747" s="13" t="str">
        <f t="shared" si="27"/>
        <v>http://dodappwlsprd2.cloud.pge.com:8003/ilis_rpt/dailyeventlogdetail.jsp?odbeventlogid=13-0009344&amp;numberofmonths=24&amp;showchangehistorylog=1</v>
      </c>
      <c r="B1747" s="14" t="str">
        <f>HYPERLINK(A1747,V1747)</f>
        <v>13-0009344</v>
      </c>
      <c r="C1747" t="s">
        <v>2265</v>
      </c>
      <c r="D1747" t="s">
        <v>2266</v>
      </c>
      <c r="E1747" t="s">
        <v>40</v>
      </c>
      <c r="F1747" t="s">
        <v>2267</v>
      </c>
      <c r="G1747" s="2">
        <v>14161101</v>
      </c>
      <c r="H1747" t="s">
        <v>42</v>
      </c>
      <c r="I1747" s="3" t="s">
        <v>2268</v>
      </c>
      <c r="J1747">
        <v>20130211</v>
      </c>
      <c r="K1747" s="4">
        <v>1359</v>
      </c>
      <c r="L1747">
        <v>741001</v>
      </c>
      <c r="M1747" s="5">
        <v>184</v>
      </c>
      <c r="N1747" t="s">
        <v>43</v>
      </c>
      <c r="O1747" t="s">
        <v>89</v>
      </c>
      <c r="P1747" t="s">
        <v>90</v>
      </c>
      <c r="Q1747" s="5">
        <v>334</v>
      </c>
      <c r="R1747" s="5">
        <v>15396</v>
      </c>
      <c r="S1747" t="s">
        <v>74</v>
      </c>
      <c r="T1747" t="s">
        <v>106</v>
      </c>
      <c r="U1747" t="s">
        <v>48</v>
      </c>
      <c r="V1747" t="s">
        <v>2269</v>
      </c>
      <c r="W1747" t="s">
        <v>50</v>
      </c>
      <c r="X1747" t="s">
        <v>51</v>
      </c>
      <c r="Y1747">
        <v>30976730</v>
      </c>
      <c r="Z1747" t="s">
        <v>52</v>
      </c>
      <c r="AA1747">
        <v>2013</v>
      </c>
      <c r="AB1747" t="s">
        <v>86</v>
      </c>
      <c r="AC1747" t="s">
        <v>54</v>
      </c>
      <c r="AD1747" t="s">
        <v>55</v>
      </c>
      <c r="AE1747">
        <v>99301311</v>
      </c>
      <c r="AF1747" t="s">
        <v>108</v>
      </c>
      <c r="AG1747" t="s">
        <v>57</v>
      </c>
      <c r="AH1747" t="s">
        <v>52</v>
      </c>
      <c r="AI1747" t="s">
        <v>58</v>
      </c>
    </row>
    <row r="1748" spans="1:35" x14ac:dyDescent="0.25">
      <c r="A1748" s="13" t="str">
        <f t="shared" si="27"/>
        <v>http://dodappwlsprd2.cloud.pge.com:8003/ilis_rpt/dailyeventlogdetail.jsp?odbeventlogid=13-0009429&amp;numberofmonths=24&amp;showchangehistorylog=1</v>
      </c>
      <c r="B1748" s="14" t="str">
        <f>HYPERLINK(A1748,V1748)</f>
        <v>13-0009429</v>
      </c>
      <c r="C1748" t="s">
        <v>2265</v>
      </c>
      <c r="D1748" t="s">
        <v>2266</v>
      </c>
      <c r="E1748" t="s">
        <v>40</v>
      </c>
      <c r="F1748" t="s">
        <v>2270</v>
      </c>
      <c r="G1748" s="2">
        <v>13532107</v>
      </c>
      <c r="H1748" t="s">
        <v>61</v>
      </c>
      <c r="I1748" s="3">
        <v>7701</v>
      </c>
      <c r="J1748">
        <v>20130212</v>
      </c>
      <c r="K1748" s="4">
        <v>4</v>
      </c>
      <c r="L1748">
        <v>741127</v>
      </c>
      <c r="M1748" s="5">
        <v>356</v>
      </c>
      <c r="N1748" t="s">
        <v>43</v>
      </c>
      <c r="O1748" t="s">
        <v>44</v>
      </c>
      <c r="P1748" t="s">
        <v>45</v>
      </c>
      <c r="Q1748" s="5">
        <v>32</v>
      </c>
      <c r="R1748" s="5">
        <v>11392</v>
      </c>
      <c r="S1748" t="s">
        <v>46</v>
      </c>
      <c r="T1748" t="s">
        <v>47</v>
      </c>
      <c r="U1748" t="s">
        <v>66</v>
      </c>
      <c r="V1748" t="s">
        <v>2271</v>
      </c>
      <c r="W1748" t="s">
        <v>50</v>
      </c>
      <c r="X1748" t="s">
        <v>51</v>
      </c>
      <c r="Y1748">
        <v>30976860</v>
      </c>
      <c r="Z1748" t="s">
        <v>52</v>
      </c>
      <c r="AA1748">
        <v>2013</v>
      </c>
      <c r="AB1748" t="s">
        <v>86</v>
      </c>
      <c r="AC1748" t="s">
        <v>54</v>
      </c>
      <c r="AD1748" t="s">
        <v>55</v>
      </c>
      <c r="AE1748">
        <v>99301253</v>
      </c>
      <c r="AF1748" t="s">
        <v>56</v>
      </c>
      <c r="AG1748" t="s">
        <v>57</v>
      </c>
      <c r="AH1748" t="s">
        <v>52</v>
      </c>
      <c r="AI1748" t="s">
        <v>58</v>
      </c>
    </row>
    <row r="1749" spans="1:35" x14ac:dyDescent="0.25">
      <c r="A1749" s="13" t="str">
        <f t="shared" si="27"/>
        <v>http://dodappwlsprd2.cloud.pge.com:8003/ilis_rpt/dailyeventlogdetail.jsp?odbeventlogid=13-0010626&amp;numberofmonths=24&amp;showchangehistorylog=1</v>
      </c>
      <c r="B1749" s="14" t="str">
        <f>HYPERLINK(A1749,V1749)</f>
        <v>13-0010626</v>
      </c>
      <c r="C1749" t="s">
        <v>2265</v>
      </c>
      <c r="D1749" t="s">
        <v>2266</v>
      </c>
      <c r="E1749" t="s">
        <v>40</v>
      </c>
      <c r="F1749" t="s">
        <v>2272</v>
      </c>
      <c r="G1749" s="2">
        <v>12022213</v>
      </c>
      <c r="H1749" t="s">
        <v>61</v>
      </c>
      <c r="I1749" s="3">
        <v>15535</v>
      </c>
      <c r="J1749">
        <v>20130218</v>
      </c>
      <c r="K1749" s="4">
        <v>1114</v>
      </c>
      <c r="L1749">
        <v>743461</v>
      </c>
      <c r="M1749" s="5">
        <v>277</v>
      </c>
      <c r="N1749" t="s">
        <v>43</v>
      </c>
      <c r="O1749" t="s">
        <v>89</v>
      </c>
      <c r="P1749" t="s">
        <v>90</v>
      </c>
      <c r="Q1749" s="5">
        <v>12</v>
      </c>
      <c r="R1749" s="5">
        <v>3324</v>
      </c>
      <c r="S1749" t="s">
        <v>181</v>
      </c>
      <c r="T1749" t="s">
        <v>47</v>
      </c>
      <c r="U1749" t="s">
        <v>66</v>
      </c>
      <c r="V1749" t="s">
        <v>2273</v>
      </c>
      <c r="W1749" t="s">
        <v>50</v>
      </c>
      <c r="X1749" t="s">
        <v>51</v>
      </c>
      <c r="Y1749">
        <v>30977919</v>
      </c>
      <c r="Z1749" t="s">
        <v>52</v>
      </c>
      <c r="AA1749">
        <v>2013</v>
      </c>
      <c r="AB1749" t="s">
        <v>86</v>
      </c>
      <c r="AC1749" t="s">
        <v>54</v>
      </c>
      <c r="AD1749" t="s">
        <v>55</v>
      </c>
      <c r="AE1749">
        <v>99300448</v>
      </c>
      <c r="AF1749" t="s">
        <v>56</v>
      </c>
      <c r="AG1749" t="s">
        <v>57</v>
      </c>
      <c r="AH1749" t="s">
        <v>52</v>
      </c>
      <c r="AI1749" t="s">
        <v>58</v>
      </c>
    </row>
    <row r="1750" spans="1:35" x14ac:dyDescent="0.25">
      <c r="A1750" s="13" t="str">
        <f t="shared" si="27"/>
        <v>http://dodappwlsprd2.cloud.pge.com:8003/ilis_rpt/dailyeventlogdetail.jsp?odbeventlogid=13-0013308&amp;numberofmonths=24&amp;showchangehistorylog=1</v>
      </c>
      <c r="B1750" s="14" t="str">
        <f>HYPERLINK(A1750,V1750)</f>
        <v>13-0013308</v>
      </c>
      <c r="C1750" t="s">
        <v>2265</v>
      </c>
      <c r="D1750" t="s">
        <v>2266</v>
      </c>
      <c r="E1750" t="s">
        <v>40</v>
      </c>
      <c r="F1750" t="s">
        <v>2274</v>
      </c>
      <c r="G1750" s="2">
        <v>14671102</v>
      </c>
      <c r="H1750" t="s">
        <v>81</v>
      </c>
      <c r="I1750" s="3" t="s">
        <v>82</v>
      </c>
      <c r="J1750">
        <v>20130301</v>
      </c>
      <c r="K1750" s="4">
        <v>244</v>
      </c>
      <c r="L1750">
        <v>748992</v>
      </c>
      <c r="M1750" s="5">
        <v>857</v>
      </c>
      <c r="N1750" t="s">
        <v>43</v>
      </c>
      <c r="O1750" t="s">
        <v>83</v>
      </c>
      <c r="P1750" t="s">
        <v>124</v>
      </c>
      <c r="Q1750" s="5">
        <v>1796</v>
      </c>
      <c r="R1750" s="5">
        <v>110998</v>
      </c>
      <c r="S1750" t="s">
        <v>181</v>
      </c>
      <c r="T1750" t="s">
        <v>78</v>
      </c>
      <c r="U1750" t="s">
        <v>121</v>
      </c>
      <c r="V1750" t="s">
        <v>2275</v>
      </c>
      <c r="W1750" t="s">
        <v>50</v>
      </c>
      <c r="X1750" t="s">
        <v>51</v>
      </c>
      <c r="Y1750">
        <v>30980275</v>
      </c>
      <c r="Z1750" t="s">
        <v>52</v>
      </c>
      <c r="AA1750">
        <v>2013</v>
      </c>
      <c r="AB1750" t="s">
        <v>103</v>
      </c>
      <c r="AC1750" t="s">
        <v>54</v>
      </c>
      <c r="AD1750" t="s">
        <v>55</v>
      </c>
      <c r="AE1750">
        <v>99298625</v>
      </c>
      <c r="AF1750" t="s">
        <v>80</v>
      </c>
      <c r="AG1750" t="s">
        <v>57</v>
      </c>
      <c r="AH1750" t="s">
        <v>52</v>
      </c>
      <c r="AI1750" t="s">
        <v>58</v>
      </c>
    </row>
    <row r="1751" spans="1:35" x14ac:dyDescent="0.25">
      <c r="A1751" s="13" t="str">
        <f t="shared" si="27"/>
        <v>http://dodappwlsprd2.cloud.pge.com:8003/ilis_rpt/dailyeventlogdetail.jsp?odbeventlogid=13-0024898&amp;numberofmonths=24&amp;showchangehistorylog=1</v>
      </c>
      <c r="B1751" s="14" t="str">
        <f>HYPERLINK(A1751,V1751)</f>
        <v>13-0024898</v>
      </c>
      <c r="C1751" t="s">
        <v>2265</v>
      </c>
      <c r="D1751" t="s">
        <v>2266</v>
      </c>
      <c r="E1751" t="s">
        <v>40</v>
      </c>
      <c r="F1751" t="s">
        <v>2276</v>
      </c>
      <c r="G1751" s="2">
        <v>13801104</v>
      </c>
      <c r="H1751" t="s">
        <v>61</v>
      </c>
      <c r="I1751" s="3">
        <v>25208</v>
      </c>
      <c r="J1751">
        <v>20130416</v>
      </c>
      <c r="K1751" s="4">
        <v>1108</v>
      </c>
      <c r="L1751">
        <v>776323</v>
      </c>
      <c r="M1751" s="5">
        <v>498</v>
      </c>
      <c r="N1751" t="s">
        <v>43</v>
      </c>
      <c r="O1751" t="s">
        <v>89</v>
      </c>
      <c r="P1751" t="s">
        <v>90</v>
      </c>
      <c r="Q1751" s="5">
        <v>3</v>
      </c>
      <c r="R1751" s="5">
        <v>1494</v>
      </c>
      <c r="S1751" t="s">
        <v>74</v>
      </c>
      <c r="T1751" t="s">
        <v>106</v>
      </c>
      <c r="U1751" t="s">
        <v>48</v>
      </c>
      <c r="V1751" t="s">
        <v>2277</v>
      </c>
      <c r="W1751" t="s">
        <v>50</v>
      </c>
      <c r="X1751" t="s">
        <v>51</v>
      </c>
      <c r="Y1751">
        <v>41884601</v>
      </c>
      <c r="Z1751" t="s">
        <v>94</v>
      </c>
      <c r="AA1751">
        <v>2013</v>
      </c>
      <c r="AB1751" t="s">
        <v>114</v>
      </c>
      <c r="AC1751" t="s">
        <v>54</v>
      </c>
      <c r="AD1751" t="s">
        <v>55</v>
      </c>
      <c r="AE1751">
        <v>99290217</v>
      </c>
      <c r="AF1751" t="s">
        <v>108</v>
      </c>
      <c r="AG1751" t="s">
        <v>57</v>
      </c>
      <c r="AH1751" t="s">
        <v>52</v>
      </c>
      <c r="AI1751" t="s">
        <v>58</v>
      </c>
    </row>
    <row r="1752" spans="1:35" x14ac:dyDescent="0.25">
      <c r="A1752" s="13" t="str">
        <f t="shared" si="27"/>
        <v>http://dodappwlsprd2.cloud.pge.com:8003/ilis_rpt/dailyeventlogdetail.jsp?odbeventlogid=13-0026144&amp;numberofmonths=24&amp;showchangehistorylog=1</v>
      </c>
      <c r="B1752" s="14" t="str">
        <f>HYPERLINK(A1752,V1752)</f>
        <v>13-0026144</v>
      </c>
      <c r="C1752" t="s">
        <v>2265</v>
      </c>
      <c r="D1752" t="s">
        <v>2266</v>
      </c>
      <c r="E1752" t="s">
        <v>40</v>
      </c>
      <c r="F1752" t="s">
        <v>2278</v>
      </c>
      <c r="G1752" s="2">
        <v>14101105</v>
      </c>
      <c r="H1752" t="s">
        <v>61</v>
      </c>
      <c r="I1752" s="3">
        <v>18609</v>
      </c>
      <c r="J1752">
        <v>20130422</v>
      </c>
      <c r="K1752" s="4">
        <v>221</v>
      </c>
      <c r="L1752">
        <v>779131</v>
      </c>
      <c r="M1752" s="5">
        <v>925</v>
      </c>
      <c r="N1752" t="s">
        <v>43</v>
      </c>
      <c r="O1752" t="s">
        <v>89</v>
      </c>
      <c r="P1752" t="s">
        <v>90</v>
      </c>
      <c r="Q1752" s="5">
        <v>31</v>
      </c>
      <c r="R1752" s="5">
        <v>13547</v>
      </c>
      <c r="S1752" t="s">
        <v>74</v>
      </c>
      <c r="T1752" t="s">
        <v>106</v>
      </c>
      <c r="U1752" t="s">
        <v>48</v>
      </c>
      <c r="V1752" t="s">
        <v>2279</v>
      </c>
      <c r="W1752" t="s">
        <v>50</v>
      </c>
      <c r="X1752" t="s">
        <v>51</v>
      </c>
      <c r="Y1752">
        <v>30990980</v>
      </c>
      <c r="Z1752" t="s">
        <v>94</v>
      </c>
      <c r="AA1752">
        <v>2013</v>
      </c>
      <c r="AB1752" t="s">
        <v>114</v>
      </c>
      <c r="AC1752" t="s">
        <v>54</v>
      </c>
      <c r="AD1752" t="s">
        <v>70</v>
      </c>
      <c r="AE1752">
        <v>99289254</v>
      </c>
      <c r="AF1752" t="s">
        <v>108</v>
      </c>
      <c r="AG1752" t="s">
        <v>57</v>
      </c>
      <c r="AH1752" t="s">
        <v>52</v>
      </c>
      <c r="AI1752" t="s">
        <v>58</v>
      </c>
    </row>
    <row r="1753" spans="1:35" x14ac:dyDescent="0.25">
      <c r="A1753" s="13" t="str">
        <f t="shared" si="27"/>
        <v>http://dodappwlsprd2.cloud.pge.com:8003/ilis_rpt/dailyeventlogdetail.jsp?odbeventlogid=13-0037587&amp;numberofmonths=24&amp;showchangehistorylog=1</v>
      </c>
      <c r="B1753" s="14" t="str">
        <f>HYPERLINK(A1753,V1753)</f>
        <v>13-0037587</v>
      </c>
      <c r="C1753" t="s">
        <v>2265</v>
      </c>
      <c r="D1753" t="s">
        <v>2266</v>
      </c>
      <c r="E1753" t="s">
        <v>59</v>
      </c>
      <c r="F1753" t="s">
        <v>2280</v>
      </c>
      <c r="G1753" s="2">
        <v>13801101</v>
      </c>
      <c r="H1753" t="s">
        <v>72</v>
      </c>
      <c r="I1753" s="3" t="s">
        <v>73</v>
      </c>
      <c r="J1753">
        <v>20130607</v>
      </c>
      <c r="K1753" s="4">
        <v>1610</v>
      </c>
      <c r="L1753">
        <v>805683</v>
      </c>
      <c r="M1753" s="5">
        <v>88</v>
      </c>
      <c r="N1753" t="s">
        <v>43</v>
      </c>
      <c r="O1753" t="s">
        <v>44</v>
      </c>
      <c r="P1753" t="s">
        <v>45</v>
      </c>
      <c r="Q1753" s="5">
        <v>37</v>
      </c>
      <c r="R1753" s="5">
        <v>4181</v>
      </c>
      <c r="S1753" t="s">
        <v>74</v>
      </c>
      <c r="T1753" t="s">
        <v>47</v>
      </c>
      <c r="U1753" t="s">
        <v>66</v>
      </c>
      <c r="V1753" t="s">
        <v>2281</v>
      </c>
      <c r="W1753" t="s">
        <v>50</v>
      </c>
      <c r="X1753" t="s">
        <v>51</v>
      </c>
      <c r="Y1753">
        <v>41909276</v>
      </c>
      <c r="Z1753" t="s">
        <v>94</v>
      </c>
      <c r="AA1753">
        <v>2013</v>
      </c>
      <c r="AB1753" t="s">
        <v>144</v>
      </c>
      <c r="AC1753" t="s">
        <v>54</v>
      </c>
      <c r="AD1753" t="s">
        <v>55</v>
      </c>
      <c r="AE1753">
        <v>99281348</v>
      </c>
      <c r="AF1753" t="s">
        <v>56</v>
      </c>
      <c r="AG1753" t="s">
        <v>57</v>
      </c>
      <c r="AH1753" t="s">
        <v>52</v>
      </c>
      <c r="AI1753" t="s">
        <v>58</v>
      </c>
    </row>
    <row r="1754" spans="1:35" x14ac:dyDescent="0.25">
      <c r="A1754" s="13" t="str">
        <f t="shared" si="27"/>
        <v>http://dodappwlsprd2.cloud.pge.com:8003/ilis_rpt/dailyeventlogdetail.jsp?odbeventlogid=13-0039414&amp;numberofmonths=24&amp;showchangehistorylog=1</v>
      </c>
      <c r="B1754" s="14" t="str">
        <f>HYPERLINK(A1754,V1754)</f>
        <v>13-0039414</v>
      </c>
      <c r="C1754" t="s">
        <v>2265</v>
      </c>
      <c r="D1754" t="s">
        <v>2266</v>
      </c>
      <c r="E1754" t="s">
        <v>40</v>
      </c>
      <c r="F1754" t="s">
        <v>2282</v>
      </c>
      <c r="G1754" s="2">
        <v>14662112</v>
      </c>
      <c r="H1754" t="s">
        <v>42</v>
      </c>
      <c r="I1754" s="3" t="s">
        <v>2283</v>
      </c>
      <c r="J1754">
        <v>20130613</v>
      </c>
      <c r="K1754" s="4">
        <v>1238</v>
      </c>
      <c r="L1754">
        <v>809921</v>
      </c>
      <c r="M1754" s="5">
        <v>766</v>
      </c>
      <c r="N1754" t="s">
        <v>43</v>
      </c>
      <c r="O1754" t="s">
        <v>44</v>
      </c>
      <c r="P1754" t="s">
        <v>45</v>
      </c>
      <c r="Q1754" s="5">
        <v>2103</v>
      </c>
      <c r="R1754" s="5">
        <v>35282</v>
      </c>
      <c r="S1754" t="s">
        <v>74</v>
      </c>
      <c r="T1754" t="s">
        <v>78</v>
      </c>
      <c r="U1754" t="s">
        <v>48</v>
      </c>
      <c r="V1754" t="s">
        <v>2284</v>
      </c>
      <c r="W1754" t="s">
        <v>50</v>
      </c>
      <c r="X1754" t="s">
        <v>51</v>
      </c>
      <c r="Y1754">
        <v>31002696</v>
      </c>
      <c r="Z1754" t="s">
        <v>52</v>
      </c>
      <c r="AA1754">
        <v>2013</v>
      </c>
      <c r="AB1754" t="s">
        <v>144</v>
      </c>
      <c r="AC1754" t="s">
        <v>54</v>
      </c>
      <c r="AD1754" t="s">
        <v>87</v>
      </c>
      <c r="AE1754">
        <v>99280002</v>
      </c>
      <c r="AF1754" t="s">
        <v>80</v>
      </c>
      <c r="AG1754" t="s">
        <v>57</v>
      </c>
      <c r="AH1754" t="s">
        <v>52</v>
      </c>
      <c r="AI1754" t="s">
        <v>58</v>
      </c>
    </row>
    <row r="1755" spans="1:35" x14ac:dyDescent="0.25">
      <c r="A1755" s="13" t="str">
        <f t="shared" si="27"/>
        <v>http://dodappwlsprd2.cloud.pge.com:8003/ilis_rpt/dailyeventlogdetail.jsp?odbeventlogid=13-0039849&amp;numberofmonths=24&amp;showchangehistorylog=1</v>
      </c>
      <c r="B1755" s="14" t="str">
        <f>HYPERLINK(A1755,V1755)</f>
        <v>13-0039849</v>
      </c>
      <c r="C1755" t="s">
        <v>2265</v>
      </c>
      <c r="D1755" t="s">
        <v>2266</v>
      </c>
      <c r="E1755" t="s">
        <v>59</v>
      </c>
      <c r="F1755" t="s">
        <v>2285</v>
      </c>
      <c r="G1755" s="2">
        <v>12022212</v>
      </c>
      <c r="H1755" t="s">
        <v>61</v>
      </c>
      <c r="I1755" s="3">
        <v>24991</v>
      </c>
      <c r="J1755">
        <v>20130614</v>
      </c>
      <c r="K1755" s="4">
        <v>1859</v>
      </c>
      <c r="L1755">
        <v>810642</v>
      </c>
      <c r="M1755" s="5">
        <v>560</v>
      </c>
      <c r="N1755" t="s">
        <v>43</v>
      </c>
      <c r="O1755" t="s">
        <v>44</v>
      </c>
      <c r="P1755" t="s">
        <v>45</v>
      </c>
      <c r="Q1755" s="5">
        <v>26</v>
      </c>
      <c r="R1755" s="5">
        <v>14560</v>
      </c>
      <c r="S1755" t="s">
        <v>74</v>
      </c>
      <c r="T1755" t="s">
        <v>47</v>
      </c>
      <c r="U1755" t="s">
        <v>66</v>
      </c>
      <c r="V1755" t="s">
        <v>2286</v>
      </c>
      <c r="W1755" t="s">
        <v>50</v>
      </c>
      <c r="X1755" t="s">
        <v>51</v>
      </c>
      <c r="Y1755">
        <v>31003054</v>
      </c>
      <c r="Z1755" t="s">
        <v>52</v>
      </c>
      <c r="AA1755">
        <v>2013</v>
      </c>
      <c r="AB1755" t="s">
        <v>144</v>
      </c>
      <c r="AC1755" t="s">
        <v>54</v>
      </c>
      <c r="AD1755" t="s">
        <v>55</v>
      </c>
      <c r="AE1755">
        <v>99279793</v>
      </c>
      <c r="AF1755" t="s">
        <v>56</v>
      </c>
      <c r="AG1755" t="s">
        <v>57</v>
      </c>
      <c r="AH1755" t="s">
        <v>52</v>
      </c>
      <c r="AI1755" t="s">
        <v>58</v>
      </c>
    </row>
    <row r="1756" spans="1:35" x14ac:dyDescent="0.25">
      <c r="A1756" s="13" t="str">
        <f t="shared" si="27"/>
        <v>http://dodappwlsprd2.cloud.pge.com:8003/ilis_rpt/dailyeventlogdetail.jsp?odbeventlogid=13-0048879&amp;numberofmonths=24&amp;showchangehistorylog=1</v>
      </c>
      <c r="B1756" s="14" t="str">
        <f>HYPERLINK(A1756,V1756)</f>
        <v>13-0048879</v>
      </c>
      <c r="C1756" t="s">
        <v>2265</v>
      </c>
      <c r="D1756" t="s">
        <v>2266</v>
      </c>
      <c r="E1756" t="s">
        <v>40</v>
      </c>
      <c r="F1756" t="s">
        <v>2274</v>
      </c>
      <c r="G1756" s="2">
        <v>14671102</v>
      </c>
      <c r="H1756" t="s">
        <v>42</v>
      </c>
      <c r="I1756" s="3" t="s">
        <v>2287</v>
      </c>
      <c r="J1756">
        <v>20130720</v>
      </c>
      <c r="K1756" s="4">
        <v>1806</v>
      </c>
      <c r="L1756">
        <v>835555</v>
      </c>
      <c r="M1756" s="5">
        <v>583</v>
      </c>
      <c r="N1756" t="s">
        <v>43</v>
      </c>
      <c r="O1756" t="s">
        <v>44</v>
      </c>
      <c r="P1756" t="s">
        <v>45</v>
      </c>
      <c r="Q1756" s="5">
        <v>572</v>
      </c>
      <c r="R1756" s="5">
        <v>74322</v>
      </c>
      <c r="S1756" t="s">
        <v>74</v>
      </c>
      <c r="T1756" t="s">
        <v>47</v>
      </c>
      <c r="U1756" t="s">
        <v>66</v>
      </c>
      <c r="V1756" t="s">
        <v>2288</v>
      </c>
      <c r="W1756" t="s">
        <v>50</v>
      </c>
      <c r="X1756" t="s">
        <v>51</v>
      </c>
      <c r="Y1756">
        <v>40226967</v>
      </c>
      <c r="Z1756" t="s">
        <v>52</v>
      </c>
      <c r="AA1756">
        <v>2013</v>
      </c>
      <c r="AB1756" t="s">
        <v>168</v>
      </c>
      <c r="AC1756" t="s">
        <v>54</v>
      </c>
      <c r="AD1756" t="s">
        <v>55</v>
      </c>
      <c r="AE1756">
        <v>99273230</v>
      </c>
      <c r="AF1756" t="s">
        <v>56</v>
      </c>
      <c r="AG1756" t="s">
        <v>57</v>
      </c>
      <c r="AH1756" t="s">
        <v>52</v>
      </c>
      <c r="AI1756" t="s">
        <v>58</v>
      </c>
    </row>
    <row r="1757" spans="1:35" x14ac:dyDescent="0.25">
      <c r="A1757" s="13" t="str">
        <f t="shared" si="27"/>
        <v>http://dodappwlsprd2.cloud.pge.com:8003/ilis_rpt/dailyeventlogdetail.jsp?odbeventlogid=13-0057193&amp;numberofmonths=24&amp;showchangehistorylog=1</v>
      </c>
      <c r="B1757" s="14" t="str">
        <f>HYPERLINK(A1757,V1757)</f>
        <v>13-0057193</v>
      </c>
      <c r="C1757" t="s">
        <v>2265</v>
      </c>
      <c r="D1757" t="s">
        <v>2266</v>
      </c>
      <c r="E1757" t="s">
        <v>40</v>
      </c>
      <c r="F1757" t="s">
        <v>2289</v>
      </c>
      <c r="G1757" s="2">
        <v>14671101</v>
      </c>
      <c r="H1757" t="s">
        <v>72</v>
      </c>
      <c r="I1757" s="3" t="s">
        <v>73</v>
      </c>
      <c r="J1757">
        <v>20130824</v>
      </c>
      <c r="K1757" s="4">
        <v>722</v>
      </c>
      <c r="L1757">
        <v>854891</v>
      </c>
      <c r="M1757" s="5">
        <v>912</v>
      </c>
      <c r="N1757" t="s">
        <v>43</v>
      </c>
      <c r="O1757" t="s">
        <v>89</v>
      </c>
      <c r="P1757" t="s">
        <v>90</v>
      </c>
      <c r="Q1757" s="5">
        <v>1765</v>
      </c>
      <c r="R1757" s="5">
        <v>26670</v>
      </c>
      <c r="S1757" t="s">
        <v>74</v>
      </c>
      <c r="T1757" t="s">
        <v>78</v>
      </c>
      <c r="U1757" t="s">
        <v>48</v>
      </c>
      <c r="V1757" t="s">
        <v>2290</v>
      </c>
      <c r="W1757" t="s">
        <v>50</v>
      </c>
      <c r="X1757" t="s">
        <v>51</v>
      </c>
      <c r="Y1757">
        <v>31016932</v>
      </c>
      <c r="Z1757" t="s">
        <v>52</v>
      </c>
      <c r="AA1757">
        <v>2013</v>
      </c>
      <c r="AB1757" t="s">
        <v>183</v>
      </c>
      <c r="AC1757" t="s">
        <v>54</v>
      </c>
      <c r="AD1757" t="s">
        <v>55</v>
      </c>
      <c r="AE1757">
        <v>99267358</v>
      </c>
      <c r="AF1757" t="s">
        <v>80</v>
      </c>
      <c r="AG1757" t="s">
        <v>57</v>
      </c>
      <c r="AH1757" t="s">
        <v>52</v>
      </c>
      <c r="AI1757" t="s">
        <v>58</v>
      </c>
    </row>
    <row r="1758" spans="1:35" x14ac:dyDescent="0.25">
      <c r="A1758" s="13" t="str">
        <f t="shared" si="27"/>
        <v>http://dodappwlsprd2.cloud.pge.com:8003/ilis_rpt/dailyeventlogdetail.jsp?odbeventlogid=13-0059181&amp;numberofmonths=24&amp;showchangehistorylog=1</v>
      </c>
      <c r="B1758" s="14" t="str">
        <f>HYPERLINK(A1758,V1758)</f>
        <v>13-0059181</v>
      </c>
      <c r="C1758" t="s">
        <v>2265</v>
      </c>
      <c r="D1758" t="s">
        <v>2266</v>
      </c>
      <c r="E1758" t="s">
        <v>40</v>
      </c>
      <c r="F1758" t="s">
        <v>2278</v>
      </c>
      <c r="G1758" s="2">
        <v>14101105</v>
      </c>
      <c r="H1758" t="s">
        <v>72</v>
      </c>
      <c r="I1758" s="3" t="s">
        <v>73</v>
      </c>
      <c r="J1758">
        <v>20130902</v>
      </c>
      <c r="K1758" s="4">
        <v>1757</v>
      </c>
      <c r="L1758">
        <v>859634</v>
      </c>
      <c r="M1758" s="5">
        <v>544</v>
      </c>
      <c r="N1758" t="s">
        <v>43</v>
      </c>
      <c r="O1758" t="s">
        <v>83</v>
      </c>
      <c r="P1758" t="s">
        <v>84</v>
      </c>
      <c r="Q1758" s="5">
        <v>4</v>
      </c>
      <c r="R1758" s="5">
        <v>634</v>
      </c>
      <c r="S1758" t="s">
        <v>181</v>
      </c>
      <c r="T1758" t="s">
        <v>47</v>
      </c>
      <c r="U1758" t="s">
        <v>66</v>
      </c>
      <c r="V1758" t="s">
        <v>2291</v>
      </c>
      <c r="W1758" t="s">
        <v>50</v>
      </c>
      <c r="X1758" t="s">
        <v>51</v>
      </c>
      <c r="Y1758">
        <v>41949756</v>
      </c>
      <c r="Z1758" t="s">
        <v>94</v>
      </c>
      <c r="AA1758">
        <v>2013</v>
      </c>
      <c r="AB1758" t="s">
        <v>194</v>
      </c>
      <c r="AC1758" t="s">
        <v>54</v>
      </c>
      <c r="AD1758" t="s">
        <v>55</v>
      </c>
      <c r="AE1758">
        <v>99266032</v>
      </c>
      <c r="AF1758" t="s">
        <v>56</v>
      </c>
      <c r="AG1758" t="s">
        <v>57</v>
      </c>
      <c r="AH1758" t="s">
        <v>52</v>
      </c>
      <c r="AI1758" t="s">
        <v>58</v>
      </c>
    </row>
    <row r="1759" spans="1:35" x14ac:dyDescent="0.25">
      <c r="A1759" s="13" t="str">
        <f t="shared" si="27"/>
        <v>http://dodappwlsprd2.cloud.pge.com:8003/ilis_rpt/dailyeventlogdetail.jsp?odbeventlogid=13-0067084&amp;numberofmonths=24&amp;showchangehistorylog=1</v>
      </c>
      <c r="B1759" s="14" t="str">
        <f>HYPERLINK(A1759,V1759)</f>
        <v>13-0067084</v>
      </c>
      <c r="C1759" t="s">
        <v>2265</v>
      </c>
      <c r="D1759" t="s">
        <v>2266</v>
      </c>
      <c r="E1759" t="s">
        <v>59</v>
      </c>
      <c r="F1759" t="s">
        <v>2285</v>
      </c>
      <c r="G1759" s="2">
        <v>12022212</v>
      </c>
      <c r="H1759" t="s">
        <v>61</v>
      </c>
      <c r="I1759" s="3">
        <v>19459</v>
      </c>
      <c r="J1759">
        <v>20131003</v>
      </c>
      <c r="K1759" s="4">
        <v>2048</v>
      </c>
      <c r="L1759">
        <v>877730</v>
      </c>
      <c r="M1759" s="5">
        <v>472</v>
      </c>
      <c r="N1759" t="s">
        <v>43</v>
      </c>
      <c r="O1759" t="s">
        <v>44</v>
      </c>
      <c r="P1759" t="s">
        <v>111</v>
      </c>
      <c r="Q1759" s="5">
        <v>7</v>
      </c>
      <c r="R1759" s="5">
        <v>3304</v>
      </c>
      <c r="S1759" t="s">
        <v>115</v>
      </c>
      <c r="T1759" t="s">
        <v>47</v>
      </c>
      <c r="U1759" t="s">
        <v>121</v>
      </c>
      <c r="V1759" t="s">
        <v>2292</v>
      </c>
      <c r="W1759" t="s">
        <v>50</v>
      </c>
      <c r="X1759" t="s">
        <v>51</v>
      </c>
      <c r="Y1759">
        <v>31025995</v>
      </c>
      <c r="Z1759" t="s">
        <v>94</v>
      </c>
      <c r="AA1759">
        <v>2013</v>
      </c>
      <c r="AB1759" t="s">
        <v>205</v>
      </c>
      <c r="AC1759" t="s">
        <v>54</v>
      </c>
      <c r="AD1759" t="s">
        <v>55</v>
      </c>
      <c r="AE1759">
        <v>99260321</v>
      </c>
      <c r="AF1759" t="s">
        <v>56</v>
      </c>
      <c r="AG1759" t="s">
        <v>57</v>
      </c>
      <c r="AH1759" t="s">
        <v>52</v>
      </c>
      <c r="AI1759" t="s">
        <v>58</v>
      </c>
    </row>
    <row r="1760" spans="1:35" x14ac:dyDescent="0.25">
      <c r="A1760" s="13" t="str">
        <f t="shared" si="27"/>
        <v>http://dodappwlsprd2.cloud.pge.com:8003/ilis_rpt/dailyeventlogdetail.jsp?odbeventlogid=13-0067157&amp;numberofmonths=24&amp;showchangehistorylog=1</v>
      </c>
      <c r="B1760" s="14" t="str">
        <f>HYPERLINK(A1760,V1760)</f>
        <v>13-0067157</v>
      </c>
      <c r="C1760" t="s">
        <v>2265</v>
      </c>
      <c r="D1760" t="s">
        <v>2266</v>
      </c>
      <c r="E1760" t="s">
        <v>40</v>
      </c>
      <c r="F1760" t="s">
        <v>2282</v>
      </c>
      <c r="G1760" s="2">
        <v>14662112</v>
      </c>
      <c r="H1760" t="s">
        <v>61</v>
      </c>
      <c r="I1760" s="3">
        <v>7884</v>
      </c>
      <c r="J1760">
        <v>20131003</v>
      </c>
      <c r="K1760" s="4">
        <v>2312</v>
      </c>
      <c r="L1760">
        <v>877856</v>
      </c>
      <c r="M1760" s="5">
        <v>731</v>
      </c>
      <c r="N1760" t="s">
        <v>43</v>
      </c>
      <c r="O1760" t="s">
        <v>44</v>
      </c>
      <c r="P1760" t="s">
        <v>45</v>
      </c>
      <c r="Q1760" s="5">
        <v>14</v>
      </c>
      <c r="R1760" s="5">
        <v>10234</v>
      </c>
      <c r="S1760" t="s">
        <v>74</v>
      </c>
      <c r="T1760" t="s">
        <v>47</v>
      </c>
      <c r="U1760" t="s">
        <v>121</v>
      </c>
      <c r="V1760" t="s">
        <v>2293</v>
      </c>
      <c r="W1760" t="s">
        <v>50</v>
      </c>
      <c r="X1760" t="s">
        <v>51</v>
      </c>
      <c r="Y1760">
        <v>41967666</v>
      </c>
      <c r="Z1760" t="s">
        <v>94</v>
      </c>
      <c r="AA1760">
        <v>2013</v>
      </c>
      <c r="AB1760" t="s">
        <v>205</v>
      </c>
      <c r="AC1760" t="s">
        <v>54</v>
      </c>
      <c r="AD1760" t="s">
        <v>55</v>
      </c>
      <c r="AE1760">
        <v>99260287</v>
      </c>
      <c r="AF1760" t="s">
        <v>56</v>
      </c>
      <c r="AG1760" t="s">
        <v>57</v>
      </c>
      <c r="AH1760" t="s">
        <v>52</v>
      </c>
      <c r="AI1760" t="s">
        <v>58</v>
      </c>
    </row>
    <row r="1761" spans="1:35" x14ac:dyDescent="0.25">
      <c r="A1761" s="13" t="str">
        <f t="shared" si="27"/>
        <v>http://dodappwlsprd2.cloud.pge.com:8003/ilis_rpt/dailyeventlogdetail.jsp?odbeventlogid=14-0002227&amp;numberofmonths=24&amp;showchangehistorylog=1</v>
      </c>
      <c r="B1761" s="14" t="str">
        <f>HYPERLINK(A1761,V1761)</f>
        <v>14-0002227</v>
      </c>
      <c r="C1761" t="s">
        <v>2265</v>
      </c>
      <c r="D1761" t="s">
        <v>2266</v>
      </c>
      <c r="E1761" t="s">
        <v>59</v>
      </c>
      <c r="F1761" t="s">
        <v>2274</v>
      </c>
      <c r="G1761" s="2">
        <v>14671102</v>
      </c>
      <c r="H1761" t="s">
        <v>61</v>
      </c>
      <c r="I1761" s="3">
        <v>1174</v>
      </c>
      <c r="J1761">
        <v>20140105</v>
      </c>
      <c r="K1761" s="4">
        <v>638</v>
      </c>
      <c r="L1761">
        <v>937367</v>
      </c>
      <c r="M1761" s="5">
        <v>342</v>
      </c>
      <c r="N1761" t="s">
        <v>43</v>
      </c>
      <c r="O1761" t="s">
        <v>44</v>
      </c>
      <c r="P1761" t="s">
        <v>111</v>
      </c>
      <c r="Q1761" s="5">
        <v>8</v>
      </c>
      <c r="R1761" s="5">
        <v>2736</v>
      </c>
      <c r="S1761" t="s">
        <v>74</v>
      </c>
      <c r="T1761" t="s">
        <v>47</v>
      </c>
      <c r="U1761" t="s">
        <v>66</v>
      </c>
      <c r="V1761" t="s">
        <v>2294</v>
      </c>
      <c r="W1761" t="s">
        <v>50</v>
      </c>
      <c r="X1761" t="s">
        <v>51</v>
      </c>
      <c r="Y1761">
        <v>31046782</v>
      </c>
      <c r="Z1761" t="s">
        <v>52</v>
      </c>
      <c r="AA1761">
        <v>2014</v>
      </c>
      <c r="AB1761" t="s">
        <v>53</v>
      </c>
      <c r="AC1761" t="s">
        <v>54</v>
      </c>
      <c r="AD1761" t="s">
        <v>55</v>
      </c>
      <c r="AE1761">
        <v>99245270</v>
      </c>
      <c r="AF1761" t="s">
        <v>56</v>
      </c>
      <c r="AG1761" t="s">
        <v>57</v>
      </c>
      <c r="AH1761" t="s">
        <v>52</v>
      </c>
      <c r="AI1761" t="s">
        <v>58</v>
      </c>
    </row>
    <row r="1762" spans="1:35" x14ac:dyDescent="0.25">
      <c r="A1762" s="13" t="str">
        <f t="shared" si="27"/>
        <v>http://dodappwlsprd2.cloud.pge.com:8003/ilis_rpt/dailyeventlogdetail.jsp?odbeventlogid=14-0014207&amp;numberofmonths=24&amp;showchangehistorylog=1</v>
      </c>
      <c r="B1762" s="14" t="str">
        <f>HYPERLINK(A1762,V1762)</f>
        <v>14-0014207</v>
      </c>
      <c r="C1762" t="s">
        <v>2265</v>
      </c>
      <c r="D1762" t="s">
        <v>2266</v>
      </c>
      <c r="E1762" t="s">
        <v>59</v>
      </c>
      <c r="F1762" t="s">
        <v>2295</v>
      </c>
      <c r="G1762" s="2">
        <v>14692102</v>
      </c>
      <c r="H1762" t="s">
        <v>61</v>
      </c>
      <c r="I1762" s="3">
        <v>1769</v>
      </c>
      <c r="J1762">
        <v>20140228</v>
      </c>
      <c r="K1762" s="4">
        <v>422</v>
      </c>
      <c r="L1762">
        <v>974329</v>
      </c>
      <c r="M1762" s="5">
        <v>639</v>
      </c>
      <c r="N1762" t="s">
        <v>43</v>
      </c>
      <c r="O1762" t="s">
        <v>44</v>
      </c>
      <c r="P1762" t="s">
        <v>45</v>
      </c>
      <c r="Q1762" s="5">
        <v>17</v>
      </c>
      <c r="R1762" s="5">
        <v>10863</v>
      </c>
      <c r="S1762" t="s">
        <v>229</v>
      </c>
      <c r="T1762" t="s">
        <v>47</v>
      </c>
      <c r="U1762" t="s">
        <v>48</v>
      </c>
      <c r="V1762" t="s">
        <v>2296</v>
      </c>
      <c r="W1762" t="s">
        <v>50</v>
      </c>
      <c r="X1762" t="s">
        <v>51</v>
      </c>
      <c r="Y1762">
        <v>0</v>
      </c>
      <c r="Z1762" t="s">
        <v>94</v>
      </c>
      <c r="AA1762">
        <v>2014</v>
      </c>
      <c r="AB1762" t="s">
        <v>86</v>
      </c>
      <c r="AC1762" t="s">
        <v>54</v>
      </c>
      <c r="AD1762" t="s">
        <v>55</v>
      </c>
      <c r="AE1762">
        <v>99237686</v>
      </c>
      <c r="AF1762" t="s">
        <v>56</v>
      </c>
      <c r="AG1762" t="s">
        <v>57</v>
      </c>
      <c r="AH1762" t="s">
        <v>52</v>
      </c>
      <c r="AI1762" t="s">
        <v>58</v>
      </c>
    </row>
    <row r="1763" spans="1:35" x14ac:dyDescent="0.25">
      <c r="A1763" s="13" t="str">
        <f t="shared" si="27"/>
        <v>http://dodappwlsprd2.cloud.pge.com:8003/ilis_rpt/dailyeventlogdetail.jsp?odbeventlogid=14-0018296&amp;numberofmonths=24&amp;showchangehistorylog=1</v>
      </c>
      <c r="B1763" s="14" t="str">
        <f>HYPERLINK(A1763,V1763)</f>
        <v>14-0018296</v>
      </c>
      <c r="C1763" t="s">
        <v>2265</v>
      </c>
      <c r="D1763" t="s">
        <v>2266</v>
      </c>
      <c r="E1763" t="s">
        <v>40</v>
      </c>
      <c r="F1763" t="s">
        <v>2285</v>
      </c>
      <c r="G1763" s="2">
        <v>12022212</v>
      </c>
      <c r="H1763" t="s">
        <v>61</v>
      </c>
      <c r="I1763" s="3">
        <v>2944</v>
      </c>
      <c r="J1763">
        <v>20140315</v>
      </c>
      <c r="K1763" s="4">
        <v>714</v>
      </c>
      <c r="L1763">
        <v>984881</v>
      </c>
      <c r="M1763" s="5">
        <v>211</v>
      </c>
      <c r="N1763" t="s">
        <v>43</v>
      </c>
      <c r="O1763" t="s">
        <v>89</v>
      </c>
      <c r="P1763" t="s">
        <v>90</v>
      </c>
      <c r="Q1763" s="5">
        <v>138</v>
      </c>
      <c r="R1763" s="5">
        <v>23738</v>
      </c>
      <c r="S1763" t="s">
        <v>74</v>
      </c>
      <c r="T1763" t="s">
        <v>47</v>
      </c>
      <c r="U1763" t="s">
        <v>48</v>
      </c>
      <c r="V1763" t="s">
        <v>2297</v>
      </c>
      <c r="W1763" t="s">
        <v>50</v>
      </c>
      <c r="X1763" t="s">
        <v>51</v>
      </c>
      <c r="Y1763">
        <v>42093845</v>
      </c>
      <c r="Z1763" t="s">
        <v>52</v>
      </c>
      <c r="AA1763">
        <v>2014</v>
      </c>
      <c r="AB1763" t="s">
        <v>103</v>
      </c>
      <c r="AC1763" t="s">
        <v>54</v>
      </c>
      <c r="AD1763" t="s">
        <v>55</v>
      </c>
      <c r="AE1763">
        <v>99234773</v>
      </c>
      <c r="AF1763" t="s">
        <v>56</v>
      </c>
      <c r="AG1763" t="s">
        <v>57</v>
      </c>
      <c r="AH1763" t="s">
        <v>52</v>
      </c>
      <c r="AI1763" t="s">
        <v>58</v>
      </c>
    </row>
    <row r="1764" spans="1:35" x14ac:dyDescent="0.25">
      <c r="A1764" s="13" t="str">
        <f t="shared" si="27"/>
        <v>http://dodappwlsprd2.cloud.pge.com:8003/ilis_rpt/dailyeventlogdetail.jsp?odbeventlogid=14-0020502&amp;numberofmonths=24&amp;showchangehistorylog=1</v>
      </c>
      <c r="B1764" s="14" t="str">
        <f>HYPERLINK(A1764,V1764)</f>
        <v>14-0020502</v>
      </c>
      <c r="C1764" t="s">
        <v>2265</v>
      </c>
      <c r="D1764" t="s">
        <v>2266</v>
      </c>
      <c r="E1764" t="s">
        <v>59</v>
      </c>
      <c r="F1764" t="s">
        <v>2298</v>
      </c>
      <c r="G1764" s="2">
        <v>13090402</v>
      </c>
      <c r="H1764" t="s">
        <v>72</v>
      </c>
      <c r="I1764" s="3" t="s">
        <v>73</v>
      </c>
      <c r="J1764">
        <v>20140326</v>
      </c>
      <c r="K1764" s="4">
        <v>332</v>
      </c>
      <c r="L1764">
        <v>989787</v>
      </c>
      <c r="M1764" s="5">
        <v>494</v>
      </c>
      <c r="N1764" t="s">
        <v>43</v>
      </c>
      <c r="O1764" t="s">
        <v>89</v>
      </c>
      <c r="P1764" t="s">
        <v>90</v>
      </c>
      <c r="Q1764" s="5">
        <v>262</v>
      </c>
      <c r="R1764" s="5">
        <v>25288</v>
      </c>
      <c r="S1764" t="s">
        <v>62</v>
      </c>
      <c r="T1764" t="s">
        <v>2299</v>
      </c>
      <c r="U1764" t="s">
        <v>48</v>
      </c>
      <c r="V1764" t="s">
        <v>2300</v>
      </c>
      <c r="W1764" t="s">
        <v>50</v>
      </c>
      <c r="X1764" t="s">
        <v>51</v>
      </c>
      <c r="Y1764">
        <v>31065332</v>
      </c>
      <c r="Z1764" t="s">
        <v>94</v>
      </c>
      <c r="AA1764">
        <v>2014</v>
      </c>
      <c r="AB1764" t="s">
        <v>103</v>
      </c>
      <c r="AC1764" t="s">
        <v>54</v>
      </c>
      <c r="AD1764" t="s">
        <v>55</v>
      </c>
      <c r="AE1764">
        <v>99233200</v>
      </c>
      <c r="AF1764" t="s">
        <v>2301</v>
      </c>
      <c r="AG1764" t="s">
        <v>57</v>
      </c>
      <c r="AH1764" t="s">
        <v>52</v>
      </c>
      <c r="AI1764" t="s">
        <v>58</v>
      </c>
    </row>
    <row r="1765" spans="1:35" x14ac:dyDescent="0.25">
      <c r="A1765" s="13" t="str">
        <f t="shared" si="27"/>
        <v>http://dodappwlsprd2.cloud.pge.com:8003/ilis_rpt/dailyeventlogdetail.jsp?odbeventlogid=14-0022175&amp;numberofmonths=24&amp;showchangehistorylog=1</v>
      </c>
      <c r="B1765" s="14" t="str">
        <f>HYPERLINK(A1765,V1765)</f>
        <v>14-0022175</v>
      </c>
      <c r="C1765" t="s">
        <v>2265</v>
      </c>
      <c r="D1765" t="s">
        <v>2266</v>
      </c>
      <c r="E1765" t="s">
        <v>40</v>
      </c>
      <c r="F1765" t="s">
        <v>2302</v>
      </c>
      <c r="G1765" s="2">
        <v>13801103</v>
      </c>
      <c r="H1765" t="s">
        <v>81</v>
      </c>
      <c r="I1765" s="3" t="s">
        <v>82</v>
      </c>
      <c r="J1765">
        <v>20140401</v>
      </c>
      <c r="K1765" s="4">
        <v>1230</v>
      </c>
      <c r="L1765">
        <v>993439</v>
      </c>
      <c r="M1765" s="5">
        <v>880</v>
      </c>
      <c r="N1765" t="s">
        <v>43</v>
      </c>
      <c r="O1765" t="s">
        <v>423</v>
      </c>
      <c r="P1765" t="s">
        <v>1366</v>
      </c>
      <c r="Q1765" s="5">
        <v>600</v>
      </c>
      <c r="R1765" s="5">
        <v>0</v>
      </c>
      <c r="S1765" t="s">
        <v>2303</v>
      </c>
      <c r="T1765" t="s">
        <v>2304</v>
      </c>
      <c r="U1765" t="s">
        <v>48</v>
      </c>
      <c r="V1765" t="s">
        <v>2305</v>
      </c>
      <c r="W1765" t="s">
        <v>50</v>
      </c>
      <c r="X1765" t="s">
        <v>51</v>
      </c>
      <c r="Y1765">
        <v>31066710</v>
      </c>
      <c r="Z1765" t="s">
        <v>94</v>
      </c>
      <c r="AA1765">
        <v>2014</v>
      </c>
      <c r="AB1765" t="s">
        <v>114</v>
      </c>
      <c r="AC1765" t="s">
        <v>54</v>
      </c>
      <c r="AD1765" t="s">
        <v>100</v>
      </c>
      <c r="AE1765">
        <v>99231304</v>
      </c>
      <c r="AF1765" t="s">
        <v>2306</v>
      </c>
      <c r="AG1765" t="s">
        <v>57</v>
      </c>
      <c r="AH1765" t="s">
        <v>52</v>
      </c>
      <c r="AI1765" t="s">
        <v>58</v>
      </c>
    </row>
    <row r="1766" spans="1:35" x14ac:dyDescent="0.25">
      <c r="A1766" s="13" t="str">
        <f t="shared" si="27"/>
        <v>http://dodappwlsprd2.cloud.pge.com:8003/ilis_rpt/dailyeventlogdetail.jsp?odbeventlogid=14-0031897&amp;numberofmonths=24&amp;showchangehistorylog=1</v>
      </c>
      <c r="B1766" s="14" t="str">
        <f>HYPERLINK(A1766,V1766)</f>
        <v>14-0031897</v>
      </c>
      <c r="C1766" t="s">
        <v>2265</v>
      </c>
      <c r="D1766" t="s">
        <v>2266</v>
      </c>
      <c r="E1766" t="s">
        <v>40</v>
      </c>
      <c r="F1766" t="s">
        <v>2267</v>
      </c>
      <c r="G1766" s="2">
        <v>14161101</v>
      </c>
      <c r="H1766" t="s">
        <v>259</v>
      </c>
      <c r="I1766" s="3" t="s">
        <v>2307</v>
      </c>
      <c r="J1766">
        <v>20140514</v>
      </c>
      <c r="K1766" s="4">
        <v>2023</v>
      </c>
      <c r="L1766">
        <v>1015796</v>
      </c>
      <c r="M1766" s="5">
        <v>481</v>
      </c>
      <c r="N1766" t="s">
        <v>43</v>
      </c>
      <c r="O1766" t="s">
        <v>44</v>
      </c>
      <c r="P1766" t="s">
        <v>45</v>
      </c>
      <c r="Q1766" s="5">
        <v>259</v>
      </c>
      <c r="R1766" s="5">
        <v>83995</v>
      </c>
      <c r="S1766" t="s">
        <v>74</v>
      </c>
      <c r="T1766" t="s">
        <v>47</v>
      </c>
      <c r="U1766" t="s">
        <v>48</v>
      </c>
      <c r="V1766" t="s">
        <v>2308</v>
      </c>
      <c r="W1766" t="s">
        <v>50</v>
      </c>
      <c r="X1766" t="s">
        <v>51</v>
      </c>
      <c r="Y1766">
        <v>42123544</v>
      </c>
      <c r="Z1766" t="s">
        <v>94</v>
      </c>
      <c r="AA1766">
        <v>2014</v>
      </c>
      <c r="AB1766" t="s">
        <v>130</v>
      </c>
      <c r="AC1766" t="s">
        <v>54</v>
      </c>
      <c r="AD1766" t="s">
        <v>208</v>
      </c>
      <c r="AE1766">
        <v>99225648</v>
      </c>
      <c r="AF1766" t="s">
        <v>56</v>
      </c>
      <c r="AG1766" t="s">
        <v>57</v>
      </c>
      <c r="AH1766" t="s">
        <v>52</v>
      </c>
      <c r="AI1766" t="s">
        <v>58</v>
      </c>
    </row>
    <row r="1767" spans="1:35" x14ac:dyDescent="0.25">
      <c r="A1767" s="13" t="str">
        <f t="shared" si="27"/>
        <v>http://dodappwlsprd2.cloud.pge.com:8003/ilis_rpt/dailyeventlogdetail.jsp?odbeventlogid=14-0041152&amp;numberofmonths=24&amp;showchangehistorylog=1</v>
      </c>
      <c r="B1767" s="14" t="str">
        <f>HYPERLINK(A1767,V1767)</f>
        <v>14-0041152</v>
      </c>
      <c r="C1767" t="s">
        <v>2265</v>
      </c>
      <c r="D1767" t="s">
        <v>2266</v>
      </c>
      <c r="E1767" t="s">
        <v>40</v>
      </c>
      <c r="F1767" t="s">
        <v>2276</v>
      </c>
      <c r="G1767" s="2">
        <v>13801104</v>
      </c>
      <c r="H1767" t="s">
        <v>61</v>
      </c>
      <c r="I1767" s="3">
        <v>15362</v>
      </c>
      <c r="J1767">
        <v>20140627</v>
      </c>
      <c r="K1767" s="4">
        <v>2203</v>
      </c>
      <c r="L1767">
        <v>1040913</v>
      </c>
      <c r="M1767" s="5">
        <v>427</v>
      </c>
      <c r="N1767" t="s">
        <v>43</v>
      </c>
      <c r="O1767" t="s">
        <v>44</v>
      </c>
      <c r="P1767" t="s">
        <v>111</v>
      </c>
      <c r="Q1767" s="5">
        <v>22</v>
      </c>
      <c r="R1767" s="5">
        <v>9394</v>
      </c>
      <c r="S1767" t="s">
        <v>46</v>
      </c>
      <c r="T1767" t="s">
        <v>47</v>
      </c>
      <c r="U1767" t="s">
        <v>48</v>
      </c>
      <c r="V1767" t="s">
        <v>2309</v>
      </c>
      <c r="W1767" t="s">
        <v>50</v>
      </c>
      <c r="X1767" t="s">
        <v>51</v>
      </c>
      <c r="Y1767">
        <v>42146382</v>
      </c>
      <c r="Z1767" t="s">
        <v>52</v>
      </c>
      <c r="AA1767">
        <v>2014</v>
      </c>
      <c r="AB1767" t="s">
        <v>144</v>
      </c>
      <c r="AC1767" t="s">
        <v>54</v>
      </c>
      <c r="AD1767" t="s">
        <v>55</v>
      </c>
      <c r="AE1767">
        <v>99219098</v>
      </c>
      <c r="AF1767" t="s">
        <v>56</v>
      </c>
      <c r="AG1767" t="s">
        <v>57</v>
      </c>
      <c r="AH1767" t="s">
        <v>52</v>
      </c>
      <c r="AI1767" t="s">
        <v>58</v>
      </c>
    </row>
    <row r="1768" spans="1:35" x14ac:dyDescent="0.25">
      <c r="A1768" s="13" t="str">
        <f t="shared" si="27"/>
        <v>http://dodappwlsprd2.cloud.pge.com:8003/ilis_rpt/dailyeventlogdetail.jsp?odbeventlogid=14-0041279&amp;numberofmonths=24&amp;showchangehistorylog=1</v>
      </c>
      <c r="B1768" s="14" t="str">
        <f>HYPERLINK(A1768,V1768)</f>
        <v>14-0041279</v>
      </c>
      <c r="C1768" t="s">
        <v>2265</v>
      </c>
      <c r="D1768" t="s">
        <v>2266</v>
      </c>
      <c r="E1768" t="s">
        <v>40</v>
      </c>
      <c r="F1768" t="s">
        <v>2274</v>
      </c>
      <c r="G1768" s="2">
        <v>14671102</v>
      </c>
      <c r="H1768" t="s">
        <v>61</v>
      </c>
      <c r="I1768" s="3">
        <v>1179</v>
      </c>
      <c r="J1768">
        <v>20140629</v>
      </c>
      <c r="K1768" s="4">
        <v>1247</v>
      </c>
      <c r="L1768">
        <v>1041452</v>
      </c>
      <c r="M1768" s="5">
        <v>504</v>
      </c>
      <c r="N1768" t="s">
        <v>43</v>
      </c>
      <c r="O1768" t="s">
        <v>89</v>
      </c>
      <c r="P1768" t="s">
        <v>90</v>
      </c>
      <c r="Q1768" s="5">
        <v>58</v>
      </c>
      <c r="R1768" s="5">
        <v>29232</v>
      </c>
      <c r="S1768" t="s">
        <v>74</v>
      </c>
      <c r="T1768" t="s">
        <v>47</v>
      </c>
      <c r="U1768" t="s">
        <v>48</v>
      </c>
      <c r="V1768" t="s">
        <v>2310</v>
      </c>
      <c r="W1768" t="s">
        <v>50</v>
      </c>
      <c r="X1768" t="s">
        <v>51</v>
      </c>
      <c r="Y1768">
        <v>31085755</v>
      </c>
      <c r="Z1768" t="s">
        <v>52</v>
      </c>
      <c r="AA1768">
        <v>2014</v>
      </c>
      <c r="AB1768" t="s">
        <v>144</v>
      </c>
      <c r="AC1768" t="s">
        <v>54</v>
      </c>
      <c r="AD1768" t="s">
        <v>55</v>
      </c>
      <c r="AE1768">
        <v>99218941</v>
      </c>
      <c r="AF1768" t="s">
        <v>56</v>
      </c>
      <c r="AG1768" t="s">
        <v>57</v>
      </c>
      <c r="AH1768" t="s">
        <v>52</v>
      </c>
      <c r="AI1768" t="s">
        <v>58</v>
      </c>
    </row>
    <row r="1769" spans="1:35" x14ac:dyDescent="0.25">
      <c r="A1769" s="13" t="str">
        <f t="shared" si="27"/>
        <v>http://dodappwlsprd2.cloud.pge.com:8003/ilis_rpt/dailyeventlogdetail.jsp?odbeventlogid=14-0044047&amp;numberofmonths=24&amp;showchangehistorylog=1</v>
      </c>
      <c r="B1769" s="14" t="str">
        <f>HYPERLINK(A1769,V1769)</f>
        <v>14-0044047</v>
      </c>
      <c r="C1769" t="s">
        <v>2265</v>
      </c>
      <c r="D1769" t="s">
        <v>2266</v>
      </c>
      <c r="E1769" t="s">
        <v>40</v>
      </c>
      <c r="F1769" t="s">
        <v>2285</v>
      </c>
      <c r="G1769" s="2">
        <v>12022212</v>
      </c>
      <c r="H1769" t="s">
        <v>61</v>
      </c>
      <c r="I1769" s="3">
        <v>2944</v>
      </c>
      <c r="J1769">
        <v>20140711</v>
      </c>
      <c r="K1769" s="4">
        <v>2156</v>
      </c>
      <c r="L1769">
        <v>1048167</v>
      </c>
      <c r="M1769" s="5">
        <v>701</v>
      </c>
      <c r="N1769" t="s">
        <v>43</v>
      </c>
      <c r="O1769" t="s">
        <v>83</v>
      </c>
      <c r="P1769" t="s">
        <v>124</v>
      </c>
      <c r="Q1769" s="5">
        <v>139</v>
      </c>
      <c r="R1769" s="5">
        <v>97439</v>
      </c>
      <c r="S1769" t="s">
        <v>74</v>
      </c>
      <c r="T1769" t="s">
        <v>78</v>
      </c>
      <c r="U1769" t="s">
        <v>48</v>
      </c>
      <c r="V1769" t="s">
        <v>2311</v>
      </c>
      <c r="W1769" t="s">
        <v>50</v>
      </c>
      <c r="X1769" t="s">
        <v>51</v>
      </c>
      <c r="Y1769">
        <v>31088313</v>
      </c>
      <c r="Z1769" t="s">
        <v>52</v>
      </c>
      <c r="AA1769">
        <v>2014</v>
      </c>
      <c r="AB1769" t="s">
        <v>168</v>
      </c>
      <c r="AC1769" t="s">
        <v>54</v>
      </c>
      <c r="AD1769" t="s">
        <v>87</v>
      </c>
      <c r="AE1769">
        <v>99217026</v>
      </c>
      <c r="AF1769" t="s">
        <v>80</v>
      </c>
      <c r="AG1769" t="s">
        <v>57</v>
      </c>
      <c r="AH1769" t="s">
        <v>52</v>
      </c>
      <c r="AI1769" t="s">
        <v>58</v>
      </c>
    </row>
    <row r="1770" spans="1:35" x14ac:dyDescent="0.25">
      <c r="A1770" s="13" t="str">
        <f t="shared" si="27"/>
        <v>http://dodappwlsprd2.cloud.pge.com:8003/ilis_rpt/dailyeventlogdetail.jsp?odbeventlogid=14-0048129&amp;numberofmonths=24&amp;showchangehistorylog=1</v>
      </c>
      <c r="B1770" s="14" t="str">
        <f>HYPERLINK(A1770,V1770)</f>
        <v>14-0048129</v>
      </c>
      <c r="C1770" t="s">
        <v>2265</v>
      </c>
      <c r="D1770" t="s">
        <v>2266</v>
      </c>
      <c r="E1770" t="s">
        <v>59</v>
      </c>
      <c r="F1770" t="s">
        <v>2285</v>
      </c>
      <c r="G1770" s="2">
        <v>12022212</v>
      </c>
      <c r="H1770" t="s">
        <v>61</v>
      </c>
      <c r="I1770" s="3">
        <v>12151</v>
      </c>
      <c r="J1770">
        <v>20140730</v>
      </c>
      <c r="K1770" s="4">
        <v>1458</v>
      </c>
      <c r="L1770">
        <v>1058135</v>
      </c>
      <c r="M1770" s="5">
        <v>557</v>
      </c>
      <c r="N1770" t="s">
        <v>43</v>
      </c>
      <c r="O1770" t="s">
        <v>44</v>
      </c>
      <c r="P1770" t="s">
        <v>111</v>
      </c>
      <c r="Q1770" s="5">
        <v>26</v>
      </c>
      <c r="R1770" s="5">
        <v>10302</v>
      </c>
      <c r="S1770" t="s">
        <v>161</v>
      </c>
      <c r="T1770" t="s">
        <v>47</v>
      </c>
      <c r="U1770" t="s">
        <v>48</v>
      </c>
      <c r="V1770" t="s">
        <v>2312</v>
      </c>
      <c r="W1770" t="s">
        <v>50</v>
      </c>
      <c r="X1770" t="s">
        <v>51</v>
      </c>
      <c r="Y1770">
        <v>31092171</v>
      </c>
      <c r="Z1770" t="s">
        <v>94</v>
      </c>
      <c r="AA1770">
        <v>2014</v>
      </c>
      <c r="AB1770" t="s">
        <v>168</v>
      </c>
      <c r="AC1770" t="s">
        <v>54</v>
      </c>
      <c r="AD1770" t="s">
        <v>55</v>
      </c>
      <c r="AE1770">
        <v>99214210</v>
      </c>
      <c r="AF1770" t="s">
        <v>56</v>
      </c>
      <c r="AG1770" t="s">
        <v>57</v>
      </c>
      <c r="AH1770" t="s">
        <v>52</v>
      </c>
      <c r="AI1770" t="s">
        <v>58</v>
      </c>
    </row>
    <row r="1771" spans="1:35" x14ac:dyDescent="0.25">
      <c r="A1771" s="13" t="str">
        <f t="shared" si="27"/>
        <v>http://dodappwlsprd2.cloud.pge.com:8003/ilis_rpt/dailyeventlogdetail.jsp?odbeventlogid=14-0054845&amp;numberofmonths=24&amp;showchangehistorylog=1</v>
      </c>
      <c r="B1771" s="14" t="str">
        <f>HYPERLINK(A1771,V1771)</f>
        <v>14-0054845</v>
      </c>
      <c r="C1771" t="s">
        <v>2265</v>
      </c>
      <c r="D1771" t="s">
        <v>2266</v>
      </c>
      <c r="E1771" t="s">
        <v>59</v>
      </c>
      <c r="F1771" t="s">
        <v>2280</v>
      </c>
      <c r="G1771" s="2">
        <v>13801101</v>
      </c>
      <c r="H1771" t="s">
        <v>42</v>
      </c>
      <c r="I1771" s="3" t="s">
        <v>2313</v>
      </c>
      <c r="J1771">
        <v>20140903</v>
      </c>
      <c r="K1771" s="4">
        <v>1321</v>
      </c>
      <c r="L1771">
        <v>1076754</v>
      </c>
      <c r="M1771" s="5">
        <v>35</v>
      </c>
      <c r="N1771" t="s">
        <v>43</v>
      </c>
      <c r="O1771" t="s">
        <v>44</v>
      </c>
      <c r="P1771" t="s">
        <v>45</v>
      </c>
      <c r="Q1771" s="5">
        <v>364</v>
      </c>
      <c r="R1771" s="5">
        <v>12740</v>
      </c>
      <c r="S1771" t="s">
        <v>74</v>
      </c>
      <c r="T1771" t="s">
        <v>47</v>
      </c>
      <c r="U1771" t="s">
        <v>66</v>
      </c>
      <c r="V1771" t="s">
        <v>2314</v>
      </c>
      <c r="W1771" t="s">
        <v>50</v>
      </c>
      <c r="X1771" t="s">
        <v>51</v>
      </c>
      <c r="Y1771">
        <v>0</v>
      </c>
      <c r="Z1771" t="s">
        <v>52</v>
      </c>
      <c r="AA1771">
        <v>2014</v>
      </c>
      <c r="AB1771" t="s">
        <v>194</v>
      </c>
      <c r="AC1771" t="s">
        <v>54</v>
      </c>
      <c r="AD1771" t="s">
        <v>87</v>
      </c>
      <c r="AE1771">
        <v>99209367</v>
      </c>
      <c r="AF1771" t="s">
        <v>56</v>
      </c>
      <c r="AG1771" t="s">
        <v>57</v>
      </c>
      <c r="AH1771" t="s">
        <v>52</v>
      </c>
      <c r="AI1771" t="s">
        <v>58</v>
      </c>
    </row>
    <row r="1772" spans="1:35" x14ac:dyDescent="0.25">
      <c r="A1772" s="13" t="str">
        <f t="shared" si="27"/>
        <v>http://dodappwlsprd2.cloud.pge.com:8003/ilis_rpt/dailyeventlogdetail.jsp?odbeventlogid=14-0072043&amp;numberofmonths=24&amp;showchangehistorylog=1</v>
      </c>
      <c r="B1772" s="14" t="str">
        <f>HYPERLINK(A1772,V1772)</f>
        <v>14-0072043</v>
      </c>
      <c r="C1772" t="s">
        <v>2265</v>
      </c>
      <c r="D1772" t="s">
        <v>2266</v>
      </c>
      <c r="E1772" t="s">
        <v>40</v>
      </c>
      <c r="F1772" t="s">
        <v>2278</v>
      </c>
      <c r="G1772" s="2">
        <v>14101105</v>
      </c>
      <c r="H1772" t="s">
        <v>42</v>
      </c>
      <c r="I1772" s="3">
        <v>95016</v>
      </c>
      <c r="J1772">
        <v>20141125</v>
      </c>
      <c r="K1772" s="4">
        <v>1356</v>
      </c>
      <c r="L1772">
        <v>1118134</v>
      </c>
      <c r="M1772" s="5">
        <v>844</v>
      </c>
      <c r="N1772" t="s">
        <v>43</v>
      </c>
      <c r="O1772" t="s">
        <v>83</v>
      </c>
      <c r="P1772" t="s">
        <v>124</v>
      </c>
      <c r="Q1772" s="5">
        <v>728</v>
      </c>
      <c r="R1772" s="5">
        <v>161365</v>
      </c>
      <c r="S1772" t="s">
        <v>74</v>
      </c>
      <c r="T1772" t="s">
        <v>47</v>
      </c>
      <c r="U1772" t="s">
        <v>66</v>
      </c>
      <c r="V1772" t="s">
        <v>2315</v>
      </c>
      <c r="W1772" t="s">
        <v>50</v>
      </c>
      <c r="X1772" t="s">
        <v>51</v>
      </c>
      <c r="Y1772">
        <v>31117670</v>
      </c>
      <c r="Z1772" t="s">
        <v>52</v>
      </c>
      <c r="AA1772">
        <v>2014</v>
      </c>
      <c r="AB1772" t="s">
        <v>214</v>
      </c>
      <c r="AC1772" t="s">
        <v>54</v>
      </c>
      <c r="AD1772" t="s">
        <v>208</v>
      </c>
      <c r="AE1772">
        <v>99197835</v>
      </c>
      <c r="AF1772" t="s">
        <v>56</v>
      </c>
      <c r="AG1772" t="s">
        <v>57</v>
      </c>
      <c r="AH1772" t="s">
        <v>52</v>
      </c>
      <c r="AI1772" t="s">
        <v>58</v>
      </c>
    </row>
    <row r="1773" spans="1:35" x14ac:dyDescent="0.25">
      <c r="A1773" s="13" t="str">
        <f t="shared" si="27"/>
        <v>http://dodappwlsprd2.cloud.pge.com:8003/ilis_rpt/dailyeventlogdetail.jsp?odbeventlogid=15-0005297&amp;numberofmonths=24&amp;showchangehistorylog=1</v>
      </c>
      <c r="B1773" s="14" t="str">
        <f>HYPERLINK(A1773,V1773)</f>
        <v>15-0005297</v>
      </c>
      <c r="C1773" t="s">
        <v>2265</v>
      </c>
      <c r="D1773" t="s">
        <v>2266</v>
      </c>
      <c r="E1773" t="s">
        <v>40</v>
      </c>
      <c r="F1773" t="s">
        <v>2270</v>
      </c>
      <c r="G1773" s="2">
        <v>13532107</v>
      </c>
      <c r="H1773" t="s">
        <v>72</v>
      </c>
      <c r="I1773" s="3" t="s">
        <v>73</v>
      </c>
      <c r="J1773">
        <v>20150116</v>
      </c>
      <c r="K1773" s="4">
        <v>1856</v>
      </c>
      <c r="L1773">
        <v>1164947</v>
      </c>
      <c r="M1773" s="5">
        <v>1866</v>
      </c>
      <c r="N1773" t="s">
        <v>43</v>
      </c>
      <c r="O1773" t="s">
        <v>44</v>
      </c>
      <c r="P1773" t="s">
        <v>45</v>
      </c>
      <c r="Q1773" s="5">
        <v>3</v>
      </c>
      <c r="R1773" s="5">
        <v>5598</v>
      </c>
      <c r="S1773" t="s">
        <v>181</v>
      </c>
      <c r="T1773" t="s">
        <v>47</v>
      </c>
      <c r="U1773" t="s">
        <v>66</v>
      </c>
      <c r="V1773" t="s">
        <v>2316</v>
      </c>
      <c r="W1773" t="s">
        <v>50</v>
      </c>
      <c r="X1773" t="s">
        <v>51</v>
      </c>
      <c r="Y1773">
        <v>31128956</v>
      </c>
      <c r="Z1773" t="s">
        <v>52</v>
      </c>
      <c r="AA1773">
        <v>2015</v>
      </c>
      <c r="AB1773" t="s">
        <v>53</v>
      </c>
      <c r="AC1773" t="s">
        <v>54</v>
      </c>
      <c r="AD1773" t="s">
        <v>55</v>
      </c>
      <c r="AE1773">
        <v>99187718</v>
      </c>
      <c r="AF1773" t="s">
        <v>56</v>
      </c>
      <c r="AG1773" t="s">
        <v>57</v>
      </c>
      <c r="AH1773" t="s">
        <v>52</v>
      </c>
      <c r="AI1773" t="s">
        <v>58</v>
      </c>
    </row>
    <row r="1774" spans="1:35" x14ac:dyDescent="0.25">
      <c r="A1774" s="13" t="str">
        <f t="shared" si="27"/>
        <v>http://dodappwlsprd2.cloud.pge.com:8003/ilis_rpt/dailyeventlogdetail.jsp?odbeventlogid=15-0012175&amp;numberofmonths=24&amp;showchangehistorylog=1</v>
      </c>
      <c r="B1774" s="14" t="str">
        <f>HYPERLINK(A1774,V1774)</f>
        <v>15-0012175</v>
      </c>
      <c r="C1774" t="s">
        <v>2265</v>
      </c>
      <c r="D1774" t="s">
        <v>2266</v>
      </c>
      <c r="E1774" t="s">
        <v>40</v>
      </c>
      <c r="F1774" t="s">
        <v>2276</v>
      </c>
      <c r="G1774" s="2">
        <v>13801104</v>
      </c>
      <c r="H1774" t="s">
        <v>61</v>
      </c>
      <c r="I1774" s="3">
        <v>8489</v>
      </c>
      <c r="J1774">
        <v>20150209</v>
      </c>
      <c r="K1774" s="4">
        <v>1201</v>
      </c>
      <c r="L1774">
        <v>1186453</v>
      </c>
      <c r="M1774" s="5">
        <v>1149</v>
      </c>
      <c r="N1774" t="s">
        <v>43</v>
      </c>
      <c r="O1774" t="s">
        <v>44</v>
      </c>
      <c r="P1774" t="s">
        <v>45</v>
      </c>
      <c r="Q1774" s="5">
        <v>122</v>
      </c>
      <c r="R1774" s="5">
        <v>42368</v>
      </c>
      <c r="S1774" t="s">
        <v>115</v>
      </c>
      <c r="T1774" t="s">
        <v>78</v>
      </c>
      <c r="U1774" t="s">
        <v>48</v>
      </c>
      <c r="V1774" t="s">
        <v>2317</v>
      </c>
      <c r="W1774" t="s">
        <v>50</v>
      </c>
      <c r="X1774" t="s">
        <v>51</v>
      </c>
      <c r="Y1774">
        <v>0</v>
      </c>
      <c r="Z1774" t="s">
        <v>94</v>
      </c>
      <c r="AA1774">
        <v>2015</v>
      </c>
      <c r="AB1774" t="s">
        <v>86</v>
      </c>
      <c r="AC1774" t="s">
        <v>54</v>
      </c>
      <c r="AD1774" t="s">
        <v>55</v>
      </c>
      <c r="AE1774">
        <v>99182776</v>
      </c>
      <c r="AF1774" t="s">
        <v>80</v>
      </c>
      <c r="AG1774" t="s">
        <v>57</v>
      </c>
      <c r="AH1774" t="s">
        <v>52</v>
      </c>
      <c r="AI1774" t="s">
        <v>58</v>
      </c>
    </row>
    <row r="1775" spans="1:35" x14ac:dyDescent="0.25">
      <c r="A1775" s="13" t="str">
        <f t="shared" si="27"/>
        <v>http://dodappwlsprd2.cloud.pge.com:8003/ilis_rpt/dailyeventlogdetail.jsp?odbeventlogid=15-0040136&amp;numberofmonths=24&amp;showchangehistorylog=1</v>
      </c>
      <c r="B1775" s="14" t="str">
        <f>HYPERLINK(A1775,V1775)</f>
        <v>15-0040136</v>
      </c>
      <c r="C1775" t="s">
        <v>2265</v>
      </c>
      <c r="D1775" t="s">
        <v>2266</v>
      </c>
      <c r="E1775" t="s">
        <v>40</v>
      </c>
      <c r="F1775" t="s">
        <v>2318</v>
      </c>
      <c r="G1775" s="2">
        <v>14161106</v>
      </c>
      <c r="H1775" t="s">
        <v>61</v>
      </c>
      <c r="I1775" s="3">
        <v>7770</v>
      </c>
      <c r="J1775">
        <v>20150610</v>
      </c>
      <c r="K1775" s="4">
        <v>1420</v>
      </c>
      <c r="L1775">
        <v>1248593</v>
      </c>
      <c r="M1775" s="5">
        <v>254</v>
      </c>
      <c r="N1775" t="s">
        <v>43</v>
      </c>
      <c r="O1775" t="s">
        <v>44</v>
      </c>
      <c r="P1775" t="s">
        <v>111</v>
      </c>
      <c r="Q1775" s="5">
        <v>52</v>
      </c>
      <c r="R1775" s="5">
        <v>13208</v>
      </c>
      <c r="S1775" t="s">
        <v>91</v>
      </c>
      <c r="T1775" t="s">
        <v>47</v>
      </c>
      <c r="U1775" t="s">
        <v>48</v>
      </c>
      <c r="V1775" t="s">
        <v>2319</v>
      </c>
      <c r="W1775" t="s">
        <v>50</v>
      </c>
      <c r="X1775" t="s">
        <v>51</v>
      </c>
      <c r="Y1775">
        <v>42404606</v>
      </c>
      <c r="Z1775" t="s">
        <v>94</v>
      </c>
      <c r="AA1775">
        <v>2015</v>
      </c>
      <c r="AB1775" t="s">
        <v>144</v>
      </c>
      <c r="AC1775" t="s">
        <v>54</v>
      </c>
      <c r="AD1775" t="s">
        <v>55</v>
      </c>
      <c r="AE1775">
        <v>99164349</v>
      </c>
      <c r="AF1775" t="s">
        <v>56</v>
      </c>
      <c r="AG1775" t="s">
        <v>57</v>
      </c>
      <c r="AH1775" t="s">
        <v>52</v>
      </c>
      <c r="AI1775" t="s">
        <v>58</v>
      </c>
    </row>
    <row r="1776" spans="1:35" x14ac:dyDescent="0.25">
      <c r="A1776" s="13" t="str">
        <f t="shared" si="27"/>
        <v>http://dodappwlsprd2.cloud.pge.com:8003/ilis_rpt/dailyeventlogdetail.jsp?odbeventlogid=15-0045476&amp;numberofmonths=24&amp;showchangehistorylog=1</v>
      </c>
      <c r="B1776" s="14" t="str">
        <f>HYPERLINK(A1776,V1776)</f>
        <v>15-0045476</v>
      </c>
      <c r="C1776" t="s">
        <v>2265</v>
      </c>
      <c r="D1776" t="s">
        <v>2266</v>
      </c>
      <c r="E1776" t="s">
        <v>40</v>
      </c>
      <c r="F1776" t="s">
        <v>2276</v>
      </c>
      <c r="G1776" s="2">
        <v>13801104</v>
      </c>
      <c r="H1776" t="s">
        <v>61</v>
      </c>
      <c r="I1776" s="3">
        <v>1191</v>
      </c>
      <c r="J1776">
        <v>20150704</v>
      </c>
      <c r="K1776" s="4">
        <v>955</v>
      </c>
      <c r="L1776">
        <v>1262833</v>
      </c>
      <c r="M1776" s="5">
        <v>254</v>
      </c>
      <c r="N1776" t="s">
        <v>43</v>
      </c>
      <c r="O1776" t="s">
        <v>44</v>
      </c>
      <c r="P1776" t="s">
        <v>45</v>
      </c>
      <c r="Q1776" s="5">
        <v>82</v>
      </c>
      <c r="R1776" s="5">
        <v>14776</v>
      </c>
      <c r="S1776" t="s">
        <v>471</v>
      </c>
      <c r="T1776" t="s">
        <v>47</v>
      </c>
      <c r="U1776" t="s">
        <v>48</v>
      </c>
      <c r="V1776" t="s">
        <v>2320</v>
      </c>
      <c r="W1776" t="s">
        <v>50</v>
      </c>
      <c r="X1776" t="s">
        <v>51</v>
      </c>
      <c r="Y1776">
        <v>31166053</v>
      </c>
      <c r="Z1776" t="s">
        <v>52</v>
      </c>
      <c r="AA1776">
        <v>2015</v>
      </c>
      <c r="AB1776" t="s">
        <v>168</v>
      </c>
      <c r="AC1776" t="s">
        <v>54</v>
      </c>
      <c r="AD1776" t="s">
        <v>87</v>
      </c>
      <c r="AE1776">
        <v>1143835</v>
      </c>
      <c r="AF1776" t="s">
        <v>56</v>
      </c>
      <c r="AG1776" t="s">
        <v>57</v>
      </c>
      <c r="AH1776" t="s">
        <v>52</v>
      </c>
      <c r="AI1776" t="s">
        <v>52</v>
      </c>
    </row>
    <row r="1777" spans="1:35" x14ac:dyDescent="0.25">
      <c r="A1777" s="13" t="str">
        <f t="shared" si="27"/>
        <v>http://dodappwlsprd2.cloud.pge.com:8003/ilis_rpt/dailyeventlogdetail.jsp?odbeventlogid=15-0045529&amp;numberofmonths=24&amp;showchangehistorylog=1</v>
      </c>
      <c r="B1777" s="14" t="str">
        <f>HYPERLINK(A1777,V1777)</f>
        <v>15-0045529</v>
      </c>
      <c r="C1777" t="s">
        <v>2265</v>
      </c>
      <c r="D1777" t="s">
        <v>2266</v>
      </c>
      <c r="E1777" t="s">
        <v>40</v>
      </c>
      <c r="F1777" t="s">
        <v>2276</v>
      </c>
      <c r="G1777" s="2">
        <v>13801104</v>
      </c>
      <c r="H1777" t="s">
        <v>61</v>
      </c>
      <c r="I1777" s="3">
        <v>8489</v>
      </c>
      <c r="J1777">
        <v>20150704</v>
      </c>
      <c r="K1777" s="4">
        <v>2237</v>
      </c>
      <c r="L1777">
        <v>1263038</v>
      </c>
      <c r="M1777" s="5">
        <v>836</v>
      </c>
      <c r="N1777" t="s">
        <v>43</v>
      </c>
      <c r="O1777" t="s">
        <v>89</v>
      </c>
      <c r="P1777" t="s">
        <v>455</v>
      </c>
      <c r="Q1777" s="5">
        <v>121</v>
      </c>
      <c r="R1777" s="5">
        <v>69032</v>
      </c>
      <c r="S1777" t="s">
        <v>471</v>
      </c>
      <c r="T1777" t="s">
        <v>47</v>
      </c>
      <c r="U1777" t="s">
        <v>48</v>
      </c>
      <c r="V1777" t="s">
        <v>2321</v>
      </c>
      <c r="W1777" t="s">
        <v>50</v>
      </c>
      <c r="X1777" t="s">
        <v>51</v>
      </c>
      <c r="Y1777">
        <v>42420842</v>
      </c>
      <c r="Z1777" t="s">
        <v>52</v>
      </c>
      <c r="AA1777">
        <v>2015</v>
      </c>
      <c r="AB1777" t="s">
        <v>168</v>
      </c>
      <c r="AC1777" t="s">
        <v>54</v>
      </c>
      <c r="AD1777" t="s">
        <v>55</v>
      </c>
      <c r="AE1777">
        <v>1143879</v>
      </c>
      <c r="AF1777" t="s">
        <v>56</v>
      </c>
      <c r="AG1777" t="s">
        <v>57</v>
      </c>
      <c r="AH1777" t="s">
        <v>52</v>
      </c>
      <c r="AI1777" t="s">
        <v>52</v>
      </c>
    </row>
    <row r="1778" spans="1:35" x14ac:dyDescent="0.25">
      <c r="A1778" s="13" t="str">
        <f t="shared" si="27"/>
        <v>http://dodappwlsprd2.cloud.pge.com:8003/ilis_rpt/dailyeventlogdetail.jsp?odbeventlogid=15-0048200&amp;numberofmonths=24&amp;showchangehistorylog=1</v>
      </c>
      <c r="B1778" s="14" t="str">
        <f>HYPERLINK(A1778,V1778)</f>
        <v>15-0048200</v>
      </c>
      <c r="C1778" t="s">
        <v>2265</v>
      </c>
      <c r="D1778" t="s">
        <v>2266</v>
      </c>
      <c r="E1778" t="s">
        <v>40</v>
      </c>
      <c r="F1778" t="s">
        <v>2278</v>
      </c>
      <c r="G1778" s="2">
        <v>14101105</v>
      </c>
      <c r="H1778" t="s">
        <v>61</v>
      </c>
      <c r="I1778" s="3">
        <v>18609</v>
      </c>
      <c r="J1778">
        <v>20150717</v>
      </c>
      <c r="K1778" s="4">
        <v>1203</v>
      </c>
      <c r="L1778">
        <v>1269590</v>
      </c>
      <c r="M1778" s="5">
        <v>347</v>
      </c>
      <c r="N1778" t="s">
        <v>43</v>
      </c>
      <c r="O1778" t="s">
        <v>44</v>
      </c>
      <c r="P1778" t="s">
        <v>45</v>
      </c>
      <c r="Q1778" s="5">
        <v>31</v>
      </c>
      <c r="R1778" s="5">
        <v>1955</v>
      </c>
      <c r="S1778" t="s">
        <v>463</v>
      </c>
      <c r="T1778" t="s">
        <v>78</v>
      </c>
      <c r="U1778" t="s">
        <v>48</v>
      </c>
      <c r="V1778" t="s">
        <v>2322</v>
      </c>
      <c r="W1778" t="s">
        <v>50</v>
      </c>
      <c r="X1778" t="s">
        <v>51</v>
      </c>
      <c r="Y1778">
        <v>0</v>
      </c>
      <c r="Z1778" t="s">
        <v>52</v>
      </c>
      <c r="AA1778">
        <v>2015</v>
      </c>
      <c r="AB1778" t="s">
        <v>168</v>
      </c>
      <c r="AC1778" t="s">
        <v>54</v>
      </c>
      <c r="AD1778" t="s">
        <v>462</v>
      </c>
      <c r="AE1778">
        <v>1145740</v>
      </c>
      <c r="AF1778" t="s">
        <v>80</v>
      </c>
      <c r="AG1778" t="s">
        <v>57</v>
      </c>
      <c r="AH1778" t="s">
        <v>52</v>
      </c>
      <c r="AI1778" t="s">
        <v>52</v>
      </c>
    </row>
    <row r="1779" spans="1:35" x14ac:dyDescent="0.25">
      <c r="A1779" s="13" t="str">
        <f t="shared" si="27"/>
        <v>http://dodappwlsprd2.cloud.pge.com:8003/ilis_rpt/dailyeventlogdetail.jsp?odbeventlogid=15-0050364&amp;numberofmonths=24&amp;showchangehistorylog=1</v>
      </c>
      <c r="B1779" s="14" t="str">
        <f>HYPERLINK(A1779,V1779)</f>
        <v>15-0050364</v>
      </c>
      <c r="C1779" t="s">
        <v>2265</v>
      </c>
      <c r="D1779" t="s">
        <v>2266</v>
      </c>
      <c r="E1779" t="s">
        <v>59</v>
      </c>
      <c r="F1779" t="s">
        <v>2323</v>
      </c>
      <c r="G1779" s="2">
        <v>14662104</v>
      </c>
      <c r="H1779" t="s">
        <v>61</v>
      </c>
      <c r="I1779" s="3">
        <v>17689</v>
      </c>
      <c r="J1779">
        <v>20150724</v>
      </c>
      <c r="K1779" s="4">
        <v>1057</v>
      </c>
      <c r="L1779">
        <v>1276602</v>
      </c>
      <c r="M1779" s="5">
        <v>573</v>
      </c>
      <c r="N1779" t="s">
        <v>43</v>
      </c>
      <c r="O1779" t="s">
        <v>44</v>
      </c>
      <c r="P1779" t="s">
        <v>45</v>
      </c>
      <c r="Q1779" s="5">
        <v>1</v>
      </c>
      <c r="R1779" s="5">
        <v>573</v>
      </c>
      <c r="S1779" t="s">
        <v>463</v>
      </c>
      <c r="T1779" t="s">
        <v>47</v>
      </c>
      <c r="U1779" t="s">
        <v>66</v>
      </c>
      <c r="V1779" t="s">
        <v>2324</v>
      </c>
      <c r="W1779" t="s">
        <v>50</v>
      </c>
      <c r="X1779" t="s">
        <v>51</v>
      </c>
      <c r="Y1779">
        <v>31171433</v>
      </c>
      <c r="Z1779" t="s">
        <v>52</v>
      </c>
      <c r="AA1779">
        <v>2015</v>
      </c>
      <c r="AB1779" t="s">
        <v>168</v>
      </c>
      <c r="AC1779" t="s">
        <v>54</v>
      </c>
      <c r="AD1779" t="s">
        <v>55</v>
      </c>
      <c r="AE1779">
        <v>1147446</v>
      </c>
      <c r="AF1779" t="s">
        <v>56</v>
      </c>
      <c r="AG1779" t="s">
        <v>57</v>
      </c>
      <c r="AH1779" t="s">
        <v>52</v>
      </c>
      <c r="AI1779" t="s">
        <v>52</v>
      </c>
    </row>
    <row r="1780" spans="1:35" x14ac:dyDescent="0.25">
      <c r="A1780" s="13" t="str">
        <f t="shared" si="27"/>
        <v>http://dodappwlsprd2.cloud.pge.com:8003/ilis_rpt/dailyeventlogdetail.jsp?odbeventlogid=15-0053461&amp;numberofmonths=24&amp;showchangehistorylog=1</v>
      </c>
      <c r="B1780" s="14" t="str">
        <f>HYPERLINK(A1780,V1780)</f>
        <v>15-0053461</v>
      </c>
      <c r="C1780" t="s">
        <v>2265</v>
      </c>
      <c r="D1780" t="s">
        <v>2266</v>
      </c>
      <c r="E1780" t="s">
        <v>59</v>
      </c>
      <c r="F1780" t="s">
        <v>2325</v>
      </c>
      <c r="G1780" s="2">
        <v>13801105</v>
      </c>
      <c r="H1780" t="s">
        <v>61</v>
      </c>
      <c r="I1780" s="3">
        <v>17484</v>
      </c>
      <c r="J1780">
        <v>20150807</v>
      </c>
      <c r="K1780" s="4">
        <v>624</v>
      </c>
      <c r="L1780">
        <v>1284213</v>
      </c>
      <c r="M1780" s="5">
        <v>224</v>
      </c>
      <c r="N1780" t="s">
        <v>43</v>
      </c>
      <c r="O1780" t="s">
        <v>44</v>
      </c>
      <c r="P1780" t="s">
        <v>45</v>
      </c>
      <c r="Q1780" s="5">
        <v>66</v>
      </c>
      <c r="R1780" s="5">
        <v>14784</v>
      </c>
      <c r="S1780" t="s">
        <v>471</v>
      </c>
      <c r="T1780" t="s">
        <v>47</v>
      </c>
      <c r="U1780" t="s">
        <v>48</v>
      </c>
      <c r="V1780" t="s">
        <v>2326</v>
      </c>
      <c r="W1780" t="s">
        <v>50</v>
      </c>
      <c r="X1780" t="s">
        <v>51</v>
      </c>
      <c r="Y1780">
        <v>0</v>
      </c>
      <c r="Z1780" t="s">
        <v>94</v>
      </c>
      <c r="AA1780">
        <v>2015</v>
      </c>
      <c r="AB1780" t="s">
        <v>183</v>
      </c>
      <c r="AC1780" t="s">
        <v>54</v>
      </c>
      <c r="AD1780" t="s">
        <v>55</v>
      </c>
      <c r="AE1780">
        <v>1149541</v>
      </c>
      <c r="AF1780" t="s">
        <v>56</v>
      </c>
      <c r="AG1780" t="s">
        <v>57</v>
      </c>
      <c r="AH1780" t="s">
        <v>52</v>
      </c>
      <c r="AI1780" t="s">
        <v>52</v>
      </c>
    </row>
    <row r="1781" spans="1:35" x14ac:dyDescent="0.25">
      <c r="A1781" s="13" t="str">
        <f t="shared" si="27"/>
        <v>http://dodappwlsprd2.cloud.pge.com:8003/ilis_rpt/dailyeventlogdetail.jsp?odbeventlogid=15-0060238&amp;numberofmonths=24&amp;showchangehistorylog=1</v>
      </c>
      <c r="B1781" s="14" t="str">
        <f>HYPERLINK(A1781,V1781)</f>
        <v>15-0060238</v>
      </c>
      <c r="C1781" t="s">
        <v>2265</v>
      </c>
      <c r="D1781" t="s">
        <v>2266</v>
      </c>
      <c r="E1781" t="s">
        <v>40</v>
      </c>
      <c r="F1781" t="s">
        <v>2278</v>
      </c>
      <c r="G1781" s="2">
        <v>14101105</v>
      </c>
      <c r="H1781" t="s">
        <v>42</v>
      </c>
      <c r="I1781" s="3">
        <v>82622</v>
      </c>
      <c r="J1781">
        <v>20150909</v>
      </c>
      <c r="K1781" s="4">
        <v>1602</v>
      </c>
      <c r="L1781">
        <v>1302505</v>
      </c>
      <c r="M1781" s="5">
        <v>686</v>
      </c>
      <c r="N1781" t="s">
        <v>43</v>
      </c>
      <c r="O1781" t="s">
        <v>44</v>
      </c>
      <c r="P1781" t="s">
        <v>45</v>
      </c>
      <c r="Q1781" s="5">
        <v>402</v>
      </c>
      <c r="R1781" s="5">
        <v>221300</v>
      </c>
      <c r="S1781" t="s">
        <v>469</v>
      </c>
      <c r="T1781" t="s">
        <v>47</v>
      </c>
      <c r="U1781" t="s">
        <v>48</v>
      </c>
      <c r="V1781" t="s">
        <v>2327</v>
      </c>
      <c r="W1781" t="s">
        <v>50</v>
      </c>
      <c r="X1781" t="s">
        <v>51</v>
      </c>
      <c r="Y1781">
        <v>0</v>
      </c>
      <c r="Z1781" t="s">
        <v>94</v>
      </c>
      <c r="AA1781">
        <v>2015</v>
      </c>
      <c r="AB1781" t="s">
        <v>194</v>
      </c>
      <c r="AC1781" t="s">
        <v>54</v>
      </c>
      <c r="AD1781" t="s">
        <v>55</v>
      </c>
      <c r="AE1781">
        <v>1154399</v>
      </c>
      <c r="AF1781" t="s">
        <v>56</v>
      </c>
      <c r="AG1781" t="s">
        <v>57</v>
      </c>
      <c r="AH1781" t="s">
        <v>52</v>
      </c>
      <c r="AI1781" t="s">
        <v>52</v>
      </c>
    </row>
    <row r="1782" spans="1:35" x14ac:dyDescent="0.25">
      <c r="A1782" s="13" t="str">
        <f t="shared" si="27"/>
        <v>http://dodappwlsprd2.cloud.pge.com:8003/ilis_rpt/dailyeventlogdetail.jsp?odbeventlogid=15-0061433&amp;numberofmonths=24&amp;showchangehistorylog=1</v>
      </c>
      <c r="B1782" s="14" t="str">
        <f>HYPERLINK(A1782,V1782)</f>
        <v>15-0061433</v>
      </c>
      <c r="C1782" t="s">
        <v>2265</v>
      </c>
      <c r="D1782" t="s">
        <v>2266</v>
      </c>
      <c r="E1782" t="s">
        <v>59</v>
      </c>
      <c r="F1782" t="s">
        <v>2280</v>
      </c>
      <c r="G1782" s="2">
        <v>13801101</v>
      </c>
      <c r="H1782" t="s">
        <v>61</v>
      </c>
      <c r="I1782" s="3">
        <v>18216</v>
      </c>
      <c r="J1782">
        <v>20150915</v>
      </c>
      <c r="K1782" s="4">
        <v>906</v>
      </c>
      <c r="L1782">
        <v>1306055</v>
      </c>
      <c r="M1782" s="5">
        <v>782</v>
      </c>
      <c r="N1782" t="s">
        <v>43</v>
      </c>
      <c r="O1782" t="s">
        <v>44</v>
      </c>
      <c r="P1782" t="s">
        <v>45</v>
      </c>
      <c r="Q1782" s="5">
        <v>221</v>
      </c>
      <c r="R1782" s="5">
        <v>49830</v>
      </c>
      <c r="S1782" t="s">
        <v>471</v>
      </c>
      <c r="T1782" t="s">
        <v>47</v>
      </c>
      <c r="U1782" t="s">
        <v>48</v>
      </c>
      <c r="V1782" t="s">
        <v>2328</v>
      </c>
      <c r="W1782" t="s">
        <v>50</v>
      </c>
      <c r="X1782" t="s">
        <v>51</v>
      </c>
      <c r="Y1782">
        <v>42472807</v>
      </c>
      <c r="Z1782" t="s">
        <v>94</v>
      </c>
      <c r="AA1782">
        <v>2015</v>
      </c>
      <c r="AB1782" t="s">
        <v>194</v>
      </c>
      <c r="AC1782" t="s">
        <v>54</v>
      </c>
      <c r="AD1782" t="s">
        <v>55</v>
      </c>
      <c r="AE1782">
        <v>1155261</v>
      </c>
      <c r="AF1782" t="s">
        <v>56</v>
      </c>
      <c r="AG1782" t="s">
        <v>57</v>
      </c>
      <c r="AH1782" t="s">
        <v>52</v>
      </c>
      <c r="AI1782" t="s">
        <v>52</v>
      </c>
    </row>
    <row r="1783" spans="1:35" x14ac:dyDescent="0.25">
      <c r="A1783" s="13" t="str">
        <f t="shared" si="27"/>
        <v>http://dodappwlsprd2.cloud.pge.com:8003/ilis_rpt/dailyeventlogdetail.jsp?odbeventlogid=15-0074513&amp;numberofmonths=24&amp;showchangehistorylog=1</v>
      </c>
      <c r="B1783" s="14" t="str">
        <f>HYPERLINK(A1783,V1783)</f>
        <v>15-0074513</v>
      </c>
      <c r="C1783" t="s">
        <v>2265</v>
      </c>
      <c r="D1783" t="s">
        <v>2266</v>
      </c>
      <c r="E1783" t="s">
        <v>40</v>
      </c>
      <c r="F1783" t="s">
        <v>2282</v>
      </c>
      <c r="G1783" s="2">
        <v>14662112</v>
      </c>
      <c r="H1783" t="s">
        <v>61</v>
      </c>
      <c r="I1783" s="3">
        <v>7886</v>
      </c>
      <c r="J1783">
        <v>20151101</v>
      </c>
      <c r="K1783" s="4">
        <v>719</v>
      </c>
      <c r="L1783">
        <v>1332220</v>
      </c>
      <c r="M1783" s="5">
        <v>631</v>
      </c>
      <c r="N1783" t="s">
        <v>43</v>
      </c>
      <c r="O1783" t="s">
        <v>44</v>
      </c>
      <c r="P1783" t="s">
        <v>45</v>
      </c>
      <c r="Q1783" s="5">
        <v>162</v>
      </c>
      <c r="R1783" s="5">
        <v>18579</v>
      </c>
      <c r="S1783" t="s">
        <v>474</v>
      </c>
      <c r="T1783" t="s">
        <v>47</v>
      </c>
      <c r="U1783" t="s">
        <v>66</v>
      </c>
      <c r="V1783" t="s">
        <v>2329</v>
      </c>
      <c r="W1783" t="s">
        <v>50</v>
      </c>
      <c r="X1783" t="s">
        <v>51</v>
      </c>
      <c r="Y1783">
        <v>31196660</v>
      </c>
      <c r="Z1783" t="s">
        <v>52</v>
      </c>
      <c r="AA1783">
        <v>2015</v>
      </c>
      <c r="AB1783" t="s">
        <v>214</v>
      </c>
      <c r="AC1783" t="s">
        <v>54</v>
      </c>
      <c r="AD1783" t="s">
        <v>55</v>
      </c>
      <c r="AE1783">
        <v>1165574</v>
      </c>
      <c r="AF1783" t="s">
        <v>56</v>
      </c>
      <c r="AG1783" t="s">
        <v>57</v>
      </c>
      <c r="AH1783" t="s">
        <v>52</v>
      </c>
      <c r="AI1783" t="s">
        <v>52</v>
      </c>
    </row>
    <row r="1784" spans="1:35" x14ac:dyDescent="0.25">
      <c r="A1784" s="13" t="str">
        <f t="shared" si="27"/>
        <v>http://dodappwlsprd2.cloud.pge.com:8003/ilis_rpt/dailyeventlogdetail.jsp?odbeventlogid=15-0086769&amp;numberofmonths=24&amp;showchangehistorylog=1</v>
      </c>
      <c r="B1784" s="14" t="str">
        <f>HYPERLINK(A1784,V1784)</f>
        <v>15-0086769</v>
      </c>
      <c r="C1784" t="s">
        <v>2265</v>
      </c>
      <c r="D1784" t="s">
        <v>2266</v>
      </c>
      <c r="E1784" t="s">
        <v>59</v>
      </c>
      <c r="F1784" t="s">
        <v>2280</v>
      </c>
      <c r="G1784" s="2">
        <v>13801101</v>
      </c>
      <c r="H1784" t="s">
        <v>61</v>
      </c>
      <c r="I1784" s="3">
        <v>7117</v>
      </c>
      <c r="J1784">
        <v>20151222</v>
      </c>
      <c r="K1784" s="4">
        <v>1013</v>
      </c>
      <c r="L1784">
        <v>1369330</v>
      </c>
      <c r="M1784" s="5">
        <v>967</v>
      </c>
      <c r="N1784" t="s">
        <v>43</v>
      </c>
      <c r="O1784" t="s">
        <v>44</v>
      </c>
      <c r="P1784" t="s">
        <v>111</v>
      </c>
      <c r="Q1784" s="5">
        <v>76</v>
      </c>
      <c r="R1784" s="5">
        <v>73492</v>
      </c>
      <c r="S1784" t="s">
        <v>463</v>
      </c>
      <c r="T1784" t="s">
        <v>47</v>
      </c>
      <c r="U1784" t="s">
        <v>66</v>
      </c>
      <c r="V1784" t="s">
        <v>2330</v>
      </c>
      <c r="W1784" t="s">
        <v>50</v>
      </c>
      <c r="X1784" t="s">
        <v>51</v>
      </c>
      <c r="Y1784">
        <v>0</v>
      </c>
      <c r="Z1784" t="s">
        <v>94</v>
      </c>
      <c r="AA1784">
        <v>2015</v>
      </c>
      <c r="AB1784" t="s">
        <v>216</v>
      </c>
      <c r="AC1784" t="s">
        <v>54</v>
      </c>
      <c r="AD1784" t="s">
        <v>87</v>
      </c>
      <c r="AE1784">
        <v>1176789</v>
      </c>
      <c r="AF1784" t="s">
        <v>56</v>
      </c>
      <c r="AG1784" t="s">
        <v>57</v>
      </c>
      <c r="AH1784" t="s">
        <v>52</v>
      </c>
      <c r="AI1784" t="s">
        <v>52</v>
      </c>
    </row>
    <row r="1785" spans="1:35" x14ac:dyDescent="0.25">
      <c r="A1785" s="13" t="str">
        <f t="shared" si="27"/>
        <v>http://dodappwlsprd2.cloud.pge.com:8003/ilis_rpt/dailyeventlogdetail.jsp?odbeventlogid=15-0086938&amp;numberofmonths=24&amp;showchangehistorylog=1</v>
      </c>
      <c r="B1785" s="14" t="str">
        <f>HYPERLINK(A1785,V1785)</f>
        <v>15-0086938</v>
      </c>
      <c r="C1785" t="s">
        <v>2265</v>
      </c>
      <c r="D1785" t="s">
        <v>2266</v>
      </c>
      <c r="E1785" t="s">
        <v>59</v>
      </c>
      <c r="F1785" t="s">
        <v>2325</v>
      </c>
      <c r="G1785" s="2">
        <v>13801105</v>
      </c>
      <c r="H1785" t="s">
        <v>61</v>
      </c>
      <c r="I1785" s="3">
        <v>17484</v>
      </c>
      <c r="J1785">
        <v>20151223</v>
      </c>
      <c r="K1785" s="4">
        <v>724</v>
      </c>
      <c r="L1785">
        <v>1370125</v>
      </c>
      <c r="M1785" s="5">
        <v>1001</v>
      </c>
      <c r="N1785" t="s">
        <v>43</v>
      </c>
      <c r="O1785" t="s">
        <v>44</v>
      </c>
      <c r="P1785" t="s">
        <v>45</v>
      </c>
      <c r="Q1785" s="5">
        <v>26</v>
      </c>
      <c r="R1785" s="5">
        <v>12076</v>
      </c>
      <c r="S1785" t="s">
        <v>471</v>
      </c>
      <c r="T1785" t="s">
        <v>47</v>
      </c>
      <c r="U1785" t="s">
        <v>48</v>
      </c>
      <c r="V1785" t="s">
        <v>2331</v>
      </c>
      <c r="W1785" t="s">
        <v>50</v>
      </c>
      <c r="X1785" t="s">
        <v>51</v>
      </c>
      <c r="Y1785">
        <v>0</v>
      </c>
      <c r="Z1785" t="s">
        <v>52</v>
      </c>
      <c r="AA1785">
        <v>2015</v>
      </c>
      <c r="AB1785" t="s">
        <v>216</v>
      </c>
      <c r="AC1785" t="s">
        <v>54</v>
      </c>
      <c r="AD1785" t="s">
        <v>87</v>
      </c>
      <c r="AE1785">
        <v>1176993</v>
      </c>
      <c r="AF1785" t="s">
        <v>56</v>
      </c>
      <c r="AG1785" t="s">
        <v>57</v>
      </c>
      <c r="AH1785" t="s">
        <v>52</v>
      </c>
      <c r="AI1785" t="s">
        <v>52</v>
      </c>
    </row>
    <row r="1786" spans="1:35" x14ac:dyDescent="0.25">
      <c r="A1786" s="13" t="str">
        <f t="shared" si="27"/>
        <v>http://dodappwlsprd2.cloud.pge.com:8003/ilis_rpt/dailyeventlogdetail.jsp?odbeventlogid=16-0003738&amp;numberofmonths=24&amp;showchangehistorylog=1</v>
      </c>
      <c r="B1786" s="14" t="str">
        <f>HYPERLINK(A1786,V1786)</f>
        <v>16-0003738</v>
      </c>
      <c r="C1786" t="s">
        <v>2265</v>
      </c>
      <c r="D1786" t="s">
        <v>2266</v>
      </c>
      <c r="E1786" t="s">
        <v>40</v>
      </c>
      <c r="F1786" t="s">
        <v>2278</v>
      </c>
      <c r="G1786" s="2">
        <v>14101105</v>
      </c>
      <c r="H1786" t="s">
        <v>61</v>
      </c>
      <c r="I1786" s="3">
        <v>628117</v>
      </c>
      <c r="J1786">
        <v>20160107</v>
      </c>
      <c r="K1786" s="4">
        <v>910</v>
      </c>
      <c r="L1786">
        <v>1379367</v>
      </c>
      <c r="M1786" s="5">
        <v>653</v>
      </c>
      <c r="N1786" t="s">
        <v>43</v>
      </c>
      <c r="O1786" t="s">
        <v>44</v>
      </c>
      <c r="P1786" t="s">
        <v>45</v>
      </c>
      <c r="Q1786" s="5">
        <v>7</v>
      </c>
      <c r="R1786" s="5">
        <v>4571</v>
      </c>
      <c r="S1786" t="s">
        <v>554</v>
      </c>
      <c r="T1786" t="s">
        <v>47</v>
      </c>
      <c r="U1786" t="s">
        <v>48</v>
      </c>
      <c r="V1786" t="s">
        <v>2332</v>
      </c>
      <c r="W1786" t="s">
        <v>50</v>
      </c>
      <c r="X1786" t="s">
        <v>51</v>
      </c>
      <c r="Y1786">
        <v>0</v>
      </c>
      <c r="Z1786" t="s">
        <v>94</v>
      </c>
      <c r="AA1786">
        <v>2016</v>
      </c>
      <c r="AB1786" t="s">
        <v>53</v>
      </c>
      <c r="AC1786" t="s">
        <v>54</v>
      </c>
      <c r="AD1786" t="s">
        <v>87</v>
      </c>
      <c r="AE1786">
        <v>1179222</v>
      </c>
      <c r="AF1786" t="s">
        <v>56</v>
      </c>
      <c r="AG1786" t="s">
        <v>57</v>
      </c>
      <c r="AH1786" t="s">
        <v>52</v>
      </c>
      <c r="AI1786" t="s">
        <v>52</v>
      </c>
    </row>
    <row r="1787" spans="1:35" x14ac:dyDescent="0.25">
      <c r="A1787" s="13" t="str">
        <f t="shared" si="27"/>
        <v>http://dodappwlsprd2.cloud.pge.com:8003/ilis_rpt/dailyeventlogdetail.jsp?odbeventlogid=16-0005752&amp;numberofmonths=24&amp;showchangehistorylog=1</v>
      </c>
      <c r="B1787" s="14" t="str">
        <f>HYPERLINK(A1787,V1787)</f>
        <v>16-0005752</v>
      </c>
      <c r="C1787" t="s">
        <v>2265</v>
      </c>
      <c r="D1787" t="s">
        <v>2266</v>
      </c>
      <c r="E1787" t="s">
        <v>40</v>
      </c>
      <c r="F1787" t="s">
        <v>2274</v>
      </c>
      <c r="G1787" s="2">
        <v>14671102</v>
      </c>
      <c r="H1787" t="s">
        <v>61</v>
      </c>
      <c r="I1787" s="3">
        <v>1178</v>
      </c>
      <c r="J1787">
        <v>20160116</v>
      </c>
      <c r="K1787" s="4">
        <v>434</v>
      </c>
      <c r="L1787">
        <v>1384815</v>
      </c>
      <c r="M1787" s="5">
        <v>876</v>
      </c>
      <c r="N1787" t="s">
        <v>43</v>
      </c>
      <c r="O1787" t="s">
        <v>44</v>
      </c>
      <c r="P1787" t="s">
        <v>45</v>
      </c>
      <c r="Q1787" s="5">
        <v>10</v>
      </c>
      <c r="R1787" s="5">
        <v>8760</v>
      </c>
      <c r="S1787" t="s">
        <v>563</v>
      </c>
      <c r="T1787" t="s">
        <v>47</v>
      </c>
      <c r="U1787" t="s">
        <v>48</v>
      </c>
      <c r="V1787" t="s">
        <v>2333</v>
      </c>
      <c r="W1787" t="s">
        <v>50</v>
      </c>
      <c r="X1787" t="s">
        <v>51</v>
      </c>
      <c r="Y1787">
        <v>0</v>
      </c>
      <c r="Z1787" t="s">
        <v>52</v>
      </c>
      <c r="AA1787">
        <v>2016</v>
      </c>
      <c r="AB1787" t="s">
        <v>53</v>
      </c>
      <c r="AC1787" t="s">
        <v>54</v>
      </c>
      <c r="AD1787" t="s">
        <v>55</v>
      </c>
      <c r="AE1787">
        <v>1180722</v>
      </c>
      <c r="AF1787" t="s">
        <v>56</v>
      </c>
      <c r="AG1787" t="s">
        <v>57</v>
      </c>
      <c r="AH1787" t="s">
        <v>52</v>
      </c>
      <c r="AI1787" t="s">
        <v>52</v>
      </c>
    </row>
    <row r="1788" spans="1:35" x14ac:dyDescent="0.25">
      <c r="A1788" s="13" t="str">
        <f t="shared" si="27"/>
        <v>http://dodappwlsprd2.cloud.pge.com:8003/ilis_rpt/dailyeventlogdetail.jsp?odbeventlogid=16-0006701&amp;numberofmonths=24&amp;showchangehistorylog=1</v>
      </c>
      <c r="B1788" s="14" t="str">
        <f>HYPERLINK(A1788,V1788)</f>
        <v>16-0006701</v>
      </c>
      <c r="C1788" t="s">
        <v>2265</v>
      </c>
      <c r="D1788" t="s">
        <v>2266</v>
      </c>
      <c r="E1788" t="s">
        <v>59</v>
      </c>
      <c r="F1788" t="s">
        <v>2285</v>
      </c>
      <c r="G1788" s="2">
        <v>12022212</v>
      </c>
      <c r="H1788" t="s">
        <v>61</v>
      </c>
      <c r="I1788" s="3">
        <v>24991</v>
      </c>
      <c r="J1788">
        <v>20160120</v>
      </c>
      <c r="K1788" s="4">
        <v>35</v>
      </c>
      <c r="L1788">
        <v>1388252</v>
      </c>
      <c r="M1788" s="5">
        <v>705</v>
      </c>
      <c r="N1788" t="s">
        <v>43</v>
      </c>
      <c r="O1788" t="s">
        <v>44</v>
      </c>
      <c r="P1788" t="s">
        <v>111</v>
      </c>
      <c r="Q1788" s="5">
        <v>26</v>
      </c>
      <c r="R1788" s="5">
        <v>13138</v>
      </c>
      <c r="S1788" t="s">
        <v>463</v>
      </c>
      <c r="T1788" t="s">
        <v>47</v>
      </c>
      <c r="U1788" t="s">
        <v>121</v>
      </c>
      <c r="V1788" t="s">
        <v>2334</v>
      </c>
      <c r="W1788" t="s">
        <v>50</v>
      </c>
      <c r="X1788" t="s">
        <v>51</v>
      </c>
      <c r="Y1788">
        <v>42613855</v>
      </c>
      <c r="Z1788" t="s">
        <v>52</v>
      </c>
      <c r="AA1788">
        <v>2016</v>
      </c>
      <c r="AB1788" t="s">
        <v>53</v>
      </c>
      <c r="AC1788" t="s">
        <v>54</v>
      </c>
      <c r="AD1788" t="s">
        <v>55</v>
      </c>
      <c r="AE1788">
        <v>1181511</v>
      </c>
      <c r="AF1788" t="s">
        <v>56</v>
      </c>
      <c r="AG1788" t="s">
        <v>57</v>
      </c>
      <c r="AH1788" t="s">
        <v>52</v>
      </c>
      <c r="AI1788" t="s">
        <v>52</v>
      </c>
    </row>
    <row r="1789" spans="1:35" x14ac:dyDescent="0.25">
      <c r="A1789" s="13" t="str">
        <f t="shared" si="27"/>
        <v>http://dodappwlsprd2.cloud.pge.com:8003/ilis_rpt/dailyeventlogdetail.jsp?odbeventlogid=16-0011559&amp;numberofmonths=24&amp;showchangehistorylog=1</v>
      </c>
      <c r="B1789" s="14" t="str">
        <f>HYPERLINK(A1789,V1789)</f>
        <v>16-0011559</v>
      </c>
      <c r="C1789" t="s">
        <v>2265</v>
      </c>
      <c r="D1789" t="s">
        <v>2266</v>
      </c>
      <c r="E1789" t="s">
        <v>40</v>
      </c>
      <c r="F1789" t="s">
        <v>2335</v>
      </c>
      <c r="G1789" s="2">
        <v>12350401</v>
      </c>
      <c r="H1789" t="s">
        <v>259</v>
      </c>
      <c r="I1789" s="3" t="s">
        <v>2336</v>
      </c>
      <c r="J1789">
        <v>20160209</v>
      </c>
      <c r="K1789" s="4">
        <v>1416</v>
      </c>
      <c r="L1789">
        <v>1400859</v>
      </c>
      <c r="M1789" s="5">
        <v>65</v>
      </c>
      <c r="N1789" t="s">
        <v>43</v>
      </c>
      <c r="O1789" t="s">
        <v>89</v>
      </c>
      <c r="P1789" t="s">
        <v>455</v>
      </c>
      <c r="Q1789" s="5">
        <v>325</v>
      </c>
      <c r="R1789" s="5">
        <v>15765</v>
      </c>
      <c r="S1789" t="s">
        <v>463</v>
      </c>
      <c r="T1789" t="s">
        <v>106</v>
      </c>
      <c r="U1789" t="s">
        <v>121</v>
      </c>
      <c r="V1789" t="s">
        <v>2337</v>
      </c>
      <c r="W1789" t="s">
        <v>50</v>
      </c>
      <c r="X1789" t="s">
        <v>51</v>
      </c>
      <c r="Y1789">
        <v>0</v>
      </c>
      <c r="Z1789" t="s">
        <v>52</v>
      </c>
      <c r="AA1789">
        <v>2016</v>
      </c>
      <c r="AB1789" t="s">
        <v>86</v>
      </c>
      <c r="AC1789" t="s">
        <v>54</v>
      </c>
      <c r="AD1789" t="s">
        <v>462</v>
      </c>
      <c r="AE1789">
        <v>1185126</v>
      </c>
      <c r="AF1789" t="s">
        <v>108</v>
      </c>
      <c r="AG1789" t="s">
        <v>57</v>
      </c>
      <c r="AH1789" t="s">
        <v>52</v>
      </c>
      <c r="AI1789" t="s">
        <v>52</v>
      </c>
    </row>
    <row r="1790" spans="1:35" x14ac:dyDescent="0.25">
      <c r="A1790" s="13" t="str">
        <f t="shared" si="27"/>
        <v>http://dodappwlsprd2.cloud.pge.com:8003/ilis_rpt/dailyeventlogdetail.jsp?odbeventlogid=16-0012386&amp;numberofmonths=24&amp;showchangehistorylog=1</v>
      </c>
      <c r="B1790" s="14" t="str">
        <f>HYPERLINK(A1790,V1790)</f>
        <v>16-0012386</v>
      </c>
      <c r="C1790" t="s">
        <v>2265</v>
      </c>
      <c r="D1790" t="s">
        <v>2266</v>
      </c>
      <c r="E1790" t="s">
        <v>59</v>
      </c>
      <c r="F1790" t="s">
        <v>2280</v>
      </c>
      <c r="G1790" s="2">
        <v>13801101</v>
      </c>
      <c r="H1790" t="s">
        <v>496</v>
      </c>
      <c r="I1790" s="3" t="s">
        <v>2338</v>
      </c>
      <c r="J1790">
        <v>20160212</v>
      </c>
      <c r="K1790" s="4">
        <v>1102</v>
      </c>
      <c r="L1790">
        <v>1402502</v>
      </c>
      <c r="M1790" s="5">
        <v>388</v>
      </c>
      <c r="N1790" t="s">
        <v>43</v>
      </c>
      <c r="O1790" t="s">
        <v>83</v>
      </c>
      <c r="P1790" t="s">
        <v>124</v>
      </c>
      <c r="Q1790" s="5">
        <v>2</v>
      </c>
      <c r="R1790" s="5">
        <v>776</v>
      </c>
      <c r="S1790" t="s">
        <v>471</v>
      </c>
      <c r="T1790" t="s">
        <v>47</v>
      </c>
      <c r="U1790" t="s">
        <v>66</v>
      </c>
      <c r="V1790" t="s">
        <v>2339</v>
      </c>
      <c r="W1790" t="s">
        <v>50</v>
      </c>
      <c r="X1790" t="s">
        <v>51</v>
      </c>
      <c r="Y1790">
        <v>0</v>
      </c>
      <c r="Z1790" t="s">
        <v>52</v>
      </c>
      <c r="AA1790">
        <v>2016</v>
      </c>
      <c r="AB1790" t="s">
        <v>86</v>
      </c>
      <c r="AC1790" t="s">
        <v>54</v>
      </c>
      <c r="AD1790" t="s">
        <v>55</v>
      </c>
      <c r="AE1790">
        <v>1185611</v>
      </c>
      <c r="AF1790" t="s">
        <v>56</v>
      </c>
      <c r="AG1790" t="s">
        <v>57</v>
      </c>
      <c r="AH1790" t="s">
        <v>52</v>
      </c>
      <c r="AI1790" t="s">
        <v>52</v>
      </c>
    </row>
    <row r="1791" spans="1:35" x14ac:dyDescent="0.25">
      <c r="A1791" s="13" t="str">
        <f t="shared" si="27"/>
        <v>http://dodappwlsprd2.cloud.pge.com:8003/ilis_rpt/dailyeventlogdetail.jsp?odbeventlogid=16-0016836&amp;numberofmonths=24&amp;showchangehistorylog=1</v>
      </c>
      <c r="B1791" s="14" t="str">
        <f>HYPERLINK(A1791,V1791)</f>
        <v>16-0016836</v>
      </c>
      <c r="C1791" t="s">
        <v>2265</v>
      </c>
      <c r="D1791" t="s">
        <v>2266</v>
      </c>
      <c r="E1791" t="s">
        <v>40</v>
      </c>
      <c r="F1791" t="s">
        <v>2278</v>
      </c>
      <c r="G1791" s="2">
        <v>14101105</v>
      </c>
      <c r="H1791" t="s">
        <v>61</v>
      </c>
      <c r="I1791" s="3">
        <v>1655</v>
      </c>
      <c r="J1791">
        <v>20160302</v>
      </c>
      <c r="K1791" s="4">
        <v>1558</v>
      </c>
      <c r="L1791">
        <v>1414880</v>
      </c>
      <c r="M1791" s="5">
        <v>347</v>
      </c>
      <c r="N1791" t="s">
        <v>43</v>
      </c>
      <c r="O1791" t="s">
        <v>44</v>
      </c>
      <c r="P1791" t="s">
        <v>111</v>
      </c>
      <c r="Q1791" s="5">
        <v>45</v>
      </c>
      <c r="R1791" s="5">
        <v>15615</v>
      </c>
      <c r="S1791" t="s">
        <v>471</v>
      </c>
      <c r="T1791" t="s">
        <v>47</v>
      </c>
      <c r="U1791" t="s">
        <v>48</v>
      </c>
      <c r="V1791" t="s">
        <v>2340</v>
      </c>
      <c r="W1791" t="s">
        <v>50</v>
      </c>
      <c r="X1791" t="s">
        <v>51</v>
      </c>
      <c r="Y1791">
        <v>42644681</v>
      </c>
      <c r="Z1791" t="s">
        <v>52</v>
      </c>
      <c r="AA1791">
        <v>2016</v>
      </c>
      <c r="AB1791" t="s">
        <v>103</v>
      </c>
      <c r="AC1791" t="s">
        <v>54</v>
      </c>
      <c r="AD1791" t="s">
        <v>55</v>
      </c>
      <c r="AE1791">
        <v>1188952</v>
      </c>
      <c r="AF1791" t="s">
        <v>56</v>
      </c>
      <c r="AG1791" t="s">
        <v>57</v>
      </c>
      <c r="AH1791" t="s">
        <v>52</v>
      </c>
      <c r="AI1791" t="s">
        <v>52</v>
      </c>
    </row>
    <row r="1792" spans="1:35" x14ac:dyDescent="0.25">
      <c r="A1792" s="13" t="str">
        <f t="shared" si="27"/>
        <v>http://dodappwlsprd2.cloud.pge.com:8003/ilis_rpt/dailyeventlogdetail.jsp?odbeventlogid=16-0018261&amp;numberofmonths=24&amp;showchangehistorylog=1</v>
      </c>
      <c r="B1792" s="14" t="str">
        <f>HYPERLINK(A1792,V1792)</f>
        <v>16-0018261</v>
      </c>
      <c r="C1792" t="s">
        <v>2265</v>
      </c>
      <c r="D1792" t="s">
        <v>2266</v>
      </c>
      <c r="E1792" t="s">
        <v>59</v>
      </c>
      <c r="F1792" t="s">
        <v>2285</v>
      </c>
      <c r="G1792" s="2">
        <v>12022212</v>
      </c>
      <c r="H1792" t="s">
        <v>72</v>
      </c>
      <c r="I1792" s="3" t="s">
        <v>2341</v>
      </c>
      <c r="J1792">
        <v>20160306</v>
      </c>
      <c r="K1792" s="4">
        <v>202</v>
      </c>
      <c r="L1792">
        <v>1421180</v>
      </c>
      <c r="M1792" s="5">
        <v>760</v>
      </c>
      <c r="N1792" t="s">
        <v>43</v>
      </c>
      <c r="O1792" t="s">
        <v>44</v>
      </c>
      <c r="P1792" t="s">
        <v>111</v>
      </c>
      <c r="Q1792" s="5">
        <v>226</v>
      </c>
      <c r="R1792" s="5">
        <v>171760</v>
      </c>
      <c r="S1792" t="s">
        <v>484</v>
      </c>
      <c r="T1792" t="s">
        <v>47</v>
      </c>
      <c r="U1792" t="s">
        <v>48</v>
      </c>
      <c r="V1792" t="s">
        <v>2342</v>
      </c>
      <c r="W1792" t="s">
        <v>50</v>
      </c>
      <c r="X1792" t="s">
        <v>51</v>
      </c>
      <c r="Y1792">
        <v>0</v>
      </c>
      <c r="Z1792" t="s">
        <v>94</v>
      </c>
      <c r="AA1792">
        <v>2016</v>
      </c>
      <c r="AB1792" t="s">
        <v>103</v>
      </c>
      <c r="AC1792" t="s">
        <v>54</v>
      </c>
      <c r="AD1792" t="s">
        <v>55</v>
      </c>
      <c r="AE1792">
        <v>1190128</v>
      </c>
      <c r="AF1792" t="s">
        <v>56</v>
      </c>
      <c r="AG1792" t="s">
        <v>57</v>
      </c>
      <c r="AH1792" t="s">
        <v>52</v>
      </c>
      <c r="AI1792" t="s">
        <v>54</v>
      </c>
    </row>
    <row r="1793" spans="1:35" x14ac:dyDescent="0.25">
      <c r="A1793" s="13" t="str">
        <f t="shared" si="27"/>
        <v>http://dodappwlsprd2.cloud.pge.com:8003/ilis_rpt/dailyeventlogdetail.jsp?odbeventlogid=16-0018215&amp;numberofmonths=24&amp;showchangehistorylog=1</v>
      </c>
      <c r="B1793" s="14" t="str">
        <f>HYPERLINK(A1793,V1793)</f>
        <v>16-0018215</v>
      </c>
      <c r="C1793" t="s">
        <v>2265</v>
      </c>
      <c r="D1793" t="s">
        <v>2266</v>
      </c>
      <c r="E1793" t="s">
        <v>40</v>
      </c>
      <c r="F1793" t="s">
        <v>2267</v>
      </c>
      <c r="G1793" s="2">
        <v>14161101</v>
      </c>
      <c r="H1793" t="s">
        <v>61</v>
      </c>
      <c r="I1793" s="3">
        <v>7829</v>
      </c>
      <c r="J1793">
        <v>20160306</v>
      </c>
      <c r="K1793" s="4">
        <v>402</v>
      </c>
      <c r="L1793">
        <v>1421054</v>
      </c>
      <c r="M1793" s="5">
        <v>293</v>
      </c>
      <c r="N1793" t="s">
        <v>43</v>
      </c>
      <c r="O1793" t="s">
        <v>44</v>
      </c>
      <c r="P1793" t="s">
        <v>45</v>
      </c>
      <c r="Q1793" s="5">
        <v>3</v>
      </c>
      <c r="R1793" s="5">
        <v>879</v>
      </c>
      <c r="S1793" t="s">
        <v>480</v>
      </c>
      <c r="T1793" t="s">
        <v>47</v>
      </c>
      <c r="U1793" t="s">
        <v>121</v>
      </c>
      <c r="V1793" t="s">
        <v>2343</v>
      </c>
      <c r="W1793" t="s">
        <v>50</v>
      </c>
      <c r="X1793" t="s">
        <v>51</v>
      </c>
      <c r="Y1793">
        <v>0</v>
      </c>
      <c r="Z1793" t="s">
        <v>94</v>
      </c>
      <c r="AA1793">
        <v>2016</v>
      </c>
      <c r="AB1793" t="s">
        <v>103</v>
      </c>
      <c r="AC1793" t="s">
        <v>54</v>
      </c>
      <c r="AD1793" t="s">
        <v>55</v>
      </c>
      <c r="AE1793">
        <v>1190083</v>
      </c>
      <c r="AF1793" t="s">
        <v>56</v>
      </c>
      <c r="AG1793" t="s">
        <v>57</v>
      </c>
      <c r="AH1793" t="s">
        <v>52</v>
      </c>
      <c r="AI1793" t="s">
        <v>52</v>
      </c>
    </row>
    <row r="1794" spans="1:35" x14ac:dyDescent="0.25">
      <c r="A1794" s="13" t="str">
        <f t="shared" si="27"/>
        <v>http://dodappwlsprd2.cloud.pge.com:8003/ilis_rpt/dailyeventlogdetail.jsp?odbeventlogid=16-0021070&amp;numberofmonths=24&amp;showchangehistorylog=1</v>
      </c>
      <c r="B1794" s="14" t="str">
        <f>HYPERLINK(A1794,V1794)</f>
        <v>16-0021070</v>
      </c>
      <c r="C1794" t="s">
        <v>2265</v>
      </c>
      <c r="D1794" t="s">
        <v>2266</v>
      </c>
      <c r="E1794" t="s">
        <v>40</v>
      </c>
      <c r="F1794" t="s">
        <v>2289</v>
      </c>
      <c r="G1794" s="2">
        <v>14671101</v>
      </c>
      <c r="H1794" t="s">
        <v>61</v>
      </c>
      <c r="I1794" s="3">
        <v>7720</v>
      </c>
      <c r="J1794">
        <v>20160313</v>
      </c>
      <c r="K1794" s="4">
        <v>2132</v>
      </c>
      <c r="L1794">
        <v>1430660</v>
      </c>
      <c r="M1794" s="5">
        <v>865</v>
      </c>
      <c r="N1794" t="s">
        <v>43</v>
      </c>
      <c r="O1794" t="s">
        <v>44</v>
      </c>
      <c r="P1794" t="s">
        <v>45</v>
      </c>
      <c r="Q1794" s="5">
        <v>103</v>
      </c>
      <c r="R1794" s="5">
        <v>63685</v>
      </c>
      <c r="S1794" t="s">
        <v>480</v>
      </c>
      <c r="T1794" t="s">
        <v>47</v>
      </c>
      <c r="U1794" t="s">
        <v>48</v>
      </c>
      <c r="V1794" t="s">
        <v>2344</v>
      </c>
      <c r="W1794" t="s">
        <v>50</v>
      </c>
      <c r="X1794" t="s">
        <v>51</v>
      </c>
      <c r="Y1794">
        <v>0</v>
      </c>
      <c r="Z1794" t="s">
        <v>94</v>
      </c>
      <c r="AA1794">
        <v>2016</v>
      </c>
      <c r="AB1794" t="s">
        <v>103</v>
      </c>
      <c r="AC1794" t="s">
        <v>54</v>
      </c>
      <c r="AD1794" t="s">
        <v>55</v>
      </c>
      <c r="AE1794">
        <v>1192436</v>
      </c>
      <c r="AF1794" t="s">
        <v>56</v>
      </c>
      <c r="AG1794" t="s">
        <v>57</v>
      </c>
      <c r="AH1794" t="s">
        <v>52</v>
      </c>
      <c r="AI1794" t="s">
        <v>54</v>
      </c>
    </row>
    <row r="1795" spans="1:35" x14ac:dyDescent="0.25">
      <c r="A1795" s="13" t="str">
        <f t="shared" si="27"/>
        <v>http://dodappwlsprd2.cloud.pge.com:8003/ilis_rpt/dailyeventlogdetail.jsp?odbeventlogid=16-0021158&amp;numberofmonths=24&amp;showchangehistorylog=1</v>
      </c>
      <c r="B1795" s="14" t="str">
        <f>HYPERLINK(A1795,V1795)</f>
        <v>16-0021158</v>
      </c>
      <c r="C1795" t="s">
        <v>2265</v>
      </c>
      <c r="D1795" t="s">
        <v>2266</v>
      </c>
      <c r="E1795" t="s">
        <v>59</v>
      </c>
      <c r="F1795" t="s">
        <v>2335</v>
      </c>
      <c r="G1795" s="2">
        <v>12350401</v>
      </c>
      <c r="H1795" t="s">
        <v>61</v>
      </c>
      <c r="I1795" s="3">
        <v>5610</v>
      </c>
      <c r="J1795">
        <v>20160314</v>
      </c>
      <c r="K1795" s="4">
        <v>635</v>
      </c>
      <c r="L1795">
        <v>1430861</v>
      </c>
      <c r="M1795" s="5">
        <v>1320</v>
      </c>
      <c r="N1795" t="s">
        <v>43</v>
      </c>
      <c r="O1795" t="s">
        <v>44</v>
      </c>
      <c r="P1795" t="s">
        <v>45</v>
      </c>
      <c r="Q1795" s="5">
        <v>57</v>
      </c>
      <c r="R1795" s="5">
        <v>65842</v>
      </c>
      <c r="S1795" t="s">
        <v>463</v>
      </c>
      <c r="T1795" t="s">
        <v>47</v>
      </c>
      <c r="U1795" t="s">
        <v>48</v>
      </c>
      <c r="V1795" t="s">
        <v>2345</v>
      </c>
      <c r="W1795" t="s">
        <v>50</v>
      </c>
      <c r="X1795" t="s">
        <v>51</v>
      </c>
      <c r="Y1795">
        <v>42656169</v>
      </c>
      <c r="Z1795" t="s">
        <v>94</v>
      </c>
      <c r="AA1795">
        <v>2016</v>
      </c>
      <c r="AB1795" t="s">
        <v>103</v>
      </c>
      <c r="AC1795" t="s">
        <v>54</v>
      </c>
      <c r="AD1795" t="s">
        <v>55</v>
      </c>
      <c r="AE1795">
        <v>1192525</v>
      </c>
      <c r="AF1795" t="s">
        <v>56</v>
      </c>
      <c r="AG1795" t="s">
        <v>57</v>
      </c>
      <c r="AH1795" t="s">
        <v>52</v>
      </c>
      <c r="AI1795" t="s">
        <v>54</v>
      </c>
    </row>
    <row r="1796" spans="1:35" x14ac:dyDescent="0.25">
      <c r="A1796" s="13" t="str">
        <f t="shared" si="27"/>
        <v>http://dodappwlsprd2.cloud.pge.com:8003/ilis_rpt/dailyeventlogdetail.jsp?odbeventlogid=16-0025715&amp;numberofmonths=24&amp;showchangehistorylog=1</v>
      </c>
      <c r="B1796" s="14" t="str">
        <f>HYPERLINK(A1796,V1796)</f>
        <v>16-0025715</v>
      </c>
      <c r="C1796" t="s">
        <v>2265</v>
      </c>
      <c r="D1796" t="s">
        <v>2266</v>
      </c>
      <c r="E1796" t="s">
        <v>40</v>
      </c>
      <c r="F1796" t="s">
        <v>2278</v>
      </c>
      <c r="G1796" s="2">
        <v>14101105</v>
      </c>
      <c r="H1796" t="s">
        <v>61</v>
      </c>
      <c r="I1796" s="3">
        <v>1655</v>
      </c>
      <c r="J1796">
        <v>20160402</v>
      </c>
      <c r="K1796" s="4">
        <v>1202</v>
      </c>
      <c r="L1796">
        <v>1443297</v>
      </c>
      <c r="M1796" s="5">
        <v>193</v>
      </c>
      <c r="N1796" t="s">
        <v>43</v>
      </c>
      <c r="O1796" t="s">
        <v>89</v>
      </c>
      <c r="P1796" t="s">
        <v>455</v>
      </c>
      <c r="Q1796" s="5">
        <v>45</v>
      </c>
      <c r="R1796" s="5">
        <v>8685</v>
      </c>
      <c r="S1796" t="s">
        <v>463</v>
      </c>
      <c r="T1796" t="s">
        <v>47</v>
      </c>
      <c r="U1796" t="s">
        <v>48</v>
      </c>
      <c r="V1796" t="s">
        <v>2346</v>
      </c>
      <c r="W1796" t="s">
        <v>50</v>
      </c>
      <c r="X1796" t="s">
        <v>51</v>
      </c>
      <c r="Y1796">
        <v>42667866</v>
      </c>
      <c r="Z1796" t="s">
        <v>52</v>
      </c>
      <c r="AA1796">
        <v>2016</v>
      </c>
      <c r="AB1796" t="s">
        <v>114</v>
      </c>
      <c r="AC1796" t="s">
        <v>54</v>
      </c>
      <c r="AD1796" t="s">
        <v>55</v>
      </c>
      <c r="AE1796">
        <v>1195870</v>
      </c>
      <c r="AF1796" t="s">
        <v>56</v>
      </c>
      <c r="AG1796" t="s">
        <v>57</v>
      </c>
      <c r="AH1796" t="s">
        <v>52</v>
      </c>
      <c r="AI1796" t="s">
        <v>52</v>
      </c>
    </row>
    <row r="1797" spans="1:35" x14ac:dyDescent="0.25">
      <c r="A1797" s="13" t="str">
        <f t="shared" si="27"/>
        <v>http://dodappwlsprd2.cloud.pge.com:8003/ilis_rpt/dailyeventlogdetail.jsp?odbeventlogid=16-0030717&amp;numberofmonths=24&amp;showchangehistorylog=1</v>
      </c>
      <c r="B1797" s="14" t="str">
        <f>HYPERLINK(A1797,V1797)</f>
        <v>16-0030717</v>
      </c>
      <c r="C1797" t="s">
        <v>2265</v>
      </c>
      <c r="D1797" t="s">
        <v>2266</v>
      </c>
      <c r="E1797" t="s">
        <v>40</v>
      </c>
      <c r="F1797" t="s">
        <v>2347</v>
      </c>
      <c r="G1797" s="2">
        <v>1210</v>
      </c>
      <c r="H1797" t="s">
        <v>81</v>
      </c>
      <c r="I1797" s="3">
        <v>11022</v>
      </c>
      <c r="J1797">
        <v>20160422</v>
      </c>
      <c r="K1797" s="4">
        <v>1412</v>
      </c>
      <c r="L1797">
        <v>1455949</v>
      </c>
      <c r="M1797" s="5">
        <v>487</v>
      </c>
      <c r="N1797" t="s">
        <v>43</v>
      </c>
      <c r="O1797" t="s">
        <v>83</v>
      </c>
      <c r="P1797" t="s">
        <v>124</v>
      </c>
      <c r="Q1797" s="5">
        <v>24</v>
      </c>
      <c r="R1797" s="5">
        <v>2898</v>
      </c>
      <c r="S1797" t="s">
        <v>2348</v>
      </c>
      <c r="T1797" t="s">
        <v>78</v>
      </c>
      <c r="U1797" t="s">
        <v>48</v>
      </c>
      <c r="V1797" t="s">
        <v>2349</v>
      </c>
      <c r="W1797" t="s">
        <v>50</v>
      </c>
      <c r="X1797" t="s">
        <v>51</v>
      </c>
      <c r="Y1797">
        <v>0</v>
      </c>
      <c r="Z1797" t="s">
        <v>94</v>
      </c>
      <c r="AA1797">
        <v>2016</v>
      </c>
      <c r="AB1797" t="s">
        <v>114</v>
      </c>
      <c r="AC1797" t="s">
        <v>54</v>
      </c>
      <c r="AD1797" t="s">
        <v>55</v>
      </c>
      <c r="AE1797">
        <v>1199395</v>
      </c>
      <c r="AF1797" t="s">
        <v>80</v>
      </c>
      <c r="AG1797" t="s">
        <v>57</v>
      </c>
      <c r="AH1797" t="s">
        <v>52</v>
      </c>
      <c r="AI1797" t="s">
        <v>52</v>
      </c>
    </row>
    <row r="1798" spans="1:35" x14ac:dyDescent="0.25">
      <c r="A1798" s="13" t="str">
        <f t="shared" ref="A1798:A1861" si="28">CONCATENATE("http://dodappwlsprd2.cloud.pge.com:8003/ilis_rpt/dailyeventlogdetail.jsp?odbeventlogid="&amp;V1798&amp;"&amp;numberofmonths=24&amp;showchangehistorylog=1")</f>
        <v>http://dodappwlsprd2.cloud.pge.com:8003/ilis_rpt/dailyeventlogdetail.jsp?odbeventlogid=16-0040200&amp;numberofmonths=24&amp;showchangehistorylog=1</v>
      </c>
      <c r="B1798" s="14" t="str">
        <f>HYPERLINK(A1798,V1798)</f>
        <v>16-0040200</v>
      </c>
      <c r="C1798" t="s">
        <v>2265</v>
      </c>
      <c r="D1798" t="s">
        <v>2266</v>
      </c>
      <c r="E1798" t="s">
        <v>59</v>
      </c>
      <c r="F1798" t="s">
        <v>2285</v>
      </c>
      <c r="G1798" s="2">
        <v>12022212</v>
      </c>
      <c r="H1798" t="s">
        <v>61</v>
      </c>
      <c r="I1798" s="3">
        <v>15456</v>
      </c>
      <c r="J1798">
        <v>20160531</v>
      </c>
      <c r="K1798" s="4">
        <v>2004</v>
      </c>
      <c r="L1798">
        <v>1480197</v>
      </c>
      <c r="M1798" s="5">
        <v>1061</v>
      </c>
      <c r="N1798" t="s">
        <v>43</v>
      </c>
      <c r="O1798" t="s">
        <v>44</v>
      </c>
      <c r="P1798" t="s">
        <v>45</v>
      </c>
      <c r="Q1798" s="5">
        <v>1</v>
      </c>
      <c r="R1798" s="5">
        <v>1061</v>
      </c>
      <c r="S1798" t="s">
        <v>463</v>
      </c>
      <c r="T1798" t="s">
        <v>47</v>
      </c>
      <c r="U1798" t="s">
        <v>48</v>
      </c>
      <c r="V1798" t="s">
        <v>2350</v>
      </c>
      <c r="W1798" t="s">
        <v>50</v>
      </c>
      <c r="X1798" t="s">
        <v>51</v>
      </c>
      <c r="Y1798">
        <v>42709441</v>
      </c>
      <c r="Z1798" t="s">
        <v>94</v>
      </c>
      <c r="AA1798">
        <v>2016</v>
      </c>
      <c r="AB1798" t="s">
        <v>130</v>
      </c>
      <c r="AC1798" t="s">
        <v>54</v>
      </c>
      <c r="AD1798" t="s">
        <v>55</v>
      </c>
      <c r="AE1798">
        <v>1206720</v>
      </c>
      <c r="AF1798" t="s">
        <v>56</v>
      </c>
      <c r="AG1798" t="s">
        <v>57</v>
      </c>
      <c r="AH1798" t="s">
        <v>52</v>
      </c>
      <c r="AI1798" t="s">
        <v>52</v>
      </c>
    </row>
    <row r="1799" spans="1:35" x14ac:dyDescent="0.25">
      <c r="A1799" s="13" t="str">
        <f t="shared" si="28"/>
        <v>http://dodappwlsprd2.cloud.pge.com:8003/ilis_rpt/dailyeventlogdetail.jsp?odbeventlogid=16-0040688&amp;numberofmonths=24&amp;showchangehistorylog=1</v>
      </c>
      <c r="B1799" s="14" t="str">
        <f>HYPERLINK(A1799,V1799)</f>
        <v>16-0040688</v>
      </c>
      <c r="C1799" t="s">
        <v>2265</v>
      </c>
      <c r="D1799" t="s">
        <v>2266</v>
      </c>
      <c r="E1799" t="s">
        <v>40</v>
      </c>
      <c r="F1799" t="s">
        <v>2278</v>
      </c>
      <c r="G1799" s="2">
        <v>14101105</v>
      </c>
      <c r="H1799" t="s">
        <v>61</v>
      </c>
      <c r="I1799" s="3">
        <v>1711</v>
      </c>
      <c r="J1799">
        <v>20160602</v>
      </c>
      <c r="K1799" s="4">
        <v>2302</v>
      </c>
      <c r="L1799">
        <v>1481759</v>
      </c>
      <c r="M1799" s="5">
        <v>473</v>
      </c>
      <c r="N1799" t="s">
        <v>43</v>
      </c>
      <c r="O1799" t="s">
        <v>83</v>
      </c>
      <c r="P1799" t="s">
        <v>124</v>
      </c>
      <c r="Q1799" s="5">
        <v>206</v>
      </c>
      <c r="R1799" s="5">
        <v>67076</v>
      </c>
      <c r="S1799" t="s">
        <v>463</v>
      </c>
      <c r="T1799" t="s">
        <v>78</v>
      </c>
      <c r="U1799" t="s">
        <v>48</v>
      </c>
      <c r="V1799" t="s">
        <v>2351</v>
      </c>
      <c r="W1799" t="s">
        <v>50</v>
      </c>
      <c r="X1799" t="s">
        <v>51</v>
      </c>
      <c r="Y1799">
        <v>42711475</v>
      </c>
      <c r="Z1799" t="s">
        <v>52</v>
      </c>
      <c r="AA1799">
        <v>2016</v>
      </c>
      <c r="AB1799" t="s">
        <v>144</v>
      </c>
      <c r="AC1799" t="s">
        <v>54</v>
      </c>
      <c r="AD1799" t="s">
        <v>87</v>
      </c>
      <c r="AE1799">
        <v>1207025</v>
      </c>
      <c r="AF1799" t="s">
        <v>80</v>
      </c>
      <c r="AG1799" t="s">
        <v>57</v>
      </c>
      <c r="AH1799" t="s">
        <v>52</v>
      </c>
      <c r="AI1799" t="s">
        <v>52</v>
      </c>
    </row>
    <row r="1800" spans="1:35" x14ac:dyDescent="0.25">
      <c r="A1800" s="13" t="str">
        <f t="shared" si="28"/>
        <v>http://dodappwlsprd2.cloud.pge.com:8003/ilis_rpt/dailyeventlogdetail.jsp?odbeventlogid=16-0042146&amp;numberofmonths=24&amp;showchangehistorylog=1</v>
      </c>
      <c r="B1800" s="14" t="str">
        <f>HYPERLINK(A1800,V1800)</f>
        <v>16-0042146</v>
      </c>
      <c r="C1800" t="s">
        <v>2265</v>
      </c>
      <c r="D1800" t="s">
        <v>2266</v>
      </c>
      <c r="E1800" t="s">
        <v>40</v>
      </c>
      <c r="F1800" t="s">
        <v>2267</v>
      </c>
      <c r="G1800" s="2">
        <v>14161101</v>
      </c>
      <c r="H1800" t="s">
        <v>259</v>
      </c>
      <c r="I1800" s="3" t="s">
        <v>2307</v>
      </c>
      <c r="J1800">
        <v>20160609</v>
      </c>
      <c r="K1800" s="4">
        <v>940</v>
      </c>
      <c r="L1800">
        <v>1485823</v>
      </c>
      <c r="M1800" s="5">
        <v>582</v>
      </c>
      <c r="N1800" t="s">
        <v>43</v>
      </c>
      <c r="O1800" t="s">
        <v>44</v>
      </c>
      <c r="P1800" t="s">
        <v>45</v>
      </c>
      <c r="Q1800" s="5">
        <v>258</v>
      </c>
      <c r="R1800" s="5">
        <v>90040</v>
      </c>
      <c r="S1800" t="s">
        <v>471</v>
      </c>
      <c r="T1800" t="s">
        <v>47</v>
      </c>
      <c r="U1800" t="s">
        <v>48</v>
      </c>
      <c r="V1800" t="s">
        <v>2352</v>
      </c>
      <c r="W1800" t="s">
        <v>50</v>
      </c>
      <c r="X1800" t="s">
        <v>51</v>
      </c>
      <c r="Y1800">
        <v>31246477</v>
      </c>
      <c r="Z1800" t="s">
        <v>52</v>
      </c>
      <c r="AA1800">
        <v>2016</v>
      </c>
      <c r="AB1800" t="s">
        <v>144</v>
      </c>
      <c r="AC1800" t="s">
        <v>54</v>
      </c>
      <c r="AD1800" t="s">
        <v>55</v>
      </c>
      <c r="AE1800">
        <v>1208178</v>
      </c>
      <c r="AF1800" t="s">
        <v>56</v>
      </c>
      <c r="AG1800" t="s">
        <v>57</v>
      </c>
      <c r="AH1800" t="s">
        <v>52</v>
      </c>
      <c r="AI1800" t="s">
        <v>52</v>
      </c>
    </row>
    <row r="1801" spans="1:35" x14ac:dyDescent="0.25">
      <c r="A1801" s="13" t="str">
        <f t="shared" si="28"/>
        <v>http://dodappwlsprd2.cloud.pge.com:8003/ilis_rpt/dailyeventlogdetail.jsp?odbeventlogid=16-0053552&amp;numberofmonths=24&amp;showchangehistorylog=1</v>
      </c>
      <c r="B1801" s="14" t="str">
        <f>HYPERLINK(A1801,V1801)</f>
        <v>16-0053552</v>
      </c>
      <c r="C1801" t="s">
        <v>2265</v>
      </c>
      <c r="D1801" t="s">
        <v>2266</v>
      </c>
      <c r="E1801" t="s">
        <v>40</v>
      </c>
      <c r="F1801" t="s">
        <v>2353</v>
      </c>
      <c r="G1801" s="2">
        <v>14671103</v>
      </c>
      <c r="H1801" t="s">
        <v>61</v>
      </c>
      <c r="I1801" s="3">
        <v>15023</v>
      </c>
      <c r="J1801">
        <v>20160729</v>
      </c>
      <c r="K1801" s="4">
        <v>844</v>
      </c>
      <c r="L1801">
        <v>1518328</v>
      </c>
      <c r="M1801" s="5">
        <v>551</v>
      </c>
      <c r="N1801" t="s">
        <v>43</v>
      </c>
      <c r="O1801" t="s">
        <v>83</v>
      </c>
      <c r="P1801" t="s">
        <v>124</v>
      </c>
      <c r="Q1801" s="5">
        <v>48</v>
      </c>
      <c r="R1801" s="5">
        <v>15223</v>
      </c>
      <c r="S1801" t="s">
        <v>471</v>
      </c>
      <c r="T1801" t="s">
        <v>78</v>
      </c>
      <c r="U1801" t="s">
        <v>48</v>
      </c>
      <c r="V1801" t="s">
        <v>2354</v>
      </c>
      <c r="W1801" t="s">
        <v>50</v>
      </c>
      <c r="X1801" t="s">
        <v>51</v>
      </c>
      <c r="Y1801">
        <v>0</v>
      </c>
      <c r="Z1801" t="s">
        <v>52</v>
      </c>
      <c r="AA1801">
        <v>2016</v>
      </c>
      <c r="AB1801" t="s">
        <v>168</v>
      </c>
      <c r="AC1801" t="s">
        <v>54</v>
      </c>
      <c r="AD1801" t="s">
        <v>87</v>
      </c>
      <c r="AE1801">
        <v>1216397</v>
      </c>
      <c r="AF1801" t="s">
        <v>80</v>
      </c>
      <c r="AG1801" t="s">
        <v>57</v>
      </c>
      <c r="AH1801" t="s">
        <v>52</v>
      </c>
      <c r="AI1801" t="s">
        <v>52</v>
      </c>
    </row>
    <row r="1802" spans="1:35" x14ac:dyDescent="0.25">
      <c r="A1802" s="13" t="str">
        <f t="shared" si="28"/>
        <v>http://dodappwlsprd2.cloud.pge.com:8003/ilis_rpt/dailyeventlogdetail.jsp?odbeventlogid=16-0055535&amp;numberofmonths=24&amp;showchangehistorylog=1</v>
      </c>
      <c r="B1802" s="14" t="str">
        <f>HYPERLINK(A1802,V1802)</f>
        <v>16-0055535</v>
      </c>
      <c r="C1802" t="s">
        <v>2265</v>
      </c>
      <c r="D1802" t="s">
        <v>2266</v>
      </c>
      <c r="E1802" t="s">
        <v>40</v>
      </c>
      <c r="F1802" t="s">
        <v>2278</v>
      </c>
      <c r="G1802" s="2">
        <v>14101105</v>
      </c>
      <c r="H1802" t="s">
        <v>42</v>
      </c>
      <c r="I1802" s="3">
        <v>95016</v>
      </c>
      <c r="J1802">
        <v>20160806</v>
      </c>
      <c r="K1802" s="4">
        <v>1953</v>
      </c>
      <c r="L1802">
        <v>1522617</v>
      </c>
      <c r="M1802" s="5">
        <v>1383</v>
      </c>
      <c r="N1802" t="s">
        <v>43</v>
      </c>
      <c r="O1802" t="s">
        <v>83</v>
      </c>
      <c r="P1802" t="s">
        <v>124</v>
      </c>
      <c r="Q1802" s="5">
        <v>1001</v>
      </c>
      <c r="R1802" s="5">
        <v>144672</v>
      </c>
      <c r="S1802" t="s">
        <v>463</v>
      </c>
      <c r="T1802" t="s">
        <v>78</v>
      </c>
      <c r="U1802" t="s">
        <v>48</v>
      </c>
      <c r="V1802" t="s">
        <v>2355</v>
      </c>
      <c r="W1802" t="s">
        <v>50</v>
      </c>
      <c r="X1802" t="s">
        <v>51</v>
      </c>
      <c r="Y1802">
        <v>0</v>
      </c>
      <c r="Z1802" t="s">
        <v>52</v>
      </c>
      <c r="AA1802">
        <v>2016</v>
      </c>
      <c r="AB1802" t="s">
        <v>183</v>
      </c>
      <c r="AC1802" t="s">
        <v>54</v>
      </c>
      <c r="AD1802" t="s">
        <v>55</v>
      </c>
      <c r="AE1802">
        <v>1217591</v>
      </c>
      <c r="AF1802" t="s">
        <v>80</v>
      </c>
      <c r="AG1802" t="s">
        <v>57</v>
      </c>
      <c r="AH1802" t="s">
        <v>52</v>
      </c>
      <c r="AI1802" t="s">
        <v>52</v>
      </c>
    </row>
    <row r="1803" spans="1:35" x14ac:dyDescent="0.25">
      <c r="A1803" s="13" t="str">
        <f t="shared" si="28"/>
        <v>http://dodappwlsprd2.cloud.pge.com:8003/ilis_rpt/dailyeventlogdetail.jsp?odbeventlogid=16-0055537&amp;numberofmonths=24&amp;showchangehistorylog=1</v>
      </c>
      <c r="B1803" s="14" t="str">
        <f>HYPERLINK(A1803,V1803)</f>
        <v>16-0055537</v>
      </c>
      <c r="C1803" t="s">
        <v>2265</v>
      </c>
      <c r="D1803" t="s">
        <v>2266</v>
      </c>
      <c r="E1803" t="s">
        <v>40</v>
      </c>
      <c r="F1803" t="s">
        <v>2267</v>
      </c>
      <c r="G1803" s="2">
        <v>14161101</v>
      </c>
      <c r="H1803" t="s">
        <v>496</v>
      </c>
      <c r="I1803" s="3" t="s">
        <v>2356</v>
      </c>
      <c r="J1803">
        <v>20160806</v>
      </c>
      <c r="K1803" s="4">
        <v>2117</v>
      </c>
      <c r="L1803">
        <v>1522652</v>
      </c>
      <c r="M1803" s="5">
        <v>508</v>
      </c>
      <c r="N1803" t="s">
        <v>43</v>
      </c>
      <c r="O1803" t="s">
        <v>44</v>
      </c>
      <c r="P1803" t="s">
        <v>45</v>
      </c>
      <c r="Q1803" s="5">
        <v>260</v>
      </c>
      <c r="R1803" s="5">
        <v>131934</v>
      </c>
      <c r="S1803" t="s">
        <v>474</v>
      </c>
      <c r="T1803" t="s">
        <v>47</v>
      </c>
      <c r="U1803" t="s">
        <v>48</v>
      </c>
      <c r="V1803" t="s">
        <v>2357</v>
      </c>
      <c r="W1803" t="s">
        <v>50</v>
      </c>
      <c r="X1803" t="s">
        <v>51</v>
      </c>
      <c r="Y1803">
        <v>31261821</v>
      </c>
      <c r="Z1803" t="s">
        <v>52</v>
      </c>
      <c r="AA1803">
        <v>2016</v>
      </c>
      <c r="AB1803" t="s">
        <v>183</v>
      </c>
      <c r="AC1803" t="s">
        <v>54</v>
      </c>
      <c r="AD1803" t="s">
        <v>55</v>
      </c>
      <c r="AE1803">
        <v>1217594</v>
      </c>
      <c r="AF1803" t="s">
        <v>56</v>
      </c>
      <c r="AG1803" t="s">
        <v>57</v>
      </c>
      <c r="AH1803" t="s">
        <v>52</v>
      </c>
      <c r="AI1803" t="s">
        <v>54</v>
      </c>
    </row>
    <row r="1804" spans="1:35" x14ac:dyDescent="0.25">
      <c r="A1804" s="13" t="str">
        <f t="shared" si="28"/>
        <v>http://dodappwlsprd2.cloud.pge.com:8003/ilis_rpt/dailyeventlogdetail.jsp?odbeventlogid=16-0072994&amp;numberofmonths=24&amp;showchangehistorylog=1</v>
      </c>
      <c r="B1804" s="14" t="str">
        <f>HYPERLINK(A1804,V1804)</f>
        <v>16-0072994</v>
      </c>
      <c r="C1804" t="s">
        <v>2265</v>
      </c>
      <c r="D1804" t="s">
        <v>2266</v>
      </c>
      <c r="E1804" t="s">
        <v>59</v>
      </c>
      <c r="F1804" t="s">
        <v>2280</v>
      </c>
      <c r="G1804" s="2">
        <v>13801101</v>
      </c>
      <c r="H1804" t="s">
        <v>42</v>
      </c>
      <c r="I1804" s="3" t="s">
        <v>2313</v>
      </c>
      <c r="J1804">
        <v>20161016</v>
      </c>
      <c r="K1804" s="4">
        <v>1900</v>
      </c>
      <c r="L1804">
        <v>1563564</v>
      </c>
      <c r="M1804" s="5">
        <v>115</v>
      </c>
      <c r="N1804" t="s">
        <v>43</v>
      </c>
      <c r="O1804" t="s">
        <v>44</v>
      </c>
      <c r="P1804" t="s">
        <v>111</v>
      </c>
      <c r="Q1804" s="5">
        <v>364</v>
      </c>
      <c r="R1804" s="5">
        <v>41860</v>
      </c>
      <c r="S1804" t="s">
        <v>554</v>
      </c>
      <c r="T1804" t="s">
        <v>47</v>
      </c>
      <c r="U1804" t="s">
        <v>48</v>
      </c>
      <c r="V1804" t="s">
        <v>2358</v>
      </c>
      <c r="W1804" t="s">
        <v>50</v>
      </c>
      <c r="X1804" t="s">
        <v>51</v>
      </c>
      <c r="Y1804">
        <v>0</v>
      </c>
      <c r="Z1804" t="s">
        <v>94</v>
      </c>
      <c r="AA1804">
        <v>2016</v>
      </c>
      <c r="AB1804" t="s">
        <v>205</v>
      </c>
      <c r="AC1804" t="s">
        <v>54</v>
      </c>
      <c r="AD1804" t="s">
        <v>87</v>
      </c>
      <c r="AE1804">
        <v>1230023</v>
      </c>
      <c r="AF1804" t="s">
        <v>56</v>
      </c>
      <c r="AG1804" t="s">
        <v>57</v>
      </c>
      <c r="AH1804" t="s">
        <v>52</v>
      </c>
      <c r="AI1804" t="s">
        <v>52</v>
      </c>
    </row>
    <row r="1805" spans="1:35" x14ac:dyDescent="0.25">
      <c r="A1805" s="13" t="str">
        <f t="shared" si="28"/>
        <v>http://dodappwlsprd2.cloud.pge.com:8003/ilis_rpt/dailyeventlogdetail.jsp?odbeventlogid=16-0075749&amp;numberofmonths=24&amp;showchangehistorylog=1</v>
      </c>
      <c r="B1805" s="14" t="str">
        <f>HYPERLINK(A1805,V1805)</f>
        <v>16-0075749</v>
      </c>
      <c r="C1805" t="s">
        <v>2265</v>
      </c>
      <c r="D1805" t="s">
        <v>2266</v>
      </c>
      <c r="E1805" t="s">
        <v>40</v>
      </c>
      <c r="F1805" t="s">
        <v>2285</v>
      </c>
      <c r="G1805" s="2">
        <v>12022212</v>
      </c>
      <c r="H1805" t="s">
        <v>61</v>
      </c>
      <c r="I1805" s="3">
        <v>8068</v>
      </c>
      <c r="J1805">
        <v>20161026</v>
      </c>
      <c r="K1805" s="4">
        <v>1602</v>
      </c>
      <c r="L1805">
        <v>1570443</v>
      </c>
      <c r="M1805" s="5">
        <v>668</v>
      </c>
      <c r="N1805" t="s">
        <v>43</v>
      </c>
      <c r="O1805" t="s">
        <v>83</v>
      </c>
      <c r="P1805" t="s">
        <v>124</v>
      </c>
      <c r="Q1805" s="5">
        <v>4</v>
      </c>
      <c r="R1805" s="5">
        <v>2672</v>
      </c>
      <c r="S1805" t="s">
        <v>463</v>
      </c>
      <c r="T1805" t="s">
        <v>78</v>
      </c>
      <c r="U1805" t="s">
        <v>48</v>
      </c>
      <c r="V1805" t="s">
        <v>2359</v>
      </c>
      <c r="W1805" t="s">
        <v>50</v>
      </c>
      <c r="X1805" t="s">
        <v>51</v>
      </c>
      <c r="Y1805">
        <v>0</v>
      </c>
      <c r="Z1805" t="s">
        <v>52</v>
      </c>
      <c r="AA1805">
        <v>2016</v>
      </c>
      <c r="AB1805" t="s">
        <v>205</v>
      </c>
      <c r="AC1805" t="s">
        <v>54</v>
      </c>
      <c r="AD1805" t="s">
        <v>87</v>
      </c>
      <c r="AE1805">
        <v>1232160</v>
      </c>
      <c r="AF1805" t="s">
        <v>80</v>
      </c>
      <c r="AG1805" t="s">
        <v>57</v>
      </c>
      <c r="AH1805" t="s">
        <v>52</v>
      </c>
      <c r="AI1805" t="s">
        <v>52</v>
      </c>
    </row>
    <row r="1806" spans="1:35" x14ac:dyDescent="0.25">
      <c r="A1806" s="13" t="str">
        <f t="shared" si="28"/>
        <v>http://dodappwlsprd2.cloud.pge.com:8003/ilis_rpt/dailyeventlogdetail.jsp?odbeventlogid=16-0079109&amp;numberofmonths=24&amp;showchangehistorylog=1</v>
      </c>
      <c r="B1806" s="14" t="str">
        <f>HYPERLINK(A1806,V1806)</f>
        <v>16-0079109</v>
      </c>
      <c r="C1806" t="s">
        <v>2265</v>
      </c>
      <c r="D1806" t="s">
        <v>2266</v>
      </c>
      <c r="E1806" t="s">
        <v>40</v>
      </c>
      <c r="F1806" t="s">
        <v>2278</v>
      </c>
      <c r="G1806" s="2">
        <v>14101105</v>
      </c>
      <c r="H1806" t="s">
        <v>72</v>
      </c>
      <c r="I1806" s="3" t="s">
        <v>2360</v>
      </c>
      <c r="J1806">
        <v>20161110</v>
      </c>
      <c r="K1806" s="4">
        <v>507</v>
      </c>
      <c r="L1806">
        <v>1579187</v>
      </c>
      <c r="M1806" s="5">
        <v>408</v>
      </c>
      <c r="N1806" t="s">
        <v>43</v>
      </c>
      <c r="O1806" t="s">
        <v>89</v>
      </c>
      <c r="P1806" t="s">
        <v>455</v>
      </c>
      <c r="Q1806" s="5">
        <v>144</v>
      </c>
      <c r="R1806" s="5">
        <v>34227</v>
      </c>
      <c r="S1806" t="s">
        <v>471</v>
      </c>
      <c r="T1806" t="s">
        <v>106</v>
      </c>
      <c r="U1806" t="s">
        <v>121</v>
      </c>
      <c r="V1806" t="s">
        <v>2361</v>
      </c>
      <c r="W1806" t="s">
        <v>50</v>
      </c>
      <c r="X1806" t="s">
        <v>51</v>
      </c>
      <c r="Y1806">
        <v>42878074</v>
      </c>
      <c r="Z1806" t="s">
        <v>52</v>
      </c>
      <c r="AA1806">
        <v>2016</v>
      </c>
      <c r="AB1806" t="s">
        <v>214</v>
      </c>
      <c r="AC1806" t="s">
        <v>54</v>
      </c>
      <c r="AD1806" t="s">
        <v>117</v>
      </c>
      <c r="AE1806">
        <v>1234673</v>
      </c>
      <c r="AF1806" t="s">
        <v>108</v>
      </c>
      <c r="AG1806" t="s">
        <v>57</v>
      </c>
      <c r="AH1806" t="s">
        <v>52</v>
      </c>
      <c r="AI1806" t="s">
        <v>52</v>
      </c>
    </row>
    <row r="1807" spans="1:35" x14ac:dyDescent="0.25">
      <c r="A1807" s="13" t="str">
        <f t="shared" si="28"/>
        <v>http://dodappwlsprd2.cloud.pge.com:8003/ilis_rpt/dailyeventlogdetail.jsp?odbeventlogid=16-0079531&amp;numberofmonths=24&amp;showchangehistorylog=1</v>
      </c>
      <c r="B1807" s="14" t="str">
        <f>HYPERLINK(A1807,V1807)</f>
        <v>16-0079531</v>
      </c>
      <c r="C1807" t="s">
        <v>2265</v>
      </c>
      <c r="D1807" t="s">
        <v>2266</v>
      </c>
      <c r="E1807" t="s">
        <v>40</v>
      </c>
      <c r="F1807" t="s">
        <v>2276</v>
      </c>
      <c r="G1807" s="2">
        <v>13801104</v>
      </c>
      <c r="H1807" t="s">
        <v>61</v>
      </c>
      <c r="I1807" s="3">
        <v>8489</v>
      </c>
      <c r="J1807">
        <v>20161113</v>
      </c>
      <c r="K1807" s="4">
        <v>1327</v>
      </c>
      <c r="L1807">
        <v>1580508</v>
      </c>
      <c r="M1807" s="5">
        <v>863</v>
      </c>
      <c r="N1807" t="s">
        <v>43</v>
      </c>
      <c r="O1807" t="s">
        <v>44</v>
      </c>
      <c r="P1807" t="s">
        <v>45</v>
      </c>
      <c r="Q1807" s="5">
        <v>121</v>
      </c>
      <c r="R1807" s="5">
        <v>67528</v>
      </c>
      <c r="S1807" t="s">
        <v>471</v>
      </c>
      <c r="T1807" t="s">
        <v>47</v>
      </c>
      <c r="U1807" t="s">
        <v>48</v>
      </c>
      <c r="V1807" t="s">
        <v>2362</v>
      </c>
      <c r="W1807" t="s">
        <v>50</v>
      </c>
      <c r="X1807" t="s">
        <v>51</v>
      </c>
      <c r="Y1807">
        <v>31283706</v>
      </c>
      <c r="Z1807" t="s">
        <v>52</v>
      </c>
      <c r="AA1807">
        <v>2016</v>
      </c>
      <c r="AB1807" t="s">
        <v>214</v>
      </c>
      <c r="AC1807" t="s">
        <v>54</v>
      </c>
      <c r="AD1807" t="s">
        <v>87</v>
      </c>
      <c r="AE1807">
        <v>1235025</v>
      </c>
      <c r="AF1807" t="s">
        <v>56</v>
      </c>
      <c r="AG1807" t="s">
        <v>57</v>
      </c>
      <c r="AH1807" t="s">
        <v>52</v>
      </c>
      <c r="AI1807" t="s">
        <v>52</v>
      </c>
    </row>
    <row r="1808" spans="1:35" x14ac:dyDescent="0.25">
      <c r="A1808" s="13" t="str">
        <f t="shared" si="28"/>
        <v>http://dodappwlsprd2.cloud.pge.com:8003/ilis_rpt/dailyeventlogdetail.jsp?odbeventlogid=16-0080274&amp;numberofmonths=24&amp;showchangehistorylog=1</v>
      </c>
      <c r="B1808" s="14" t="str">
        <f>HYPERLINK(A1808,V1808)</f>
        <v>16-0080274</v>
      </c>
      <c r="C1808" t="s">
        <v>2265</v>
      </c>
      <c r="D1808" t="s">
        <v>2266</v>
      </c>
      <c r="E1808" t="s">
        <v>40</v>
      </c>
      <c r="F1808" t="s">
        <v>2323</v>
      </c>
      <c r="G1808" s="2">
        <v>14662104</v>
      </c>
      <c r="H1808" t="s">
        <v>72</v>
      </c>
      <c r="I1808" s="3" t="s">
        <v>2363</v>
      </c>
      <c r="J1808">
        <v>20161116</v>
      </c>
      <c r="K1808" s="4">
        <v>1258</v>
      </c>
      <c r="L1808">
        <v>1582247</v>
      </c>
      <c r="M1808" s="5">
        <v>389</v>
      </c>
      <c r="N1808" t="s">
        <v>43</v>
      </c>
      <c r="O1808" t="s">
        <v>89</v>
      </c>
      <c r="P1808" t="s">
        <v>455</v>
      </c>
      <c r="Q1808" s="5">
        <v>104</v>
      </c>
      <c r="R1808" s="5">
        <v>40030</v>
      </c>
      <c r="S1808" t="s">
        <v>463</v>
      </c>
      <c r="T1808" t="s">
        <v>106</v>
      </c>
      <c r="U1808" t="s">
        <v>48</v>
      </c>
      <c r="V1808" t="s">
        <v>2364</v>
      </c>
      <c r="W1808" t="s">
        <v>50</v>
      </c>
      <c r="X1808" t="s">
        <v>51</v>
      </c>
      <c r="Y1808">
        <v>42881519</v>
      </c>
      <c r="Z1808" t="s">
        <v>52</v>
      </c>
      <c r="AA1808">
        <v>2016</v>
      </c>
      <c r="AB1808" t="s">
        <v>214</v>
      </c>
      <c r="AC1808" t="s">
        <v>54</v>
      </c>
      <c r="AD1808" t="s">
        <v>64</v>
      </c>
      <c r="AE1808">
        <v>1235595</v>
      </c>
      <c r="AF1808" t="s">
        <v>108</v>
      </c>
      <c r="AG1808" t="s">
        <v>57</v>
      </c>
      <c r="AH1808" t="s">
        <v>52</v>
      </c>
      <c r="AI1808" t="s">
        <v>52</v>
      </c>
    </row>
    <row r="1809" spans="1:35" x14ac:dyDescent="0.25">
      <c r="A1809" s="13" t="str">
        <f t="shared" si="28"/>
        <v>http://dodappwlsprd2.cloud.pge.com:8003/ilis_rpt/dailyeventlogdetail.jsp?odbeventlogid=16-0081036&amp;numberofmonths=24&amp;showchangehistorylog=1</v>
      </c>
      <c r="B1809" s="14" t="str">
        <f>HYPERLINK(A1809,V1809)</f>
        <v>16-0081036</v>
      </c>
      <c r="C1809" t="s">
        <v>2265</v>
      </c>
      <c r="D1809" t="s">
        <v>2266</v>
      </c>
      <c r="E1809" t="s">
        <v>40</v>
      </c>
      <c r="F1809" t="s">
        <v>2325</v>
      </c>
      <c r="G1809" s="2">
        <v>13801105</v>
      </c>
      <c r="H1809" t="s">
        <v>81</v>
      </c>
      <c r="I1809" s="3">
        <v>11052</v>
      </c>
      <c r="J1809">
        <v>20161119</v>
      </c>
      <c r="K1809" s="4">
        <v>302</v>
      </c>
      <c r="L1809">
        <v>1584614</v>
      </c>
      <c r="M1809" s="5">
        <v>754</v>
      </c>
      <c r="N1809" t="s">
        <v>43</v>
      </c>
      <c r="O1809" t="s">
        <v>89</v>
      </c>
      <c r="P1809" t="s">
        <v>455</v>
      </c>
      <c r="Q1809" s="5">
        <v>1894</v>
      </c>
      <c r="R1809" s="5">
        <v>232508</v>
      </c>
      <c r="S1809" t="s">
        <v>471</v>
      </c>
      <c r="T1809" t="s">
        <v>47</v>
      </c>
      <c r="U1809" t="s">
        <v>48</v>
      </c>
      <c r="V1809" t="s">
        <v>2365</v>
      </c>
      <c r="W1809" t="s">
        <v>50</v>
      </c>
      <c r="X1809" t="s">
        <v>51</v>
      </c>
      <c r="Y1809">
        <v>31284774</v>
      </c>
      <c r="Z1809" t="s">
        <v>94</v>
      </c>
      <c r="AA1809">
        <v>2016</v>
      </c>
      <c r="AB1809" t="s">
        <v>214</v>
      </c>
      <c r="AC1809" t="s">
        <v>54</v>
      </c>
      <c r="AD1809" t="s">
        <v>55</v>
      </c>
      <c r="AE1809">
        <v>1236063</v>
      </c>
      <c r="AF1809" t="s">
        <v>56</v>
      </c>
      <c r="AG1809" t="s">
        <v>57</v>
      </c>
      <c r="AH1809" t="s">
        <v>52</v>
      </c>
      <c r="AI1809" t="s">
        <v>52</v>
      </c>
    </row>
    <row r="1810" spans="1:35" x14ac:dyDescent="0.25">
      <c r="A1810" s="13" t="str">
        <f t="shared" si="28"/>
        <v>http://dodappwlsprd2.cloud.pge.com:8003/ilis_rpt/dailyeventlogdetail.jsp?odbeventlogid=16-0086883&amp;numberofmonths=24&amp;showchangehistorylog=1</v>
      </c>
      <c r="B1810" s="14" t="str">
        <f>HYPERLINK(A1810,V1810)</f>
        <v>16-0086883</v>
      </c>
      <c r="C1810" t="s">
        <v>2265</v>
      </c>
      <c r="D1810" t="s">
        <v>2266</v>
      </c>
      <c r="E1810" t="s">
        <v>40</v>
      </c>
      <c r="F1810" t="s">
        <v>2366</v>
      </c>
      <c r="G1810" s="2">
        <v>13600401</v>
      </c>
      <c r="H1810" t="s">
        <v>61</v>
      </c>
      <c r="I1810" s="3">
        <v>3637</v>
      </c>
      <c r="J1810">
        <v>20161224</v>
      </c>
      <c r="K1810" s="4">
        <v>409</v>
      </c>
      <c r="L1810">
        <v>1610113</v>
      </c>
      <c r="M1810" s="5">
        <v>362</v>
      </c>
      <c r="N1810" t="s">
        <v>43</v>
      </c>
      <c r="O1810" t="s">
        <v>44</v>
      </c>
      <c r="P1810" t="s">
        <v>45</v>
      </c>
      <c r="Q1810" s="5">
        <v>28</v>
      </c>
      <c r="R1810" s="5">
        <v>4133</v>
      </c>
      <c r="S1810" t="s">
        <v>577</v>
      </c>
      <c r="T1810" t="s">
        <v>47</v>
      </c>
      <c r="U1810" t="s">
        <v>48</v>
      </c>
      <c r="V1810" t="s">
        <v>2367</v>
      </c>
      <c r="W1810" t="s">
        <v>50</v>
      </c>
      <c r="X1810" t="s">
        <v>51</v>
      </c>
      <c r="Y1810">
        <v>42905475</v>
      </c>
      <c r="Z1810" t="s">
        <v>52</v>
      </c>
      <c r="AA1810">
        <v>2016</v>
      </c>
      <c r="AB1810" t="s">
        <v>216</v>
      </c>
      <c r="AC1810" t="s">
        <v>54</v>
      </c>
      <c r="AD1810" t="s">
        <v>55</v>
      </c>
      <c r="AE1810">
        <v>1242069</v>
      </c>
      <c r="AF1810" t="s">
        <v>56</v>
      </c>
      <c r="AG1810" t="s">
        <v>57</v>
      </c>
      <c r="AH1810" t="s">
        <v>52</v>
      </c>
      <c r="AI1810" t="s">
        <v>52</v>
      </c>
    </row>
    <row r="1811" spans="1:35" x14ac:dyDescent="0.25">
      <c r="A1811" s="13" t="str">
        <f t="shared" si="28"/>
        <v>http://dodappwlsprd2.cloud.pge.com:8003/ilis_rpt/dailyeventlogdetail.jsp?odbeventlogid=17-0017564&amp;numberofmonths=24&amp;showchangehistorylog=1</v>
      </c>
      <c r="B1811" s="14" t="str">
        <f>HYPERLINK(A1811,V1811)</f>
        <v>17-0017564</v>
      </c>
      <c r="C1811" t="s">
        <v>2265</v>
      </c>
      <c r="D1811" t="s">
        <v>2266</v>
      </c>
      <c r="E1811" t="s">
        <v>59</v>
      </c>
      <c r="F1811" t="s">
        <v>2368</v>
      </c>
      <c r="G1811" s="2">
        <v>14161108</v>
      </c>
      <c r="H1811" t="s">
        <v>61</v>
      </c>
      <c r="I1811" s="3">
        <v>75857</v>
      </c>
      <c r="J1811">
        <v>20170205</v>
      </c>
      <c r="K1811" s="4">
        <v>1512</v>
      </c>
      <c r="L1811">
        <v>1675424</v>
      </c>
      <c r="M1811" s="5">
        <v>525</v>
      </c>
      <c r="N1811" t="s">
        <v>43</v>
      </c>
      <c r="O1811" t="s">
        <v>89</v>
      </c>
      <c r="P1811" t="s">
        <v>455</v>
      </c>
      <c r="Q1811" s="5">
        <v>18</v>
      </c>
      <c r="R1811" s="5">
        <v>9450</v>
      </c>
      <c r="S1811" t="s">
        <v>524</v>
      </c>
      <c r="T1811" t="s">
        <v>47</v>
      </c>
      <c r="U1811" t="s">
        <v>48</v>
      </c>
      <c r="V1811" t="s">
        <v>2369</v>
      </c>
      <c r="W1811" t="s">
        <v>50</v>
      </c>
      <c r="X1811" t="s">
        <v>51</v>
      </c>
      <c r="Y1811">
        <v>42939170</v>
      </c>
      <c r="Z1811" t="s">
        <v>52</v>
      </c>
      <c r="AA1811">
        <v>2017</v>
      </c>
      <c r="AB1811" t="s">
        <v>86</v>
      </c>
      <c r="AC1811" t="s">
        <v>54</v>
      </c>
      <c r="AD1811" t="s">
        <v>55</v>
      </c>
      <c r="AE1811">
        <v>1255530</v>
      </c>
      <c r="AF1811" t="s">
        <v>56</v>
      </c>
      <c r="AG1811" t="s">
        <v>57</v>
      </c>
      <c r="AH1811" t="s">
        <v>52</v>
      </c>
      <c r="AI1811" t="s">
        <v>52</v>
      </c>
    </row>
    <row r="1812" spans="1:35" x14ac:dyDescent="0.25">
      <c r="A1812" s="13" t="str">
        <f t="shared" si="28"/>
        <v>http://dodappwlsprd2.cloud.pge.com:8003/ilis_rpt/dailyeventlogdetail.jsp?odbeventlogid=17-0026736&amp;numberofmonths=24&amp;showchangehistorylog=1</v>
      </c>
      <c r="B1812" s="14" t="str">
        <f>HYPERLINK(A1812,V1812)</f>
        <v>17-0026736</v>
      </c>
      <c r="C1812" t="s">
        <v>2265</v>
      </c>
      <c r="D1812" t="s">
        <v>2266</v>
      </c>
      <c r="E1812" t="s">
        <v>59</v>
      </c>
      <c r="F1812" t="s">
        <v>2285</v>
      </c>
      <c r="G1812" s="2">
        <v>12022212</v>
      </c>
      <c r="H1812" t="s">
        <v>120</v>
      </c>
      <c r="I1812" s="3">
        <v>7764</v>
      </c>
      <c r="J1812">
        <v>20170225</v>
      </c>
      <c r="K1812" s="4">
        <v>1650</v>
      </c>
      <c r="L1812">
        <v>1714039</v>
      </c>
      <c r="M1812" s="5">
        <v>390</v>
      </c>
      <c r="N1812" t="s">
        <v>43</v>
      </c>
      <c r="O1812" t="s">
        <v>423</v>
      </c>
      <c r="P1812" t="s">
        <v>2370</v>
      </c>
      <c r="Q1812" s="5">
        <v>226</v>
      </c>
      <c r="R1812" s="5">
        <v>34804</v>
      </c>
      <c r="S1812" t="s">
        <v>474</v>
      </c>
      <c r="T1812" t="s">
        <v>47</v>
      </c>
      <c r="U1812" t="s">
        <v>48</v>
      </c>
      <c r="V1812" t="s">
        <v>2371</v>
      </c>
      <c r="W1812" t="s">
        <v>50</v>
      </c>
      <c r="X1812" t="s">
        <v>51</v>
      </c>
      <c r="Y1812">
        <v>42953898</v>
      </c>
      <c r="Z1812" t="s">
        <v>52</v>
      </c>
      <c r="AA1812">
        <v>2017</v>
      </c>
      <c r="AB1812" t="s">
        <v>86</v>
      </c>
      <c r="AC1812" t="s">
        <v>54</v>
      </c>
      <c r="AD1812" t="s">
        <v>462</v>
      </c>
      <c r="AE1812">
        <v>1263427</v>
      </c>
      <c r="AF1812" t="s">
        <v>56</v>
      </c>
      <c r="AG1812" t="s">
        <v>57</v>
      </c>
      <c r="AH1812" t="s">
        <v>52</v>
      </c>
      <c r="AI1812" t="s">
        <v>52</v>
      </c>
    </row>
    <row r="1813" spans="1:35" x14ac:dyDescent="0.25">
      <c r="A1813" s="13" t="str">
        <f t="shared" si="28"/>
        <v>http://dodappwlsprd2.cloud.pge.com:8003/ilis_rpt/dailyeventlogdetail.jsp?odbeventlogid=17-0028493&amp;numberofmonths=24&amp;showchangehistorylog=1</v>
      </c>
      <c r="B1813" s="14" t="str">
        <f>HYPERLINK(A1813,V1813)</f>
        <v>17-0028493</v>
      </c>
      <c r="C1813" t="s">
        <v>2265</v>
      </c>
      <c r="D1813" t="s">
        <v>2266</v>
      </c>
      <c r="E1813" t="s">
        <v>40</v>
      </c>
      <c r="F1813" t="s">
        <v>2274</v>
      </c>
      <c r="G1813" s="2">
        <v>14671102</v>
      </c>
      <c r="H1813" t="s">
        <v>496</v>
      </c>
      <c r="I1813" s="3" t="s">
        <v>2372</v>
      </c>
      <c r="J1813">
        <v>20170305</v>
      </c>
      <c r="K1813" s="4">
        <v>1259</v>
      </c>
      <c r="L1813">
        <v>1720131</v>
      </c>
      <c r="M1813" s="5">
        <v>777</v>
      </c>
      <c r="N1813" t="s">
        <v>43</v>
      </c>
      <c r="O1813" t="s">
        <v>89</v>
      </c>
      <c r="P1813" t="s">
        <v>455</v>
      </c>
      <c r="Q1813" s="5">
        <v>14</v>
      </c>
      <c r="R1813" s="5">
        <v>6197</v>
      </c>
      <c r="S1813" t="s">
        <v>554</v>
      </c>
      <c r="T1813" t="s">
        <v>47</v>
      </c>
      <c r="U1813" t="s">
        <v>48</v>
      </c>
      <c r="V1813" t="s">
        <v>2373</v>
      </c>
      <c r="W1813" t="s">
        <v>50</v>
      </c>
      <c r="X1813" t="s">
        <v>51</v>
      </c>
      <c r="Y1813">
        <v>42958919</v>
      </c>
      <c r="Z1813" t="s">
        <v>94</v>
      </c>
      <c r="AA1813">
        <v>2017</v>
      </c>
      <c r="AB1813" t="s">
        <v>103</v>
      </c>
      <c r="AC1813" t="s">
        <v>54</v>
      </c>
      <c r="AD1813" t="s">
        <v>55</v>
      </c>
      <c r="AE1813">
        <v>1264854</v>
      </c>
      <c r="AF1813" t="s">
        <v>56</v>
      </c>
      <c r="AG1813" t="s">
        <v>57</v>
      </c>
      <c r="AH1813" t="s">
        <v>52</v>
      </c>
      <c r="AI1813" t="s">
        <v>52</v>
      </c>
    </row>
    <row r="1814" spans="1:35" x14ac:dyDescent="0.25">
      <c r="A1814" s="13" t="str">
        <f t="shared" si="28"/>
        <v>http://dodappwlsprd2.cloud.pge.com:8003/ilis_rpt/dailyeventlogdetail.jsp?odbeventlogid=17-0038315&amp;numberofmonths=24&amp;showchangehistorylog=1</v>
      </c>
      <c r="B1814" s="14" t="str">
        <f>HYPERLINK(A1814,V1814)</f>
        <v>17-0038315</v>
      </c>
      <c r="C1814" t="s">
        <v>2265</v>
      </c>
      <c r="D1814" t="s">
        <v>2266</v>
      </c>
      <c r="E1814" t="s">
        <v>40</v>
      </c>
      <c r="F1814" t="s">
        <v>2366</v>
      </c>
      <c r="G1814" s="2">
        <v>13600401</v>
      </c>
      <c r="H1814" t="s">
        <v>61</v>
      </c>
      <c r="I1814" s="3">
        <v>3637</v>
      </c>
      <c r="J1814">
        <v>20170408</v>
      </c>
      <c r="K1814" s="4">
        <v>1459</v>
      </c>
      <c r="L1814">
        <v>1752732</v>
      </c>
      <c r="M1814" s="5">
        <v>736</v>
      </c>
      <c r="N1814" t="s">
        <v>43</v>
      </c>
      <c r="O1814" t="s">
        <v>44</v>
      </c>
      <c r="P1814" t="s">
        <v>45</v>
      </c>
      <c r="Q1814" s="5">
        <v>28</v>
      </c>
      <c r="R1814" s="5">
        <v>4324</v>
      </c>
      <c r="S1814" t="s">
        <v>484</v>
      </c>
      <c r="T1814" t="s">
        <v>47</v>
      </c>
      <c r="U1814" t="s">
        <v>48</v>
      </c>
      <c r="V1814" t="s">
        <v>2374</v>
      </c>
      <c r="W1814" t="s">
        <v>50</v>
      </c>
      <c r="X1814" t="s">
        <v>51</v>
      </c>
      <c r="Y1814">
        <v>0</v>
      </c>
      <c r="Z1814" t="s">
        <v>94</v>
      </c>
      <c r="AA1814">
        <v>2017</v>
      </c>
      <c r="AB1814" t="s">
        <v>114</v>
      </c>
      <c r="AC1814" t="s">
        <v>54</v>
      </c>
      <c r="AD1814" t="s">
        <v>87</v>
      </c>
      <c r="AE1814">
        <v>1272370</v>
      </c>
      <c r="AF1814" t="s">
        <v>56</v>
      </c>
      <c r="AG1814" t="s">
        <v>57</v>
      </c>
      <c r="AH1814" t="s">
        <v>52</v>
      </c>
      <c r="AI1814" t="s">
        <v>52</v>
      </c>
    </row>
    <row r="1815" spans="1:35" x14ac:dyDescent="0.25">
      <c r="A1815" s="13" t="str">
        <f t="shared" si="28"/>
        <v>http://dodappwlsprd2.cloud.pge.com:8003/ilis_rpt/dailyeventlogdetail.jsp?odbeventlogid=17-0068698&amp;numberofmonths=24&amp;showchangehistorylog=1</v>
      </c>
      <c r="B1815" s="14" t="str">
        <f>HYPERLINK(A1815,V1815)</f>
        <v>17-0068698</v>
      </c>
      <c r="C1815" t="s">
        <v>2265</v>
      </c>
      <c r="D1815" t="s">
        <v>2266</v>
      </c>
      <c r="E1815" t="s">
        <v>40</v>
      </c>
      <c r="F1815" t="s">
        <v>2335</v>
      </c>
      <c r="G1815" s="2">
        <v>12350401</v>
      </c>
      <c r="H1815" t="s">
        <v>120</v>
      </c>
      <c r="I1815" s="3" t="s">
        <v>2336</v>
      </c>
      <c r="J1815">
        <v>20170808</v>
      </c>
      <c r="K1815" s="4">
        <v>829</v>
      </c>
      <c r="L1815">
        <v>1848315</v>
      </c>
      <c r="M1815" s="5">
        <v>1065</v>
      </c>
      <c r="N1815" t="s">
        <v>43</v>
      </c>
      <c r="O1815" t="s">
        <v>44</v>
      </c>
      <c r="P1815" t="s">
        <v>45</v>
      </c>
      <c r="Q1815" s="5">
        <v>243</v>
      </c>
      <c r="R1815" s="5">
        <v>41532</v>
      </c>
      <c r="S1815" t="s">
        <v>471</v>
      </c>
      <c r="T1815" t="s">
        <v>47</v>
      </c>
      <c r="U1815" t="s">
        <v>48</v>
      </c>
      <c r="V1815" t="s">
        <v>2375</v>
      </c>
      <c r="W1815" t="s">
        <v>50</v>
      </c>
      <c r="X1815" t="s">
        <v>51</v>
      </c>
      <c r="Y1815">
        <v>31341392</v>
      </c>
      <c r="Z1815" t="s">
        <v>52</v>
      </c>
      <c r="AA1815">
        <v>2017</v>
      </c>
      <c r="AB1815" t="s">
        <v>183</v>
      </c>
      <c r="AC1815" t="s">
        <v>54</v>
      </c>
      <c r="AD1815" t="s">
        <v>55</v>
      </c>
      <c r="AE1815">
        <v>1294867</v>
      </c>
      <c r="AF1815" t="s">
        <v>56</v>
      </c>
      <c r="AG1815" t="s">
        <v>57</v>
      </c>
      <c r="AH1815" t="s">
        <v>52</v>
      </c>
      <c r="AI1815" t="s">
        <v>52</v>
      </c>
    </row>
    <row r="1816" spans="1:35" x14ac:dyDescent="0.25">
      <c r="A1816" s="13" t="str">
        <f t="shared" si="28"/>
        <v>http://dodappwlsprd2.cloud.pge.com:8003/ilis_rpt/dailyeventlogdetail.jsp?odbeventlogid=17-0068944&amp;numberofmonths=24&amp;showchangehistorylog=1</v>
      </c>
      <c r="B1816" s="14" t="str">
        <f>HYPERLINK(A1816,V1816)</f>
        <v>17-0068944</v>
      </c>
      <c r="C1816" t="s">
        <v>2265</v>
      </c>
      <c r="D1816" t="s">
        <v>2266</v>
      </c>
      <c r="E1816" t="s">
        <v>59</v>
      </c>
      <c r="F1816" t="s">
        <v>2280</v>
      </c>
      <c r="G1816" s="2">
        <v>13801101</v>
      </c>
      <c r="H1816" t="s">
        <v>1138</v>
      </c>
      <c r="I1816" s="3">
        <v>18216</v>
      </c>
      <c r="J1816">
        <v>20170809</v>
      </c>
      <c r="K1816" s="4">
        <v>414</v>
      </c>
      <c r="L1816">
        <v>1848996</v>
      </c>
      <c r="M1816" s="5">
        <v>359</v>
      </c>
      <c r="N1816" t="s">
        <v>43</v>
      </c>
      <c r="O1816" t="s">
        <v>89</v>
      </c>
      <c r="P1816" t="s">
        <v>455</v>
      </c>
      <c r="Q1816" s="5">
        <v>221</v>
      </c>
      <c r="R1816" s="5">
        <v>31319</v>
      </c>
      <c r="S1816" t="s">
        <v>480</v>
      </c>
      <c r="T1816" t="s">
        <v>92</v>
      </c>
      <c r="U1816" t="s">
        <v>48</v>
      </c>
      <c r="V1816" t="s">
        <v>2376</v>
      </c>
      <c r="W1816" t="s">
        <v>50</v>
      </c>
      <c r="X1816" t="s">
        <v>51</v>
      </c>
      <c r="Y1816">
        <v>31341569</v>
      </c>
      <c r="Z1816" t="s">
        <v>52</v>
      </c>
      <c r="AA1816">
        <v>2017</v>
      </c>
      <c r="AB1816" t="s">
        <v>183</v>
      </c>
      <c r="AC1816" t="s">
        <v>54</v>
      </c>
      <c r="AD1816" t="s">
        <v>55</v>
      </c>
      <c r="AE1816">
        <v>1295053</v>
      </c>
      <c r="AF1816" t="s">
        <v>95</v>
      </c>
      <c r="AG1816" t="s">
        <v>57</v>
      </c>
      <c r="AH1816" t="s">
        <v>52</v>
      </c>
      <c r="AI1816" t="s">
        <v>54</v>
      </c>
    </row>
    <row r="1817" spans="1:35" x14ac:dyDescent="0.25">
      <c r="A1817" s="13" t="str">
        <f t="shared" si="28"/>
        <v>http://dodappwlsprd2.cloud.pge.com:8003/ilis_rpt/dailyeventlogdetail.jsp?odbeventlogid=17-0092610&amp;numberofmonths=24&amp;showchangehistorylog=1</v>
      </c>
      <c r="B1817" s="14" t="str">
        <f>HYPERLINK(A1817,V1817)</f>
        <v>17-0092610</v>
      </c>
      <c r="C1817" t="s">
        <v>2265</v>
      </c>
      <c r="D1817" t="s">
        <v>2266</v>
      </c>
      <c r="E1817" t="s">
        <v>40</v>
      </c>
      <c r="F1817" t="s">
        <v>2274</v>
      </c>
      <c r="G1817" s="2">
        <v>14671102</v>
      </c>
      <c r="H1817" t="s">
        <v>61</v>
      </c>
      <c r="I1817" s="3">
        <v>17530</v>
      </c>
      <c r="J1817">
        <v>20171104</v>
      </c>
      <c r="K1817" s="4">
        <v>716</v>
      </c>
      <c r="L1817">
        <v>1915825</v>
      </c>
      <c r="M1817" s="5">
        <v>584</v>
      </c>
      <c r="N1817" t="s">
        <v>43</v>
      </c>
      <c r="O1817" t="s">
        <v>44</v>
      </c>
      <c r="P1817" t="s">
        <v>45</v>
      </c>
      <c r="Q1817" s="5">
        <v>28</v>
      </c>
      <c r="R1817" s="5">
        <v>5546</v>
      </c>
      <c r="S1817" t="s">
        <v>554</v>
      </c>
      <c r="T1817" t="s">
        <v>47</v>
      </c>
      <c r="U1817" t="s">
        <v>48</v>
      </c>
      <c r="V1817" t="s">
        <v>2377</v>
      </c>
      <c r="W1817" t="s">
        <v>50</v>
      </c>
      <c r="X1817" t="s">
        <v>51</v>
      </c>
      <c r="Y1817">
        <v>43207198</v>
      </c>
      <c r="Z1817" t="s">
        <v>52</v>
      </c>
      <c r="AA1817">
        <v>2017</v>
      </c>
      <c r="AB1817" t="s">
        <v>214</v>
      </c>
      <c r="AC1817" t="s">
        <v>54</v>
      </c>
      <c r="AD1817" t="s">
        <v>55</v>
      </c>
      <c r="AE1817">
        <v>1312155</v>
      </c>
      <c r="AF1817" t="s">
        <v>56</v>
      </c>
      <c r="AG1817" t="s">
        <v>57</v>
      </c>
      <c r="AH1817" t="s">
        <v>52</v>
      </c>
      <c r="AI1817" t="s">
        <v>52</v>
      </c>
    </row>
    <row r="1818" spans="1:35" x14ac:dyDescent="0.25">
      <c r="A1818" s="13" t="str">
        <f t="shared" si="28"/>
        <v>http://dodappwlsprd2.cloud.pge.com:8003/ilis_rpt/dailyeventlogdetail.jsp?odbeventlogid=17-0093749&amp;numberofmonths=24&amp;showchangehistorylog=1</v>
      </c>
      <c r="B1818" s="14" t="str">
        <f>HYPERLINK(A1818,V1818)</f>
        <v>17-0093749</v>
      </c>
      <c r="C1818" t="s">
        <v>2265</v>
      </c>
      <c r="D1818" t="s">
        <v>2266</v>
      </c>
      <c r="E1818" t="s">
        <v>59</v>
      </c>
      <c r="F1818" t="s">
        <v>2285</v>
      </c>
      <c r="G1818" s="2">
        <v>12022212</v>
      </c>
      <c r="H1818" t="s">
        <v>42</v>
      </c>
      <c r="I1818" s="3">
        <v>96224</v>
      </c>
      <c r="J1818">
        <v>20171109</v>
      </c>
      <c r="K1818" s="4">
        <v>404</v>
      </c>
      <c r="L1818">
        <v>1919051</v>
      </c>
      <c r="M1818" s="5">
        <v>732</v>
      </c>
      <c r="N1818" t="s">
        <v>43</v>
      </c>
      <c r="O1818" t="s">
        <v>44</v>
      </c>
      <c r="P1818" t="s">
        <v>45</v>
      </c>
      <c r="Q1818" s="5">
        <v>256</v>
      </c>
      <c r="R1818" s="5">
        <v>148564</v>
      </c>
      <c r="S1818" t="s">
        <v>563</v>
      </c>
      <c r="T1818" t="s">
        <v>47</v>
      </c>
      <c r="U1818" t="s">
        <v>66</v>
      </c>
      <c r="V1818" t="s">
        <v>2378</v>
      </c>
      <c r="W1818" t="s">
        <v>50</v>
      </c>
      <c r="X1818" t="s">
        <v>51</v>
      </c>
      <c r="Y1818">
        <v>43209218</v>
      </c>
      <c r="Z1818" t="s">
        <v>94</v>
      </c>
      <c r="AA1818">
        <v>2017</v>
      </c>
      <c r="AB1818" t="s">
        <v>214</v>
      </c>
      <c r="AC1818" t="s">
        <v>54</v>
      </c>
      <c r="AD1818" t="s">
        <v>55</v>
      </c>
      <c r="AE1818">
        <v>1313010</v>
      </c>
      <c r="AF1818" t="s">
        <v>56</v>
      </c>
      <c r="AG1818" t="s">
        <v>57</v>
      </c>
      <c r="AH1818" t="s">
        <v>52</v>
      </c>
      <c r="AI1818" t="s">
        <v>52</v>
      </c>
    </row>
    <row r="1819" spans="1:35" x14ac:dyDescent="0.25">
      <c r="A1819" s="13" t="str">
        <f t="shared" si="28"/>
        <v>http://dodappwlsprd2.cloud.pge.com:8003/ilis_rpt/dailyeventlogdetail.jsp?odbeventlogid=18-0003980&amp;numberofmonths=24&amp;showchangehistorylog=1</v>
      </c>
      <c r="B1819" s="14" t="str">
        <f>HYPERLINK(A1819,V1819)</f>
        <v>18-0003980</v>
      </c>
      <c r="C1819" t="s">
        <v>2265</v>
      </c>
      <c r="D1819" t="s">
        <v>2266</v>
      </c>
      <c r="E1819" t="s">
        <v>59</v>
      </c>
      <c r="F1819" t="s">
        <v>2285</v>
      </c>
      <c r="G1819" s="2">
        <v>12022212</v>
      </c>
      <c r="H1819" t="s">
        <v>61</v>
      </c>
      <c r="I1819" s="3">
        <v>12151</v>
      </c>
      <c r="J1819">
        <v>20180106</v>
      </c>
      <c r="K1819" s="4">
        <v>623</v>
      </c>
      <c r="L1819">
        <v>3057</v>
      </c>
      <c r="M1819" s="5">
        <v>384</v>
      </c>
      <c r="N1819" t="s">
        <v>43</v>
      </c>
      <c r="O1819" t="s">
        <v>44</v>
      </c>
      <c r="P1819" t="s">
        <v>111</v>
      </c>
      <c r="Q1819" s="5">
        <v>15</v>
      </c>
      <c r="R1819" s="5">
        <v>5760</v>
      </c>
      <c r="S1819" t="s">
        <v>463</v>
      </c>
      <c r="T1819" t="s">
        <v>47</v>
      </c>
      <c r="U1819" t="s">
        <v>48</v>
      </c>
      <c r="V1819" t="s">
        <v>2379</v>
      </c>
      <c r="W1819" t="s">
        <v>50</v>
      </c>
      <c r="X1819" t="s">
        <v>51</v>
      </c>
      <c r="Y1819">
        <v>43245625</v>
      </c>
      <c r="Z1819" t="s">
        <v>52</v>
      </c>
      <c r="AA1819">
        <v>2018</v>
      </c>
      <c r="AB1819" t="s">
        <v>53</v>
      </c>
      <c r="AC1819" t="s">
        <v>54</v>
      </c>
      <c r="AD1819" t="s">
        <v>117</v>
      </c>
      <c r="AE1819">
        <v>1323419</v>
      </c>
      <c r="AF1819" t="s">
        <v>56</v>
      </c>
      <c r="AG1819" t="s">
        <v>57</v>
      </c>
      <c r="AH1819" t="s">
        <v>52</v>
      </c>
      <c r="AI1819" t="s">
        <v>54</v>
      </c>
    </row>
    <row r="1820" spans="1:35" x14ac:dyDescent="0.25">
      <c r="A1820" s="13" t="str">
        <f t="shared" si="28"/>
        <v>http://dodappwlsprd2.cloud.pge.com:8003/ilis_rpt/dailyeventlogdetail.jsp?odbeventlogid=18-0004227&amp;numberofmonths=24&amp;showchangehistorylog=1</v>
      </c>
      <c r="B1820" s="14" t="str">
        <f>HYPERLINK(A1820,V1820)</f>
        <v>18-0004227</v>
      </c>
      <c r="C1820" t="s">
        <v>2265</v>
      </c>
      <c r="D1820" t="s">
        <v>2266</v>
      </c>
      <c r="E1820" t="s">
        <v>40</v>
      </c>
      <c r="F1820" t="s">
        <v>2380</v>
      </c>
      <c r="G1820" s="2">
        <v>14662109</v>
      </c>
      <c r="H1820" t="s">
        <v>42</v>
      </c>
      <c r="I1820" s="3">
        <v>19042</v>
      </c>
      <c r="J1820">
        <v>20180108</v>
      </c>
      <c r="K1820" s="4">
        <v>723</v>
      </c>
      <c r="L1820">
        <v>3652</v>
      </c>
      <c r="M1820" s="5">
        <v>322</v>
      </c>
      <c r="N1820" t="s">
        <v>43</v>
      </c>
      <c r="O1820" t="s">
        <v>89</v>
      </c>
      <c r="P1820" t="s">
        <v>455</v>
      </c>
      <c r="Q1820" s="5">
        <v>136</v>
      </c>
      <c r="R1820" s="5">
        <v>19819</v>
      </c>
      <c r="S1820" t="s">
        <v>524</v>
      </c>
      <c r="T1820" t="s">
        <v>47</v>
      </c>
      <c r="U1820" t="s">
        <v>48</v>
      </c>
      <c r="V1820" t="s">
        <v>2381</v>
      </c>
      <c r="W1820" t="s">
        <v>50</v>
      </c>
      <c r="X1820" t="s">
        <v>51</v>
      </c>
      <c r="Y1820">
        <v>31372711</v>
      </c>
      <c r="Z1820" t="s">
        <v>94</v>
      </c>
      <c r="AA1820">
        <v>2018</v>
      </c>
      <c r="AB1820" t="s">
        <v>53</v>
      </c>
      <c r="AC1820" t="s">
        <v>54</v>
      </c>
      <c r="AD1820" t="s">
        <v>87</v>
      </c>
      <c r="AE1820">
        <v>1323608</v>
      </c>
      <c r="AF1820" t="s">
        <v>56</v>
      </c>
      <c r="AG1820" t="s">
        <v>57</v>
      </c>
      <c r="AH1820" t="s">
        <v>52</v>
      </c>
      <c r="AI1820" t="s">
        <v>52</v>
      </c>
    </row>
    <row r="1821" spans="1:35" x14ac:dyDescent="0.25">
      <c r="A1821" s="13" t="str">
        <f t="shared" si="28"/>
        <v>http://dodappwlsprd2.cloud.pge.com:8003/ilis_rpt/dailyeventlogdetail.jsp?odbeventlogid=18-0022413&amp;numberofmonths=24&amp;showchangehistorylog=1</v>
      </c>
      <c r="B1821" s="14" t="str">
        <f>HYPERLINK(A1821,V1821)</f>
        <v>18-0022413</v>
      </c>
      <c r="C1821" t="s">
        <v>2265</v>
      </c>
      <c r="D1821" t="s">
        <v>2266</v>
      </c>
      <c r="E1821" t="s">
        <v>40</v>
      </c>
      <c r="F1821" t="s">
        <v>2382</v>
      </c>
      <c r="G1821" s="2">
        <v>13801102</v>
      </c>
      <c r="H1821" t="s">
        <v>81</v>
      </c>
      <c r="I1821" s="3">
        <v>11022</v>
      </c>
      <c r="J1821">
        <v>20180313</v>
      </c>
      <c r="K1821" s="4">
        <v>1636</v>
      </c>
      <c r="L1821">
        <v>43531</v>
      </c>
      <c r="M1821" s="5">
        <v>17</v>
      </c>
      <c r="N1821" t="s">
        <v>43</v>
      </c>
      <c r="O1821" t="s">
        <v>83</v>
      </c>
      <c r="P1821" t="s">
        <v>124</v>
      </c>
      <c r="Q1821" s="5">
        <v>513</v>
      </c>
      <c r="R1821" s="5">
        <v>8127</v>
      </c>
      <c r="S1821" t="s">
        <v>471</v>
      </c>
      <c r="T1821" t="s">
        <v>78</v>
      </c>
      <c r="U1821" t="s">
        <v>48</v>
      </c>
      <c r="V1821" t="s">
        <v>2383</v>
      </c>
      <c r="W1821" t="s">
        <v>50</v>
      </c>
      <c r="X1821" t="s">
        <v>51</v>
      </c>
      <c r="Y1821">
        <v>0</v>
      </c>
      <c r="Z1821" t="s">
        <v>94</v>
      </c>
      <c r="AA1821">
        <v>2018</v>
      </c>
      <c r="AB1821" t="s">
        <v>103</v>
      </c>
      <c r="AC1821" t="s">
        <v>54</v>
      </c>
      <c r="AD1821" t="s">
        <v>87</v>
      </c>
      <c r="AE1821">
        <v>1335658</v>
      </c>
      <c r="AF1821" t="s">
        <v>80</v>
      </c>
      <c r="AG1821" t="s">
        <v>57</v>
      </c>
      <c r="AH1821" t="s">
        <v>52</v>
      </c>
      <c r="AI1821" t="s">
        <v>52</v>
      </c>
    </row>
    <row r="1822" spans="1:35" x14ac:dyDescent="0.25">
      <c r="A1822" s="13" t="str">
        <f t="shared" si="28"/>
        <v>http://dodappwlsprd2.cloud.pge.com:8003/ilis_rpt/dailyeventlogdetail.jsp?odbeventlogid=18-0032514&amp;numberofmonths=24&amp;showchangehistorylog=1</v>
      </c>
      <c r="B1822" s="14" t="str">
        <f>HYPERLINK(A1822,V1822)</f>
        <v>18-0032514</v>
      </c>
      <c r="C1822" t="s">
        <v>2265</v>
      </c>
      <c r="D1822" t="s">
        <v>2266</v>
      </c>
      <c r="E1822" t="s">
        <v>40</v>
      </c>
      <c r="F1822" t="s">
        <v>2384</v>
      </c>
      <c r="G1822" s="2">
        <v>14101101</v>
      </c>
      <c r="H1822" t="s">
        <v>61</v>
      </c>
      <c r="I1822" s="3">
        <v>2662</v>
      </c>
      <c r="J1822">
        <v>20180416</v>
      </c>
      <c r="K1822" s="4">
        <v>736</v>
      </c>
      <c r="L1822">
        <v>67639</v>
      </c>
      <c r="M1822" s="5">
        <v>488</v>
      </c>
      <c r="N1822" t="s">
        <v>43</v>
      </c>
      <c r="O1822" t="s">
        <v>44</v>
      </c>
      <c r="P1822" t="s">
        <v>45</v>
      </c>
      <c r="Q1822" s="5">
        <v>6</v>
      </c>
      <c r="R1822" s="5">
        <v>1338</v>
      </c>
      <c r="S1822" t="s">
        <v>603</v>
      </c>
      <c r="T1822" t="s">
        <v>47</v>
      </c>
      <c r="U1822" t="s">
        <v>48</v>
      </c>
      <c r="V1822" t="s">
        <v>2385</v>
      </c>
      <c r="W1822" t="s">
        <v>50</v>
      </c>
      <c r="X1822" t="s">
        <v>51</v>
      </c>
      <c r="Y1822">
        <v>43326147</v>
      </c>
      <c r="Z1822" t="s">
        <v>94</v>
      </c>
      <c r="AA1822">
        <v>2018</v>
      </c>
      <c r="AB1822" t="s">
        <v>114</v>
      </c>
      <c r="AC1822" t="s">
        <v>54</v>
      </c>
      <c r="AD1822" t="s">
        <v>55</v>
      </c>
      <c r="AE1822">
        <v>1343006</v>
      </c>
      <c r="AF1822" t="s">
        <v>56</v>
      </c>
      <c r="AG1822" t="s">
        <v>57</v>
      </c>
      <c r="AH1822" t="s">
        <v>52</v>
      </c>
      <c r="AI1822" t="s">
        <v>52</v>
      </c>
    </row>
    <row r="1823" spans="1:35" x14ac:dyDescent="0.25">
      <c r="A1823" s="13" t="str">
        <f t="shared" si="28"/>
        <v>http://dodappwlsprd2.cloud.pge.com:8003/ilis_rpt/dailyeventlogdetail.jsp?odbeventlogid=18-0037858&amp;numberofmonths=24&amp;showchangehistorylog=1</v>
      </c>
      <c r="B1823" s="14" t="str">
        <f>HYPERLINK(A1823,V1823)</f>
        <v>18-0037858</v>
      </c>
      <c r="C1823" t="s">
        <v>2265</v>
      </c>
      <c r="D1823" t="s">
        <v>2266</v>
      </c>
      <c r="E1823" t="s">
        <v>40</v>
      </c>
      <c r="F1823" t="s">
        <v>2384</v>
      </c>
      <c r="G1823" s="2">
        <v>14101101</v>
      </c>
      <c r="H1823" t="s">
        <v>61</v>
      </c>
      <c r="I1823" s="3">
        <v>1707</v>
      </c>
      <c r="J1823">
        <v>20180502</v>
      </c>
      <c r="K1823" s="4">
        <v>2016</v>
      </c>
      <c r="L1823">
        <v>78529</v>
      </c>
      <c r="M1823" s="5">
        <v>1205</v>
      </c>
      <c r="N1823" t="s">
        <v>43</v>
      </c>
      <c r="O1823" t="s">
        <v>44</v>
      </c>
      <c r="P1823" t="s">
        <v>111</v>
      </c>
      <c r="Q1823" s="5">
        <v>8</v>
      </c>
      <c r="R1823" s="5">
        <v>9640</v>
      </c>
      <c r="S1823" t="s">
        <v>463</v>
      </c>
      <c r="T1823" t="s">
        <v>78</v>
      </c>
      <c r="U1823" t="s">
        <v>121</v>
      </c>
      <c r="V1823" t="s">
        <v>2386</v>
      </c>
      <c r="W1823" t="s">
        <v>50</v>
      </c>
      <c r="X1823" t="s">
        <v>51</v>
      </c>
      <c r="Y1823">
        <v>31390810</v>
      </c>
      <c r="Z1823" t="s">
        <v>52</v>
      </c>
      <c r="AA1823">
        <v>2018</v>
      </c>
      <c r="AB1823" t="s">
        <v>130</v>
      </c>
      <c r="AC1823" t="s">
        <v>54</v>
      </c>
      <c r="AD1823" t="s">
        <v>87</v>
      </c>
      <c r="AE1823">
        <v>1346460</v>
      </c>
      <c r="AF1823" t="s">
        <v>80</v>
      </c>
      <c r="AG1823" t="s">
        <v>57</v>
      </c>
      <c r="AH1823" t="s">
        <v>52</v>
      </c>
      <c r="AI1823" t="s">
        <v>52</v>
      </c>
    </row>
    <row r="1824" spans="1:35" x14ac:dyDescent="0.25">
      <c r="A1824" s="13" t="str">
        <f t="shared" si="28"/>
        <v>http://dodappwlsprd2.cloud.pge.com:8003/ilis_rpt/dailyeventlogdetail.jsp?odbeventlogid=18-0040657&amp;numberofmonths=24&amp;showchangehistorylog=1</v>
      </c>
      <c r="B1824" s="14" t="str">
        <f>HYPERLINK(A1824,V1824)</f>
        <v>18-0040657</v>
      </c>
      <c r="C1824" t="s">
        <v>2265</v>
      </c>
      <c r="D1824" t="s">
        <v>2266</v>
      </c>
      <c r="E1824" t="s">
        <v>40</v>
      </c>
      <c r="F1824" t="s">
        <v>2278</v>
      </c>
      <c r="G1824" s="2">
        <v>14101105</v>
      </c>
      <c r="H1824" t="s">
        <v>42</v>
      </c>
      <c r="I1824" s="3">
        <v>95016</v>
      </c>
      <c r="J1824">
        <v>20180513</v>
      </c>
      <c r="K1824" s="4">
        <v>2201</v>
      </c>
      <c r="L1824">
        <v>85429</v>
      </c>
      <c r="M1824" s="5">
        <v>945</v>
      </c>
      <c r="N1824" t="s">
        <v>43</v>
      </c>
      <c r="O1824" t="s">
        <v>83</v>
      </c>
      <c r="P1824" t="s">
        <v>124</v>
      </c>
      <c r="Q1824" s="5">
        <v>728</v>
      </c>
      <c r="R1824" s="5">
        <v>93863</v>
      </c>
      <c r="S1824" t="s">
        <v>1213</v>
      </c>
      <c r="T1824" t="s">
        <v>78</v>
      </c>
      <c r="U1824" t="s">
        <v>48</v>
      </c>
      <c r="V1824" t="s">
        <v>2387</v>
      </c>
      <c r="W1824" t="s">
        <v>50</v>
      </c>
      <c r="X1824" t="s">
        <v>51</v>
      </c>
      <c r="Y1824">
        <v>0</v>
      </c>
      <c r="Z1824" t="s">
        <v>52</v>
      </c>
      <c r="AA1824">
        <v>2018</v>
      </c>
      <c r="AB1824" t="s">
        <v>130</v>
      </c>
      <c r="AC1824" t="s">
        <v>54</v>
      </c>
      <c r="AD1824" t="s">
        <v>87</v>
      </c>
      <c r="AE1824">
        <v>1348725</v>
      </c>
      <c r="AF1824" t="s">
        <v>80</v>
      </c>
      <c r="AG1824" t="s">
        <v>57</v>
      </c>
      <c r="AH1824" t="s">
        <v>52</v>
      </c>
      <c r="AI1824" t="s">
        <v>52</v>
      </c>
    </row>
    <row r="1825" spans="1:35" x14ac:dyDescent="0.25">
      <c r="A1825" s="13" t="str">
        <f t="shared" si="28"/>
        <v>http://dodappwlsprd2.cloud.pge.com:8003/ilis_rpt/dailyeventlogdetail.jsp?odbeventlogid=18-0042325&amp;numberofmonths=24&amp;showchangehistorylog=1</v>
      </c>
      <c r="B1825" s="14" t="str">
        <f>HYPERLINK(A1825,V1825)</f>
        <v>18-0042325</v>
      </c>
      <c r="C1825" t="s">
        <v>2265</v>
      </c>
      <c r="D1825" t="s">
        <v>2266</v>
      </c>
      <c r="E1825" t="s">
        <v>40</v>
      </c>
      <c r="F1825" t="s">
        <v>2280</v>
      </c>
      <c r="G1825" s="2">
        <v>13801101</v>
      </c>
      <c r="H1825" t="s">
        <v>81</v>
      </c>
      <c r="I1825" s="3">
        <v>11012</v>
      </c>
      <c r="J1825">
        <v>20180518</v>
      </c>
      <c r="K1825" s="4">
        <v>1059</v>
      </c>
      <c r="L1825">
        <v>89189</v>
      </c>
      <c r="M1825" s="5">
        <v>263</v>
      </c>
      <c r="N1825" t="s">
        <v>43</v>
      </c>
      <c r="O1825" t="s">
        <v>83</v>
      </c>
      <c r="P1825" t="s">
        <v>124</v>
      </c>
      <c r="Q1825" s="5">
        <v>3</v>
      </c>
      <c r="R1825" s="5">
        <v>789</v>
      </c>
      <c r="S1825" t="s">
        <v>1213</v>
      </c>
      <c r="T1825" t="s">
        <v>47</v>
      </c>
      <c r="U1825" t="s">
        <v>121</v>
      </c>
      <c r="V1825" t="s">
        <v>2388</v>
      </c>
      <c r="W1825" t="s">
        <v>50</v>
      </c>
      <c r="X1825" t="s">
        <v>51</v>
      </c>
      <c r="Y1825">
        <v>43351179</v>
      </c>
      <c r="Z1825" t="s">
        <v>52</v>
      </c>
      <c r="AA1825">
        <v>2018</v>
      </c>
      <c r="AB1825" t="s">
        <v>130</v>
      </c>
      <c r="AC1825" t="s">
        <v>54</v>
      </c>
      <c r="AD1825" t="s">
        <v>55</v>
      </c>
      <c r="AE1825">
        <v>1349924</v>
      </c>
      <c r="AF1825" t="s">
        <v>56</v>
      </c>
      <c r="AG1825" t="s">
        <v>57</v>
      </c>
      <c r="AH1825" t="s">
        <v>52</v>
      </c>
      <c r="AI1825" t="s">
        <v>52</v>
      </c>
    </row>
    <row r="1826" spans="1:35" x14ac:dyDescent="0.25">
      <c r="A1826" s="13" t="str">
        <f t="shared" si="28"/>
        <v>http://dodappwlsprd2.cloud.pge.com:8003/ilis_rpt/dailyeventlogdetail.jsp?odbeventlogid=18-0044760&amp;numberofmonths=24&amp;showchangehistorylog=1</v>
      </c>
      <c r="B1826" s="14" t="str">
        <f>HYPERLINK(A1826,V1826)</f>
        <v>18-0044760</v>
      </c>
      <c r="C1826" t="s">
        <v>2265</v>
      </c>
      <c r="D1826" t="s">
        <v>2266</v>
      </c>
      <c r="E1826" t="s">
        <v>40</v>
      </c>
      <c r="F1826" t="s">
        <v>2274</v>
      </c>
      <c r="G1826" s="2">
        <v>14671102</v>
      </c>
      <c r="H1826" t="s">
        <v>61</v>
      </c>
      <c r="I1826" s="3">
        <v>20741</v>
      </c>
      <c r="J1826">
        <v>20180527</v>
      </c>
      <c r="K1826" s="4">
        <v>1821</v>
      </c>
      <c r="L1826">
        <v>94890</v>
      </c>
      <c r="M1826" s="5">
        <v>502</v>
      </c>
      <c r="N1826" t="s">
        <v>43</v>
      </c>
      <c r="O1826" t="s">
        <v>89</v>
      </c>
      <c r="P1826" t="s">
        <v>455</v>
      </c>
      <c r="Q1826" s="5">
        <v>29</v>
      </c>
      <c r="R1826" s="5">
        <v>14558</v>
      </c>
      <c r="S1826" t="s">
        <v>1213</v>
      </c>
      <c r="T1826" t="s">
        <v>47</v>
      </c>
      <c r="U1826" t="s">
        <v>48</v>
      </c>
      <c r="V1826" t="s">
        <v>2389</v>
      </c>
      <c r="W1826" t="s">
        <v>50</v>
      </c>
      <c r="X1826" t="s">
        <v>51</v>
      </c>
      <c r="Y1826">
        <v>31393786</v>
      </c>
      <c r="Z1826" t="s">
        <v>52</v>
      </c>
      <c r="AA1826">
        <v>2018</v>
      </c>
      <c r="AB1826" t="s">
        <v>130</v>
      </c>
      <c r="AC1826" t="s">
        <v>54</v>
      </c>
      <c r="AD1826" t="s">
        <v>55</v>
      </c>
      <c r="AE1826">
        <v>1351833</v>
      </c>
      <c r="AF1826" t="s">
        <v>56</v>
      </c>
      <c r="AG1826" t="s">
        <v>57</v>
      </c>
      <c r="AH1826" t="s">
        <v>52</v>
      </c>
      <c r="AI1826" t="s">
        <v>52</v>
      </c>
    </row>
    <row r="1827" spans="1:35" x14ac:dyDescent="0.25">
      <c r="A1827" s="13" t="str">
        <f t="shared" si="28"/>
        <v>http://dodappwlsprd2.cloud.pge.com:8003/ilis_rpt/dailyeventlogdetail.jsp?odbeventlogid=18-0050731&amp;numberofmonths=24&amp;showchangehistorylog=1</v>
      </c>
      <c r="B1827" s="14" t="str">
        <f>HYPERLINK(A1827,V1827)</f>
        <v>18-0050731</v>
      </c>
      <c r="C1827" t="s">
        <v>2265</v>
      </c>
      <c r="D1827" t="s">
        <v>2266</v>
      </c>
      <c r="E1827" t="s">
        <v>40</v>
      </c>
      <c r="F1827" t="s">
        <v>2278</v>
      </c>
      <c r="G1827" s="2">
        <v>14101105</v>
      </c>
      <c r="H1827" t="s">
        <v>61</v>
      </c>
      <c r="I1827" s="3">
        <v>22779</v>
      </c>
      <c r="J1827">
        <v>20180613</v>
      </c>
      <c r="K1827" s="4">
        <v>1520</v>
      </c>
      <c r="L1827">
        <v>108506</v>
      </c>
      <c r="M1827" s="5">
        <v>360</v>
      </c>
      <c r="N1827" t="s">
        <v>43</v>
      </c>
      <c r="O1827" t="s">
        <v>44</v>
      </c>
      <c r="P1827" t="s">
        <v>45</v>
      </c>
      <c r="Q1827" s="5">
        <v>5</v>
      </c>
      <c r="R1827" s="5">
        <v>1800</v>
      </c>
      <c r="S1827" t="s">
        <v>463</v>
      </c>
      <c r="T1827" t="s">
        <v>47</v>
      </c>
      <c r="U1827" t="s">
        <v>48</v>
      </c>
      <c r="V1827" t="s">
        <v>2390</v>
      </c>
      <c r="W1827" t="s">
        <v>50</v>
      </c>
      <c r="X1827" t="s">
        <v>51</v>
      </c>
      <c r="Y1827">
        <v>43372770</v>
      </c>
      <c r="Z1827" t="s">
        <v>52</v>
      </c>
      <c r="AA1827">
        <v>2018</v>
      </c>
      <c r="AB1827" t="s">
        <v>144</v>
      </c>
      <c r="AC1827" t="s">
        <v>54</v>
      </c>
      <c r="AD1827" t="s">
        <v>55</v>
      </c>
      <c r="AE1827">
        <v>1356433</v>
      </c>
      <c r="AF1827" t="s">
        <v>56</v>
      </c>
      <c r="AG1827" t="s">
        <v>57</v>
      </c>
      <c r="AH1827" t="s">
        <v>52</v>
      </c>
      <c r="AI1827" t="s">
        <v>52</v>
      </c>
    </row>
    <row r="1828" spans="1:35" x14ac:dyDescent="0.25">
      <c r="A1828" s="13" t="str">
        <f t="shared" si="28"/>
        <v>http://dodappwlsprd2.cloud.pge.com:8003/ilis_rpt/dailyeventlogdetail.jsp?odbeventlogid=18-0051687&amp;numberofmonths=24&amp;showchangehistorylog=1</v>
      </c>
      <c r="B1828" s="14" t="str">
        <f>HYPERLINK(A1828,V1828)</f>
        <v>18-0051687</v>
      </c>
      <c r="C1828" t="s">
        <v>2265</v>
      </c>
      <c r="D1828" t="s">
        <v>2266</v>
      </c>
      <c r="E1828" t="s">
        <v>40</v>
      </c>
      <c r="F1828" t="s">
        <v>2391</v>
      </c>
      <c r="G1828" s="2">
        <v>13232105</v>
      </c>
      <c r="H1828" t="s">
        <v>61</v>
      </c>
      <c r="I1828" s="3">
        <v>12555</v>
      </c>
      <c r="J1828">
        <v>20180616</v>
      </c>
      <c r="K1828" s="4">
        <v>1958</v>
      </c>
      <c r="L1828">
        <v>111080</v>
      </c>
      <c r="M1828" s="5">
        <v>702</v>
      </c>
      <c r="N1828" t="s">
        <v>43</v>
      </c>
      <c r="O1828" t="s">
        <v>89</v>
      </c>
      <c r="P1828" t="s">
        <v>455</v>
      </c>
      <c r="Q1828" s="5">
        <v>21</v>
      </c>
      <c r="R1828" s="5">
        <v>3322</v>
      </c>
      <c r="S1828" t="s">
        <v>1213</v>
      </c>
      <c r="T1828" t="s">
        <v>47</v>
      </c>
      <c r="U1828" t="s">
        <v>48</v>
      </c>
      <c r="V1828" t="s">
        <v>2392</v>
      </c>
      <c r="W1828" t="s">
        <v>50</v>
      </c>
      <c r="X1828" t="s">
        <v>51</v>
      </c>
      <c r="Y1828">
        <v>43375765</v>
      </c>
      <c r="Z1828" t="s">
        <v>94</v>
      </c>
      <c r="AA1828">
        <v>2018</v>
      </c>
      <c r="AB1828" t="s">
        <v>144</v>
      </c>
      <c r="AC1828" t="s">
        <v>54</v>
      </c>
      <c r="AD1828" t="s">
        <v>55</v>
      </c>
      <c r="AE1828">
        <v>1357132</v>
      </c>
      <c r="AF1828" t="s">
        <v>56</v>
      </c>
      <c r="AG1828" t="s">
        <v>57</v>
      </c>
      <c r="AH1828" t="s">
        <v>52</v>
      </c>
      <c r="AI1828" t="s">
        <v>54</v>
      </c>
    </row>
    <row r="1829" spans="1:35" x14ac:dyDescent="0.25">
      <c r="A1829" s="13" t="str">
        <f t="shared" si="28"/>
        <v>http://dodappwlsprd2.cloud.pge.com:8003/ilis_rpt/dailyeventlogdetail.jsp?odbeventlogid=18-0054080&amp;numberofmonths=24&amp;showchangehistorylog=1</v>
      </c>
      <c r="B1829" s="14" t="str">
        <f>HYPERLINK(A1829,V1829)</f>
        <v>18-0054080</v>
      </c>
      <c r="C1829" t="s">
        <v>2265</v>
      </c>
      <c r="D1829" t="s">
        <v>2266</v>
      </c>
      <c r="E1829" t="s">
        <v>40</v>
      </c>
      <c r="F1829" t="s">
        <v>2278</v>
      </c>
      <c r="G1829" s="2">
        <v>14101105</v>
      </c>
      <c r="H1829" t="s">
        <v>61</v>
      </c>
      <c r="I1829" s="3">
        <v>12013</v>
      </c>
      <c r="J1829">
        <v>20180624</v>
      </c>
      <c r="K1829" s="4">
        <v>1944</v>
      </c>
      <c r="L1829">
        <v>117167</v>
      </c>
      <c r="M1829" s="5">
        <v>247</v>
      </c>
      <c r="N1829" t="s">
        <v>43</v>
      </c>
      <c r="O1829" t="s">
        <v>44</v>
      </c>
      <c r="P1829" t="s">
        <v>45</v>
      </c>
      <c r="Q1829" s="5">
        <v>5</v>
      </c>
      <c r="R1829" s="5">
        <v>1235</v>
      </c>
      <c r="S1829" t="s">
        <v>1213</v>
      </c>
      <c r="T1829" t="s">
        <v>47</v>
      </c>
      <c r="U1829" t="s">
        <v>48</v>
      </c>
      <c r="V1829" t="s">
        <v>2393</v>
      </c>
      <c r="W1829" t="s">
        <v>50</v>
      </c>
      <c r="X1829" t="s">
        <v>51</v>
      </c>
      <c r="Y1829">
        <v>31397493</v>
      </c>
      <c r="Z1829" t="s">
        <v>52</v>
      </c>
      <c r="AA1829">
        <v>2018</v>
      </c>
      <c r="AB1829" t="s">
        <v>144</v>
      </c>
      <c r="AC1829" t="s">
        <v>54</v>
      </c>
      <c r="AD1829" t="s">
        <v>55</v>
      </c>
      <c r="AE1829">
        <v>1359102</v>
      </c>
      <c r="AF1829" t="s">
        <v>56</v>
      </c>
      <c r="AG1829" t="s">
        <v>57</v>
      </c>
      <c r="AH1829" t="s">
        <v>52</v>
      </c>
      <c r="AI1829" t="s">
        <v>52</v>
      </c>
    </row>
    <row r="1830" spans="1:35" x14ac:dyDescent="0.25">
      <c r="A1830" s="13" t="str">
        <f t="shared" si="28"/>
        <v>http://dodappwlsprd2.cloud.pge.com:8003/ilis_rpt/dailyeventlogdetail.jsp?odbeventlogid=18-0065553&amp;numberofmonths=24&amp;showchangehistorylog=1</v>
      </c>
      <c r="B1830" s="14" t="str">
        <f>HYPERLINK(A1830,V1830)</f>
        <v>18-0065553</v>
      </c>
      <c r="C1830" t="s">
        <v>2265</v>
      </c>
      <c r="D1830" t="s">
        <v>2266</v>
      </c>
      <c r="E1830" t="s">
        <v>40</v>
      </c>
      <c r="F1830" t="s">
        <v>2274</v>
      </c>
      <c r="G1830" s="2">
        <v>14671102</v>
      </c>
      <c r="H1830" t="s">
        <v>61</v>
      </c>
      <c r="I1830" s="3">
        <v>1155</v>
      </c>
      <c r="J1830">
        <v>20180731</v>
      </c>
      <c r="K1830" s="4">
        <v>1906</v>
      </c>
      <c r="L1830">
        <v>146253</v>
      </c>
      <c r="M1830" s="5">
        <v>455</v>
      </c>
      <c r="N1830" t="s">
        <v>43</v>
      </c>
      <c r="O1830" t="s">
        <v>44</v>
      </c>
      <c r="P1830" t="s">
        <v>45</v>
      </c>
      <c r="Q1830" s="5">
        <v>46</v>
      </c>
      <c r="R1830" s="5">
        <v>20930</v>
      </c>
      <c r="S1830" t="s">
        <v>1213</v>
      </c>
      <c r="T1830" t="s">
        <v>47</v>
      </c>
      <c r="U1830" t="s">
        <v>48</v>
      </c>
      <c r="V1830" t="s">
        <v>2394</v>
      </c>
      <c r="W1830" t="s">
        <v>50</v>
      </c>
      <c r="X1830" t="s">
        <v>51</v>
      </c>
      <c r="Y1830">
        <v>31401804</v>
      </c>
      <c r="Z1830" t="s">
        <v>52</v>
      </c>
      <c r="AA1830">
        <v>2018</v>
      </c>
      <c r="AB1830" t="s">
        <v>168</v>
      </c>
      <c r="AC1830" t="s">
        <v>54</v>
      </c>
      <c r="AD1830" t="s">
        <v>55</v>
      </c>
      <c r="AE1830">
        <v>1368124</v>
      </c>
      <c r="AF1830" t="s">
        <v>56</v>
      </c>
      <c r="AG1830" t="s">
        <v>57</v>
      </c>
      <c r="AH1830" t="s">
        <v>52</v>
      </c>
      <c r="AI1830" t="s">
        <v>52</v>
      </c>
    </row>
    <row r="1831" spans="1:35" x14ac:dyDescent="0.25">
      <c r="A1831" s="13" t="str">
        <f t="shared" si="28"/>
        <v>http://dodappwlsprd2.cloud.pge.com:8003/ilis_rpt/dailyeventlogdetail.jsp?odbeventlogid=18-0066984&amp;numberofmonths=24&amp;showchangehistorylog=1</v>
      </c>
      <c r="B1831" s="14" t="str">
        <f>HYPERLINK(A1831,V1831)</f>
        <v>18-0066984</v>
      </c>
      <c r="C1831" t="s">
        <v>2265</v>
      </c>
      <c r="D1831" t="s">
        <v>2266</v>
      </c>
      <c r="E1831" t="s">
        <v>59</v>
      </c>
      <c r="F1831" t="s">
        <v>2267</v>
      </c>
      <c r="G1831" s="2">
        <v>14161101</v>
      </c>
      <c r="H1831" t="s">
        <v>61</v>
      </c>
      <c r="I1831" s="3">
        <v>7830</v>
      </c>
      <c r="J1831">
        <v>20180806</v>
      </c>
      <c r="K1831" s="4">
        <v>741</v>
      </c>
      <c r="L1831">
        <v>149627</v>
      </c>
      <c r="M1831" s="5">
        <v>403</v>
      </c>
      <c r="N1831" t="s">
        <v>43</v>
      </c>
      <c r="O1831" t="s">
        <v>44</v>
      </c>
      <c r="P1831" t="s">
        <v>45</v>
      </c>
      <c r="Q1831" s="5">
        <v>5</v>
      </c>
      <c r="R1831" s="5">
        <v>2015</v>
      </c>
      <c r="S1831" t="s">
        <v>1213</v>
      </c>
      <c r="T1831" t="s">
        <v>47</v>
      </c>
      <c r="U1831" t="s">
        <v>48</v>
      </c>
      <c r="V1831" t="s">
        <v>2395</v>
      </c>
      <c r="W1831" t="s">
        <v>50</v>
      </c>
      <c r="X1831" t="s">
        <v>51</v>
      </c>
      <c r="Y1831">
        <v>0</v>
      </c>
      <c r="Z1831" t="s">
        <v>52</v>
      </c>
      <c r="AA1831">
        <v>2018</v>
      </c>
      <c r="AB1831" t="s">
        <v>183</v>
      </c>
      <c r="AC1831" t="s">
        <v>54</v>
      </c>
      <c r="AD1831" t="s">
        <v>55</v>
      </c>
      <c r="AE1831">
        <v>1369300</v>
      </c>
      <c r="AF1831" t="s">
        <v>56</v>
      </c>
      <c r="AG1831" t="s">
        <v>57</v>
      </c>
      <c r="AH1831" t="s">
        <v>52</v>
      </c>
      <c r="AI1831" t="s">
        <v>52</v>
      </c>
    </row>
    <row r="1832" spans="1:35" x14ac:dyDescent="0.25">
      <c r="A1832" s="13" t="str">
        <f t="shared" si="28"/>
        <v>http://dodappwlsprd2.cloud.pge.com:8003/ilis_rpt/dailyeventlogdetail.jsp?odbeventlogid=18-0085954&amp;numberofmonths=24&amp;showchangehistorylog=1</v>
      </c>
      <c r="B1832" s="14" t="str">
        <f>HYPERLINK(A1832,V1832)</f>
        <v>18-0085954</v>
      </c>
      <c r="C1832" t="s">
        <v>2265</v>
      </c>
      <c r="D1832" t="s">
        <v>2266</v>
      </c>
      <c r="E1832" t="s">
        <v>40</v>
      </c>
      <c r="F1832" t="s">
        <v>2353</v>
      </c>
      <c r="G1832" s="2">
        <v>14671103</v>
      </c>
      <c r="H1832" t="s">
        <v>81</v>
      </c>
      <c r="I1832" s="3">
        <v>11032</v>
      </c>
      <c r="J1832">
        <v>20181003</v>
      </c>
      <c r="K1832" s="4">
        <v>902</v>
      </c>
      <c r="L1832">
        <v>186746</v>
      </c>
      <c r="M1832" s="5">
        <v>970</v>
      </c>
      <c r="N1832" t="s">
        <v>43</v>
      </c>
      <c r="O1832" t="s">
        <v>1237</v>
      </c>
      <c r="P1832" t="s">
        <v>1564</v>
      </c>
      <c r="Q1832" s="5">
        <v>146</v>
      </c>
      <c r="R1832" s="5">
        <v>19219</v>
      </c>
      <c r="S1832" t="s">
        <v>474</v>
      </c>
      <c r="T1832" t="s">
        <v>47</v>
      </c>
      <c r="U1832" t="s">
        <v>48</v>
      </c>
      <c r="V1832" t="s">
        <v>2396</v>
      </c>
      <c r="W1832" t="s">
        <v>50</v>
      </c>
      <c r="X1832" t="s">
        <v>51</v>
      </c>
      <c r="Y1832">
        <v>43495888</v>
      </c>
      <c r="Z1832" t="s">
        <v>94</v>
      </c>
      <c r="AA1832">
        <v>2018</v>
      </c>
      <c r="AB1832" t="s">
        <v>205</v>
      </c>
      <c r="AC1832" t="s">
        <v>54</v>
      </c>
      <c r="AD1832" t="s">
        <v>55</v>
      </c>
      <c r="AE1832">
        <v>1382557</v>
      </c>
      <c r="AF1832" t="s">
        <v>56</v>
      </c>
      <c r="AG1832" t="s">
        <v>57</v>
      </c>
      <c r="AH1832" t="s">
        <v>52</v>
      </c>
      <c r="AI1832" t="s">
        <v>52</v>
      </c>
    </row>
    <row r="1833" spans="1:35" x14ac:dyDescent="0.25">
      <c r="A1833" s="13" t="str">
        <f t="shared" si="28"/>
        <v>http://dodappwlsprd2.cloud.pge.com:8003/ilis_rpt/dailyeventlogdetail.jsp?odbeventlogid=18-0103037&amp;numberofmonths=24&amp;showchangehistorylog=1</v>
      </c>
      <c r="B1833" s="14" t="str">
        <f>HYPERLINK(A1833,V1833)</f>
        <v>18-0103037</v>
      </c>
      <c r="C1833" t="s">
        <v>2265</v>
      </c>
      <c r="D1833" t="s">
        <v>2266</v>
      </c>
      <c r="E1833" t="s">
        <v>59</v>
      </c>
      <c r="F1833" t="s">
        <v>2267</v>
      </c>
      <c r="G1833" s="2">
        <v>14161101</v>
      </c>
      <c r="H1833" t="s">
        <v>61</v>
      </c>
      <c r="I1833" s="3">
        <v>7830</v>
      </c>
      <c r="J1833">
        <v>20181125</v>
      </c>
      <c r="K1833" s="4">
        <v>727</v>
      </c>
      <c r="L1833">
        <v>224016</v>
      </c>
      <c r="M1833" s="5">
        <v>233</v>
      </c>
      <c r="N1833" t="s">
        <v>43</v>
      </c>
      <c r="O1833" t="s">
        <v>44</v>
      </c>
      <c r="P1833" t="s">
        <v>45</v>
      </c>
      <c r="Q1833" s="5">
        <v>5</v>
      </c>
      <c r="R1833" s="5">
        <v>1165</v>
      </c>
      <c r="S1833" t="s">
        <v>471</v>
      </c>
      <c r="T1833" t="s">
        <v>47</v>
      </c>
      <c r="U1833" t="s">
        <v>48</v>
      </c>
      <c r="V1833" t="s">
        <v>2397</v>
      </c>
      <c r="W1833" t="s">
        <v>50</v>
      </c>
      <c r="X1833" t="s">
        <v>51</v>
      </c>
      <c r="Y1833">
        <v>0</v>
      </c>
      <c r="Z1833" t="s">
        <v>52</v>
      </c>
      <c r="AA1833">
        <v>2018</v>
      </c>
      <c r="AB1833" t="s">
        <v>214</v>
      </c>
      <c r="AC1833" t="s">
        <v>54</v>
      </c>
      <c r="AD1833" t="s">
        <v>55</v>
      </c>
      <c r="AE1833">
        <v>1395009</v>
      </c>
      <c r="AF1833" t="s">
        <v>56</v>
      </c>
      <c r="AG1833" t="s">
        <v>57</v>
      </c>
      <c r="AH1833" t="s">
        <v>52</v>
      </c>
      <c r="AI1833" t="s">
        <v>52</v>
      </c>
    </row>
    <row r="1834" spans="1:35" x14ac:dyDescent="0.25">
      <c r="A1834" s="13" t="str">
        <f t="shared" si="28"/>
        <v>http://dodappwlsprd2.cloud.pge.com:8003/ilis_rpt/dailyeventlogdetail.jsp?odbeventlogid=18-0103354&amp;numberofmonths=24&amp;showchangehistorylog=1</v>
      </c>
      <c r="B1834" s="14" t="str">
        <f>HYPERLINK(A1834,V1834)</f>
        <v>18-0103354</v>
      </c>
      <c r="C1834" t="s">
        <v>2265</v>
      </c>
      <c r="D1834" t="s">
        <v>2266</v>
      </c>
      <c r="E1834" t="s">
        <v>40</v>
      </c>
      <c r="F1834" t="s">
        <v>2274</v>
      </c>
      <c r="G1834" s="2">
        <v>14671102</v>
      </c>
      <c r="H1834" t="s">
        <v>61</v>
      </c>
      <c r="I1834" s="3">
        <v>1181</v>
      </c>
      <c r="J1834">
        <v>20181126</v>
      </c>
      <c r="K1834" s="4">
        <v>1154</v>
      </c>
      <c r="L1834">
        <v>224873</v>
      </c>
      <c r="M1834" s="5">
        <v>939</v>
      </c>
      <c r="N1834" t="s">
        <v>43</v>
      </c>
      <c r="O1834" t="s">
        <v>44</v>
      </c>
      <c r="P1834" t="s">
        <v>45</v>
      </c>
      <c r="Q1834" s="5">
        <v>19</v>
      </c>
      <c r="R1834" s="5">
        <v>8013</v>
      </c>
      <c r="S1834" t="s">
        <v>471</v>
      </c>
      <c r="T1834" t="s">
        <v>47</v>
      </c>
      <c r="U1834" t="s">
        <v>48</v>
      </c>
      <c r="V1834" t="s">
        <v>2398</v>
      </c>
      <c r="W1834" t="s">
        <v>50</v>
      </c>
      <c r="X1834" t="s">
        <v>51</v>
      </c>
      <c r="Y1834">
        <v>43586281</v>
      </c>
      <c r="Z1834" t="s">
        <v>52</v>
      </c>
      <c r="AA1834">
        <v>2018</v>
      </c>
      <c r="AB1834" t="s">
        <v>214</v>
      </c>
      <c r="AC1834" t="s">
        <v>54</v>
      </c>
      <c r="AD1834" t="s">
        <v>87</v>
      </c>
      <c r="AE1834">
        <v>1395288</v>
      </c>
      <c r="AF1834" t="s">
        <v>56</v>
      </c>
      <c r="AG1834" t="s">
        <v>57</v>
      </c>
      <c r="AH1834" t="s">
        <v>52</v>
      </c>
      <c r="AI1834" t="s">
        <v>52</v>
      </c>
    </row>
    <row r="1835" spans="1:35" x14ac:dyDescent="0.25">
      <c r="A1835" s="13" t="str">
        <f t="shared" si="28"/>
        <v>http://dodappwlsprd2.cloud.pge.com:8003/ilis_rpt/dailyeventlogdetail.jsp?odbeventlogid=18-0105455&amp;numberofmonths=24&amp;showchangehistorylog=1</v>
      </c>
      <c r="B1835" s="14" t="str">
        <f>HYPERLINK(A1835,V1835)</f>
        <v>18-0105455</v>
      </c>
      <c r="C1835" t="s">
        <v>2265</v>
      </c>
      <c r="D1835" t="s">
        <v>2266</v>
      </c>
      <c r="E1835" t="s">
        <v>59</v>
      </c>
      <c r="F1835" t="s">
        <v>2280</v>
      </c>
      <c r="G1835" s="2">
        <v>13801101</v>
      </c>
      <c r="H1835" t="s">
        <v>1138</v>
      </c>
      <c r="I1835" s="3">
        <v>18216</v>
      </c>
      <c r="J1835">
        <v>20181130</v>
      </c>
      <c r="K1835" s="4">
        <v>545</v>
      </c>
      <c r="L1835">
        <v>229832</v>
      </c>
      <c r="M1835" s="5">
        <v>355</v>
      </c>
      <c r="N1835" t="s">
        <v>43</v>
      </c>
      <c r="O1835" t="s">
        <v>44</v>
      </c>
      <c r="P1835" t="s">
        <v>45</v>
      </c>
      <c r="Q1835" s="5">
        <v>226</v>
      </c>
      <c r="R1835" s="5">
        <v>80230</v>
      </c>
      <c r="S1835" t="s">
        <v>471</v>
      </c>
      <c r="T1835" t="s">
        <v>47</v>
      </c>
      <c r="U1835" t="s">
        <v>48</v>
      </c>
      <c r="V1835" t="s">
        <v>2399</v>
      </c>
      <c r="W1835" t="s">
        <v>50</v>
      </c>
      <c r="X1835" t="s">
        <v>51</v>
      </c>
      <c r="Y1835">
        <v>0</v>
      </c>
      <c r="Z1835" t="s">
        <v>94</v>
      </c>
      <c r="AA1835">
        <v>2018</v>
      </c>
      <c r="AB1835" t="s">
        <v>214</v>
      </c>
      <c r="AC1835" t="s">
        <v>54</v>
      </c>
      <c r="AD1835" t="s">
        <v>87</v>
      </c>
      <c r="AE1835">
        <v>1396485</v>
      </c>
      <c r="AF1835" t="s">
        <v>56</v>
      </c>
      <c r="AG1835" t="s">
        <v>57</v>
      </c>
      <c r="AH1835" t="s">
        <v>52</v>
      </c>
      <c r="AI1835" t="s">
        <v>52</v>
      </c>
    </row>
    <row r="1836" spans="1:35" x14ac:dyDescent="0.25">
      <c r="A1836" s="13" t="str">
        <f t="shared" si="28"/>
        <v>http://dodappwlsprd2.cloud.pge.com:8003/ilis_rpt/dailyeventlogdetail.jsp?odbeventlogid=19-0013546&amp;numberofmonths=24&amp;showchangehistorylog=1</v>
      </c>
      <c r="B1836" s="14" t="str">
        <f>HYPERLINK(A1836,V1836)</f>
        <v>19-0013546</v>
      </c>
      <c r="C1836" t="s">
        <v>2265</v>
      </c>
      <c r="D1836" t="s">
        <v>2266</v>
      </c>
      <c r="E1836" t="s">
        <v>59</v>
      </c>
      <c r="F1836" t="s">
        <v>2285</v>
      </c>
      <c r="G1836" s="2">
        <v>12022212</v>
      </c>
      <c r="H1836" t="s">
        <v>61</v>
      </c>
      <c r="I1836" s="3">
        <v>2958</v>
      </c>
      <c r="J1836">
        <v>20190123</v>
      </c>
      <c r="K1836" s="4">
        <v>753</v>
      </c>
      <c r="L1836">
        <v>279467</v>
      </c>
      <c r="M1836" s="5">
        <v>465</v>
      </c>
      <c r="N1836" t="s">
        <v>43</v>
      </c>
      <c r="O1836" t="s">
        <v>89</v>
      </c>
      <c r="P1836" t="s">
        <v>455</v>
      </c>
      <c r="Q1836" s="5">
        <v>1</v>
      </c>
      <c r="R1836" s="5">
        <v>465</v>
      </c>
      <c r="S1836" t="s">
        <v>463</v>
      </c>
      <c r="T1836" t="s">
        <v>47</v>
      </c>
      <c r="U1836" t="s">
        <v>48</v>
      </c>
      <c r="V1836" t="s">
        <v>2400</v>
      </c>
      <c r="W1836" t="s">
        <v>50</v>
      </c>
      <c r="X1836" t="s">
        <v>51</v>
      </c>
      <c r="Y1836">
        <v>31423059</v>
      </c>
      <c r="Z1836" t="s">
        <v>52</v>
      </c>
      <c r="AA1836">
        <v>2019</v>
      </c>
      <c r="AB1836" t="s">
        <v>53</v>
      </c>
      <c r="AC1836" t="s">
        <v>54</v>
      </c>
      <c r="AD1836" t="s">
        <v>55</v>
      </c>
      <c r="AE1836">
        <v>1409602</v>
      </c>
      <c r="AF1836" t="s">
        <v>56</v>
      </c>
      <c r="AG1836" t="s">
        <v>57</v>
      </c>
      <c r="AH1836" t="s">
        <v>52</v>
      </c>
      <c r="AI1836" t="s">
        <v>52</v>
      </c>
    </row>
    <row r="1837" spans="1:35" x14ac:dyDescent="0.25">
      <c r="A1837" s="13" t="str">
        <f t="shared" si="28"/>
        <v>http://dodappwlsprd2.cloud.pge.com:8003/ilis_rpt/dailyeventlogdetail.jsp?odbeventlogid=19-0021007&amp;numberofmonths=24&amp;showchangehistorylog=1</v>
      </c>
      <c r="B1837" s="14" t="str">
        <f>HYPERLINK(A1837,V1837)</f>
        <v>19-0021007</v>
      </c>
      <c r="C1837" t="s">
        <v>2265</v>
      </c>
      <c r="D1837" t="s">
        <v>2266</v>
      </c>
      <c r="E1837" t="s">
        <v>40</v>
      </c>
      <c r="F1837" t="s">
        <v>2278</v>
      </c>
      <c r="G1837" s="2">
        <v>14101105</v>
      </c>
      <c r="H1837" t="s">
        <v>61</v>
      </c>
      <c r="I1837" s="3">
        <v>5718</v>
      </c>
      <c r="J1837">
        <v>20190211</v>
      </c>
      <c r="K1837" s="4">
        <v>814</v>
      </c>
      <c r="L1837">
        <v>299597</v>
      </c>
      <c r="M1837" s="5">
        <v>534</v>
      </c>
      <c r="N1837" t="s">
        <v>43</v>
      </c>
      <c r="O1837" t="s">
        <v>89</v>
      </c>
      <c r="P1837" t="s">
        <v>455</v>
      </c>
      <c r="Q1837" s="5">
        <v>39</v>
      </c>
      <c r="R1837" s="5">
        <v>20826</v>
      </c>
      <c r="S1837" t="s">
        <v>463</v>
      </c>
      <c r="T1837" t="s">
        <v>47</v>
      </c>
      <c r="U1837" t="s">
        <v>48</v>
      </c>
      <c r="V1837" t="s">
        <v>2401</v>
      </c>
      <c r="W1837" t="s">
        <v>50</v>
      </c>
      <c r="X1837" t="s">
        <v>51</v>
      </c>
      <c r="Y1837">
        <v>43676578</v>
      </c>
      <c r="Z1837" t="s">
        <v>94</v>
      </c>
      <c r="AA1837">
        <v>2019</v>
      </c>
      <c r="AB1837" t="s">
        <v>86</v>
      </c>
      <c r="AC1837" t="s">
        <v>54</v>
      </c>
      <c r="AD1837" t="s">
        <v>55</v>
      </c>
      <c r="AE1837">
        <v>1414689</v>
      </c>
      <c r="AF1837" t="s">
        <v>56</v>
      </c>
      <c r="AG1837" t="s">
        <v>57</v>
      </c>
      <c r="AH1837" t="s">
        <v>52</v>
      </c>
      <c r="AI1837" t="s">
        <v>52</v>
      </c>
    </row>
    <row r="1838" spans="1:35" x14ac:dyDescent="0.25">
      <c r="A1838" s="13" t="str">
        <f t="shared" si="28"/>
        <v>http://dodappwlsprd2.cloud.pge.com:8003/ilis_rpt/dailyeventlogdetail.jsp?odbeventlogid=19-0026327&amp;numberofmonths=24&amp;showchangehistorylog=1</v>
      </c>
      <c r="B1838" s="14" t="str">
        <f>HYPERLINK(A1838,V1838)</f>
        <v>19-0026327</v>
      </c>
      <c r="C1838" t="s">
        <v>2265</v>
      </c>
      <c r="D1838" t="s">
        <v>2266</v>
      </c>
      <c r="E1838" t="s">
        <v>40</v>
      </c>
      <c r="F1838" t="s">
        <v>2353</v>
      </c>
      <c r="G1838" s="2">
        <v>14671103</v>
      </c>
      <c r="H1838" t="s">
        <v>120</v>
      </c>
      <c r="I1838" s="3" t="s">
        <v>2402</v>
      </c>
      <c r="J1838">
        <v>20190220</v>
      </c>
      <c r="K1838" s="4">
        <v>730</v>
      </c>
      <c r="L1838">
        <v>319339</v>
      </c>
      <c r="M1838" s="5">
        <v>400</v>
      </c>
      <c r="N1838" t="s">
        <v>43</v>
      </c>
      <c r="O1838" t="s">
        <v>44</v>
      </c>
      <c r="P1838" t="s">
        <v>45</v>
      </c>
      <c r="Q1838" s="5">
        <v>21</v>
      </c>
      <c r="R1838" s="5">
        <v>2982</v>
      </c>
      <c r="S1838" t="s">
        <v>471</v>
      </c>
      <c r="T1838" t="s">
        <v>47</v>
      </c>
      <c r="U1838" t="s">
        <v>48</v>
      </c>
      <c r="V1838" t="s">
        <v>2403</v>
      </c>
      <c r="W1838" t="s">
        <v>50</v>
      </c>
      <c r="X1838" t="s">
        <v>51</v>
      </c>
      <c r="Y1838">
        <v>0</v>
      </c>
      <c r="Z1838" t="s">
        <v>94</v>
      </c>
      <c r="AA1838">
        <v>2019</v>
      </c>
      <c r="AB1838" t="s">
        <v>86</v>
      </c>
      <c r="AC1838" t="s">
        <v>54</v>
      </c>
      <c r="AD1838" t="s">
        <v>87</v>
      </c>
      <c r="AE1838">
        <v>1419152</v>
      </c>
      <c r="AF1838" t="s">
        <v>56</v>
      </c>
      <c r="AG1838" t="s">
        <v>57</v>
      </c>
      <c r="AH1838" t="s">
        <v>52</v>
      </c>
      <c r="AI1838" t="s">
        <v>52</v>
      </c>
    </row>
    <row r="1839" spans="1:35" x14ac:dyDescent="0.25">
      <c r="A1839" s="13" t="str">
        <f t="shared" si="28"/>
        <v>http://dodappwlsprd2.cloud.pge.com:8003/ilis_rpt/dailyeventlogdetail.jsp?odbeventlogid=19-0032528&amp;numberofmonths=24&amp;showchangehistorylog=1</v>
      </c>
      <c r="B1839" s="14" t="str">
        <f>HYPERLINK(A1839,V1839)</f>
        <v>19-0032528</v>
      </c>
      <c r="C1839" t="s">
        <v>2265</v>
      </c>
      <c r="D1839" t="s">
        <v>2266</v>
      </c>
      <c r="E1839" t="s">
        <v>40</v>
      </c>
      <c r="F1839" t="s">
        <v>2278</v>
      </c>
      <c r="G1839" s="2">
        <v>14101105</v>
      </c>
      <c r="H1839" t="s">
        <v>61</v>
      </c>
      <c r="I1839" s="3">
        <v>628117</v>
      </c>
      <c r="J1839">
        <v>20190311</v>
      </c>
      <c r="K1839" s="4">
        <v>633</v>
      </c>
      <c r="L1839">
        <v>335871</v>
      </c>
      <c r="M1839" s="5">
        <v>564</v>
      </c>
      <c r="N1839" t="s">
        <v>43</v>
      </c>
      <c r="O1839" t="s">
        <v>44</v>
      </c>
      <c r="P1839" t="s">
        <v>45</v>
      </c>
      <c r="Q1839" s="5">
        <v>9</v>
      </c>
      <c r="R1839" s="5">
        <v>4677</v>
      </c>
      <c r="S1839" t="s">
        <v>463</v>
      </c>
      <c r="T1839" t="s">
        <v>47</v>
      </c>
      <c r="U1839" t="s">
        <v>48</v>
      </c>
      <c r="V1839" t="s">
        <v>2404</v>
      </c>
      <c r="W1839" t="s">
        <v>50</v>
      </c>
      <c r="X1839" t="s">
        <v>51</v>
      </c>
      <c r="Y1839">
        <v>43694135</v>
      </c>
      <c r="Z1839" t="s">
        <v>52</v>
      </c>
      <c r="AA1839">
        <v>2019</v>
      </c>
      <c r="AB1839" t="s">
        <v>103</v>
      </c>
      <c r="AC1839" t="s">
        <v>54</v>
      </c>
      <c r="AD1839" t="s">
        <v>55</v>
      </c>
      <c r="AE1839">
        <v>1423192</v>
      </c>
      <c r="AF1839" t="s">
        <v>56</v>
      </c>
      <c r="AG1839" t="s">
        <v>57</v>
      </c>
      <c r="AH1839" t="s">
        <v>52</v>
      </c>
      <c r="AI1839" t="s">
        <v>52</v>
      </c>
    </row>
    <row r="1840" spans="1:35" x14ac:dyDescent="0.25">
      <c r="A1840" s="13" t="str">
        <f t="shared" si="28"/>
        <v>http://dodappwlsprd2.cloud.pge.com:8003/ilis_rpt/dailyeventlogdetail.jsp?odbeventlogid=19-0052827&amp;numberofmonths=24&amp;showchangehistorylog=1</v>
      </c>
      <c r="B1840" s="14" t="str">
        <f>HYPERLINK(A1840,V1840)</f>
        <v>19-0052827</v>
      </c>
      <c r="C1840" t="s">
        <v>2265</v>
      </c>
      <c r="D1840" t="s">
        <v>2266</v>
      </c>
      <c r="E1840" t="s">
        <v>40</v>
      </c>
      <c r="F1840" t="s">
        <v>2276</v>
      </c>
      <c r="G1840" s="2">
        <v>13801104</v>
      </c>
      <c r="H1840" t="s">
        <v>61</v>
      </c>
      <c r="I1840" s="3">
        <v>2669</v>
      </c>
      <c r="J1840">
        <v>20190516</v>
      </c>
      <c r="K1840" s="4">
        <v>1157</v>
      </c>
      <c r="L1840">
        <v>382467</v>
      </c>
      <c r="M1840" s="5">
        <v>435</v>
      </c>
      <c r="N1840" t="s">
        <v>43</v>
      </c>
      <c r="O1840" t="s">
        <v>44</v>
      </c>
      <c r="P1840" t="s">
        <v>45</v>
      </c>
      <c r="Q1840" s="5">
        <v>28</v>
      </c>
      <c r="R1840" s="5">
        <v>12180</v>
      </c>
      <c r="S1840" t="s">
        <v>524</v>
      </c>
      <c r="T1840" t="s">
        <v>47</v>
      </c>
      <c r="U1840" t="s">
        <v>48</v>
      </c>
      <c r="V1840" t="s">
        <v>2405</v>
      </c>
      <c r="W1840" t="s">
        <v>50</v>
      </c>
      <c r="X1840" t="s">
        <v>51</v>
      </c>
      <c r="Y1840">
        <v>31441684</v>
      </c>
      <c r="Z1840" t="s">
        <v>94</v>
      </c>
      <c r="AA1840">
        <v>2019</v>
      </c>
      <c r="AB1840" t="s">
        <v>130</v>
      </c>
      <c r="AC1840" t="s">
        <v>54</v>
      </c>
      <c r="AD1840" t="s">
        <v>55</v>
      </c>
      <c r="AE1840">
        <v>1437321</v>
      </c>
      <c r="AF1840" t="s">
        <v>56</v>
      </c>
      <c r="AG1840" t="s">
        <v>57</v>
      </c>
      <c r="AH1840" t="s">
        <v>52</v>
      </c>
      <c r="AI1840" t="s">
        <v>52</v>
      </c>
    </row>
    <row r="1841" spans="1:35" x14ac:dyDescent="0.25">
      <c r="A1841" s="13" t="str">
        <f t="shared" si="28"/>
        <v>http://dodappwlsprd2.cloud.pge.com:8003/ilis_rpt/dailyeventlogdetail.jsp?odbeventlogid=19-0052512&amp;numberofmonths=24&amp;showchangehistorylog=1</v>
      </c>
      <c r="B1841" s="14" t="str">
        <f>HYPERLINK(A1841,V1841)</f>
        <v>19-0052512</v>
      </c>
      <c r="C1841" t="s">
        <v>2265</v>
      </c>
      <c r="D1841" t="s">
        <v>2266</v>
      </c>
      <c r="E1841" t="s">
        <v>40</v>
      </c>
      <c r="F1841" t="s">
        <v>2368</v>
      </c>
      <c r="G1841" s="2">
        <v>14161108</v>
      </c>
      <c r="H1841" t="s">
        <v>61</v>
      </c>
      <c r="I1841" s="3">
        <v>17861</v>
      </c>
      <c r="J1841">
        <v>20190516</v>
      </c>
      <c r="K1841" s="4">
        <v>243</v>
      </c>
      <c r="L1841">
        <v>381875</v>
      </c>
      <c r="M1841" s="5">
        <v>542</v>
      </c>
      <c r="N1841" t="s">
        <v>43</v>
      </c>
      <c r="O1841" t="s">
        <v>44</v>
      </c>
      <c r="P1841" t="s">
        <v>111</v>
      </c>
      <c r="Q1841" s="5">
        <v>14</v>
      </c>
      <c r="R1841" s="5">
        <v>7426</v>
      </c>
      <c r="S1841" t="s">
        <v>484</v>
      </c>
      <c r="T1841" t="s">
        <v>47</v>
      </c>
      <c r="U1841" t="s">
        <v>48</v>
      </c>
      <c r="V1841" t="s">
        <v>2406</v>
      </c>
      <c r="W1841" t="s">
        <v>50</v>
      </c>
      <c r="X1841" t="s">
        <v>51</v>
      </c>
      <c r="Y1841">
        <v>31441482</v>
      </c>
      <c r="Z1841" t="s">
        <v>94</v>
      </c>
      <c r="AA1841">
        <v>2019</v>
      </c>
      <c r="AB1841" t="s">
        <v>130</v>
      </c>
      <c r="AC1841" t="s">
        <v>54</v>
      </c>
      <c r="AD1841" t="s">
        <v>55</v>
      </c>
      <c r="AE1841">
        <v>1437160</v>
      </c>
      <c r="AF1841" t="s">
        <v>56</v>
      </c>
      <c r="AG1841" t="s">
        <v>57</v>
      </c>
      <c r="AH1841" t="s">
        <v>52</v>
      </c>
      <c r="AI1841" t="s">
        <v>54</v>
      </c>
    </row>
    <row r="1842" spans="1:35" x14ac:dyDescent="0.25">
      <c r="A1842" s="13" t="str">
        <f t="shared" si="28"/>
        <v>http://dodappwlsprd2.cloud.pge.com:8003/ilis_rpt/dailyeventlogdetail.jsp?odbeventlogid=19-0074668&amp;numberofmonths=24&amp;showchangehistorylog=1</v>
      </c>
      <c r="B1842" s="14" t="str">
        <f>HYPERLINK(A1842,V1842)</f>
        <v>19-0074668</v>
      </c>
      <c r="C1842" t="s">
        <v>2265</v>
      </c>
      <c r="D1842" t="s">
        <v>2266</v>
      </c>
      <c r="E1842" t="s">
        <v>59</v>
      </c>
      <c r="F1842" t="s">
        <v>2368</v>
      </c>
      <c r="G1842" s="2">
        <v>14161108</v>
      </c>
      <c r="H1842" t="s">
        <v>61</v>
      </c>
      <c r="I1842" s="3">
        <v>8536</v>
      </c>
      <c r="J1842">
        <v>20190704</v>
      </c>
      <c r="K1842" s="4">
        <v>2200</v>
      </c>
      <c r="L1842">
        <v>441157</v>
      </c>
      <c r="M1842" s="5">
        <v>291</v>
      </c>
      <c r="N1842" t="s">
        <v>43</v>
      </c>
      <c r="O1842" t="s">
        <v>44</v>
      </c>
      <c r="P1842" t="s">
        <v>45</v>
      </c>
      <c r="Q1842" s="5">
        <v>55</v>
      </c>
      <c r="R1842" s="5">
        <v>16005</v>
      </c>
      <c r="S1842" t="s">
        <v>463</v>
      </c>
      <c r="T1842" t="s">
        <v>47</v>
      </c>
      <c r="U1842" t="s">
        <v>48</v>
      </c>
      <c r="V1842" t="s">
        <v>2407</v>
      </c>
      <c r="W1842" t="s">
        <v>50</v>
      </c>
      <c r="X1842" t="s">
        <v>51</v>
      </c>
      <c r="Y1842">
        <v>43867967</v>
      </c>
      <c r="Z1842" t="s">
        <v>52</v>
      </c>
      <c r="AA1842">
        <v>2019</v>
      </c>
      <c r="AB1842" t="s">
        <v>168</v>
      </c>
      <c r="AC1842" t="s">
        <v>54</v>
      </c>
      <c r="AD1842" t="s">
        <v>55</v>
      </c>
      <c r="AE1842">
        <v>1454377</v>
      </c>
      <c r="AF1842" t="s">
        <v>56</v>
      </c>
      <c r="AG1842" t="s">
        <v>57</v>
      </c>
      <c r="AH1842" t="s">
        <v>52</v>
      </c>
      <c r="AI1842" t="s">
        <v>52</v>
      </c>
    </row>
    <row r="1843" spans="1:35" x14ac:dyDescent="0.25">
      <c r="A1843" s="13" t="str">
        <f t="shared" si="28"/>
        <v>http://dodappwlsprd2.cloud.pge.com:8003/ilis_rpt/dailyeventlogdetail.jsp?odbeventlogid=19-0077633&amp;numberofmonths=24&amp;showchangehistorylog=1</v>
      </c>
      <c r="B1843" s="14" t="str">
        <f>HYPERLINK(A1843,V1843)</f>
        <v>19-0077633</v>
      </c>
      <c r="C1843" t="s">
        <v>2265</v>
      </c>
      <c r="D1843" t="s">
        <v>2266</v>
      </c>
      <c r="E1843" t="s">
        <v>40</v>
      </c>
      <c r="F1843" t="s">
        <v>2274</v>
      </c>
      <c r="G1843" s="2">
        <v>14671102</v>
      </c>
      <c r="H1843" t="s">
        <v>61</v>
      </c>
      <c r="I1843" s="3">
        <v>1178</v>
      </c>
      <c r="J1843">
        <v>20190715</v>
      </c>
      <c r="K1843" s="4">
        <v>1543</v>
      </c>
      <c r="L1843">
        <v>452796</v>
      </c>
      <c r="M1843" s="5">
        <v>859</v>
      </c>
      <c r="N1843" t="s">
        <v>43</v>
      </c>
      <c r="O1843" t="s">
        <v>44</v>
      </c>
      <c r="P1843" t="s">
        <v>45</v>
      </c>
      <c r="Q1843" s="5">
        <v>10</v>
      </c>
      <c r="R1843" s="5">
        <v>8590</v>
      </c>
      <c r="S1843" t="s">
        <v>463</v>
      </c>
      <c r="T1843" t="s">
        <v>47</v>
      </c>
      <c r="U1843" t="s">
        <v>48</v>
      </c>
      <c r="V1843" t="s">
        <v>2408</v>
      </c>
      <c r="W1843" t="s">
        <v>50</v>
      </c>
      <c r="X1843" t="s">
        <v>51</v>
      </c>
      <c r="Y1843">
        <v>31457475</v>
      </c>
      <c r="Z1843" t="s">
        <v>52</v>
      </c>
      <c r="AA1843">
        <v>2019</v>
      </c>
      <c r="AB1843" t="s">
        <v>168</v>
      </c>
      <c r="AC1843" t="s">
        <v>54</v>
      </c>
      <c r="AD1843" t="s">
        <v>55</v>
      </c>
      <c r="AE1843">
        <v>1456381</v>
      </c>
      <c r="AF1843" t="s">
        <v>56</v>
      </c>
      <c r="AG1843" t="s">
        <v>57</v>
      </c>
      <c r="AH1843" t="s">
        <v>52</v>
      </c>
      <c r="AI1843" t="s">
        <v>52</v>
      </c>
    </row>
    <row r="1844" spans="1:35" x14ac:dyDescent="0.25">
      <c r="A1844" s="13" t="str">
        <f t="shared" si="28"/>
        <v>http://dodappwlsprd2.cloud.pge.com:8003/ilis_rpt/dailyeventlogdetail.jsp?odbeventlogid=19-0079946&amp;numberofmonths=24&amp;showchangehistorylog=1</v>
      </c>
      <c r="B1844" s="14" t="str">
        <f>HYPERLINK(A1844,V1844)</f>
        <v>19-0079946</v>
      </c>
      <c r="C1844" t="s">
        <v>2265</v>
      </c>
      <c r="D1844" t="s">
        <v>2266</v>
      </c>
      <c r="E1844" t="s">
        <v>40</v>
      </c>
      <c r="F1844" t="s">
        <v>2274</v>
      </c>
      <c r="G1844" s="2">
        <v>14671102</v>
      </c>
      <c r="H1844" t="s">
        <v>61</v>
      </c>
      <c r="I1844" s="3">
        <v>7728</v>
      </c>
      <c r="J1844">
        <v>20190722</v>
      </c>
      <c r="K1844" s="4">
        <v>1555</v>
      </c>
      <c r="L1844">
        <v>467755</v>
      </c>
      <c r="M1844" s="5">
        <v>288</v>
      </c>
      <c r="N1844" t="s">
        <v>43</v>
      </c>
      <c r="O1844" t="s">
        <v>44</v>
      </c>
      <c r="P1844" t="s">
        <v>45</v>
      </c>
      <c r="Q1844" s="5">
        <v>5</v>
      </c>
      <c r="R1844" s="5">
        <v>1440</v>
      </c>
      <c r="S1844" t="s">
        <v>463</v>
      </c>
      <c r="T1844" t="s">
        <v>92</v>
      </c>
      <c r="U1844" t="s">
        <v>48</v>
      </c>
      <c r="V1844" t="s">
        <v>2409</v>
      </c>
      <c r="W1844" t="s">
        <v>50</v>
      </c>
      <c r="X1844" t="s">
        <v>51</v>
      </c>
      <c r="Y1844">
        <v>31459354</v>
      </c>
      <c r="Z1844" t="s">
        <v>52</v>
      </c>
      <c r="AA1844">
        <v>2019</v>
      </c>
      <c r="AB1844" t="s">
        <v>168</v>
      </c>
      <c r="AC1844" t="s">
        <v>54</v>
      </c>
      <c r="AD1844" t="s">
        <v>55</v>
      </c>
      <c r="AE1844">
        <v>1457942</v>
      </c>
      <c r="AF1844" t="s">
        <v>95</v>
      </c>
      <c r="AG1844" t="s">
        <v>57</v>
      </c>
      <c r="AH1844" t="s">
        <v>52</v>
      </c>
      <c r="AI1844" t="s">
        <v>52</v>
      </c>
    </row>
    <row r="1845" spans="1:35" x14ac:dyDescent="0.25">
      <c r="A1845" s="13" t="str">
        <f t="shared" si="28"/>
        <v>http://dodappwlsprd2.cloud.pge.com:8003/ilis_rpt/dailyeventlogdetail.jsp?odbeventlogid=19-0099201&amp;numberofmonths=24&amp;showchangehistorylog=1</v>
      </c>
      <c r="B1845" s="14" t="str">
        <f>HYPERLINK(A1845,V1845)</f>
        <v>19-0099201</v>
      </c>
      <c r="C1845" t="s">
        <v>2265</v>
      </c>
      <c r="D1845" t="s">
        <v>2266</v>
      </c>
      <c r="E1845" t="s">
        <v>59</v>
      </c>
      <c r="F1845" t="s">
        <v>2285</v>
      </c>
      <c r="G1845" s="2">
        <v>12022212</v>
      </c>
      <c r="H1845" t="s">
        <v>1138</v>
      </c>
      <c r="I1845" s="3">
        <v>7758</v>
      </c>
      <c r="J1845">
        <v>20190915</v>
      </c>
      <c r="K1845" s="4">
        <v>101</v>
      </c>
      <c r="L1845">
        <v>583133</v>
      </c>
      <c r="M1845" s="5">
        <v>900</v>
      </c>
      <c r="N1845" t="s">
        <v>43</v>
      </c>
      <c r="O1845" t="s">
        <v>44</v>
      </c>
      <c r="P1845" t="s">
        <v>45</v>
      </c>
      <c r="Q1845" s="5">
        <v>56</v>
      </c>
      <c r="R1845" s="5">
        <v>9036</v>
      </c>
      <c r="S1845" t="s">
        <v>471</v>
      </c>
      <c r="T1845" t="s">
        <v>47</v>
      </c>
      <c r="U1845" t="s">
        <v>48</v>
      </c>
      <c r="V1845" t="s">
        <v>2410</v>
      </c>
      <c r="W1845" t="s">
        <v>50</v>
      </c>
      <c r="X1845" t="s">
        <v>51</v>
      </c>
      <c r="Y1845">
        <v>43956880</v>
      </c>
      <c r="Z1845" t="s">
        <v>52</v>
      </c>
      <c r="AA1845">
        <v>2019</v>
      </c>
      <c r="AB1845" t="s">
        <v>194</v>
      </c>
      <c r="AC1845" t="s">
        <v>54</v>
      </c>
      <c r="AD1845" t="s">
        <v>55</v>
      </c>
      <c r="AE1845">
        <v>1470092</v>
      </c>
      <c r="AF1845" t="s">
        <v>56</v>
      </c>
      <c r="AG1845" t="s">
        <v>57</v>
      </c>
      <c r="AH1845" t="s">
        <v>52</v>
      </c>
      <c r="AI1845" t="s">
        <v>52</v>
      </c>
    </row>
    <row r="1846" spans="1:35" x14ac:dyDescent="0.25">
      <c r="A1846" s="13" t="str">
        <f t="shared" si="28"/>
        <v>http://dodappwlsprd2.cloud.pge.com:8003/ilis_rpt/dailyeventlogdetail.jsp?odbeventlogid=19-0132684&amp;numberofmonths=24&amp;showchangehistorylog=1</v>
      </c>
      <c r="B1846" s="14" t="str">
        <f>HYPERLINK(A1846,V1846)</f>
        <v>19-0132684</v>
      </c>
      <c r="C1846" t="s">
        <v>2265</v>
      </c>
      <c r="D1846" t="s">
        <v>2266</v>
      </c>
      <c r="E1846" t="s">
        <v>59</v>
      </c>
      <c r="F1846" t="s">
        <v>2280</v>
      </c>
      <c r="G1846" s="2">
        <v>13801101</v>
      </c>
      <c r="H1846" t="s">
        <v>61</v>
      </c>
      <c r="I1846" s="3">
        <v>7117</v>
      </c>
      <c r="J1846">
        <v>20191203</v>
      </c>
      <c r="K1846" s="4">
        <v>413</v>
      </c>
      <c r="L1846">
        <v>728170</v>
      </c>
      <c r="M1846" s="5">
        <v>530</v>
      </c>
      <c r="N1846" t="s">
        <v>43</v>
      </c>
      <c r="O1846" t="s">
        <v>89</v>
      </c>
      <c r="P1846" t="s">
        <v>455</v>
      </c>
      <c r="Q1846" s="5">
        <v>1968</v>
      </c>
      <c r="R1846" s="5">
        <v>66768</v>
      </c>
      <c r="S1846" t="s">
        <v>577</v>
      </c>
      <c r="T1846" t="s">
        <v>106</v>
      </c>
      <c r="U1846" t="s">
        <v>48</v>
      </c>
      <c r="V1846" t="s">
        <v>2411</v>
      </c>
      <c r="W1846" t="s">
        <v>50</v>
      </c>
      <c r="X1846" t="s">
        <v>51</v>
      </c>
      <c r="Y1846">
        <v>44110962</v>
      </c>
      <c r="Z1846" t="s">
        <v>52</v>
      </c>
      <c r="AA1846">
        <v>2019</v>
      </c>
      <c r="AB1846" t="s">
        <v>216</v>
      </c>
      <c r="AC1846" t="s">
        <v>54</v>
      </c>
      <c r="AD1846" t="s">
        <v>87</v>
      </c>
      <c r="AE1846">
        <v>1497079</v>
      </c>
      <c r="AF1846" t="s">
        <v>108</v>
      </c>
      <c r="AG1846" t="s">
        <v>57</v>
      </c>
      <c r="AH1846" t="s">
        <v>52</v>
      </c>
      <c r="AI1846" t="s">
        <v>54</v>
      </c>
    </row>
    <row r="1847" spans="1:35" x14ac:dyDescent="0.25">
      <c r="A1847" s="13" t="str">
        <f t="shared" si="28"/>
        <v>http://dodappwlsprd2.cloud.pge.com:8003/ilis_rpt/dailyeventlogdetail.jsp?odbeventlogid=20-0053573&amp;numberofmonths=24&amp;showchangehistorylog=1</v>
      </c>
      <c r="B1847" s="14" t="str">
        <f>HYPERLINK(A1847,V1847)</f>
        <v>20-0053573</v>
      </c>
      <c r="C1847" t="s">
        <v>2265</v>
      </c>
      <c r="D1847" t="s">
        <v>2266</v>
      </c>
      <c r="E1847" t="s">
        <v>59</v>
      </c>
      <c r="F1847" t="s">
        <v>2280</v>
      </c>
      <c r="G1847" s="2">
        <v>13801101</v>
      </c>
      <c r="H1847" t="s">
        <v>72</v>
      </c>
      <c r="I1847" s="3" t="s">
        <v>2162</v>
      </c>
      <c r="J1847">
        <v>20200522</v>
      </c>
      <c r="K1847" s="4">
        <v>2222</v>
      </c>
      <c r="L1847">
        <v>920100</v>
      </c>
      <c r="M1847" s="5">
        <v>1028</v>
      </c>
      <c r="N1847" t="s">
        <v>43</v>
      </c>
      <c r="O1847" t="s">
        <v>44</v>
      </c>
      <c r="P1847" t="s">
        <v>45</v>
      </c>
      <c r="Q1847" s="5">
        <v>133</v>
      </c>
      <c r="R1847" s="5">
        <v>52368</v>
      </c>
      <c r="S1847" t="s">
        <v>463</v>
      </c>
      <c r="T1847" t="s">
        <v>47</v>
      </c>
      <c r="U1847" t="s">
        <v>48</v>
      </c>
      <c r="V1847" t="s">
        <v>2412</v>
      </c>
      <c r="W1847" t="s">
        <v>50</v>
      </c>
      <c r="X1847" t="s">
        <v>51</v>
      </c>
      <c r="Y1847">
        <v>44330854</v>
      </c>
      <c r="Z1847" t="s">
        <v>52</v>
      </c>
      <c r="AA1847">
        <v>2020</v>
      </c>
      <c r="AB1847" t="s">
        <v>130</v>
      </c>
      <c r="AC1847" t="s">
        <v>54</v>
      </c>
      <c r="AD1847" t="s">
        <v>55</v>
      </c>
      <c r="AE1847">
        <v>1534221</v>
      </c>
      <c r="AF1847" t="s">
        <v>56</v>
      </c>
      <c r="AG1847" t="s">
        <v>57</v>
      </c>
      <c r="AH1847" t="s">
        <v>52</v>
      </c>
      <c r="AI1847" t="s">
        <v>54</v>
      </c>
    </row>
    <row r="1848" spans="1:35" x14ac:dyDescent="0.25">
      <c r="A1848" s="13" t="str">
        <f t="shared" si="28"/>
        <v>http://dodappwlsprd2.cloud.pge.com:8003/ilis_rpt/dailyeventlogdetail.jsp?odbeventlogid=20-0081201&amp;numberofmonths=24&amp;showchangehistorylog=1</v>
      </c>
      <c r="B1848" s="14" t="str">
        <f>HYPERLINK(A1848,V1848)</f>
        <v>20-0081201</v>
      </c>
      <c r="C1848" t="s">
        <v>2265</v>
      </c>
      <c r="D1848" t="s">
        <v>2266</v>
      </c>
      <c r="E1848" t="s">
        <v>59</v>
      </c>
      <c r="F1848" t="s">
        <v>2413</v>
      </c>
      <c r="G1848" s="2">
        <v>12350402</v>
      </c>
      <c r="H1848" t="s">
        <v>42</v>
      </c>
      <c r="I1848" s="3" t="s">
        <v>2414</v>
      </c>
      <c r="J1848">
        <v>20200808</v>
      </c>
      <c r="K1848" s="4">
        <v>246</v>
      </c>
      <c r="L1848">
        <v>984391</v>
      </c>
      <c r="M1848" s="5">
        <v>603</v>
      </c>
      <c r="N1848" t="s">
        <v>43</v>
      </c>
      <c r="O1848" t="s">
        <v>44</v>
      </c>
      <c r="P1848" t="s">
        <v>45</v>
      </c>
      <c r="Q1848" s="5">
        <v>454</v>
      </c>
      <c r="R1848" s="5">
        <v>55594</v>
      </c>
      <c r="S1848" t="s">
        <v>471</v>
      </c>
      <c r="T1848" t="s">
        <v>47</v>
      </c>
      <c r="U1848" t="s">
        <v>48</v>
      </c>
      <c r="V1848" t="s">
        <v>2415</v>
      </c>
      <c r="W1848" t="s">
        <v>50</v>
      </c>
      <c r="X1848" t="s">
        <v>51</v>
      </c>
      <c r="Y1848">
        <v>0</v>
      </c>
      <c r="Z1848" t="s">
        <v>52</v>
      </c>
      <c r="AA1848">
        <v>2020</v>
      </c>
      <c r="AB1848" t="s">
        <v>183</v>
      </c>
      <c r="AC1848" t="s">
        <v>54</v>
      </c>
      <c r="AD1848" t="s">
        <v>55</v>
      </c>
      <c r="AE1848">
        <v>1552592</v>
      </c>
      <c r="AF1848" t="s">
        <v>56</v>
      </c>
      <c r="AG1848" t="s">
        <v>57</v>
      </c>
      <c r="AH1848" t="s">
        <v>52</v>
      </c>
      <c r="AI1848" t="s">
        <v>52</v>
      </c>
    </row>
    <row r="1849" spans="1:35" x14ac:dyDescent="0.25">
      <c r="A1849" s="13" t="str">
        <f t="shared" si="28"/>
        <v>http://dodappwlsprd2.cloud.pge.com:8003/ilis_rpt/dailyeventlogdetail.jsp?odbeventlogid=20-0087548&amp;numberofmonths=24&amp;showchangehistorylog=1</v>
      </c>
      <c r="B1849" s="14" t="str">
        <f>HYPERLINK(A1849,V1849)</f>
        <v>20-0087548</v>
      </c>
      <c r="C1849" t="s">
        <v>2265</v>
      </c>
      <c r="D1849" t="s">
        <v>2266</v>
      </c>
      <c r="E1849" t="s">
        <v>59</v>
      </c>
      <c r="F1849" t="s">
        <v>2285</v>
      </c>
      <c r="G1849" s="2">
        <v>12022212</v>
      </c>
      <c r="H1849" t="s">
        <v>61</v>
      </c>
      <c r="I1849" s="3">
        <v>24991</v>
      </c>
      <c r="J1849">
        <v>20200819</v>
      </c>
      <c r="K1849" s="4">
        <v>1344</v>
      </c>
      <c r="L1849">
        <v>1023293</v>
      </c>
      <c r="M1849" s="5">
        <v>338</v>
      </c>
      <c r="N1849" t="s">
        <v>43</v>
      </c>
      <c r="O1849" t="s">
        <v>44</v>
      </c>
      <c r="P1849" t="s">
        <v>45</v>
      </c>
      <c r="Q1849" s="5">
        <v>26</v>
      </c>
      <c r="R1849" s="5">
        <v>6577</v>
      </c>
      <c r="S1849" t="s">
        <v>463</v>
      </c>
      <c r="T1849" t="s">
        <v>47</v>
      </c>
      <c r="U1849" t="s">
        <v>48</v>
      </c>
      <c r="V1849" t="s">
        <v>2416</v>
      </c>
      <c r="W1849" t="s">
        <v>50</v>
      </c>
      <c r="X1849" t="s">
        <v>51</v>
      </c>
      <c r="Y1849">
        <v>0</v>
      </c>
      <c r="Z1849" t="s">
        <v>94</v>
      </c>
      <c r="AA1849">
        <v>2020</v>
      </c>
      <c r="AB1849" t="s">
        <v>183</v>
      </c>
      <c r="AC1849" t="s">
        <v>54</v>
      </c>
      <c r="AD1849" t="s">
        <v>55</v>
      </c>
      <c r="AE1849">
        <v>1557219</v>
      </c>
      <c r="AF1849" t="s">
        <v>56</v>
      </c>
      <c r="AG1849" t="s">
        <v>57</v>
      </c>
      <c r="AH1849" t="s">
        <v>52</v>
      </c>
      <c r="AI1849" t="s">
        <v>52</v>
      </c>
    </row>
    <row r="1850" spans="1:35" x14ac:dyDescent="0.25">
      <c r="A1850" s="13" t="str">
        <f t="shared" si="28"/>
        <v>http://dodappwlsprd2.cloud.pge.com:8003/ilis_rpt/dailyeventlogdetail.jsp?odbeventlogid=20-0122226&amp;numberofmonths=24&amp;showchangehistorylog=1</v>
      </c>
      <c r="B1850" s="14" t="str">
        <f>HYPERLINK(A1850,V1850)</f>
        <v>20-0122226</v>
      </c>
      <c r="C1850" t="s">
        <v>2265</v>
      </c>
      <c r="D1850" t="s">
        <v>2266</v>
      </c>
      <c r="E1850" t="s">
        <v>40</v>
      </c>
      <c r="F1850" t="s">
        <v>2276</v>
      </c>
      <c r="G1850" s="2">
        <v>13801104</v>
      </c>
      <c r="H1850" t="s">
        <v>81</v>
      </c>
      <c r="I1850" s="3">
        <v>11042</v>
      </c>
      <c r="J1850">
        <v>20201118</v>
      </c>
      <c r="K1850" s="4">
        <v>504</v>
      </c>
      <c r="L1850">
        <v>1148143</v>
      </c>
      <c r="M1850" s="5">
        <v>317</v>
      </c>
      <c r="N1850" t="s">
        <v>43</v>
      </c>
      <c r="O1850" t="s">
        <v>89</v>
      </c>
      <c r="P1850" t="s">
        <v>455</v>
      </c>
      <c r="Q1850" s="5">
        <v>536</v>
      </c>
      <c r="R1850" s="5">
        <v>61711</v>
      </c>
      <c r="S1850" t="s">
        <v>1213</v>
      </c>
      <c r="T1850" t="s">
        <v>47</v>
      </c>
      <c r="U1850" t="s">
        <v>48</v>
      </c>
      <c r="V1850" t="s">
        <v>2417</v>
      </c>
      <c r="W1850" t="s">
        <v>50</v>
      </c>
      <c r="X1850" t="s">
        <v>51</v>
      </c>
      <c r="Y1850">
        <v>31518854</v>
      </c>
      <c r="Z1850" t="s">
        <v>52</v>
      </c>
      <c r="AA1850">
        <v>2020</v>
      </c>
      <c r="AB1850" t="s">
        <v>214</v>
      </c>
      <c r="AC1850" t="s">
        <v>54</v>
      </c>
      <c r="AD1850" t="s">
        <v>55</v>
      </c>
      <c r="AE1850">
        <v>1580851</v>
      </c>
      <c r="AF1850" t="s">
        <v>56</v>
      </c>
      <c r="AG1850" t="s">
        <v>57</v>
      </c>
      <c r="AH1850" t="s">
        <v>52</v>
      </c>
      <c r="AI1850" t="s">
        <v>52</v>
      </c>
    </row>
    <row r="1851" spans="1:35" x14ac:dyDescent="0.25">
      <c r="A1851" s="13" t="str">
        <f t="shared" si="28"/>
        <v>http://dodappwlsprd2.cloud.pge.com:8003/ilis_rpt/dailyeventlogdetail.jsp?odbeventlogid=21-0043026&amp;numberofmonths=24&amp;showchangehistorylog=1</v>
      </c>
      <c r="B1851" s="14" t="str">
        <f>HYPERLINK(A1851,V1851)</f>
        <v>21-0043026</v>
      </c>
      <c r="C1851" t="s">
        <v>2265</v>
      </c>
      <c r="D1851" t="s">
        <v>2266</v>
      </c>
      <c r="E1851" t="s">
        <v>59</v>
      </c>
      <c r="F1851" t="s">
        <v>2285</v>
      </c>
      <c r="G1851" s="2">
        <v>12022212</v>
      </c>
      <c r="H1851" t="s">
        <v>61</v>
      </c>
      <c r="I1851" s="3">
        <v>24991</v>
      </c>
      <c r="J1851">
        <v>20210330</v>
      </c>
      <c r="K1851" s="4">
        <v>2351</v>
      </c>
      <c r="L1851">
        <v>1303923</v>
      </c>
      <c r="M1851" s="5">
        <v>675</v>
      </c>
      <c r="N1851" t="s">
        <v>43</v>
      </c>
      <c r="O1851" t="s">
        <v>44</v>
      </c>
      <c r="P1851" t="s">
        <v>45</v>
      </c>
      <c r="Q1851" s="5">
        <v>26</v>
      </c>
      <c r="R1851" s="5">
        <v>12039</v>
      </c>
      <c r="S1851" t="s">
        <v>2418</v>
      </c>
      <c r="T1851" t="s">
        <v>47</v>
      </c>
      <c r="U1851" t="s">
        <v>48</v>
      </c>
      <c r="V1851" t="s">
        <v>2419</v>
      </c>
      <c r="W1851" t="s">
        <v>50</v>
      </c>
      <c r="X1851" t="s">
        <v>51</v>
      </c>
      <c r="Y1851">
        <v>31534913</v>
      </c>
      <c r="Z1851" t="s">
        <v>52</v>
      </c>
      <c r="AA1851">
        <v>2021</v>
      </c>
      <c r="AB1851" t="s">
        <v>103</v>
      </c>
      <c r="AC1851" t="s">
        <v>54</v>
      </c>
      <c r="AD1851" t="s">
        <v>55</v>
      </c>
      <c r="AE1851">
        <v>1616372</v>
      </c>
      <c r="AF1851" t="s">
        <v>56</v>
      </c>
      <c r="AG1851" t="s">
        <v>57</v>
      </c>
      <c r="AH1851" t="s">
        <v>52</v>
      </c>
      <c r="AI1851" t="s">
        <v>52</v>
      </c>
    </row>
    <row r="1852" spans="1:35" x14ac:dyDescent="0.25">
      <c r="A1852" s="13" t="str">
        <f t="shared" si="28"/>
        <v>http://dodappwlsprd2.cloud.pge.com:8003/ilis_rpt/dailyeventlogdetail.jsp?odbeventlogid=21-0047580&amp;numberofmonths=24&amp;showchangehistorylog=1</v>
      </c>
      <c r="B1852" s="14" t="str">
        <f>HYPERLINK(A1852,V1852)</f>
        <v>21-0047580</v>
      </c>
      <c r="C1852" t="s">
        <v>2265</v>
      </c>
      <c r="D1852" t="s">
        <v>2266</v>
      </c>
      <c r="E1852" t="s">
        <v>59</v>
      </c>
      <c r="F1852" t="s">
        <v>2295</v>
      </c>
      <c r="G1852" s="2">
        <v>14692102</v>
      </c>
      <c r="H1852" t="s">
        <v>61</v>
      </c>
      <c r="I1852" s="3">
        <v>1769</v>
      </c>
      <c r="J1852">
        <v>20210412</v>
      </c>
      <c r="K1852" s="4">
        <v>1143</v>
      </c>
      <c r="L1852">
        <v>1313604</v>
      </c>
      <c r="M1852" s="5">
        <v>514</v>
      </c>
      <c r="N1852" t="s">
        <v>43</v>
      </c>
      <c r="O1852" t="s">
        <v>44</v>
      </c>
      <c r="P1852" t="s">
        <v>45</v>
      </c>
      <c r="Q1852" s="5">
        <v>19</v>
      </c>
      <c r="R1852" s="5">
        <v>9766</v>
      </c>
      <c r="S1852" t="s">
        <v>2418</v>
      </c>
      <c r="T1852" t="s">
        <v>47</v>
      </c>
      <c r="U1852" t="s">
        <v>48</v>
      </c>
      <c r="V1852" t="s">
        <v>2420</v>
      </c>
      <c r="W1852" t="s">
        <v>50</v>
      </c>
      <c r="X1852" t="s">
        <v>51</v>
      </c>
      <c r="Y1852">
        <v>31535752</v>
      </c>
      <c r="Z1852" t="s">
        <v>52</v>
      </c>
      <c r="AA1852">
        <v>2021</v>
      </c>
      <c r="AB1852" t="s">
        <v>114</v>
      </c>
      <c r="AC1852" t="s">
        <v>54</v>
      </c>
      <c r="AD1852" t="s">
        <v>55</v>
      </c>
      <c r="AE1852">
        <v>1619517</v>
      </c>
      <c r="AF1852" t="s">
        <v>56</v>
      </c>
      <c r="AG1852" t="s">
        <v>57</v>
      </c>
      <c r="AH1852" t="s">
        <v>52</v>
      </c>
      <c r="AI1852" t="s">
        <v>52</v>
      </c>
    </row>
    <row r="1853" spans="1:35" x14ac:dyDescent="0.25">
      <c r="A1853" s="13" t="str">
        <f t="shared" si="28"/>
        <v>http://dodappwlsprd2.cloud.pge.com:8003/ilis_rpt/dailyeventlogdetail.jsp?odbeventlogid=21-0072019&amp;numberofmonths=24&amp;showchangehistorylog=1</v>
      </c>
      <c r="B1853" s="14" t="str">
        <f>HYPERLINK(A1853,V1853)</f>
        <v>21-0072019</v>
      </c>
      <c r="C1853" t="s">
        <v>2265</v>
      </c>
      <c r="D1853" t="s">
        <v>2266</v>
      </c>
      <c r="E1853" t="s">
        <v>40</v>
      </c>
      <c r="F1853" t="s">
        <v>2318</v>
      </c>
      <c r="G1853" s="2">
        <v>14161106</v>
      </c>
      <c r="H1853" t="s">
        <v>61</v>
      </c>
      <c r="I1853" s="3">
        <v>7770</v>
      </c>
      <c r="J1853">
        <v>20210609</v>
      </c>
      <c r="K1853" s="4">
        <v>1021</v>
      </c>
      <c r="L1853">
        <v>1369320</v>
      </c>
      <c r="M1853" s="5">
        <v>204</v>
      </c>
      <c r="N1853" t="s">
        <v>43</v>
      </c>
      <c r="O1853" t="s">
        <v>83</v>
      </c>
      <c r="P1853" t="s">
        <v>124</v>
      </c>
      <c r="Q1853" s="5">
        <v>51</v>
      </c>
      <c r="R1853" s="5">
        <v>5668</v>
      </c>
      <c r="S1853" t="s">
        <v>463</v>
      </c>
      <c r="T1853" t="s">
        <v>47</v>
      </c>
      <c r="U1853" t="s">
        <v>48</v>
      </c>
      <c r="V1853" t="s">
        <v>2421</v>
      </c>
      <c r="W1853" t="s">
        <v>50</v>
      </c>
      <c r="X1853" t="s">
        <v>51</v>
      </c>
      <c r="Y1853">
        <v>31542965</v>
      </c>
      <c r="Z1853" t="s">
        <v>52</v>
      </c>
      <c r="AA1853">
        <v>2021</v>
      </c>
      <c r="AB1853" t="s">
        <v>144</v>
      </c>
      <c r="AC1853" t="s">
        <v>54</v>
      </c>
      <c r="AD1853" t="s">
        <v>55</v>
      </c>
      <c r="AE1853">
        <v>1635906</v>
      </c>
      <c r="AF1853" t="s">
        <v>56</v>
      </c>
      <c r="AG1853" t="s">
        <v>57</v>
      </c>
      <c r="AH1853" t="s">
        <v>52</v>
      </c>
      <c r="AI1853" t="s">
        <v>54</v>
      </c>
    </row>
    <row r="1854" spans="1:35" x14ac:dyDescent="0.25">
      <c r="A1854" s="13" t="str">
        <f t="shared" si="28"/>
        <v>http://dodappwlsprd2.cloud.pge.com:8003/ilis_rpt/dailyeventlogdetail.jsp?odbeventlogid=21-0082252&amp;numberofmonths=24&amp;showchangehistorylog=1</v>
      </c>
      <c r="B1854" s="14" t="str">
        <f>HYPERLINK(A1854,V1854)</f>
        <v>21-0082252</v>
      </c>
      <c r="C1854" t="s">
        <v>2265</v>
      </c>
      <c r="D1854" t="s">
        <v>2266</v>
      </c>
      <c r="E1854" t="s">
        <v>40</v>
      </c>
      <c r="F1854" t="s">
        <v>2274</v>
      </c>
      <c r="G1854" s="2">
        <v>14671102</v>
      </c>
      <c r="H1854" t="s">
        <v>81</v>
      </c>
      <c r="I1854" s="3">
        <v>11022</v>
      </c>
      <c r="J1854">
        <v>20210630</v>
      </c>
      <c r="K1854" s="4">
        <v>1028</v>
      </c>
      <c r="L1854">
        <v>1388827</v>
      </c>
      <c r="M1854" s="5">
        <v>128</v>
      </c>
      <c r="N1854" t="s">
        <v>43</v>
      </c>
      <c r="O1854" t="s">
        <v>1761</v>
      </c>
      <c r="P1854" t="s">
        <v>2422</v>
      </c>
      <c r="Q1854" s="5">
        <v>1824</v>
      </c>
      <c r="R1854" s="5">
        <v>119948</v>
      </c>
      <c r="S1854" t="s">
        <v>463</v>
      </c>
      <c r="T1854" t="s">
        <v>154</v>
      </c>
      <c r="U1854" t="s">
        <v>48</v>
      </c>
      <c r="V1854" t="s">
        <v>2423</v>
      </c>
      <c r="W1854" t="s">
        <v>50</v>
      </c>
      <c r="X1854" t="s">
        <v>51</v>
      </c>
      <c r="Y1854">
        <v>0</v>
      </c>
      <c r="Z1854" t="s">
        <v>52</v>
      </c>
      <c r="AA1854">
        <v>2021</v>
      </c>
      <c r="AB1854" t="s">
        <v>144</v>
      </c>
      <c r="AC1854" t="s">
        <v>54</v>
      </c>
      <c r="AD1854" t="s">
        <v>55</v>
      </c>
      <c r="AE1854">
        <v>1643593</v>
      </c>
      <c r="AF1854" t="s">
        <v>156</v>
      </c>
      <c r="AG1854" t="s">
        <v>57</v>
      </c>
      <c r="AH1854" t="s">
        <v>52</v>
      </c>
      <c r="AI1854" t="s">
        <v>52</v>
      </c>
    </row>
    <row r="1855" spans="1:35" x14ac:dyDescent="0.25">
      <c r="A1855" s="13" t="str">
        <f t="shared" si="28"/>
        <v>http://dodappwlsprd2.cloud.pge.com:8003/ilis_rpt/dailyeventlogdetail.jsp?odbeventlogid=21-0110503&amp;numberofmonths=24&amp;showchangehistorylog=1</v>
      </c>
      <c r="B1855" s="14" t="str">
        <f>HYPERLINK(A1855,V1855)</f>
        <v>21-0110503</v>
      </c>
      <c r="C1855" t="s">
        <v>2265</v>
      </c>
      <c r="D1855" t="s">
        <v>2266</v>
      </c>
      <c r="E1855" t="s">
        <v>40</v>
      </c>
      <c r="F1855" t="s">
        <v>2278</v>
      </c>
      <c r="G1855" s="2">
        <v>14101105</v>
      </c>
      <c r="H1855" t="s">
        <v>61</v>
      </c>
      <c r="I1855" s="3">
        <v>16283</v>
      </c>
      <c r="J1855">
        <v>20210828</v>
      </c>
      <c r="K1855" s="4">
        <v>534</v>
      </c>
      <c r="L1855">
        <v>1456105</v>
      </c>
      <c r="M1855" s="5">
        <v>698</v>
      </c>
      <c r="N1855" t="s">
        <v>43</v>
      </c>
      <c r="O1855" t="s">
        <v>83</v>
      </c>
      <c r="P1855" t="s">
        <v>124</v>
      </c>
      <c r="Q1855" s="5">
        <v>68</v>
      </c>
      <c r="R1855" s="5">
        <v>41983</v>
      </c>
      <c r="S1855" t="s">
        <v>463</v>
      </c>
      <c r="T1855" t="s">
        <v>78</v>
      </c>
      <c r="U1855" t="s">
        <v>48</v>
      </c>
      <c r="V1855" t="s">
        <v>2424</v>
      </c>
      <c r="W1855" t="s">
        <v>50</v>
      </c>
      <c r="X1855" t="s">
        <v>51</v>
      </c>
      <c r="Y1855">
        <v>0</v>
      </c>
      <c r="Z1855" t="s">
        <v>52</v>
      </c>
      <c r="AA1855">
        <v>2021</v>
      </c>
      <c r="AB1855" t="s">
        <v>183</v>
      </c>
      <c r="AC1855" t="s">
        <v>54</v>
      </c>
      <c r="AD1855" t="s">
        <v>70</v>
      </c>
      <c r="AE1855">
        <v>1661663</v>
      </c>
      <c r="AF1855" t="s">
        <v>80</v>
      </c>
      <c r="AG1855" t="s">
        <v>57</v>
      </c>
      <c r="AH1855" t="s">
        <v>52</v>
      </c>
      <c r="AI1855" t="s">
        <v>52</v>
      </c>
    </row>
    <row r="1856" spans="1:35" x14ac:dyDescent="0.25">
      <c r="A1856" s="13" t="str">
        <f t="shared" si="28"/>
        <v>http://dodappwlsprd2.cloud.pge.com:8003/ilis_rpt/dailyeventlogdetail.jsp?odbeventlogid=21-0121810&amp;numberofmonths=24&amp;showchangehistorylog=1</v>
      </c>
      <c r="B1856" s="14" t="str">
        <f>HYPERLINK(A1856,V1856)</f>
        <v>21-0121810</v>
      </c>
      <c r="C1856" t="s">
        <v>2265</v>
      </c>
      <c r="D1856" t="s">
        <v>2266</v>
      </c>
      <c r="E1856" t="s">
        <v>40</v>
      </c>
      <c r="F1856" t="s">
        <v>2278</v>
      </c>
      <c r="G1856" s="2">
        <v>14101105</v>
      </c>
      <c r="H1856" t="s">
        <v>61</v>
      </c>
      <c r="I1856" s="3">
        <v>12617</v>
      </c>
      <c r="J1856">
        <v>20210923</v>
      </c>
      <c r="K1856" s="4">
        <v>2307</v>
      </c>
      <c r="L1856">
        <v>1479167</v>
      </c>
      <c r="M1856" s="5">
        <v>892</v>
      </c>
      <c r="N1856" t="s">
        <v>43</v>
      </c>
      <c r="O1856" t="s">
        <v>44</v>
      </c>
      <c r="P1856" t="s">
        <v>45</v>
      </c>
      <c r="Q1856" s="5">
        <v>6</v>
      </c>
      <c r="R1856" s="5">
        <v>5352</v>
      </c>
      <c r="S1856" t="s">
        <v>463</v>
      </c>
      <c r="T1856" t="s">
        <v>47</v>
      </c>
      <c r="U1856" t="s">
        <v>48</v>
      </c>
      <c r="V1856" t="s">
        <v>2425</v>
      </c>
      <c r="W1856" t="s">
        <v>50</v>
      </c>
      <c r="X1856" t="s">
        <v>51</v>
      </c>
      <c r="Y1856">
        <v>31552632</v>
      </c>
      <c r="Z1856" t="s">
        <v>52</v>
      </c>
      <c r="AA1856">
        <v>2021</v>
      </c>
      <c r="AB1856" t="s">
        <v>194</v>
      </c>
      <c r="AC1856" t="s">
        <v>54</v>
      </c>
      <c r="AD1856" t="s">
        <v>55</v>
      </c>
      <c r="AE1856">
        <v>1668284</v>
      </c>
      <c r="AF1856" t="s">
        <v>56</v>
      </c>
      <c r="AG1856" t="s">
        <v>57</v>
      </c>
      <c r="AH1856" t="s">
        <v>52</v>
      </c>
      <c r="AI1856" t="s">
        <v>52</v>
      </c>
    </row>
    <row r="1857" spans="1:35" x14ac:dyDescent="0.25">
      <c r="A1857" s="13" t="str">
        <f t="shared" si="28"/>
        <v>http://dodappwlsprd2.cloud.pge.com:8003/ilis_rpt/dailyeventlogdetail.jsp?odbeventlogid=21-0160283&amp;numberofmonths=24&amp;showchangehistorylog=1</v>
      </c>
      <c r="B1857" s="14" t="str">
        <f>HYPERLINK(A1857,V1857)</f>
        <v>21-0160283</v>
      </c>
      <c r="C1857" t="s">
        <v>2265</v>
      </c>
      <c r="D1857" t="s">
        <v>2266</v>
      </c>
      <c r="E1857" t="s">
        <v>40</v>
      </c>
      <c r="F1857" t="s">
        <v>2267</v>
      </c>
      <c r="G1857" s="2">
        <v>14161101</v>
      </c>
      <c r="H1857" t="s">
        <v>61</v>
      </c>
      <c r="I1857" s="3">
        <v>7937</v>
      </c>
      <c r="J1857">
        <v>20211223</v>
      </c>
      <c r="K1857" s="4">
        <v>1114</v>
      </c>
      <c r="L1857">
        <v>1579892</v>
      </c>
      <c r="M1857" s="5">
        <v>353</v>
      </c>
      <c r="N1857" t="s">
        <v>43</v>
      </c>
      <c r="O1857" t="s">
        <v>44</v>
      </c>
      <c r="P1857" t="s">
        <v>45</v>
      </c>
      <c r="Q1857" s="5">
        <v>16</v>
      </c>
      <c r="R1857" s="5">
        <v>2978</v>
      </c>
      <c r="S1857" t="s">
        <v>1213</v>
      </c>
      <c r="T1857" t="s">
        <v>47</v>
      </c>
      <c r="U1857" t="s">
        <v>48</v>
      </c>
      <c r="V1857" t="s">
        <v>2426</v>
      </c>
      <c r="W1857" t="s">
        <v>50</v>
      </c>
      <c r="X1857" t="s">
        <v>51</v>
      </c>
      <c r="Y1857">
        <v>0</v>
      </c>
      <c r="Z1857" t="s">
        <v>52</v>
      </c>
      <c r="AA1857">
        <v>2021</v>
      </c>
      <c r="AB1857" t="s">
        <v>216</v>
      </c>
      <c r="AC1857" t="s">
        <v>54</v>
      </c>
      <c r="AD1857" t="s">
        <v>55</v>
      </c>
      <c r="AE1857">
        <v>1697724</v>
      </c>
      <c r="AF1857" t="s">
        <v>56</v>
      </c>
      <c r="AG1857" t="s">
        <v>57</v>
      </c>
      <c r="AH1857" t="s">
        <v>52</v>
      </c>
      <c r="AI1857" t="s">
        <v>54</v>
      </c>
    </row>
    <row r="1858" spans="1:35" x14ac:dyDescent="0.25">
      <c r="A1858" s="13" t="str">
        <f t="shared" si="28"/>
        <v>http://dodappwlsprd2.cloud.pge.com:8003/ilis_rpt/dailyeventlogdetail.jsp?odbeventlogid=22-0033260&amp;numberofmonths=24&amp;showchangehistorylog=1</v>
      </c>
      <c r="B1858" s="14" t="str">
        <f>HYPERLINK(A1858,V1858)</f>
        <v>22-0033260</v>
      </c>
      <c r="C1858" t="s">
        <v>2265</v>
      </c>
      <c r="D1858" t="s">
        <v>2266</v>
      </c>
      <c r="E1858" t="s">
        <v>40</v>
      </c>
      <c r="F1858" t="s">
        <v>2274</v>
      </c>
      <c r="G1858" s="2">
        <v>14671102</v>
      </c>
      <c r="H1858" t="s">
        <v>61</v>
      </c>
      <c r="I1858" s="3">
        <v>1155</v>
      </c>
      <c r="J1858">
        <v>20220312</v>
      </c>
      <c r="K1858" s="4">
        <v>1903</v>
      </c>
      <c r="L1858">
        <v>1647482</v>
      </c>
      <c r="M1858" s="5">
        <v>706</v>
      </c>
      <c r="N1858" t="s">
        <v>43</v>
      </c>
      <c r="O1858" t="s">
        <v>44</v>
      </c>
      <c r="P1858" t="s">
        <v>45</v>
      </c>
      <c r="Q1858" s="5">
        <v>66</v>
      </c>
      <c r="R1858" s="5">
        <v>34320</v>
      </c>
      <c r="S1858" t="s">
        <v>463</v>
      </c>
      <c r="T1858" t="s">
        <v>78</v>
      </c>
      <c r="U1858" t="s">
        <v>48</v>
      </c>
      <c r="V1858" t="s">
        <v>2427</v>
      </c>
      <c r="W1858" t="s">
        <v>50</v>
      </c>
      <c r="X1858" t="s">
        <v>51</v>
      </c>
      <c r="Y1858">
        <v>0</v>
      </c>
      <c r="Z1858" t="s">
        <v>52</v>
      </c>
      <c r="AA1858">
        <v>2022</v>
      </c>
      <c r="AB1858" t="s">
        <v>103</v>
      </c>
      <c r="AC1858" t="s">
        <v>54</v>
      </c>
      <c r="AD1858" t="s">
        <v>70</v>
      </c>
      <c r="AE1858">
        <v>1716708</v>
      </c>
      <c r="AF1858" t="s">
        <v>80</v>
      </c>
      <c r="AG1858" t="s">
        <v>57</v>
      </c>
      <c r="AH1858" t="s">
        <v>52</v>
      </c>
      <c r="AI1858" t="s">
        <v>52</v>
      </c>
    </row>
    <row r="1859" spans="1:35" x14ac:dyDescent="0.25">
      <c r="A1859" s="13" t="str">
        <f t="shared" si="28"/>
        <v>http://dodappwlsprd2.cloud.pge.com:8003/ilis_rpt/dailyeventlogdetail.jsp?odbeventlogid=22-0059411&amp;numberofmonths=24&amp;showchangehistorylog=1</v>
      </c>
      <c r="B1859" s="14" t="str">
        <f>HYPERLINK(A1859,V1859)</f>
        <v>22-0059411</v>
      </c>
      <c r="C1859" t="s">
        <v>2265</v>
      </c>
      <c r="D1859" t="s">
        <v>2266</v>
      </c>
      <c r="E1859" t="s">
        <v>40</v>
      </c>
      <c r="F1859" t="s">
        <v>2366</v>
      </c>
      <c r="G1859" s="2">
        <v>13600401</v>
      </c>
      <c r="H1859" t="s">
        <v>42</v>
      </c>
      <c r="I1859" s="3" t="s">
        <v>2428</v>
      </c>
      <c r="J1859">
        <v>20220508</v>
      </c>
      <c r="K1859" s="4">
        <v>804</v>
      </c>
      <c r="L1859">
        <v>1691062</v>
      </c>
      <c r="M1859" s="5">
        <v>447</v>
      </c>
      <c r="N1859" t="s">
        <v>43</v>
      </c>
      <c r="O1859" t="s">
        <v>89</v>
      </c>
      <c r="P1859" t="s">
        <v>455</v>
      </c>
      <c r="Q1859" s="5">
        <v>429</v>
      </c>
      <c r="R1859" s="5">
        <v>104559</v>
      </c>
      <c r="S1859" t="s">
        <v>1213</v>
      </c>
      <c r="T1859" t="s">
        <v>47</v>
      </c>
      <c r="U1859" t="s">
        <v>48</v>
      </c>
      <c r="V1859" t="s">
        <v>2429</v>
      </c>
      <c r="W1859" t="s">
        <v>50</v>
      </c>
      <c r="X1859" t="s">
        <v>51</v>
      </c>
      <c r="Y1859">
        <v>31602925</v>
      </c>
      <c r="Z1859" t="s">
        <v>52</v>
      </c>
      <c r="AA1859">
        <v>2022</v>
      </c>
      <c r="AB1859" t="s">
        <v>130</v>
      </c>
      <c r="AC1859" t="s">
        <v>54</v>
      </c>
      <c r="AD1859" t="s">
        <v>55</v>
      </c>
      <c r="AE1859">
        <v>1734525</v>
      </c>
      <c r="AF1859" t="s">
        <v>56</v>
      </c>
      <c r="AG1859" t="s">
        <v>57</v>
      </c>
      <c r="AH1859" t="s">
        <v>52</v>
      </c>
      <c r="AI1859" t="s">
        <v>52</v>
      </c>
    </row>
    <row r="1860" spans="1:35" x14ac:dyDescent="0.25">
      <c r="A1860" s="13" t="str">
        <f t="shared" si="28"/>
        <v>http://dodappwlsprd2.cloud.pge.com:8003/ilis_rpt/dailyeventlogdetail.jsp?odbeventlogid=22-0063757&amp;numberofmonths=24&amp;showchangehistorylog=1</v>
      </c>
      <c r="B1860" s="14" t="str">
        <f>HYPERLINK(A1860,V1860)</f>
        <v>22-0063757</v>
      </c>
      <c r="C1860" t="s">
        <v>2265</v>
      </c>
      <c r="D1860" t="s">
        <v>2266</v>
      </c>
      <c r="E1860" t="s">
        <v>40</v>
      </c>
      <c r="F1860" t="s">
        <v>2278</v>
      </c>
      <c r="G1860" s="2">
        <v>14101105</v>
      </c>
      <c r="H1860" t="s">
        <v>61</v>
      </c>
      <c r="I1860" s="3">
        <v>1655</v>
      </c>
      <c r="J1860">
        <v>20220519</v>
      </c>
      <c r="K1860" s="4">
        <v>239</v>
      </c>
      <c r="L1860">
        <v>1702608</v>
      </c>
      <c r="M1860" s="5">
        <v>792</v>
      </c>
      <c r="N1860" t="s">
        <v>43</v>
      </c>
      <c r="O1860" t="s">
        <v>89</v>
      </c>
      <c r="P1860" t="s">
        <v>455</v>
      </c>
      <c r="Q1860" s="5">
        <v>47</v>
      </c>
      <c r="R1860" s="5">
        <v>37224</v>
      </c>
      <c r="S1860" t="s">
        <v>1213</v>
      </c>
      <c r="T1860" t="s">
        <v>47</v>
      </c>
      <c r="U1860" t="s">
        <v>48</v>
      </c>
      <c r="V1860" t="s">
        <v>2430</v>
      </c>
      <c r="W1860" t="s">
        <v>50</v>
      </c>
      <c r="X1860" t="s">
        <v>51</v>
      </c>
      <c r="Y1860">
        <v>0</v>
      </c>
      <c r="Z1860" t="s">
        <v>52</v>
      </c>
      <c r="AA1860">
        <v>2022</v>
      </c>
      <c r="AB1860" t="s">
        <v>130</v>
      </c>
      <c r="AC1860" t="s">
        <v>54</v>
      </c>
      <c r="AD1860" t="s">
        <v>87</v>
      </c>
      <c r="AE1860">
        <v>1737487</v>
      </c>
      <c r="AF1860" t="s">
        <v>56</v>
      </c>
      <c r="AG1860" t="s">
        <v>57</v>
      </c>
      <c r="AH1860" t="s">
        <v>52</v>
      </c>
      <c r="AI1860" t="s">
        <v>52</v>
      </c>
    </row>
    <row r="1861" spans="1:35" x14ac:dyDescent="0.25">
      <c r="A1861" s="13" t="str">
        <f t="shared" si="28"/>
        <v>http://dodappwlsprd2.cloud.pge.com:8003/ilis_rpt/dailyeventlogdetail.jsp?odbeventlogid=22-0067612&amp;numberofmonths=24&amp;showchangehistorylog=1</v>
      </c>
      <c r="B1861" s="14" t="str">
        <f>HYPERLINK(A1861,V1861)</f>
        <v>22-0067612</v>
      </c>
      <c r="C1861" t="s">
        <v>2265</v>
      </c>
      <c r="D1861" t="s">
        <v>2266</v>
      </c>
      <c r="E1861" t="s">
        <v>40</v>
      </c>
      <c r="F1861" t="s">
        <v>2382</v>
      </c>
      <c r="G1861" s="2">
        <v>13801102</v>
      </c>
      <c r="H1861" t="s">
        <v>81</v>
      </c>
      <c r="I1861" s="3">
        <v>11022</v>
      </c>
      <c r="J1861">
        <v>20220527</v>
      </c>
      <c r="K1861" s="4">
        <v>1420</v>
      </c>
      <c r="L1861">
        <v>1712644</v>
      </c>
      <c r="M1861" s="5">
        <v>404</v>
      </c>
      <c r="N1861" t="s">
        <v>43</v>
      </c>
      <c r="O1861" t="s">
        <v>83</v>
      </c>
      <c r="P1861" t="s">
        <v>124</v>
      </c>
      <c r="Q1861" s="5">
        <v>3091</v>
      </c>
      <c r="R1861" s="5">
        <v>106008</v>
      </c>
      <c r="S1861" t="s">
        <v>463</v>
      </c>
      <c r="T1861" t="s">
        <v>312</v>
      </c>
      <c r="U1861" t="s">
        <v>48</v>
      </c>
      <c r="V1861" t="s">
        <v>2431</v>
      </c>
      <c r="W1861" t="s">
        <v>50</v>
      </c>
      <c r="X1861" t="s">
        <v>51</v>
      </c>
      <c r="Y1861">
        <v>31604674</v>
      </c>
      <c r="Z1861" t="s">
        <v>52</v>
      </c>
      <c r="AA1861">
        <v>2022</v>
      </c>
      <c r="AB1861" t="s">
        <v>130</v>
      </c>
      <c r="AC1861" t="s">
        <v>54</v>
      </c>
      <c r="AD1861" t="s">
        <v>87</v>
      </c>
      <c r="AE1861">
        <v>1739992</v>
      </c>
      <c r="AF1861" t="s">
        <v>314</v>
      </c>
      <c r="AG1861" t="s">
        <v>57</v>
      </c>
      <c r="AH1861" t="s">
        <v>52</v>
      </c>
      <c r="AI1861" t="s">
        <v>52</v>
      </c>
    </row>
    <row r="1862" spans="1:35" x14ac:dyDescent="0.25">
      <c r="A1862" s="13" t="str">
        <f t="shared" ref="A1862:A1925" si="29">CONCATENATE("http://dodappwlsprd2.cloud.pge.com:8003/ilis_rpt/dailyeventlogdetail.jsp?odbeventlogid="&amp;V1862&amp;"&amp;numberofmonths=24&amp;showchangehistorylog=1")</f>
        <v>http://dodappwlsprd2.cloud.pge.com:8003/ilis_rpt/dailyeventlogdetail.jsp?odbeventlogid=22-0078413&amp;numberofmonths=24&amp;showchangehistorylog=1</v>
      </c>
      <c r="B1862" s="14" t="str">
        <f>HYPERLINK(A1862,V1862)</f>
        <v>22-0078413</v>
      </c>
      <c r="C1862" t="s">
        <v>2265</v>
      </c>
      <c r="D1862" t="s">
        <v>2266</v>
      </c>
      <c r="E1862" t="s">
        <v>40</v>
      </c>
      <c r="F1862" t="s">
        <v>2267</v>
      </c>
      <c r="G1862" s="2">
        <v>14161101</v>
      </c>
      <c r="H1862" t="s">
        <v>61</v>
      </c>
      <c r="I1862" s="3">
        <v>7823</v>
      </c>
      <c r="J1862">
        <v>20220624</v>
      </c>
      <c r="K1862" s="4">
        <v>2208</v>
      </c>
      <c r="L1862">
        <v>1741647</v>
      </c>
      <c r="M1862" s="5">
        <v>1040</v>
      </c>
      <c r="N1862" t="s">
        <v>43</v>
      </c>
      <c r="O1862" t="s">
        <v>44</v>
      </c>
      <c r="P1862" t="s">
        <v>45</v>
      </c>
      <c r="Q1862" s="5">
        <v>5</v>
      </c>
      <c r="R1862" s="5">
        <v>5200</v>
      </c>
      <c r="S1862" t="s">
        <v>1213</v>
      </c>
      <c r="T1862" t="s">
        <v>47</v>
      </c>
      <c r="U1862" t="s">
        <v>48</v>
      </c>
      <c r="V1862" t="s">
        <v>2432</v>
      </c>
      <c r="W1862" t="s">
        <v>50</v>
      </c>
      <c r="X1862" t="s">
        <v>51</v>
      </c>
      <c r="Y1862">
        <v>0</v>
      </c>
      <c r="Z1862" t="s">
        <v>52</v>
      </c>
      <c r="AA1862">
        <v>2022</v>
      </c>
      <c r="AB1862" t="s">
        <v>144</v>
      </c>
      <c r="AC1862" t="s">
        <v>54</v>
      </c>
      <c r="AD1862" t="s">
        <v>55</v>
      </c>
      <c r="AE1862">
        <v>1747716</v>
      </c>
      <c r="AF1862" t="s">
        <v>56</v>
      </c>
      <c r="AG1862" t="s">
        <v>57</v>
      </c>
      <c r="AH1862" t="s">
        <v>52</v>
      </c>
      <c r="AI1862" t="s">
        <v>52</v>
      </c>
    </row>
    <row r="1863" spans="1:35" x14ac:dyDescent="0.25">
      <c r="A1863" s="13" t="str">
        <f t="shared" si="29"/>
        <v>http://dodappwlsprd2.cloud.pge.com:8003/ilis_rpt/dailyeventlogdetail.jsp?odbeventlogid=22-0084205&amp;numberofmonths=24&amp;showchangehistorylog=1</v>
      </c>
      <c r="B1863" s="14" t="str">
        <f>HYPERLINK(A1863,V1863)</f>
        <v>22-0084205</v>
      </c>
      <c r="C1863" t="s">
        <v>2265</v>
      </c>
      <c r="D1863" t="s">
        <v>2266</v>
      </c>
      <c r="E1863" t="s">
        <v>59</v>
      </c>
      <c r="F1863" t="s">
        <v>2285</v>
      </c>
      <c r="G1863" s="2">
        <v>12022212</v>
      </c>
      <c r="H1863" t="s">
        <v>42</v>
      </c>
      <c r="I1863" s="3">
        <v>204416</v>
      </c>
      <c r="J1863">
        <v>20220712</v>
      </c>
      <c r="K1863" s="4">
        <v>712</v>
      </c>
      <c r="L1863">
        <v>1754105</v>
      </c>
      <c r="M1863" s="5">
        <v>576</v>
      </c>
      <c r="N1863" t="s">
        <v>43</v>
      </c>
      <c r="O1863" t="s">
        <v>44</v>
      </c>
      <c r="P1863" t="s">
        <v>45</v>
      </c>
      <c r="Q1863" s="5">
        <v>154</v>
      </c>
      <c r="R1863" s="5">
        <v>34816</v>
      </c>
      <c r="S1863" t="s">
        <v>1213</v>
      </c>
      <c r="T1863" t="s">
        <v>47</v>
      </c>
      <c r="U1863" t="s">
        <v>48</v>
      </c>
      <c r="V1863" t="s">
        <v>2433</v>
      </c>
      <c r="W1863" t="s">
        <v>50</v>
      </c>
      <c r="X1863" t="s">
        <v>51</v>
      </c>
      <c r="Y1863">
        <v>0</v>
      </c>
      <c r="Z1863" t="s">
        <v>52</v>
      </c>
      <c r="AA1863">
        <v>2022</v>
      </c>
      <c r="AB1863" t="s">
        <v>168</v>
      </c>
      <c r="AC1863" t="s">
        <v>54</v>
      </c>
      <c r="AD1863" t="s">
        <v>55</v>
      </c>
      <c r="AE1863">
        <v>1751349</v>
      </c>
      <c r="AF1863" t="s">
        <v>56</v>
      </c>
      <c r="AG1863" t="s">
        <v>57</v>
      </c>
      <c r="AH1863" t="s">
        <v>52</v>
      </c>
      <c r="AI1863" t="s">
        <v>52</v>
      </c>
    </row>
    <row r="1864" spans="1:35" x14ac:dyDescent="0.25">
      <c r="A1864" s="13" t="str">
        <f t="shared" si="29"/>
        <v>http://dodappwlsprd2.cloud.pge.com:8003/ilis_rpt/dailyeventlogdetail.jsp?odbeventlogid=22-0089220&amp;numberofmonths=24&amp;showchangehistorylog=1</v>
      </c>
      <c r="B1864" s="14" t="str">
        <f>HYPERLINK(A1864,V1864)</f>
        <v>22-0089220</v>
      </c>
      <c r="C1864" t="s">
        <v>2265</v>
      </c>
      <c r="D1864" t="s">
        <v>2266</v>
      </c>
      <c r="E1864" t="s">
        <v>59</v>
      </c>
      <c r="F1864" t="s">
        <v>2335</v>
      </c>
      <c r="G1864" s="2">
        <v>12350401</v>
      </c>
      <c r="H1864" t="s">
        <v>42</v>
      </c>
      <c r="I1864" s="3" t="s">
        <v>2434</v>
      </c>
      <c r="J1864">
        <v>20220724</v>
      </c>
      <c r="K1864" s="4">
        <v>2221</v>
      </c>
      <c r="L1864">
        <v>1764646</v>
      </c>
      <c r="M1864" s="5">
        <v>322</v>
      </c>
      <c r="N1864" t="s">
        <v>43</v>
      </c>
      <c r="O1864" t="s">
        <v>44</v>
      </c>
      <c r="P1864" t="s">
        <v>111</v>
      </c>
      <c r="Q1864" s="5">
        <v>292</v>
      </c>
      <c r="R1864" s="5">
        <v>53524</v>
      </c>
      <c r="S1864" t="s">
        <v>463</v>
      </c>
      <c r="T1864" t="s">
        <v>47</v>
      </c>
      <c r="U1864" t="s">
        <v>48</v>
      </c>
      <c r="V1864" t="s">
        <v>2435</v>
      </c>
      <c r="W1864" t="s">
        <v>50</v>
      </c>
      <c r="X1864" t="s">
        <v>51</v>
      </c>
      <c r="Y1864">
        <v>45387550</v>
      </c>
      <c r="Z1864" t="s">
        <v>52</v>
      </c>
      <c r="AA1864">
        <v>2022</v>
      </c>
      <c r="AB1864" t="s">
        <v>168</v>
      </c>
      <c r="AC1864" t="s">
        <v>54</v>
      </c>
      <c r="AD1864" t="s">
        <v>55</v>
      </c>
      <c r="AE1864">
        <v>1754742</v>
      </c>
      <c r="AF1864" t="s">
        <v>56</v>
      </c>
      <c r="AG1864" t="s">
        <v>57</v>
      </c>
      <c r="AH1864" t="s">
        <v>52</v>
      </c>
      <c r="AI1864" t="s">
        <v>52</v>
      </c>
    </row>
    <row r="1865" spans="1:35" x14ac:dyDescent="0.25">
      <c r="A1865" s="13" t="str">
        <f t="shared" si="29"/>
        <v>http://dodappwlsprd2.cloud.pge.com:8003/ilis_rpt/dailyeventlogdetail.jsp?odbeventlogid=22-0105425&amp;numberofmonths=24&amp;showchangehistorylog=1</v>
      </c>
      <c r="B1865" s="14" t="str">
        <f>HYPERLINK(A1865,V1865)</f>
        <v>22-0105425</v>
      </c>
      <c r="C1865" t="s">
        <v>2265</v>
      </c>
      <c r="D1865" t="s">
        <v>2266</v>
      </c>
      <c r="E1865" t="s">
        <v>40</v>
      </c>
      <c r="F1865" t="s">
        <v>2323</v>
      </c>
      <c r="G1865" s="2">
        <v>14662104</v>
      </c>
      <c r="H1865" t="s">
        <v>42</v>
      </c>
      <c r="I1865" s="3">
        <v>19042</v>
      </c>
      <c r="J1865">
        <v>20220903</v>
      </c>
      <c r="K1865" s="4">
        <v>441</v>
      </c>
      <c r="L1865">
        <v>1798077</v>
      </c>
      <c r="M1865" s="5">
        <v>774</v>
      </c>
      <c r="N1865" t="s">
        <v>43</v>
      </c>
      <c r="O1865" t="s">
        <v>44</v>
      </c>
      <c r="P1865" t="s">
        <v>45</v>
      </c>
      <c r="Q1865" s="5">
        <v>137</v>
      </c>
      <c r="R1865" s="5">
        <v>27174</v>
      </c>
      <c r="S1865" t="s">
        <v>463</v>
      </c>
      <c r="T1865" t="s">
        <v>47</v>
      </c>
      <c r="U1865" t="s">
        <v>48</v>
      </c>
      <c r="V1865" t="s">
        <v>2436</v>
      </c>
      <c r="W1865" t="s">
        <v>50</v>
      </c>
      <c r="X1865" t="s">
        <v>51</v>
      </c>
      <c r="Y1865">
        <v>0</v>
      </c>
      <c r="Z1865" t="s">
        <v>52</v>
      </c>
      <c r="AA1865">
        <v>2022</v>
      </c>
      <c r="AB1865" t="s">
        <v>194</v>
      </c>
      <c r="AC1865" t="s">
        <v>54</v>
      </c>
      <c r="AD1865" t="s">
        <v>55</v>
      </c>
      <c r="AE1865">
        <v>1765396</v>
      </c>
      <c r="AF1865" t="s">
        <v>56</v>
      </c>
      <c r="AG1865" t="s">
        <v>57</v>
      </c>
      <c r="AH1865" t="s">
        <v>52</v>
      </c>
      <c r="AI1865" t="s">
        <v>52</v>
      </c>
    </row>
    <row r="1866" spans="1:35" x14ac:dyDescent="0.25">
      <c r="A1866" s="13" t="str">
        <f t="shared" si="29"/>
        <v>http://dodappwlsprd2.cloud.pge.com:8003/ilis_rpt/dailyeventlogdetail.jsp?odbeventlogid=22-0134232&amp;numberofmonths=24&amp;showchangehistorylog=1</v>
      </c>
      <c r="B1866" s="14" t="str">
        <f>HYPERLINK(A1866,V1866)</f>
        <v>22-0134232</v>
      </c>
      <c r="C1866" t="s">
        <v>2265</v>
      </c>
      <c r="D1866" t="s">
        <v>2266</v>
      </c>
      <c r="E1866" t="s">
        <v>40</v>
      </c>
      <c r="F1866" t="s">
        <v>2325</v>
      </c>
      <c r="G1866" s="2">
        <v>13801105</v>
      </c>
      <c r="H1866" t="s">
        <v>81</v>
      </c>
      <c r="I1866" s="3">
        <v>11052</v>
      </c>
      <c r="J1866">
        <v>20221126</v>
      </c>
      <c r="K1866" s="4">
        <v>1936</v>
      </c>
      <c r="L1866">
        <v>1869576</v>
      </c>
      <c r="M1866" s="5">
        <v>416</v>
      </c>
      <c r="N1866" t="s">
        <v>43</v>
      </c>
      <c r="O1866" t="s">
        <v>89</v>
      </c>
      <c r="P1866" t="s">
        <v>455</v>
      </c>
      <c r="Q1866" s="5">
        <v>1887</v>
      </c>
      <c r="R1866" s="5">
        <v>42912</v>
      </c>
      <c r="S1866" t="s">
        <v>1213</v>
      </c>
      <c r="T1866" t="s">
        <v>893</v>
      </c>
      <c r="U1866" t="s">
        <v>48</v>
      </c>
      <c r="V1866" t="s">
        <v>2437</v>
      </c>
      <c r="W1866" t="s">
        <v>50</v>
      </c>
      <c r="X1866" t="s">
        <v>51</v>
      </c>
      <c r="Y1866">
        <v>0</v>
      </c>
      <c r="Z1866" t="s">
        <v>52</v>
      </c>
      <c r="AA1866">
        <v>2022</v>
      </c>
      <c r="AB1866" t="s">
        <v>214</v>
      </c>
      <c r="AC1866" t="s">
        <v>54</v>
      </c>
      <c r="AD1866" t="s">
        <v>87</v>
      </c>
      <c r="AE1866">
        <v>1785569</v>
      </c>
      <c r="AF1866" t="s">
        <v>895</v>
      </c>
      <c r="AG1866" t="s">
        <v>57</v>
      </c>
      <c r="AH1866" t="s">
        <v>52</v>
      </c>
      <c r="AI1866" t="s">
        <v>52</v>
      </c>
    </row>
    <row r="1867" spans="1:35" x14ac:dyDescent="0.25">
      <c r="A1867" s="13" t="str">
        <f t="shared" si="29"/>
        <v>http://dodappwlsprd2.cloud.pge.com:8003/ilis_rpt/dailyeventlogdetail.jsp?odbeventlogid=22-0134499&amp;numberofmonths=24&amp;showchangehistorylog=1</v>
      </c>
      <c r="B1867" s="14" t="str">
        <f>HYPERLINK(A1867,V1867)</f>
        <v>22-0134499</v>
      </c>
      <c r="C1867" t="s">
        <v>2265</v>
      </c>
      <c r="D1867" t="s">
        <v>2266</v>
      </c>
      <c r="E1867" t="s">
        <v>40</v>
      </c>
      <c r="F1867" t="s">
        <v>2267</v>
      </c>
      <c r="G1867" s="2">
        <v>14161101</v>
      </c>
      <c r="H1867" t="s">
        <v>72</v>
      </c>
      <c r="I1867" s="3" t="s">
        <v>2438</v>
      </c>
      <c r="J1867">
        <v>20221128</v>
      </c>
      <c r="K1867" s="4">
        <v>1247</v>
      </c>
      <c r="L1867">
        <v>1870453</v>
      </c>
      <c r="M1867" s="5">
        <v>396</v>
      </c>
      <c r="N1867" t="s">
        <v>43</v>
      </c>
      <c r="O1867" t="s">
        <v>44</v>
      </c>
      <c r="P1867" t="s">
        <v>111</v>
      </c>
      <c r="Q1867" s="5">
        <v>259</v>
      </c>
      <c r="R1867" s="5">
        <v>9224</v>
      </c>
      <c r="S1867" t="s">
        <v>1213</v>
      </c>
      <c r="T1867" t="s">
        <v>47</v>
      </c>
      <c r="U1867" t="s">
        <v>48</v>
      </c>
      <c r="V1867" t="s">
        <v>2439</v>
      </c>
      <c r="W1867" t="s">
        <v>50</v>
      </c>
      <c r="X1867" t="s">
        <v>51</v>
      </c>
      <c r="Y1867">
        <v>0</v>
      </c>
      <c r="Z1867" t="s">
        <v>52</v>
      </c>
      <c r="AA1867">
        <v>2022</v>
      </c>
      <c r="AB1867" t="s">
        <v>214</v>
      </c>
      <c r="AC1867" t="s">
        <v>54</v>
      </c>
      <c r="AD1867" t="s">
        <v>55</v>
      </c>
      <c r="AE1867">
        <v>1785870</v>
      </c>
      <c r="AF1867" t="s">
        <v>56</v>
      </c>
      <c r="AG1867" t="s">
        <v>57</v>
      </c>
      <c r="AH1867" t="s">
        <v>52</v>
      </c>
      <c r="AI1867" t="s">
        <v>54</v>
      </c>
    </row>
    <row r="1868" spans="1:35" x14ac:dyDescent="0.25">
      <c r="A1868" s="13" t="str">
        <f t="shared" si="29"/>
        <v>http://dodappwlsprd2.cloud.pge.com:8003/ilis_rpt/dailyeventlogdetail.jsp?odbeventlogid=23-0015373&amp;numberofmonths=24&amp;showchangehistorylog=1</v>
      </c>
      <c r="B1868" s="14" t="str">
        <f>HYPERLINK(A1868,V1868)</f>
        <v>23-0015373</v>
      </c>
      <c r="C1868" t="s">
        <v>2265</v>
      </c>
      <c r="D1868" t="s">
        <v>2266</v>
      </c>
      <c r="E1868" t="s">
        <v>40</v>
      </c>
      <c r="F1868" t="s">
        <v>2302</v>
      </c>
      <c r="G1868" s="2">
        <v>13801103</v>
      </c>
      <c r="H1868" t="s">
        <v>496</v>
      </c>
      <c r="I1868" s="3" t="s">
        <v>2440</v>
      </c>
      <c r="J1868">
        <v>20230113</v>
      </c>
      <c r="K1868" s="4">
        <v>1243</v>
      </c>
      <c r="L1868">
        <v>1952011</v>
      </c>
      <c r="M1868" s="5">
        <v>388</v>
      </c>
      <c r="N1868" t="s">
        <v>43</v>
      </c>
      <c r="O1868" t="s">
        <v>44</v>
      </c>
      <c r="P1868" t="s">
        <v>45</v>
      </c>
      <c r="Q1868" s="5">
        <v>100</v>
      </c>
      <c r="R1868" s="5">
        <v>13688</v>
      </c>
      <c r="S1868" t="s">
        <v>1213</v>
      </c>
      <c r="T1868" t="s">
        <v>47</v>
      </c>
      <c r="U1868" t="s">
        <v>48</v>
      </c>
      <c r="V1868" t="s">
        <v>2441</v>
      </c>
      <c r="W1868" t="s">
        <v>50</v>
      </c>
      <c r="X1868" t="s">
        <v>51</v>
      </c>
      <c r="Y1868">
        <v>0</v>
      </c>
      <c r="Z1868" t="s">
        <v>52</v>
      </c>
      <c r="AA1868">
        <v>2023</v>
      </c>
      <c r="AB1868" t="s">
        <v>53</v>
      </c>
      <c r="AC1868" t="s">
        <v>54</v>
      </c>
      <c r="AD1868" t="s">
        <v>55</v>
      </c>
      <c r="AE1868">
        <v>1804287</v>
      </c>
      <c r="AF1868" t="s">
        <v>56</v>
      </c>
      <c r="AG1868" t="s">
        <v>57</v>
      </c>
      <c r="AH1868" t="s">
        <v>52</v>
      </c>
      <c r="AI1868" t="s">
        <v>52</v>
      </c>
    </row>
    <row r="1869" spans="1:35" x14ac:dyDescent="0.25">
      <c r="A1869" s="13" t="str">
        <f t="shared" si="29"/>
        <v>http://dodappwlsprd2.cloud.pge.com:8003/ilis_rpt/dailyeventlogdetail.jsp?odbeventlogid=23-0016660&amp;numberofmonths=24&amp;showchangehistorylog=1</v>
      </c>
      <c r="B1869" s="14" t="str">
        <f>HYPERLINK(A1869,V1869)</f>
        <v>23-0016660</v>
      </c>
      <c r="C1869" t="s">
        <v>2265</v>
      </c>
      <c r="D1869" t="s">
        <v>2266</v>
      </c>
      <c r="E1869" t="s">
        <v>59</v>
      </c>
      <c r="F1869" t="s">
        <v>2285</v>
      </c>
      <c r="G1869" s="2">
        <v>12022212</v>
      </c>
      <c r="H1869" t="s">
        <v>61</v>
      </c>
      <c r="I1869" s="3">
        <v>7619</v>
      </c>
      <c r="J1869">
        <v>20230115</v>
      </c>
      <c r="K1869" s="4">
        <v>1121</v>
      </c>
      <c r="L1869">
        <v>1955859</v>
      </c>
      <c r="M1869" s="5">
        <v>377</v>
      </c>
      <c r="N1869" t="s">
        <v>43</v>
      </c>
      <c r="O1869" t="s">
        <v>44</v>
      </c>
      <c r="P1869" t="s">
        <v>45</v>
      </c>
      <c r="Q1869" s="5">
        <v>7</v>
      </c>
      <c r="R1869" s="5">
        <v>2639</v>
      </c>
      <c r="S1869" t="s">
        <v>1213</v>
      </c>
      <c r="T1869" t="s">
        <v>47</v>
      </c>
      <c r="U1869" t="s">
        <v>48</v>
      </c>
      <c r="V1869" t="s">
        <v>2442</v>
      </c>
      <c r="W1869" t="s">
        <v>50</v>
      </c>
      <c r="X1869" t="s">
        <v>51</v>
      </c>
      <c r="Y1869">
        <v>0</v>
      </c>
      <c r="Z1869" t="s">
        <v>52</v>
      </c>
      <c r="AA1869">
        <v>2023</v>
      </c>
      <c r="AB1869" t="s">
        <v>53</v>
      </c>
      <c r="AC1869" t="s">
        <v>54</v>
      </c>
      <c r="AD1869" t="s">
        <v>55</v>
      </c>
      <c r="AE1869">
        <v>1805396</v>
      </c>
      <c r="AF1869" t="s">
        <v>56</v>
      </c>
      <c r="AG1869" t="s">
        <v>57</v>
      </c>
      <c r="AH1869" t="s">
        <v>52</v>
      </c>
      <c r="AI1869" t="s">
        <v>52</v>
      </c>
    </row>
    <row r="1870" spans="1:35" x14ac:dyDescent="0.25">
      <c r="A1870" s="13" t="str">
        <f t="shared" si="29"/>
        <v>http://dodappwlsprd2.cloud.pge.com:8003/ilis_rpt/dailyeventlogdetail.jsp?odbeventlogid=23-0025370&amp;numberofmonths=24&amp;showchangehistorylog=1</v>
      </c>
      <c r="B1870" s="14" t="str">
        <f>HYPERLINK(A1870,V1870)</f>
        <v>23-0025370</v>
      </c>
      <c r="C1870" t="s">
        <v>2265</v>
      </c>
      <c r="D1870" t="s">
        <v>2266</v>
      </c>
      <c r="E1870" t="s">
        <v>59</v>
      </c>
      <c r="F1870" t="s">
        <v>2325</v>
      </c>
      <c r="G1870" s="2">
        <v>13801105</v>
      </c>
      <c r="H1870" t="s">
        <v>61</v>
      </c>
      <c r="I1870" s="3">
        <v>17484</v>
      </c>
      <c r="J1870">
        <v>20230205</v>
      </c>
      <c r="K1870" s="4">
        <v>508</v>
      </c>
      <c r="L1870">
        <v>1977213</v>
      </c>
      <c r="M1870" s="5">
        <v>817</v>
      </c>
      <c r="N1870" t="s">
        <v>43</v>
      </c>
      <c r="O1870" t="s">
        <v>44</v>
      </c>
      <c r="P1870" t="s">
        <v>45</v>
      </c>
      <c r="Q1870" s="5">
        <v>56</v>
      </c>
      <c r="R1870" s="5">
        <v>45152</v>
      </c>
      <c r="S1870" t="s">
        <v>463</v>
      </c>
      <c r="T1870" t="s">
        <v>47</v>
      </c>
      <c r="U1870" t="s">
        <v>48</v>
      </c>
      <c r="V1870" t="s">
        <v>2443</v>
      </c>
      <c r="W1870" t="s">
        <v>50</v>
      </c>
      <c r="X1870" t="s">
        <v>51</v>
      </c>
      <c r="Y1870">
        <v>0</v>
      </c>
      <c r="Z1870" t="s">
        <v>52</v>
      </c>
      <c r="AA1870">
        <v>2023</v>
      </c>
      <c r="AB1870" t="s">
        <v>86</v>
      </c>
      <c r="AC1870" t="s">
        <v>54</v>
      </c>
      <c r="AD1870" t="s">
        <v>55</v>
      </c>
      <c r="AE1870">
        <v>1810666</v>
      </c>
      <c r="AF1870" t="s">
        <v>56</v>
      </c>
      <c r="AG1870" t="s">
        <v>57</v>
      </c>
      <c r="AH1870" t="s">
        <v>52</v>
      </c>
      <c r="AI1870" t="s">
        <v>52</v>
      </c>
    </row>
    <row r="1871" spans="1:35" x14ac:dyDescent="0.25">
      <c r="A1871" s="13" t="str">
        <f t="shared" si="29"/>
        <v>http://dodappwlsprd2.cloud.pge.com:8003/ilis_rpt/dailyeventlogdetail.jsp?odbeventlogid=23-0051695&amp;numberofmonths=24&amp;showchangehistorylog=1</v>
      </c>
      <c r="B1871" s="14" t="str">
        <f>HYPERLINK(A1871,V1871)</f>
        <v>23-0051695</v>
      </c>
      <c r="C1871" t="s">
        <v>2265</v>
      </c>
      <c r="D1871" t="s">
        <v>2266</v>
      </c>
      <c r="E1871" t="s">
        <v>40</v>
      </c>
      <c r="F1871" t="s">
        <v>2289</v>
      </c>
      <c r="G1871" s="2">
        <v>14671101</v>
      </c>
      <c r="H1871" t="s">
        <v>81</v>
      </c>
      <c r="I1871" s="3">
        <v>11012</v>
      </c>
      <c r="J1871">
        <v>20230324</v>
      </c>
      <c r="K1871" s="4">
        <v>723</v>
      </c>
      <c r="L1871">
        <v>2065637</v>
      </c>
      <c r="M1871" s="5">
        <v>486</v>
      </c>
      <c r="N1871" t="s">
        <v>43</v>
      </c>
      <c r="O1871" t="s">
        <v>1237</v>
      </c>
      <c r="P1871" t="s">
        <v>1296</v>
      </c>
      <c r="Q1871" s="5">
        <v>364</v>
      </c>
      <c r="R1871" s="5">
        <v>30424</v>
      </c>
      <c r="S1871" t="s">
        <v>463</v>
      </c>
      <c r="T1871" t="s">
        <v>47</v>
      </c>
      <c r="U1871" t="s">
        <v>48</v>
      </c>
      <c r="V1871" t="s">
        <v>2444</v>
      </c>
      <c r="W1871" t="s">
        <v>50</v>
      </c>
      <c r="X1871" t="s">
        <v>51</v>
      </c>
      <c r="Y1871">
        <v>0</v>
      </c>
      <c r="Z1871" t="s">
        <v>52</v>
      </c>
      <c r="AA1871">
        <v>2023</v>
      </c>
      <c r="AB1871" t="s">
        <v>103</v>
      </c>
      <c r="AC1871" t="s">
        <v>54</v>
      </c>
      <c r="AD1871" t="s">
        <v>55</v>
      </c>
      <c r="AE1871">
        <v>1829832</v>
      </c>
      <c r="AF1871" t="s">
        <v>56</v>
      </c>
      <c r="AG1871" t="s">
        <v>57</v>
      </c>
      <c r="AH1871" t="s">
        <v>52</v>
      </c>
      <c r="AI1871" t="s">
        <v>52</v>
      </c>
    </row>
    <row r="1872" spans="1:35" x14ac:dyDescent="0.25">
      <c r="A1872" s="13" t="str">
        <f t="shared" si="29"/>
        <v>http://dodappwlsprd2.cloud.pge.com:8003/ilis_rpt/dailyeventlogdetail.jsp?odbeventlogid=23-0052527&amp;numberofmonths=24&amp;showchangehistorylog=1</v>
      </c>
      <c r="B1872" s="14" t="str">
        <f>HYPERLINK(A1872,V1872)</f>
        <v>23-0052527</v>
      </c>
      <c r="C1872" t="s">
        <v>2265</v>
      </c>
      <c r="D1872" t="s">
        <v>2266</v>
      </c>
      <c r="E1872" t="s">
        <v>40</v>
      </c>
      <c r="F1872" t="s">
        <v>2285</v>
      </c>
      <c r="G1872" s="2">
        <v>12022212</v>
      </c>
      <c r="H1872" t="s">
        <v>61</v>
      </c>
      <c r="I1872" s="3">
        <v>16798</v>
      </c>
      <c r="J1872">
        <v>20230325</v>
      </c>
      <c r="K1872" s="4">
        <v>1638</v>
      </c>
      <c r="L1872">
        <v>2067183</v>
      </c>
      <c r="M1872" s="5">
        <v>94</v>
      </c>
      <c r="N1872" t="s">
        <v>43</v>
      </c>
      <c r="O1872" t="s">
        <v>89</v>
      </c>
      <c r="P1872" t="s">
        <v>455</v>
      </c>
      <c r="Q1872" s="5">
        <v>13</v>
      </c>
      <c r="R1872" s="5">
        <v>1222</v>
      </c>
      <c r="S1872" t="s">
        <v>463</v>
      </c>
      <c r="T1872" t="s">
        <v>47</v>
      </c>
      <c r="U1872" t="s">
        <v>121</v>
      </c>
      <c r="V1872" t="s">
        <v>2445</v>
      </c>
      <c r="W1872" t="s">
        <v>50</v>
      </c>
      <c r="X1872" t="s">
        <v>51</v>
      </c>
      <c r="Y1872">
        <v>0</v>
      </c>
      <c r="Z1872" t="s">
        <v>52</v>
      </c>
      <c r="AA1872">
        <v>2023</v>
      </c>
      <c r="AB1872" t="s">
        <v>103</v>
      </c>
      <c r="AC1872" t="s">
        <v>54</v>
      </c>
      <c r="AD1872" t="s">
        <v>462</v>
      </c>
      <c r="AE1872">
        <v>1830478</v>
      </c>
      <c r="AF1872" t="s">
        <v>56</v>
      </c>
      <c r="AG1872" t="s">
        <v>57</v>
      </c>
      <c r="AH1872" t="s">
        <v>52</v>
      </c>
      <c r="AI1872" t="s">
        <v>52</v>
      </c>
    </row>
    <row r="1873" spans="1:35" x14ac:dyDescent="0.25">
      <c r="A1873" s="13" t="str">
        <f t="shared" si="29"/>
        <v>http://dodappwlsprd2.cloud.pge.com:8003/ilis_rpt/dailyeventlogdetail.jsp?odbeventlogid=23-0073950&amp;numberofmonths=24&amp;showchangehistorylog=1</v>
      </c>
      <c r="B1873" s="14" t="str">
        <f>HYPERLINK(A1873,V1873)</f>
        <v>23-0073950</v>
      </c>
      <c r="C1873" t="s">
        <v>2265</v>
      </c>
      <c r="D1873" t="s">
        <v>2266</v>
      </c>
      <c r="E1873" t="s">
        <v>40</v>
      </c>
      <c r="F1873" t="s">
        <v>2278</v>
      </c>
      <c r="G1873" s="2">
        <v>14101105</v>
      </c>
      <c r="H1873" t="s">
        <v>61</v>
      </c>
      <c r="I1873" s="3">
        <v>5718</v>
      </c>
      <c r="J1873">
        <v>20230521</v>
      </c>
      <c r="K1873" s="4">
        <v>540</v>
      </c>
      <c r="L1873">
        <v>2117899</v>
      </c>
      <c r="M1873" s="5">
        <v>734</v>
      </c>
      <c r="N1873" t="s">
        <v>43</v>
      </c>
      <c r="O1873" t="s">
        <v>89</v>
      </c>
      <c r="P1873" t="s">
        <v>455</v>
      </c>
      <c r="Q1873" s="5">
        <v>39</v>
      </c>
      <c r="R1873" s="5">
        <v>28626</v>
      </c>
      <c r="S1873" t="s">
        <v>463</v>
      </c>
      <c r="T1873" t="s">
        <v>47</v>
      </c>
      <c r="U1873" t="s">
        <v>48</v>
      </c>
      <c r="V1873" t="s">
        <v>2446</v>
      </c>
      <c r="W1873" t="s">
        <v>50</v>
      </c>
      <c r="X1873" t="s">
        <v>51</v>
      </c>
      <c r="Y1873">
        <v>0</v>
      </c>
      <c r="Z1873" t="s">
        <v>52</v>
      </c>
      <c r="AA1873">
        <v>2023</v>
      </c>
      <c r="AB1873" t="s">
        <v>130</v>
      </c>
      <c r="AC1873" t="s">
        <v>54</v>
      </c>
      <c r="AD1873" t="s">
        <v>462</v>
      </c>
      <c r="AE1873">
        <v>1844774</v>
      </c>
      <c r="AF1873" t="s">
        <v>56</v>
      </c>
      <c r="AG1873" t="s">
        <v>57</v>
      </c>
      <c r="AH1873" t="s">
        <v>52</v>
      </c>
      <c r="AI1873" t="s">
        <v>52</v>
      </c>
    </row>
    <row r="1874" spans="1:35" x14ac:dyDescent="0.25">
      <c r="A1874" s="13" t="str">
        <f t="shared" si="29"/>
        <v>http://dodappwlsprd2.cloud.pge.com:8003/ilis_rpt/dailyeventlogdetail.jsp?odbeventlogid=13-0001532&amp;numberofmonths=24&amp;showchangehistorylog=1</v>
      </c>
      <c r="B1874" s="14" t="str">
        <f>HYPERLINK(A1874,V1874)</f>
        <v>13-0001532</v>
      </c>
      <c r="C1874" t="s">
        <v>2447</v>
      </c>
      <c r="D1874" t="s">
        <v>2266</v>
      </c>
      <c r="E1874" t="s">
        <v>59</v>
      </c>
      <c r="F1874" t="s">
        <v>2448</v>
      </c>
      <c r="G1874" s="2">
        <v>12101104</v>
      </c>
      <c r="H1874" t="s">
        <v>42</v>
      </c>
      <c r="I1874" s="3" t="s">
        <v>2449</v>
      </c>
      <c r="J1874">
        <v>20130101</v>
      </c>
      <c r="K1874" s="4">
        <v>936</v>
      </c>
      <c r="L1874">
        <v>724026</v>
      </c>
      <c r="M1874" s="5">
        <v>1184</v>
      </c>
      <c r="N1874" t="s">
        <v>43</v>
      </c>
      <c r="O1874" t="s">
        <v>44</v>
      </c>
      <c r="P1874" t="s">
        <v>45</v>
      </c>
      <c r="Q1874" s="5">
        <v>366</v>
      </c>
      <c r="R1874" s="5">
        <v>123983</v>
      </c>
      <c r="S1874" t="s">
        <v>74</v>
      </c>
      <c r="T1874" t="s">
        <v>47</v>
      </c>
      <c r="U1874" t="s">
        <v>66</v>
      </c>
      <c r="V1874" t="s">
        <v>2450</v>
      </c>
      <c r="W1874" t="s">
        <v>50</v>
      </c>
      <c r="X1874" t="s">
        <v>51</v>
      </c>
      <c r="Y1874">
        <v>30968703</v>
      </c>
      <c r="Z1874" t="s">
        <v>52</v>
      </c>
      <c r="AA1874">
        <v>2013</v>
      </c>
      <c r="AB1874" t="s">
        <v>53</v>
      </c>
      <c r="AC1874" t="s">
        <v>54</v>
      </c>
      <c r="AD1874" t="s">
        <v>55</v>
      </c>
      <c r="AE1874">
        <v>99306037</v>
      </c>
      <c r="AF1874" t="s">
        <v>56</v>
      </c>
      <c r="AG1874" t="s">
        <v>57</v>
      </c>
      <c r="AH1874" t="s">
        <v>52</v>
      </c>
      <c r="AI1874" t="s">
        <v>58</v>
      </c>
    </row>
    <row r="1875" spans="1:35" x14ac:dyDescent="0.25">
      <c r="A1875" s="13" t="str">
        <f t="shared" si="29"/>
        <v>http://dodappwlsprd2.cloud.pge.com:8003/ilis_rpt/dailyeventlogdetail.jsp?odbeventlogid=13-0011527&amp;numberofmonths=24&amp;showchangehistorylog=1</v>
      </c>
      <c r="B1875" s="14" t="str">
        <f>HYPERLINK(A1875,V1875)</f>
        <v>13-0011527</v>
      </c>
      <c r="C1875" t="s">
        <v>2447</v>
      </c>
      <c r="D1875" t="s">
        <v>2266</v>
      </c>
      <c r="E1875" t="s">
        <v>59</v>
      </c>
      <c r="F1875" t="s">
        <v>2451</v>
      </c>
      <c r="G1875" s="2">
        <v>12101102</v>
      </c>
      <c r="H1875" t="s">
        <v>61</v>
      </c>
      <c r="I1875" s="3">
        <v>1377</v>
      </c>
      <c r="J1875">
        <v>20130221</v>
      </c>
      <c r="K1875" s="4">
        <v>859</v>
      </c>
      <c r="L1875">
        <v>745691</v>
      </c>
      <c r="M1875" s="5">
        <v>217</v>
      </c>
      <c r="N1875" t="s">
        <v>43</v>
      </c>
      <c r="O1875" t="s">
        <v>83</v>
      </c>
      <c r="P1875" t="s">
        <v>124</v>
      </c>
      <c r="Q1875" s="5">
        <v>9</v>
      </c>
      <c r="R1875" s="5">
        <v>1953</v>
      </c>
      <c r="S1875" t="s">
        <v>46</v>
      </c>
      <c r="T1875" t="s">
        <v>154</v>
      </c>
      <c r="U1875" t="s">
        <v>121</v>
      </c>
      <c r="V1875" t="s">
        <v>2452</v>
      </c>
      <c r="W1875" t="s">
        <v>50</v>
      </c>
      <c r="X1875" t="s">
        <v>51</v>
      </c>
      <c r="Y1875">
        <v>41857208</v>
      </c>
      <c r="Z1875" t="s">
        <v>52</v>
      </c>
      <c r="AA1875">
        <v>2013</v>
      </c>
      <c r="AB1875" t="s">
        <v>86</v>
      </c>
      <c r="AC1875" t="s">
        <v>54</v>
      </c>
      <c r="AD1875" t="s">
        <v>55</v>
      </c>
      <c r="AE1875">
        <v>99299879</v>
      </c>
      <c r="AF1875" t="s">
        <v>156</v>
      </c>
      <c r="AG1875" t="s">
        <v>57</v>
      </c>
      <c r="AH1875" t="s">
        <v>52</v>
      </c>
      <c r="AI1875" t="s">
        <v>58</v>
      </c>
    </row>
    <row r="1876" spans="1:35" x14ac:dyDescent="0.25">
      <c r="A1876" s="13" t="str">
        <f t="shared" si="29"/>
        <v>http://dodappwlsprd2.cloud.pge.com:8003/ilis_rpt/dailyeventlogdetail.jsp?odbeventlogid=13-0014394&amp;numberofmonths=24&amp;showchangehistorylog=1</v>
      </c>
      <c r="B1876" s="14" t="str">
        <f>HYPERLINK(A1876,V1876)</f>
        <v>13-0014394</v>
      </c>
      <c r="C1876" t="s">
        <v>2447</v>
      </c>
      <c r="D1876" t="s">
        <v>2266</v>
      </c>
      <c r="E1876" t="s">
        <v>40</v>
      </c>
      <c r="F1876" t="s">
        <v>2453</v>
      </c>
      <c r="G1876" s="2">
        <v>13921104</v>
      </c>
      <c r="H1876" t="s">
        <v>42</v>
      </c>
      <c r="I1876" s="3" t="s">
        <v>2454</v>
      </c>
      <c r="J1876">
        <v>20130305</v>
      </c>
      <c r="K1876" s="4">
        <v>2247</v>
      </c>
      <c r="L1876">
        <v>752066</v>
      </c>
      <c r="M1876" s="5">
        <v>1133</v>
      </c>
      <c r="N1876" t="s">
        <v>43</v>
      </c>
      <c r="O1876" t="s">
        <v>89</v>
      </c>
      <c r="P1876" t="s">
        <v>90</v>
      </c>
      <c r="Q1876" s="5">
        <v>83</v>
      </c>
      <c r="R1876" s="5">
        <v>28579</v>
      </c>
      <c r="S1876" t="s">
        <v>115</v>
      </c>
      <c r="T1876" t="s">
        <v>47</v>
      </c>
      <c r="U1876" t="s">
        <v>66</v>
      </c>
      <c r="V1876" t="s">
        <v>2455</v>
      </c>
      <c r="W1876" t="s">
        <v>50</v>
      </c>
      <c r="X1876" t="s">
        <v>51</v>
      </c>
      <c r="Y1876">
        <v>41862231</v>
      </c>
      <c r="Z1876" t="s">
        <v>94</v>
      </c>
      <c r="AA1876">
        <v>2013</v>
      </c>
      <c r="AB1876" t="s">
        <v>103</v>
      </c>
      <c r="AC1876" t="s">
        <v>54</v>
      </c>
      <c r="AD1876" t="s">
        <v>100</v>
      </c>
      <c r="AE1876">
        <v>99297889</v>
      </c>
      <c r="AF1876" t="s">
        <v>56</v>
      </c>
      <c r="AG1876" t="s">
        <v>57</v>
      </c>
      <c r="AH1876" t="s">
        <v>52</v>
      </c>
      <c r="AI1876" t="s">
        <v>58</v>
      </c>
    </row>
    <row r="1877" spans="1:35" x14ac:dyDescent="0.25">
      <c r="A1877" s="13" t="str">
        <f t="shared" si="29"/>
        <v>http://dodappwlsprd2.cloud.pge.com:8003/ilis_rpt/dailyeventlogdetail.jsp?odbeventlogid=13-0014812&amp;numberofmonths=24&amp;showchangehistorylog=1</v>
      </c>
      <c r="B1877" s="14" t="str">
        <f>HYPERLINK(A1877,V1877)</f>
        <v>13-0014812</v>
      </c>
      <c r="C1877" t="s">
        <v>2447</v>
      </c>
      <c r="D1877" t="s">
        <v>2266</v>
      </c>
      <c r="E1877" t="s">
        <v>59</v>
      </c>
      <c r="F1877" t="s">
        <v>2448</v>
      </c>
      <c r="G1877" s="2">
        <v>12101104</v>
      </c>
      <c r="H1877" t="s">
        <v>42</v>
      </c>
      <c r="I1877" s="3" t="s">
        <v>2456</v>
      </c>
      <c r="J1877">
        <v>20130306</v>
      </c>
      <c r="K1877" s="4">
        <v>2242</v>
      </c>
      <c r="L1877">
        <v>753080</v>
      </c>
      <c r="M1877" s="5">
        <v>93</v>
      </c>
      <c r="N1877" t="s">
        <v>43</v>
      </c>
      <c r="O1877" t="s">
        <v>44</v>
      </c>
      <c r="P1877" t="s">
        <v>45</v>
      </c>
      <c r="Q1877" s="5">
        <v>546</v>
      </c>
      <c r="R1877" s="5">
        <v>50778</v>
      </c>
      <c r="S1877" t="s">
        <v>181</v>
      </c>
      <c r="T1877" t="s">
        <v>47</v>
      </c>
      <c r="U1877" t="s">
        <v>48</v>
      </c>
      <c r="V1877" t="s">
        <v>2457</v>
      </c>
      <c r="W1877" t="s">
        <v>50</v>
      </c>
      <c r="X1877" t="s">
        <v>51</v>
      </c>
      <c r="Y1877">
        <v>30981417</v>
      </c>
      <c r="Z1877" t="s">
        <v>94</v>
      </c>
      <c r="AA1877">
        <v>2013</v>
      </c>
      <c r="AB1877" t="s">
        <v>103</v>
      </c>
      <c r="AC1877" t="s">
        <v>54</v>
      </c>
      <c r="AD1877" t="s">
        <v>100</v>
      </c>
      <c r="AE1877">
        <v>99297685</v>
      </c>
      <c r="AF1877" t="s">
        <v>56</v>
      </c>
      <c r="AG1877" t="s">
        <v>57</v>
      </c>
      <c r="AH1877" t="s">
        <v>52</v>
      </c>
      <c r="AI1877" t="s">
        <v>58</v>
      </c>
    </row>
    <row r="1878" spans="1:35" x14ac:dyDescent="0.25">
      <c r="A1878" s="13" t="str">
        <f t="shared" si="29"/>
        <v>http://dodappwlsprd2.cloud.pge.com:8003/ilis_rpt/dailyeventlogdetail.jsp?odbeventlogid=13-0020212&amp;numberofmonths=24&amp;showchangehistorylog=1</v>
      </c>
      <c r="B1878" s="14" t="str">
        <f>HYPERLINK(A1878,V1878)</f>
        <v>13-0020212</v>
      </c>
      <c r="C1878" t="s">
        <v>2447</v>
      </c>
      <c r="D1878" t="s">
        <v>2266</v>
      </c>
      <c r="E1878" t="s">
        <v>40</v>
      </c>
      <c r="F1878" t="s">
        <v>2458</v>
      </c>
      <c r="G1878" s="2">
        <v>13111109</v>
      </c>
      <c r="H1878" t="s">
        <v>42</v>
      </c>
      <c r="I1878" s="3" t="s">
        <v>2459</v>
      </c>
      <c r="J1878">
        <v>20130330</v>
      </c>
      <c r="K1878" s="4">
        <v>2114</v>
      </c>
      <c r="L1878">
        <v>763949</v>
      </c>
      <c r="M1878" s="5">
        <v>856</v>
      </c>
      <c r="N1878" t="s">
        <v>43</v>
      </c>
      <c r="O1878" t="s">
        <v>83</v>
      </c>
      <c r="P1878" t="s">
        <v>124</v>
      </c>
      <c r="Q1878" s="5">
        <v>417</v>
      </c>
      <c r="R1878" s="5">
        <v>70416</v>
      </c>
      <c r="S1878" t="s">
        <v>91</v>
      </c>
      <c r="T1878" t="s">
        <v>47</v>
      </c>
      <c r="U1878" t="s">
        <v>48</v>
      </c>
      <c r="V1878" t="s">
        <v>2460</v>
      </c>
      <c r="W1878" t="s">
        <v>50</v>
      </c>
      <c r="X1878" t="s">
        <v>51</v>
      </c>
      <c r="Y1878">
        <v>30986505</v>
      </c>
      <c r="Z1878" t="s">
        <v>52</v>
      </c>
      <c r="AA1878">
        <v>2013</v>
      </c>
      <c r="AB1878" t="s">
        <v>103</v>
      </c>
      <c r="AC1878" t="s">
        <v>54</v>
      </c>
      <c r="AD1878" t="s">
        <v>100</v>
      </c>
      <c r="AE1878">
        <v>99293842</v>
      </c>
      <c r="AF1878" t="s">
        <v>56</v>
      </c>
      <c r="AG1878" t="s">
        <v>57</v>
      </c>
      <c r="AH1878" t="s">
        <v>52</v>
      </c>
      <c r="AI1878" t="s">
        <v>58</v>
      </c>
    </row>
    <row r="1879" spans="1:35" x14ac:dyDescent="0.25">
      <c r="A1879" s="13" t="str">
        <f t="shared" si="29"/>
        <v>http://dodappwlsprd2.cloud.pge.com:8003/ilis_rpt/dailyeventlogdetail.jsp?odbeventlogid=13-0020212&amp;numberofmonths=24&amp;showchangehistorylog=1</v>
      </c>
      <c r="B1879" s="14" t="str">
        <f>HYPERLINK(A1879,V1879)</f>
        <v>13-0020212</v>
      </c>
      <c r="C1879" t="s">
        <v>2447</v>
      </c>
      <c r="D1879" t="s">
        <v>2266</v>
      </c>
      <c r="E1879" t="s">
        <v>40</v>
      </c>
      <c r="F1879" t="s">
        <v>2458</v>
      </c>
      <c r="G1879" s="2">
        <v>13111109</v>
      </c>
      <c r="H1879" t="s">
        <v>72</v>
      </c>
      <c r="I1879" s="3" t="s">
        <v>73</v>
      </c>
      <c r="J1879">
        <v>20130330</v>
      </c>
      <c r="K1879" s="4">
        <v>2114</v>
      </c>
      <c r="L1879" t="s">
        <v>2461</v>
      </c>
      <c r="M1879" s="5">
        <v>420</v>
      </c>
      <c r="N1879" t="s">
        <v>43</v>
      </c>
      <c r="O1879" t="s">
        <v>89</v>
      </c>
      <c r="P1879" t="s">
        <v>90</v>
      </c>
      <c r="Q1879" s="5">
        <v>289</v>
      </c>
      <c r="R1879" s="5">
        <v>114727</v>
      </c>
      <c r="S1879" t="s">
        <v>91</v>
      </c>
      <c r="T1879" t="s">
        <v>47</v>
      </c>
      <c r="U1879" t="s">
        <v>48</v>
      </c>
      <c r="V1879" t="s">
        <v>2460</v>
      </c>
      <c r="W1879" t="s">
        <v>50</v>
      </c>
      <c r="X1879" t="s">
        <v>51</v>
      </c>
      <c r="Y1879">
        <v>30986505</v>
      </c>
      <c r="Z1879" t="s">
        <v>52</v>
      </c>
      <c r="AA1879">
        <v>2013</v>
      </c>
      <c r="AB1879" t="s">
        <v>103</v>
      </c>
      <c r="AC1879" t="s">
        <v>54</v>
      </c>
      <c r="AD1879" t="s">
        <v>100</v>
      </c>
      <c r="AE1879">
        <v>99293835</v>
      </c>
      <c r="AF1879" t="s">
        <v>56</v>
      </c>
      <c r="AG1879" t="s">
        <v>57</v>
      </c>
      <c r="AH1879" t="s">
        <v>52</v>
      </c>
      <c r="AI1879" t="s">
        <v>58</v>
      </c>
    </row>
    <row r="1880" spans="1:35" x14ac:dyDescent="0.25">
      <c r="A1880" s="13" t="str">
        <f t="shared" si="29"/>
        <v>http://dodappwlsprd2.cloud.pge.com:8003/ilis_rpt/dailyeventlogdetail.jsp?odbeventlogid=13-0035007&amp;numberofmonths=24&amp;showchangehistorylog=1</v>
      </c>
      <c r="B1880" s="14" t="str">
        <f>HYPERLINK(A1880,V1880)</f>
        <v>13-0035007</v>
      </c>
      <c r="C1880" t="s">
        <v>2447</v>
      </c>
      <c r="D1880" t="s">
        <v>2266</v>
      </c>
      <c r="E1880" t="s">
        <v>40</v>
      </c>
      <c r="F1880" t="s">
        <v>2462</v>
      </c>
      <c r="G1880" s="2">
        <v>12501105</v>
      </c>
      <c r="H1880" t="s">
        <v>72</v>
      </c>
      <c r="I1880" s="3" t="s">
        <v>73</v>
      </c>
      <c r="J1880">
        <v>20130528</v>
      </c>
      <c r="K1880" s="4">
        <v>2301</v>
      </c>
      <c r="L1880">
        <v>800027</v>
      </c>
      <c r="M1880" s="5">
        <v>564</v>
      </c>
      <c r="N1880" t="s">
        <v>43</v>
      </c>
      <c r="O1880" t="s">
        <v>89</v>
      </c>
      <c r="P1880" t="s">
        <v>90</v>
      </c>
      <c r="Q1880" s="5">
        <v>71</v>
      </c>
      <c r="R1880" s="5">
        <v>40044</v>
      </c>
      <c r="S1880" t="s">
        <v>91</v>
      </c>
      <c r="T1880" t="s">
        <v>47</v>
      </c>
      <c r="U1880" t="s">
        <v>48</v>
      </c>
      <c r="V1880" t="s">
        <v>2463</v>
      </c>
      <c r="W1880" t="s">
        <v>50</v>
      </c>
      <c r="X1880" t="s">
        <v>51</v>
      </c>
      <c r="Y1880">
        <v>30999208</v>
      </c>
      <c r="Z1880" t="s">
        <v>52</v>
      </c>
      <c r="AA1880">
        <v>2013</v>
      </c>
      <c r="AB1880" t="s">
        <v>130</v>
      </c>
      <c r="AC1880" t="s">
        <v>54</v>
      </c>
      <c r="AD1880" t="s">
        <v>100</v>
      </c>
      <c r="AE1880">
        <v>99282899</v>
      </c>
      <c r="AF1880" t="s">
        <v>56</v>
      </c>
      <c r="AG1880" t="s">
        <v>57</v>
      </c>
      <c r="AH1880" t="s">
        <v>52</v>
      </c>
      <c r="AI1880" t="s">
        <v>58</v>
      </c>
    </row>
    <row r="1881" spans="1:35" x14ac:dyDescent="0.25">
      <c r="A1881" s="13" t="str">
        <f t="shared" si="29"/>
        <v>http://dodappwlsprd2.cloud.pge.com:8003/ilis_rpt/dailyeventlogdetail.jsp?odbeventlogid=13-0040649&amp;numberofmonths=24&amp;showchangehistorylog=1</v>
      </c>
      <c r="B1881" s="14" t="str">
        <f>HYPERLINK(A1881,V1881)</f>
        <v>13-0040649</v>
      </c>
      <c r="C1881" t="s">
        <v>2447</v>
      </c>
      <c r="D1881" t="s">
        <v>2266</v>
      </c>
      <c r="E1881" t="s">
        <v>40</v>
      </c>
      <c r="F1881" t="s">
        <v>2464</v>
      </c>
      <c r="G1881" s="2">
        <v>12501112</v>
      </c>
      <c r="H1881" t="s">
        <v>61</v>
      </c>
      <c r="I1881" s="3" t="s">
        <v>2465</v>
      </c>
      <c r="J1881">
        <v>20130618</v>
      </c>
      <c r="K1881" s="4">
        <v>1330</v>
      </c>
      <c r="L1881">
        <v>812625</v>
      </c>
      <c r="M1881" s="5">
        <v>74</v>
      </c>
      <c r="N1881" t="s">
        <v>43</v>
      </c>
      <c r="O1881" t="s">
        <v>44</v>
      </c>
      <c r="P1881" t="s">
        <v>111</v>
      </c>
      <c r="Q1881" s="5">
        <v>46</v>
      </c>
      <c r="R1881" s="5">
        <v>3404</v>
      </c>
      <c r="S1881" t="s">
        <v>74</v>
      </c>
      <c r="T1881" t="s">
        <v>47</v>
      </c>
      <c r="U1881" t="s">
        <v>48</v>
      </c>
      <c r="V1881" t="s">
        <v>2466</v>
      </c>
      <c r="W1881" t="s">
        <v>50</v>
      </c>
      <c r="X1881" t="s">
        <v>51</v>
      </c>
      <c r="Y1881">
        <v>0</v>
      </c>
      <c r="Z1881" t="s">
        <v>52</v>
      </c>
      <c r="AA1881">
        <v>2013</v>
      </c>
      <c r="AB1881" t="s">
        <v>144</v>
      </c>
      <c r="AC1881" t="s">
        <v>54</v>
      </c>
      <c r="AD1881" t="s">
        <v>55</v>
      </c>
      <c r="AE1881">
        <v>99279214</v>
      </c>
      <c r="AF1881" t="s">
        <v>56</v>
      </c>
      <c r="AG1881" t="s">
        <v>57</v>
      </c>
      <c r="AH1881" t="s">
        <v>52</v>
      </c>
      <c r="AI1881" t="s">
        <v>58</v>
      </c>
    </row>
    <row r="1882" spans="1:35" x14ac:dyDescent="0.25">
      <c r="A1882" s="13" t="str">
        <f t="shared" si="29"/>
        <v>http://dodappwlsprd2.cloud.pge.com:8003/ilis_rpt/dailyeventlogdetail.jsp?odbeventlogid=13-0061101&amp;numberofmonths=24&amp;showchangehistorylog=1</v>
      </c>
      <c r="B1882" s="14" t="str">
        <f>HYPERLINK(A1882,V1882)</f>
        <v>13-0061101</v>
      </c>
      <c r="C1882" t="s">
        <v>2447</v>
      </c>
      <c r="D1882" t="s">
        <v>2266</v>
      </c>
      <c r="E1882" t="s">
        <v>40</v>
      </c>
      <c r="F1882" t="s">
        <v>2458</v>
      </c>
      <c r="G1882" s="2">
        <v>13111109</v>
      </c>
      <c r="H1882" t="s">
        <v>61</v>
      </c>
      <c r="I1882" s="3">
        <v>9166</v>
      </c>
      <c r="J1882">
        <v>20130910</v>
      </c>
      <c r="K1882" s="4">
        <v>1514</v>
      </c>
      <c r="L1882">
        <v>864057</v>
      </c>
      <c r="M1882" s="5">
        <v>711</v>
      </c>
      <c r="N1882" t="s">
        <v>43</v>
      </c>
      <c r="O1882" t="s">
        <v>44</v>
      </c>
      <c r="P1882" t="s">
        <v>132</v>
      </c>
      <c r="Q1882" s="5">
        <v>19</v>
      </c>
      <c r="R1882" s="5">
        <v>6249</v>
      </c>
      <c r="S1882" t="s">
        <v>74</v>
      </c>
      <c r="T1882" t="s">
        <v>78</v>
      </c>
      <c r="U1882" t="s">
        <v>48</v>
      </c>
      <c r="V1882" t="s">
        <v>2467</v>
      </c>
      <c r="W1882" t="s">
        <v>50</v>
      </c>
      <c r="X1882" t="s">
        <v>51</v>
      </c>
      <c r="Y1882">
        <v>31020484</v>
      </c>
      <c r="Z1882" t="s">
        <v>52</v>
      </c>
      <c r="AA1882">
        <v>2013</v>
      </c>
      <c r="AB1882" t="s">
        <v>194</v>
      </c>
      <c r="AC1882" t="s">
        <v>54</v>
      </c>
      <c r="AD1882" t="s">
        <v>87</v>
      </c>
      <c r="AE1882">
        <v>99264638</v>
      </c>
      <c r="AF1882" t="s">
        <v>80</v>
      </c>
      <c r="AG1882" t="s">
        <v>57</v>
      </c>
      <c r="AH1882" t="s">
        <v>52</v>
      </c>
      <c r="AI1882" t="s">
        <v>58</v>
      </c>
    </row>
    <row r="1883" spans="1:35" x14ac:dyDescent="0.25">
      <c r="A1883" s="13" t="str">
        <f t="shared" si="29"/>
        <v>http://dodappwlsprd2.cloud.pge.com:8003/ilis_rpt/dailyeventlogdetail.jsp?odbeventlogid=13-0067143&amp;numberofmonths=24&amp;showchangehistorylog=1</v>
      </c>
      <c r="B1883" s="14" t="str">
        <f>HYPERLINK(A1883,V1883)</f>
        <v>13-0067143</v>
      </c>
      <c r="C1883" t="s">
        <v>2447</v>
      </c>
      <c r="D1883" t="s">
        <v>2266</v>
      </c>
      <c r="E1883" t="s">
        <v>59</v>
      </c>
      <c r="F1883" t="s">
        <v>2451</v>
      </c>
      <c r="G1883" s="2">
        <v>12101102</v>
      </c>
      <c r="H1883" t="s">
        <v>61</v>
      </c>
      <c r="I1883" s="3">
        <v>1725</v>
      </c>
      <c r="J1883">
        <v>20131003</v>
      </c>
      <c r="K1883" s="4">
        <v>2348</v>
      </c>
      <c r="L1883">
        <v>877912</v>
      </c>
      <c r="M1883" s="5">
        <v>1093</v>
      </c>
      <c r="N1883" t="s">
        <v>43</v>
      </c>
      <c r="O1883" t="s">
        <v>44</v>
      </c>
      <c r="P1883" t="s">
        <v>45</v>
      </c>
      <c r="Q1883" s="5">
        <v>68</v>
      </c>
      <c r="R1883" s="5">
        <v>45972</v>
      </c>
      <c r="S1883" t="s">
        <v>74</v>
      </c>
      <c r="T1883" t="s">
        <v>78</v>
      </c>
      <c r="U1883" t="s">
        <v>48</v>
      </c>
      <c r="V1883" t="s">
        <v>2468</v>
      </c>
      <c r="W1883" t="s">
        <v>50</v>
      </c>
      <c r="X1883" t="s">
        <v>51</v>
      </c>
      <c r="Y1883">
        <v>31026007</v>
      </c>
      <c r="Z1883" t="s">
        <v>94</v>
      </c>
      <c r="AA1883">
        <v>2013</v>
      </c>
      <c r="AB1883" t="s">
        <v>205</v>
      </c>
      <c r="AC1883" t="s">
        <v>54</v>
      </c>
      <c r="AD1883" t="s">
        <v>55</v>
      </c>
      <c r="AE1883">
        <v>99260291</v>
      </c>
      <c r="AF1883" t="s">
        <v>80</v>
      </c>
      <c r="AG1883" t="s">
        <v>57</v>
      </c>
      <c r="AH1883" t="s">
        <v>52</v>
      </c>
      <c r="AI1883" t="s">
        <v>58</v>
      </c>
    </row>
    <row r="1884" spans="1:35" x14ac:dyDescent="0.25">
      <c r="A1884" s="13" t="str">
        <f t="shared" si="29"/>
        <v>http://dodappwlsprd2.cloud.pge.com:8003/ilis_rpt/dailyeventlogdetail.jsp?odbeventlogid=13-0067105&amp;numberofmonths=24&amp;showchangehistorylog=1</v>
      </c>
      <c r="B1884" s="14" t="str">
        <f>HYPERLINK(A1884,V1884)</f>
        <v>13-0067105</v>
      </c>
      <c r="C1884" t="s">
        <v>2447</v>
      </c>
      <c r="D1884" t="s">
        <v>2266</v>
      </c>
      <c r="E1884" t="s">
        <v>40</v>
      </c>
      <c r="F1884" t="s">
        <v>2469</v>
      </c>
      <c r="G1884" s="2">
        <v>12101103</v>
      </c>
      <c r="H1884" t="s">
        <v>42</v>
      </c>
      <c r="I1884" s="3" t="s">
        <v>2470</v>
      </c>
      <c r="J1884">
        <v>20131003</v>
      </c>
      <c r="K1884" s="4">
        <v>2319</v>
      </c>
      <c r="L1884">
        <v>877867</v>
      </c>
      <c r="M1884" s="5">
        <v>55</v>
      </c>
      <c r="N1884" t="s">
        <v>43</v>
      </c>
      <c r="O1884" t="s">
        <v>44</v>
      </c>
      <c r="P1884" t="s">
        <v>111</v>
      </c>
      <c r="Q1884" s="5">
        <v>675</v>
      </c>
      <c r="R1884" s="5">
        <v>37125</v>
      </c>
      <c r="S1884" t="s">
        <v>74</v>
      </c>
      <c r="T1884" t="s">
        <v>47</v>
      </c>
      <c r="U1884" t="s">
        <v>48</v>
      </c>
      <c r="V1884" t="s">
        <v>2471</v>
      </c>
      <c r="W1884" t="s">
        <v>50</v>
      </c>
      <c r="X1884" t="s">
        <v>51</v>
      </c>
      <c r="Y1884">
        <v>31025999</v>
      </c>
      <c r="Z1884" t="s">
        <v>94</v>
      </c>
      <c r="AA1884">
        <v>2013</v>
      </c>
      <c r="AB1884" t="s">
        <v>205</v>
      </c>
      <c r="AC1884" t="s">
        <v>54</v>
      </c>
      <c r="AD1884" t="s">
        <v>55</v>
      </c>
      <c r="AE1884">
        <v>99260390</v>
      </c>
      <c r="AF1884" t="s">
        <v>56</v>
      </c>
      <c r="AG1884" t="s">
        <v>57</v>
      </c>
      <c r="AH1884" t="s">
        <v>52</v>
      </c>
      <c r="AI1884" t="s">
        <v>58</v>
      </c>
    </row>
    <row r="1885" spans="1:35" x14ac:dyDescent="0.25">
      <c r="A1885" s="13" t="str">
        <f t="shared" si="29"/>
        <v>http://dodappwlsprd2.cloud.pge.com:8003/ilis_rpt/dailyeventlogdetail.jsp?odbeventlogid=13-0067116&amp;numberofmonths=24&amp;showchangehistorylog=1</v>
      </c>
      <c r="B1885" s="14" t="str">
        <f>HYPERLINK(A1885,V1885)</f>
        <v>13-0067116</v>
      </c>
      <c r="C1885" t="s">
        <v>2447</v>
      </c>
      <c r="D1885" t="s">
        <v>2266</v>
      </c>
      <c r="E1885" t="s">
        <v>40</v>
      </c>
      <c r="F1885" t="s">
        <v>2469</v>
      </c>
      <c r="G1885" s="2">
        <v>12101103</v>
      </c>
      <c r="H1885" t="s">
        <v>72</v>
      </c>
      <c r="I1885" s="3" t="s">
        <v>73</v>
      </c>
      <c r="J1885">
        <v>20131003</v>
      </c>
      <c r="K1885" s="4">
        <v>2322</v>
      </c>
      <c r="L1885">
        <v>877958</v>
      </c>
      <c r="M1885" s="5">
        <v>708</v>
      </c>
      <c r="N1885" t="s">
        <v>43</v>
      </c>
      <c r="O1885" t="s">
        <v>89</v>
      </c>
      <c r="P1885" t="s">
        <v>90</v>
      </c>
      <c r="Q1885" s="5">
        <v>853</v>
      </c>
      <c r="R1885" s="5">
        <v>92644</v>
      </c>
      <c r="S1885" t="s">
        <v>115</v>
      </c>
      <c r="T1885" t="s">
        <v>47</v>
      </c>
      <c r="U1885" t="s">
        <v>48</v>
      </c>
      <c r="V1885" t="s">
        <v>2472</v>
      </c>
      <c r="W1885" t="s">
        <v>50</v>
      </c>
      <c r="X1885" t="s">
        <v>51</v>
      </c>
      <c r="Y1885">
        <v>0</v>
      </c>
      <c r="Z1885" t="s">
        <v>94</v>
      </c>
      <c r="AA1885">
        <v>2013</v>
      </c>
      <c r="AB1885" t="s">
        <v>205</v>
      </c>
      <c r="AC1885" t="s">
        <v>54</v>
      </c>
      <c r="AD1885" t="s">
        <v>87</v>
      </c>
      <c r="AE1885">
        <v>99260307</v>
      </c>
      <c r="AF1885" t="s">
        <v>56</v>
      </c>
      <c r="AG1885" t="s">
        <v>57</v>
      </c>
      <c r="AH1885" t="s">
        <v>52</v>
      </c>
      <c r="AI1885" t="s">
        <v>58</v>
      </c>
    </row>
    <row r="1886" spans="1:35" x14ac:dyDescent="0.25">
      <c r="A1886" s="13" t="str">
        <f t="shared" si="29"/>
        <v>http://dodappwlsprd2.cloud.pge.com:8003/ilis_rpt/dailyeventlogdetail.jsp?odbeventlogid=13-0067131&amp;numberofmonths=24&amp;showchangehistorylog=1</v>
      </c>
      <c r="B1886" s="14" t="str">
        <f>HYPERLINK(A1886,V1886)</f>
        <v>13-0067131</v>
      </c>
      <c r="C1886" t="s">
        <v>2447</v>
      </c>
      <c r="D1886" t="s">
        <v>2266</v>
      </c>
      <c r="E1886" t="s">
        <v>40</v>
      </c>
      <c r="F1886" t="s">
        <v>2473</v>
      </c>
      <c r="G1886" s="2">
        <v>12541106</v>
      </c>
      <c r="H1886" t="s">
        <v>42</v>
      </c>
      <c r="I1886" s="3" t="s">
        <v>2474</v>
      </c>
      <c r="J1886">
        <v>20131003</v>
      </c>
      <c r="K1886" s="4">
        <v>2313</v>
      </c>
      <c r="L1886">
        <v>877971</v>
      </c>
      <c r="M1886" s="5">
        <v>1043</v>
      </c>
      <c r="N1886" t="s">
        <v>43</v>
      </c>
      <c r="O1886" t="s">
        <v>44</v>
      </c>
      <c r="P1886" t="s">
        <v>45</v>
      </c>
      <c r="Q1886" s="5">
        <v>77</v>
      </c>
      <c r="R1886" s="5">
        <v>37420</v>
      </c>
      <c r="S1886" t="s">
        <v>74</v>
      </c>
      <c r="T1886" t="s">
        <v>47</v>
      </c>
      <c r="U1886" t="s">
        <v>48</v>
      </c>
      <c r="V1886" t="s">
        <v>2475</v>
      </c>
      <c r="W1886" t="s">
        <v>50</v>
      </c>
      <c r="X1886" t="s">
        <v>51</v>
      </c>
      <c r="Y1886">
        <v>41967661</v>
      </c>
      <c r="Z1886" t="s">
        <v>94</v>
      </c>
      <c r="AA1886">
        <v>2013</v>
      </c>
      <c r="AB1886" t="s">
        <v>205</v>
      </c>
      <c r="AC1886" t="s">
        <v>54</v>
      </c>
      <c r="AD1886" t="s">
        <v>55</v>
      </c>
      <c r="AE1886">
        <v>99260298</v>
      </c>
      <c r="AF1886" t="s">
        <v>56</v>
      </c>
      <c r="AG1886" t="s">
        <v>57</v>
      </c>
      <c r="AH1886" t="s">
        <v>52</v>
      </c>
      <c r="AI1886" t="s">
        <v>58</v>
      </c>
    </row>
    <row r="1887" spans="1:35" x14ac:dyDescent="0.25">
      <c r="A1887" s="13" t="str">
        <f t="shared" si="29"/>
        <v>http://dodappwlsprd2.cloud.pge.com:8003/ilis_rpt/dailyeventlogdetail.jsp?odbeventlogid=14-0010053&amp;numberofmonths=24&amp;showchangehistorylog=1</v>
      </c>
      <c r="B1887" s="14" t="str">
        <f>HYPERLINK(A1887,V1887)</f>
        <v>14-0010053</v>
      </c>
      <c r="C1887" t="s">
        <v>2447</v>
      </c>
      <c r="D1887" t="s">
        <v>2266</v>
      </c>
      <c r="E1887" t="s">
        <v>40</v>
      </c>
      <c r="F1887" t="s">
        <v>2462</v>
      </c>
      <c r="G1887" s="2">
        <v>12501105</v>
      </c>
      <c r="H1887" t="s">
        <v>61</v>
      </c>
      <c r="I1887" s="3" t="s">
        <v>2476</v>
      </c>
      <c r="J1887">
        <v>20140208</v>
      </c>
      <c r="K1887" s="4">
        <v>2208</v>
      </c>
      <c r="L1887">
        <v>963628</v>
      </c>
      <c r="M1887" s="5">
        <v>916</v>
      </c>
      <c r="N1887" t="s">
        <v>43</v>
      </c>
      <c r="O1887" t="s">
        <v>44</v>
      </c>
      <c r="P1887" t="s">
        <v>45</v>
      </c>
      <c r="Q1887" s="5">
        <v>49</v>
      </c>
      <c r="R1887" s="5">
        <v>44884</v>
      </c>
      <c r="S1887" t="s">
        <v>74</v>
      </c>
      <c r="T1887" t="s">
        <v>47</v>
      </c>
      <c r="U1887" t="s">
        <v>48</v>
      </c>
      <c r="V1887" t="s">
        <v>2477</v>
      </c>
      <c r="W1887" t="s">
        <v>50</v>
      </c>
      <c r="X1887" t="s">
        <v>51</v>
      </c>
      <c r="Y1887">
        <v>42073723</v>
      </c>
      <c r="Z1887" t="s">
        <v>94</v>
      </c>
      <c r="AA1887">
        <v>2014</v>
      </c>
      <c r="AB1887" t="s">
        <v>86</v>
      </c>
      <c r="AC1887" t="s">
        <v>54</v>
      </c>
      <c r="AD1887" t="s">
        <v>87</v>
      </c>
      <c r="AE1887">
        <v>99240556</v>
      </c>
      <c r="AF1887" t="s">
        <v>56</v>
      </c>
      <c r="AG1887" t="s">
        <v>57</v>
      </c>
      <c r="AH1887" t="s">
        <v>52</v>
      </c>
      <c r="AI1887" t="s">
        <v>58</v>
      </c>
    </row>
    <row r="1888" spans="1:35" x14ac:dyDescent="0.25">
      <c r="A1888" s="13" t="str">
        <f t="shared" si="29"/>
        <v>http://dodappwlsprd2.cloud.pge.com:8003/ilis_rpt/dailyeventlogdetail.jsp?odbeventlogid=14-0017374&amp;numberofmonths=24&amp;showchangehistorylog=1</v>
      </c>
      <c r="B1888" s="14" t="str">
        <f>HYPERLINK(A1888,V1888)</f>
        <v>14-0017374</v>
      </c>
      <c r="C1888" t="s">
        <v>2447</v>
      </c>
      <c r="D1888" t="s">
        <v>2266</v>
      </c>
      <c r="E1888" t="s">
        <v>59</v>
      </c>
      <c r="F1888" t="s">
        <v>2448</v>
      </c>
      <c r="G1888" s="2">
        <v>12101104</v>
      </c>
      <c r="H1888" t="s">
        <v>72</v>
      </c>
      <c r="I1888" s="3" t="s">
        <v>73</v>
      </c>
      <c r="J1888">
        <v>20140311</v>
      </c>
      <c r="K1888" s="4">
        <v>1821</v>
      </c>
      <c r="L1888">
        <v>982675</v>
      </c>
      <c r="M1888" s="5">
        <v>670</v>
      </c>
      <c r="N1888" t="s">
        <v>43</v>
      </c>
      <c r="O1888" t="s">
        <v>44</v>
      </c>
      <c r="P1888" t="s">
        <v>45</v>
      </c>
      <c r="Q1888" s="5">
        <v>11</v>
      </c>
      <c r="R1888" s="5">
        <v>7370</v>
      </c>
      <c r="S1888" t="s">
        <v>74</v>
      </c>
      <c r="T1888" t="s">
        <v>47</v>
      </c>
      <c r="U1888" t="s">
        <v>66</v>
      </c>
      <c r="V1888" t="s">
        <v>2478</v>
      </c>
      <c r="W1888" t="s">
        <v>50</v>
      </c>
      <c r="X1888" t="s">
        <v>51</v>
      </c>
      <c r="Y1888">
        <v>31062483</v>
      </c>
      <c r="Z1888" t="s">
        <v>94</v>
      </c>
      <c r="AA1888">
        <v>2014</v>
      </c>
      <c r="AB1888" t="s">
        <v>103</v>
      </c>
      <c r="AC1888" t="s">
        <v>54</v>
      </c>
      <c r="AD1888" t="s">
        <v>55</v>
      </c>
      <c r="AE1888">
        <v>99235367</v>
      </c>
      <c r="AF1888" t="s">
        <v>56</v>
      </c>
      <c r="AG1888" t="s">
        <v>57</v>
      </c>
      <c r="AH1888" t="s">
        <v>52</v>
      </c>
      <c r="AI1888" t="s">
        <v>58</v>
      </c>
    </row>
    <row r="1889" spans="1:35" x14ac:dyDescent="0.25">
      <c r="A1889" s="13" t="str">
        <f t="shared" si="29"/>
        <v>http://dodappwlsprd2.cloud.pge.com:8003/ilis_rpt/dailyeventlogdetail.jsp?odbeventlogid=14-0020474&amp;numberofmonths=24&amp;showchangehistorylog=1</v>
      </c>
      <c r="B1889" s="14" t="str">
        <f>HYPERLINK(A1889,V1889)</f>
        <v>14-0020474</v>
      </c>
      <c r="C1889" t="s">
        <v>2447</v>
      </c>
      <c r="D1889" t="s">
        <v>2266</v>
      </c>
      <c r="E1889" t="s">
        <v>40</v>
      </c>
      <c r="F1889" t="s">
        <v>2473</v>
      </c>
      <c r="G1889" s="2">
        <v>12541106</v>
      </c>
      <c r="H1889" t="s">
        <v>61</v>
      </c>
      <c r="I1889" s="3">
        <v>6641</v>
      </c>
      <c r="J1889">
        <v>20140325</v>
      </c>
      <c r="K1889" s="4">
        <v>1816</v>
      </c>
      <c r="L1889">
        <v>989688</v>
      </c>
      <c r="M1889" s="5">
        <v>524</v>
      </c>
      <c r="N1889" t="s">
        <v>43</v>
      </c>
      <c r="O1889" t="s">
        <v>44</v>
      </c>
      <c r="P1889" t="s">
        <v>111</v>
      </c>
      <c r="Q1889" s="5">
        <v>11</v>
      </c>
      <c r="R1889" s="5">
        <v>5764</v>
      </c>
      <c r="S1889" t="s">
        <v>181</v>
      </c>
      <c r="T1889" t="s">
        <v>47</v>
      </c>
      <c r="U1889" t="s">
        <v>48</v>
      </c>
      <c r="V1889" t="s">
        <v>2479</v>
      </c>
      <c r="W1889" t="s">
        <v>50</v>
      </c>
      <c r="X1889" t="s">
        <v>51</v>
      </c>
      <c r="Y1889">
        <v>31065324</v>
      </c>
      <c r="Z1889" t="s">
        <v>52</v>
      </c>
      <c r="AA1889">
        <v>2014</v>
      </c>
      <c r="AB1889" t="s">
        <v>103</v>
      </c>
      <c r="AC1889" t="s">
        <v>54</v>
      </c>
      <c r="AD1889" t="s">
        <v>55</v>
      </c>
      <c r="AE1889">
        <v>99233247</v>
      </c>
      <c r="AF1889" t="s">
        <v>56</v>
      </c>
      <c r="AG1889" t="s">
        <v>57</v>
      </c>
      <c r="AH1889" t="s">
        <v>52</v>
      </c>
      <c r="AI1889" t="s">
        <v>58</v>
      </c>
    </row>
    <row r="1890" spans="1:35" x14ac:dyDescent="0.25">
      <c r="A1890" s="13" t="str">
        <f t="shared" si="29"/>
        <v>http://dodappwlsprd2.cloud.pge.com:8003/ilis_rpt/dailyeventlogdetail.jsp?odbeventlogid=14-0024819&amp;numberofmonths=24&amp;showchangehistorylog=1</v>
      </c>
      <c r="B1890" s="14" t="str">
        <f>HYPERLINK(A1890,V1890)</f>
        <v>14-0024819</v>
      </c>
      <c r="C1890" t="s">
        <v>2447</v>
      </c>
      <c r="D1890" t="s">
        <v>2266</v>
      </c>
      <c r="E1890" t="s">
        <v>59</v>
      </c>
      <c r="F1890" t="s">
        <v>2451</v>
      </c>
      <c r="G1890" s="2">
        <v>12101102</v>
      </c>
      <c r="H1890" t="s">
        <v>72</v>
      </c>
      <c r="I1890" s="3" t="s">
        <v>73</v>
      </c>
      <c r="J1890">
        <v>20140414</v>
      </c>
      <c r="K1890" s="4">
        <v>540</v>
      </c>
      <c r="L1890">
        <v>999122</v>
      </c>
      <c r="M1890" s="5">
        <v>119</v>
      </c>
      <c r="N1890" t="s">
        <v>43</v>
      </c>
      <c r="O1890" t="s">
        <v>83</v>
      </c>
      <c r="P1890" t="s">
        <v>124</v>
      </c>
      <c r="Q1890" s="5">
        <v>1300</v>
      </c>
      <c r="R1890" s="5">
        <v>132860</v>
      </c>
      <c r="S1890" t="s">
        <v>74</v>
      </c>
      <c r="T1890" t="s">
        <v>47</v>
      </c>
      <c r="U1890" t="s">
        <v>48</v>
      </c>
      <c r="V1890" t="s">
        <v>2480</v>
      </c>
      <c r="W1890" t="s">
        <v>50</v>
      </c>
      <c r="X1890" t="s">
        <v>51</v>
      </c>
      <c r="Y1890">
        <v>31069243</v>
      </c>
      <c r="Z1890" t="s">
        <v>52</v>
      </c>
      <c r="AA1890">
        <v>2014</v>
      </c>
      <c r="AB1890" t="s">
        <v>114</v>
      </c>
      <c r="AC1890" t="s">
        <v>54</v>
      </c>
      <c r="AD1890" t="s">
        <v>55</v>
      </c>
      <c r="AE1890">
        <v>99230301</v>
      </c>
      <c r="AF1890" t="s">
        <v>56</v>
      </c>
      <c r="AG1890" t="s">
        <v>57</v>
      </c>
      <c r="AH1890" t="s">
        <v>52</v>
      </c>
      <c r="AI1890" t="s">
        <v>58</v>
      </c>
    </row>
    <row r="1891" spans="1:35" x14ac:dyDescent="0.25">
      <c r="A1891" s="13" t="str">
        <f t="shared" si="29"/>
        <v>http://dodappwlsprd2.cloud.pge.com:8003/ilis_rpt/dailyeventlogdetail.jsp?odbeventlogid=14-0032727&amp;numberofmonths=24&amp;showchangehistorylog=1</v>
      </c>
      <c r="B1891" s="14" t="str">
        <f>HYPERLINK(A1891,V1891)</f>
        <v>14-0032727</v>
      </c>
      <c r="C1891" t="s">
        <v>2447</v>
      </c>
      <c r="D1891" t="s">
        <v>2266</v>
      </c>
      <c r="E1891" t="s">
        <v>40</v>
      </c>
      <c r="F1891" t="s">
        <v>2473</v>
      </c>
      <c r="G1891" s="2">
        <v>12541106</v>
      </c>
      <c r="H1891" t="s">
        <v>120</v>
      </c>
      <c r="I1891" s="3">
        <v>9524</v>
      </c>
      <c r="J1891">
        <v>20140519</v>
      </c>
      <c r="K1891" s="4">
        <v>107</v>
      </c>
      <c r="L1891">
        <v>1020487</v>
      </c>
      <c r="M1891" s="5">
        <v>1059</v>
      </c>
      <c r="N1891" t="s">
        <v>43</v>
      </c>
      <c r="O1891" t="s">
        <v>44</v>
      </c>
      <c r="P1891" t="s">
        <v>45</v>
      </c>
      <c r="Q1891" s="5">
        <v>39</v>
      </c>
      <c r="R1891" s="5">
        <v>14490</v>
      </c>
      <c r="S1891" t="s">
        <v>46</v>
      </c>
      <c r="T1891" t="s">
        <v>78</v>
      </c>
      <c r="U1891" t="s">
        <v>48</v>
      </c>
      <c r="V1891" t="s">
        <v>2481</v>
      </c>
      <c r="W1891" t="s">
        <v>50</v>
      </c>
      <c r="X1891" t="s">
        <v>51</v>
      </c>
      <c r="Y1891">
        <v>31077040</v>
      </c>
      <c r="Z1891" t="s">
        <v>94</v>
      </c>
      <c r="AA1891">
        <v>2014</v>
      </c>
      <c r="AB1891" t="s">
        <v>130</v>
      </c>
      <c r="AC1891" t="s">
        <v>54</v>
      </c>
      <c r="AD1891" t="s">
        <v>117</v>
      </c>
      <c r="AE1891">
        <v>99225011</v>
      </c>
      <c r="AF1891" t="s">
        <v>80</v>
      </c>
      <c r="AG1891" t="s">
        <v>57</v>
      </c>
      <c r="AH1891" t="s">
        <v>52</v>
      </c>
      <c r="AI1891" t="s">
        <v>58</v>
      </c>
    </row>
    <row r="1892" spans="1:35" x14ac:dyDescent="0.25">
      <c r="A1892" s="13" t="str">
        <f t="shared" si="29"/>
        <v>http://dodappwlsprd2.cloud.pge.com:8003/ilis_rpt/dailyeventlogdetail.jsp?odbeventlogid=14-0035998&amp;numberofmonths=24&amp;showchangehistorylog=1</v>
      </c>
      <c r="B1892" s="14" t="str">
        <f>HYPERLINK(A1892,V1892)</f>
        <v>14-0035998</v>
      </c>
      <c r="C1892" t="s">
        <v>2447</v>
      </c>
      <c r="D1892" t="s">
        <v>2266</v>
      </c>
      <c r="E1892" t="s">
        <v>59</v>
      </c>
      <c r="F1892" t="s">
        <v>2469</v>
      </c>
      <c r="G1892" s="2">
        <v>12101103</v>
      </c>
      <c r="H1892" t="s">
        <v>72</v>
      </c>
      <c r="I1892" s="3" t="s">
        <v>73</v>
      </c>
      <c r="J1892">
        <v>20140603</v>
      </c>
      <c r="K1892" s="4">
        <v>2325</v>
      </c>
      <c r="L1892">
        <v>1028195</v>
      </c>
      <c r="M1892" s="5">
        <v>511</v>
      </c>
      <c r="N1892" t="s">
        <v>43</v>
      </c>
      <c r="O1892" t="s">
        <v>89</v>
      </c>
      <c r="P1892" t="s">
        <v>90</v>
      </c>
      <c r="Q1892" s="5">
        <v>462</v>
      </c>
      <c r="R1892" s="5">
        <v>158996</v>
      </c>
      <c r="S1892" t="s">
        <v>46</v>
      </c>
      <c r="T1892" t="s">
        <v>106</v>
      </c>
      <c r="U1892" t="s">
        <v>48</v>
      </c>
      <c r="V1892" t="s">
        <v>2482</v>
      </c>
      <c r="W1892" t="s">
        <v>50</v>
      </c>
      <c r="X1892" t="s">
        <v>51</v>
      </c>
      <c r="Y1892">
        <v>42133433</v>
      </c>
      <c r="Z1892" t="s">
        <v>52</v>
      </c>
      <c r="AA1892">
        <v>2014</v>
      </c>
      <c r="AB1892" t="s">
        <v>144</v>
      </c>
      <c r="AC1892" t="s">
        <v>54</v>
      </c>
      <c r="AD1892" t="s">
        <v>55</v>
      </c>
      <c r="AE1892">
        <v>99222756</v>
      </c>
      <c r="AF1892" t="s">
        <v>108</v>
      </c>
      <c r="AG1892" t="s">
        <v>57</v>
      </c>
      <c r="AH1892" t="s">
        <v>52</v>
      </c>
      <c r="AI1892" t="s">
        <v>58</v>
      </c>
    </row>
    <row r="1893" spans="1:35" x14ac:dyDescent="0.25">
      <c r="A1893" s="13" t="str">
        <f t="shared" si="29"/>
        <v>http://dodappwlsprd2.cloud.pge.com:8003/ilis_rpt/dailyeventlogdetail.jsp?odbeventlogid=14-0044442&amp;numberofmonths=24&amp;showchangehistorylog=1</v>
      </c>
      <c r="B1893" s="14" t="str">
        <f>HYPERLINK(A1893,V1893)</f>
        <v>14-0044442</v>
      </c>
      <c r="C1893" t="s">
        <v>2447</v>
      </c>
      <c r="D1893" t="s">
        <v>2266</v>
      </c>
      <c r="E1893" t="s">
        <v>59</v>
      </c>
      <c r="F1893" t="s">
        <v>2483</v>
      </c>
      <c r="G1893" s="2">
        <v>12041112</v>
      </c>
      <c r="H1893" t="s">
        <v>61</v>
      </c>
      <c r="I1893" s="3">
        <v>6599</v>
      </c>
      <c r="J1893">
        <v>20140714</v>
      </c>
      <c r="K1893" s="4">
        <v>1946</v>
      </c>
      <c r="L1893">
        <v>1049384</v>
      </c>
      <c r="M1893" s="5">
        <v>500</v>
      </c>
      <c r="N1893" t="s">
        <v>43</v>
      </c>
      <c r="O1893" t="s">
        <v>44</v>
      </c>
      <c r="P1893" t="s">
        <v>111</v>
      </c>
      <c r="Q1893" s="5">
        <v>81</v>
      </c>
      <c r="R1893" s="5">
        <v>40500</v>
      </c>
      <c r="S1893" t="s">
        <v>74</v>
      </c>
      <c r="T1893" t="s">
        <v>47</v>
      </c>
      <c r="U1893" t="s">
        <v>48</v>
      </c>
      <c r="V1893" t="s">
        <v>2484</v>
      </c>
      <c r="W1893" t="s">
        <v>50</v>
      </c>
      <c r="X1893" t="s">
        <v>51</v>
      </c>
      <c r="Y1893">
        <v>42154134</v>
      </c>
      <c r="Z1893" t="s">
        <v>94</v>
      </c>
      <c r="AA1893">
        <v>2014</v>
      </c>
      <c r="AB1893" t="s">
        <v>168</v>
      </c>
      <c r="AC1893" t="s">
        <v>54</v>
      </c>
      <c r="AD1893" t="s">
        <v>117</v>
      </c>
      <c r="AE1893">
        <v>99216729</v>
      </c>
      <c r="AF1893" t="s">
        <v>56</v>
      </c>
      <c r="AG1893" t="s">
        <v>57</v>
      </c>
      <c r="AH1893" t="s">
        <v>52</v>
      </c>
      <c r="AI1893" t="s">
        <v>58</v>
      </c>
    </row>
    <row r="1894" spans="1:35" x14ac:dyDescent="0.25">
      <c r="A1894" s="13" t="str">
        <f t="shared" si="29"/>
        <v>http://dodappwlsprd2.cloud.pge.com:8003/ilis_rpt/dailyeventlogdetail.jsp?odbeventlogid=14-0053174&amp;numberofmonths=24&amp;showchangehistorylog=1</v>
      </c>
      <c r="B1894" s="14" t="str">
        <f>HYPERLINK(A1894,V1894)</f>
        <v>14-0053174</v>
      </c>
      <c r="C1894" t="s">
        <v>2447</v>
      </c>
      <c r="D1894" t="s">
        <v>2266</v>
      </c>
      <c r="E1894" t="s">
        <v>40</v>
      </c>
      <c r="F1894" t="s">
        <v>2473</v>
      </c>
      <c r="G1894" s="2">
        <v>12541106</v>
      </c>
      <c r="H1894" t="s">
        <v>42</v>
      </c>
      <c r="I1894" s="3" t="s">
        <v>2485</v>
      </c>
      <c r="J1894">
        <v>20140825</v>
      </c>
      <c r="K1894" s="4">
        <v>2032</v>
      </c>
      <c r="L1894">
        <v>1072924</v>
      </c>
      <c r="M1894" s="5">
        <v>516</v>
      </c>
      <c r="N1894" t="s">
        <v>43</v>
      </c>
      <c r="O1894" t="s">
        <v>44</v>
      </c>
      <c r="P1894" t="s">
        <v>111</v>
      </c>
      <c r="Q1894" s="5">
        <v>1302</v>
      </c>
      <c r="R1894" s="5">
        <v>95077</v>
      </c>
      <c r="S1894" t="s">
        <v>46</v>
      </c>
      <c r="T1894" t="s">
        <v>47</v>
      </c>
      <c r="U1894" t="s">
        <v>66</v>
      </c>
      <c r="V1894" t="s">
        <v>2486</v>
      </c>
      <c r="W1894" t="s">
        <v>50</v>
      </c>
      <c r="X1894" t="s">
        <v>51</v>
      </c>
      <c r="Y1894">
        <v>42176595</v>
      </c>
      <c r="Z1894" t="s">
        <v>52</v>
      </c>
      <c r="AA1894">
        <v>2014</v>
      </c>
      <c r="AB1894" t="s">
        <v>183</v>
      </c>
      <c r="AC1894" t="s">
        <v>54</v>
      </c>
      <c r="AD1894" t="s">
        <v>55</v>
      </c>
      <c r="AE1894">
        <v>99210480</v>
      </c>
      <c r="AF1894" t="s">
        <v>56</v>
      </c>
      <c r="AG1894" t="s">
        <v>57</v>
      </c>
      <c r="AH1894" t="s">
        <v>52</v>
      </c>
      <c r="AI1894" t="s">
        <v>58</v>
      </c>
    </row>
    <row r="1895" spans="1:35" x14ac:dyDescent="0.25">
      <c r="A1895" s="13" t="str">
        <f t="shared" si="29"/>
        <v>http://dodappwlsprd2.cloud.pge.com:8003/ilis_rpt/dailyeventlogdetail.jsp?odbeventlogid=14-0059386&amp;numberofmonths=24&amp;showchangehistorylog=1</v>
      </c>
      <c r="B1895" s="14" t="str">
        <f>HYPERLINK(A1895,V1895)</f>
        <v>14-0059386</v>
      </c>
      <c r="C1895" t="s">
        <v>2447</v>
      </c>
      <c r="D1895" t="s">
        <v>2266</v>
      </c>
      <c r="E1895" t="s">
        <v>59</v>
      </c>
      <c r="F1895" t="s">
        <v>2487</v>
      </c>
      <c r="G1895" s="2">
        <v>12541104</v>
      </c>
      <c r="H1895" t="s">
        <v>72</v>
      </c>
      <c r="I1895" s="3" t="s">
        <v>73</v>
      </c>
      <c r="J1895">
        <v>20140925</v>
      </c>
      <c r="K1895" s="4">
        <v>1249</v>
      </c>
      <c r="L1895">
        <v>1087981</v>
      </c>
      <c r="M1895" s="5">
        <v>281</v>
      </c>
      <c r="N1895" t="s">
        <v>43</v>
      </c>
      <c r="O1895" t="s">
        <v>44</v>
      </c>
      <c r="P1895" t="s">
        <v>1166</v>
      </c>
      <c r="Q1895" s="5">
        <v>677</v>
      </c>
      <c r="R1895" s="5">
        <v>55323</v>
      </c>
      <c r="S1895" t="s">
        <v>46</v>
      </c>
      <c r="T1895" t="s">
        <v>47</v>
      </c>
      <c r="U1895" t="s">
        <v>48</v>
      </c>
      <c r="V1895" t="s">
        <v>2488</v>
      </c>
      <c r="W1895" t="s">
        <v>50</v>
      </c>
      <c r="X1895" t="s">
        <v>51</v>
      </c>
      <c r="Y1895">
        <v>31103157</v>
      </c>
      <c r="Z1895" t="s">
        <v>94</v>
      </c>
      <c r="AA1895">
        <v>2014</v>
      </c>
      <c r="AB1895" t="s">
        <v>194</v>
      </c>
      <c r="AC1895" t="s">
        <v>54</v>
      </c>
      <c r="AD1895" t="s">
        <v>117</v>
      </c>
      <c r="AE1895">
        <v>99206176</v>
      </c>
      <c r="AF1895" t="s">
        <v>56</v>
      </c>
      <c r="AG1895" t="s">
        <v>57</v>
      </c>
      <c r="AH1895" t="s">
        <v>52</v>
      </c>
      <c r="AI1895" t="s">
        <v>58</v>
      </c>
    </row>
    <row r="1896" spans="1:35" x14ac:dyDescent="0.25">
      <c r="A1896" s="13" t="str">
        <f t="shared" si="29"/>
        <v>http://dodappwlsprd2.cloud.pge.com:8003/ilis_rpt/dailyeventlogdetail.jsp?odbeventlogid=14-0066004&amp;numberofmonths=24&amp;showchangehistorylog=1</v>
      </c>
      <c r="B1896" s="14" t="str">
        <f>HYPERLINK(A1896,V1896)</f>
        <v>14-0066004</v>
      </c>
      <c r="C1896" t="s">
        <v>2447</v>
      </c>
      <c r="D1896" t="s">
        <v>2266</v>
      </c>
      <c r="E1896" t="s">
        <v>59</v>
      </c>
      <c r="F1896" t="s">
        <v>2473</v>
      </c>
      <c r="G1896" s="2">
        <v>12541106</v>
      </c>
      <c r="H1896" t="s">
        <v>61</v>
      </c>
      <c r="I1896" s="3">
        <v>9403</v>
      </c>
      <c r="J1896">
        <v>20141025</v>
      </c>
      <c r="K1896" s="4">
        <v>1123</v>
      </c>
      <c r="L1896">
        <v>1102187</v>
      </c>
      <c r="M1896" s="5">
        <v>209</v>
      </c>
      <c r="N1896" t="s">
        <v>43</v>
      </c>
      <c r="O1896" t="s">
        <v>423</v>
      </c>
      <c r="P1896" t="s">
        <v>767</v>
      </c>
      <c r="Q1896" s="5">
        <v>9</v>
      </c>
      <c r="R1896" s="5">
        <v>1881</v>
      </c>
      <c r="S1896" t="s">
        <v>46</v>
      </c>
      <c r="T1896" t="s">
        <v>154</v>
      </c>
      <c r="U1896" t="s">
        <v>121</v>
      </c>
      <c r="V1896" t="s">
        <v>2489</v>
      </c>
      <c r="W1896" t="s">
        <v>50</v>
      </c>
      <c r="X1896" t="s">
        <v>51</v>
      </c>
      <c r="Y1896">
        <v>0</v>
      </c>
      <c r="Z1896" t="s">
        <v>94</v>
      </c>
      <c r="AA1896">
        <v>2014</v>
      </c>
      <c r="AB1896" t="s">
        <v>205</v>
      </c>
      <c r="AC1896" t="s">
        <v>54</v>
      </c>
      <c r="AD1896" t="s">
        <v>55</v>
      </c>
      <c r="AE1896">
        <v>99202084</v>
      </c>
      <c r="AF1896" t="s">
        <v>156</v>
      </c>
      <c r="AG1896" t="s">
        <v>57</v>
      </c>
      <c r="AH1896" t="s">
        <v>52</v>
      </c>
      <c r="AI1896" t="s">
        <v>58</v>
      </c>
    </row>
    <row r="1897" spans="1:35" x14ac:dyDescent="0.25">
      <c r="A1897" s="13" t="str">
        <f t="shared" si="29"/>
        <v>http://dodappwlsprd2.cloud.pge.com:8003/ilis_rpt/dailyeventlogdetail.jsp?odbeventlogid=14-0069111&amp;numberofmonths=24&amp;showchangehistorylog=1</v>
      </c>
      <c r="B1897" s="14" t="str">
        <f>HYPERLINK(A1897,V1897)</f>
        <v>14-0069111</v>
      </c>
      <c r="C1897" t="s">
        <v>2447</v>
      </c>
      <c r="D1897" t="s">
        <v>2266</v>
      </c>
      <c r="E1897" t="s">
        <v>40</v>
      </c>
      <c r="F1897" t="s">
        <v>2473</v>
      </c>
      <c r="G1897" s="2">
        <v>12541106</v>
      </c>
      <c r="H1897" t="s">
        <v>42</v>
      </c>
      <c r="I1897" s="3" t="s">
        <v>2474</v>
      </c>
      <c r="J1897">
        <v>20141108</v>
      </c>
      <c r="K1897" s="4">
        <v>1403</v>
      </c>
      <c r="L1897">
        <v>1110634</v>
      </c>
      <c r="M1897" s="5">
        <v>525</v>
      </c>
      <c r="N1897" t="s">
        <v>43</v>
      </c>
      <c r="O1897" t="s">
        <v>44</v>
      </c>
      <c r="P1897" t="s">
        <v>45</v>
      </c>
      <c r="Q1897" s="5">
        <v>77</v>
      </c>
      <c r="R1897" s="5">
        <v>18903</v>
      </c>
      <c r="S1897" t="s">
        <v>46</v>
      </c>
      <c r="T1897" t="s">
        <v>47</v>
      </c>
      <c r="U1897" t="s">
        <v>48</v>
      </c>
      <c r="V1897" t="s">
        <v>2490</v>
      </c>
      <c r="W1897" t="s">
        <v>50</v>
      </c>
      <c r="X1897" t="s">
        <v>51</v>
      </c>
      <c r="Y1897">
        <v>31113899</v>
      </c>
      <c r="Z1897" t="s">
        <v>52</v>
      </c>
      <c r="AA1897">
        <v>2014</v>
      </c>
      <c r="AB1897" t="s">
        <v>214</v>
      </c>
      <c r="AC1897" t="s">
        <v>54</v>
      </c>
      <c r="AD1897" t="s">
        <v>55</v>
      </c>
      <c r="AE1897">
        <v>99199906</v>
      </c>
      <c r="AF1897" t="s">
        <v>56</v>
      </c>
      <c r="AG1897" t="s">
        <v>57</v>
      </c>
      <c r="AH1897" t="s">
        <v>52</v>
      </c>
      <c r="AI1897" t="s">
        <v>58</v>
      </c>
    </row>
    <row r="1898" spans="1:35" x14ac:dyDescent="0.25">
      <c r="A1898" s="13" t="str">
        <f t="shared" si="29"/>
        <v>http://dodappwlsprd2.cloud.pge.com:8003/ilis_rpt/dailyeventlogdetail.jsp?odbeventlogid=14-0070866&amp;numberofmonths=24&amp;showchangehistorylog=1</v>
      </c>
      <c r="B1898" s="14" t="str">
        <f>HYPERLINK(A1898,V1898)</f>
        <v>14-0070866</v>
      </c>
      <c r="C1898" t="s">
        <v>2447</v>
      </c>
      <c r="D1898" t="s">
        <v>2266</v>
      </c>
      <c r="E1898" t="s">
        <v>40</v>
      </c>
      <c r="F1898" t="s">
        <v>2491</v>
      </c>
      <c r="G1898" s="2">
        <v>42042201</v>
      </c>
      <c r="H1898" t="s">
        <v>42</v>
      </c>
      <c r="I1898" s="3" t="s">
        <v>2492</v>
      </c>
      <c r="J1898">
        <v>20141119</v>
      </c>
      <c r="K1898" s="4">
        <v>1144</v>
      </c>
      <c r="L1898">
        <v>1115176</v>
      </c>
      <c r="M1898" s="5">
        <v>420</v>
      </c>
      <c r="N1898" t="s">
        <v>43</v>
      </c>
      <c r="O1898" t="s">
        <v>89</v>
      </c>
      <c r="P1898" t="s">
        <v>90</v>
      </c>
      <c r="Q1898" s="5">
        <v>1675</v>
      </c>
      <c r="R1898" s="5">
        <v>607640</v>
      </c>
      <c r="S1898" t="s">
        <v>74</v>
      </c>
      <c r="T1898" t="s">
        <v>78</v>
      </c>
      <c r="U1898" t="s">
        <v>48</v>
      </c>
      <c r="V1898" t="s">
        <v>2493</v>
      </c>
      <c r="W1898" t="s">
        <v>50</v>
      </c>
      <c r="X1898" t="s">
        <v>51</v>
      </c>
      <c r="Y1898">
        <v>31116365</v>
      </c>
      <c r="Z1898" t="s">
        <v>52</v>
      </c>
      <c r="AA1898">
        <v>2014</v>
      </c>
      <c r="AB1898" t="s">
        <v>214</v>
      </c>
      <c r="AC1898" t="s">
        <v>54</v>
      </c>
      <c r="AD1898" t="s">
        <v>87</v>
      </c>
      <c r="AE1898">
        <v>99198702</v>
      </c>
      <c r="AF1898" t="s">
        <v>80</v>
      </c>
      <c r="AG1898" t="s">
        <v>57</v>
      </c>
      <c r="AH1898" t="s">
        <v>52</v>
      </c>
      <c r="AI1898" t="s">
        <v>58</v>
      </c>
    </row>
    <row r="1899" spans="1:35" x14ac:dyDescent="0.25">
      <c r="A1899" s="13" t="str">
        <f t="shared" si="29"/>
        <v>http://dodappwlsprd2.cloud.pge.com:8003/ilis_rpt/dailyeventlogdetail.jsp?odbeventlogid=14-0073690&amp;numberofmonths=24&amp;showchangehistorylog=1</v>
      </c>
      <c r="B1899" s="14" t="str">
        <f>HYPERLINK(A1899,V1899)</f>
        <v>14-0073690</v>
      </c>
      <c r="C1899" t="s">
        <v>2447</v>
      </c>
      <c r="D1899" t="s">
        <v>2266</v>
      </c>
      <c r="E1899" t="s">
        <v>59</v>
      </c>
      <c r="F1899" t="s">
        <v>2487</v>
      </c>
      <c r="G1899" s="2">
        <v>12541104</v>
      </c>
      <c r="H1899" t="s">
        <v>61</v>
      </c>
      <c r="I1899" s="3">
        <v>9198</v>
      </c>
      <c r="J1899">
        <v>20141204</v>
      </c>
      <c r="K1899" s="4">
        <v>318</v>
      </c>
      <c r="L1899">
        <v>1124146</v>
      </c>
      <c r="M1899" s="5">
        <v>812</v>
      </c>
      <c r="N1899" t="s">
        <v>43</v>
      </c>
      <c r="O1899" t="s">
        <v>44</v>
      </c>
      <c r="P1899" t="s">
        <v>45</v>
      </c>
      <c r="Q1899" s="5">
        <v>38</v>
      </c>
      <c r="R1899" s="5">
        <v>20231</v>
      </c>
      <c r="S1899" t="s">
        <v>77</v>
      </c>
      <c r="T1899" t="s">
        <v>47</v>
      </c>
      <c r="U1899" t="s">
        <v>48</v>
      </c>
      <c r="V1899" t="s">
        <v>2494</v>
      </c>
      <c r="W1899" t="s">
        <v>50</v>
      </c>
      <c r="X1899" t="s">
        <v>51</v>
      </c>
      <c r="Y1899">
        <v>31119245</v>
      </c>
      <c r="Z1899" t="s">
        <v>94</v>
      </c>
      <c r="AA1899">
        <v>2014</v>
      </c>
      <c r="AB1899" t="s">
        <v>216</v>
      </c>
      <c r="AC1899" t="s">
        <v>54</v>
      </c>
      <c r="AD1899" t="s">
        <v>55</v>
      </c>
      <c r="AE1899">
        <v>99196534</v>
      </c>
      <c r="AF1899" t="s">
        <v>56</v>
      </c>
      <c r="AG1899" t="s">
        <v>57</v>
      </c>
      <c r="AH1899" t="s">
        <v>52</v>
      </c>
      <c r="AI1899" t="s">
        <v>58</v>
      </c>
    </row>
    <row r="1900" spans="1:35" x14ac:dyDescent="0.25">
      <c r="A1900" s="13" t="str">
        <f t="shared" si="29"/>
        <v>http://dodappwlsprd2.cloud.pge.com:8003/ilis_rpt/dailyeventlogdetail.jsp?odbeventlogid=14-0077022&amp;numberofmonths=24&amp;showchangehistorylog=1</v>
      </c>
      <c r="B1900" s="14" t="str">
        <f>HYPERLINK(A1900,V1900)</f>
        <v>14-0077022</v>
      </c>
      <c r="C1900" t="s">
        <v>2447</v>
      </c>
      <c r="D1900" t="s">
        <v>2266</v>
      </c>
      <c r="E1900" t="s">
        <v>40</v>
      </c>
      <c r="F1900" t="s">
        <v>2473</v>
      </c>
      <c r="G1900" s="2">
        <v>12541106</v>
      </c>
      <c r="H1900" t="s">
        <v>42</v>
      </c>
      <c r="I1900" s="3" t="s">
        <v>2495</v>
      </c>
      <c r="J1900">
        <v>20141215</v>
      </c>
      <c r="K1900" s="4">
        <v>1223</v>
      </c>
      <c r="L1900">
        <v>1141296</v>
      </c>
      <c r="M1900" s="5">
        <v>1339</v>
      </c>
      <c r="N1900" t="s">
        <v>43</v>
      </c>
      <c r="O1900" t="s">
        <v>89</v>
      </c>
      <c r="P1900" t="s">
        <v>90</v>
      </c>
      <c r="Q1900" s="5">
        <v>573</v>
      </c>
      <c r="R1900" s="5">
        <v>82329</v>
      </c>
      <c r="S1900" t="s">
        <v>115</v>
      </c>
      <c r="T1900" t="s">
        <v>78</v>
      </c>
      <c r="U1900" t="s">
        <v>48</v>
      </c>
      <c r="V1900" t="s">
        <v>2496</v>
      </c>
      <c r="W1900" t="s">
        <v>50</v>
      </c>
      <c r="X1900" t="s">
        <v>51</v>
      </c>
      <c r="Y1900">
        <v>31121186</v>
      </c>
      <c r="Z1900" t="s">
        <v>94</v>
      </c>
      <c r="AA1900">
        <v>2014</v>
      </c>
      <c r="AB1900" t="s">
        <v>216</v>
      </c>
      <c r="AC1900" t="s">
        <v>54</v>
      </c>
      <c r="AD1900" t="s">
        <v>55</v>
      </c>
      <c r="AE1900">
        <v>99192861</v>
      </c>
      <c r="AF1900" t="s">
        <v>80</v>
      </c>
      <c r="AG1900" t="s">
        <v>57</v>
      </c>
      <c r="AH1900" t="s">
        <v>52</v>
      </c>
      <c r="AI1900" t="s">
        <v>58</v>
      </c>
    </row>
    <row r="1901" spans="1:35" x14ac:dyDescent="0.25">
      <c r="A1901" s="13" t="str">
        <f t="shared" si="29"/>
        <v>http://dodappwlsprd2.cloud.pge.com:8003/ilis_rpt/dailyeventlogdetail.jsp?odbeventlogid=14-0077783&amp;numberofmonths=24&amp;showchangehistorylog=1</v>
      </c>
      <c r="B1901" s="14" t="str">
        <f>HYPERLINK(A1901,V1901)</f>
        <v>14-0077783</v>
      </c>
      <c r="C1901" t="s">
        <v>2447</v>
      </c>
      <c r="D1901" t="s">
        <v>2266</v>
      </c>
      <c r="E1901" t="s">
        <v>40</v>
      </c>
      <c r="F1901" t="s">
        <v>2458</v>
      </c>
      <c r="G1901" s="2">
        <v>13111109</v>
      </c>
      <c r="H1901" t="s">
        <v>72</v>
      </c>
      <c r="I1901" s="3" t="s">
        <v>73</v>
      </c>
      <c r="J1901">
        <v>20141220</v>
      </c>
      <c r="K1901" s="4">
        <v>315</v>
      </c>
      <c r="L1901">
        <v>1144858</v>
      </c>
      <c r="M1901" s="5">
        <v>685</v>
      </c>
      <c r="N1901" t="s">
        <v>43</v>
      </c>
      <c r="O1901" t="s">
        <v>44</v>
      </c>
      <c r="P1901" t="s">
        <v>45</v>
      </c>
      <c r="Q1901" s="5">
        <v>30</v>
      </c>
      <c r="R1901" s="5">
        <v>20550</v>
      </c>
      <c r="S1901" t="s">
        <v>115</v>
      </c>
      <c r="T1901" t="s">
        <v>47</v>
      </c>
      <c r="U1901" t="s">
        <v>48</v>
      </c>
      <c r="V1901" t="s">
        <v>2497</v>
      </c>
      <c r="W1901" t="s">
        <v>50</v>
      </c>
      <c r="X1901" t="s">
        <v>51</v>
      </c>
      <c r="Y1901">
        <v>42301468</v>
      </c>
      <c r="Z1901" t="s">
        <v>52</v>
      </c>
      <c r="AA1901">
        <v>2014</v>
      </c>
      <c r="AB1901" t="s">
        <v>216</v>
      </c>
      <c r="AC1901" t="s">
        <v>54</v>
      </c>
      <c r="AD1901" t="s">
        <v>117</v>
      </c>
      <c r="AE1901">
        <v>99192126</v>
      </c>
      <c r="AF1901" t="s">
        <v>56</v>
      </c>
      <c r="AG1901" t="s">
        <v>57</v>
      </c>
      <c r="AH1901" t="s">
        <v>52</v>
      </c>
      <c r="AI1901" t="s">
        <v>58</v>
      </c>
    </row>
    <row r="1902" spans="1:35" x14ac:dyDescent="0.25">
      <c r="A1902" s="13" t="str">
        <f t="shared" si="29"/>
        <v>http://dodappwlsprd2.cloud.pge.com:8003/ilis_rpt/dailyeventlogdetail.jsp?odbeventlogid=15-0004117&amp;numberofmonths=24&amp;showchangehistorylog=1</v>
      </c>
      <c r="B1902" s="14" t="str">
        <f>HYPERLINK(A1902,V1902)</f>
        <v>15-0004117</v>
      </c>
      <c r="C1902" t="s">
        <v>2447</v>
      </c>
      <c r="D1902" t="s">
        <v>2266</v>
      </c>
      <c r="E1902" t="s">
        <v>40</v>
      </c>
      <c r="F1902" t="s">
        <v>2473</v>
      </c>
      <c r="G1902" s="2">
        <v>12541106</v>
      </c>
      <c r="H1902" t="s">
        <v>42</v>
      </c>
      <c r="I1902" s="3" t="s">
        <v>2495</v>
      </c>
      <c r="J1902">
        <v>20150113</v>
      </c>
      <c r="K1902" s="4">
        <v>200</v>
      </c>
      <c r="L1902">
        <v>1163000</v>
      </c>
      <c r="M1902" s="5">
        <v>653</v>
      </c>
      <c r="N1902" t="s">
        <v>43</v>
      </c>
      <c r="O1902" t="s">
        <v>44</v>
      </c>
      <c r="P1902" t="s">
        <v>111</v>
      </c>
      <c r="Q1902" s="5">
        <v>573</v>
      </c>
      <c r="R1902" s="5">
        <v>60629</v>
      </c>
      <c r="S1902" t="s">
        <v>74</v>
      </c>
      <c r="T1902" t="s">
        <v>47</v>
      </c>
      <c r="U1902" t="s">
        <v>48</v>
      </c>
      <c r="V1902" t="s">
        <v>2498</v>
      </c>
      <c r="W1902" t="s">
        <v>50</v>
      </c>
      <c r="X1902" t="s">
        <v>51</v>
      </c>
      <c r="Y1902">
        <v>31127857</v>
      </c>
      <c r="Z1902" t="s">
        <v>52</v>
      </c>
      <c r="AA1902">
        <v>2015</v>
      </c>
      <c r="AB1902" t="s">
        <v>53</v>
      </c>
      <c r="AC1902" t="s">
        <v>54</v>
      </c>
      <c r="AD1902" t="s">
        <v>87</v>
      </c>
      <c r="AE1902">
        <v>99188306</v>
      </c>
      <c r="AF1902" t="s">
        <v>56</v>
      </c>
      <c r="AG1902" t="s">
        <v>57</v>
      </c>
      <c r="AH1902" t="s">
        <v>52</v>
      </c>
      <c r="AI1902" t="s">
        <v>58</v>
      </c>
    </row>
    <row r="1903" spans="1:35" x14ac:dyDescent="0.25">
      <c r="A1903" s="13" t="str">
        <f t="shared" si="29"/>
        <v>http://dodappwlsprd2.cloud.pge.com:8003/ilis_rpt/dailyeventlogdetail.jsp?odbeventlogid=15-0035589&amp;numberofmonths=24&amp;showchangehistorylog=1</v>
      </c>
      <c r="B1903" s="14" t="str">
        <f>HYPERLINK(A1903,V1903)</f>
        <v>15-0035589</v>
      </c>
      <c r="C1903" t="s">
        <v>2447</v>
      </c>
      <c r="D1903" t="s">
        <v>2266</v>
      </c>
      <c r="E1903" t="s">
        <v>40</v>
      </c>
      <c r="F1903" t="s">
        <v>2462</v>
      </c>
      <c r="G1903" s="2">
        <v>12501105</v>
      </c>
      <c r="H1903" t="s">
        <v>72</v>
      </c>
      <c r="I1903" s="3" t="s">
        <v>73</v>
      </c>
      <c r="J1903">
        <v>20150521</v>
      </c>
      <c r="K1903" s="4">
        <v>253</v>
      </c>
      <c r="L1903">
        <v>1237763</v>
      </c>
      <c r="M1903" s="5">
        <v>527</v>
      </c>
      <c r="N1903" t="s">
        <v>43</v>
      </c>
      <c r="O1903" t="s">
        <v>89</v>
      </c>
      <c r="P1903" t="s">
        <v>138</v>
      </c>
      <c r="Q1903" s="5">
        <v>12</v>
      </c>
      <c r="R1903" s="5">
        <v>6324</v>
      </c>
      <c r="S1903" t="s">
        <v>77</v>
      </c>
      <c r="T1903" t="s">
        <v>92</v>
      </c>
      <c r="U1903" t="s">
        <v>48</v>
      </c>
      <c r="V1903" t="s">
        <v>2499</v>
      </c>
      <c r="W1903" t="s">
        <v>50</v>
      </c>
      <c r="X1903" t="s">
        <v>51</v>
      </c>
      <c r="Y1903">
        <v>31156322</v>
      </c>
      <c r="Z1903" t="s">
        <v>52</v>
      </c>
      <c r="AA1903">
        <v>2015</v>
      </c>
      <c r="AB1903" t="s">
        <v>130</v>
      </c>
      <c r="AC1903" t="s">
        <v>54</v>
      </c>
      <c r="AD1903" t="s">
        <v>55</v>
      </c>
      <c r="AE1903">
        <v>99167582</v>
      </c>
      <c r="AF1903" t="s">
        <v>95</v>
      </c>
      <c r="AG1903" t="s">
        <v>57</v>
      </c>
      <c r="AH1903" t="s">
        <v>52</v>
      </c>
      <c r="AI1903" t="s">
        <v>58</v>
      </c>
    </row>
    <row r="1904" spans="1:35" x14ac:dyDescent="0.25">
      <c r="A1904" s="13" t="str">
        <f t="shared" si="29"/>
        <v>http://dodappwlsprd2.cloud.pge.com:8003/ilis_rpt/dailyeventlogdetail.jsp?odbeventlogid=15-0042325&amp;numberofmonths=24&amp;showchangehistorylog=1</v>
      </c>
      <c r="B1904" s="14" t="str">
        <f>HYPERLINK(A1904,V1904)</f>
        <v>15-0042325</v>
      </c>
      <c r="C1904" t="s">
        <v>2447</v>
      </c>
      <c r="D1904" t="s">
        <v>2266</v>
      </c>
      <c r="E1904" t="s">
        <v>59</v>
      </c>
      <c r="F1904" t="s">
        <v>2451</v>
      </c>
      <c r="G1904" s="2">
        <v>12101102</v>
      </c>
      <c r="H1904" t="s">
        <v>72</v>
      </c>
      <c r="I1904" s="3" t="s">
        <v>73</v>
      </c>
      <c r="J1904">
        <v>20150620</v>
      </c>
      <c r="K1904" s="4">
        <v>1838</v>
      </c>
      <c r="L1904">
        <v>1253924</v>
      </c>
      <c r="M1904" s="5">
        <v>617</v>
      </c>
      <c r="N1904" t="s">
        <v>43</v>
      </c>
      <c r="O1904" t="s">
        <v>89</v>
      </c>
      <c r="P1904" t="s">
        <v>455</v>
      </c>
      <c r="Q1904" s="5">
        <v>781</v>
      </c>
      <c r="R1904" s="5">
        <v>258698</v>
      </c>
      <c r="S1904" t="s">
        <v>46</v>
      </c>
      <c r="T1904" t="s">
        <v>1680</v>
      </c>
      <c r="U1904" t="s">
        <v>48</v>
      </c>
      <c r="V1904" t="s">
        <v>2500</v>
      </c>
      <c r="W1904" t="s">
        <v>50</v>
      </c>
      <c r="X1904" t="s">
        <v>51</v>
      </c>
      <c r="Y1904">
        <v>31162570</v>
      </c>
      <c r="Z1904" t="s">
        <v>52</v>
      </c>
      <c r="AA1904">
        <v>2015</v>
      </c>
      <c r="AB1904" t="s">
        <v>144</v>
      </c>
      <c r="AC1904" t="s">
        <v>54</v>
      </c>
      <c r="AD1904" t="s">
        <v>100</v>
      </c>
      <c r="AE1904">
        <v>99162711</v>
      </c>
      <c r="AF1904" t="s">
        <v>1682</v>
      </c>
      <c r="AG1904" t="s">
        <v>57</v>
      </c>
      <c r="AH1904" t="s">
        <v>52</v>
      </c>
      <c r="AI1904" t="s">
        <v>58</v>
      </c>
    </row>
    <row r="1905" spans="1:35" x14ac:dyDescent="0.25">
      <c r="A1905" s="13" t="str">
        <f t="shared" si="29"/>
        <v>http://dodappwlsprd2.cloud.pge.com:8003/ilis_rpt/dailyeventlogdetail.jsp?odbeventlogid=15-0058279&amp;numberofmonths=24&amp;showchangehistorylog=1</v>
      </c>
      <c r="B1905" s="14" t="str">
        <f>HYPERLINK(A1905,V1905)</f>
        <v>15-0058279</v>
      </c>
      <c r="C1905" t="s">
        <v>2447</v>
      </c>
      <c r="D1905" t="s">
        <v>2266</v>
      </c>
      <c r="E1905" t="s">
        <v>40</v>
      </c>
      <c r="F1905" t="s">
        <v>2473</v>
      </c>
      <c r="G1905" s="2">
        <v>12541106</v>
      </c>
      <c r="H1905" t="s">
        <v>61</v>
      </c>
      <c r="I1905" s="3">
        <v>6935</v>
      </c>
      <c r="J1905">
        <v>20150830</v>
      </c>
      <c r="K1905" s="4">
        <v>1850</v>
      </c>
      <c r="L1905">
        <v>1297383</v>
      </c>
      <c r="M1905" s="5">
        <v>1061</v>
      </c>
      <c r="N1905" t="s">
        <v>43</v>
      </c>
      <c r="O1905" t="s">
        <v>44</v>
      </c>
      <c r="P1905" t="s">
        <v>111</v>
      </c>
      <c r="Q1905" s="5">
        <v>24</v>
      </c>
      <c r="R1905" s="5">
        <v>25464</v>
      </c>
      <c r="S1905" t="s">
        <v>463</v>
      </c>
      <c r="T1905" t="s">
        <v>47</v>
      </c>
      <c r="U1905" t="s">
        <v>66</v>
      </c>
      <c r="V1905" t="s">
        <v>2501</v>
      </c>
      <c r="W1905" t="s">
        <v>50</v>
      </c>
      <c r="X1905" t="s">
        <v>51</v>
      </c>
      <c r="Y1905">
        <v>0</v>
      </c>
      <c r="Z1905" t="s">
        <v>52</v>
      </c>
      <c r="AA1905">
        <v>2015</v>
      </c>
      <c r="AB1905" t="s">
        <v>183</v>
      </c>
      <c r="AC1905" t="s">
        <v>54</v>
      </c>
      <c r="AD1905" t="s">
        <v>55</v>
      </c>
      <c r="AE1905">
        <v>1152990</v>
      </c>
      <c r="AF1905" t="s">
        <v>56</v>
      </c>
      <c r="AG1905" t="s">
        <v>57</v>
      </c>
      <c r="AH1905" t="s">
        <v>52</v>
      </c>
      <c r="AI1905" t="s">
        <v>52</v>
      </c>
    </row>
    <row r="1906" spans="1:35" x14ac:dyDescent="0.25">
      <c r="A1906" s="13" t="str">
        <f t="shared" si="29"/>
        <v>http://dodappwlsprd2.cloud.pge.com:8003/ilis_rpt/dailyeventlogdetail.jsp?odbeventlogid=15-0065943&amp;numberofmonths=24&amp;showchangehistorylog=1</v>
      </c>
      <c r="B1906" s="14" t="str">
        <f>HYPERLINK(A1906,V1906)</f>
        <v>15-0065943</v>
      </c>
      <c r="C1906" t="s">
        <v>2447</v>
      </c>
      <c r="D1906" t="s">
        <v>2266</v>
      </c>
      <c r="E1906" t="s">
        <v>40</v>
      </c>
      <c r="F1906" t="s">
        <v>2462</v>
      </c>
      <c r="G1906" s="2">
        <v>12501105</v>
      </c>
      <c r="H1906" t="s">
        <v>61</v>
      </c>
      <c r="I1906" s="3" t="s">
        <v>2502</v>
      </c>
      <c r="J1906">
        <v>20150927</v>
      </c>
      <c r="K1906" s="4">
        <v>1108</v>
      </c>
      <c r="L1906">
        <v>1312740</v>
      </c>
      <c r="M1906" s="5">
        <v>902</v>
      </c>
      <c r="N1906" t="s">
        <v>43</v>
      </c>
      <c r="O1906" t="s">
        <v>44</v>
      </c>
      <c r="P1906" t="s">
        <v>45</v>
      </c>
      <c r="Q1906" s="5">
        <v>12</v>
      </c>
      <c r="R1906" s="5">
        <v>10824</v>
      </c>
      <c r="S1906" t="s">
        <v>463</v>
      </c>
      <c r="T1906" t="s">
        <v>47</v>
      </c>
      <c r="U1906" t="s">
        <v>48</v>
      </c>
      <c r="V1906" t="s">
        <v>2503</v>
      </c>
      <c r="W1906" t="s">
        <v>50</v>
      </c>
      <c r="X1906" t="s">
        <v>51</v>
      </c>
      <c r="Y1906">
        <v>0</v>
      </c>
      <c r="Z1906" t="s">
        <v>52</v>
      </c>
      <c r="AA1906">
        <v>2015</v>
      </c>
      <c r="AB1906" t="s">
        <v>194</v>
      </c>
      <c r="AC1906" t="s">
        <v>54</v>
      </c>
      <c r="AD1906" t="s">
        <v>70</v>
      </c>
      <c r="AE1906">
        <v>1159197</v>
      </c>
      <c r="AF1906" t="s">
        <v>56</v>
      </c>
      <c r="AG1906" t="s">
        <v>57</v>
      </c>
      <c r="AH1906" t="s">
        <v>52</v>
      </c>
      <c r="AI1906" t="s">
        <v>52</v>
      </c>
    </row>
    <row r="1907" spans="1:35" x14ac:dyDescent="0.25">
      <c r="A1907" s="13" t="str">
        <f t="shared" si="29"/>
        <v>http://dodappwlsprd2.cloud.pge.com:8003/ilis_rpt/dailyeventlogdetail.jsp?odbeventlogid=15-0069396&amp;numberofmonths=24&amp;showchangehistorylog=1</v>
      </c>
      <c r="B1907" s="14" t="str">
        <f>HYPERLINK(A1907,V1907)</f>
        <v>15-0069396</v>
      </c>
      <c r="C1907" t="s">
        <v>2447</v>
      </c>
      <c r="D1907" t="s">
        <v>2266</v>
      </c>
      <c r="E1907" t="s">
        <v>40</v>
      </c>
      <c r="F1907" t="s">
        <v>2453</v>
      </c>
      <c r="G1907" s="2">
        <v>13921104</v>
      </c>
      <c r="H1907" t="s">
        <v>42</v>
      </c>
      <c r="I1907" s="3" t="s">
        <v>2454</v>
      </c>
      <c r="J1907">
        <v>20151010</v>
      </c>
      <c r="K1907" s="4">
        <v>915</v>
      </c>
      <c r="L1907">
        <v>1319809</v>
      </c>
      <c r="M1907" s="5">
        <v>1103</v>
      </c>
      <c r="N1907" t="s">
        <v>43</v>
      </c>
      <c r="O1907" t="s">
        <v>89</v>
      </c>
      <c r="P1907" t="s">
        <v>138</v>
      </c>
      <c r="Q1907" s="5">
        <v>82</v>
      </c>
      <c r="R1907" s="5">
        <v>17925</v>
      </c>
      <c r="S1907" t="s">
        <v>471</v>
      </c>
      <c r="T1907" t="s">
        <v>78</v>
      </c>
      <c r="U1907" t="s">
        <v>48</v>
      </c>
      <c r="V1907" t="s">
        <v>2504</v>
      </c>
      <c r="W1907" t="s">
        <v>50</v>
      </c>
      <c r="X1907" t="s">
        <v>51</v>
      </c>
      <c r="Y1907">
        <v>0</v>
      </c>
      <c r="Z1907" t="s">
        <v>52</v>
      </c>
      <c r="AA1907">
        <v>2015</v>
      </c>
      <c r="AB1907" t="s">
        <v>205</v>
      </c>
      <c r="AC1907" t="s">
        <v>54</v>
      </c>
      <c r="AD1907" t="s">
        <v>55</v>
      </c>
      <c r="AE1907">
        <v>1161643</v>
      </c>
      <c r="AF1907" t="s">
        <v>80</v>
      </c>
      <c r="AG1907" t="s">
        <v>57</v>
      </c>
      <c r="AH1907" t="s">
        <v>52</v>
      </c>
      <c r="AI1907" t="s">
        <v>52</v>
      </c>
    </row>
    <row r="1908" spans="1:35" x14ac:dyDescent="0.25">
      <c r="A1908" s="13" t="str">
        <f t="shared" si="29"/>
        <v>http://dodappwlsprd2.cloud.pge.com:8003/ilis_rpt/dailyeventlogdetail.jsp?odbeventlogid=15-0077042&amp;numberofmonths=24&amp;showchangehistorylog=1</v>
      </c>
      <c r="B1908" s="14" t="str">
        <f>HYPERLINK(A1908,V1908)</f>
        <v>15-0077042</v>
      </c>
      <c r="C1908" t="s">
        <v>2447</v>
      </c>
      <c r="D1908" t="s">
        <v>2266</v>
      </c>
      <c r="E1908" t="s">
        <v>40</v>
      </c>
      <c r="F1908" t="s">
        <v>2451</v>
      </c>
      <c r="G1908" s="2">
        <v>12101102</v>
      </c>
      <c r="H1908" t="s">
        <v>81</v>
      </c>
      <c r="I1908" s="3" t="s">
        <v>82</v>
      </c>
      <c r="J1908">
        <v>20151110</v>
      </c>
      <c r="K1908" s="4">
        <v>1226</v>
      </c>
      <c r="L1908">
        <v>1339014</v>
      </c>
      <c r="M1908" s="5">
        <v>51</v>
      </c>
      <c r="N1908" t="s">
        <v>43</v>
      </c>
      <c r="O1908" t="s">
        <v>1237</v>
      </c>
      <c r="P1908" t="s">
        <v>1564</v>
      </c>
      <c r="Q1908" s="5">
        <v>2506</v>
      </c>
      <c r="R1908" s="5">
        <v>73164</v>
      </c>
      <c r="S1908" t="s">
        <v>463</v>
      </c>
      <c r="T1908" t="s">
        <v>47</v>
      </c>
      <c r="U1908" t="s">
        <v>48</v>
      </c>
      <c r="V1908" t="s">
        <v>2505</v>
      </c>
      <c r="W1908" t="s">
        <v>50</v>
      </c>
      <c r="X1908" t="s">
        <v>51</v>
      </c>
      <c r="Y1908">
        <v>42566626</v>
      </c>
      <c r="Z1908" t="s">
        <v>52</v>
      </c>
      <c r="AA1908">
        <v>2015</v>
      </c>
      <c r="AB1908" t="s">
        <v>214</v>
      </c>
      <c r="AC1908" t="s">
        <v>54</v>
      </c>
      <c r="AD1908" t="s">
        <v>55</v>
      </c>
      <c r="AE1908">
        <v>1167641</v>
      </c>
      <c r="AF1908" t="s">
        <v>56</v>
      </c>
      <c r="AG1908" t="s">
        <v>57</v>
      </c>
      <c r="AH1908" t="s">
        <v>52</v>
      </c>
      <c r="AI1908" t="s">
        <v>52</v>
      </c>
    </row>
    <row r="1909" spans="1:35" x14ac:dyDescent="0.25">
      <c r="A1909" s="13" t="str">
        <f t="shared" si="29"/>
        <v>http://dodappwlsprd2.cloud.pge.com:8003/ilis_rpt/dailyeventlogdetail.jsp?odbeventlogid=15-0086505&amp;numberofmonths=24&amp;showchangehistorylog=1</v>
      </c>
      <c r="B1909" s="14" t="str">
        <f>HYPERLINK(A1909,V1909)</f>
        <v>15-0086505</v>
      </c>
      <c r="C1909" t="s">
        <v>2447</v>
      </c>
      <c r="D1909" t="s">
        <v>2266</v>
      </c>
      <c r="E1909" t="s">
        <v>59</v>
      </c>
      <c r="F1909" t="s">
        <v>2473</v>
      </c>
      <c r="G1909" s="2">
        <v>12541106</v>
      </c>
      <c r="H1909" t="s">
        <v>61</v>
      </c>
      <c r="I1909" s="3">
        <v>9403</v>
      </c>
      <c r="J1909">
        <v>20151221</v>
      </c>
      <c r="K1909" s="4">
        <v>1930</v>
      </c>
      <c r="L1909">
        <v>1368228</v>
      </c>
      <c r="M1909" s="5">
        <v>500</v>
      </c>
      <c r="N1909" t="s">
        <v>43</v>
      </c>
      <c r="O1909" t="s">
        <v>44</v>
      </c>
      <c r="P1909" t="s">
        <v>45</v>
      </c>
      <c r="Q1909" s="5">
        <v>9</v>
      </c>
      <c r="R1909" s="5">
        <v>4500</v>
      </c>
      <c r="S1909" t="s">
        <v>526</v>
      </c>
      <c r="T1909" t="s">
        <v>47</v>
      </c>
      <c r="U1909" t="s">
        <v>48</v>
      </c>
      <c r="V1909" t="s">
        <v>2506</v>
      </c>
      <c r="W1909" t="s">
        <v>50</v>
      </c>
      <c r="X1909" t="s">
        <v>51</v>
      </c>
      <c r="Y1909">
        <v>42595872</v>
      </c>
      <c r="Z1909" t="s">
        <v>94</v>
      </c>
      <c r="AA1909">
        <v>2015</v>
      </c>
      <c r="AB1909" t="s">
        <v>216</v>
      </c>
      <c r="AC1909" t="s">
        <v>54</v>
      </c>
      <c r="AD1909" t="s">
        <v>55</v>
      </c>
      <c r="AE1909">
        <v>1176499</v>
      </c>
      <c r="AF1909" t="s">
        <v>56</v>
      </c>
      <c r="AG1909" t="s">
        <v>57</v>
      </c>
      <c r="AH1909" t="s">
        <v>52</v>
      </c>
      <c r="AI1909" t="s">
        <v>52</v>
      </c>
    </row>
    <row r="1910" spans="1:35" x14ac:dyDescent="0.25">
      <c r="A1910" s="13" t="str">
        <f t="shared" si="29"/>
        <v>http://dodappwlsprd2.cloud.pge.com:8003/ilis_rpt/dailyeventlogdetail.jsp?odbeventlogid=15-0086898&amp;numberofmonths=24&amp;showchangehistorylog=1</v>
      </c>
      <c r="B1910" s="14" t="str">
        <f>HYPERLINK(A1910,V1910)</f>
        <v>15-0086898</v>
      </c>
      <c r="C1910" t="s">
        <v>2447</v>
      </c>
      <c r="D1910" t="s">
        <v>2266</v>
      </c>
      <c r="E1910" t="s">
        <v>40</v>
      </c>
      <c r="F1910" t="s">
        <v>2462</v>
      </c>
      <c r="G1910" s="2">
        <v>12501105</v>
      </c>
      <c r="H1910" t="s">
        <v>61</v>
      </c>
      <c r="I1910" s="3" t="s">
        <v>2502</v>
      </c>
      <c r="J1910">
        <v>20151222</v>
      </c>
      <c r="K1910" s="4">
        <v>1902</v>
      </c>
      <c r="L1910">
        <v>1369958</v>
      </c>
      <c r="M1910" s="5">
        <v>1144</v>
      </c>
      <c r="N1910" t="s">
        <v>43</v>
      </c>
      <c r="O1910" t="s">
        <v>44</v>
      </c>
      <c r="P1910" t="s">
        <v>45</v>
      </c>
      <c r="Q1910" s="5">
        <v>12</v>
      </c>
      <c r="R1910" s="5">
        <v>13728</v>
      </c>
      <c r="S1910" t="s">
        <v>463</v>
      </c>
      <c r="T1910" t="s">
        <v>78</v>
      </c>
      <c r="U1910" t="s">
        <v>48</v>
      </c>
      <c r="V1910" t="s">
        <v>2507</v>
      </c>
      <c r="W1910" t="s">
        <v>50</v>
      </c>
      <c r="X1910" t="s">
        <v>51</v>
      </c>
      <c r="Y1910">
        <v>0</v>
      </c>
      <c r="Z1910" t="s">
        <v>94</v>
      </c>
      <c r="AA1910">
        <v>2015</v>
      </c>
      <c r="AB1910" t="s">
        <v>216</v>
      </c>
      <c r="AC1910" t="s">
        <v>54</v>
      </c>
      <c r="AD1910" t="s">
        <v>55</v>
      </c>
      <c r="AE1910">
        <v>1176927</v>
      </c>
      <c r="AF1910" t="s">
        <v>80</v>
      </c>
      <c r="AG1910" t="s">
        <v>57</v>
      </c>
      <c r="AH1910" t="s">
        <v>52</v>
      </c>
      <c r="AI1910" t="s">
        <v>52</v>
      </c>
    </row>
    <row r="1911" spans="1:35" x14ac:dyDescent="0.25">
      <c r="A1911" s="13" t="str">
        <f t="shared" si="29"/>
        <v>http://dodappwlsprd2.cloud.pge.com:8003/ilis_rpt/dailyeventlogdetail.jsp?odbeventlogid=16-0003698&amp;numberofmonths=24&amp;showchangehistorylog=1</v>
      </c>
      <c r="B1911" s="14" t="str">
        <f>HYPERLINK(A1911,V1911)</f>
        <v>16-0003698</v>
      </c>
      <c r="C1911" t="s">
        <v>2447</v>
      </c>
      <c r="D1911" t="s">
        <v>2266</v>
      </c>
      <c r="E1911" t="s">
        <v>59</v>
      </c>
      <c r="F1911" t="s">
        <v>2448</v>
      </c>
      <c r="G1911" s="2">
        <v>12101104</v>
      </c>
      <c r="H1911" t="s">
        <v>61</v>
      </c>
      <c r="I1911" s="3">
        <v>9833</v>
      </c>
      <c r="J1911">
        <v>20160107</v>
      </c>
      <c r="K1911" s="4">
        <v>602</v>
      </c>
      <c r="L1911">
        <v>1379275</v>
      </c>
      <c r="M1911" s="5">
        <v>540</v>
      </c>
      <c r="N1911" t="s">
        <v>43</v>
      </c>
      <c r="O1911" t="s">
        <v>44</v>
      </c>
      <c r="P1911" t="s">
        <v>45</v>
      </c>
      <c r="Q1911" s="5">
        <v>16</v>
      </c>
      <c r="R1911" s="5">
        <v>8288</v>
      </c>
      <c r="S1911" t="s">
        <v>480</v>
      </c>
      <c r="T1911" t="s">
        <v>47</v>
      </c>
      <c r="U1911" t="s">
        <v>48</v>
      </c>
      <c r="V1911" t="s">
        <v>2508</v>
      </c>
      <c r="W1911" t="s">
        <v>50</v>
      </c>
      <c r="X1911" t="s">
        <v>51</v>
      </c>
      <c r="Y1911">
        <v>42602584</v>
      </c>
      <c r="Z1911" t="s">
        <v>94</v>
      </c>
      <c r="AA1911">
        <v>2016</v>
      </c>
      <c r="AB1911" t="s">
        <v>53</v>
      </c>
      <c r="AC1911" t="s">
        <v>54</v>
      </c>
      <c r="AD1911" t="s">
        <v>87</v>
      </c>
      <c r="AE1911">
        <v>1179188</v>
      </c>
      <c r="AF1911" t="s">
        <v>56</v>
      </c>
      <c r="AG1911" t="s">
        <v>57</v>
      </c>
      <c r="AH1911" t="s">
        <v>52</v>
      </c>
      <c r="AI1911" t="s">
        <v>52</v>
      </c>
    </row>
    <row r="1912" spans="1:35" x14ac:dyDescent="0.25">
      <c r="A1912" s="13" t="str">
        <f t="shared" si="29"/>
        <v>http://dodappwlsprd2.cloud.pge.com:8003/ilis_rpt/dailyeventlogdetail.jsp?odbeventlogid=16-0005939&amp;numberofmonths=24&amp;showchangehistorylog=1</v>
      </c>
      <c r="B1912" s="14" t="str">
        <f>HYPERLINK(A1912,V1912)</f>
        <v>16-0005939</v>
      </c>
      <c r="C1912" t="s">
        <v>2447</v>
      </c>
      <c r="D1912" t="s">
        <v>2266</v>
      </c>
      <c r="E1912" t="s">
        <v>40</v>
      </c>
      <c r="F1912" t="s">
        <v>2509</v>
      </c>
      <c r="G1912" s="2">
        <v>12690401</v>
      </c>
      <c r="H1912" t="s">
        <v>81</v>
      </c>
      <c r="I1912" s="3">
        <v>4012</v>
      </c>
      <c r="J1912">
        <v>20160117</v>
      </c>
      <c r="K1912" s="4">
        <v>1814</v>
      </c>
      <c r="L1912">
        <v>1385672</v>
      </c>
      <c r="M1912" s="5">
        <v>1372</v>
      </c>
      <c r="N1912" t="s">
        <v>43</v>
      </c>
      <c r="O1912" t="s">
        <v>44</v>
      </c>
      <c r="P1912" t="s">
        <v>45</v>
      </c>
      <c r="Q1912" s="5">
        <v>487</v>
      </c>
      <c r="R1912" s="5">
        <v>117204</v>
      </c>
      <c r="S1912" t="s">
        <v>524</v>
      </c>
      <c r="T1912" t="s">
        <v>47</v>
      </c>
      <c r="U1912" t="s">
        <v>48</v>
      </c>
      <c r="V1912" t="s">
        <v>2510</v>
      </c>
      <c r="W1912" t="s">
        <v>50</v>
      </c>
      <c r="X1912" t="s">
        <v>51</v>
      </c>
      <c r="Y1912">
        <v>31213412</v>
      </c>
      <c r="Z1912" t="s">
        <v>94</v>
      </c>
      <c r="AA1912">
        <v>2016</v>
      </c>
      <c r="AB1912" t="s">
        <v>53</v>
      </c>
      <c r="AC1912" t="s">
        <v>54</v>
      </c>
      <c r="AD1912" t="s">
        <v>87</v>
      </c>
      <c r="AE1912">
        <v>1180908</v>
      </c>
      <c r="AF1912" t="s">
        <v>56</v>
      </c>
      <c r="AG1912" t="s">
        <v>57</v>
      </c>
      <c r="AH1912" t="s">
        <v>52</v>
      </c>
      <c r="AI1912" t="s">
        <v>52</v>
      </c>
    </row>
    <row r="1913" spans="1:35" x14ac:dyDescent="0.25">
      <c r="A1913" s="13" t="str">
        <f t="shared" si="29"/>
        <v>http://dodappwlsprd2.cloud.pge.com:8003/ilis_rpt/dailyeventlogdetail.jsp?odbeventlogid=16-0005915&amp;numberofmonths=24&amp;showchangehistorylog=1</v>
      </c>
      <c r="B1913" s="14" t="str">
        <f>HYPERLINK(A1913,V1913)</f>
        <v>16-0005915</v>
      </c>
      <c r="C1913" t="s">
        <v>2447</v>
      </c>
      <c r="D1913" t="s">
        <v>2266</v>
      </c>
      <c r="E1913" t="s">
        <v>59</v>
      </c>
      <c r="F1913" t="s">
        <v>2473</v>
      </c>
      <c r="G1913" s="2">
        <v>12541106</v>
      </c>
      <c r="H1913" t="s">
        <v>61</v>
      </c>
      <c r="I1913" s="3">
        <v>9403</v>
      </c>
      <c r="J1913">
        <v>20160117</v>
      </c>
      <c r="K1913" s="4">
        <v>1530</v>
      </c>
      <c r="L1913">
        <v>1385541</v>
      </c>
      <c r="M1913" s="5">
        <v>510</v>
      </c>
      <c r="N1913" t="s">
        <v>43</v>
      </c>
      <c r="O1913" t="s">
        <v>44</v>
      </c>
      <c r="P1913" t="s">
        <v>45</v>
      </c>
      <c r="Q1913" s="5">
        <v>9</v>
      </c>
      <c r="R1913" s="5">
        <v>4590</v>
      </c>
      <c r="S1913" t="s">
        <v>526</v>
      </c>
      <c r="T1913" t="s">
        <v>47</v>
      </c>
      <c r="U1913" t="s">
        <v>48</v>
      </c>
      <c r="V1913" t="s">
        <v>2511</v>
      </c>
      <c r="W1913" t="s">
        <v>50</v>
      </c>
      <c r="X1913" t="s">
        <v>51</v>
      </c>
      <c r="Y1913">
        <v>42612967</v>
      </c>
      <c r="Z1913" t="s">
        <v>94</v>
      </c>
      <c r="AA1913">
        <v>2016</v>
      </c>
      <c r="AB1913" t="s">
        <v>53</v>
      </c>
      <c r="AC1913" t="s">
        <v>54</v>
      </c>
      <c r="AD1913" t="s">
        <v>55</v>
      </c>
      <c r="AE1913">
        <v>1180887</v>
      </c>
      <c r="AF1913" t="s">
        <v>56</v>
      </c>
      <c r="AG1913" t="s">
        <v>57</v>
      </c>
      <c r="AH1913" t="s">
        <v>52</v>
      </c>
      <c r="AI1913" t="s">
        <v>52</v>
      </c>
    </row>
    <row r="1914" spans="1:35" x14ac:dyDescent="0.25">
      <c r="A1914" s="13" t="str">
        <f t="shared" si="29"/>
        <v>http://dodappwlsprd2.cloud.pge.com:8003/ilis_rpt/dailyeventlogdetail.jsp?odbeventlogid=16-0006391&amp;numberofmonths=24&amp;showchangehistorylog=1</v>
      </c>
      <c r="B1914" s="14" t="str">
        <f>HYPERLINK(A1914,V1914)</f>
        <v>16-0006391</v>
      </c>
      <c r="C1914" t="s">
        <v>2447</v>
      </c>
      <c r="D1914" t="s">
        <v>2266</v>
      </c>
      <c r="E1914" t="s">
        <v>59</v>
      </c>
      <c r="F1914" t="s">
        <v>2451</v>
      </c>
      <c r="G1914" s="2">
        <v>12101102</v>
      </c>
      <c r="H1914" t="s">
        <v>61</v>
      </c>
      <c r="I1914" s="3">
        <v>8248</v>
      </c>
      <c r="J1914">
        <v>20160119</v>
      </c>
      <c r="K1914" s="4">
        <v>1128</v>
      </c>
      <c r="L1914">
        <v>1387346</v>
      </c>
      <c r="M1914" s="5">
        <v>265</v>
      </c>
      <c r="N1914" t="s">
        <v>43</v>
      </c>
      <c r="O1914" t="s">
        <v>44</v>
      </c>
      <c r="P1914" t="s">
        <v>111</v>
      </c>
      <c r="Q1914" s="5">
        <v>13</v>
      </c>
      <c r="R1914" s="5">
        <v>3445</v>
      </c>
      <c r="S1914" t="s">
        <v>526</v>
      </c>
      <c r="T1914" t="s">
        <v>47</v>
      </c>
      <c r="U1914" t="s">
        <v>48</v>
      </c>
      <c r="V1914" t="s">
        <v>2512</v>
      </c>
      <c r="W1914" t="s">
        <v>50</v>
      </c>
      <c r="X1914" t="s">
        <v>51</v>
      </c>
      <c r="Y1914">
        <v>31213660</v>
      </c>
      <c r="Z1914" t="s">
        <v>94</v>
      </c>
      <c r="AA1914">
        <v>2016</v>
      </c>
      <c r="AB1914" t="s">
        <v>53</v>
      </c>
      <c r="AC1914" t="s">
        <v>54</v>
      </c>
      <c r="AD1914" t="s">
        <v>55</v>
      </c>
      <c r="AE1914">
        <v>1181280</v>
      </c>
      <c r="AF1914" t="s">
        <v>56</v>
      </c>
      <c r="AG1914" t="s">
        <v>57</v>
      </c>
      <c r="AH1914" t="s">
        <v>52</v>
      </c>
      <c r="AI1914" t="s">
        <v>52</v>
      </c>
    </row>
    <row r="1915" spans="1:35" x14ac:dyDescent="0.25">
      <c r="A1915" s="13" t="str">
        <f t="shared" si="29"/>
        <v>http://dodappwlsprd2.cloud.pge.com:8003/ilis_rpt/dailyeventlogdetail.jsp?odbeventlogid=16-0006185&amp;numberofmonths=24&amp;showchangehistorylog=1</v>
      </c>
      <c r="B1915" s="14" t="str">
        <f>HYPERLINK(A1915,V1915)</f>
        <v>16-0006185</v>
      </c>
      <c r="C1915" t="s">
        <v>2447</v>
      </c>
      <c r="D1915" t="s">
        <v>2266</v>
      </c>
      <c r="E1915" t="s">
        <v>59</v>
      </c>
      <c r="F1915" t="s">
        <v>2487</v>
      </c>
      <c r="G1915" s="2">
        <v>12541104</v>
      </c>
      <c r="H1915" t="s">
        <v>496</v>
      </c>
      <c r="I1915" s="3" t="s">
        <v>2513</v>
      </c>
      <c r="J1915">
        <v>20160119</v>
      </c>
      <c r="K1915" s="4">
        <v>713</v>
      </c>
      <c r="L1915" t="s">
        <v>2514</v>
      </c>
      <c r="M1915" s="5">
        <v>1652</v>
      </c>
      <c r="N1915" t="s">
        <v>43</v>
      </c>
      <c r="O1915" t="s">
        <v>44</v>
      </c>
      <c r="P1915" t="s">
        <v>45</v>
      </c>
      <c r="Q1915" s="5">
        <v>191</v>
      </c>
      <c r="R1915" s="5">
        <v>53969</v>
      </c>
      <c r="S1915" t="s">
        <v>526</v>
      </c>
      <c r="T1915" t="s">
        <v>47</v>
      </c>
      <c r="U1915" t="s">
        <v>48</v>
      </c>
      <c r="V1915" t="s">
        <v>2515</v>
      </c>
      <c r="W1915" t="s">
        <v>50</v>
      </c>
      <c r="X1915" t="s">
        <v>51</v>
      </c>
      <c r="Y1915">
        <v>0</v>
      </c>
      <c r="Z1915" t="s">
        <v>94</v>
      </c>
      <c r="AA1915">
        <v>2016</v>
      </c>
      <c r="AB1915" t="s">
        <v>53</v>
      </c>
      <c r="AC1915" t="s">
        <v>54</v>
      </c>
      <c r="AD1915" t="s">
        <v>55</v>
      </c>
      <c r="AE1915">
        <v>1181238</v>
      </c>
      <c r="AF1915" t="s">
        <v>56</v>
      </c>
      <c r="AG1915" t="s">
        <v>57</v>
      </c>
      <c r="AH1915" t="s">
        <v>52</v>
      </c>
      <c r="AI1915" t="s">
        <v>52</v>
      </c>
    </row>
    <row r="1916" spans="1:35" x14ac:dyDescent="0.25">
      <c r="A1916" s="13" t="str">
        <f t="shared" si="29"/>
        <v>http://dodappwlsprd2.cloud.pge.com:8003/ilis_rpt/dailyeventlogdetail.jsp?odbeventlogid=16-0007561&amp;numberofmonths=24&amp;showchangehistorylog=1</v>
      </c>
      <c r="B1916" s="14" t="str">
        <f>HYPERLINK(A1916,V1916)</f>
        <v>16-0007561</v>
      </c>
      <c r="C1916" t="s">
        <v>2447</v>
      </c>
      <c r="D1916" t="s">
        <v>2266</v>
      </c>
      <c r="E1916" t="s">
        <v>59</v>
      </c>
      <c r="F1916" t="s">
        <v>2451</v>
      </c>
      <c r="G1916" s="2">
        <v>12101102</v>
      </c>
      <c r="H1916" t="s">
        <v>61</v>
      </c>
      <c r="I1916" s="3">
        <v>8252</v>
      </c>
      <c r="J1916">
        <v>20160122</v>
      </c>
      <c r="K1916" s="4">
        <v>1807</v>
      </c>
      <c r="L1916">
        <v>1390296</v>
      </c>
      <c r="M1916" s="5">
        <v>539</v>
      </c>
      <c r="N1916" t="s">
        <v>43</v>
      </c>
      <c r="O1916" t="s">
        <v>44</v>
      </c>
      <c r="P1916" t="s">
        <v>45</v>
      </c>
      <c r="Q1916" s="5">
        <v>28</v>
      </c>
      <c r="R1916" s="5">
        <v>15092</v>
      </c>
      <c r="S1916" t="s">
        <v>480</v>
      </c>
      <c r="T1916" t="s">
        <v>47</v>
      </c>
      <c r="U1916" t="s">
        <v>48</v>
      </c>
      <c r="V1916" t="s">
        <v>2516</v>
      </c>
      <c r="W1916" t="s">
        <v>50</v>
      </c>
      <c r="X1916" t="s">
        <v>51</v>
      </c>
      <c r="Y1916">
        <v>0</v>
      </c>
      <c r="Z1916" t="s">
        <v>94</v>
      </c>
      <c r="AA1916">
        <v>2016</v>
      </c>
      <c r="AB1916" t="s">
        <v>53</v>
      </c>
      <c r="AC1916" t="s">
        <v>54</v>
      </c>
      <c r="AD1916" t="s">
        <v>55</v>
      </c>
      <c r="AE1916">
        <v>1182043</v>
      </c>
      <c r="AF1916" t="s">
        <v>56</v>
      </c>
      <c r="AG1916" t="s">
        <v>57</v>
      </c>
      <c r="AH1916" t="s">
        <v>52</v>
      </c>
      <c r="AI1916" t="s">
        <v>52</v>
      </c>
    </row>
    <row r="1917" spans="1:35" x14ac:dyDescent="0.25">
      <c r="A1917" s="13" t="str">
        <f t="shared" si="29"/>
        <v>http://dodappwlsprd2.cloud.pge.com:8003/ilis_rpt/dailyeventlogdetail.jsp?odbeventlogid=16-0007664&amp;numberofmonths=24&amp;showchangehistorylog=1</v>
      </c>
      <c r="B1917" s="14" t="str">
        <f>HYPERLINK(A1917,V1917)</f>
        <v>16-0007664</v>
      </c>
      <c r="C1917" t="s">
        <v>2447</v>
      </c>
      <c r="D1917" t="s">
        <v>2266</v>
      </c>
      <c r="E1917" t="s">
        <v>59</v>
      </c>
      <c r="F1917" t="s">
        <v>2448</v>
      </c>
      <c r="G1917" s="2">
        <v>12101104</v>
      </c>
      <c r="H1917" t="s">
        <v>61</v>
      </c>
      <c r="I1917" s="3">
        <v>9248</v>
      </c>
      <c r="J1917">
        <v>20160122</v>
      </c>
      <c r="K1917" s="4">
        <v>2248</v>
      </c>
      <c r="L1917">
        <v>1390420</v>
      </c>
      <c r="M1917" s="5">
        <v>407</v>
      </c>
      <c r="N1917" t="s">
        <v>43</v>
      </c>
      <c r="O1917" t="s">
        <v>44</v>
      </c>
      <c r="P1917" t="s">
        <v>45</v>
      </c>
      <c r="Q1917" s="5">
        <v>22</v>
      </c>
      <c r="R1917" s="5">
        <v>8954</v>
      </c>
      <c r="S1917" t="s">
        <v>543</v>
      </c>
      <c r="T1917" t="s">
        <v>47</v>
      </c>
      <c r="U1917" t="s">
        <v>48</v>
      </c>
      <c r="V1917" t="s">
        <v>2517</v>
      </c>
      <c r="W1917" t="s">
        <v>50</v>
      </c>
      <c r="X1917" t="s">
        <v>51</v>
      </c>
      <c r="Y1917">
        <v>31214418</v>
      </c>
      <c r="Z1917" t="s">
        <v>94</v>
      </c>
      <c r="AA1917">
        <v>2016</v>
      </c>
      <c r="AB1917" t="s">
        <v>53</v>
      </c>
      <c r="AC1917" t="s">
        <v>54</v>
      </c>
      <c r="AD1917" t="s">
        <v>87</v>
      </c>
      <c r="AE1917">
        <v>1182153</v>
      </c>
      <c r="AF1917" t="s">
        <v>56</v>
      </c>
      <c r="AG1917" t="s">
        <v>57</v>
      </c>
      <c r="AH1917" t="s">
        <v>52</v>
      </c>
      <c r="AI1917" t="s">
        <v>52</v>
      </c>
    </row>
    <row r="1918" spans="1:35" x14ac:dyDescent="0.25">
      <c r="A1918" s="13" t="str">
        <f t="shared" si="29"/>
        <v>http://dodappwlsprd2.cloud.pge.com:8003/ilis_rpt/dailyeventlogdetail.jsp?odbeventlogid=16-0008912&amp;numberofmonths=24&amp;showchangehistorylog=1</v>
      </c>
      <c r="B1918" s="14" t="str">
        <f>HYPERLINK(A1918,V1918)</f>
        <v>16-0008912</v>
      </c>
      <c r="C1918" t="s">
        <v>2447</v>
      </c>
      <c r="D1918" t="s">
        <v>2266</v>
      </c>
      <c r="E1918" t="s">
        <v>59</v>
      </c>
      <c r="F1918" t="s">
        <v>2451</v>
      </c>
      <c r="G1918" s="2">
        <v>12101102</v>
      </c>
      <c r="H1918" t="s">
        <v>61</v>
      </c>
      <c r="I1918" s="3">
        <v>8248</v>
      </c>
      <c r="J1918">
        <v>20160128</v>
      </c>
      <c r="K1918" s="4">
        <v>1130</v>
      </c>
      <c r="L1918">
        <v>1393501</v>
      </c>
      <c r="M1918" s="5">
        <v>240</v>
      </c>
      <c r="N1918" t="s">
        <v>43</v>
      </c>
      <c r="O1918" t="s">
        <v>44</v>
      </c>
      <c r="P1918" t="s">
        <v>1166</v>
      </c>
      <c r="Q1918" s="5">
        <v>13</v>
      </c>
      <c r="R1918" s="5">
        <v>3120</v>
      </c>
      <c r="S1918" t="s">
        <v>463</v>
      </c>
      <c r="T1918" t="s">
        <v>47</v>
      </c>
      <c r="U1918" t="s">
        <v>48</v>
      </c>
      <c r="V1918" t="s">
        <v>2518</v>
      </c>
      <c r="W1918" t="s">
        <v>50</v>
      </c>
      <c r="X1918" t="s">
        <v>51</v>
      </c>
      <c r="Y1918">
        <v>42619328</v>
      </c>
      <c r="Z1918" t="s">
        <v>52</v>
      </c>
      <c r="AA1918">
        <v>2016</v>
      </c>
      <c r="AB1918" t="s">
        <v>53</v>
      </c>
      <c r="AC1918" t="s">
        <v>54</v>
      </c>
      <c r="AD1918" t="s">
        <v>55</v>
      </c>
      <c r="AE1918">
        <v>1183135</v>
      </c>
      <c r="AF1918" t="s">
        <v>56</v>
      </c>
      <c r="AG1918" t="s">
        <v>57</v>
      </c>
      <c r="AH1918" t="s">
        <v>52</v>
      </c>
      <c r="AI1918" t="s">
        <v>52</v>
      </c>
    </row>
    <row r="1919" spans="1:35" x14ac:dyDescent="0.25">
      <c r="A1919" s="13" t="str">
        <f t="shared" si="29"/>
        <v>http://dodappwlsprd2.cloud.pge.com:8003/ilis_rpt/dailyeventlogdetail.jsp?odbeventlogid=16-0013611&amp;numberofmonths=24&amp;showchangehistorylog=1</v>
      </c>
      <c r="B1919" s="14" t="str">
        <f>HYPERLINK(A1919,V1919)</f>
        <v>16-0013611</v>
      </c>
      <c r="C1919" t="s">
        <v>2447</v>
      </c>
      <c r="D1919" t="s">
        <v>2266</v>
      </c>
      <c r="E1919" t="s">
        <v>59</v>
      </c>
      <c r="F1919" t="s">
        <v>2487</v>
      </c>
      <c r="G1919" s="2">
        <v>12541104</v>
      </c>
      <c r="H1919" t="s">
        <v>61</v>
      </c>
      <c r="I1919" s="3">
        <v>1259</v>
      </c>
      <c r="J1919">
        <v>20160218</v>
      </c>
      <c r="K1919" s="4">
        <v>537</v>
      </c>
      <c r="L1919">
        <v>1407819</v>
      </c>
      <c r="M1919" s="5">
        <v>1305</v>
      </c>
      <c r="N1919" t="s">
        <v>43</v>
      </c>
      <c r="O1919" t="s">
        <v>44</v>
      </c>
      <c r="P1919" t="s">
        <v>45</v>
      </c>
      <c r="Q1919" s="5">
        <v>50</v>
      </c>
      <c r="R1919" s="5">
        <v>40347</v>
      </c>
      <c r="S1919" t="s">
        <v>554</v>
      </c>
      <c r="T1919" t="s">
        <v>47</v>
      </c>
      <c r="U1919" t="s">
        <v>48</v>
      </c>
      <c r="V1919" t="s">
        <v>2519</v>
      </c>
      <c r="W1919" t="s">
        <v>50</v>
      </c>
      <c r="X1919" t="s">
        <v>51</v>
      </c>
      <c r="Y1919">
        <v>0</v>
      </c>
      <c r="Z1919" t="s">
        <v>94</v>
      </c>
      <c r="AA1919">
        <v>2016</v>
      </c>
      <c r="AB1919" t="s">
        <v>86</v>
      </c>
      <c r="AC1919" t="s">
        <v>54</v>
      </c>
      <c r="AD1919" t="s">
        <v>70</v>
      </c>
      <c r="AE1919">
        <v>1186691</v>
      </c>
      <c r="AF1919" t="s">
        <v>56</v>
      </c>
      <c r="AG1919" t="s">
        <v>57</v>
      </c>
      <c r="AH1919" t="s">
        <v>52</v>
      </c>
      <c r="AI1919" t="s">
        <v>52</v>
      </c>
    </row>
    <row r="1920" spans="1:35" x14ac:dyDescent="0.25">
      <c r="A1920" s="13" t="str">
        <f t="shared" si="29"/>
        <v>http://dodappwlsprd2.cloud.pge.com:8003/ilis_rpt/dailyeventlogdetail.jsp?odbeventlogid=16-0020514&amp;numberofmonths=24&amp;showchangehistorylog=1</v>
      </c>
      <c r="B1920" s="14" t="str">
        <f>HYPERLINK(A1920,V1920)</f>
        <v>16-0020514</v>
      </c>
      <c r="C1920" t="s">
        <v>2447</v>
      </c>
      <c r="D1920" t="s">
        <v>2266</v>
      </c>
      <c r="E1920" t="s">
        <v>59</v>
      </c>
      <c r="F1920" t="s">
        <v>2448</v>
      </c>
      <c r="G1920" s="2">
        <v>12101104</v>
      </c>
      <c r="H1920" t="s">
        <v>42</v>
      </c>
      <c r="I1920" s="3" t="s">
        <v>2456</v>
      </c>
      <c r="J1920">
        <v>20160311</v>
      </c>
      <c r="K1920" s="4">
        <v>1445</v>
      </c>
      <c r="L1920">
        <v>1428098</v>
      </c>
      <c r="M1920" s="5">
        <v>1232</v>
      </c>
      <c r="N1920" t="s">
        <v>43</v>
      </c>
      <c r="O1920" t="s">
        <v>44</v>
      </c>
      <c r="P1920" t="s">
        <v>45</v>
      </c>
      <c r="Q1920" s="5">
        <v>639</v>
      </c>
      <c r="R1920" s="5">
        <v>260047</v>
      </c>
      <c r="S1920" t="s">
        <v>543</v>
      </c>
      <c r="T1920" t="s">
        <v>47</v>
      </c>
      <c r="U1920" t="s">
        <v>48</v>
      </c>
      <c r="V1920" t="s">
        <v>2520</v>
      </c>
      <c r="W1920" t="s">
        <v>50</v>
      </c>
      <c r="X1920" t="s">
        <v>51</v>
      </c>
      <c r="Y1920">
        <v>0</v>
      </c>
      <c r="Z1920" t="s">
        <v>94</v>
      </c>
      <c r="AA1920">
        <v>2016</v>
      </c>
      <c r="AB1920" t="s">
        <v>103</v>
      </c>
      <c r="AC1920" t="s">
        <v>54</v>
      </c>
      <c r="AD1920" t="s">
        <v>55</v>
      </c>
      <c r="AE1920">
        <v>1191898</v>
      </c>
      <c r="AF1920" t="s">
        <v>56</v>
      </c>
      <c r="AG1920" t="s">
        <v>57</v>
      </c>
      <c r="AH1920" t="s">
        <v>52</v>
      </c>
      <c r="AI1920" t="s">
        <v>54</v>
      </c>
    </row>
    <row r="1921" spans="1:35" x14ac:dyDescent="0.25">
      <c r="A1921" s="13" t="str">
        <f t="shared" si="29"/>
        <v>http://dodappwlsprd2.cloud.pge.com:8003/ilis_rpt/dailyeventlogdetail.jsp?odbeventlogid=16-0020657&amp;numberofmonths=24&amp;showchangehistorylog=1</v>
      </c>
      <c r="B1921" s="14" t="str">
        <f>HYPERLINK(A1921,V1921)</f>
        <v>16-0020657</v>
      </c>
      <c r="C1921" t="s">
        <v>2447</v>
      </c>
      <c r="D1921" t="s">
        <v>2266</v>
      </c>
      <c r="E1921" t="s">
        <v>40</v>
      </c>
      <c r="F1921" t="s">
        <v>2473</v>
      </c>
      <c r="G1921" s="2">
        <v>12541106</v>
      </c>
      <c r="H1921" t="s">
        <v>61</v>
      </c>
      <c r="I1921" s="3">
        <v>6627</v>
      </c>
      <c r="J1921">
        <v>20160311</v>
      </c>
      <c r="K1921" s="4">
        <v>1931</v>
      </c>
      <c r="L1921">
        <v>1428741</v>
      </c>
      <c r="M1921" s="5">
        <v>2826</v>
      </c>
      <c r="N1921" t="s">
        <v>43</v>
      </c>
      <c r="O1921" t="s">
        <v>44</v>
      </c>
      <c r="P1921" t="s">
        <v>45</v>
      </c>
      <c r="Q1921" s="5">
        <v>135</v>
      </c>
      <c r="R1921" s="5">
        <v>182156</v>
      </c>
      <c r="S1921" t="s">
        <v>563</v>
      </c>
      <c r="T1921" t="s">
        <v>47</v>
      </c>
      <c r="U1921" t="s">
        <v>48</v>
      </c>
      <c r="V1921" t="s">
        <v>2521</v>
      </c>
      <c r="W1921" t="s">
        <v>50</v>
      </c>
      <c r="X1921" t="s">
        <v>51</v>
      </c>
      <c r="Y1921">
        <v>0</v>
      </c>
      <c r="Z1921" t="s">
        <v>94</v>
      </c>
      <c r="AA1921">
        <v>2016</v>
      </c>
      <c r="AB1921" t="s">
        <v>103</v>
      </c>
      <c r="AC1921" t="s">
        <v>54</v>
      </c>
      <c r="AD1921" t="s">
        <v>208</v>
      </c>
      <c r="AE1921">
        <v>1192028</v>
      </c>
      <c r="AF1921" t="s">
        <v>56</v>
      </c>
      <c r="AG1921" t="s">
        <v>57</v>
      </c>
      <c r="AH1921" t="s">
        <v>52</v>
      </c>
      <c r="AI1921" t="s">
        <v>54</v>
      </c>
    </row>
    <row r="1922" spans="1:35" x14ac:dyDescent="0.25">
      <c r="A1922" s="13" t="str">
        <f t="shared" si="29"/>
        <v>http://dodappwlsprd2.cloud.pge.com:8003/ilis_rpt/dailyeventlogdetail.jsp?odbeventlogid=16-0020908&amp;numberofmonths=24&amp;showchangehistorylog=1</v>
      </c>
      <c r="B1922" s="14" t="str">
        <f>HYPERLINK(A1922,V1922)</f>
        <v>16-0020908</v>
      </c>
      <c r="C1922" t="s">
        <v>2447</v>
      </c>
      <c r="D1922" t="s">
        <v>2266</v>
      </c>
      <c r="E1922" t="s">
        <v>59</v>
      </c>
      <c r="F1922" t="s">
        <v>2469</v>
      </c>
      <c r="G1922" s="2">
        <v>12101103</v>
      </c>
      <c r="H1922" t="s">
        <v>496</v>
      </c>
      <c r="I1922" s="3" t="s">
        <v>2522</v>
      </c>
      <c r="J1922">
        <v>20160313</v>
      </c>
      <c r="K1922" s="4">
        <v>1000</v>
      </c>
      <c r="L1922">
        <v>1430065</v>
      </c>
      <c r="M1922" s="5">
        <v>890</v>
      </c>
      <c r="N1922" t="s">
        <v>43</v>
      </c>
      <c r="O1922" t="s">
        <v>44</v>
      </c>
      <c r="P1922" t="s">
        <v>45</v>
      </c>
      <c r="Q1922" s="5">
        <v>675</v>
      </c>
      <c r="R1922" s="5">
        <v>182226</v>
      </c>
      <c r="S1922" t="s">
        <v>546</v>
      </c>
      <c r="T1922" t="s">
        <v>47</v>
      </c>
      <c r="U1922" t="s">
        <v>48</v>
      </c>
      <c r="V1922" t="s">
        <v>2523</v>
      </c>
      <c r="W1922" t="s">
        <v>50</v>
      </c>
      <c r="X1922" t="s">
        <v>51</v>
      </c>
      <c r="Y1922">
        <v>0</v>
      </c>
      <c r="Z1922" t="s">
        <v>94</v>
      </c>
      <c r="AA1922">
        <v>2016</v>
      </c>
      <c r="AB1922" t="s">
        <v>103</v>
      </c>
      <c r="AC1922" t="s">
        <v>54</v>
      </c>
      <c r="AD1922" t="s">
        <v>64</v>
      </c>
      <c r="AE1922">
        <v>1192291</v>
      </c>
      <c r="AF1922" t="s">
        <v>56</v>
      </c>
      <c r="AG1922" t="s">
        <v>57</v>
      </c>
      <c r="AH1922" t="s">
        <v>52</v>
      </c>
      <c r="AI1922" t="s">
        <v>54</v>
      </c>
    </row>
    <row r="1923" spans="1:35" x14ac:dyDescent="0.25">
      <c r="A1923" s="13" t="str">
        <f t="shared" si="29"/>
        <v>http://dodappwlsprd2.cloud.pge.com:8003/ilis_rpt/dailyeventlogdetail.jsp?odbeventlogid=16-0020878&amp;numberofmonths=24&amp;showchangehistorylog=1</v>
      </c>
      <c r="B1923" s="14" t="str">
        <f>HYPERLINK(A1923,V1923)</f>
        <v>16-0020878</v>
      </c>
      <c r="C1923" t="s">
        <v>2447</v>
      </c>
      <c r="D1923" t="s">
        <v>2266</v>
      </c>
      <c r="E1923" t="s">
        <v>40</v>
      </c>
      <c r="F1923" t="s">
        <v>2473</v>
      </c>
      <c r="G1923" s="2">
        <v>12541106</v>
      </c>
      <c r="H1923" t="s">
        <v>42</v>
      </c>
      <c r="I1923" s="3" t="s">
        <v>2474</v>
      </c>
      <c r="J1923">
        <v>20160313</v>
      </c>
      <c r="K1923" s="4">
        <v>634</v>
      </c>
      <c r="L1923">
        <v>1429932</v>
      </c>
      <c r="M1923" s="5">
        <v>1121</v>
      </c>
      <c r="N1923" t="s">
        <v>43</v>
      </c>
      <c r="O1923" t="s">
        <v>44</v>
      </c>
      <c r="P1923" t="s">
        <v>45</v>
      </c>
      <c r="Q1923" s="5">
        <v>78</v>
      </c>
      <c r="R1923" s="5">
        <v>28742</v>
      </c>
      <c r="S1923" t="s">
        <v>524</v>
      </c>
      <c r="T1923" t="s">
        <v>47</v>
      </c>
      <c r="U1923" t="s">
        <v>48</v>
      </c>
      <c r="V1923" t="s">
        <v>2524</v>
      </c>
      <c r="W1923" t="s">
        <v>50</v>
      </c>
      <c r="X1923" t="s">
        <v>51</v>
      </c>
      <c r="Y1923">
        <v>31224747</v>
      </c>
      <c r="Z1923" t="s">
        <v>94</v>
      </c>
      <c r="AA1923">
        <v>2016</v>
      </c>
      <c r="AB1923" t="s">
        <v>103</v>
      </c>
      <c r="AC1923" t="s">
        <v>54</v>
      </c>
      <c r="AD1923" t="s">
        <v>70</v>
      </c>
      <c r="AE1923">
        <v>1192268</v>
      </c>
      <c r="AF1923" t="s">
        <v>56</v>
      </c>
      <c r="AG1923" t="s">
        <v>57</v>
      </c>
      <c r="AH1923" t="s">
        <v>52</v>
      </c>
      <c r="AI1923" t="s">
        <v>52</v>
      </c>
    </row>
    <row r="1924" spans="1:35" x14ac:dyDescent="0.25">
      <c r="A1924" s="13" t="str">
        <f t="shared" si="29"/>
        <v>http://dodappwlsprd2.cloud.pge.com:8003/ilis_rpt/dailyeventlogdetail.jsp?odbeventlogid=16-0032528&amp;numberofmonths=24&amp;showchangehistorylog=1</v>
      </c>
      <c r="B1924" s="14" t="str">
        <f>HYPERLINK(A1924,V1924)</f>
        <v>16-0032528</v>
      </c>
      <c r="C1924" t="s">
        <v>2447</v>
      </c>
      <c r="D1924" t="s">
        <v>2266</v>
      </c>
      <c r="E1924" t="s">
        <v>40</v>
      </c>
      <c r="F1924" t="s">
        <v>2525</v>
      </c>
      <c r="G1924" s="2">
        <v>13681112</v>
      </c>
      <c r="H1924" t="s">
        <v>72</v>
      </c>
      <c r="I1924" s="3" t="s">
        <v>2526</v>
      </c>
      <c r="J1924">
        <v>20160429</v>
      </c>
      <c r="K1924" s="4">
        <v>812</v>
      </c>
      <c r="L1924">
        <v>1461406</v>
      </c>
      <c r="M1924" s="5">
        <v>177</v>
      </c>
      <c r="N1924" t="s">
        <v>43</v>
      </c>
      <c r="O1924" t="s">
        <v>89</v>
      </c>
      <c r="P1924" t="s">
        <v>455</v>
      </c>
      <c r="Q1924" s="5">
        <v>294</v>
      </c>
      <c r="R1924" s="5">
        <v>51338</v>
      </c>
      <c r="S1924" t="s">
        <v>471</v>
      </c>
      <c r="T1924" t="s">
        <v>47</v>
      </c>
      <c r="U1924" t="s">
        <v>48</v>
      </c>
      <c r="V1924" t="s">
        <v>2527</v>
      </c>
      <c r="W1924" t="s">
        <v>50</v>
      </c>
      <c r="X1924" t="s">
        <v>51</v>
      </c>
      <c r="Y1924">
        <v>31235251</v>
      </c>
      <c r="Z1924" t="s">
        <v>94</v>
      </c>
      <c r="AA1924">
        <v>2016</v>
      </c>
      <c r="AB1924" t="s">
        <v>114</v>
      </c>
      <c r="AC1924" t="s">
        <v>54</v>
      </c>
      <c r="AD1924" t="s">
        <v>55</v>
      </c>
      <c r="AE1924">
        <v>1200890</v>
      </c>
      <c r="AF1924" t="s">
        <v>56</v>
      </c>
      <c r="AG1924" t="s">
        <v>57</v>
      </c>
      <c r="AH1924" t="s">
        <v>52</v>
      </c>
      <c r="AI1924" t="s">
        <v>54</v>
      </c>
    </row>
    <row r="1925" spans="1:35" x14ac:dyDescent="0.25">
      <c r="A1925" s="13" t="str">
        <f t="shared" si="29"/>
        <v>http://dodappwlsprd2.cloud.pge.com:8003/ilis_rpt/dailyeventlogdetail.jsp?odbeventlogid=16-0035432&amp;numberofmonths=24&amp;showchangehistorylog=1</v>
      </c>
      <c r="B1925" s="14" t="str">
        <f>HYPERLINK(A1925,V1925)</f>
        <v>16-0035432</v>
      </c>
      <c r="C1925" t="s">
        <v>2447</v>
      </c>
      <c r="D1925" t="s">
        <v>2266</v>
      </c>
      <c r="E1925" t="s">
        <v>40</v>
      </c>
      <c r="F1925" t="s">
        <v>2469</v>
      </c>
      <c r="G1925" s="2">
        <v>12101103</v>
      </c>
      <c r="H1925" t="s">
        <v>72</v>
      </c>
      <c r="I1925" s="3" t="s">
        <v>2528</v>
      </c>
      <c r="J1925">
        <v>20160511</v>
      </c>
      <c r="K1925" s="4">
        <v>1707</v>
      </c>
      <c r="L1925">
        <v>1468260</v>
      </c>
      <c r="M1925" s="5">
        <v>1152</v>
      </c>
      <c r="N1925" t="s">
        <v>43</v>
      </c>
      <c r="O1925" t="s">
        <v>44</v>
      </c>
      <c r="P1925" t="s">
        <v>45</v>
      </c>
      <c r="Q1925" s="5">
        <v>142</v>
      </c>
      <c r="R1925" s="5">
        <v>163584</v>
      </c>
      <c r="S1925" t="s">
        <v>463</v>
      </c>
      <c r="T1925" t="s">
        <v>47</v>
      </c>
      <c r="U1925" t="s">
        <v>48</v>
      </c>
      <c r="V1925" t="s">
        <v>2529</v>
      </c>
      <c r="W1925" t="s">
        <v>50</v>
      </c>
      <c r="X1925" t="s">
        <v>51</v>
      </c>
      <c r="Y1925">
        <v>0</v>
      </c>
      <c r="Z1925" t="s">
        <v>52</v>
      </c>
      <c r="AA1925">
        <v>2016</v>
      </c>
      <c r="AB1925" t="s">
        <v>130</v>
      </c>
      <c r="AC1925" t="s">
        <v>54</v>
      </c>
      <c r="AD1925" t="s">
        <v>55</v>
      </c>
      <c r="AE1925">
        <v>1203061</v>
      </c>
      <c r="AF1925" t="s">
        <v>56</v>
      </c>
      <c r="AG1925" t="s">
        <v>57</v>
      </c>
      <c r="AH1925" t="s">
        <v>52</v>
      </c>
      <c r="AI1925" t="s">
        <v>54</v>
      </c>
    </row>
    <row r="1926" spans="1:35" x14ac:dyDescent="0.25">
      <c r="A1926" s="13" t="str">
        <f t="shared" ref="A1926:A1989" si="30">CONCATENATE("http://dodappwlsprd2.cloud.pge.com:8003/ilis_rpt/dailyeventlogdetail.jsp?odbeventlogid="&amp;V1926&amp;"&amp;numberofmonths=24&amp;showchangehistorylog=1")</f>
        <v>http://dodappwlsprd2.cloud.pge.com:8003/ilis_rpt/dailyeventlogdetail.jsp?odbeventlogid=16-0040532&amp;numberofmonths=24&amp;showchangehistorylog=1</v>
      </c>
      <c r="B1926" s="14" t="str">
        <f>HYPERLINK(A1926,V1926)</f>
        <v>16-0040532</v>
      </c>
      <c r="C1926" t="s">
        <v>2447</v>
      </c>
      <c r="D1926" t="s">
        <v>2266</v>
      </c>
      <c r="E1926" t="s">
        <v>40</v>
      </c>
      <c r="F1926" t="s">
        <v>2458</v>
      </c>
      <c r="G1926" s="2">
        <v>13111109</v>
      </c>
      <c r="H1926" t="s">
        <v>61</v>
      </c>
      <c r="I1926" s="3">
        <v>9166</v>
      </c>
      <c r="J1926">
        <v>20160602</v>
      </c>
      <c r="K1926" s="4">
        <v>1104</v>
      </c>
      <c r="L1926">
        <v>1481374</v>
      </c>
      <c r="M1926" s="5">
        <v>361</v>
      </c>
      <c r="N1926" t="s">
        <v>43</v>
      </c>
      <c r="O1926" t="s">
        <v>44</v>
      </c>
      <c r="P1926" t="s">
        <v>45</v>
      </c>
      <c r="Q1926" s="5">
        <v>19</v>
      </c>
      <c r="R1926" s="5">
        <v>6859</v>
      </c>
      <c r="S1926" t="s">
        <v>463</v>
      </c>
      <c r="T1926" t="s">
        <v>47</v>
      </c>
      <c r="U1926" t="s">
        <v>48</v>
      </c>
      <c r="V1926" t="s">
        <v>2530</v>
      </c>
      <c r="W1926" t="s">
        <v>50</v>
      </c>
      <c r="X1926" t="s">
        <v>51</v>
      </c>
      <c r="Y1926">
        <v>42710867</v>
      </c>
      <c r="Z1926" t="s">
        <v>52</v>
      </c>
      <c r="AA1926">
        <v>2016</v>
      </c>
      <c r="AB1926" t="s">
        <v>144</v>
      </c>
      <c r="AC1926" t="s">
        <v>54</v>
      </c>
      <c r="AD1926" t="s">
        <v>55</v>
      </c>
      <c r="AE1926">
        <v>1206934</v>
      </c>
      <c r="AF1926" t="s">
        <v>56</v>
      </c>
      <c r="AG1926" t="s">
        <v>57</v>
      </c>
      <c r="AH1926" t="s">
        <v>52</v>
      </c>
      <c r="AI1926" t="s">
        <v>52</v>
      </c>
    </row>
    <row r="1927" spans="1:35" x14ac:dyDescent="0.25">
      <c r="A1927" s="13" t="str">
        <f t="shared" si="30"/>
        <v>http://dodappwlsprd2.cloud.pge.com:8003/ilis_rpt/dailyeventlogdetail.jsp?odbeventlogid=16-0045180&amp;numberofmonths=24&amp;showchangehistorylog=1</v>
      </c>
      <c r="B1927" s="14" t="str">
        <f>HYPERLINK(A1927,V1927)</f>
        <v>16-0045180</v>
      </c>
      <c r="C1927" t="s">
        <v>2447</v>
      </c>
      <c r="D1927" t="s">
        <v>2266</v>
      </c>
      <c r="E1927" t="s">
        <v>40</v>
      </c>
      <c r="F1927" t="s">
        <v>2464</v>
      </c>
      <c r="G1927" s="2">
        <v>12501112</v>
      </c>
      <c r="H1927" t="s">
        <v>61</v>
      </c>
      <c r="I1927" s="3" t="s">
        <v>2465</v>
      </c>
      <c r="J1927">
        <v>20160622</v>
      </c>
      <c r="K1927" s="4">
        <v>2156</v>
      </c>
      <c r="L1927">
        <v>1494358</v>
      </c>
      <c r="M1927" s="5">
        <v>443</v>
      </c>
      <c r="N1927" t="s">
        <v>43</v>
      </c>
      <c r="O1927" t="s">
        <v>44</v>
      </c>
      <c r="P1927" t="s">
        <v>111</v>
      </c>
      <c r="Q1927" s="5">
        <v>46</v>
      </c>
      <c r="R1927" s="5">
        <v>20378</v>
      </c>
      <c r="S1927" t="s">
        <v>463</v>
      </c>
      <c r="T1927" t="s">
        <v>47</v>
      </c>
      <c r="U1927" t="s">
        <v>48</v>
      </c>
      <c r="V1927" t="s">
        <v>2531</v>
      </c>
      <c r="W1927" t="s">
        <v>50</v>
      </c>
      <c r="X1927" t="s">
        <v>51</v>
      </c>
      <c r="Y1927">
        <v>42729942</v>
      </c>
      <c r="Z1927" t="s">
        <v>52</v>
      </c>
      <c r="AA1927">
        <v>2016</v>
      </c>
      <c r="AB1927" t="s">
        <v>144</v>
      </c>
      <c r="AC1927" t="s">
        <v>54</v>
      </c>
      <c r="AD1927" t="s">
        <v>55</v>
      </c>
      <c r="AE1927">
        <v>1210447</v>
      </c>
      <c r="AF1927" t="s">
        <v>56</v>
      </c>
      <c r="AG1927" t="s">
        <v>57</v>
      </c>
      <c r="AH1927" t="s">
        <v>52</v>
      </c>
      <c r="AI1927" t="s">
        <v>52</v>
      </c>
    </row>
    <row r="1928" spans="1:35" x14ac:dyDescent="0.25">
      <c r="A1928" s="13" t="str">
        <f t="shared" si="30"/>
        <v>http://dodappwlsprd2.cloud.pge.com:8003/ilis_rpt/dailyeventlogdetail.jsp?odbeventlogid=16-0046815&amp;numberofmonths=24&amp;showchangehistorylog=1</v>
      </c>
      <c r="B1928" s="14" t="str">
        <f>HYPERLINK(A1928,V1928)</f>
        <v>16-0046815</v>
      </c>
      <c r="C1928" t="s">
        <v>2447</v>
      </c>
      <c r="D1928" t="s">
        <v>2266</v>
      </c>
      <c r="E1928" t="s">
        <v>40</v>
      </c>
      <c r="F1928" t="s">
        <v>2532</v>
      </c>
      <c r="G1928" s="2">
        <v>13340402</v>
      </c>
      <c r="H1928" t="s">
        <v>61</v>
      </c>
      <c r="I1928" s="3" t="s">
        <v>2533</v>
      </c>
      <c r="J1928">
        <v>20160630</v>
      </c>
      <c r="K1928" s="4">
        <v>852</v>
      </c>
      <c r="L1928">
        <v>1498765</v>
      </c>
      <c r="M1928" s="5">
        <v>983</v>
      </c>
      <c r="N1928" t="s">
        <v>43</v>
      </c>
      <c r="O1928" t="s">
        <v>44</v>
      </c>
      <c r="P1928" t="s">
        <v>111</v>
      </c>
      <c r="Q1928" s="5">
        <v>21</v>
      </c>
      <c r="R1928" s="5">
        <v>20643</v>
      </c>
      <c r="S1928" t="s">
        <v>480</v>
      </c>
      <c r="T1928" t="s">
        <v>78</v>
      </c>
      <c r="U1928" t="s">
        <v>48</v>
      </c>
      <c r="V1928" t="s">
        <v>2534</v>
      </c>
      <c r="W1928" t="s">
        <v>50</v>
      </c>
      <c r="X1928" t="s">
        <v>51</v>
      </c>
      <c r="Y1928">
        <v>0</v>
      </c>
      <c r="Z1928" t="s">
        <v>52</v>
      </c>
      <c r="AA1928">
        <v>2016</v>
      </c>
      <c r="AB1928" t="s">
        <v>144</v>
      </c>
      <c r="AC1928" t="s">
        <v>54</v>
      </c>
      <c r="AD1928" t="s">
        <v>55</v>
      </c>
      <c r="AE1928">
        <v>1211611</v>
      </c>
      <c r="AF1928" t="s">
        <v>80</v>
      </c>
      <c r="AG1928" t="s">
        <v>57</v>
      </c>
      <c r="AH1928" t="s">
        <v>52</v>
      </c>
      <c r="AI1928" t="s">
        <v>52</v>
      </c>
    </row>
    <row r="1929" spans="1:35" x14ac:dyDescent="0.25">
      <c r="A1929" s="13" t="str">
        <f t="shared" si="30"/>
        <v>http://dodappwlsprd2.cloud.pge.com:8003/ilis_rpt/dailyeventlogdetail.jsp?odbeventlogid=16-0050553&amp;numberofmonths=24&amp;showchangehistorylog=1</v>
      </c>
      <c r="B1929" s="14" t="str">
        <f>HYPERLINK(A1929,V1929)</f>
        <v>16-0050553</v>
      </c>
      <c r="C1929" t="s">
        <v>2447</v>
      </c>
      <c r="D1929" t="s">
        <v>2266</v>
      </c>
      <c r="E1929" t="s">
        <v>40</v>
      </c>
      <c r="F1929" t="s">
        <v>2462</v>
      </c>
      <c r="G1929" s="2">
        <v>12501105</v>
      </c>
      <c r="H1929" t="s">
        <v>259</v>
      </c>
      <c r="I1929" s="3" t="s">
        <v>2535</v>
      </c>
      <c r="J1929">
        <v>20160718</v>
      </c>
      <c r="K1929" s="4">
        <v>431</v>
      </c>
      <c r="L1929">
        <v>1511639</v>
      </c>
      <c r="M1929" s="5">
        <v>1084</v>
      </c>
      <c r="N1929" t="s">
        <v>43</v>
      </c>
      <c r="O1929" t="s">
        <v>44</v>
      </c>
      <c r="P1929" t="s">
        <v>45</v>
      </c>
      <c r="Q1929" s="5">
        <v>10</v>
      </c>
      <c r="R1929" s="5">
        <v>4639</v>
      </c>
      <c r="S1929" t="s">
        <v>2536</v>
      </c>
      <c r="T1929" t="s">
        <v>47</v>
      </c>
      <c r="U1929" t="s">
        <v>48</v>
      </c>
      <c r="V1929" t="s">
        <v>2537</v>
      </c>
      <c r="W1929" t="s">
        <v>50</v>
      </c>
      <c r="X1929" t="s">
        <v>51</v>
      </c>
      <c r="Y1929">
        <v>31257863</v>
      </c>
      <c r="Z1929" t="s">
        <v>52</v>
      </c>
      <c r="AA1929">
        <v>2016</v>
      </c>
      <c r="AB1929" t="s">
        <v>168</v>
      </c>
      <c r="AC1929" t="s">
        <v>54</v>
      </c>
      <c r="AD1929" t="s">
        <v>55</v>
      </c>
      <c r="AE1929">
        <v>1214371</v>
      </c>
      <c r="AF1929" t="s">
        <v>56</v>
      </c>
      <c r="AG1929" t="s">
        <v>57</v>
      </c>
      <c r="AH1929" t="s">
        <v>52</v>
      </c>
      <c r="AI1929" t="s">
        <v>52</v>
      </c>
    </row>
    <row r="1930" spans="1:35" x14ac:dyDescent="0.25">
      <c r="A1930" s="13" t="str">
        <f t="shared" si="30"/>
        <v>http://dodappwlsprd2.cloud.pge.com:8003/ilis_rpt/dailyeventlogdetail.jsp?odbeventlogid=16-0051021&amp;numberofmonths=24&amp;showchangehistorylog=1</v>
      </c>
      <c r="B1930" s="14" t="str">
        <f>HYPERLINK(A1930,V1930)</f>
        <v>16-0051021</v>
      </c>
      <c r="C1930" t="s">
        <v>2447</v>
      </c>
      <c r="D1930" t="s">
        <v>2266</v>
      </c>
      <c r="E1930" t="s">
        <v>59</v>
      </c>
      <c r="F1930" t="s">
        <v>2473</v>
      </c>
      <c r="G1930" s="2">
        <v>12541106</v>
      </c>
      <c r="H1930" t="s">
        <v>61</v>
      </c>
      <c r="I1930" s="3">
        <v>6579</v>
      </c>
      <c r="J1930">
        <v>20160719</v>
      </c>
      <c r="K1930" s="4">
        <v>1705</v>
      </c>
      <c r="L1930">
        <v>1512696</v>
      </c>
      <c r="M1930" s="5">
        <v>575</v>
      </c>
      <c r="N1930" t="s">
        <v>43</v>
      </c>
      <c r="O1930" t="s">
        <v>44</v>
      </c>
      <c r="P1930" t="s">
        <v>45</v>
      </c>
      <c r="Q1930" s="5">
        <v>4</v>
      </c>
      <c r="R1930" s="5">
        <v>2300</v>
      </c>
      <c r="S1930" t="s">
        <v>463</v>
      </c>
      <c r="T1930" t="s">
        <v>47</v>
      </c>
      <c r="U1930" t="s">
        <v>48</v>
      </c>
      <c r="V1930" t="s">
        <v>2538</v>
      </c>
      <c r="W1930" t="s">
        <v>50</v>
      </c>
      <c r="X1930" t="s">
        <v>51</v>
      </c>
      <c r="Y1930">
        <v>42744471</v>
      </c>
      <c r="Z1930" t="s">
        <v>52</v>
      </c>
      <c r="AA1930">
        <v>2016</v>
      </c>
      <c r="AB1930" t="s">
        <v>168</v>
      </c>
      <c r="AC1930" t="s">
        <v>54</v>
      </c>
      <c r="AD1930" t="s">
        <v>55</v>
      </c>
      <c r="AE1930">
        <v>1214667</v>
      </c>
      <c r="AF1930" t="s">
        <v>56</v>
      </c>
      <c r="AG1930" t="s">
        <v>57</v>
      </c>
      <c r="AH1930" t="s">
        <v>52</v>
      </c>
      <c r="AI1930" t="s">
        <v>52</v>
      </c>
    </row>
    <row r="1931" spans="1:35" x14ac:dyDescent="0.25">
      <c r="A1931" s="13" t="str">
        <f t="shared" si="30"/>
        <v>http://dodappwlsprd2.cloud.pge.com:8003/ilis_rpt/dailyeventlogdetail.jsp?odbeventlogid=16-0051740&amp;numberofmonths=24&amp;showchangehistorylog=1</v>
      </c>
      <c r="B1931" s="14" t="str">
        <f>HYPERLINK(A1931,V1931)</f>
        <v>16-0051740</v>
      </c>
      <c r="C1931" t="s">
        <v>2447</v>
      </c>
      <c r="D1931" t="s">
        <v>2266</v>
      </c>
      <c r="E1931" t="s">
        <v>40</v>
      </c>
      <c r="F1931" t="s">
        <v>2539</v>
      </c>
      <c r="G1931" s="2">
        <v>13350402</v>
      </c>
      <c r="H1931" t="s">
        <v>72</v>
      </c>
      <c r="I1931" s="3" t="s">
        <v>2540</v>
      </c>
      <c r="J1931">
        <v>20160722</v>
      </c>
      <c r="K1931" s="4">
        <v>515</v>
      </c>
      <c r="L1931">
        <v>1514031</v>
      </c>
      <c r="M1931" s="5">
        <v>464</v>
      </c>
      <c r="N1931" t="s">
        <v>43</v>
      </c>
      <c r="O1931" t="s">
        <v>83</v>
      </c>
      <c r="P1931" t="s">
        <v>124</v>
      </c>
      <c r="Q1931" s="5">
        <v>460</v>
      </c>
      <c r="R1931" s="5">
        <v>85108</v>
      </c>
      <c r="S1931" t="s">
        <v>471</v>
      </c>
      <c r="T1931" t="s">
        <v>47</v>
      </c>
      <c r="U1931" t="s">
        <v>48</v>
      </c>
      <c r="V1931" t="s">
        <v>2541</v>
      </c>
      <c r="W1931" t="s">
        <v>50</v>
      </c>
      <c r="X1931" t="s">
        <v>51</v>
      </c>
      <c r="Y1931">
        <v>0</v>
      </c>
      <c r="Z1931" t="s">
        <v>52</v>
      </c>
      <c r="AA1931">
        <v>2016</v>
      </c>
      <c r="AB1931" t="s">
        <v>168</v>
      </c>
      <c r="AC1931" t="s">
        <v>54</v>
      </c>
      <c r="AD1931" t="s">
        <v>55</v>
      </c>
      <c r="AE1931">
        <v>1215065</v>
      </c>
      <c r="AF1931" t="s">
        <v>56</v>
      </c>
      <c r="AG1931" t="s">
        <v>57</v>
      </c>
      <c r="AH1931" t="s">
        <v>52</v>
      </c>
      <c r="AI1931" t="s">
        <v>54</v>
      </c>
    </row>
    <row r="1932" spans="1:35" x14ac:dyDescent="0.25">
      <c r="A1932" s="13" t="str">
        <f t="shared" si="30"/>
        <v>http://dodappwlsprd2.cloud.pge.com:8003/ilis_rpt/dailyeventlogdetail.jsp?odbeventlogid=16-0061228&amp;numberofmonths=24&amp;showchangehistorylog=1</v>
      </c>
      <c r="B1932" s="14" t="str">
        <f>HYPERLINK(A1932,V1932)</f>
        <v>16-0061228</v>
      </c>
      <c r="C1932" t="s">
        <v>2447</v>
      </c>
      <c r="D1932" t="s">
        <v>2266</v>
      </c>
      <c r="E1932" t="s">
        <v>59</v>
      </c>
      <c r="F1932" t="s">
        <v>2448</v>
      </c>
      <c r="G1932" s="2">
        <v>12101104</v>
      </c>
      <c r="H1932" t="s">
        <v>61</v>
      </c>
      <c r="I1932" s="3">
        <v>6739</v>
      </c>
      <c r="J1932">
        <v>20160831</v>
      </c>
      <c r="K1932" s="4">
        <v>718</v>
      </c>
      <c r="L1932">
        <v>1534673</v>
      </c>
      <c r="M1932" s="5">
        <v>1602</v>
      </c>
      <c r="N1932" t="s">
        <v>43</v>
      </c>
      <c r="O1932" t="s">
        <v>44</v>
      </c>
      <c r="P1932" t="s">
        <v>45</v>
      </c>
      <c r="Q1932" s="5">
        <v>41</v>
      </c>
      <c r="R1932" s="5">
        <v>48456</v>
      </c>
      <c r="S1932" t="s">
        <v>471</v>
      </c>
      <c r="T1932" t="s">
        <v>47</v>
      </c>
      <c r="U1932" t="s">
        <v>48</v>
      </c>
      <c r="V1932" t="s">
        <v>2542</v>
      </c>
      <c r="W1932" t="s">
        <v>50</v>
      </c>
      <c r="X1932" t="s">
        <v>51</v>
      </c>
      <c r="Y1932">
        <v>0</v>
      </c>
      <c r="Z1932" t="s">
        <v>52</v>
      </c>
      <c r="AA1932">
        <v>2016</v>
      </c>
      <c r="AB1932" t="s">
        <v>183</v>
      </c>
      <c r="AC1932" t="s">
        <v>54</v>
      </c>
      <c r="AD1932" t="s">
        <v>55</v>
      </c>
      <c r="AE1932">
        <v>1221550</v>
      </c>
      <c r="AF1932" t="s">
        <v>56</v>
      </c>
      <c r="AG1932" t="s">
        <v>57</v>
      </c>
      <c r="AH1932" t="s">
        <v>52</v>
      </c>
      <c r="AI1932" t="s">
        <v>52</v>
      </c>
    </row>
    <row r="1933" spans="1:35" x14ac:dyDescent="0.25">
      <c r="A1933" s="13" t="str">
        <f t="shared" si="30"/>
        <v>http://dodappwlsprd2.cloud.pge.com:8003/ilis_rpt/dailyeventlogdetail.jsp?odbeventlogid=16-0061499&amp;numberofmonths=24&amp;showchangehistorylog=1</v>
      </c>
      <c r="B1933" s="14" t="str">
        <f>HYPERLINK(A1933,V1933)</f>
        <v>16-0061499</v>
      </c>
      <c r="C1933" t="s">
        <v>2447</v>
      </c>
      <c r="D1933" t="s">
        <v>2266</v>
      </c>
      <c r="E1933" t="s">
        <v>40</v>
      </c>
      <c r="F1933" t="s">
        <v>2543</v>
      </c>
      <c r="G1933" s="2">
        <v>12091105</v>
      </c>
      <c r="H1933" t="s">
        <v>72</v>
      </c>
      <c r="I1933" s="3" t="s">
        <v>2544</v>
      </c>
      <c r="J1933">
        <v>20160901</v>
      </c>
      <c r="K1933" s="4">
        <v>110</v>
      </c>
      <c r="L1933">
        <v>1535163</v>
      </c>
      <c r="M1933" s="5">
        <v>860</v>
      </c>
      <c r="N1933" t="s">
        <v>43</v>
      </c>
      <c r="O1933" t="s">
        <v>83</v>
      </c>
      <c r="P1933" t="s">
        <v>124</v>
      </c>
      <c r="Q1933" s="5">
        <v>307</v>
      </c>
      <c r="R1933" s="5">
        <v>86788</v>
      </c>
      <c r="S1933" t="s">
        <v>474</v>
      </c>
      <c r="T1933" t="s">
        <v>78</v>
      </c>
      <c r="U1933" t="s">
        <v>48</v>
      </c>
      <c r="V1933" t="s">
        <v>2545</v>
      </c>
      <c r="W1933" t="s">
        <v>50</v>
      </c>
      <c r="X1933" t="s">
        <v>51</v>
      </c>
      <c r="Y1933">
        <v>0</v>
      </c>
      <c r="Z1933" t="s">
        <v>52</v>
      </c>
      <c r="AA1933">
        <v>2016</v>
      </c>
      <c r="AB1933" t="s">
        <v>194</v>
      </c>
      <c r="AC1933" t="s">
        <v>54</v>
      </c>
      <c r="AD1933" t="s">
        <v>462</v>
      </c>
      <c r="AE1933">
        <v>1221733</v>
      </c>
      <c r="AF1933" t="s">
        <v>80</v>
      </c>
      <c r="AG1933" t="s">
        <v>57</v>
      </c>
      <c r="AH1933" t="s">
        <v>52</v>
      </c>
      <c r="AI1933" t="s">
        <v>54</v>
      </c>
    </row>
    <row r="1934" spans="1:35" x14ac:dyDescent="0.25">
      <c r="A1934" s="13" t="str">
        <f t="shared" si="30"/>
        <v>http://dodappwlsprd2.cloud.pge.com:8003/ilis_rpt/dailyeventlogdetail.jsp?odbeventlogid=16-0063033&amp;numberofmonths=24&amp;showchangehistorylog=1</v>
      </c>
      <c r="B1934" s="14" t="str">
        <f>HYPERLINK(A1934,V1934)</f>
        <v>16-0063033</v>
      </c>
      <c r="C1934" t="s">
        <v>2447</v>
      </c>
      <c r="D1934" t="s">
        <v>2266</v>
      </c>
      <c r="E1934" t="s">
        <v>40</v>
      </c>
      <c r="F1934" t="s">
        <v>2546</v>
      </c>
      <c r="G1934" s="2">
        <v>13180401</v>
      </c>
      <c r="H1934" t="s">
        <v>61</v>
      </c>
      <c r="I1934" s="3">
        <v>4137</v>
      </c>
      <c r="J1934">
        <v>20160907</v>
      </c>
      <c r="K1934" s="4">
        <v>1946</v>
      </c>
      <c r="L1934">
        <v>1538075</v>
      </c>
      <c r="M1934" s="5">
        <v>1214</v>
      </c>
      <c r="N1934" t="s">
        <v>43</v>
      </c>
      <c r="O1934" t="s">
        <v>44</v>
      </c>
      <c r="P1934" t="s">
        <v>111</v>
      </c>
      <c r="Q1934" s="5">
        <v>312</v>
      </c>
      <c r="R1934" s="5">
        <v>236643</v>
      </c>
      <c r="S1934" t="s">
        <v>463</v>
      </c>
      <c r="T1934" t="s">
        <v>78</v>
      </c>
      <c r="U1934" t="s">
        <v>48</v>
      </c>
      <c r="V1934" t="s">
        <v>2547</v>
      </c>
      <c r="W1934" t="s">
        <v>50</v>
      </c>
      <c r="X1934" t="s">
        <v>51</v>
      </c>
      <c r="Y1934">
        <v>42782536</v>
      </c>
      <c r="Z1934" t="s">
        <v>52</v>
      </c>
      <c r="AA1934">
        <v>2016</v>
      </c>
      <c r="AB1934" t="s">
        <v>194</v>
      </c>
      <c r="AC1934" t="s">
        <v>54</v>
      </c>
      <c r="AD1934" t="s">
        <v>55</v>
      </c>
      <c r="AE1934">
        <v>1222708</v>
      </c>
      <c r="AF1934" t="s">
        <v>80</v>
      </c>
      <c r="AG1934" t="s">
        <v>57</v>
      </c>
      <c r="AH1934" t="s">
        <v>52</v>
      </c>
      <c r="AI1934" t="s">
        <v>52</v>
      </c>
    </row>
    <row r="1935" spans="1:35" x14ac:dyDescent="0.25">
      <c r="A1935" s="13" t="str">
        <f t="shared" si="30"/>
        <v>http://dodappwlsprd2.cloud.pge.com:8003/ilis_rpt/dailyeventlogdetail.jsp?odbeventlogid=16-0070025&amp;numberofmonths=24&amp;showchangehistorylog=1</v>
      </c>
      <c r="B1935" s="14" t="str">
        <f>HYPERLINK(A1935,V1935)</f>
        <v>16-0070025</v>
      </c>
      <c r="C1935" t="s">
        <v>2447</v>
      </c>
      <c r="D1935" t="s">
        <v>2266</v>
      </c>
      <c r="E1935" t="s">
        <v>40</v>
      </c>
      <c r="F1935" t="s">
        <v>2548</v>
      </c>
      <c r="G1935" s="2">
        <v>12091102</v>
      </c>
      <c r="H1935" t="s">
        <v>61</v>
      </c>
      <c r="I1935" s="3">
        <v>6625</v>
      </c>
      <c r="J1935">
        <v>20161006</v>
      </c>
      <c r="K1935" s="4">
        <v>630</v>
      </c>
      <c r="L1935">
        <v>1553754</v>
      </c>
      <c r="M1935" s="5">
        <v>573</v>
      </c>
      <c r="N1935" t="s">
        <v>43</v>
      </c>
      <c r="O1935" t="s">
        <v>44</v>
      </c>
      <c r="P1935" t="s">
        <v>45</v>
      </c>
      <c r="Q1935" s="5">
        <v>32</v>
      </c>
      <c r="R1935" s="5">
        <v>14234</v>
      </c>
      <c r="S1935" t="s">
        <v>463</v>
      </c>
      <c r="T1935" t="s">
        <v>92</v>
      </c>
      <c r="U1935" t="s">
        <v>48</v>
      </c>
      <c r="V1935" t="s">
        <v>2549</v>
      </c>
      <c r="W1935" t="s">
        <v>50</v>
      </c>
      <c r="X1935" t="s">
        <v>51</v>
      </c>
      <c r="Y1935">
        <v>31275507</v>
      </c>
      <c r="Z1935" t="s">
        <v>52</v>
      </c>
      <c r="AA1935">
        <v>2016</v>
      </c>
      <c r="AB1935" t="s">
        <v>205</v>
      </c>
      <c r="AC1935" t="s">
        <v>54</v>
      </c>
      <c r="AD1935" t="s">
        <v>87</v>
      </c>
      <c r="AE1935">
        <v>1227683</v>
      </c>
      <c r="AF1935" t="s">
        <v>95</v>
      </c>
      <c r="AG1935" t="s">
        <v>57</v>
      </c>
      <c r="AH1935" t="s">
        <v>52</v>
      </c>
      <c r="AI1935" t="s">
        <v>52</v>
      </c>
    </row>
    <row r="1936" spans="1:35" x14ac:dyDescent="0.25">
      <c r="A1936" s="13" t="str">
        <f t="shared" si="30"/>
        <v>http://dodappwlsprd2.cloud.pge.com:8003/ilis_rpt/dailyeventlogdetail.jsp?odbeventlogid=16-0074093&amp;numberofmonths=24&amp;showchangehistorylog=1</v>
      </c>
      <c r="B1936" s="14" t="str">
        <f>HYPERLINK(A1936,V1936)</f>
        <v>16-0074093</v>
      </c>
      <c r="C1936" t="s">
        <v>2447</v>
      </c>
      <c r="D1936" t="s">
        <v>2266</v>
      </c>
      <c r="E1936" t="s">
        <v>40</v>
      </c>
      <c r="F1936" t="s">
        <v>2546</v>
      </c>
      <c r="G1936" s="2">
        <v>13180401</v>
      </c>
      <c r="H1936" t="s">
        <v>61</v>
      </c>
      <c r="I1936" s="3">
        <v>4137</v>
      </c>
      <c r="J1936">
        <v>20161019</v>
      </c>
      <c r="K1936" s="4">
        <v>1629</v>
      </c>
      <c r="L1936">
        <v>1566177</v>
      </c>
      <c r="M1936" s="5">
        <v>1269</v>
      </c>
      <c r="N1936" t="s">
        <v>43</v>
      </c>
      <c r="O1936" t="s">
        <v>44</v>
      </c>
      <c r="P1936" t="s">
        <v>45</v>
      </c>
      <c r="Q1936" s="5">
        <v>312</v>
      </c>
      <c r="R1936" s="5">
        <v>185583</v>
      </c>
      <c r="S1936" t="s">
        <v>463</v>
      </c>
      <c r="T1936" t="s">
        <v>47</v>
      </c>
      <c r="U1936" t="s">
        <v>48</v>
      </c>
      <c r="V1936" t="s">
        <v>2550</v>
      </c>
      <c r="W1936" t="s">
        <v>50</v>
      </c>
      <c r="X1936" t="s">
        <v>51</v>
      </c>
      <c r="Y1936">
        <v>0</v>
      </c>
      <c r="Z1936" t="s">
        <v>52</v>
      </c>
      <c r="AA1936">
        <v>2016</v>
      </c>
      <c r="AB1936" t="s">
        <v>205</v>
      </c>
      <c r="AC1936" t="s">
        <v>54</v>
      </c>
      <c r="AD1936" t="s">
        <v>55</v>
      </c>
      <c r="AE1936">
        <v>1230847</v>
      </c>
      <c r="AF1936" t="s">
        <v>56</v>
      </c>
      <c r="AG1936" t="s">
        <v>57</v>
      </c>
      <c r="AH1936" t="s">
        <v>52</v>
      </c>
      <c r="AI1936" t="s">
        <v>52</v>
      </c>
    </row>
    <row r="1937" spans="1:35" x14ac:dyDescent="0.25">
      <c r="A1937" s="13" t="str">
        <f t="shared" si="30"/>
        <v>http://dodappwlsprd2.cloud.pge.com:8003/ilis_rpt/dailyeventlogdetail.jsp?odbeventlogid=16-0076790&amp;numberofmonths=24&amp;showchangehistorylog=1</v>
      </c>
      <c r="B1937" s="14" t="str">
        <f>HYPERLINK(A1937,V1937)</f>
        <v>16-0076790</v>
      </c>
      <c r="C1937" t="s">
        <v>2447</v>
      </c>
      <c r="D1937" t="s">
        <v>2266</v>
      </c>
      <c r="E1937" t="s">
        <v>40</v>
      </c>
      <c r="F1937" t="s">
        <v>2551</v>
      </c>
      <c r="G1937" s="2">
        <v>13340401</v>
      </c>
      <c r="H1937" t="s">
        <v>61</v>
      </c>
      <c r="I1937" s="3" t="s">
        <v>2552</v>
      </c>
      <c r="J1937">
        <v>20161030</v>
      </c>
      <c r="K1937" s="4">
        <v>1345</v>
      </c>
      <c r="L1937" t="s">
        <v>2553</v>
      </c>
      <c r="M1937" s="5">
        <v>915</v>
      </c>
      <c r="N1937" t="s">
        <v>43</v>
      </c>
      <c r="O1937" t="s">
        <v>44</v>
      </c>
      <c r="P1937" t="s">
        <v>45</v>
      </c>
      <c r="Q1937" s="5">
        <v>88</v>
      </c>
      <c r="R1937" s="5">
        <v>80520</v>
      </c>
      <c r="S1937" t="s">
        <v>463</v>
      </c>
      <c r="T1937" t="s">
        <v>47</v>
      </c>
      <c r="U1937" t="s">
        <v>48</v>
      </c>
      <c r="V1937" t="s">
        <v>2554</v>
      </c>
      <c r="W1937" t="s">
        <v>50</v>
      </c>
      <c r="X1937" t="s">
        <v>51</v>
      </c>
      <c r="Y1937">
        <v>31281285</v>
      </c>
      <c r="Z1937" t="s">
        <v>52</v>
      </c>
      <c r="AA1937">
        <v>2016</v>
      </c>
      <c r="AB1937" t="s">
        <v>205</v>
      </c>
      <c r="AC1937" t="s">
        <v>54</v>
      </c>
      <c r="AD1937" t="s">
        <v>55</v>
      </c>
      <c r="AE1937">
        <v>1232907</v>
      </c>
      <c r="AF1937" t="s">
        <v>56</v>
      </c>
      <c r="AG1937" t="s">
        <v>57</v>
      </c>
      <c r="AH1937" t="s">
        <v>52</v>
      </c>
      <c r="AI1937" t="s">
        <v>54</v>
      </c>
    </row>
    <row r="1938" spans="1:35" x14ac:dyDescent="0.25">
      <c r="A1938" s="13" t="str">
        <f t="shared" si="30"/>
        <v>http://dodappwlsprd2.cloud.pge.com:8003/ilis_rpt/dailyeventlogdetail.jsp?odbeventlogid=16-0081194&amp;numberofmonths=24&amp;showchangehistorylog=1</v>
      </c>
      <c r="B1938" s="14" t="str">
        <f>HYPERLINK(A1938,V1938)</f>
        <v>16-0081194</v>
      </c>
      <c r="C1938" t="s">
        <v>2447</v>
      </c>
      <c r="D1938" t="s">
        <v>2266</v>
      </c>
      <c r="E1938" t="s">
        <v>59</v>
      </c>
      <c r="F1938" t="s">
        <v>2451</v>
      </c>
      <c r="G1938" s="2">
        <v>12101102</v>
      </c>
      <c r="H1938" t="s">
        <v>61</v>
      </c>
      <c r="I1938" s="3">
        <v>9897</v>
      </c>
      <c r="J1938">
        <v>20161119</v>
      </c>
      <c r="K1938" s="4">
        <v>2133</v>
      </c>
      <c r="L1938">
        <v>1585404</v>
      </c>
      <c r="M1938" s="5">
        <v>666</v>
      </c>
      <c r="N1938" t="s">
        <v>43</v>
      </c>
      <c r="O1938" t="s">
        <v>44</v>
      </c>
      <c r="P1938" t="s">
        <v>45</v>
      </c>
      <c r="Q1938" s="5">
        <v>13</v>
      </c>
      <c r="R1938" s="5">
        <v>8658</v>
      </c>
      <c r="S1938" t="s">
        <v>554</v>
      </c>
      <c r="T1938" t="s">
        <v>47</v>
      </c>
      <c r="U1938" t="s">
        <v>48</v>
      </c>
      <c r="V1938" t="s">
        <v>2555</v>
      </c>
      <c r="W1938" t="s">
        <v>50</v>
      </c>
      <c r="X1938" t="s">
        <v>51</v>
      </c>
      <c r="Y1938">
        <v>42882760</v>
      </c>
      <c r="Z1938" t="s">
        <v>94</v>
      </c>
      <c r="AA1938">
        <v>2016</v>
      </c>
      <c r="AB1938" t="s">
        <v>214</v>
      </c>
      <c r="AC1938" t="s">
        <v>54</v>
      </c>
      <c r="AD1938" t="s">
        <v>55</v>
      </c>
      <c r="AE1938">
        <v>1236216</v>
      </c>
      <c r="AF1938" t="s">
        <v>56</v>
      </c>
      <c r="AG1938" t="s">
        <v>57</v>
      </c>
      <c r="AH1938" t="s">
        <v>52</v>
      </c>
      <c r="AI1938" t="s">
        <v>52</v>
      </c>
    </row>
    <row r="1939" spans="1:35" x14ac:dyDescent="0.25">
      <c r="A1939" s="13" t="str">
        <f t="shared" si="30"/>
        <v>http://dodappwlsprd2.cloud.pge.com:8003/ilis_rpt/dailyeventlogdetail.jsp?odbeventlogid=16-0081255&amp;numberofmonths=24&amp;showchangehistorylog=1</v>
      </c>
      <c r="B1939" s="14" t="str">
        <f>HYPERLINK(A1939,V1939)</f>
        <v>16-0081255</v>
      </c>
      <c r="C1939" t="s">
        <v>2447</v>
      </c>
      <c r="D1939" t="s">
        <v>2266</v>
      </c>
      <c r="E1939" t="s">
        <v>59</v>
      </c>
      <c r="F1939" t="s">
        <v>2487</v>
      </c>
      <c r="G1939" s="2">
        <v>12541104</v>
      </c>
      <c r="H1939" t="s">
        <v>72</v>
      </c>
      <c r="I1939" s="3" t="s">
        <v>2556</v>
      </c>
      <c r="J1939">
        <v>20161120</v>
      </c>
      <c r="K1939" s="4">
        <v>1155</v>
      </c>
      <c r="L1939">
        <v>1585702</v>
      </c>
      <c r="M1939" s="5">
        <v>940</v>
      </c>
      <c r="N1939" t="s">
        <v>43</v>
      </c>
      <c r="O1939" t="s">
        <v>44</v>
      </c>
      <c r="P1939" t="s">
        <v>111</v>
      </c>
      <c r="Q1939" s="5">
        <v>24</v>
      </c>
      <c r="R1939" s="5">
        <v>6864</v>
      </c>
      <c r="S1939" t="s">
        <v>543</v>
      </c>
      <c r="T1939" t="s">
        <v>47</v>
      </c>
      <c r="U1939" t="s">
        <v>48</v>
      </c>
      <c r="V1939" t="s">
        <v>2557</v>
      </c>
      <c r="W1939" t="s">
        <v>50</v>
      </c>
      <c r="X1939" t="s">
        <v>51</v>
      </c>
      <c r="Y1939">
        <v>42882778</v>
      </c>
      <c r="Z1939" t="s">
        <v>94</v>
      </c>
      <c r="AA1939">
        <v>2016</v>
      </c>
      <c r="AB1939" t="s">
        <v>214</v>
      </c>
      <c r="AC1939" t="s">
        <v>54</v>
      </c>
      <c r="AD1939" t="s">
        <v>64</v>
      </c>
      <c r="AE1939">
        <v>1236283</v>
      </c>
      <c r="AF1939" t="s">
        <v>56</v>
      </c>
      <c r="AG1939" t="s">
        <v>57</v>
      </c>
      <c r="AH1939" t="s">
        <v>52</v>
      </c>
      <c r="AI1939" t="s">
        <v>54</v>
      </c>
    </row>
    <row r="1940" spans="1:35" x14ac:dyDescent="0.25">
      <c r="A1940" s="13" t="str">
        <f t="shared" si="30"/>
        <v>http://dodappwlsprd2.cloud.pge.com:8003/ilis_rpt/dailyeventlogdetail.jsp?odbeventlogid=16-0085921&amp;numberofmonths=24&amp;showchangehistorylog=1</v>
      </c>
      <c r="B1940" s="14" t="str">
        <f>HYPERLINK(A1940,V1940)</f>
        <v>16-0085921</v>
      </c>
      <c r="C1940" t="s">
        <v>2447</v>
      </c>
      <c r="D1940" t="s">
        <v>2266</v>
      </c>
      <c r="E1940" t="s">
        <v>40</v>
      </c>
      <c r="F1940" t="s">
        <v>2525</v>
      </c>
      <c r="G1940" s="2">
        <v>13681112</v>
      </c>
      <c r="H1940" t="s">
        <v>42</v>
      </c>
      <c r="I1940" s="3" t="s">
        <v>2558</v>
      </c>
      <c r="J1940">
        <v>20161215</v>
      </c>
      <c r="K1940" s="4">
        <v>2358</v>
      </c>
      <c r="L1940">
        <v>1603966</v>
      </c>
      <c r="M1940" s="5">
        <v>421</v>
      </c>
      <c r="N1940" t="s">
        <v>43</v>
      </c>
      <c r="O1940" t="s">
        <v>44</v>
      </c>
      <c r="P1940" t="s">
        <v>45</v>
      </c>
      <c r="Q1940" s="5">
        <v>766</v>
      </c>
      <c r="R1940" s="5">
        <v>55216</v>
      </c>
      <c r="S1940" t="s">
        <v>484</v>
      </c>
      <c r="T1940" t="s">
        <v>47</v>
      </c>
      <c r="U1940" t="s">
        <v>48</v>
      </c>
      <c r="V1940" t="s">
        <v>2559</v>
      </c>
      <c r="W1940" t="s">
        <v>50</v>
      </c>
      <c r="X1940" t="s">
        <v>51</v>
      </c>
      <c r="Y1940">
        <v>0</v>
      </c>
      <c r="Z1940" t="s">
        <v>94</v>
      </c>
      <c r="AA1940">
        <v>2016</v>
      </c>
      <c r="AB1940" t="s">
        <v>216</v>
      </c>
      <c r="AC1940" t="s">
        <v>54</v>
      </c>
      <c r="AD1940" t="s">
        <v>55</v>
      </c>
      <c r="AE1940">
        <v>1240587</v>
      </c>
      <c r="AF1940" t="s">
        <v>56</v>
      </c>
      <c r="AG1940" t="s">
        <v>57</v>
      </c>
      <c r="AH1940" t="s">
        <v>52</v>
      </c>
      <c r="AI1940" t="s">
        <v>52</v>
      </c>
    </row>
    <row r="1941" spans="1:35" x14ac:dyDescent="0.25">
      <c r="A1941" s="13" t="str">
        <f t="shared" si="30"/>
        <v>http://dodappwlsprd2.cloud.pge.com:8003/ilis_rpt/dailyeventlogdetail.jsp?odbeventlogid=17-0017574&amp;numberofmonths=24&amp;showchangehistorylog=1</v>
      </c>
      <c r="B1941" s="14" t="str">
        <f>HYPERLINK(A1941,V1941)</f>
        <v>17-0017574</v>
      </c>
      <c r="C1941" t="s">
        <v>2447</v>
      </c>
      <c r="D1941" t="s">
        <v>2266</v>
      </c>
      <c r="E1941" t="s">
        <v>40</v>
      </c>
      <c r="F1941" t="s">
        <v>2462</v>
      </c>
      <c r="G1941" s="2">
        <v>12501105</v>
      </c>
      <c r="H1941" t="s">
        <v>61</v>
      </c>
      <c r="I1941" s="3" t="s">
        <v>2560</v>
      </c>
      <c r="J1941">
        <v>20170205</v>
      </c>
      <c r="K1941" s="4">
        <v>1832</v>
      </c>
      <c r="L1941">
        <v>1675534</v>
      </c>
      <c r="M1941" s="5">
        <v>281</v>
      </c>
      <c r="N1941" t="s">
        <v>43</v>
      </c>
      <c r="O1941" t="s">
        <v>44</v>
      </c>
      <c r="P1941" t="s">
        <v>45</v>
      </c>
      <c r="Q1941" s="5">
        <v>3</v>
      </c>
      <c r="R1941" s="5">
        <v>843</v>
      </c>
      <c r="S1941" t="s">
        <v>546</v>
      </c>
      <c r="T1941" t="s">
        <v>78</v>
      </c>
      <c r="U1941" t="s">
        <v>48</v>
      </c>
      <c r="V1941" t="s">
        <v>2561</v>
      </c>
      <c r="W1941" t="s">
        <v>50</v>
      </c>
      <c r="X1941" t="s">
        <v>51</v>
      </c>
      <c r="Y1941">
        <v>0</v>
      </c>
      <c r="Z1941" t="s">
        <v>52</v>
      </c>
      <c r="AA1941">
        <v>2017</v>
      </c>
      <c r="AB1941" t="s">
        <v>86</v>
      </c>
      <c r="AC1941" t="s">
        <v>54</v>
      </c>
      <c r="AD1941" t="s">
        <v>55</v>
      </c>
      <c r="AE1941">
        <v>1255540</v>
      </c>
      <c r="AF1941" t="s">
        <v>80</v>
      </c>
      <c r="AG1941" t="s">
        <v>57</v>
      </c>
      <c r="AH1941" t="s">
        <v>52</v>
      </c>
      <c r="AI1941" t="s">
        <v>54</v>
      </c>
    </row>
    <row r="1942" spans="1:35" x14ac:dyDescent="0.25">
      <c r="A1942" s="13" t="str">
        <f t="shared" si="30"/>
        <v>http://dodappwlsprd2.cloud.pge.com:8003/ilis_rpt/dailyeventlogdetail.jsp?odbeventlogid=17-0026996&amp;numberofmonths=24&amp;showchangehistorylog=1</v>
      </c>
      <c r="B1942" s="14" t="str">
        <f>HYPERLINK(A1942,V1942)</f>
        <v>17-0026996</v>
      </c>
      <c r="C1942" t="s">
        <v>2447</v>
      </c>
      <c r="D1942" t="s">
        <v>2266</v>
      </c>
      <c r="E1942" t="s">
        <v>59</v>
      </c>
      <c r="F1942" t="s">
        <v>2451</v>
      </c>
      <c r="G1942" s="2">
        <v>12101102</v>
      </c>
      <c r="H1942" t="s">
        <v>61</v>
      </c>
      <c r="I1942" s="3">
        <v>1181</v>
      </c>
      <c r="J1942">
        <v>20170227</v>
      </c>
      <c r="K1942" s="4">
        <v>842</v>
      </c>
      <c r="L1942">
        <v>1714861</v>
      </c>
      <c r="M1942" s="5">
        <v>1023</v>
      </c>
      <c r="N1942" t="s">
        <v>43</v>
      </c>
      <c r="O1942" t="s">
        <v>44</v>
      </c>
      <c r="P1942" t="s">
        <v>45</v>
      </c>
      <c r="Q1942" s="5">
        <v>29</v>
      </c>
      <c r="R1942" s="5">
        <v>26102</v>
      </c>
      <c r="S1942" t="s">
        <v>471</v>
      </c>
      <c r="T1942" t="s">
        <v>47</v>
      </c>
      <c r="U1942" t="s">
        <v>48</v>
      </c>
      <c r="V1942" t="s">
        <v>2562</v>
      </c>
      <c r="W1942" t="s">
        <v>50</v>
      </c>
      <c r="X1942" t="s">
        <v>51</v>
      </c>
      <c r="Y1942">
        <v>31307898</v>
      </c>
      <c r="Z1942" t="s">
        <v>52</v>
      </c>
      <c r="AA1942">
        <v>2017</v>
      </c>
      <c r="AB1942" t="s">
        <v>86</v>
      </c>
      <c r="AC1942" t="s">
        <v>54</v>
      </c>
      <c r="AD1942" t="s">
        <v>55</v>
      </c>
      <c r="AE1942">
        <v>1263691</v>
      </c>
      <c r="AF1942" t="s">
        <v>56</v>
      </c>
      <c r="AG1942" t="s">
        <v>57</v>
      </c>
      <c r="AH1942" t="s">
        <v>52</v>
      </c>
      <c r="AI1942" t="s">
        <v>52</v>
      </c>
    </row>
    <row r="1943" spans="1:35" x14ac:dyDescent="0.25">
      <c r="A1943" s="13" t="str">
        <f t="shared" si="30"/>
        <v>http://dodappwlsprd2.cloud.pge.com:8003/ilis_rpt/dailyeventlogdetail.jsp?odbeventlogid=17-0040165&amp;numberofmonths=24&amp;showchangehistorylog=1</v>
      </c>
      <c r="B1943" s="14" t="str">
        <f>HYPERLINK(A1943,V1943)</f>
        <v>17-0040165</v>
      </c>
      <c r="C1943" t="s">
        <v>2447</v>
      </c>
      <c r="D1943" t="s">
        <v>2266</v>
      </c>
      <c r="E1943" t="s">
        <v>59</v>
      </c>
      <c r="F1943" t="s">
        <v>2473</v>
      </c>
      <c r="G1943" s="2">
        <v>12541106</v>
      </c>
      <c r="H1943" t="s">
        <v>72</v>
      </c>
      <c r="I1943" s="3" t="s">
        <v>2563</v>
      </c>
      <c r="J1943">
        <v>20170413</v>
      </c>
      <c r="K1943" s="4">
        <v>2247</v>
      </c>
      <c r="L1943">
        <v>1757554</v>
      </c>
      <c r="M1943" s="5">
        <v>778</v>
      </c>
      <c r="N1943" t="s">
        <v>43</v>
      </c>
      <c r="O1943" t="s">
        <v>44</v>
      </c>
      <c r="P1943" t="s">
        <v>45</v>
      </c>
      <c r="Q1943" s="5">
        <v>81</v>
      </c>
      <c r="R1943" s="5">
        <v>12253</v>
      </c>
      <c r="S1943" t="s">
        <v>463</v>
      </c>
      <c r="T1943" t="s">
        <v>47</v>
      </c>
      <c r="U1943" t="s">
        <v>48</v>
      </c>
      <c r="V1943" t="s">
        <v>2564</v>
      </c>
      <c r="W1943" t="s">
        <v>50</v>
      </c>
      <c r="X1943" t="s">
        <v>51</v>
      </c>
      <c r="Y1943">
        <v>42994033</v>
      </c>
      <c r="Z1943" t="s">
        <v>94</v>
      </c>
      <c r="AA1943">
        <v>2017</v>
      </c>
      <c r="AB1943" t="s">
        <v>114</v>
      </c>
      <c r="AC1943" t="s">
        <v>54</v>
      </c>
      <c r="AD1943" t="s">
        <v>55</v>
      </c>
      <c r="AE1943">
        <v>1273778</v>
      </c>
      <c r="AF1943" t="s">
        <v>56</v>
      </c>
      <c r="AG1943" t="s">
        <v>57</v>
      </c>
      <c r="AH1943" t="s">
        <v>52</v>
      </c>
      <c r="AI1943" t="s">
        <v>54</v>
      </c>
    </row>
    <row r="1944" spans="1:35" x14ac:dyDescent="0.25">
      <c r="A1944" s="13" t="str">
        <f t="shared" si="30"/>
        <v>http://dodappwlsprd2.cloud.pge.com:8003/ilis_rpt/dailyeventlogdetail.jsp?odbeventlogid=17-0055575&amp;numberofmonths=24&amp;showchangehistorylog=1</v>
      </c>
      <c r="B1944" s="14" t="str">
        <f>HYPERLINK(A1944,V1944)</f>
        <v>17-0055575</v>
      </c>
      <c r="C1944" t="s">
        <v>2447</v>
      </c>
      <c r="D1944" t="s">
        <v>2266</v>
      </c>
      <c r="E1944" t="s">
        <v>40</v>
      </c>
      <c r="F1944" t="s">
        <v>2565</v>
      </c>
      <c r="G1944" s="2">
        <v>13170401</v>
      </c>
      <c r="H1944" t="s">
        <v>496</v>
      </c>
      <c r="I1944" s="3" t="s">
        <v>2566</v>
      </c>
      <c r="J1944">
        <v>20170615</v>
      </c>
      <c r="K1944" s="4">
        <v>1713</v>
      </c>
      <c r="L1944">
        <v>1805352</v>
      </c>
      <c r="M1944" s="5">
        <v>577</v>
      </c>
      <c r="N1944" t="s">
        <v>43</v>
      </c>
      <c r="O1944" t="s">
        <v>44</v>
      </c>
      <c r="P1944" t="s">
        <v>45</v>
      </c>
      <c r="Q1944" s="5">
        <v>23</v>
      </c>
      <c r="R1944" s="5">
        <v>13271</v>
      </c>
      <c r="S1944" t="s">
        <v>463</v>
      </c>
      <c r="T1944" t="s">
        <v>47</v>
      </c>
      <c r="U1944" t="s">
        <v>48</v>
      </c>
      <c r="V1944" t="s">
        <v>2567</v>
      </c>
      <c r="W1944" t="s">
        <v>50</v>
      </c>
      <c r="X1944" t="s">
        <v>51</v>
      </c>
      <c r="Y1944">
        <v>43040241</v>
      </c>
      <c r="Z1944" t="s">
        <v>52</v>
      </c>
      <c r="AA1944">
        <v>2017</v>
      </c>
      <c r="AB1944" t="s">
        <v>144</v>
      </c>
      <c r="AC1944" t="s">
        <v>54</v>
      </c>
      <c r="AD1944" t="s">
        <v>55</v>
      </c>
      <c r="AE1944">
        <v>1285120</v>
      </c>
      <c r="AF1944" t="s">
        <v>56</v>
      </c>
      <c r="AG1944" t="s">
        <v>57</v>
      </c>
      <c r="AH1944" t="s">
        <v>52</v>
      </c>
      <c r="AI1944" t="s">
        <v>52</v>
      </c>
    </row>
    <row r="1945" spans="1:35" x14ac:dyDescent="0.25">
      <c r="A1945" s="13" t="str">
        <f t="shared" si="30"/>
        <v>http://dodappwlsprd2.cloud.pge.com:8003/ilis_rpt/dailyeventlogdetail.jsp?odbeventlogid=17-0057341&amp;numberofmonths=24&amp;showchangehistorylog=1</v>
      </c>
      <c r="B1945" s="14" t="str">
        <f>HYPERLINK(A1945,V1945)</f>
        <v>17-0057341</v>
      </c>
      <c r="C1945" t="s">
        <v>2447</v>
      </c>
      <c r="D1945" t="s">
        <v>2266</v>
      </c>
      <c r="E1945" t="s">
        <v>59</v>
      </c>
      <c r="F1945" t="s">
        <v>2473</v>
      </c>
      <c r="G1945" s="2">
        <v>12541106</v>
      </c>
      <c r="H1945" t="s">
        <v>61</v>
      </c>
      <c r="I1945" s="3">
        <v>9403</v>
      </c>
      <c r="J1945">
        <v>20170621</v>
      </c>
      <c r="K1945" s="4">
        <v>1124</v>
      </c>
      <c r="L1945">
        <v>1813801</v>
      </c>
      <c r="M1945" s="5">
        <v>216</v>
      </c>
      <c r="N1945" t="s">
        <v>43</v>
      </c>
      <c r="O1945" t="s">
        <v>89</v>
      </c>
      <c r="P1945" t="s">
        <v>455</v>
      </c>
      <c r="Q1945" s="5">
        <v>10</v>
      </c>
      <c r="R1945" s="5">
        <v>2160</v>
      </c>
      <c r="S1945" t="s">
        <v>463</v>
      </c>
      <c r="T1945" t="s">
        <v>154</v>
      </c>
      <c r="U1945" t="s">
        <v>48</v>
      </c>
      <c r="V1945" t="s">
        <v>2568</v>
      </c>
      <c r="W1945" t="s">
        <v>50</v>
      </c>
      <c r="X1945" t="s">
        <v>51</v>
      </c>
      <c r="Y1945">
        <v>43042973</v>
      </c>
      <c r="Z1945" t="s">
        <v>94</v>
      </c>
      <c r="AA1945">
        <v>2017</v>
      </c>
      <c r="AB1945" t="s">
        <v>144</v>
      </c>
      <c r="AC1945" t="s">
        <v>54</v>
      </c>
      <c r="AD1945" t="s">
        <v>55</v>
      </c>
      <c r="AE1945">
        <v>1286663</v>
      </c>
      <c r="AF1945" t="s">
        <v>156</v>
      </c>
      <c r="AG1945" t="s">
        <v>57</v>
      </c>
      <c r="AH1945" t="s">
        <v>52</v>
      </c>
      <c r="AI1945" t="s">
        <v>52</v>
      </c>
    </row>
    <row r="1946" spans="1:35" x14ac:dyDescent="0.25">
      <c r="A1946" s="13" t="str">
        <f t="shared" si="30"/>
        <v>http://dodappwlsprd2.cloud.pge.com:8003/ilis_rpt/dailyeventlogdetail.jsp?odbeventlogid=17-0060629&amp;numberofmonths=24&amp;showchangehistorylog=1</v>
      </c>
      <c r="B1946" s="14" t="str">
        <f>HYPERLINK(A1946,V1946)</f>
        <v>17-0060629</v>
      </c>
      <c r="C1946" t="s">
        <v>2447</v>
      </c>
      <c r="D1946" t="s">
        <v>2266</v>
      </c>
      <c r="E1946" t="s">
        <v>59</v>
      </c>
      <c r="F1946" t="s">
        <v>2473</v>
      </c>
      <c r="G1946" s="2">
        <v>12541106</v>
      </c>
      <c r="H1946" t="s">
        <v>61</v>
      </c>
      <c r="I1946" s="3">
        <v>9403</v>
      </c>
      <c r="J1946">
        <v>20170705</v>
      </c>
      <c r="K1946" s="4">
        <v>1341</v>
      </c>
      <c r="L1946">
        <v>1824030</v>
      </c>
      <c r="M1946" s="5">
        <v>306</v>
      </c>
      <c r="N1946" t="s">
        <v>43</v>
      </c>
      <c r="O1946" t="s">
        <v>44</v>
      </c>
      <c r="P1946" t="s">
        <v>45</v>
      </c>
      <c r="Q1946" s="5">
        <v>10</v>
      </c>
      <c r="R1946" s="5">
        <v>3060</v>
      </c>
      <c r="S1946" t="s">
        <v>463</v>
      </c>
      <c r="T1946" t="s">
        <v>47</v>
      </c>
      <c r="U1946" t="s">
        <v>48</v>
      </c>
      <c r="V1946" t="s">
        <v>2569</v>
      </c>
      <c r="W1946" t="s">
        <v>50</v>
      </c>
      <c r="X1946" t="s">
        <v>51</v>
      </c>
      <c r="Y1946">
        <v>43049333</v>
      </c>
      <c r="Z1946" t="s">
        <v>52</v>
      </c>
      <c r="AA1946">
        <v>2017</v>
      </c>
      <c r="AB1946" t="s">
        <v>168</v>
      </c>
      <c r="AC1946" t="s">
        <v>54</v>
      </c>
      <c r="AD1946" t="s">
        <v>55</v>
      </c>
      <c r="AE1946">
        <v>1289134</v>
      </c>
      <c r="AF1946" t="s">
        <v>56</v>
      </c>
      <c r="AG1946" t="s">
        <v>57</v>
      </c>
      <c r="AH1946" t="s">
        <v>52</v>
      </c>
      <c r="AI1946" t="s">
        <v>52</v>
      </c>
    </row>
    <row r="1947" spans="1:35" x14ac:dyDescent="0.25">
      <c r="A1947" s="13" t="str">
        <f t="shared" si="30"/>
        <v>http://dodappwlsprd2.cloud.pge.com:8003/ilis_rpt/dailyeventlogdetail.jsp?odbeventlogid=17-0073170&amp;numberofmonths=24&amp;showchangehistorylog=1</v>
      </c>
      <c r="B1947" s="14" t="str">
        <f>HYPERLINK(A1947,V1947)</f>
        <v>17-0073170</v>
      </c>
      <c r="C1947" t="s">
        <v>2447</v>
      </c>
      <c r="D1947" t="s">
        <v>2266</v>
      </c>
      <c r="E1947" t="s">
        <v>59</v>
      </c>
      <c r="F1947" t="s">
        <v>2464</v>
      </c>
      <c r="G1947" s="2">
        <v>12501112</v>
      </c>
      <c r="H1947" t="s">
        <v>61</v>
      </c>
      <c r="I1947" s="3" t="s">
        <v>2570</v>
      </c>
      <c r="J1947">
        <v>20170827</v>
      </c>
      <c r="K1947" s="4">
        <v>1345</v>
      </c>
      <c r="L1947">
        <v>1860419</v>
      </c>
      <c r="M1947" s="5">
        <v>220</v>
      </c>
      <c r="N1947" t="s">
        <v>43</v>
      </c>
      <c r="O1947" t="s">
        <v>44</v>
      </c>
      <c r="P1947" t="s">
        <v>45</v>
      </c>
      <c r="Q1947" s="5">
        <v>25</v>
      </c>
      <c r="R1947" s="5">
        <v>5500</v>
      </c>
      <c r="S1947" t="s">
        <v>463</v>
      </c>
      <c r="T1947" t="s">
        <v>47</v>
      </c>
      <c r="U1947" t="s">
        <v>48</v>
      </c>
      <c r="V1947" t="s">
        <v>2571</v>
      </c>
      <c r="W1947" t="s">
        <v>50</v>
      </c>
      <c r="X1947" t="s">
        <v>51</v>
      </c>
      <c r="Y1947">
        <v>0</v>
      </c>
      <c r="Z1947" t="s">
        <v>94</v>
      </c>
      <c r="AA1947">
        <v>2017</v>
      </c>
      <c r="AB1947" t="s">
        <v>183</v>
      </c>
      <c r="AC1947" t="s">
        <v>54</v>
      </c>
      <c r="AD1947" t="s">
        <v>55</v>
      </c>
      <c r="AE1947">
        <v>1298045</v>
      </c>
      <c r="AF1947" t="s">
        <v>56</v>
      </c>
      <c r="AG1947" t="s">
        <v>57</v>
      </c>
      <c r="AH1947" t="s">
        <v>52</v>
      </c>
      <c r="AI1947" t="s">
        <v>52</v>
      </c>
    </row>
    <row r="1948" spans="1:35" x14ac:dyDescent="0.25">
      <c r="A1948" s="13" t="str">
        <f t="shared" si="30"/>
        <v>http://dodappwlsprd2.cloud.pge.com:8003/ilis_rpt/dailyeventlogdetail.jsp?odbeventlogid=17-0073287&amp;numberofmonths=24&amp;showchangehistorylog=1</v>
      </c>
      <c r="B1948" s="14" t="str">
        <f>HYPERLINK(A1948,V1948)</f>
        <v>17-0073287</v>
      </c>
      <c r="C1948" t="s">
        <v>2447</v>
      </c>
      <c r="D1948" t="s">
        <v>2266</v>
      </c>
      <c r="E1948" t="s">
        <v>59</v>
      </c>
      <c r="F1948" t="s">
        <v>2487</v>
      </c>
      <c r="G1948" s="2">
        <v>12541104</v>
      </c>
      <c r="H1948" t="s">
        <v>61</v>
      </c>
      <c r="I1948" s="3">
        <v>8963</v>
      </c>
      <c r="J1948">
        <v>20170828</v>
      </c>
      <c r="K1948" s="4">
        <v>522</v>
      </c>
      <c r="L1948">
        <v>1861026</v>
      </c>
      <c r="M1948" s="5">
        <v>417</v>
      </c>
      <c r="N1948" t="s">
        <v>43</v>
      </c>
      <c r="O1948" t="s">
        <v>89</v>
      </c>
      <c r="P1948" t="s">
        <v>455</v>
      </c>
      <c r="Q1948" s="5">
        <v>32</v>
      </c>
      <c r="R1948" s="5">
        <v>13344</v>
      </c>
      <c r="S1948" t="s">
        <v>463</v>
      </c>
      <c r="T1948" t="s">
        <v>47</v>
      </c>
      <c r="U1948" t="s">
        <v>48</v>
      </c>
      <c r="V1948" t="s">
        <v>2572</v>
      </c>
      <c r="W1948" t="s">
        <v>50</v>
      </c>
      <c r="X1948" t="s">
        <v>51</v>
      </c>
      <c r="Y1948">
        <v>31345487</v>
      </c>
      <c r="Z1948" t="s">
        <v>94</v>
      </c>
      <c r="AA1948">
        <v>2017</v>
      </c>
      <c r="AB1948" t="s">
        <v>183</v>
      </c>
      <c r="AC1948" t="s">
        <v>54</v>
      </c>
      <c r="AD1948" t="s">
        <v>55</v>
      </c>
      <c r="AE1948">
        <v>1298157</v>
      </c>
      <c r="AF1948" t="s">
        <v>56</v>
      </c>
      <c r="AG1948" t="s">
        <v>57</v>
      </c>
      <c r="AH1948" t="s">
        <v>52</v>
      </c>
      <c r="AI1948" t="s">
        <v>52</v>
      </c>
    </row>
    <row r="1949" spans="1:35" x14ac:dyDescent="0.25">
      <c r="A1949" s="13" t="str">
        <f t="shared" si="30"/>
        <v>http://dodappwlsprd2.cloud.pge.com:8003/ilis_rpt/dailyeventlogdetail.jsp?odbeventlogid=17-0086426&amp;numberofmonths=24&amp;showchangehistorylog=1</v>
      </c>
      <c r="B1949" s="14" t="str">
        <f>HYPERLINK(A1949,V1949)</f>
        <v>17-0086426</v>
      </c>
      <c r="C1949" t="s">
        <v>2447</v>
      </c>
      <c r="D1949" t="s">
        <v>2266</v>
      </c>
      <c r="E1949" t="s">
        <v>40</v>
      </c>
      <c r="F1949" t="s">
        <v>2448</v>
      </c>
      <c r="G1949" s="2">
        <v>12101104</v>
      </c>
      <c r="H1949" t="s">
        <v>42</v>
      </c>
      <c r="I1949" s="3" t="s">
        <v>2573</v>
      </c>
      <c r="J1949">
        <v>20171011</v>
      </c>
      <c r="K1949" s="4">
        <v>1534</v>
      </c>
      <c r="L1949">
        <v>1898691</v>
      </c>
      <c r="M1949" s="5">
        <v>1434</v>
      </c>
      <c r="N1949" t="s">
        <v>43</v>
      </c>
      <c r="O1949" t="s">
        <v>44</v>
      </c>
      <c r="P1949" t="s">
        <v>45</v>
      </c>
      <c r="Q1949" s="5">
        <v>419</v>
      </c>
      <c r="R1949" s="5">
        <v>125641</v>
      </c>
      <c r="S1949" t="s">
        <v>471</v>
      </c>
      <c r="T1949" t="s">
        <v>47</v>
      </c>
      <c r="U1949" t="s">
        <v>48</v>
      </c>
      <c r="V1949" t="s">
        <v>2574</v>
      </c>
      <c r="W1949" t="s">
        <v>50</v>
      </c>
      <c r="X1949" t="s">
        <v>51</v>
      </c>
      <c r="Y1949">
        <v>0</v>
      </c>
      <c r="Z1949" t="s">
        <v>52</v>
      </c>
      <c r="AA1949">
        <v>2017</v>
      </c>
      <c r="AB1949" t="s">
        <v>205</v>
      </c>
      <c r="AC1949" t="s">
        <v>54</v>
      </c>
      <c r="AD1949" t="s">
        <v>55</v>
      </c>
      <c r="AE1949">
        <v>1307517</v>
      </c>
      <c r="AF1949" t="s">
        <v>56</v>
      </c>
      <c r="AG1949" t="s">
        <v>57</v>
      </c>
      <c r="AH1949" t="s">
        <v>52</v>
      </c>
      <c r="AI1949" t="s">
        <v>52</v>
      </c>
    </row>
    <row r="1950" spans="1:35" x14ac:dyDescent="0.25">
      <c r="A1950" s="13" t="str">
        <f t="shared" si="30"/>
        <v>http://dodappwlsprd2.cloud.pge.com:8003/ilis_rpt/dailyeventlogdetail.jsp?odbeventlogid=17-0089929&amp;numberofmonths=24&amp;showchangehistorylog=1</v>
      </c>
      <c r="B1950" s="14" t="str">
        <f>HYPERLINK(A1950,V1950)</f>
        <v>17-0089929</v>
      </c>
      <c r="C1950" t="s">
        <v>2447</v>
      </c>
      <c r="D1950" t="s">
        <v>2266</v>
      </c>
      <c r="E1950" t="s">
        <v>40</v>
      </c>
      <c r="F1950" t="s">
        <v>2473</v>
      </c>
      <c r="G1950" s="2">
        <v>12541106</v>
      </c>
      <c r="H1950" t="s">
        <v>61</v>
      </c>
      <c r="I1950" s="3">
        <v>9749</v>
      </c>
      <c r="J1950">
        <v>20171024</v>
      </c>
      <c r="K1950" s="4">
        <v>35</v>
      </c>
      <c r="L1950">
        <v>1908364</v>
      </c>
      <c r="M1950" s="5">
        <v>784</v>
      </c>
      <c r="N1950" t="s">
        <v>43</v>
      </c>
      <c r="O1950" t="s">
        <v>44</v>
      </c>
      <c r="P1950" t="s">
        <v>45</v>
      </c>
      <c r="Q1950" s="5">
        <v>29</v>
      </c>
      <c r="R1950" s="5">
        <v>22736</v>
      </c>
      <c r="S1950" t="s">
        <v>463</v>
      </c>
      <c r="T1950" t="s">
        <v>47</v>
      </c>
      <c r="U1950" t="s">
        <v>48</v>
      </c>
      <c r="V1950" t="s">
        <v>2575</v>
      </c>
      <c r="W1950" t="s">
        <v>50</v>
      </c>
      <c r="X1950" t="s">
        <v>51</v>
      </c>
      <c r="Y1950">
        <v>0</v>
      </c>
      <c r="Z1950" t="s">
        <v>52</v>
      </c>
      <c r="AA1950">
        <v>2017</v>
      </c>
      <c r="AB1950" t="s">
        <v>205</v>
      </c>
      <c r="AC1950" t="s">
        <v>54</v>
      </c>
      <c r="AD1950" t="s">
        <v>87</v>
      </c>
      <c r="AE1950">
        <v>1310317</v>
      </c>
      <c r="AF1950" t="s">
        <v>56</v>
      </c>
      <c r="AG1950" t="s">
        <v>57</v>
      </c>
      <c r="AH1950" t="s">
        <v>52</v>
      </c>
      <c r="AI1950" t="s">
        <v>52</v>
      </c>
    </row>
    <row r="1951" spans="1:35" x14ac:dyDescent="0.25">
      <c r="A1951" s="13" t="str">
        <f t="shared" si="30"/>
        <v>http://dodappwlsprd2.cloud.pge.com:8003/ilis_rpt/dailyeventlogdetail.jsp?odbeventlogid=17-0091937&amp;numberofmonths=24&amp;showchangehistorylog=1</v>
      </c>
      <c r="B1951" s="14" t="str">
        <f>HYPERLINK(A1951,V1951)</f>
        <v>17-0091937</v>
      </c>
      <c r="C1951" t="s">
        <v>2447</v>
      </c>
      <c r="D1951" t="s">
        <v>2266</v>
      </c>
      <c r="E1951" t="s">
        <v>40</v>
      </c>
      <c r="F1951" t="s">
        <v>2539</v>
      </c>
      <c r="G1951" s="2">
        <v>13350402</v>
      </c>
      <c r="H1951" t="s">
        <v>72</v>
      </c>
      <c r="I1951" s="3" t="s">
        <v>2576</v>
      </c>
      <c r="J1951">
        <v>20171102</v>
      </c>
      <c r="K1951" s="4">
        <v>13</v>
      </c>
      <c r="L1951">
        <v>1914070</v>
      </c>
      <c r="M1951" s="5">
        <v>504</v>
      </c>
      <c r="N1951" t="s">
        <v>43</v>
      </c>
      <c r="O1951" t="s">
        <v>89</v>
      </c>
      <c r="P1951" t="s">
        <v>455</v>
      </c>
      <c r="Q1951" s="5">
        <v>462</v>
      </c>
      <c r="R1951" s="5">
        <v>95050</v>
      </c>
      <c r="S1951" t="s">
        <v>463</v>
      </c>
      <c r="T1951" t="s">
        <v>47</v>
      </c>
      <c r="U1951" t="s">
        <v>48</v>
      </c>
      <c r="V1951" t="s">
        <v>2577</v>
      </c>
      <c r="W1951" t="s">
        <v>50</v>
      </c>
      <c r="X1951" t="s">
        <v>51</v>
      </c>
      <c r="Y1951">
        <v>43205566</v>
      </c>
      <c r="Z1951" t="s">
        <v>52</v>
      </c>
      <c r="AA1951">
        <v>2017</v>
      </c>
      <c r="AB1951" t="s">
        <v>214</v>
      </c>
      <c r="AC1951" t="s">
        <v>54</v>
      </c>
      <c r="AD1951" t="s">
        <v>55</v>
      </c>
      <c r="AE1951">
        <v>1311702</v>
      </c>
      <c r="AF1951" t="s">
        <v>56</v>
      </c>
      <c r="AG1951" t="s">
        <v>57</v>
      </c>
      <c r="AH1951" t="s">
        <v>52</v>
      </c>
      <c r="AI1951" t="s">
        <v>54</v>
      </c>
    </row>
    <row r="1952" spans="1:35" x14ac:dyDescent="0.25">
      <c r="A1952" s="13" t="str">
        <f t="shared" si="30"/>
        <v>http://dodappwlsprd2.cloud.pge.com:8003/ilis_rpt/dailyeventlogdetail.jsp?odbeventlogid=17-0100477&amp;numberofmonths=24&amp;showchangehistorylog=1</v>
      </c>
      <c r="B1952" s="14" t="str">
        <f>HYPERLINK(A1952,V1952)</f>
        <v>17-0100477</v>
      </c>
      <c r="C1952" t="s">
        <v>2447</v>
      </c>
      <c r="D1952" t="s">
        <v>2266</v>
      </c>
      <c r="E1952" t="s">
        <v>40</v>
      </c>
      <c r="F1952" t="s">
        <v>2473</v>
      </c>
      <c r="G1952" s="2">
        <v>12541106</v>
      </c>
      <c r="H1952" t="s">
        <v>42</v>
      </c>
      <c r="I1952" s="3" t="s">
        <v>2474</v>
      </c>
      <c r="J1952">
        <v>20171207</v>
      </c>
      <c r="K1952" s="4">
        <v>913</v>
      </c>
      <c r="L1952">
        <v>1938026</v>
      </c>
      <c r="M1952" s="5">
        <v>1065</v>
      </c>
      <c r="N1952" t="s">
        <v>43</v>
      </c>
      <c r="O1952" t="s">
        <v>83</v>
      </c>
      <c r="P1952" t="s">
        <v>124</v>
      </c>
      <c r="Q1952" s="5">
        <v>79</v>
      </c>
      <c r="R1952" s="5">
        <v>33965</v>
      </c>
      <c r="S1952" t="s">
        <v>463</v>
      </c>
      <c r="T1952" t="s">
        <v>47</v>
      </c>
      <c r="U1952" t="s">
        <v>48</v>
      </c>
      <c r="V1952" t="s">
        <v>2578</v>
      </c>
      <c r="W1952" t="s">
        <v>50</v>
      </c>
      <c r="X1952" t="s">
        <v>51</v>
      </c>
      <c r="Y1952">
        <v>0</v>
      </c>
      <c r="Z1952" t="s">
        <v>52</v>
      </c>
      <c r="AA1952">
        <v>2017</v>
      </c>
      <c r="AB1952" t="s">
        <v>216</v>
      </c>
      <c r="AC1952" t="s">
        <v>54</v>
      </c>
      <c r="AD1952" t="s">
        <v>87</v>
      </c>
      <c r="AE1952">
        <v>1318140</v>
      </c>
      <c r="AF1952" t="s">
        <v>56</v>
      </c>
      <c r="AG1952" t="s">
        <v>57</v>
      </c>
      <c r="AH1952" t="s">
        <v>52</v>
      </c>
      <c r="AI1952" t="s">
        <v>52</v>
      </c>
    </row>
    <row r="1953" spans="1:35" x14ac:dyDescent="0.25">
      <c r="A1953" s="13" t="str">
        <f t="shared" si="30"/>
        <v>http://dodappwlsprd2.cloud.pge.com:8003/ilis_rpt/dailyeventlogdetail.jsp?odbeventlogid=17-0101051&amp;numberofmonths=24&amp;showchangehistorylog=1</v>
      </c>
      <c r="B1953" s="14" t="str">
        <f>HYPERLINK(A1953,V1953)</f>
        <v>17-0101051</v>
      </c>
      <c r="C1953" t="s">
        <v>2447</v>
      </c>
      <c r="D1953" t="s">
        <v>2266</v>
      </c>
      <c r="E1953" t="s">
        <v>59</v>
      </c>
      <c r="F1953" t="s">
        <v>2448</v>
      </c>
      <c r="G1953" s="2">
        <v>12101104</v>
      </c>
      <c r="H1953" t="s">
        <v>72</v>
      </c>
      <c r="I1953" s="3" t="s">
        <v>2579</v>
      </c>
      <c r="J1953">
        <v>20171210</v>
      </c>
      <c r="K1953" s="4">
        <v>2031</v>
      </c>
      <c r="L1953">
        <v>1940158</v>
      </c>
      <c r="M1953" s="5">
        <v>582</v>
      </c>
      <c r="N1953" t="s">
        <v>43</v>
      </c>
      <c r="O1953" t="s">
        <v>89</v>
      </c>
      <c r="P1953" t="s">
        <v>455</v>
      </c>
      <c r="Q1953" s="5">
        <v>1513</v>
      </c>
      <c r="R1953" s="5">
        <v>173825</v>
      </c>
      <c r="S1953" t="s">
        <v>471</v>
      </c>
      <c r="T1953" t="s">
        <v>47</v>
      </c>
      <c r="U1953" t="s">
        <v>48</v>
      </c>
      <c r="V1953" t="s">
        <v>2580</v>
      </c>
      <c r="W1953" t="s">
        <v>50</v>
      </c>
      <c r="X1953" t="s">
        <v>51</v>
      </c>
      <c r="Y1953">
        <v>31369161</v>
      </c>
      <c r="Z1953" t="s">
        <v>52</v>
      </c>
      <c r="AA1953">
        <v>2017</v>
      </c>
      <c r="AB1953" t="s">
        <v>216</v>
      </c>
      <c r="AC1953" t="s">
        <v>54</v>
      </c>
      <c r="AD1953" t="s">
        <v>55</v>
      </c>
      <c r="AE1953">
        <v>1318748</v>
      </c>
      <c r="AF1953" t="s">
        <v>56</v>
      </c>
      <c r="AG1953" t="s">
        <v>57</v>
      </c>
      <c r="AH1953" t="s">
        <v>52</v>
      </c>
      <c r="AI1953" t="s">
        <v>54</v>
      </c>
    </row>
    <row r="1954" spans="1:35" x14ac:dyDescent="0.25">
      <c r="A1954" s="13" t="str">
        <f t="shared" si="30"/>
        <v>http://dodappwlsprd2.cloud.pge.com:8003/ilis_rpt/dailyeventlogdetail.jsp?odbeventlogid=18-0004294&amp;numberofmonths=24&amp;showchangehistorylog=1</v>
      </c>
      <c r="B1954" s="14" t="str">
        <f>HYPERLINK(A1954,V1954)</f>
        <v>18-0004294</v>
      </c>
      <c r="C1954" t="s">
        <v>2447</v>
      </c>
      <c r="D1954" t="s">
        <v>2266</v>
      </c>
      <c r="E1954" t="s">
        <v>59</v>
      </c>
      <c r="F1954" t="s">
        <v>2451</v>
      </c>
      <c r="G1954" s="2">
        <v>12101102</v>
      </c>
      <c r="H1954" t="s">
        <v>61</v>
      </c>
      <c r="I1954" s="3">
        <v>9327</v>
      </c>
      <c r="J1954">
        <v>20180108</v>
      </c>
      <c r="K1954" s="4">
        <v>1002</v>
      </c>
      <c r="L1954">
        <v>3796</v>
      </c>
      <c r="M1954" s="5">
        <v>263</v>
      </c>
      <c r="N1954" t="s">
        <v>43</v>
      </c>
      <c r="O1954" t="s">
        <v>44</v>
      </c>
      <c r="P1954" t="s">
        <v>45</v>
      </c>
      <c r="Q1954" s="5">
        <v>4</v>
      </c>
      <c r="R1954" s="5">
        <v>1052</v>
      </c>
      <c r="S1954" t="s">
        <v>524</v>
      </c>
      <c r="T1954" t="s">
        <v>47</v>
      </c>
      <c r="U1954" t="s">
        <v>48</v>
      </c>
      <c r="V1954" t="s">
        <v>2581</v>
      </c>
      <c r="W1954" t="s">
        <v>50</v>
      </c>
      <c r="X1954" t="s">
        <v>51</v>
      </c>
      <c r="Y1954">
        <v>43246257</v>
      </c>
      <c r="Z1954" t="s">
        <v>94</v>
      </c>
      <c r="AA1954">
        <v>2018</v>
      </c>
      <c r="AB1954" t="s">
        <v>53</v>
      </c>
      <c r="AC1954" t="s">
        <v>54</v>
      </c>
      <c r="AD1954" t="s">
        <v>208</v>
      </c>
      <c r="AE1954">
        <v>1323625</v>
      </c>
      <c r="AF1954" t="s">
        <v>56</v>
      </c>
      <c r="AG1954" t="s">
        <v>57</v>
      </c>
      <c r="AH1954" t="s">
        <v>52</v>
      </c>
      <c r="AI1954" t="s">
        <v>52</v>
      </c>
    </row>
    <row r="1955" spans="1:35" x14ac:dyDescent="0.25">
      <c r="A1955" s="13" t="str">
        <f t="shared" si="30"/>
        <v>http://dodappwlsprd2.cloud.pge.com:8003/ilis_rpt/dailyeventlogdetail.jsp?odbeventlogid=18-0025578&amp;numberofmonths=24&amp;showchangehistorylog=1</v>
      </c>
      <c r="B1955" s="14" t="str">
        <f>HYPERLINK(A1955,V1955)</f>
        <v>18-0025578</v>
      </c>
      <c r="C1955" t="s">
        <v>2447</v>
      </c>
      <c r="D1955" t="s">
        <v>2266</v>
      </c>
      <c r="E1955" t="s">
        <v>40</v>
      </c>
      <c r="F1955" t="s">
        <v>2469</v>
      </c>
      <c r="G1955" s="2">
        <v>12101103</v>
      </c>
      <c r="H1955" t="s">
        <v>61</v>
      </c>
      <c r="I1955" s="3">
        <v>9898</v>
      </c>
      <c r="J1955">
        <v>20180322</v>
      </c>
      <c r="K1955" s="4">
        <v>1328</v>
      </c>
      <c r="L1955">
        <v>50810</v>
      </c>
      <c r="M1955" s="5">
        <v>1057</v>
      </c>
      <c r="N1955" t="s">
        <v>43</v>
      </c>
      <c r="O1955" t="s">
        <v>44</v>
      </c>
      <c r="P1955" t="s">
        <v>45</v>
      </c>
      <c r="Q1955" s="5">
        <v>77</v>
      </c>
      <c r="R1955" s="5">
        <v>23556</v>
      </c>
      <c r="S1955" t="s">
        <v>471</v>
      </c>
      <c r="T1955" t="s">
        <v>47</v>
      </c>
      <c r="U1955" t="s">
        <v>48</v>
      </c>
      <c r="V1955" t="s">
        <v>2582</v>
      </c>
      <c r="W1955" t="s">
        <v>50</v>
      </c>
      <c r="X1955" t="s">
        <v>51</v>
      </c>
      <c r="Y1955">
        <v>31384752</v>
      </c>
      <c r="Z1955" t="s">
        <v>94</v>
      </c>
      <c r="AA1955">
        <v>2018</v>
      </c>
      <c r="AB1955" t="s">
        <v>103</v>
      </c>
      <c r="AC1955" t="s">
        <v>54</v>
      </c>
      <c r="AD1955" t="s">
        <v>55</v>
      </c>
      <c r="AE1955">
        <v>1337637</v>
      </c>
      <c r="AF1955" t="s">
        <v>56</v>
      </c>
      <c r="AG1955" t="s">
        <v>57</v>
      </c>
      <c r="AH1955" t="s">
        <v>52</v>
      </c>
      <c r="AI1955" t="s">
        <v>52</v>
      </c>
    </row>
    <row r="1956" spans="1:35" x14ac:dyDescent="0.25">
      <c r="A1956" s="13" t="str">
        <f t="shared" si="30"/>
        <v>http://dodappwlsprd2.cloud.pge.com:8003/ilis_rpt/dailyeventlogdetail.jsp?odbeventlogid=18-0030134&amp;numberofmonths=24&amp;showchangehistorylog=1</v>
      </c>
      <c r="B1956" s="14" t="str">
        <f>HYPERLINK(A1956,V1956)</f>
        <v>18-0030134</v>
      </c>
      <c r="C1956" t="s">
        <v>2447</v>
      </c>
      <c r="D1956" t="s">
        <v>2266</v>
      </c>
      <c r="E1956" t="s">
        <v>40</v>
      </c>
      <c r="F1956" t="s">
        <v>2458</v>
      </c>
      <c r="G1956" s="2">
        <v>13111109</v>
      </c>
      <c r="H1956" t="s">
        <v>120</v>
      </c>
      <c r="I1956" s="3">
        <v>9859</v>
      </c>
      <c r="J1956">
        <v>20180406</v>
      </c>
      <c r="K1956" s="4">
        <v>1956</v>
      </c>
      <c r="L1956">
        <v>61346</v>
      </c>
      <c r="M1956" s="5">
        <v>646</v>
      </c>
      <c r="N1956" t="s">
        <v>43</v>
      </c>
      <c r="O1956" t="s">
        <v>44</v>
      </c>
      <c r="P1956" t="s">
        <v>45</v>
      </c>
      <c r="Q1956" s="5">
        <v>37</v>
      </c>
      <c r="R1956" s="5">
        <v>23298</v>
      </c>
      <c r="S1956" t="s">
        <v>546</v>
      </c>
      <c r="T1956" t="s">
        <v>47</v>
      </c>
      <c r="U1956" t="s">
        <v>48</v>
      </c>
      <c r="V1956" t="s">
        <v>2583</v>
      </c>
      <c r="W1956" t="s">
        <v>50</v>
      </c>
      <c r="X1956" t="s">
        <v>51</v>
      </c>
      <c r="Y1956">
        <v>31387717</v>
      </c>
      <c r="Z1956" t="s">
        <v>94</v>
      </c>
      <c r="AA1956">
        <v>2018</v>
      </c>
      <c r="AB1956" t="s">
        <v>114</v>
      </c>
      <c r="AC1956" t="s">
        <v>54</v>
      </c>
      <c r="AD1956" t="s">
        <v>55</v>
      </c>
      <c r="AE1956">
        <v>1341004</v>
      </c>
      <c r="AF1956" t="s">
        <v>56</v>
      </c>
      <c r="AG1956" t="s">
        <v>57</v>
      </c>
      <c r="AH1956" t="s">
        <v>52</v>
      </c>
      <c r="AI1956" t="s">
        <v>52</v>
      </c>
    </row>
    <row r="1957" spans="1:35" x14ac:dyDescent="0.25">
      <c r="A1957" s="13" t="str">
        <f t="shared" si="30"/>
        <v>http://dodappwlsprd2.cloud.pge.com:8003/ilis_rpt/dailyeventlogdetail.jsp?odbeventlogid=18-0034366&amp;numberofmonths=24&amp;showchangehistorylog=1</v>
      </c>
      <c r="B1957" s="14" t="str">
        <f>HYPERLINK(A1957,V1957)</f>
        <v>18-0034366</v>
      </c>
      <c r="C1957" t="s">
        <v>2447</v>
      </c>
      <c r="D1957" t="s">
        <v>2266</v>
      </c>
      <c r="E1957" t="s">
        <v>59</v>
      </c>
      <c r="F1957" t="s">
        <v>2448</v>
      </c>
      <c r="G1957" s="2">
        <v>12101104</v>
      </c>
      <c r="H1957" t="s">
        <v>61</v>
      </c>
      <c r="I1957" s="3">
        <v>8989</v>
      </c>
      <c r="J1957">
        <v>20180421</v>
      </c>
      <c r="K1957" s="4">
        <v>1929</v>
      </c>
      <c r="L1957">
        <v>71438</v>
      </c>
      <c r="M1957" s="5">
        <v>756</v>
      </c>
      <c r="N1957" t="s">
        <v>43</v>
      </c>
      <c r="O1957" t="s">
        <v>44</v>
      </c>
      <c r="P1957" t="s">
        <v>45</v>
      </c>
      <c r="Q1957" s="5">
        <v>36</v>
      </c>
      <c r="R1957" s="5">
        <v>20220</v>
      </c>
      <c r="S1957" t="s">
        <v>463</v>
      </c>
      <c r="T1957" t="s">
        <v>47</v>
      </c>
      <c r="U1957" t="s">
        <v>48</v>
      </c>
      <c r="V1957" t="s">
        <v>2584</v>
      </c>
      <c r="W1957" t="s">
        <v>50</v>
      </c>
      <c r="X1957" t="s">
        <v>51</v>
      </c>
      <c r="Y1957">
        <v>31389640</v>
      </c>
      <c r="Z1957" t="s">
        <v>52</v>
      </c>
      <c r="AA1957">
        <v>2018</v>
      </c>
      <c r="AB1957" t="s">
        <v>114</v>
      </c>
      <c r="AC1957" t="s">
        <v>54</v>
      </c>
      <c r="AD1957" t="s">
        <v>117</v>
      </c>
      <c r="AE1957">
        <v>1344170</v>
      </c>
      <c r="AF1957" t="s">
        <v>56</v>
      </c>
      <c r="AG1957" t="s">
        <v>57</v>
      </c>
      <c r="AH1957" t="s">
        <v>52</v>
      </c>
      <c r="AI1957" t="s">
        <v>52</v>
      </c>
    </row>
    <row r="1958" spans="1:35" x14ac:dyDescent="0.25">
      <c r="A1958" s="13" t="str">
        <f t="shared" si="30"/>
        <v>http://dodappwlsprd2.cloud.pge.com:8003/ilis_rpt/dailyeventlogdetail.jsp?odbeventlogid=18-0041044&amp;numberofmonths=24&amp;showchangehistorylog=1</v>
      </c>
      <c r="B1958" s="14" t="str">
        <f>HYPERLINK(A1958,V1958)</f>
        <v>18-0041044</v>
      </c>
      <c r="C1958" t="s">
        <v>2447</v>
      </c>
      <c r="D1958" t="s">
        <v>2266</v>
      </c>
      <c r="E1958" t="s">
        <v>59</v>
      </c>
      <c r="F1958" t="s">
        <v>2487</v>
      </c>
      <c r="G1958" s="2">
        <v>12541104</v>
      </c>
      <c r="H1958" t="s">
        <v>61</v>
      </c>
      <c r="I1958" s="3">
        <v>9019</v>
      </c>
      <c r="J1958">
        <v>20180514</v>
      </c>
      <c r="K1958" s="4">
        <v>2234</v>
      </c>
      <c r="L1958">
        <v>86209</v>
      </c>
      <c r="M1958" s="5">
        <v>267</v>
      </c>
      <c r="N1958" t="s">
        <v>43</v>
      </c>
      <c r="O1958" t="s">
        <v>89</v>
      </c>
      <c r="P1958" t="s">
        <v>455</v>
      </c>
      <c r="Q1958" s="5">
        <v>196</v>
      </c>
      <c r="R1958" s="5">
        <v>34947</v>
      </c>
      <c r="S1958" t="s">
        <v>1213</v>
      </c>
      <c r="T1958" t="s">
        <v>47</v>
      </c>
      <c r="U1958" t="s">
        <v>48</v>
      </c>
      <c r="V1958" t="s">
        <v>2585</v>
      </c>
      <c r="W1958" t="s">
        <v>50</v>
      </c>
      <c r="X1958" t="s">
        <v>51</v>
      </c>
      <c r="Y1958">
        <v>31392084</v>
      </c>
      <c r="Z1958" t="s">
        <v>52</v>
      </c>
      <c r="AA1958">
        <v>2018</v>
      </c>
      <c r="AB1958" t="s">
        <v>130</v>
      </c>
      <c r="AC1958" t="s">
        <v>54</v>
      </c>
      <c r="AD1958" t="s">
        <v>55</v>
      </c>
      <c r="AE1958">
        <v>1349013</v>
      </c>
      <c r="AF1958" t="s">
        <v>56</v>
      </c>
      <c r="AG1958" t="s">
        <v>57</v>
      </c>
      <c r="AH1958" t="s">
        <v>52</v>
      </c>
      <c r="AI1958" t="s">
        <v>52</v>
      </c>
    </row>
    <row r="1959" spans="1:35" x14ac:dyDescent="0.25">
      <c r="A1959" s="13" t="str">
        <f t="shared" si="30"/>
        <v>http://dodappwlsprd2.cloud.pge.com:8003/ilis_rpt/dailyeventlogdetail.jsp?odbeventlogid=18-0090695&amp;numberofmonths=24&amp;showchangehistorylog=1</v>
      </c>
      <c r="B1959" s="14" t="str">
        <f>HYPERLINK(A1959,V1959)</f>
        <v>18-0090695</v>
      </c>
      <c r="C1959" t="s">
        <v>2447</v>
      </c>
      <c r="D1959" t="s">
        <v>2266</v>
      </c>
      <c r="E1959" t="s">
        <v>40</v>
      </c>
      <c r="F1959" t="s">
        <v>2586</v>
      </c>
      <c r="G1959" s="2">
        <v>13700401</v>
      </c>
      <c r="H1959" t="s">
        <v>72</v>
      </c>
      <c r="I1959" s="3" t="s">
        <v>2587</v>
      </c>
      <c r="J1959">
        <v>20181015</v>
      </c>
      <c r="K1959" s="4">
        <v>1841</v>
      </c>
      <c r="L1959">
        <v>195932</v>
      </c>
      <c r="M1959" s="5">
        <v>533</v>
      </c>
      <c r="N1959" t="s">
        <v>43</v>
      </c>
      <c r="O1959" t="s">
        <v>89</v>
      </c>
      <c r="P1959" t="s">
        <v>455</v>
      </c>
      <c r="Q1959" s="5">
        <v>138</v>
      </c>
      <c r="R1959" s="5">
        <v>51793</v>
      </c>
      <c r="S1959" t="s">
        <v>463</v>
      </c>
      <c r="T1959" t="s">
        <v>106</v>
      </c>
      <c r="U1959" t="s">
        <v>48</v>
      </c>
      <c r="V1959" t="s">
        <v>2588</v>
      </c>
      <c r="W1959" t="s">
        <v>50</v>
      </c>
      <c r="X1959" t="s">
        <v>51</v>
      </c>
      <c r="Y1959">
        <v>43507397</v>
      </c>
      <c r="Z1959" t="s">
        <v>52</v>
      </c>
      <c r="AA1959">
        <v>2018</v>
      </c>
      <c r="AB1959" t="s">
        <v>205</v>
      </c>
      <c r="AC1959" t="s">
        <v>54</v>
      </c>
      <c r="AD1959" t="s">
        <v>55</v>
      </c>
      <c r="AE1959">
        <v>1385864</v>
      </c>
      <c r="AF1959" t="s">
        <v>108</v>
      </c>
      <c r="AG1959" t="s">
        <v>57</v>
      </c>
      <c r="AH1959" t="s">
        <v>52</v>
      </c>
      <c r="AI1959" t="s">
        <v>54</v>
      </c>
    </row>
    <row r="1960" spans="1:35" x14ac:dyDescent="0.25">
      <c r="A1960" s="13" t="str">
        <f t="shared" si="30"/>
        <v>http://dodappwlsprd2.cloud.pge.com:8003/ilis_rpt/dailyeventlogdetail.jsp?odbeventlogid=18-0106605&amp;numberofmonths=24&amp;showchangehistorylog=1</v>
      </c>
      <c r="B1960" s="14" t="str">
        <f>HYPERLINK(A1960,V1960)</f>
        <v>18-0106605</v>
      </c>
      <c r="C1960" t="s">
        <v>2447</v>
      </c>
      <c r="D1960" t="s">
        <v>2266</v>
      </c>
      <c r="E1960" t="s">
        <v>40</v>
      </c>
      <c r="F1960" t="s">
        <v>2589</v>
      </c>
      <c r="G1960" s="2">
        <v>13432207</v>
      </c>
      <c r="H1960" t="s">
        <v>61</v>
      </c>
      <c r="I1960" s="3" t="s">
        <v>2590</v>
      </c>
      <c r="J1960">
        <v>20181203</v>
      </c>
      <c r="K1960" s="4">
        <v>1538</v>
      </c>
      <c r="L1960">
        <v>232986</v>
      </c>
      <c r="M1960" s="5">
        <v>467</v>
      </c>
      <c r="N1960" t="s">
        <v>43</v>
      </c>
      <c r="O1960" t="s">
        <v>89</v>
      </c>
      <c r="P1960" t="s">
        <v>455</v>
      </c>
      <c r="Q1960" s="5">
        <v>504</v>
      </c>
      <c r="R1960" s="5">
        <v>56968</v>
      </c>
      <c r="S1960" t="s">
        <v>2591</v>
      </c>
      <c r="T1960" t="s">
        <v>47</v>
      </c>
      <c r="U1960" t="s">
        <v>48</v>
      </c>
      <c r="V1960" t="s">
        <v>2592</v>
      </c>
      <c r="W1960" t="s">
        <v>50</v>
      </c>
      <c r="X1960" t="s">
        <v>51</v>
      </c>
      <c r="Y1960">
        <v>43605435</v>
      </c>
      <c r="Z1960" t="s">
        <v>52</v>
      </c>
      <c r="AA1960">
        <v>2018</v>
      </c>
      <c r="AB1960" t="s">
        <v>216</v>
      </c>
      <c r="AC1960" t="s">
        <v>54</v>
      </c>
      <c r="AD1960" t="s">
        <v>55</v>
      </c>
      <c r="AE1960">
        <v>1397383</v>
      </c>
      <c r="AF1960" t="s">
        <v>56</v>
      </c>
      <c r="AG1960" t="s">
        <v>57</v>
      </c>
      <c r="AH1960" t="s">
        <v>52</v>
      </c>
      <c r="AI1960" t="s">
        <v>54</v>
      </c>
    </row>
    <row r="1961" spans="1:35" x14ac:dyDescent="0.25">
      <c r="A1961" s="13" t="str">
        <f t="shared" si="30"/>
        <v>http://dodappwlsprd2.cloud.pge.com:8003/ilis_rpt/dailyeventlogdetail.jsp?odbeventlogid=18-0110990&amp;numberofmonths=24&amp;showchangehistorylog=1</v>
      </c>
      <c r="B1961" s="14" t="str">
        <f>HYPERLINK(A1961,V1961)</f>
        <v>18-0110990</v>
      </c>
      <c r="C1961" t="s">
        <v>2447</v>
      </c>
      <c r="D1961" t="s">
        <v>2266</v>
      </c>
      <c r="E1961" t="s">
        <v>40</v>
      </c>
      <c r="F1961" t="s">
        <v>2532</v>
      </c>
      <c r="G1961" s="2">
        <v>13340402</v>
      </c>
      <c r="H1961" t="s">
        <v>61</v>
      </c>
      <c r="I1961" s="3" t="s">
        <v>2533</v>
      </c>
      <c r="J1961">
        <v>20181228</v>
      </c>
      <c r="K1961" s="4">
        <v>1811</v>
      </c>
      <c r="L1961">
        <v>249067</v>
      </c>
      <c r="M1961" s="5">
        <v>429</v>
      </c>
      <c r="N1961" t="s">
        <v>43</v>
      </c>
      <c r="O1961" t="s">
        <v>44</v>
      </c>
      <c r="P1961" t="s">
        <v>111</v>
      </c>
      <c r="Q1961" s="5">
        <v>21</v>
      </c>
      <c r="R1961" s="5">
        <v>9009</v>
      </c>
      <c r="S1961" t="s">
        <v>463</v>
      </c>
      <c r="T1961" t="s">
        <v>47</v>
      </c>
      <c r="U1961" t="s">
        <v>48</v>
      </c>
      <c r="V1961" t="s">
        <v>2593</v>
      </c>
      <c r="W1961" t="s">
        <v>50</v>
      </c>
      <c r="X1961" t="s">
        <v>51</v>
      </c>
      <c r="Y1961">
        <v>43623205</v>
      </c>
      <c r="Z1961" t="s">
        <v>52</v>
      </c>
      <c r="AA1961">
        <v>2018</v>
      </c>
      <c r="AB1961" t="s">
        <v>216</v>
      </c>
      <c r="AC1961" t="s">
        <v>54</v>
      </c>
      <c r="AD1961" t="s">
        <v>462</v>
      </c>
      <c r="AE1961">
        <v>1402191</v>
      </c>
      <c r="AF1961" t="s">
        <v>56</v>
      </c>
      <c r="AG1961" t="s">
        <v>57</v>
      </c>
      <c r="AH1961" t="s">
        <v>52</v>
      </c>
      <c r="AI1961" t="s">
        <v>52</v>
      </c>
    </row>
    <row r="1962" spans="1:35" x14ac:dyDescent="0.25">
      <c r="A1962" s="13" t="str">
        <f t="shared" si="30"/>
        <v>http://dodappwlsprd2.cloud.pge.com:8003/ilis_rpt/dailyeventlogdetail.jsp?odbeventlogid=19-0003398&amp;numberofmonths=24&amp;showchangehistorylog=1</v>
      </c>
      <c r="B1962" s="14" t="str">
        <f>HYPERLINK(A1962,V1962)</f>
        <v>19-0003398</v>
      </c>
      <c r="C1962" t="s">
        <v>2447</v>
      </c>
      <c r="D1962" t="s">
        <v>2266</v>
      </c>
      <c r="E1962" t="s">
        <v>59</v>
      </c>
      <c r="F1962" t="s">
        <v>2594</v>
      </c>
      <c r="G1962" s="2">
        <v>12061103</v>
      </c>
      <c r="H1962" t="s">
        <v>61</v>
      </c>
      <c r="I1962" s="3" t="s">
        <v>2595</v>
      </c>
      <c r="J1962">
        <v>20190101</v>
      </c>
      <c r="K1962" s="4">
        <v>53</v>
      </c>
      <c r="L1962">
        <v>251237</v>
      </c>
      <c r="M1962" s="5">
        <v>2277</v>
      </c>
      <c r="N1962" t="s">
        <v>43</v>
      </c>
      <c r="O1962" t="s">
        <v>44</v>
      </c>
      <c r="P1962" t="s">
        <v>45</v>
      </c>
      <c r="Q1962" s="5">
        <v>13</v>
      </c>
      <c r="R1962" s="5">
        <v>19331</v>
      </c>
      <c r="S1962" t="s">
        <v>637</v>
      </c>
      <c r="T1962" t="s">
        <v>47</v>
      </c>
      <c r="U1962" t="s">
        <v>48</v>
      </c>
      <c r="V1962" t="s">
        <v>2596</v>
      </c>
      <c r="W1962" t="s">
        <v>50</v>
      </c>
      <c r="X1962" t="s">
        <v>51</v>
      </c>
      <c r="Y1962">
        <v>31420132</v>
      </c>
      <c r="Z1962" t="s">
        <v>52</v>
      </c>
      <c r="AA1962">
        <v>2019</v>
      </c>
      <c r="AB1962" t="s">
        <v>53</v>
      </c>
      <c r="AC1962" t="s">
        <v>54</v>
      </c>
      <c r="AD1962" t="s">
        <v>87</v>
      </c>
      <c r="AE1962">
        <v>1402604</v>
      </c>
      <c r="AF1962" t="s">
        <v>56</v>
      </c>
      <c r="AG1962" t="s">
        <v>57</v>
      </c>
      <c r="AH1962" t="s">
        <v>52</v>
      </c>
      <c r="AI1962" t="s">
        <v>52</v>
      </c>
    </row>
    <row r="1963" spans="1:35" x14ac:dyDescent="0.25">
      <c r="A1963" s="13" t="str">
        <f t="shared" si="30"/>
        <v>http://dodappwlsprd2.cloud.pge.com:8003/ilis_rpt/dailyeventlogdetail.jsp?odbeventlogid=19-0011721&amp;numberofmonths=24&amp;showchangehistorylog=1</v>
      </c>
      <c r="B1963" s="14" t="str">
        <f>HYPERLINK(A1963,V1963)</f>
        <v>19-0011721</v>
      </c>
      <c r="C1963" t="s">
        <v>2447</v>
      </c>
      <c r="D1963" t="s">
        <v>2266</v>
      </c>
      <c r="E1963" t="s">
        <v>40</v>
      </c>
      <c r="F1963" t="s">
        <v>2543</v>
      </c>
      <c r="G1963" s="2">
        <v>12091105</v>
      </c>
      <c r="H1963" t="s">
        <v>42</v>
      </c>
      <c r="I1963" s="3" t="s">
        <v>2597</v>
      </c>
      <c r="J1963">
        <v>20190118</v>
      </c>
      <c r="K1963" s="4">
        <v>1116</v>
      </c>
      <c r="L1963">
        <v>275653</v>
      </c>
      <c r="M1963" s="5">
        <v>723</v>
      </c>
      <c r="N1963" t="s">
        <v>43</v>
      </c>
      <c r="O1963" t="s">
        <v>83</v>
      </c>
      <c r="P1963" t="s">
        <v>124</v>
      </c>
      <c r="Q1963" s="5">
        <v>383</v>
      </c>
      <c r="R1963" s="5">
        <v>114724</v>
      </c>
      <c r="S1963" t="s">
        <v>471</v>
      </c>
      <c r="T1963" t="s">
        <v>47</v>
      </c>
      <c r="U1963" t="s">
        <v>48</v>
      </c>
      <c r="V1963" t="s">
        <v>2598</v>
      </c>
      <c r="W1963" t="s">
        <v>50</v>
      </c>
      <c r="X1963" t="s">
        <v>51</v>
      </c>
      <c r="Y1963">
        <v>0</v>
      </c>
      <c r="Z1963" t="s">
        <v>94</v>
      </c>
      <c r="AA1963">
        <v>2019</v>
      </c>
      <c r="AB1963" t="s">
        <v>53</v>
      </c>
      <c r="AC1963" t="s">
        <v>54</v>
      </c>
      <c r="AD1963" t="s">
        <v>55</v>
      </c>
      <c r="AE1963">
        <v>1408172</v>
      </c>
      <c r="AF1963" t="s">
        <v>56</v>
      </c>
      <c r="AG1963" t="s">
        <v>57</v>
      </c>
      <c r="AH1963" t="s">
        <v>52</v>
      </c>
      <c r="AI1963" t="s">
        <v>52</v>
      </c>
    </row>
    <row r="1964" spans="1:35" x14ac:dyDescent="0.25">
      <c r="A1964" s="13" t="str">
        <f t="shared" si="30"/>
        <v>http://dodappwlsprd2.cloud.pge.com:8003/ilis_rpt/dailyeventlogdetail.jsp?odbeventlogid=19-0012526&amp;numberofmonths=24&amp;showchangehistorylog=1</v>
      </c>
      <c r="B1964" s="14" t="str">
        <f>HYPERLINK(A1964,V1964)</f>
        <v>19-0012526</v>
      </c>
      <c r="C1964" t="s">
        <v>2447</v>
      </c>
      <c r="D1964" t="s">
        <v>2266</v>
      </c>
      <c r="E1964" t="s">
        <v>59</v>
      </c>
      <c r="F1964" t="s">
        <v>2462</v>
      </c>
      <c r="G1964" s="2">
        <v>12501105</v>
      </c>
      <c r="H1964" t="s">
        <v>61</v>
      </c>
      <c r="I1964" s="3" t="s">
        <v>2599</v>
      </c>
      <c r="J1964">
        <v>20190120</v>
      </c>
      <c r="K1964" s="4">
        <v>720</v>
      </c>
      <c r="L1964">
        <v>277122</v>
      </c>
      <c r="M1964" s="5">
        <v>2045</v>
      </c>
      <c r="N1964" t="s">
        <v>43</v>
      </c>
      <c r="O1964" t="s">
        <v>44</v>
      </c>
      <c r="P1964" t="s">
        <v>45</v>
      </c>
      <c r="Q1964" s="5">
        <v>7</v>
      </c>
      <c r="R1964" s="5">
        <v>14315</v>
      </c>
      <c r="S1964" t="s">
        <v>563</v>
      </c>
      <c r="T1964" t="s">
        <v>47</v>
      </c>
      <c r="U1964" t="s">
        <v>48</v>
      </c>
      <c r="V1964" t="s">
        <v>2600</v>
      </c>
      <c r="W1964" t="s">
        <v>50</v>
      </c>
      <c r="X1964" t="s">
        <v>51</v>
      </c>
      <c r="Y1964">
        <v>43641148</v>
      </c>
      <c r="Z1964" t="s">
        <v>94</v>
      </c>
      <c r="AA1964">
        <v>2019</v>
      </c>
      <c r="AB1964" t="s">
        <v>53</v>
      </c>
      <c r="AC1964" t="s">
        <v>54</v>
      </c>
      <c r="AD1964" t="s">
        <v>55</v>
      </c>
      <c r="AE1964">
        <v>1408874</v>
      </c>
      <c r="AF1964" t="s">
        <v>56</v>
      </c>
      <c r="AG1964" t="s">
        <v>57</v>
      </c>
      <c r="AH1964" t="s">
        <v>52</v>
      </c>
      <c r="AI1964" t="s">
        <v>52</v>
      </c>
    </row>
    <row r="1965" spans="1:35" x14ac:dyDescent="0.25">
      <c r="A1965" s="13" t="str">
        <f t="shared" si="30"/>
        <v>http://dodappwlsprd2.cloud.pge.com:8003/ilis_rpt/dailyeventlogdetail.jsp?odbeventlogid=19-0017466&amp;numberofmonths=24&amp;showchangehistorylog=1</v>
      </c>
      <c r="B1965" s="14" t="str">
        <f>HYPERLINK(A1965,V1965)</f>
        <v>19-0017466</v>
      </c>
      <c r="C1965" t="s">
        <v>2447</v>
      </c>
      <c r="D1965" t="s">
        <v>2266</v>
      </c>
      <c r="E1965" t="s">
        <v>59</v>
      </c>
      <c r="F1965" t="s">
        <v>2448</v>
      </c>
      <c r="G1965" s="2">
        <v>12101104</v>
      </c>
      <c r="H1965" t="s">
        <v>61</v>
      </c>
      <c r="I1965" s="3">
        <v>8940</v>
      </c>
      <c r="J1965">
        <v>20190203</v>
      </c>
      <c r="K1965" s="4">
        <v>709</v>
      </c>
      <c r="L1965">
        <v>288499</v>
      </c>
      <c r="M1965" s="5">
        <v>741</v>
      </c>
      <c r="N1965" t="s">
        <v>43</v>
      </c>
      <c r="O1965" t="s">
        <v>44</v>
      </c>
      <c r="P1965" t="s">
        <v>45</v>
      </c>
      <c r="Q1965" s="5">
        <v>24</v>
      </c>
      <c r="R1965" s="5">
        <v>17784</v>
      </c>
      <c r="S1965" t="s">
        <v>2601</v>
      </c>
      <c r="T1965" t="s">
        <v>47</v>
      </c>
      <c r="U1965" t="s">
        <v>48</v>
      </c>
      <c r="V1965" t="s">
        <v>2602</v>
      </c>
      <c r="W1965" t="s">
        <v>50</v>
      </c>
      <c r="X1965" t="s">
        <v>51</v>
      </c>
      <c r="Y1965">
        <v>0</v>
      </c>
      <c r="Z1965" t="s">
        <v>94</v>
      </c>
      <c r="AA1965">
        <v>2019</v>
      </c>
      <c r="AB1965" t="s">
        <v>86</v>
      </c>
      <c r="AC1965" t="s">
        <v>54</v>
      </c>
      <c r="AD1965" t="s">
        <v>55</v>
      </c>
      <c r="AE1965">
        <v>1411881</v>
      </c>
      <c r="AF1965" t="s">
        <v>56</v>
      </c>
      <c r="AG1965" t="s">
        <v>57</v>
      </c>
      <c r="AH1965" t="s">
        <v>52</v>
      </c>
      <c r="AI1965" t="s">
        <v>54</v>
      </c>
    </row>
    <row r="1966" spans="1:35" x14ac:dyDescent="0.25">
      <c r="A1966" s="13" t="str">
        <f t="shared" si="30"/>
        <v>http://dodappwlsprd2.cloud.pge.com:8003/ilis_rpt/dailyeventlogdetail.jsp?odbeventlogid=19-0026944&amp;numberofmonths=24&amp;showchangehistorylog=1</v>
      </c>
      <c r="B1966" s="14" t="str">
        <f>HYPERLINK(A1966,V1966)</f>
        <v>19-0026944</v>
      </c>
      <c r="C1966" t="s">
        <v>2447</v>
      </c>
      <c r="D1966" t="s">
        <v>2266</v>
      </c>
      <c r="E1966" t="s">
        <v>40</v>
      </c>
      <c r="F1966" t="s">
        <v>2589</v>
      </c>
      <c r="G1966" s="2">
        <v>13432207</v>
      </c>
      <c r="H1966" t="s">
        <v>496</v>
      </c>
      <c r="I1966" s="3" t="s">
        <v>2603</v>
      </c>
      <c r="J1966">
        <v>20190221</v>
      </c>
      <c r="K1966" s="4">
        <v>712</v>
      </c>
      <c r="L1966">
        <v>320264</v>
      </c>
      <c r="M1966" s="5">
        <v>688</v>
      </c>
      <c r="N1966" t="s">
        <v>43</v>
      </c>
      <c r="O1966" t="s">
        <v>89</v>
      </c>
      <c r="P1966" t="s">
        <v>455</v>
      </c>
      <c r="Q1966" s="5">
        <v>5</v>
      </c>
      <c r="R1966" s="5">
        <v>2881</v>
      </c>
      <c r="S1966" t="s">
        <v>463</v>
      </c>
      <c r="T1966" t="s">
        <v>106</v>
      </c>
      <c r="U1966" t="s">
        <v>48</v>
      </c>
      <c r="V1966" t="s">
        <v>2604</v>
      </c>
      <c r="W1966" t="s">
        <v>50</v>
      </c>
      <c r="X1966" t="s">
        <v>51</v>
      </c>
      <c r="Y1966">
        <v>43683429</v>
      </c>
      <c r="Z1966" t="s">
        <v>94</v>
      </c>
      <c r="AA1966">
        <v>2019</v>
      </c>
      <c r="AB1966" t="s">
        <v>86</v>
      </c>
      <c r="AC1966" t="s">
        <v>54</v>
      </c>
      <c r="AD1966" t="s">
        <v>55</v>
      </c>
      <c r="AE1966">
        <v>1419460</v>
      </c>
      <c r="AF1966" t="s">
        <v>108</v>
      </c>
      <c r="AG1966" t="s">
        <v>57</v>
      </c>
      <c r="AH1966" t="s">
        <v>52</v>
      </c>
      <c r="AI1966" t="s">
        <v>52</v>
      </c>
    </row>
    <row r="1967" spans="1:35" x14ac:dyDescent="0.25">
      <c r="A1967" s="13" t="str">
        <f t="shared" si="30"/>
        <v>http://dodappwlsprd2.cloud.pge.com:8003/ilis_rpt/dailyeventlogdetail.jsp?odbeventlogid=19-0031087&amp;numberofmonths=24&amp;showchangehistorylog=1</v>
      </c>
      <c r="B1967" s="14" t="str">
        <f>HYPERLINK(A1967,V1967)</f>
        <v>19-0031087</v>
      </c>
      <c r="C1967" t="s">
        <v>2447</v>
      </c>
      <c r="D1967" t="s">
        <v>2266</v>
      </c>
      <c r="E1967" t="s">
        <v>40</v>
      </c>
      <c r="F1967" t="s">
        <v>2469</v>
      </c>
      <c r="G1967" s="2">
        <v>12101103</v>
      </c>
      <c r="H1967" t="s">
        <v>61</v>
      </c>
      <c r="I1967" s="3">
        <v>7970</v>
      </c>
      <c r="J1967">
        <v>20190306</v>
      </c>
      <c r="K1967" s="4">
        <v>350</v>
      </c>
      <c r="L1967">
        <v>332157</v>
      </c>
      <c r="M1967" s="5">
        <v>913</v>
      </c>
      <c r="N1967" t="s">
        <v>43</v>
      </c>
      <c r="O1967" t="s">
        <v>44</v>
      </c>
      <c r="P1967" t="s">
        <v>45</v>
      </c>
      <c r="Q1967" s="5">
        <v>24</v>
      </c>
      <c r="R1967" s="5">
        <v>21912</v>
      </c>
      <c r="S1967" t="s">
        <v>546</v>
      </c>
      <c r="T1967" t="s">
        <v>47</v>
      </c>
      <c r="U1967" t="s">
        <v>48</v>
      </c>
      <c r="V1967" t="s">
        <v>2605</v>
      </c>
      <c r="W1967" t="s">
        <v>50</v>
      </c>
      <c r="X1967" t="s">
        <v>51</v>
      </c>
      <c r="Y1967">
        <v>43690691</v>
      </c>
      <c r="Z1967" t="s">
        <v>94</v>
      </c>
      <c r="AA1967">
        <v>2019</v>
      </c>
      <c r="AB1967" t="s">
        <v>103</v>
      </c>
      <c r="AC1967" t="s">
        <v>54</v>
      </c>
      <c r="AD1967" t="s">
        <v>55</v>
      </c>
      <c r="AE1967">
        <v>1422195</v>
      </c>
      <c r="AF1967" t="s">
        <v>56</v>
      </c>
      <c r="AG1967" t="s">
        <v>57</v>
      </c>
      <c r="AH1967" t="s">
        <v>52</v>
      </c>
      <c r="AI1967" t="s">
        <v>52</v>
      </c>
    </row>
    <row r="1968" spans="1:35" x14ac:dyDescent="0.25">
      <c r="A1968" s="13" t="str">
        <f t="shared" si="30"/>
        <v>http://dodappwlsprd2.cloud.pge.com:8003/ilis_rpt/dailyeventlogdetail.jsp?odbeventlogid=19-0042205&amp;numberofmonths=24&amp;showchangehistorylog=1</v>
      </c>
      <c r="B1968" s="14" t="str">
        <f>HYPERLINK(A1968,V1968)</f>
        <v>19-0042205</v>
      </c>
      <c r="C1968" t="s">
        <v>2447</v>
      </c>
      <c r="D1968" t="s">
        <v>2266</v>
      </c>
      <c r="E1968" t="s">
        <v>59</v>
      </c>
      <c r="F1968" t="s">
        <v>2487</v>
      </c>
      <c r="G1968" s="2">
        <v>12541104</v>
      </c>
      <c r="H1968" t="s">
        <v>61</v>
      </c>
      <c r="I1968" s="3">
        <v>8961</v>
      </c>
      <c r="J1968">
        <v>20190413</v>
      </c>
      <c r="K1968" s="4">
        <v>1150</v>
      </c>
      <c r="L1968">
        <v>360217</v>
      </c>
      <c r="M1968" s="5">
        <v>325</v>
      </c>
      <c r="N1968" t="s">
        <v>43</v>
      </c>
      <c r="O1968" t="s">
        <v>83</v>
      </c>
      <c r="P1968" t="s">
        <v>84</v>
      </c>
      <c r="Q1968" s="5">
        <v>13</v>
      </c>
      <c r="R1968" s="5">
        <v>4225</v>
      </c>
      <c r="S1968" t="s">
        <v>471</v>
      </c>
      <c r="T1968" t="s">
        <v>47</v>
      </c>
      <c r="U1968" t="s">
        <v>48</v>
      </c>
      <c r="V1968" t="s">
        <v>2606</v>
      </c>
      <c r="W1968" t="s">
        <v>50</v>
      </c>
      <c r="X1968" t="s">
        <v>51</v>
      </c>
      <c r="Y1968">
        <v>0</v>
      </c>
      <c r="Z1968" t="s">
        <v>52</v>
      </c>
      <c r="AA1968">
        <v>2019</v>
      </c>
      <c r="AB1968" t="s">
        <v>114</v>
      </c>
      <c r="AC1968" t="s">
        <v>54</v>
      </c>
      <c r="AD1968" t="s">
        <v>55</v>
      </c>
      <c r="AE1968">
        <v>1430072</v>
      </c>
      <c r="AF1968" t="s">
        <v>56</v>
      </c>
      <c r="AG1968" t="s">
        <v>57</v>
      </c>
      <c r="AH1968" t="s">
        <v>52</v>
      </c>
      <c r="AI1968" t="s">
        <v>52</v>
      </c>
    </row>
    <row r="1969" spans="1:35" x14ac:dyDescent="0.25">
      <c r="A1969" s="13" t="str">
        <f t="shared" si="30"/>
        <v>http://dodappwlsprd2.cloud.pge.com:8003/ilis_rpt/dailyeventlogdetail.jsp?odbeventlogid=19-0066300&amp;numberofmonths=24&amp;showchangehistorylog=1</v>
      </c>
      <c r="B1969" s="14" t="str">
        <f>HYPERLINK(A1969,V1969)</f>
        <v>19-0066300</v>
      </c>
      <c r="C1969" t="s">
        <v>2447</v>
      </c>
      <c r="D1969" t="s">
        <v>2266</v>
      </c>
      <c r="E1969" t="s">
        <v>59</v>
      </c>
      <c r="F1969" t="s">
        <v>2607</v>
      </c>
      <c r="G1969" s="2">
        <v>12101101</v>
      </c>
      <c r="H1969" t="s">
        <v>72</v>
      </c>
      <c r="I1969" s="3" t="s">
        <v>2608</v>
      </c>
      <c r="J1969">
        <v>20190611</v>
      </c>
      <c r="K1969" s="4">
        <v>1853</v>
      </c>
      <c r="L1969">
        <v>406692</v>
      </c>
      <c r="M1969" s="5">
        <v>673</v>
      </c>
      <c r="N1969" t="s">
        <v>43</v>
      </c>
      <c r="O1969" t="s">
        <v>89</v>
      </c>
      <c r="P1969" t="s">
        <v>455</v>
      </c>
      <c r="Q1969" s="5">
        <v>246</v>
      </c>
      <c r="R1969" s="5">
        <v>165558</v>
      </c>
      <c r="S1969" t="s">
        <v>1992</v>
      </c>
      <c r="T1969" t="s">
        <v>47</v>
      </c>
      <c r="U1969" t="s">
        <v>48</v>
      </c>
      <c r="V1969" t="s">
        <v>2609</v>
      </c>
      <c r="W1969" t="s">
        <v>50</v>
      </c>
      <c r="X1969" t="s">
        <v>51</v>
      </c>
      <c r="Y1969">
        <v>43839117</v>
      </c>
      <c r="Z1969" t="s">
        <v>94</v>
      </c>
      <c r="AA1969">
        <v>2019</v>
      </c>
      <c r="AB1969" t="s">
        <v>144</v>
      </c>
      <c r="AC1969" t="s">
        <v>54</v>
      </c>
      <c r="AD1969" t="s">
        <v>55</v>
      </c>
      <c r="AE1969">
        <v>1448231</v>
      </c>
      <c r="AF1969" t="s">
        <v>56</v>
      </c>
      <c r="AG1969" t="s">
        <v>57</v>
      </c>
      <c r="AH1969" t="s">
        <v>52</v>
      </c>
      <c r="AI1969" t="s">
        <v>54</v>
      </c>
    </row>
    <row r="1970" spans="1:35" x14ac:dyDescent="0.25">
      <c r="A1970" s="13" t="str">
        <f t="shared" si="30"/>
        <v>http://dodappwlsprd2.cloud.pge.com:8003/ilis_rpt/dailyeventlogdetail.jsp?odbeventlogid=19-0079992&amp;numberofmonths=24&amp;showchangehistorylog=1</v>
      </c>
      <c r="B1970" s="14" t="str">
        <f>HYPERLINK(A1970,V1970)</f>
        <v>19-0079992</v>
      </c>
      <c r="C1970" t="s">
        <v>2447</v>
      </c>
      <c r="D1970" t="s">
        <v>2266</v>
      </c>
      <c r="E1970" t="s">
        <v>40</v>
      </c>
      <c r="F1970" t="s">
        <v>2458</v>
      </c>
      <c r="G1970" s="2">
        <v>13111109</v>
      </c>
      <c r="H1970" t="s">
        <v>496</v>
      </c>
      <c r="I1970" s="3" t="s">
        <v>2610</v>
      </c>
      <c r="J1970">
        <v>20190722</v>
      </c>
      <c r="K1970" s="4">
        <v>1727</v>
      </c>
      <c r="L1970">
        <v>468273</v>
      </c>
      <c r="M1970" s="5">
        <v>1142</v>
      </c>
      <c r="N1970" t="s">
        <v>43</v>
      </c>
      <c r="O1970" t="s">
        <v>44</v>
      </c>
      <c r="P1970" t="s">
        <v>45</v>
      </c>
      <c r="Q1970" s="5">
        <v>311</v>
      </c>
      <c r="R1970" s="5">
        <v>14413</v>
      </c>
      <c r="S1970" t="s">
        <v>463</v>
      </c>
      <c r="T1970" t="s">
        <v>47</v>
      </c>
      <c r="U1970" t="s">
        <v>48</v>
      </c>
      <c r="V1970" t="s">
        <v>2611</v>
      </c>
      <c r="W1970" t="s">
        <v>50</v>
      </c>
      <c r="X1970" t="s">
        <v>51</v>
      </c>
      <c r="Y1970">
        <v>43893879</v>
      </c>
      <c r="Z1970" t="s">
        <v>52</v>
      </c>
      <c r="AA1970">
        <v>2019</v>
      </c>
      <c r="AB1970" t="s">
        <v>168</v>
      </c>
      <c r="AC1970" t="s">
        <v>54</v>
      </c>
      <c r="AD1970" t="s">
        <v>55</v>
      </c>
      <c r="AE1970">
        <v>1457956</v>
      </c>
      <c r="AF1970" t="s">
        <v>56</v>
      </c>
      <c r="AG1970" t="s">
        <v>57</v>
      </c>
      <c r="AH1970" t="s">
        <v>52</v>
      </c>
      <c r="AI1970" t="s">
        <v>54</v>
      </c>
    </row>
    <row r="1971" spans="1:35" x14ac:dyDescent="0.25">
      <c r="A1971" s="13" t="str">
        <f t="shared" si="30"/>
        <v>http://dodappwlsprd2.cloud.pge.com:8003/ilis_rpt/dailyeventlogdetail.jsp?odbeventlogid=19-0087113&amp;numberofmonths=24&amp;showchangehistorylog=1</v>
      </c>
      <c r="B1971" s="14" t="str">
        <f>HYPERLINK(A1971,V1971)</f>
        <v>19-0087113</v>
      </c>
      <c r="C1971" t="s">
        <v>2447</v>
      </c>
      <c r="D1971" t="s">
        <v>2266</v>
      </c>
      <c r="E1971" t="s">
        <v>40</v>
      </c>
      <c r="F1971" t="s">
        <v>2469</v>
      </c>
      <c r="G1971" s="2">
        <v>12101103</v>
      </c>
      <c r="H1971" t="s">
        <v>61</v>
      </c>
      <c r="I1971" s="3">
        <v>7970</v>
      </c>
      <c r="J1971">
        <v>20190812</v>
      </c>
      <c r="K1971" s="4">
        <v>2355</v>
      </c>
      <c r="L1971">
        <v>504806</v>
      </c>
      <c r="M1971" s="5">
        <v>904</v>
      </c>
      <c r="N1971" t="s">
        <v>43</v>
      </c>
      <c r="O1971" t="s">
        <v>44</v>
      </c>
      <c r="P1971" t="s">
        <v>45</v>
      </c>
      <c r="Q1971" s="5">
        <v>25</v>
      </c>
      <c r="R1971" s="5">
        <v>22600</v>
      </c>
      <c r="S1971" t="s">
        <v>463</v>
      </c>
      <c r="T1971" t="s">
        <v>47</v>
      </c>
      <c r="U1971" t="s">
        <v>48</v>
      </c>
      <c r="V1971" t="s">
        <v>2612</v>
      </c>
      <c r="W1971" t="s">
        <v>50</v>
      </c>
      <c r="X1971" t="s">
        <v>51</v>
      </c>
      <c r="Y1971">
        <v>31462349</v>
      </c>
      <c r="Z1971" t="s">
        <v>52</v>
      </c>
      <c r="AA1971">
        <v>2019</v>
      </c>
      <c r="AB1971" t="s">
        <v>183</v>
      </c>
      <c r="AC1971" t="s">
        <v>54</v>
      </c>
      <c r="AD1971" t="s">
        <v>55</v>
      </c>
      <c r="AE1971">
        <v>1462553</v>
      </c>
      <c r="AF1971" t="s">
        <v>56</v>
      </c>
      <c r="AG1971" t="s">
        <v>57</v>
      </c>
      <c r="AH1971" t="s">
        <v>52</v>
      </c>
      <c r="AI1971" t="s">
        <v>52</v>
      </c>
    </row>
    <row r="1972" spans="1:35" x14ac:dyDescent="0.25">
      <c r="A1972" s="13" t="str">
        <f t="shared" si="30"/>
        <v>http://dodappwlsprd2.cloud.pge.com:8003/ilis_rpt/dailyeventlogdetail.jsp?odbeventlogid=19-0103842&amp;numberofmonths=24&amp;showchangehistorylog=1</v>
      </c>
      <c r="B1972" s="14" t="str">
        <f>HYPERLINK(A1972,V1972)</f>
        <v>19-0103842</v>
      </c>
      <c r="C1972" t="s">
        <v>2447</v>
      </c>
      <c r="D1972" t="s">
        <v>2266</v>
      </c>
      <c r="E1972" t="s">
        <v>59</v>
      </c>
      <c r="F1972" t="s">
        <v>2451</v>
      </c>
      <c r="G1972" s="2">
        <v>12101102</v>
      </c>
      <c r="H1972" t="s">
        <v>61</v>
      </c>
      <c r="I1972" s="3">
        <v>1726</v>
      </c>
      <c r="J1972">
        <v>20190926</v>
      </c>
      <c r="K1972" s="4">
        <v>210</v>
      </c>
      <c r="L1972">
        <v>615645</v>
      </c>
      <c r="M1972" s="5">
        <v>388</v>
      </c>
      <c r="N1972" t="s">
        <v>43</v>
      </c>
      <c r="O1972" t="s">
        <v>44</v>
      </c>
      <c r="P1972" t="s">
        <v>45</v>
      </c>
      <c r="Q1972" s="5">
        <v>28</v>
      </c>
      <c r="R1972" s="5">
        <v>10864</v>
      </c>
      <c r="S1972" t="s">
        <v>463</v>
      </c>
      <c r="T1972" t="s">
        <v>47</v>
      </c>
      <c r="U1972" t="s">
        <v>48</v>
      </c>
      <c r="V1972" t="s">
        <v>2613</v>
      </c>
      <c r="W1972" t="s">
        <v>50</v>
      </c>
      <c r="X1972" t="s">
        <v>51</v>
      </c>
      <c r="Y1972">
        <v>43969669</v>
      </c>
      <c r="Z1972" t="s">
        <v>94</v>
      </c>
      <c r="AA1972">
        <v>2019</v>
      </c>
      <c r="AB1972" t="s">
        <v>194</v>
      </c>
      <c r="AC1972" t="s">
        <v>54</v>
      </c>
      <c r="AD1972" t="s">
        <v>55</v>
      </c>
      <c r="AE1972">
        <v>1473055</v>
      </c>
      <c r="AF1972" t="s">
        <v>56</v>
      </c>
      <c r="AG1972" t="s">
        <v>57</v>
      </c>
      <c r="AH1972" t="s">
        <v>52</v>
      </c>
      <c r="AI1972" t="s">
        <v>52</v>
      </c>
    </row>
    <row r="1973" spans="1:35" x14ac:dyDescent="0.25">
      <c r="A1973" s="13" t="str">
        <f t="shared" si="30"/>
        <v>http://dodappwlsprd2.cloud.pge.com:8003/ilis_rpt/dailyeventlogdetail.jsp?odbeventlogid=19-0119756&amp;numberofmonths=24&amp;showchangehistorylog=1</v>
      </c>
      <c r="B1973" s="14" t="str">
        <f>HYPERLINK(A1973,V1973)</f>
        <v>19-0119756</v>
      </c>
      <c r="C1973" t="s">
        <v>2447</v>
      </c>
      <c r="D1973" t="s">
        <v>2266</v>
      </c>
      <c r="E1973" t="s">
        <v>40</v>
      </c>
      <c r="F1973" t="s">
        <v>2589</v>
      </c>
      <c r="G1973" s="2">
        <v>13432207</v>
      </c>
      <c r="H1973" t="s">
        <v>42</v>
      </c>
      <c r="I1973" s="3" t="s">
        <v>2614</v>
      </c>
      <c r="J1973">
        <v>20191031</v>
      </c>
      <c r="K1973" s="4">
        <v>1716</v>
      </c>
      <c r="L1973">
        <v>697062</v>
      </c>
      <c r="M1973" s="5">
        <v>558</v>
      </c>
      <c r="N1973" t="s">
        <v>43</v>
      </c>
      <c r="O1973" t="s">
        <v>89</v>
      </c>
      <c r="P1973" t="s">
        <v>455</v>
      </c>
      <c r="Q1973" s="5">
        <v>1865</v>
      </c>
      <c r="R1973" s="5">
        <v>138161</v>
      </c>
      <c r="S1973" t="s">
        <v>463</v>
      </c>
      <c r="T1973" t="s">
        <v>47</v>
      </c>
      <c r="U1973" t="s">
        <v>48</v>
      </c>
      <c r="V1973" t="s">
        <v>2615</v>
      </c>
      <c r="W1973" t="s">
        <v>50</v>
      </c>
      <c r="X1973" t="s">
        <v>51</v>
      </c>
      <c r="Y1973">
        <v>44087245</v>
      </c>
      <c r="Z1973" t="s">
        <v>94</v>
      </c>
      <c r="AA1973">
        <v>2019</v>
      </c>
      <c r="AB1973" t="s">
        <v>205</v>
      </c>
      <c r="AC1973" t="s">
        <v>54</v>
      </c>
      <c r="AD1973" t="s">
        <v>55</v>
      </c>
      <c r="AE1973">
        <v>1488572</v>
      </c>
      <c r="AF1973" t="s">
        <v>56</v>
      </c>
      <c r="AG1973" t="s">
        <v>57</v>
      </c>
      <c r="AH1973" t="s">
        <v>52</v>
      </c>
      <c r="AI1973" t="s">
        <v>52</v>
      </c>
    </row>
    <row r="1974" spans="1:35" x14ac:dyDescent="0.25">
      <c r="A1974" s="13" t="str">
        <f t="shared" si="30"/>
        <v>http://dodappwlsprd2.cloud.pge.com:8003/ilis_rpt/dailyeventlogdetail.jsp?odbeventlogid=20-0018331&amp;numberofmonths=24&amp;showchangehistorylog=1</v>
      </c>
      <c r="B1974" s="14" t="str">
        <f>HYPERLINK(A1974,V1974)</f>
        <v>20-0018331</v>
      </c>
      <c r="C1974" t="s">
        <v>2447</v>
      </c>
      <c r="D1974" t="s">
        <v>2266</v>
      </c>
      <c r="E1974" t="s">
        <v>40</v>
      </c>
      <c r="F1974" t="s">
        <v>2616</v>
      </c>
      <c r="G1974" s="2">
        <v>14341106</v>
      </c>
      <c r="H1974" t="s">
        <v>61</v>
      </c>
      <c r="I1974" s="3" t="s">
        <v>2617</v>
      </c>
      <c r="J1974">
        <v>20200206</v>
      </c>
      <c r="K1974" s="4">
        <v>1837</v>
      </c>
      <c r="L1974">
        <v>779689</v>
      </c>
      <c r="M1974" s="5">
        <v>832</v>
      </c>
      <c r="N1974" t="s">
        <v>43</v>
      </c>
      <c r="O1974" t="s">
        <v>44</v>
      </c>
      <c r="P1974" t="s">
        <v>45</v>
      </c>
      <c r="Q1974" s="5">
        <v>82</v>
      </c>
      <c r="R1974" s="5">
        <v>68224</v>
      </c>
      <c r="S1974" t="s">
        <v>463</v>
      </c>
      <c r="T1974" t="s">
        <v>78</v>
      </c>
      <c r="U1974" t="s">
        <v>48</v>
      </c>
      <c r="V1974" t="s">
        <v>2618</v>
      </c>
      <c r="W1974" t="s">
        <v>50</v>
      </c>
      <c r="X1974" t="s">
        <v>51</v>
      </c>
      <c r="Y1974">
        <v>31489477</v>
      </c>
      <c r="Z1974" t="s">
        <v>52</v>
      </c>
      <c r="AA1974">
        <v>2020</v>
      </c>
      <c r="AB1974" t="s">
        <v>86</v>
      </c>
      <c r="AC1974" t="s">
        <v>54</v>
      </c>
      <c r="AD1974" t="s">
        <v>55</v>
      </c>
      <c r="AE1974">
        <v>1512487</v>
      </c>
      <c r="AF1974" t="s">
        <v>80</v>
      </c>
      <c r="AG1974" t="s">
        <v>57</v>
      </c>
      <c r="AH1974" t="s">
        <v>52</v>
      </c>
      <c r="AI1974" t="s">
        <v>52</v>
      </c>
    </row>
    <row r="1975" spans="1:35" x14ac:dyDescent="0.25">
      <c r="A1975" s="13" t="str">
        <f t="shared" si="30"/>
        <v>http://dodappwlsprd2.cloud.pge.com:8003/ilis_rpt/dailyeventlogdetail.jsp?odbeventlogid=20-0073382&amp;numberofmonths=24&amp;showchangehistorylog=1</v>
      </c>
      <c r="B1975" s="14" t="str">
        <f>HYPERLINK(A1975,V1975)</f>
        <v>20-0073382</v>
      </c>
      <c r="C1975" t="s">
        <v>2447</v>
      </c>
      <c r="D1975" t="s">
        <v>2266</v>
      </c>
      <c r="E1975" t="s">
        <v>40</v>
      </c>
      <c r="F1975" t="s">
        <v>2473</v>
      </c>
      <c r="G1975" s="2">
        <v>12541106</v>
      </c>
      <c r="H1975" t="s">
        <v>496</v>
      </c>
      <c r="I1975" s="3" t="s">
        <v>2619</v>
      </c>
      <c r="J1975">
        <v>20200718</v>
      </c>
      <c r="K1975" s="4">
        <v>2242</v>
      </c>
      <c r="L1975">
        <v>967537</v>
      </c>
      <c r="M1975" s="5">
        <v>824</v>
      </c>
      <c r="N1975" t="s">
        <v>43</v>
      </c>
      <c r="O1975" t="s">
        <v>44</v>
      </c>
      <c r="P1975" t="s">
        <v>132</v>
      </c>
      <c r="Q1975" s="5">
        <v>35</v>
      </c>
      <c r="R1975" s="5">
        <v>27632</v>
      </c>
      <c r="S1975" t="s">
        <v>471</v>
      </c>
      <c r="T1975" t="s">
        <v>47</v>
      </c>
      <c r="U1975" t="s">
        <v>48</v>
      </c>
      <c r="V1975" t="s">
        <v>2620</v>
      </c>
      <c r="W1975" t="s">
        <v>50</v>
      </c>
      <c r="X1975" t="s">
        <v>51</v>
      </c>
      <c r="Y1975">
        <v>31509160</v>
      </c>
      <c r="Z1975" t="s">
        <v>52</v>
      </c>
      <c r="AA1975">
        <v>2020</v>
      </c>
      <c r="AB1975" t="s">
        <v>168</v>
      </c>
      <c r="AC1975" t="s">
        <v>54</v>
      </c>
      <c r="AD1975" t="s">
        <v>55</v>
      </c>
      <c r="AE1975">
        <v>1547617</v>
      </c>
      <c r="AF1975" t="s">
        <v>56</v>
      </c>
      <c r="AG1975" t="s">
        <v>57</v>
      </c>
      <c r="AH1975" t="s">
        <v>52</v>
      </c>
      <c r="AI1975" t="s">
        <v>52</v>
      </c>
    </row>
    <row r="1976" spans="1:35" x14ac:dyDescent="0.25">
      <c r="A1976" s="13" t="str">
        <f t="shared" si="30"/>
        <v>http://dodappwlsprd2.cloud.pge.com:8003/ilis_rpt/dailyeventlogdetail.jsp?odbeventlogid=21-0082934&amp;numberofmonths=24&amp;showchangehistorylog=1</v>
      </c>
      <c r="B1976" s="14" t="str">
        <f>HYPERLINK(A1976,V1976)</f>
        <v>21-0082934</v>
      </c>
      <c r="C1976" t="s">
        <v>2447</v>
      </c>
      <c r="D1976" t="s">
        <v>2266</v>
      </c>
      <c r="E1976" t="s">
        <v>59</v>
      </c>
      <c r="F1976" t="s">
        <v>2621</v>
      </c>
      <c r="G1976" s="2">
        <v>12541101</v>
      </c>
      <c r="H1976" t="s">
        <v>61</v>
      </c>
      <c r="I1976" s="3">
        <v>9541</v>
      </c>
      <c r="J1976">
        <v>20210630</v>
      </c>
      <c r="K1976" s="4">
        <v>2320</v>
      </c>
      <c r="L1976">
        <v>1389304</v>
      </c>
      <c r="M1976" s="5">
        <v>233</v>
      </c>
      <c r="N1976" t="s">
        <v>43</v>
      </c>
      <c r="O1976" t="s">
        <v>89</v>
      </c>
      <c r="P1976" t="s">
        <v>455</v>
      </c>
      <c r="Q1976" s="5">
        <v>54</v>
      </c>
      <c r="R1976" s="5">
        <v>12582</v>
      </c>
      <c r="S1976" t="s">
        <v>463</v>
      </c>
      <c r="T1976" t="s">
        <v>47</v>
      </c>
      <c r="U1976" t="s">
        <v>48</v>
      </c>
      <c r="V1976" t="s">
        <v>2622</v>
      </c>
      <c r="W1976" t="s">
        <v>50</v>
      </c>
      <c r="X1976" t="s">
        <v>51</v>
      </c>
      <c r="Y1976">
        <v>44887523</v>
      </c>
      <c r="Z1976" t="s">
        <v>52</v>
      </c>
      <c r="AA1976">
        <v>2021</v>
      </c>
      <c r="AB1976" t="s">
        <v>144</v>
      </c>
      <c r="AC1976" t="s">
        <v>54</v>
      </c>
      <c r="AD1976" t="s">
        <v>55</v>
      </c>
      <c r="AE1976">
        <v>1644048</v>
      </c>
      <c r="AF1976" t="s">
        <v>56</v>
      </c>
      <c r="AG1976" t="s">
        <v>57</v>
      </c>
      <c r="AH1976" t="s">
        <v>52</v>
      </c>
      <c r="AI1976" t="s">
        <v>52</v>
      </c>
    </row>
    <row r="1977" spans="1:35" x14ac:dyDescent="0.25">
      <c r="A1977" s="13" t="str">
        <f t="shared" si="30"/>
        <v>http://dodappwlsprd2.cloud.pge.com:8003/ilis_rpt/dailyeventlogdetail.jsp?odbeventlogid=21-0094771&amp;numberofmonths=24&amp;showchangehistorylog=1</v>
      </c>
      <c r="B1977" s="14" t="str">
        <f>HYPERLINK(A1977,V1977)</f>
        <v>21-0094771</v>
      </c>
      <c r="C1977" t="s">
        <v>2447</v>
      </c>
      <c r="D1977" t="s">
        <v>2266</v>
      </c>
      <c r="E1977" t="s">
        <v>40</v>
      </c>
      <c r="F1977" t="s">
        <v>2548</v>
      </c>
      <c r="G1977" s="2">
        <v>12091102</v>
      </c>
      <c r="H1977" t="s">
        <v>72</v>
      </c>
      <c r="I1977" s="3" t="s">
        <v>2623</v>
      </c>
      <c r="J1977">
        <v>20210726</v>
      </c>
      <c r="K1977" s="4">
        <v>436</v>
      </c>
      <c r="L1977">
        <v>1414532</v>
      </c>
      <c r="M1977" s="5">
        <v>666</v>
      </c>
      <c r="N1977" t="s">
        <v>43</v>
      </c>
      <c r="O1977" t="s">
        <v>44</v>
      </c>
      <c r="P1977" t="s">
        <v>45</v>
      </c>
      <c r="Q1977" s="5">
        <v>32</v>
      </c>
      <c r="R1977" s="5">
        <v>12086</v>
      </c>
      <c r="S1977" t="s">
        <v>1213</v>
      </c>
      <c r="T1977" t="s">
        <v>47</v>
      </c>
      <c r="U1977" t="s">
        <v>48</v>
      </c>
      <c r="V1977" t="s">
        <v>2624</v>
      </c>
      <c r="W1977" t="s">
        <v>50</v>
      </c>
      <c r="X1977" t="s">
        <v>51</v>
      </c>
      <c r="Y1977">
        <v>0</v>
      </c>
      <c r="Z1977" t="s">
        <v>52</v>
      </c>
      <c r="AA1977">
        <v>2021</v>
      </c>
      <c r="AB1977" t="s">
        <v>168</v>
      </c>
      <c r="AC1977" t="s">
        <v>54</v>
      </c>
      <c r="AD1977" t="s">
        <v>55</v>
      </c>
      <c r="AE1977">
        <v>1651658</v>
      </c>
      <c r="AF1977" t="s">
        <v>56</v>
      </c>
      <c r="AG1977" t="s">
        <v>57</v>
      </c>
      <c r="AH1977" t="s">
        <v>52</v>
      </c>
      <c r="AI1977" t="s">
        <v>54</v>
      </c>
    </row>
    <row r="1978" spans="1:35" x14ac:dyDescent="0.25">
      <c r="A1978" s="13" t="str">
        <f t="shared" si="30"/>
        <v>http://dodappwlsprd2.cloud.pge.com:8003/ilis_rpt/dailyeventlogdetail.jsp?odbeventlogid=21-0126426&amp;numberofmonths=24&amp;showchangehistorylog=1</v>
      </c>
      <c r="B1978" s="14" t="str">
        <f>HYPERLINK(A1978,V1978)</f>
        <v>21-0126426</v>
      </c>
      <c r="C1978" t="s">
        <v>2447</v>
      </c>
      <c r="D1978" t="s">
        <v>2266</v>
      </c>
      <c r="E1978" t="s">
        <v>40</v>
      </c>
      <c r="F1978" t="s">
        <v>2548</v>
      </c>
      <c r="G1978" s="2">
        <v>12091102</v>
      </c>
      <c r="H1978" t="s">
        <v>61</v>
      </c>
      <c r="I1978" s="3">
        <v>797701</v>
      </c>
      <c r="J1978">
        <v>20211006</v>
      </c>
      <c r="K1978" s="4">
        <v>705</v>
      </c>
      <c r="L1978">
        <v>1488203</v>
      </c>
      <c r="M1978" s="5">
        <v>441</v>
      </c>
      <c r="N1978" t="s">
        <v>43</v>
      </c>
      <c r="O1978" t="s">
        <v>44</v>
      </c>
      <c r="P1978" t="s">
        <v>45</v>
      </c>
      <c r="Q1978" s="5">
        <v>12</v>
      </c>
      <c r="R1978" s="5">
        <v>5292</v>
      </c>
      <c r="S1978" t="s">
        <v>463</v>
      </c>
      <c r="T1978" t="s">
        <v>106</v>
      </c>
      <c r="U1978" t="s">
        <v>48</v>
      </c>
      <c r="V1978" t="s">
        <v>2625</v>
      </c>
      <c r="W1978" t="s">
        <v>50</v>
      </c>
      <c r="X1978" t="s">
        <v>51</v>
      </c>
      <c r="Y1978">
        <v>31553655</v>
      </c>
      <c r="Z1978" t="s">
        <v>52</v>
      </c>
      <c r="AA1978">
        <v>2021</v>
      </c>
      <c r="AB1978" t="s">
        <v>205</v>
      </c>
      <c r="AC1978" t="s">
        <v>54</v>
      </c>
      <c r="AD1978" t="s">
        <v>55</v>
      </c>
      <c r="AE1978">
        <v>1671242</v>
      </c>
      <c r="AF1978" t="s">
        <v>108</v>
      </c>
      <c r="AG1978" t="s">
        <v>57</v>
      </c>
      <c r="AH1978" t="s">
        <v>52</v>
      </c>
      <c r="AI1978" t="s">
        <v>52</v>
      </c>
    </row>
    <row r="1979" spans="1:35" x14ac:dyDescent="0.25">
      <c r="A1979" s="13" t="str">
        <f t="shared" si="30"/>
        <v>http://dodappwlsprd2.cloud.pge.com:8003/ilis_rpt/dailyeventlogdetail.jsp?odbeventlogid=21-0128499&amp;numberofmonths=24&amp;showchangehistorylog=1</v>
      </c>
      <c r="B1979" s="14" t="str">
        <f>HYPERLINK(A1979,V1979)</f>
        <v>21-0128499</v>
      </c>
      <c r="C1979" t="s">
        <v>2447</v>
      </c>
      <c r="D1979" t="s">
        <v>2266</v>
      </c>
      <c r="E1979" t="s">
        <v>59</v>
      </c>
      <c r="F1979" t="s">
        <v>2487</v>
      </c>
      <c r="G1979" s="2">
        <v>12541104</v>
      </c>
      <c r="H1979" t="s">
        <v>61</v>
      </c>
      <c r="I1979" s="3">
        <v>32264</v>
      </c>
      <c r="J1979">
        <v>20211010</v>
      </c>
      <c r="K1979" s="4">
        <v>2018</v>
      </c>
      <c r="L1979">
        <v>1491739</v>
      </c>
      <c r="M1979" s="5">
        <v>956</v>
      </c>
      <c r="N1979" t="s">
        <v>43</v>
      </c>
      <c r="O1979" t="s">
        <v>83</v>
      </c>
      <c r="P1979" t="s">
        <v>124</v>
      </c>
      <c r="Q1979" s="5">
        <v>9</v>
      </c>
      <c r="R1979" s="5">
        <v>8604</v>
      </c>
      <c r="S1979" t="s">
        <v>463</v>
      </c>
      <c r="T1979" t="s">
        <v>78</v>
      </c>
      <c r="U1979" t="s">
        <v>121</v>
      </c>
      <c r="V1979" t="s">
        <v>2626</v>
      </c>
      <c r="W1979" t="s">
        <v>50</v>
      </c>
      <c r="X1979" t="s">
        <v>51</v>
      </c>
      <c r="Y1979">
        <v>0</v>
      </c>
      <c r="Z1979" t="s">
        <v>52</v>
      </c>
      <c r="AA1979">
        <v>2021</v>
      </c>
      <c r="AB1979" t="s">
        <v>205</v>
      </c>
      <c r="AC1979" t="s">
        <v>54</v>
      </c>
      <c r="AD1979" t="s">
        <v>55</v>
      </c>
      <c r="AE1979">
        <v>1672434</v>
      </c>
      <c r="AF1979" t="s">
        <v>80</v>
      </c>
      <c r="AG1979" t="s">
        <v>57</v>
      </c>
      <c r="AH1979" t="s">
        <v>52</v>
      </c>
      <c r="AI1979" t="s">
        <v>52</v>
      </c>
    </row>
    <row r="1980" spans="1:35" x14ac:dyDescent="0.25">
      <c r="A1980" s="13" t="str">
        <f t="shared" si="30"/>
        <v>http://dodappwlsprd2.cloud.pge.com:8003/ilis_rpt/dailyeventlogdetail.jsp?odbeventlogid=21-0143828&amp;numberofmonths=24&amp;showchangehistorylog=1</v>
      </c>
      <c r="B1980" s="14" t="str">
        <f>HYPERLINK(A1980,V1980)</f>
        <v>21-0143828</v>
      </c>
      <c r="C1980" t="s">
        <v>2447</v>
      </c>
      <c r="D1980" t="s">
        <v>2266</v>
      </c>
      <c r="E1980" t="s">
        <v>59</v>
      </c>
      <c r="F1980" t="s">
        <v>2473</v>
      </c>
      <c r="G1980" s="2">
        <v>12541106</v>
      </c>
      <c r="H1980" t="s">
        <v>61</v>
      </c>
      <c r="I1980" s="3">
        <v>9403</v>
      </c>
      <c r="J1980">
        <v>20211109</v>
      </c>
      <c r="K1980" s="4">
        <v>817</v>
      </c>
      <c r="L1980">
        <v>1538485</v>
      </c>
      <c r="M1980" s="5">
        <v>435</v>
      </c>
      <c r="N1980" t="s">
        <v>43</v>
      </c>
      <c r="O1980" t="s">
        <v>44</v>
      </c>
      <c r="P1980" t="s">
        <v>45</v>
      </c>
      <c r="Q1980" s="5">
        <v>9</v>
      </c>
      <c r="R1980" s="5">
        <v>3915</v>
      </c>
      <c r="S1980" t="s">
        <v>463</v>
      </c>
      <c r="T1980" t="s">
        <v>47</v>
      </c>
      <c r="U1980" t="s">
        <v>48</v>
      </c>
      <c r="V1980" t="s">
        <v>2627</v>
      </c>
      <c r="W1980" t="s">
        <v>50</v>
      </c>
      <c r="X1980" t="s">
        <v>51</v>
      </c>
      <c r="Y1980">
        <v>31578082</v>
      </c>
      <c r="Z1980" t="s">
        <v>52</v>
      </c>
      <c r="AA1980">
        <v>2021</v>
      </c>
      <c r="AB1980" t="s">
        <v>214</v>
      </c>
      <c r="AC1980" t="s">
        <v>54</v>
      </c>
      <c r="AD1980" t="s">
        <v>55</v>
      </c>
      <c r="AE1980">
        <v>1683018</v>
      </c>
      <c r="AF1980" t="s">
        <v>56</v>
      </c>
      <c r="AG1980" t="s">
        <v>57</v>
      </c>
      <c r="AH1980" t="s">
        <v>52</v>
      </c>
      <c r="AI1980" t="s">
        <v>52</v>
      </c>
    </row>
    <row r="1981" spans="1:35" x14ac:dyDescent="0.25">
      <c r="A1981" s="13" t="str">
        <f t="shared" si="30"/>
        <v>http://dodappwlsprd2.cloud.pge.com:8003/ilis_rpt/dailyeventlogdetail.jsp?odbeventlogid=21-0160245&amp;numberofmonths=24&amp;showchangehistorylog=1</v>
      </c>
      <c r="B1981" s="14" t="str">
        <f>HYPERLINK(A1981,V1981)</f>
        <v>21-0160245</v>
      </c>
      <c r="C1981" t="s">
        <v>2447</v>
      </c>
      <c r="D1981" t="s">
        <v>2266</v>
      </c>
      <c r="E1981" t="s">
        <v>59</v>
      </c>
      <c r="F1981" t="s">
        <v>2451</v>
      </c>
      <c r="G1981" s="2">
        <v>12101102</v>
      </c>
      <c r="H1981" t="s">
        <v>42</v>
      </c>
      <c r="I1981" s="3" t="s">
        <v>2628</v>
      </c>
      <c r="J1981">
        <v>20211223</v>
      </c>
      <c r="K1981" s="4">
        <v>357</v>
      </c>
      <c r="L1981">
        <v>1579569</v>
      </c>
      <c r="M1981" s="5">
        <v>821</v>
      </c>
      <c r="N1981" t="s">
        <v>43</v>
      </c>
      <c r="O1981" t="s">
        <v>89</v>
      </c>
      <c r="P1981" t="s">
        <v>455</v>
      </c>
      <c r="Q1981" s="5">
        <v>1343</v>
      </c>
      <c r="R1981" s="5">
        <v>330604</v>
      </c>
      <c r="S1981" t="s">
        <v>1213</v>
      </c>
      <c r="T1981" t="s">
        <v>47</v>
      </c>
      <c r="U1981" t="s">
        <v>48</v>
      </c>
      <c r="V1981" t="s">
        <v>2629</v>
      </c>
      <c r="W1981" t="s">
        <v>50</v>
      </c>
      <c r="X1981" t="s">
        <v>51</v>
      </c>
      <c r="Y1981">
        <v>45100393</v>
      </c>
      <c r="Z1981" t="s">
        <v>52</v>
      </c>
      <c r="AA1981">
        <v>2021</v>
      </c>
      <c r="AB1981" t="s">
        <v>216</v>
      </c>
      <c r="AC1981" t="s">
        <v>54</v>
      </c>
      <c r="AD1981" t="s">
        <v>55</v>
      </c>
      <c r="AE1981">
        <v>1697678</v>
      </c>
      <c r="AF1981" t="s">
        <v>56</v>
      </c>
      <c r="AG1981" t="s">
        <v>57</v>
      </c>
      <c r="AH1981" t="s">
        <v>52</v>
      </c>
      <c r="AI1981" t="s">
        <v>54</v>
      </c>
    </row>
    <row r="1982" spans="1:35" x14ac:dyDescent="0.25">
      <c r="A1982" s="13" t="str">
        <f t="shared" si="30"/>
        <v>http://dodappwlsprd2.cloud.pge.com:8003/ilis_rpt/dailyeventlogdetail.jsp?odbeventlogid=22-0012898&amp;numberofmonths=24&amp;showchangehistorylog=1</v>
      </c>
      <c r="B1982" s="14" t="str">
        <f>HYPERLINK(A1982,V1982)</f>
        <v>22-0012898</v>
      </c>
      <c r="C1982" t="s">
        <v>2447</v>
      </c>
      <c r="D1982" t="s">
        <v>2266</v>
      </c>
      <c r="E1982" t="s">
        <v>40</v>
      </c>
      <c r="F1982" t="s">
        <v>2473</v>
      </c>
      <c r="G1982" s="2">
        <v>12541106</v>
      </c>
      <c r="H1982" t="s">
        <v>42</v>
      </c>
      <c r="I1982" s="3">
        <v>950688</v>
      </c>
      <c r="J1982">
        <v>20220122</v>
      </c>
      <c r="K1982" s="4">
        <v>419</v>
      </c>
      <c r="L1982">
        <v>1608571</v>
      </c>
      <c r="M1982" s="5">
        <v>858</v>
      </c>
      <c r="N1982" t="s">
        <v>43</v>
      </c>
      <c r="O1982" t="s">
        <v>44</v>
      </c>
      <c r="P1982" t="s">
        <v>45</v>
      </c>
      <c r="Q1982" s="5">
        <v>436</v>
      </c>
      <c r="R1982" s="5">
        <v>163038</v>
      </c>
      <c r="S1982" t="s">
        <v>2418</v>
      </c>
      <c r="T1982" t="s">
        <v>47</v>
      </c>
      <c r="U1982" t="s">
        <v>48</v>
      </c>
      <c r="V1982" t="s">
        <v>2630</v>
      </c>
      <c r="W1982" t="s">
        <v>50</v>
      </c>
      <c r="X1982" t="s">
        <v>51</v>
      </c>
      <c r="Y1982">
        <v>0</v>
      </c>
      <c r="Z1982" t="s">
        <v>52</v>
      </c>
      <c r="AA1982">
        <v>2022</v>
      </c>
      <c r="AB1982" t="s">
        <v>53</v>
      </c>
      <c r="AC1982" t="s">
        <v>54</v>
      </c>
      <c r="AD1982" t="s">
        <v>70</v>
      </c>
      <c r="AE1982">
        <v>1704223</v>
      </c>
      <c r="AF1982" t="s">
        <v>56</v>
      </c>
      <c r="AG1982" t="s">
        <v>57</v>
      </c>
      <c r="AH1982" t="s">
        <v>52</v>
      </c>
      <c r="AI1982" t="s">
        <v>52</v>
      </c>
    </row>
    <row r="1983" spans="1:35" x14ac:dyDescent="0.25">
      <c r="A1983" s="13" t="str">
        <f t="shared" si="30"/>
        <v>http://dodappwlsprd2.cloud.pge.com:8003/ilis_rpt/dailyeventlogdetail.jsp?odbeventlogid=22-0013455&amp;numberofmonths=24&amp;showchangehistorylog=1</v>
      </c>
      <c r="B1983" s="14" t="str">
        <f>HYPERLINK(A1983,V1983)</f>
        <v>22-0013455</v>
      </c>
      <c r="C1983" t="s">
        <v>2447</v>
      </c>
      <c r="D1983" t="s">
        <v>2266</v>
      </c>
      <c r="E1983" t="s">
        <v>40</v>
      </c>
      <c r="F1983" t="s">
        <v>2487</v>
      </c>
      <c r="G1983" s="2">
        <v>12541104</v>
      </c>
      <c r="H1983" t="s">
        <v>72</v>
      </c>
      <c r="I1983" s="3" t="s">
        <v>2631</v>
      </c>
      <c r="J1983">
        <v>20220124</v>
      </c>
      <c r="K1983" s="4">
        <v>834</v>
      </c>
      <c r="L1983">
        <v>1610204</v>
      </c>
      <c r="M1983" s="5">
        <v>396</v>
      </c>
      <c r="N1983" t="s">
        <v>43</v>
      </c>
      <c r="O1983" t="s">
        <v>44</v>
      </c>
      <c r="P1983" t="s">
        <v>45</v>
      </c>
      <c r="Q1983" s="5">
        <v>1</v>
      </c>
      <c r="R1983" s="5">
        <v>396</v>
      </c>
      <c r="S1983" t="s">
        <v>880</v>
      </c>
      <c r="T1983" t="s">
        <v>47</v>
      </c>
      <c r="U1983" t="s">
        <v>48</v>
      </c>
      <c r="V1983" t="s">
        <v>2632</v>
      </c>
      <c r="W1983" t="s">
        <v>50</v>
      </c>
      <c r="X1983" t="s">
        <v>51</v>
      </c>
      <c r="Y1983">
        <v>45145322</v>
      </c>
      <c r="Z1983" t="s">
        <v>52</v>
      </c>
      <c r="AA1983">
        <v>2022</v>
      </c>
      <c r="AB1983" t="s">
        <v>53</v>
      </c>
      <c r="AC1983" t="s">
        <v>54</v>
      </c>
      <c r="AD1983" t="s">
        <v>55</v>
      </c>
      <c r="AE1983">
        <v>1704728</v>
      </c>
      <c r="AF1983" t="s">
        <v>56</v>
      </c>
      <c r="AG1983" t="s">
        <v>57</v>
      </c>
      <c r="AH1983" t="s">
        <v>52</v>
      </c>
      <c r="AI1983" t="s">
        <v>52</v>
      </c>
    </row>
    <row r="1984" spans="1:35" x14ac:dyDescent="0.25">
      <c r="A1984" s="13" t="str">
        <f t="shared" si="30"/>
        <v>http://dodappwlsprd2.cloud.pge.com:8003/ilis_rpt/dailyeventlogdetail.jsp?odbeventlogid=22-0017280&amp;numberofmonths=24&amp;showchangehistorylog=1</v>
      </c>
      <c r="B1984" s="14" t="str">
        <f>HYPERLINK(A1984,V1984)</f>
        <v>22-0017280</v>
      </c>
      <c r="C1984" t="s">
        <v>2447</v>
      </c>
      <c r="D1984" t="s">
        <v>2266</v>
      </c>
      <c r="E1984" t="s">
        <v>40</v>
      </c>
      <c r="F1984" t="s">
        <v>2633</v>
      </c>
      <c r="G1984" s="2">
        <v>12501204</v>
      </c>
      <c r="H1984" t="s">
        <v>61</v>
      </c>
      <c r="I1984" s="3">
        <v>74014</v>
      </c>
      <c r="J1984">
        <v>20220201</v>
      </c>
      <c r="K1984" s="4">
        <v>1821</v>
      </c>
      <c r="L1984">
        <v>1618712</v>
      </c>
      <c r="M1984" s="5">
        <v>163</v>
      </c>
      <c r="N1984" t="s">
        <v>43</v>
      </c>
      <c r="O1984" t="s">
        <v>44</v>
      </c>
      <c r="P1984" t="s">
        <v>45</v>
      </c>
      <c r="Q1984" s="5">
        <v>98</v>
      </c>
      <c r="R1984" s="5">
        <v>25046</v>
      </c>
      <c r="S1984" t="s">
        <v>2418</v>
      </c>
      <c r="T1984" t="s">
        <v>47</v>
      </c>
      <c r="U1984" t="s">
        <v>48</v>
      </c>
      <c r="V1984" t="s">
        <v>2634</v>
      </c>
      <c r="W1984" t="s">
        <v>50</v>
      </c>
      <c r="X1984" t="s">
        <v>51</v>
      </c>
      <c r="Y1984">
        <v>0</v>
      </c>
      <c r="Z1984" t="s">
        <v>52</v>
      </c>
      <c r="AA1984">
        <v>2022</v>
      </c>
      <c r="AB1984" t="s">
        <v>86</v>
      </c>
      <c r="AC1984" t="s">
        <v>54</v>
      </c>
      <c r="AD1984" t="s">
        <v>55</v>
      </c>
      <c r="AE1984">
        <v>1706782</v>
      </c>
      <c r="AF1984" t="s">
        <v>56</v>
      </c>
      <c r="AG1984" t="s">
        <v>57</v>
      </c>
      <c r="AH1984" t="s">
        <v>52</v>
      </c>
      <c r="AI1984" t="s">
        <v>52</v>
      </c>
    </row>
    <row r="1985" spans="1:35" x14ac:dyDescent="0.25">
      <c r="A1985" s="13" t="str">
        <f t="shared" si="30"/>
        <v>http://dodappwlsprd2.cloud.pge.com:8003/ilis_rpt/dailyeventlogdetail.jsp?odbeventlogid=22-0081354&amp;numberofmonths=24&amp;showchangehistorylog=1</v>
      </c>
      <c r="B1985" s="14" t="str">
        <f>HYPERLINK(A1985,V1985)</f>
        <v>22-0081354</v>
      </c>
      <c r="C1985" t="s">
        <v>2447</v>
      </c>
      <c r="D1985" t="s">
        <v>2266</v>
      </c>
      <c r="E1985" t="s">
        <v>59</v>
      </c>
      <c r="F1985" t="s">
        <v>2473</v>
      </c>
      <c r="G1985" s="2">
        <v>12541106</v>
      </c>
      <c r="H1985" t="s">
        <v>61</v>
      </c>
      <c r="I1985" s="3">
        <v>6579</v>
      </c>
      <c r="J1985">
        <v>20220702</v>
      </c>
      <c r="K1985" s="4">
        <v>642</v>
      </c>
      <c r="L1985">
        <v>1747687</v>
      </c>
      <c r="M1985" s="5">
        <v>314</v>
      </c>
      <c r="N1985" t="s">
        <v>43</v>
      </c>
      <c r="O1985" t="s">
        <v>44</v>
      </c>
      <c r="P1985" t="s">
        <v>45</v>
      </c>
      <c r="Q1985" s="5">
        <v>8</v>
      </c>
      <c r="R1985" s="5">
        <v>1888</v>
      </c>
      <c r="S1985" t="s">
        <v>1213</v>
      </c>
      <c r="T1985" t="s">
        <v>47</v>
      </c>
      <c r="U1985" t="s">
        <v>48</v>
      </c>
      <c r="V1985" t="s">
        <v>2635</v>
      </c>
      <c r="W1985" t="s">
        <v>50</v>
      </c>
      <c r="X1985" t="s">
        <v>51</v>
      </c>
      <c r="Y1985">
        <v>0</v>
      </c>
      <c r="Z1985" t="s">
        <v>52</v>
      </c>
      <c r="AA1985">
        <v>2022</v>
      </c>
      <c r="AB1985" t="s">
        <v>168</v>
      </c>
      <c r="AC1985" t="s">
        <v>54</v>
      </c>
      <c r="AD1985" t="s">
        <v>55</v>
      </c>
      <c r="AE1985">
        <v>1749646</v>
      </c>
      <c r="AF1985" t="s">
        <v>56</v>
      </c>
      <c r="AG1985" t="s">
        <v>57</v>
      </c>
      <c r="AH1985" t="s">
        <v>52</v>
      </c>
      <c r="AI1985" t="s">
        <v>52</v>
      </c>
    </row>
    <row r="1986" spans="1:35" x14ac:dyDescent="0.25">
      <c r="A1986" s="13" t="str">
        <f t="shared" si="30"/>
        <v>http://dodappwlsprd2.cloud.pge.com:8003/ilis_rpt/dailyeventlogdetail.jsp?odbeventlogid=22-0123411&amp;numberofmonths=24&amp;showchangehistorylog=1</v>
      </c>
      <c r="B1986" s="14" t="str">
        <f>HYPERLINK(A1986,V1986)</f>
        <v>22-0123411</v>
      </c>
      <c r="C1986" t="s">
        <v>2447</v>
      </c>
      <c r="D1986" t="s">
        <v>2266</v>
      </c>
      <c r="E1986" t="s">
        <v>40</v>
      </c>
      <c r="F1986" t="s">
        <v>2473</v>
      </c>
      <c r="G1986" s="2">
        <v>12541106</v>
      </c>
      <c r="H1986" t="s">
        <v>42</v>
      </c>
      <c r="I1986" s="3" t="s">
        <v>2485</v>
      </c>
      <c r="J1986">
        <v>20221020</v>
      </c>
      <c r="K1986" s="4">
        <v>2256</v>
      </c>
      <c r="L1986">
        <v>1841721</v>
      </c>
      <c r="M1986" s="5">
        <v>747</v>
      </c>
      <c r="N1986" t="s">
        <v>43</v>
      </c>
      <c r="O1986" t="s">
        <v>44</v>
      </c>
      <c r="P1986" t="s">
        <v>45</v>
      </c>
      <c r="Q1986" s="5">
        <v>1332</v>
      </c>
      <c r="R1986" s="5">
        <v>85824</v>
      </c>
      <c r="S1986" t="s">
        <v>1213</v>
      </c>
      <c r="T1986" t="s">
        <v>47</v>
      </c>
      <c r="U1986" t="s">
        <v>48</v>
      </c>
      <c r="V1986" t="s">
        <v>2636</v>
      </c>
      <c r="W1986" t="s">
        <v>50</v>
      </c>
      <c r="X1986" t="s">
        <v>51</v>
      </c>
      <c r="Y1986">
        <v>0</v>
      </c>
      <c r="Z1986" t="s">
        <v>52</v>
      </c>
      <c r="AA1986">
        <v>2022</v>
      </c>
      <c r="AB1986" t="s">
        <v>205</v>
      </c>
      <c r="AC1986" t="s">
        <v>54</v>
      </c>
      <c r="AD1986" t="s">
        <v>55</v>
      </c>
      <c r="AE1986">
        <v>1777916</v>
      </c>
      <c r="AF1986" t="s">
        <v>56</v>
      </c>
      <c r="AG1986" t="s">
        <v>57</v>
      </c>
      <c r="AH1986" t="s">
        <v>52</v>
      </c>
      <c r="AI1986" t="s">
        <v>52</v>
      </c>
    </row>
    <row r="1987" spans="1:35" x14ac:dyDescent="0.25">
      <c r="A1987" s="13" t="str">
        <f t="shared" si="30"/>
        <v>http://dodappwlsprd2.cloud.pge.com:8003/ilis_rpt/dailyeventlogdetail.jsp?odbeventlogid=22-0141536&amp;numberofmonths=24&amp;showchangehistorylog=1</v>
      </c>
      <c r="B1987" s="14" t="str">
        <f>HYPERLINK(A1987,V1987)</f>
        <v>22-0141536</v>
      </c>
      <c r="C1987" t="s">
        <v>2447</v>
      </c>
      <c r="D1987" t="s">
        <v>2266</v>
      </c>
      <c r="E1987" t="s">
        <v>40</v>
      </c>
      <c r="F1987" t="s">
        <v>2462</v>
      </c>
      <c r="G1987" s="2">
        <v>12501105</v>
      </c>
      <c r="H1987" t="s">
        <v>72</v>
      </c>
      <c r="I1987" s="3" t="s">
        <v>2637</v>
      </c>
      <c r="J1987">
        <v>20221227</v>
      </c>
      <c r="K1987" s="4">
        <v>330</v>
      </c>
      <c r="L1987">
        <v>1898194</v>
      </c>
      <c r="M1987" s="5">
        <v>1115</v>
      </c>
      <c r="N1987" t="s">
        <v>43</v>
      </c>
      <c r="O1987" t="s">
        <v>44</v>
      </c>
      <c r="P1987" t="s">
        <v>45</v>
      </c>
      <c r="Q1987" s="5">
        <v>5990</v>
      </c>
      <c r="R1987" s="5">
        <v>413937</v>
      </c>
      <c r="S1987" t="s">
        <v>1213</v>
      </c>
      <c r="T1987" t="s">
        <v>47</v>
      </c>
      <c r="U1987" t="s">
        <v>48</v>
      </c>
      <c r="V1987" t="s">
        <v>2638</v>
      </c>
      <c r="W1987" t="s">
        <v>50</v>
      </c>
      <c r="X1987" t="s">
        <v>51</v>
      </c>
      <c r="Y1987">
        <v>0</v>
      </c>
      <c r="Z1987" t="s">
        <v>52</v>
      </c>
      <c r="AA1987">
        <v>2022</v>
      </c>
      <c r="AB1987" t="s">
        <v>216</v>
      </c>
      <c r="AC1987" t="s">
        <v>54</v>
      </c>
      <c r="AD1987" t="s">
        <v>55</v>
      </c>
      <c r="AE1987">
        <v>1793212</v>
      </c>
      <c r="AF1987" t="s">
        <v>56</v>
      </c>
      <c r="AG1987" t="s">
        <v>57</v>
      </c>
      <c r="AH1987" t="s">
        <v>52</v>
      </c>
      <c r="AI1987" t="s">
        <v>54</v>
      </c>
    </row>
    <row r="1988" spans="1:35" x14ac:dyDescent="0.25">
      <c r="A1988" s="13" t="str">
        <f t="shared" si="30"/>
        <v>http://dodappwlsprd2.cloud.pge.com:8003/ilis_rpt/dailyeventlogdetail.jsp?odbeventlogid=22-0142057&amp;numberofmonths=24&amp;showchangehistorylog=1</v>
      </c>
      <c r="B1988" s="14" t="str">
        <f>HYPERLINK(A1988,V1988)</f>
        <v>22-0142057</v>
      </c>
      <c r="C1988" t="s">
        <v>2447</v>
      </c>
      <c r="D1988" t="s">
        <v>2266</v>
      </c>
      <c r="E1988" t="s">
        <v>59</v>
      </c>
      <c r="F1988" t="s">
        <v>2483</v>
      </c>
      <c r="G1988" s="2">
        <v>12041112</v>
      </c>
      <c r="H1988" t="s">
        <v>42</v>
      </c>
      <c r="I1988" s="3">
        <v>411646</v>
      </c>
      <c r="J1988">
        <v>20221229</v>
      </c>
      <c r="K1988" s="4">
        <v>1111</v>
      </c>
      <c r="L1988">
        <v>1901347</v>
      </c>
      <c r="M1988" s="5">
        <v>654</v>
      </c>
      <c r="N1988" t="s">
        <v>43</v>
      </c>
      <c r="O1988" t="s">
        <v>44</v>
      </c>
      <c r="P1988" t="s">
        <v>45</v>
      </c>
      <c r="Q1988" s="5">
        <v>80</v>
      </c>
      <c r="R1988" s="5">
        <v>35529</v>
      </c>
      <c r="S1988" t="s">
        <v>1213</v>
      </c>
      <c r="T1988" t="s">
        <v>47</v>
      </c>
      <c r="U1988" t="s">
        <v>48</v>
      </c>
      <c r="V1988" t="s">
        <v>2639</v>
      </c>
      <c r="W1988" t="s">
        <v>50</v>
      </c>
      <c r="X1988" t="s">
        <v>51</v>
      </c>
      <c r="Y1988">
        <v>0</v>
      </c>
      <c r="Z1988" t="s">
        <v>52</v>
      </c>
      <c r="AA1988">
        <v>2022</v>
      </c>
      <c r="AB1988" t="s">
        <v>216</v>
      </c>
      <c r="AC1988" t="s">
        <v>54</v>
      </c>
      <c r="AD1988" t="s">
        <v>55</v>
      </c>
      <c r="AE1988">
        <v>1793811</v>
      </c>
      <c r="AF1988" t="s">
        <v>56</v>
      </c>
      <c r="AG1988" t="s">
        <v>57</v>
      </c>
      <c r="AH1988" t="s">
        <v>52</v>
      </c>
      <c r="AI1988" t="s">
        <v>52</v>
      </c>
    </row>
    <row r="1989" spans="1:35" x14ac:dyDescent="0.25">
      <c r="A1989" s="13" t="str">
        <f t="shared" si="30"/>
        <v>http://dodappwlsprd2.cloud.pge.com:8003/ilis_rpt/dailyeventlogdetail.jsp?odbeventlogid=23-0014017&amp;numberofmonths=24&amp;showchangehistorylog=1</v>
      </c>
      <c r="B1989" s="14" t="str">
        <f>HYPERLINK(A1989,V1989)</f>
        <v>23-0014017</v>
      </c>
      <c r="C1989" t="s">
        <v>2447</v>
      </c>
      <c r="D1989" t="s">
        <v>2266</v>
      </c>
      <c r="E1989" t="s">
        <v>40</v>
      </c>
      <c r="F1989" t="s">
        <v>2525</v>
      </c>
      <c r="G1989" s="2">
        <v>13681112</v>
      </c>
      <c r="H1989" t="s">
        <v>61</v>
      </c>
      <c r="I1989" s="3">
        <v>6633</v>
      </c>
      <c r="J1989">
        <v>20230111</v>
      </c>
      <c r="K1989" s="4">
        <v>2034</v>
      </c>
      <c r="L1989">
        <v>1949059</v>
      </c>
      <c r="M1989" s="5">
        <v>2139</v>
      </c>
      <c r="N1989" t="s">
        <v>43</v>
      </c>
      <c r="O1989" t="s">
        <v>44</v>
      </c>
      <c r="P1989" t="s">
        <v>45</v>
      </c>
      <c r="Q1989" s="5">
        <v>49</v>
      </c>
      <c r="R1989" s="5">
        <v>17409</v>
      </c>
      <c r="S1989" t="s">
        <v>1213</v>
      </c>
      <c r="T1989" t="s">
        <v>47</v>
      </c>
      <c r="U1989" t="s">
        <v>121</v>
      </c>
      <c r="V1989" t="s">
        <v>2640</v>
      </c>
      <c r="W1989" t="s">
        <v>50</v>
      </c>
      <c r="X1989" t="s">
        <v>51</v>
      </c>
      <c r="Y1989">
        <v>0</v>
      </c>
      <c r="Z1989" t="s">
        <v>52</v>
      </c>
      <c r="AA1989">
        <v>2023</v>
      </c>
      <c r="AB1989" t="s">
        <v>53</v>
      </c>
      <c r="AC1989" t="s">
        <v>54</v>
      </c>
      <c r="AD1989" t="s">
        <v>55</v>
      </c>
      <c r="AE1989">
        <v>1803367</v>
      </c>
      <c r="AF1989" t="s">
        <v>56</v>
      </c>
      <c r="AG1989" t="s">
        <v>57</v>
      </c>
      <c r="AH1989" t="s">
        <v>52</v>
      </c>
      <c r="AI1989" t="s">
        <v>52</v>
      </c>
    </row>
    <row r="1990" spans="1:35" x14ac:dyDescent="0.25">
      <c r="A1990" s="13" t="str">
        <f t="shared" ref="A1990:A2053" si="31">CONCATENATE("http://dodappwlsprd2.cloud.pge.com:8003/ilis_rpt/dailyeventlogdetail.jsp?odbeventlogid="&amp;V1990&amp;"&amp;numberofmonths=24&amp;showchangehistorylog=1")</f>
        <v>http://dodappwlsprd2.cloud.pge.com:8003/ilis_rpt/dailyeventlogdetail.jsp?odbeventlogid=23-0014242&amp;numberofmonths=24&amp;showchangehistorylog=1</v>
      </c>
      <c r="B1990" s="14" t="str">
        <f>HYPERLINK(A1990,V1990)</f>
        <v>23-0014242</v>
      </c>
      <c r="C1990" t="s">
        <v>2447</v>
      </c>
      <c r="D1990" t="s">
        <v>2266</v>
      </c>
      <c r="E1990" t="s">
        <v>40</v>
      </c>
      <c r="F1990" t="s">
        <v>2473</v>
      </c>
      <c r="G1990" s="2">
        <v>12541106</v>
      </c>
      <c r="H1990" t="s">
        <v>61</v>
      </c>
      <c r="I1990" s="3">
        <v>6627</v>
      </c>
      <c r="J1990">
        <v>20230112</v>
      </c>
      <c r="K1990" s="4">
        <v>352</v>
      </c>
      <c r="L1990">
        <v>1949313</v>
      </c>
      <c r="M1990" s="5">
        <v>675</v>
      </c>
      <c r="N1990" t="s">
        <v>43</v>
      </c>
      <c r="O1990" t="s">
        <v>44</v>
      </c>
      <c r="P1990" t="s">
        <v>45</v>
      </c>
      <c r="Q1990" s="5">
        <v>135</v>
      </c>
      <c r="R1990" s="5">
        <v>26244</v>
      </c>
      <c r="S1990" t="s">
        <v>1213</v>
      </c>
      <c r="T1990" t="s">
        <v>47</v>
      </c>
      <c r="U1990" t="s">
        <v>121</v>
      </c>
      <c r="V1990" t="s">
        <v>2641</v>
      </c>
      <c r="W1990" t="s">
        <v>50</v>
      </c>
      <c r="X1990" t="s">
        <v>51</v>
      </c>
      <c r="Y1990">
        <v>0</v>
      </c>
      <c r="Z1990" t="s">
        <v>52</v>
      </c>
      <c r="AA1990">
        <v>2023</v>
      </c>
      <c r="AB1990" t="s">
        <v>53</v>
      </c>
      <c r="AC1990" t="s">
        <v>54</v>
      </c>
      <c r="AD1990" t="s">
        <v>55</v>
      </c>
      <c r="AE1990">
        <v>1803593</v>
      </c>
      <c r="AF1990" t="s">
        <v>56</v>
      </c>
      <c r="AG1990" t="s">
        <v>57</v>
      </c>
      <c r="AH1990" t="s">
        <v>52</v>
      </c>
      <c r="AI1990" t="s">
        <v>52</v>
      </c>
    </row>
    <row r="1991" spans="1:35" x14ac:dyDescent="0.25">
      <c r="A1991" s="13" t="str">
        <f t="shared" si="31"/>
        <v>http://dodappwlsprd2.cloud.pge.com:8003/ilis_rpt/dailyeventlogdetail.jsp?odbeventlogid=23-0038730&amp;numberofmonths=24&amp;showchangehistorylog=1</v>
      </c>
      <c r="B1991" s="14" t="str">
        <f>HYPERLINK(A1991,V1991)</f>
        <v>23-0038730</v>
      </c>
      <c r="C1991" t="s">
        <v>2447</v>
      </c>
      <c r="D1991" t="s">
        <v>2266</v>
      </c>
      <c r="E1991" t="s">
        <v>40</v>
      </c>
      <c r="F1991" t="s">
        <v>2473</v>
      </c>
      <c r="G1991" s="2">
        <v>12541106</v>
      </c>
      <c r="H1991" t="s">
        <v>496</v>
      </c>
      <c r="I1991" s="3" t="s">
        <v>2642</v>
      </c>
      <c r="J1991">
        <v>20230302</v>
      </c>
      <c r="K1991" s="4">
        <v>1041</v>
      </c>
      <c r="L1991">
        <v>2019639</v>
      </c>
      <c r="M1991" s="5">
        <v>883</v>
      </c>
      <c r="N1991" t="s">
        <v>43</v>
      </c>
      <c r="O1991" t="s">
        <v>89</v>
      </c>
      <c r="P1991" t="s">
        <v>455</v>
      </c>
      <c r="Q1991" s="5">
        <v>34</v>
      </c>
      <c r="R1991" s="5">
        <v>22018</v>
      </c>
      <c r="S1991" t="s">
        <v>463</v>
      </c>
      <c r="T1991" t="s">
        <v>92</v>
      </c>
      <c r="U1991" t="s">
        <v>48</v>
      </c>
      <c r="V1991" t="s">
        <v>2643</v>
      </c>
      <c r="W1991" t="s">
        <v>50</v>
      </c>
      <c r="X1991" t="s">
        <v>51</v>
      </c>
      <c r="Y1991">
        <v>31639406</v>
      </c>
      <c r="Z1991" t="s">
        <v>52</v>
      </c>
      <c r="AA1991">
        <v>2023</v>
      </c>
      <c r="AB1991" t="s">
        <v>103</v>
      </c>
      <c r="AC1991" t="s">
        <v>54</v>
      </c>
      <c r="AD1991" t="s">
        <v>55</v>
      </c>
      <c r="AE1991">
        <v>1820819</v>
      </c>
      <c r="AF1991" t="s">
        <v>95</v>
      </c>
      <c r="AG1991" t="s">
        <v>57</v>
      </c>
      <c r="AH1991" t="s">
        <v>52</v>
      </c>
      <c r="AI1991" t="s">
        <v>52</v>
      </c>
    </row>
    <row r="1992" spans="1:35" x14ac:dyDescent="0.25">
      <c r="A1992" s="13" t="str">
        <f t="shared" si="31"/>
        <v>http://dodappwlsprd2.cloud.pge.com:8003/ilis_rpt/dailyeventlogdetail.jsp?odbeventlogid=23-0051017&amp;numberofmonths=24&amp;showchangehistorylog=1</v>
      </c>
      <c r="B1992" s="14" t="str">
        <f>HYPERLINK(A1992,V1992)</f>
        <v>23-0051017</v>
      </c>
      <c r="C1992" t="s">
        <v>2447</v>
      </c>
      <c r="D1992" t="s">
        <v>2266</v>
      </c>
      <c r="E1992" t="s">
        <v>40</v>
      </c>
      <c r="F1992" t="s">
        <v>2462</v>
      </c>
      <c r="G1992" s="2">
        <v>12501105</v>
      </c>
      <c r="H1992" t="s">
        <v>61</v>
      </c>
      <c r="I1992" s="3" t="s">
        <v>2644</v>
      </c>
      <c r="J1992">
        <v>20230324</v>
      </c>
      <c r="K1992" s="4">
        <v>1959</v>
      </c>
      <c r="L1992">
        <v>2066610</v>
      </c>
      <c r="M1992" s="5">
        <v>106</v>
      </c>
      <c r="N1992" t="s">
        <v>43</v>
      </c>
      <c r="O1992" t="s">
        <v>89</v>
      </c>
      <c r="P1992" t="s">
        <v>455</v>
      </c>
      <c r="Q1992" s="5">
        <v>136</v>
      </c>
      <c r="R1992" s="5">
        <v>10656</v>
      </c>
      <c r="S1992" t="s">
        <v>471</v>
      </c>
      <c r="T1992" t="s">
        <v>47</v>
      </c>
      <c r="U1992" t="s">
        <v>48</v>
      </c>
      <c r="V1992" t="s">
        <v>2645</v>
      </c>
      <c r="W1992" t="s">
        <v>50</v>
      </c>
      <c r="X1992" t="s">
        <v>51</v>
      </c>
      <c r="Y1992">
        <v>0</v>
      </c>
      <c r="Z1992" t="s">
        <v>52</v>
      </c>
      <c r="AA1992">
        <v>2023</v>
      </c>
      <c r="AB1992" t="s">
        <v>103</v>
      </c>
      <c r="AC1992" t="s">
        <v>54</v>
      </c>
      <c r="AD1992" t="s">
        <v>462</v>
      </c>
      <c r="AE1992">
        <v>1830007</v>
      </c>
      <c r="AF1992" t="s">
        <v>56</v>
      </c>
      <c r="AG1992" t="s">
        <v>57</v>
      </c>
      <c r="AH1992" t="s">
        <v>52</v>
      </c>
      <c r="AI1992" t="s">
        <v>52</v>
      </c>
    </row>
    <row r="1993" spans="1:35" x14ac:dyDescent="0.25">
      <c r="A1993" s="13" t="str">
        <f t="shared" si="31"/>
        <v>http://dodappwlsprd2.cloud.pge.com:8003/ilis_rpt/dailyeventlogdetail.jsp?odbeventlogid=23-0051913&amp;numberofmonths=24&amp;showchangehistorylog=1</v>
      </c>
      <c r="B1993" s="14" t="str">
        <f>HYPERLINK(A1993,V1993)</f>
        <v>23-0051913</v>
      </c>
      <c r="C1993" t="s">
        <v>2447</v>
      </c>
      <c r="D1993" t="s">
        <v>2266</v>
      </c>
      <c r="E1993" t="s">
        <v>59</v>
      </c>
      <c r="F1993" t="s">
        <v>2448</v>
      </c>
      <c r="G1993" s="2">
        <v>12101104</v>
      </c>
      <c r="H1993" t="s">
        <v>61</v>
      </c>
      <c r="I1993" s="3">
        <v>8819</v>
      </c>
      <c r="J1993">
        <v>20230324</v>
      </c>
      <c r="K1993" s="4">
        <v>1338</v>
      </c>
      <c r="L1993">
        <v>2066156</v>
      </c>
      <c r="M1993" s="5">
        <v>252</v>
      </c>
      <c r="N1993" t="s">
        <v>43</v>
      </c>
      <c r="O1993" t="s">
        <v>44</v>
      </c>
      <c r="P1993" t="s">
        <v>45</v>
      </c>
      <c r="Q1993" s="5">
        <v>14</v>
      </c>
      <c r="R1993" s="5">
        <v>3528</v>
      </c>
      <c r="S1993" t="s">
        <v>463</v>
      </c>
      <c r="T1993" t="s">
        <v>47</v>
      </c>
      <c r="U1993" t="s">
        <v>48</v>
      </c>
      <c r="V1993" t="s">
        <v>2646</v>
      </c>
      <c r="W1993" t="s">
        <v>50</v>
      </c>
      <c r="X1993" t="s">
        <v>51</v>
      </c>
      <c r="Y1993">
        <v>0</v>
      </c>
      <c r="Z1993" t="s">
        <v>52</v>
      </c>
      <c r="AA1993">
        <v>2023</v>
      </c>
      <c r="AB1993" t="s">
        <v>103</v>
      </c>
      <c r="AC1993" t="s">
        <v>54</v>
      </c>
      <c r="AD1993" t="s">
        <v>55</v>
      </c>
      <c r="AE1993">
        <v>1829926</v>
      </c>
      <c r="AF1993" t="s">
        <v>56</v>
      </c>
      <c r="AG1993" t="s">
        <v>57</v>
      </c>
      <c r="AH1993" t="s">
        <v>52</v>
      </c>
      <c r="AI1993" t="s">
        <v>52</v>
      </c>
    </row>
    <row r="1994" spans="1:35" x14ac:dyDescent="0.25">
      <c r="A1994" s="13" t="str">
        <f t="shared" si="31"/>
        <v>http://dodappwlsprd2.cloud.pge.com:8003/ilis_rpt/dailyeventlogdetail.jsp?odbeventlogid=23-0054001&amp;numberofmonths=24&amp;showchangehistorylog=1</v>
      </c>
      <c r="B1994" s="14" t="str">
        <f>HYPERLINK(A1994,V1994)</f>
        <v>23-0054001</v>
      </c>
      <c r="C1994" t="s">
        <v>2447</v>
      </c>
      <c r="D1994" t="s">
        <v>2266</v>
      </c>
      <c r="E1994" t="s">
        <v>40</v>
      </c>
      <c r="F1994" t="s">
        <v>2458</v>
      </c>
      <c r="G1994" s="2">
        <v>13111109</v>
      </c>
      <c r="H1994" t="s">
        <v>569</v>
      </c>
      <c r="I1994" s="3">
        <v>315318845994</v>
      </c>
      <c r="J1994">
        <v>20230329</v>
      </c>
      <c r="K1994" s="4">
        <v>304</v>
      </c>
      <c r="L1994">
        <v>2072243</v>
      </c>
      <c r="M1994" s="5">
        <v>756</v>
      </c>
      <c r="N1994" t="s">
        <v>43</v>
      </c>
      <c r="O1994" t="s">
        <v>44</v>
      </c>
      <c r="P1994" t="s">
        <v>45</v>
      </c>
      <c r="Q1994" s="5">
        <v>15</v>
      </c>
      <c r="R1994" s="5">
        <v>9544</v>
      </c>
      <c r="S1994" t="s">
        <v>554</v>
      </c>
      <c r="T1994" t="s">
        <v>47</v>
      </c>
      <c r="U1994" t="s">
        <v>48</v>
      </c>
      <c r="V1994" t="s">
        <v>2647</v>
      </c>
      <c r="W1994" t="s">
        <v>50</v>
      </c>
      <c r="X1994" t="s">
        <v>51</v>
      </c>
      <c r="Y1994">
        <v>0</v>
      </c>
      <c r="Z1994" t="s">
        <v>52</v>
      </c>
      <c r="AA1994">
        <v>2023</v>
      </c>
      <c r="AB1994" t="s">
        <v>103</v>
      </c>
      <c r="AC1994" t="s">
        <v>54</v>
      </c>
      <c r="AD1994" t="s">
        <v>55</v>
      </c>
      <c r="AE1994">
        <v>1831473</v>
      </c>
      <c r="AF1994" t="s">
        <v>56</v>
      </c>
      <c r="AG1994" t="s">
        <v>57</v>
      </c>
      <c r="AH1994" t="s">
        <v>52</v>
      </c>
      <c r="AI1994" t="s">
        <v>52</v>
      </c>
    </row>
    <row r="1995" spans="1:35" x14ac:dyDescent="0.25">
      <c r="A1995" s="13" t="str">
        <f t="shared" si="31"/>
        <v>http://dodappwlsprd2.cloud.pge.com:8003/ilis_rpt/dailyeventlogdetail.jsp?odbeventlogid=13-0008326&amp;numberofmonths=24&amp;showchangehistorylog=1</v>
      </c>
      <c r="B1995" s="14" t="str">
        <f>HYPERLINK(A1995,V1995)</f>
        <v>13-0008326</v>
      </c>
      <c r="C1995" t="s">
        <v>2648</v>
      </c>
      <c r="D1995" t="s">
        <v>39</v>
      </c>
      <c r="E1995" t="s">
        <v>40</v>
      </c>
      <c r="F1995" t="s">
        <v>2649</v>
      </c>
      <c r="G1995" s="2">
        <v>252411104</v>
      </c>
      <c r="H1995" t="s">
        <v>72</v>
      </c>
      <c r="I1995" s="3" t="s">
        <v>73</v>
      </c>
      <c r="J1995">
        <v>20130206</v>
      </c>
      <c r="K1995" s="4">
        <v>803</v>
      </c>
      <c r="L1995">
        <v>739016</v>
      </c>
      <c r="M1995" s="5">
        <v>273</v>
      </c>
      <c r="N1995" t="s">
        <v>43</v>
      </c>
      <c r="O1995" t="s">
        <v>83</v>
      </c>
      <c r="P1995" t="s">
        <v>124</v>
      </c>
      <c r="Q1995" s="5">
        <v>405</v>
      </c>
      <c r="R1995" s="5">
        <v>13487</v>
      </c>
      <c r="S1995" t="s">
        <v>46</v>
      </c>
      <c r="T1995" t="s">
        <v>78</v>
      </c>
      <c r="U1995" t="s">
        <v>48</v>
      </c>
      <c r="V1995" t="s">
        <v>2650</v>
      </c>
      <c r="W1995" t="s">
        <v>50</v>
      </c>
      <c r="X1995" t="s">
        <v>51</v>
      </c>
      <c r="Y1995">
        <v>30975722</v>
      </c>
      <c r="Z1995" t="s">
        <v>52</v>
      </c>
      <c r="AA1995">
        <v>2013</v>
      </c>
      <c r="AB1995" t="s">
        <v>86</v>
      </c>
      <c r="AC1995" t="s">
        <v>54</v>
      </c>
      <c r="AD1995" t="s">
        <v>55</v>
      </c>
      <c r="AE1995">
        <v>99301974</v>
      </c>
      <c r="AF1995" t="s">
        <v>80</v>
      </c>
      <c r="AG1995" t="s">
        <v>57</v>
      </c>
      <c r="AH1995" t="s">
        <v>52</v>
      </c>
      <c r="AI1995" t="s">
        <v>58</v>
      </c>
    </row>
    <row r="1996" spans="1:35" x14ac:dyDescent="0.25">
      <c r="A1996" s="13" t="str">
        <f t="shared" si="31"/>
        <v>http://dodappwlsprd2.cloud.pge.com:8003/ilis_rpt/dailyeventlogdetail.jsp?odbeventlogid=13-0011073&amp;numberofmonths=24&amp;showchangehistorylog=1</v>
      </c>
      <c r="B1996" s="14" t="str">
        <f>HYPERLINK(A1996,V1996)</f>
        <v>13-0011073</v>
      </c>
      <c r="C1996" t="s">
        <v>2648</v>
      </c>
      <c r="D1996" t="s">
        <v>39</v>
      </c>
      <c r="E1996" t="s">
        <v>40</v>
      </c>
      <c r="F1996" t="s">
        <v>2651</v>
      </c>
      <c r="G1996" s="2">
        <v>254151101</v>
      </c>
      <c r="H1996" t="s">
        <v>61</v>
      </c>
      <c r="I1996" s="3" t="s">
        <v>2652</v>
      </c>
      <c r="J1996">
        <v>20130219</v>
      </c>
      <c r="K1996" s="4">
        <v>2106</v>
      </c>
      <c r="L1996">
        <v>744631</v>
      </c>
      <c r="M1996" s="5">
        <v>870</v>
      </c>
      <c r="N1996" t="s">
        <v>43</v>
      </c>
      <c r="O1996" t="s">
        <v>44</v>
      </c>
      <c r="P1996" t="s">
        <v>45</v>
      </c>
      <c r="Q1996" s="5">
        <v>18</v>
      </c>
      <c r="R1996" s="5">
        <v>15660</v>
      </c>
      <c r="S1996" t="s">
        <v>2653</v>
      </c>
      <c r="T1996" t="s">
        <v>47</v>
      </c>
      <c r="U1996" t="s">
        <v>66</v>
      </c>
      <c r="V1996" t="s">
        <v>2654</v>
      </c>
      <c r="W1996" t="s">
        <v>50</v>
      </c>
      <c r="X1996" t="s">
        <v>51</v>
      </c>
      <c r="Y1996">
        <v>41856436</v>
      </c>
      <c r="Z1996" t="s">
        <v>94</v>
      </c>
      <c r="AA1996">
        <v>2013</v>
      </c>
      <c r="AB1996" t="s">
        <v>86</v>
      </c>
      <c r="AC1996" t="s">
        <v>54</v>
      </c>
      <c r="AD1996" t="s">
        <v>55</v>
      </c>
      <c r="AE1996">
        <v>99300202</v>
      </c>
      <c r="AF1996" t="s">
        <v>56</v>
      </c>
      <c r="AG1996" t="s">
        <v>57</v>
      </c>
      <c r="AH1996" t="s">
        <v>52</v>
      </c>
      <c r="AI1996" t="s">
        <v>58</v>
      </c>
    </row>
    <row r="1997" spans="1:35" x14ac:dyDescent="0.25">
      <c r="A1997" s="13" t="str">
        <f t="shared" si="31"/>
        <v>http://dodappwlsprd2.cloud.pge.com:8003/ilis_rpt/dailyeventlogdetail.jsp?odbeventlogid=13-0011065&amp;numberofmonths=24&amp;showchangehistorylog=1</v>
      </c>
      <c r="B1997" s="14" t="str">
        <f>HYPERLINK(A1997,V1997)</f>
        <v>13-0011065</v>
      </c>
      <c r="C1997" t="s">
        <v>2648</v>
      </c>
      <c r="D1997" t="s">
        <v>39</v>
      </c>
      <c r="E1997" t="s">
        <v>40</v>
      </c>
      <c r="F1997" t="s">
        <v>2655</v>
      </c>
      <c r="G1997" s="2">
        <v>254601103</v>
      </c>
      <c r="H1997" t="s">
        <v>42</v>
      </c>
      <c r="I1997" s="3">
        <v>7140</v>
      </c>
      <c r="J1997">
        <v>20130219</v>
      </c>
      <c r="K1997" s="4">
        <v>2200</v>
      </c>
      <c r="L1997">
        <v>744685</v>
      </c>
      <c r="M1997" s="5">
        <v>361</v>
      </c>
      <c r="N1997" t="s">
        <v>43</v>
      </c>
      <c r="O1997" t="s">
        <v>423</v>
      </c>
      <c r="P1997" t="s">
        <v>2656</v>
      </c>
      <c r="Q1997" s="5">
        <v>436</v>
      </c>
      <c r="R1997" s="5">
        <v>44731</v>
      </c>
      <c r="S1997" t="s">
        <v>62</v>
      </c>
      <c r="T1997" t="s">
        <v>106</v>
      </c>
      <c r="U1997" t="s">
        <v>48</v>
      </c>
      <c r="V1997" t="s">
        <v>2657</v>
      </c>
      <c r="W1997" t="s">
        <v>50</v>
      </c>
      <c r="X1997" t="s">
        <v>51</v>
      </c>
      <c r="Y1997">
        <v>41856541</v>
      </c>
      <c r="Z1997" t="s">
        <v>94</v>
      </c>
      <c r="AA1997">
        <v>2013</v>
      </c>
      <c r="AB1997" t="s">
        <v>86</v>
      </c>
      <c r="AC1997" t="s">
        <v>54</v>
      </c>
      <c r="AD1997" t="s">
        <v>55</v>
      </c>
      <c r="AE1997">
        <v>99300258</v>
      </c>
      <c r="AF1997" t="s">
        <v>108</v>
      </c>
      <c r="AG1997" t="s">
        <v>57</v>
      </c>
      <c r="AH1997" t="s">
        <v>52</v>
      </c>
      <c r="AI1997" t="s">
        <v>58</v>
      </c>
    </row>
    <row r="1998" spans="1:35" x14ac:dyDescent="0.25">
      <c r="A1998" s="13" t="str">
        <f t="shared" si="31"/>
        <v>http://dodappwlsprd2.cloud.pge.com:8003/ilis_rpt/dailyeventlogdetail.jsp?odbeventlogid=13-0011221&amp;numberofmonths=24&amp;showchangehistorylog=1</v>
      </c>
      <c r="B1998" s="14" t="str">
        <f>HYPERLINK(A1998,V1998)</f>
        <v>13-0011221</v>
      </c>
      <c r="C1998" t="s">
        <v>2648</v>
      </c>
      <c r="D1998" t="s">
        <v>39</v>
      </c>
      <c r="E1998" t="s">
        <v>40</v>
      </c>
      <c r="F1998" t="s">
        <v>2651</v>
      </c>
      <c r="G1998" s="2">
        <v>254151101</v>
      </c>
      <c r="H1998" t="s">
        <v>61</v>
      </c>
      <c r="I1998" s="3" t="s">
        <v>2658</v>
      </c>
      <c r="J1998">
        <v>20130220</v>
      </c>
      <c r="K1998" s="4">
        <v>834</v>
      </c>
      <c r="L1998">
        <v>744947</v>
      </c>
      <c r="M1998" s="5">
        <v>453</v>
      </c>
      <c r="N1998" t="s">
        <v>43</v>
      </c>
      <c r="O1998" t="s">
        <v>89</v>
      </c>
      <c r="P1998" t="s">
        <v>90</v>
      </c>
      <c r="Q1998" s="5">
        <v>130</v>
      </c>
      <c r="R1998" s="5">
        <v>58890</v>
      </c>
      <c r="S1998" t="s">
        <v>2653</v>
      </c>
      <c r="T1998" t="s">
        <v>47</v>
      </c>
      <c r="U1998" t="s">
        <v>48</v>
      </c>
      <c r="V1998" t="s">
        <v>2659</v>
      </c>
      <c r="W1998" t="s">
        <v>50</v>
      </c>
      <c r="X1998" t="s">
        <v>51</v>
      </c>
      <c r="Y1998">
        <v>41856724</v>
      </c>
      <c r="Z1998" t="s">
        <v>94</v>
      </c>
      <c r="AA1998">
        <v>2013</v>
      </c>
      <c r="AB1998" t="s">
        <v>86</v>
      </c>
      <c r="AC1998" t="s">
        <v>54</v>
      </c>
      <c r="AD1998" t="s">
        <v>70</v>
      </c>
      <c r="AE1998">
        <v>99300080</v>
      </c>
      <c r="AF1998" t="s">
        <v>56</v>
      </c>
      <c r="AG1998" t="s">
        <v>57</v>
      </c>
      <c r="AH1998" t="s">
        <v>52</v>
      </c>
      <c r="AI1998" t="s">
        <v>58</v>
      </c>
    </row>
    <row r="1999" spans="1:35" x14ac:dyDescent="0.25">
      <c r="A1999" s="13" t="str">
        <f t="shared" si="31"/>
        <v>http://dodappwlsprd2.cloud.pge.com:8003/ilis_rpt/dailyeventlogdetail.jsp?odbeventlogid=13-0011258&amp;numberofmonths=24&amp;showchangehistorylog=1</v>
      </c>
      <c r="B1999" s="14" t="str">
        <f>HYPERLINK(A1999,V1999)</f>
        <v>13-0011258</v>
      </c>
      <c r="C1999" t="s">
        <v>2648</v>
      </c>
      <c r="D1999" t="s">
        <v>39</v>
      </c>
      <c r="E1999" t="s">
        <v>40</v>
      </c>
      <c r="F1999" t="s">
        <v>2651</v>
      </c>
      <c r="G1999" s="2">
        <v>254151101</v>
      </c>
      <c r="H1999" t="s">
        <v>61</v>
      </c>
      <c r="I1999" s="3" t="s">
        <v>2660</v>
      </c>
      <c r="J1999">
        <v>20130220</v>
      </c>
      <c r="K1999" s="4">
        <v>659</v>
      </c>
      <c r="L1999">
        <v>744841</v>
      </c>
      <c r="M1999" s="5">
        <v>711</v>
      </c>
      <c r="N1999" t="s">
        <v>43</v>
      </c>
      <c r="O1999" t="s">
        <v>89</v>
      </c>
      <c r="P1999" t="s">
        <v>90</v>
      </c>
      <c r="Q1999" s="5">
        <v>8</v>
      </c>
      <c r="R1999" s="5">
        <v>5688</v>
      </c>
      <c r="S1999" t="s">
        <v>46</v>
      </c>
      <c r="T1999" t="s">
        <v>47</v>
      </c>
      <c r="U1999" t="s">
        <v>66</v>
      </c>
      <c r="V1999" t="s">
        <v>2661</v>
      </c>
      <c r="W1999" t="s">
        <v>50</v>
      </c>
      <c r="X1999" t="s">
        <v>51</v>
      </c>
      <c r="Y1999">
        <v>41856731</v>
      </c>
      <c r="Z1999" t="s">
        <v>94</v>
      </c>
      <c r="AA1999">
        <v>2013</v>
      </c>
      <c r="AB1999" t="s">
        <v>86</v>
      </c>
      <c r="AC1999" t="s">
        <v>54</v>
      </c>
      <c r="AD1999" t="s">
        <v>55</v>
      </c>
      <c r="AE1999">
        <v>99300059</v>
      </c>
      <c r="AF1999" t="s">
        <v>56</v>
      </c>
      <c r="AG1999" t="s">
        <v>57</v>
      </c>
      <c r="AH1999" t="s">
        <v>52</v>
      </c>
      <c r="AI1999" t="s">
        <v>58</v>
      </c>
    </row>
    <row r="2000" spans="1:35" x14ac:dyDescent="0.25">
      <c r="A2000" s="13" t="str">
        <f t="shared" si="31"/>
        <v>http://dodappwlsprd2.cloud.pge.com:8003/ilis_rpt/dailyeventlogdetail.jsp?odbeventlogid=13-0011127&amp;numberofmonths=24&amp;showchangehistorylog=1</v>
      </c>
      <c r="B2000" s="14" t="str">
        <f>HYPERLINK(A2000,V2000)</f>
        <v>13-0011127</v>
      </c>
      <c r="C2000" t="s">
        <v>2648</v>
      </c>
      <c r="D2000" t="s">
        <v>39</v>
      </c>
      <c r="E2000" t="s">
        <v>40</v>
      </c>
      <c r="F2000" t="s">
        <v>2662</v>
      </c>
      <c r="G2000" s="2">
        <v>254151102</v>
      </c>
      <c r="H2000" t="s">
        <v>61</v>
      </c>
      <c r="I2000" s="3" t="s">
        <v>2663</v>
      </c>
      <c r="J2000">
        <v>20130220</v>
      </c>
      <c r="K2000" s="4">
        <v>502</v>
      </c>
      <c r="L2000">
        <v>744804</v>
      </c>
      <c r="M2000" s="5">
        <v>733</v>
      </c>
      <c r="N2000" t="s">
        <v>43</v>
      </c>
      <c r="O2000" t="s">
        <v>89</v>
      </c>
      <c r="P2000" t="s">
        <v>90</v>
      </c>
      <c r="Q2000" s="5">
        <v>22</v>
      </c>
      <c r="R2000" s="5">
        <v>16126</v>
      </c>
      <c r="S2000" t="s">
        <v>2653</v>
      </c>
      <c r="T2000" t="s">
        <v>47</v>
      </c>
      <c r="U2000" t="s">
        <v>48</v>
      </c>
      <c r="V2000" t="s">
        <v>2664</v>
      </c>
      <c r="W2000" t="s">
        <v>50</v>
      </c>
      <c r="X2000" t="s">
        <v>51</v>
      </c>
      <c r="Y2000">
        <v>30978357</v>
      </c>
      <c r="Z2000" t="s">
        <v>94</v>
      </c>
      <c r="AA2000">
        <v>2013</v>
      </c>
      <c r="AB2000" t="s">
        <v>86</v>
      </c>
      <c r="AC2000" t="s">
        <v>54</v>
      </c>
      <c r="AD2000" t="s">
        <v>55</v>
      </c>
      <c r="AE2000">
        <v>99300182</v>
      </c>
      <c r="AF2000" t="s">
        <v>56</v>
      </c>
      <c r="AG2000" t="s">
        <v>57</v>
      </c>
      <c r="AH2000" t="s">
        <v>52</v>
      </c>
      <c r="AI2000" t="s">
        <v>58</v>
      </c>
    </row>
    <row r="2001" spans="1:35" x14ac:dyDescent="0.25">
      <c r="A2001" s="13" t="str">
        <f t="shared" si="31"/>
        <v>http://dodappwlsprd2.cloud.pge.com:8003/ilis_rpt/dailyeventlogdetail.jsp?odbeventlogid=13-0020190&amp;numberofmonths=24&amp;showchangehistorylog=1</v>
      </c>
      <c r="B2001" s="14" t="str">
        <f>HYPERLINK(A2001,V2001)</f>
        <v>13-0020190</v>
      </c>
      <c r="C2001" t="s">
        <v>2648</v>
      </c>
      <c r="D2001" t="s">
        <v>39</v>
      </c>
      <c r="E2001" t="s">
        <v>40</v>
      </c>
      <c r="F2001" t="s">
        <v>2665</v>
      </c>
      <c r="G2001" s="2">
        <v>252941107</v>
      </c>
      <c r="H2001" t="s">
        <v>61</v>
      </c>
      <c r="I2001" s="3" t="s">
        <v>2666</v>
      </c>
      <c r="J2001">
        <v>20130330</v>
      </c>
      <c r="K2001" s="4">
        <v>1635</v>
      </c>
      <c r="L2001">
        <v>763862</v>
      </c>
      <c r="M2001" s="5">
        <v>599</v>
      </c>
      <c r="N2001" t="s">
        <v>43</v>
      </c>
      <c r="O2001" t="s">
        <v>89</v>
      </c>
      <c r="P2001" t="s">
        <v>90</v>
      </c>
      <c r="Q2001" s="5">
        <v>46</v>
      </c>
      <c r="R2001" s="5">
        <v>8813</v>
      </c>
      <c r="S2001" t="s">
        <v>74</v>
      </c>
      <c r="T2001" t="s">
        <v>47</v>
      </c>
      <c r="U2001" t="s">
        <v>48</v>
      </c>
      <c r="V2001" t="s">
        <v>2667</v>
      </c>
      <c r="W2001" t="s">
        <v>50</v>
      </c>
      <c r="X2001" t="s">
        <v>51</v>
      </c>
      <c r="Y2001">
        <v>0</v>
      </c>
      <c r="Z2001" t="s">
        <v>52</v>
      </c>
      <c r="AA2001">
        <v>2013</v>
      </c>
      <c r="AB2001" t="s">
        <v>103</v>
      </c>
      <c r="AC2001" t="s">
        <v>54</v>
      </c>
      <c r="AD2001" t="s">
        <v>55</v>
      </c>
      <c r="AE2001">
        <v>99293927</v>
      </c>
      <c r="AF2001" t="s">
        <v>56</v>
      </c>
      <c r="AG2001" t="s">
        <v>57</v>
      </c>
      <c r="AH2001" t="s">
        <v>52</v>
      </c>
      <c r="AI2001" t="s">
        <v>58</v>
      </c>
    </row>
    <row r="2002" spans="1:35" x14ac:dyDescent="0.25">
      <c r="A2002" s="13" t="str">
        <f t="shared" si="31"/>
        <v>http://dodappwlsprd2.cloud.pge.com:8003/ilis_rpt/dailyeventlogdetail.jsp?odbeventlogid=13-0022003&amp;numberofmonths=24&amp;showchangehistorylog=1</v>
      </c>
      <c r="B2002" s="14" t="str">
        <f>HYPERLINK(A2002,V2002)</f>
        <v>13-0022003</v>
      </c>
      <c r="C2002" t="s">
        <v>2648</v>
      </c>
      <c r="D2002" t="s">
        <v>39</v>
      </c>
      <c r="E2002" t="s">
        <v>40</v>
      </c>
      <c r="F2002" t="s">
        <v>2665</v>
      </c>
      <c r="G2002" s="2">
        <v>252941107</v>
      </c>
      <c r="H2002" t="s">
        <v>61</v>
      </c>
      <c r="I2002" s="3" t="s">
        <v>2668</v>
      </c>
      <c r="J2002">
        <v>20130406</v>
      </c>
      <c r="K2002" s="4">
        <v>1615</v>
      </c>
      <c r="L2002">
        <v>767585</v>
      </c>
      <c r="M2002" s="5">
        <v>480</v>
      </c>
      <c r="N2002" t="s">
        <v>43</v>
      </c>
      <c r="O2002" t="s">
        <v>89</v>
      </c>
      <c r="P2002" t="s">
        <v>90</v>
      </c>
      <c r="Q2002" s="5">
        <v>11</v>
      </c>
      <c r="R2002" s="5">
        <v>3420</v>
      </c>
      <c r="S2002" t="s">
        <v>46</v>
      </c>
      <c r="T2002" t="s">
        <v>106</v>
      </c>
      <c r="U2002" t="s">
        <v>48</v>
      </c>
      <c r="V2002" t="s">
        <v>2669</v>
      </c>
      <c r="W2002" t="s">
        <v>50</v>
      </c>
      <c r="X2002" t="s">
        <v>51</v>
      </c>
      <c r="Y2002">
        <v>41877768</v>
      </c>
      <c r="Z2002" t="s">
        <v>52</v>
      </c>
      <c r="AA2002">
        <v>2013</v>
      </c>
      <c r="AB2002" t="s">
        <v>114</v>
      </c>
      <c r="AC2002" t="s">
        <v>54</v>
      </c>
      <c r="AD2002" t="s">
        <v>100</v>
      </c>
      <c r="AE2002">
        <v>99292535</v>
      </c>
      <c r="AF2002" t="s">
        <v>108</v>
      </c>
      <c r="AG2002" t="s">
        <v>57</v>
      </c>
      <c r="AH2002" t="s">
        <v>52</v>
      </c>
      <c r="AI2002" t="s">
        <v>58</v>
      </c>
    </row>
    <row r="2003" spans="1:35" x14ac:dyDescent="0.25">
      <c r="A2003" s="13" t="str">
        <f t="shared" si="31"/>
        <v>http://dodappwlsprd2.cloud.pge.com:8003/ilis_rpt/dailyeventlogdetail.jsp?odbeventlogid=13-0025043&amp;numberofmonths=24&amp;showchangehistorylog=1</v>
      </c>
      <c r="B2003" s="14" t="str">
        <f>HYPERLINK(A2003,V2003)</f>
        <v>13-0025043</v>
      </c>
      <c r="C2003" t="s">
        <v>2648</v>
      </c>
      <c r="D2003" t="s">
        <v>39</v>
      </c>
      <c r="E2003" t="s">
        <v>40</v>
      </c>
      <c r="F2003" t="s">
        <v>2655</v>
      </c>
      <c r="G2003" s="2">
        <v>254601103</v>
      </c>
      <c r="H2003" t="s">
        <v>61</v>
      </c>
      <c r="I2003" s="3">
        <v>89437</v>
      </c>
      <c r="J2003">
        <v>20130416</v>
      </c>
      <c r="K2003" s="4">
        <v>1619</v>
      </c>
      <c r="L2003">
        <v>776615</v>
      </c>
      <c r="M2003" s="5">
        <v>351</v>
      </c>
      <c r="N2003" t="s">
        <v>43</v>
      </c>
      <c r="O2003" t="s">
        <v>89</v>
      </c>
      <c r="P2003" t="s">
        <v>90</v>
      </c>
      <c r="Q2003" s="5">
        <v>7</v>
      </c>
      <c r="R2003" s="5">
        <v>1489</v>
      </c>
      <c r="S2003" t="s">
        <v>115</v>
      </c>
      <c r="T2003" t="s">
        <v>78</v>
      </c>
      <c r="U2003" t="s">
        <v>48</v>
      </c>
      <c r="V2003" t="s">
        <v>2670</v>
      </c>
      <c r="W2003" t="s">
        <v>50</v>
      </c>
      <c r="X2003" t="s">
        <v>51</v>
      </c>
      <c r="Y2003">
        <v>0</v>
      </c>
      <c r="Z2003" t="s">
        <v>94</v>
      </c>
      <c r="AA2003">
        <v>2013</v>
      </c>
      <c r="AB2003" t="s">
        <v>114</v>
      </c>
      <c r="AC2003" t="s">
        <v>54</v>
      </c>
      <c r="AD2003" t="s">
        <v>55</v>
      </c>
      <c r="AE2003">
        <v>99290150</v>
      </c>
      <c r="AF2003" t="s">
        <v>80</v>
      </c>
      <c r="AG2003" t="s">
        <v>57</v>
      </c>
      <c r="AH2003" t="s">
        <v>52</v>
      </c>
      <c r="AI2003" t="s">
        <v>58</v>
      </c>
    </row>
    <row r="2004" spans="1:35" x14ac:dyDescent="0.25">
      <c r="A2004" s="13" t="str">
        <f t="shared" si="31"/>
        <v>http://dodappwlsprd2.cloud.pge.com:8003/ilis_rpt/dailyeventlogdetail.jsp?odbeventlogid=13-0032707&amp;numberofmonths=24&amp;showchangehistorylog=1</v>
      </c>
      <c r="B2004" s="14" t="str">
        <f>HYPERLINK(A2004,V2004)</f>
        <v>13-0032707</v>
      </c>
      <c r="C2004" t="s">
        <v>2648</v>
      </c>
      <c r="D2004" t="s">
        <v>39</v>
      </c>
      <c r="E2004" t="s">
        <v>40</v>
      </c>
      <c r="F2004" t="s">
        <v>2662</v>
      </c>
      <c r="G2004" s="2">
        <v>254151102</v>
      </c>
      <c r="H2004" t="s">
        <v>61</v>
      </c>
      <c r="I2004" s="3" t="s">
        <v>2671</v>
      </c>
      <c r="J2004">
        <v>20130517</v>
      </c>
      <c r="K2004" s="4">
        <v>1508</v>
      </c>
      <c r="L2004">
        <v>794357</v>
      </c>
      <c r="M2004" s="5">
        <v>491</v>
      </c>
      <c r="N2004" t="s">
        <v>43</v>
      </c>
      <c r="O2004" t="s">
        <v>44</v>
      </c>
      <c r="P2004" t="s">
        <v>45</v>
      </c>
      <c r="Q2004" s="5">
        <v>28</v>
      </c>
      <c r="R2004" s="5">
        <v>13748</v>
      </c>
      <c r="S2004" t="s">
        <v>74</v>
      </c>
      <c r="T2004" t="s">
        <v>47</v>
      </c>
      <c r="U2004" t="s">
        <v>48</v>
      </c>
      <c r="V2004" t="s">
        <v>2672</v>
      </c>
      <c r="W2004" t="s">
        <v>50</v>
      </c>
      <c r="X2004" t="s">
        <v>51</v>
      </c>
      <c r="Y2004">
        <v>30997195</v>
      </c>
      <c r="Z2004" t="s">
        <v>52</v>
      </c>
      <c r="AA2004">
        <v>2013</v>
      </c>
      <c r="AB2004" t="s">
        <v>130</v>
      </c>
      <c r="AC2004" t="s">
        <v>54</v>
      </c>
      <c r="AD2004" t="s">
        <v>55</v>
      </c>
      <c r="AE2004">
        <v>99284553</v>
      </c>
      <c r="AF2004" t="s">
        <v>56</v>
      </c>
      <c r="AG2004" t="s">
        <v>57</v>
      </c>
      <c r="AH2004" t="s">
        <v>52</v>
      </c>
      <c r="AI2004" t="s">
        <v>58</v>
      </c>
    </row>
    <row r="2005" spans="1:35" x14ac:dyDescent="0.25">
      <c r="A2005" s="13" t="str">
        <f t="shared" si="31"/>
        <v>http://dodappwlsprd2.cloud.pge.com:8003/ilis_rpt/dailyeventlogdetail.jsp?odbeventlogid=13-0036885&amp;numberofmonths=24&amp;showchangehistorylog=1</v>
      </c>
      <c r="B2005" s="14" t="str">
        <f>HYPERLINK(A2005,V2005)</f>
        <v>13-0036885</v>
      </c>
      <c r="C2005" t="s">
        <v>2648</v>
      </c>
      <c r="D2005" t="s">
        <v>39</v>
      </c>
      <c r="E2005" t="s">
        <v>40</v>
      </c>
      <c r="F2005" t="s">
        <v>2665</v>
      </c>
      <c r="G2005" s="2">
        <v>252941107</v>
      </c>
      <c r="H2005" t="s">
        <v>61</v>
      </c>
      <c r="I2005" s="3" t="s">
        <v>2673</v>
      </c>
      <c r="J2005">
        <v>20130605</v>
      </c>
      <c r="K2005" s="4">
        <v>1807</v>
      </c>
      <c r="L2005">
        <v>804469</v>
      </c>
      <c r="M2005" s="5">
        <v>244</v>
      </c>
      <c r="N2005" t="s">
        <v>43</v>
      </c>
      <c r="O2005" t="s">
        <v>89</v>
      </c>
      <c r="P2005" t="s">
        <v>90</v>
      </c>
      <c r="Q2005" s="5">
        <v>185</v>
      </c>
      <c r="R2005" s="5">
        <v>44335</v>
      </c>
      <c r="S2005" t="s">
        <v>74</v>
      </c>
      <c r="T2005" t="s">
        <v>47</v>
      </c>
      <c r="U2005" t="s">
        <v>48</v>
      </c>
      <c r="V2005" t="s">
        <v>2674</v>
      </c>
      <c r="W2005" t="s">
        <v>50</v>
      </c>
      <c r="X2005" t="s">
        <v>51</v>
      </c>
      <c r="Y2005">
        <v>0</v>
      </c>
      <c r="Z2005" t="s">
        <v>52</v>
      </c>
      <c r="AA2005">
        <v>2013</v>
      </c>
      <c r="AB2005" t="s">
        <v>144</v>
      </c>
      <c r="AC2005" t="s">
        <v>54</v>
      </c>
      <c r="AD2005" t="s">
        <v>117</v>
      </c>
      <c r="AE2005">
        <v>99281680</v>
      </c>
      <c r="AF2005" t="s">
        <v>56</v>
      </c>
      <c r="AG2005" t="s">
        <v>57</v>
      </c>
      <c r="AH2005" t="s">
        <v>52</v>
      </c>
      <c r="AI2005" t="s">
        <v>58</v>
      </c>
    </row>
    <row r="2006" spans="1:35" x14ac:dyDescent="0.25">
      <c r="A2006" s="13" t="str">
        <f t="shared" si="31"/>
        <v>http://dodappwlsprd2.cloud.pge.com:8003/ilis_rpt/dailyeventlogdetail.jsp?odbeventlogid=13-0048977&amp;numberofmonths=24&amp;showchangehistorylog=1</v>
      </c>
      <c r="B2006" s="14" t="str">
        <f>HYPERLINK(A2006,V2006)</f>
        <v>13-0048977</v>
      </c>
      <c r="C2006" t="s">
        <v>2648</v>
      </c>
      <c r="D2006" t="s">
        <v>39</v>
      </c>
      <c r="E2006" t="s">
        <v>40</v>
      </c>
      <c r="F2006" t="s">
        <v>2675</v>
      </c>
      <c r="G2006" s="2">
        <v>254061102</v>
      </c>
      <c r="H2006" t="s">
        <v>42</v>
      </c>
      <c r="I2006" s="3">
        <v>7050</v>
      </c>
      <c r="J2006">
        <v>20130721</v>
      </c>
      <c r="K2006" s="4">
        <v>2222</v>
      </c>
      <c r="L2006">
        <v>836216</v>
      </c>
      <c r="M2006" s="5">
        <v>1155</v>
      </c>
      <c r="N2006" t="s">
        <v>43</v>
      </c>
      <c r="O2006" t="s">
        <v>44</v>
      </c>
      <c r="P2006" t="s">
        <v>45</v>
      </c>
      <c r="Q2006" s="5">
        <v>320</v>
      </c>
      <c r="R2006" s="5">
        <v>196122</v>
      </c>
      <c r="S2006" t="s">
        <v>115</v>
      </c>
      <c r="T2006" t="s">
        <v>47</v>
      </c>
      <c r="U2006" t="s">
        <v>48</v>
      </c>
      <c r="V2006" t="s">
        <v>2676</v>
      </c>
      <c r="W2006" t="s">
        <v>50</v>
      </c>
      <c r="X2006" t="s">
        <v>51</v>
      </c>
      <c r="Y2006">
        <v>41930406</v>
      </c>
      <c r="Z2006" t="s">
        <v>52</v>
      </c>
      <c r="AA2006">
        <v>2013</v>
      </c>
      <c r="AB2006" t="s">
        <v>168</v>
      </c>
      <c r="AC2006" t="s">
        <v>54</v>
      </c>
      <c r="AD2006" t="s">
        <v>55</v>
      </c>
      <c r="AE2006">
        <v>99273064</v>
      </c>
      <c r="AF2006" t="s">
        <v>56</v>
      </c>
      <c r="AG2006" t="s">
        <v>57</v>
      </c>
      <c r="AH2006" t="s">
        <v>52</v>
      </c>
      <c r="AI2006" t="s">
        <v>58</v>
      </c>
    </row>
    <row r="2007" spans="1:35" x14ac:dyDescent="0.25">
      <c r="A2007" s="13" t="str">
        <f t="shared" si="31"/>
        <v>http://dodappwlsprd2.cloud.pge.com:8003/ilis_rpt/dailyeventlogdetail.jsp?odbeventlogid=13-0048980&amp;numberofmonths=24&amp;showchangehistorylog=1</v>
      </c>
      <c r="B2007" s="14" t="str">
        <f>HYPERLINK(A2007,V2007)</f>
        <v>13-0048980</v>
      </c>
      <c r="C2007" t="s">
        <v>2648</v>
      </c>
      <c r="D2007" t="s">
        <v>39</v>
      </c>
      <c r="E2007" t="s">
        <v>40</v>
      </c>
      <c r="F2007" t="s">
        <v>2677</v>
      </c>
      <c r="G2007" s="2">
        <v>254061103</v>
      </c>
      <c r="H2007" t="s">
        <v>42</v>
      </c>
      <c r="I2007" s="3">
        <v>7170</v>
      </c>
      <c r="J2007">
        <v>20130721</v>
      </c>
      <c r="K2007" s="4">
        <v>2214</v>
      </c>
      <c r="L2007">
        <v>836217</v>
      </c>
      <c r="M2007" s="5">
        <v>677</v>
      </c>
      <c r="N2007" t="s">
        <v>43</v>
      </c>
      <c r="O2007" t="s">
        <v>44</v>
      </c>
      <c r="P2007" t="s">
        <v>45</v>
      </c>
      <c r="Q2007" s="5">
        <v>346</v>
      </c>
      <c r="R2007" s="5">
        <v>231219</v>
      </c>
      <c r="S2007" t="s">
        <v>115</v>
      </c>
      <c r="T2007" t="s">
        <v>78</v>
      </c>
      <c r="U2007" t="s">
        <v>48</v>
      </c>
      <c r="V2007" t="s">
        <v>2678</v>
      </c>
      <c r="W2007" t="s">
        <v>50</v>
      </c>
      <c r="X2007" t="s">
        <v>51</v>
      </c>
      <c r="Y2007">
        <v>31010055</v>
      </c>
      <c r="Z2007" t="s">
        <v>52</v>
      </c>
      <c r="AA2007">
        <v>2013</v>
      </c>
      <c r="AB2007" t="s">
        <v>168</v>
      </c>
      <c r="AC2007" t="s">
        <v>54</v>
      </c>
      <c r="AD2007" t="s">
        <v>70</v>
      </c>
      <c r="AE2007">
        <v>99273061</v>
      </c>
      <c r="AF2007" t="s">
        <v>80</v>
      </c>
      <c r="AG2007" t="s">
        <v>57</v>
      </c>
      <c r="AH2007" t="s">
        <v>52</v>
      </c>
      <c r="AI2007" t="s">
        <v>58</v>
      </c>
    </row>
    <row r="2008" spans="1:35" x14ac:dyDescent="0.25">
      <c r="A2008" s="13" t="str">
        <f t="shared" si="31"/>
        <v>http://dodappwlsprd2.cloud.pge.com:8003/ilis_rpt/dailyeventlogdetail.jsp?odbeventlogid=13-0049068&amp;numberofmonths=24&amp;showchangehistorylog=1</v>
      </c>
      <c r="B2008" s="14" t="str">
        <f>HYPERLINK(A2008,V2008)</f>
        <v>13-0049068</v>
      </c>
      <c r="C2008" t="s">
        <v>2648</v>
      </c>
      <c r="D2008" t="s">
        <v>39</v>
      </c>
      <c r="E2008" t="s">
        <v>40</v>
      </c>
      <c r="F2008" t="s">
        <v>2655</v>
      </c>
      <c r="G2008" s="2">
        <v>254601103</v>
      </c>
      <c r="H2008" t="s">
        <v>72</v>
      </c>
      <c r="I2008" s="3" t="s">
        <v>73</v>
      </c>
      <c r="J2008">
        <v>20130721</v>
      </c>
      <c r="K2008" s="4">
        <v>2239</v>
      </c>
      <c r="L2008">
        <v>836468</v>
      </c>
      <c r="M2008" s="5">
        <v>1121</v>
      </c>
      <c r="N2008" t="s">
        <v>43</v>
      </c>
      <c r="O2008" t="s">
        <v>44</v>
      </c>
      <c r="P2008" t="s">
        <v>45</v>
      </c>
      <c r="Q2008" s="5">
        <v>100</v>
      </c>
      <c r="R2008" s="5">
        <v>84017</v>
      </c>
      <c r="S2008" t="s">
        <v>115</v>
      </c>
      <c r="T2008" t="s">
        <v>47</v>
      </c>
      <c r="U2008" t="s">
        <v>48</v>
      </c>
      <c r="V2008" t="s">
        <v>2679</v>
      </c>
      <c r="W2008" t="s">
        <v>50</v>
      </c>
      <c r="X2008" t="s">
        <v>51</v>
      </c>
      <c r="Y2008">
        <v>0</v>
      </c>
      <c r="Z2008" t="s">
        <v>52</v>
      </c>
      <c r="AA2008">
        <v>2013</v>
      </c>
      <c r="AB2008" t="s">
        <v>168</v>
      </c>
      <c r="AC2008" t="s">
        <v>54</v>
      </c>
      <c r="AD2008" t="s">
        <v>55</v>
      </c>
      <c r="AE2008">
        <v>99272988</v>
      </c>
      <c r="AF2008" t="s">
        <v>56</v>
      </c>
      <c r="AG2008" t="s">
        <v>57</v>
      </c>
      <c r="AH2008" t="s">
        <v>52</v>
      </c>
      <c r="AI2008" t="s">
        <v>58</v>
      </c>
    </row>
    <row r="2009" spans="1:35" x14ac:dyDescent="0.25">
      <c r="A2009" s="13" t="str">
        <f t="shared" si="31"/>
        <v>http://dodappwlsprd2.cloud.pge.com:8003/ilis_rpt/dailyeventlogdetail.jsp?odbeventlogid=13-0054445&amp;numberofmonths=24&amp;showchangehistorylog=1</v>
      </c>
      <c r="B2009" s="14" t="str">
        <f>HYPERLINK(A2009,V2009)</f>
        <v>13-0054445</v>
      </c>
      <c r="C2009" t="s">
        <v>2648</v>
      </c>
      <c r="D2009" t="s">
        <v>39</v>
      </c>
      <c r="E2009" t="s">
        <v>40</v>
      </c>
      <c r="F2009" t="s">
        <v>2677</v>
      </c>
      <c r="G2009" s="2">
        <v>254061103</v>
      </c>
      <c r="H2009" t="s">
        <v>42</v>
      </c>
      <c r="I2009" s="3">
        <v>7220</v>
      </c>
      <c r="J2009">
        <v>20130814</v>
      </c>
      <c r="K2009" s="4">
        <v>608</v>
      </c>
      <c r="L2009">
        <v>848021</v>
      </c>
      <c r="M2009" s="5">
        <v>197</v>
      </c>
      <c r="N2009" t="s">
        <v>43</v>
      </c>
      <c r="O2009" t="s">
        <v>1237</v>
      </c>
      <c r="P2009" t="s">
        <v>1296</v>
      </c>
      <c r="Q2009" s="5">
        <v>679</v>
      </c>
      <c r="R2009" s="5">
        <v>90689</v>
      </c>
      <c r="S2009" t="s">
        <v>46</v>
      </c>
      <c r="T2009" t="s">
        <v>47</v>
      </c>
      <c r="U2009" t="s">
        <v>66</v>
      </c>
      <c r="V2009" t="s">
        <v>2680</v>
      </c>
      <c r="W2009" t="s">
        <v>50</v>
      </c>
      <c r="X2009" t="s">
        <v>51</v>
      </c>
      <c r="Y2009">
        <v>41943095</v>
      </c>
      <c r="Z2009" t="s">
        <v>52</v>
      </c>
      <c r="AA2009">
        <v>2013</v>
      </c>
      <c r="AB2009" t="s">
        <v>183</v>
      </c>
      <c r="AC2009" t="s">
        <v>54</v>
      </c>
      <c r="AD2009" t="s">
        <v>55</v>
      </c>
      <c r="AE2009">
        <v>99269477</v>
      </c>
      <c r="AF2009" t="s">
        <v>56</v>
      </c>
      <c r="AG2009" t="s">
        <v>57</v>
      </c>
      <c r="AH2009" t="s">
        <v>52</v>
      </c>
      <c r="AI2009" t="s">
        <v>58</v>
      </c>
    </row>
    <row r="2010" spans="1:35" x14ac:dyDescent="0.25">
      <c r="A2010" s="13" t="str">
        <f t="shared" si="31"/>
        <v>http://dodappwlsprd2.cloud.pge.com:8003/ilis_rpt/dailyeventlogdetail.jsp?odbeventlogid=13-0069047&amp;numberofmonths=24&amp;showchangehistorylog=1</v>
      </c>
      <c r="B2010" s="14" t="str">
        <f>HYPERLINK(A2010,V2010)</f>
        <v>13-0069047</v>
      </c>
      <c r="C2010" t="s">
        <v>2648</v>
      </c>
      <c r="D2010" t="s">
        <v>39</v>
      </c>
      <c r="E2010" t="s">
        <v>40</v>
      </c>
      <c r="F2010" t="s">
        <v>2651</v>
      </c>
      <c r="G2010" s="2">
        <v>254151101</v>
      </c>
      <c r="H2010" t="s">
        <v>42</v>
      </c>
      <c r="I2010" s="3" t="s">
        <v>2681</v>
      </c>
      <c r="J2010">
        <v>20131011</v>
      </c>
      <c r="K2010" s="4">
        <v>1323</v>
      </c>
      <c r="L2010">
        <v>883317</v>
      </c>
      <c r="M2010" s="5">
        <v>301</v>
      </c>
      <c r="N2010" t="s">
        <v>43</v>
      </c>
      <c r="O2010" t="s">
        <v>83</v>
      </c>
      <c r="P2010" t="s">
        <v>124</v>
      </c>
      <c r="Q2010" s="5">
        <v>412</v>
      </c>
      <c r="R2010" s="5">
        <v>98012</v>
      </c>
      <c r="S2010" t="s">
        <v>74</v>
      </c>
      <c r="T2010" t="s">
        <v>47</v>
      </c>
      <c r="U2010" t="s">
        <v>48</v>
      </c>
      <c r="V2010" t="s">
        <v>2682</v>
      </c>
      <c r="W2010" t="s">
        <v>50</v>
      </c>
      <c r="X2010" t="s">
        <v>51</v>
      </c>
      <c r="Y2010">
        <v>41971607</v>
      </c>
      <c r="Z2010" t="s">
        <v>52</v>
      </c>
      <c r="AA2010">
        <v>2013</v>
      </c>
      <c r="AB2010" t="s">
        <v>205</v>
      </c>
      <c r="AC2010" t="s">
        <v>54</v>
      </c>
      <c r="AD2010" t="s">
        <v>55</v>
      </c>
      <c r="AE2010">
        <v>99258864</v>
      </c>
      <c r="AF2010" t="s">
        <v>56</v>
      </c>
      <c r="AG2010" t="s">
        <v>57</v>
      </c>
      <c r="AH2010" t="s">
        <v>52</v>
      </c>
      <c r="AI2010" t="s">
        <v>58</v>
      </c>
    </row>
    <row r="2011" spans="1:35" x14ac:dyDescent="0.25">
      <c r="A2011" s="13" t="str">
        <f t="shared" si="31"/>
        <v>http://dodappwlsprd2.cloud.pge.com:8003/ilis_rpt/dailyeventlogdetail.jsp?odbeventlogid=13-0075500&amp;numberofmonths=24&amp;showchangehistorylog=1</v>
      </c>
      <c r="B2011" s="14" t="str">
        <f>HYPERLINK(A2011,V2011)</f>
        <v>13-0075500</v>
      </c>
      <c r="C2011" t="s">
        <v>2648</v>
      </c>
      <c r="D2011" t="s">
        <v>39</v>
      </c>
      <c r="E2011" t="s">
        <v>40</v>
      </c>
      <c r="F2011" t="s">
        <v>2655</v>
      </c>
      <c r="G2011" s="2">
        <v>254601103</v>
      </c>
      <c r="H2011" t="s">
        <v>61</v>
      </c>
      <c r="I2011" s="3" t="s">
        <v>2683</v>
      </c>
      <c r="J2011">
        <v>20131111</v>
      </c>
      <c r="K2011" s="4">
        <v>1730</v>
      </c>
      <c r="L2011">
        <v>899714</v>
      </c>
      <c r="M2011" s="5">
        <v>1102</v>
      </c>
      <c r="N2011" t="s">
        <v>43</v>
      </c>
      <c r="O2011" t="s">
        <v>44</v>
      </c>
      <c r="P2011" t="s">
        <v>45</v>
      </c>
      <c r="Q2011" s="5">
        <v>85</v>
      </c>
      <c r="R2011" s="5">
        <v>18178</v>
      </c>
      <c r="S2011" t="s">
        <v>46</v>
      </c>
      <c r="T2011" t="s">
        <v>78</v>
      </c>
      <c r="U2011" t="s">
        <v>48</v>
      </c>
      <c r="V2011" t="s">
        <v>2684</v>
      </c>
      <c r="W2011" t="s">
        <v>50</v>
      </c>
      <c r="X2011" t="s">
        <v>51</v>
      </c>
      <c r="Y2011">
        <v>31035218</v>
      </c>
      <c r="Z2011" t="s">
        <v>52</v>
      </c>
      <c r="AA2011">
        <v>2013</v>
      </c>
      <c r="AB2011" t="s">
        <v>214</v>
      </c>
      <c r="AC2011" t="s">
        <v>54</v>
      </c>
      <c r="AD2011" t="s">
        <v>87</v>
      </c>
      <c r="AE2011">
        <v>99253893</v>
      </c>
      <c r="AF2011" t="s">
        <v>80</v>
      </c>
      <c r="AG2011" t="s">
        <v>57</v>
      </c>
      <c r="AH2011" t="s">
        <v>52</v>
      </c>
      <c r="AI2011" t="s">
        <v>58</v>
      </c>
    </row>
    <row r="2012" spans="1:35" x14ac:dyDescent="0.25">
      <c r="A2012" s="13" t="str">
        <f t="shared" si="31"/>
        <v>http://dodappwlsprd2.cloud.pge.com:8003/ilis_rpt/dailyeventlogdetail.jsp?odbeventlogid=13-0081816&amp;numberofmonths=24&amp;showchangehistorylog=1</v>
      </c>
      <c r="B2012" s="14" t="str">
        <f>HYPERLINK(A2012,V2012)</f>
        <v>13-0081816</v>
      </c>
      <c r="C2012" t="s">
        <v>2648</v>
      </c>
      <c r="D2012" t="s">
        <v>39</v>
      </c>
      <c r="E2012" t="s">
        <v>40</v>
      </c>
      <c r="F2012" t="s">
        <v>2675</v>
      </c>
      <c r="G2012" s="2">
        <v>254061102</v>
      </c>
      <c r="H2012" t="s">
        <v>61</v>
      </c>
      <c r="I2012" s="3" t="s">
        <v>2685</v>
      </c>
      <c r="J2012">
        <v>20131210</v>
      </c>
      <c r="K2012" s="4">
        <v>1407</v>
      </c>
      <c r="L2012">
        <v>925140</v>
      </c>
      <c r="M2012" s="5">
        <v>393</v>
      </c>
      <c r="N2012" t="s">
        <v>43</v>
      </c>
      <c r="O2012" t="s">
        <v>89</v>
      </c>
      <c r="P2012" t="s">
        <v>90</v>
      </c>
      <c r="Q2012" s="5">
        <v>12</v>
      </c>
      <c r="R2012" s="5">
        <v>4716</v>
      </c>
      <c r="S2012" t="s">
        <v>74</v>
      </c>
      <c r="T2012" t="s">
        <v>92</v>
      </c>
      <c r="U2012" t="s">
        <v>48</v>
      </c>
      <c r="V2012" t="s">
        <v>2686</v>
      </c>
      <c r="W2012" t="s">
        <v>50</v>
      </c>
      <c r="X2012" t="s">
        <v>51</v>
      </c>
      <c r="Y2012">
        <v>31041792</v>
      </c>
      <c r="Z2012" t="s">
        <v>52</v>
      </c>
      <c r="AA2012">
        <v>2013</v>
      </c>
      <c r="AB2012" t="s">
        <v>216</v>
      </c>
      <c r="AC2012" t="s">
        <v>54</v>
      </c>
      <c r="AD2012" t="s">
        <v>87</v>
      </c>
      <c r="AE2012">
        <v>99248387</v>
      </c>
      <c r="AF2012" t="s">
        <v>95</v>
      </c>
      <c r="AG2012" t="s">
        <v>57</v>
      </c>
      <c r="AH2012" t="s">
        <v>52</v>
      </c>
      <c r="AI2012" t="s">
        <v>58</v>
      </c>
    </row>
    <row r="2013" spans="1:35" x14ac:dyDescent="0.25">
      <c r="A2013" s="13" t="str">
        <f t="shared" si="31"/>
        <v>http://dodappwlsprd2.cloud.pge.com:8003/ilis_rpt/dailyeventlogdetail.jsp?odbeventlogid=14-0010143&amp;numberofmonths=24&amp;showchangehistorylog=1</v>
      </c>
      <c r="B2013" s="14" t="str">
        <f>HYPERLINK(A2013,V2013)</f>
        <v>14-0010143</v>
      </c>
      <c r="C2013" t="s">
        <v>2648</v>
      </c>
      <c r="D2013" t="s">
        <v>39</v>
      </c>
      <c r="E2013" t="s">
        <v>40</v>
      </c>
      <c r="F2013" t="s">
        <v>2651</v>
      </c>
      <c r="G2013" s="2">
        <v>254151101</v>
      </c>
      <c r="H2013" t="s">
        <v>72</v>
      </c>
      <c r="I2013" s="3" t="s">
        <v>73</v>
      </c>
      <c r="J2013">
        <v>20140209</v>
      </c>
      <c r="K2013" s="4">
        <v>1040</v>
      </c>
      <c r="L2013">
        <v>964199</v>
      </c>
      <c r="M2013" s="5">
        <v>343</v>
      </c>
      <c r="N2013" t="s">
        <v>43</v>
      </c>
      <c r="O2013" t="s">
        <v>89</v>
      </c>
      <c r="P2013" t="s">
        <v>90</v>
      </c>
      <c r="Q2013" s="5">
        <v>153</v>
      </c>
      <c r="R2013" s="5">
        <v>48794</v>
      </c>
      <c r="S2013" t="s">
        <v>91</v>
      </c>
      <c r="T2013" t="s">
        <v>92</v>
      </c>
      <c r="U2013" t="s">
        <v>48</v>
      </c>
      <c r="V2013" t="s">
        <v>2687</v>
      </c>
      <c r="W2013" t="s">
        <v>50</v>
      </c>
      <c r="X2013" t="s">
        <v>51</v>
      </c>
      <c r="Y2013">
        <v>31055599</v>
      </c>
      <c r="Z2013" t="s">
        <v>94</v>
      </c>
      <c r="AA2013">
        <v>2014</v>
      </c>
      <c r="AB2013" t="s">
        <v>86</v>
      </c>
      <c r="AC2013" t="s">
        <v>54</v>
      </c>
      <c r="AD2013" t="s">
        <v>55</v>
      </c>
      <c r="AE2013">
        <v>99240483</v>
      </c>
      <c r="AF2013" t="s">
        <v>95</v>
      </c>
      <c r="AG2013" t="s">
        <v>57</v>
      </c>
      <c r="AH2013" t="s">
        <v>52</v>
      </c>
      <c r="AI2013" t="s">
        <v>58</v>
      </c>
    </row>
    <row r="2014" spans="1:35" x14ac:dyDescent="0.25">
      <c r="A2014" s="13" t="str">
        <f t="shared" si="31"/>
        <v>http://dodappwlsprd2.cloud.pge.com:8003/ilis_rpt/dailyeventlogdetail.jsp?odbeventlogid=14-0014659&amp;numberofmonths=24&amp;showchangehistorylog=1</v>
      </c>
      <c r="B2014" s="14" t="str">
        <f>HYPERLINK(A2014,V2014)</f>
        <v>14-0014659</v>
      </c>
      <c r="C2014" t="s">
        <v>2648</v>
      </c>
      <c r="D2014" t="s">
        <v>39</v>
      </c>
      <c r="E2014" t="s">
        <v>40</v>
      </c>
      <c r="F2014" t="s">
        <v>2655</v>
      </c>
      <c r="G2014" s="2">
        <v>254601103</v>
      </c>
      <c r="H2014" t="s">
        <v>72</v>
      </c>
      <c r="I2014" s="3" t="s">
        <v>73</v>
      </c>
      <c r="J2014">
        <v>20140228</v>
      </c>
      <c r="K2014" s="4">
        <v>2011</v>
      </c>
      <c r="L2014">
        <v>975874</v>
      </c>
      <c r="M2014" s="5">
        <v>404</v>
      </c>
      <c r="N2014" t="s">
        <v>43</v>
      </c>
      <c r="O2014" t="s">
        <v>44</v>
      </c>
      <c r="P2014" t="s">
        <v>111</v>
      </c>
      <c r="Q2014" s="5">
        <v>19</v>
      </c>
      <c r="R2014" s="5">
        <v>620</v>
      </c>
      <c r="S2014" t="s">
        <v>62</v>
      </c>
      <c r="T2014" t="s">
        <v>47</v>
      </c>
      <c r="U2014" t="s">
        <v>48</v>
      </c>
      <c r="V2014" t="s">
        <v>2688</v>
      </c>
      <c r="W2014" t="s">
        <v>50</v>
      </c>
      <c r="X2014" t="s">
        <v>51</v>
      </c>
      <c r="Y2014">
        <v>0</v>
      </c>
      <c r="Z2014" t="s">
        <v>94</v>
      </c>
      <c r="AA2014">
        <v>2014</v>
      </c>
      <c r="AB2014" t="s">
        <v>86</v>
      </c>
      <c r="AC2014" t="s">
        <v>54</v>
      </c>
      <c r="AD2014" t="s">
        <v>55</v>
      </c>
      <c r="AE2014">
        <v>99237386</v>
      </c>
      <c r="AF2014" t="s">
        <v>56</v>
      </c>
      <c r="AG2014" t="s">
        <v>57</v>
      </c>
      <c r="AH2014" t="s">
        <v>52</v>
      </c>
      <c r="AI2014" t="s">
        <v>58</v>
      </c>
    </row>
    <row r="2015" spans="1:35" x14ac:dyDescent="0.25">
      <c r="A2015" s="13" t="str">
        <f t="shared" si="31"/>
        <v>http://dodappwlsprd2.cloud.pge.com:8003/ilis_rpt/dailyeventlogdetail.jsp?odbeventlogid=14-0014578&amp;numberofmonths=24&amp;showchangehistorylog=1</v>
      </c>
      <c r="B2015" s="14" t="str">
        <f>HYPERLINK(A2015,V2015)</f>
        <v>14-0014578</v>
      </c>
      <c r="C2015" t="s">
        <v>2648</v>
      </c>
      <c r="D2015" t="s">
        <v>39</v>
      </c>
      <c r="E2015" t="s">
        <v>40</v>
      </c>
      <c r="F2015" t="s">
        <v>2665</v>
      </c>
      <c r="G2015" s="2">
        <v>252941107</v>
      </c>
      <c r="H2015" t="s">
        <v>61</v>
      </c>
      <c r="I2015" s="3" t="s">
        <v>2689</v>
      </c>
      <c r="J2015">
        <v>20140228</v>
      </c>
      <c r="K2015" s="4">
        <v>1338</v>
      </c>
      <c r="L2015">
        <v>975338</v>
      </c>
      <c r="M2015" s="5">
        <v>482</v>
      </c>
      <c r="N2015" t="s">
        <v>43</v>
      </c>
      <c r="O2015" t="s">
        <v>44</v>
      </c>
      <c r="P2015" t="s">
        <v>111</v>
      </c>
      <c r="Q2015" s="5">
        <v>54</v>
      </c>
      <c r="R2015" s="5">
        <v>26028</v>
      </c>
      <c r="S2015" t="s">
        <v>2303</v>
      </c>
      <c r="T2015" t="s">
        <v>47</v>
      </c>
      <c r="U2015" t="s">
        <v>48</v>
      </c>
      <c r="V2015" t="s">
        <v>2690</v>
      </c>
      <c r="W2015" t="s">
        <v>50</v>
      </c>
      <c r="X2015" t="s">
        <v>51</v>
      </c>
      <c r="Y2015">
        <v>0</v>
      </c>
      <c r="Z2015" t="s">
        <v>94</v>
      </c>
      <c r="AA2015">
        <v>2014</v>
      </c>
      <c r="AB2015" t="s">
        <v>86</v>
      </c>
      <c r="AC2015" t="s">
        <v>54</v>
      </c>
      <c r="AD2015" t="s">
        <v>70</v>
      </c>
      <c r="AE2015">
        <v>99237449</v>
      </c>
      <c r="AF2015" t="s">
        <v>56</v>
      </c>
      <c r="AG2015" t="s">
        <v>57</v>
      </c>
      <c r="AH2015" t="s">
        <v>52</v>
      </c>
      <c r="AI2015" t="s">
        <v>58</v>
      </c>
    </row>
    <row r="2016" spans="1:35" x14ac:dyDescent="0.25">
      <c r="A2016" s="13" t="str">
        <f t="shared" si="31"/>
        <v>http://dodappwlsprd2.cloud.pge.com:8003/ilis_rpt/dailyeventlogdetail.jsp?odbeventlogid=14-0015808&amp;numberofmonths=24&amp;showchangehistorylog=1</v>
      </c>
      <c r="B2016" s="14" t="str">
        <f>HYPERLINK(A2016,V2016)</f>
        <v>14-0015808</v>
      </c>
      <c r="C2016" t="s">
        <v>2648</v>
      </c>
      <c r="D2016" t="s">
        <v>39</v>
      </c>
      <c r="E2016" t="s">
        <v>40</v>
      </c>
      <c r="F2016" t="s">
        <v>2651</v>
      </c>
      <c r="G2016" s="2">
        <v>254151101</v>
      </c>
      <c r="H2016" t="s">
        <v>61</v>
      </c>
      <c r="I2016" s="3">
        <v>86689</v>
      </c>
      <c r="J2016">
        <v>20140305</v>
      </c>
      <c r="K2016" s="4">
        <v>1859</v>
      </c>
      <c r="L2016">
        <v>979233</v>
      </c>
      <c r="M2016" s="5">
        <v>279</v>
      </c>
      <c r="N2016" t="s">
        <v>43</v>
      </c>
      <c r="O2016" t="s">
        <v>89</v>
      </c>
      <c r="P2016" t="s">
        <v>90</v>
      </c>
      <c r="Q2016" s="5">
        <v>6</v>
      </c>
      <c r="R2016" s="5">
        <v>1674</v>
      </c>
      <c r="S2016" t="s">
        <v>46</v>
      </c>
      <c r="T2016" t="s">
        <v>106</v>
      </c>
      <c r="U2016" t="s">
        <v>48</v>
      </c>
      <c r="V2016" t="s">
        <v>2691</v>
      </c>
      <c r="W2016" t="s">
        <v>50</v>
      </c>
      <c r="X2016" t="s">
        <v>51</v>
      </c>
      <c r="Y2016">
        <v>42087553</v>
      </c>
      <c r="Z2016" t="s">
        <v>94</v>
      </c>
      <c r="AA2016">
        <v>2014</v>
      </c>
      <c r="AB2016" t="s">
        <v>103</v>
      </c>
      <c r="AC2016" t="s">
        <v>54</v>
      </c>
      <c r="AD2016" t="s">
        <v>55</v>
      </c>
      <c r="AE2016">
        <v>99236545</v>
      </c>
      <c r="AF2016" t="s">
        <v>108</v>
      </c>
      <c r="AG2016" t="s">
        <v>57</v>
      </c>
      <c r="AH2016" t="s">
        <v>52</v>
      </c>
      <c r="AI2016" t="s">
        <v>58</v>
      </c>
    </row>
    <row r="2017" spans="1:35" x14ac:dyDescent="0.25">
      <c r="A2017" s="13" t="str">
        <f t="shared" si="31"/>
        <v>http://dodappwlsprd2.cloud.pge.com:8003/ilis_rpt/dailyeventlogdetail.jsp?odbeventlogid=14-0026535&amp;numberofmonths=24&amp;showchangehistorylog=1</v>
      </c>
      <c r="B2017" s="14" t="str">
        <f>HYPERLINK(A2017,V2017)</f>
        <v>14-0026535</v>
      </c>
      <c r="C2017" t="s">
        <v>2648</v>
      </c>
      <c r="D2017" t="s">
        <v>39</v>
      </c>
      <c r="E2017" t="s">
        <v>40</v>
      </c>
      <c r="F2017" t="s">
        <v>2651</v>
      </c>
      <c r="G2017" s="2">
        <v>254151101</v>
      </c>
      <c r="H2017" t="s">
        <v>72</v>
      </c>
      <c r="I2017" s="3" t="s">
        <v>73</v>
      </c>
      <c r="J2017">
        <v>20140422</v>
      </c>
      <c r="K2017" s="4">
        <v>1149</v>
      </c>
      <c r="L2017">
        <v>1002943</v>
      </c>
      <c r="M2017" s="5">
        <v>301</v>
      </c>
      <c r="N2017" t="s">
        <v>43</v>
      </c>
      <c r="O2017" t="s">
        <v>83</v>
      </c>
      <c r="P2017" t="s">
        <v>2692</v>
      </c>
      <c r="Q2017" s="5">
        <v>35</v>
      </c>
      <c r="R2017" s="5">
        <v>10535</v>
      </c>
      <c r="S2017" t="s">
        <v>91</v>
      </c>
      <c r="T2017" t="s">
        <v>47</v>
      </c>
      <c r="U2017" t="s">
        <v>48</v>
      </c>
      <c r="V2017" t="s">
        <v>2693</v>
      </c>
      <c r="W2017" t="s">
        <v>50</v>
      </c>
      <c r="X2017" t="s">
        <v>51</v>
      </c>
      <c r="Y2017">
        <v>31070958</v>
      </c>
      <c r="Z2017" t="s">
        <v>52</v>
      </c>
      <c r="AA2017">
        <v>2014</v>
      </c>
      <c r="AB2017" t="s">
        <v>114</v>
      </c>
      <c r="AC2017" t="s">
        <v>54</v>
      </c>
      <c r="AD2017" t="s">
        <v>55</v>
      </c>
      <c r="AE2017">
        <v>99229216</v>
      </c>
      <c r="AF2017" t="s">
        <v>56</v>
      </c>
      <c r="AG2017" t="s">
        <v>57</v>
      </c>
      <c r="AH2017" t="s">
        <v>52</v>
      </c>
      <c r="AI2017" t="s">
        <v>58</v>
      </c>
    </row>
    <row r="2018" spans="1:35" x14ac:dyDescent="0.25">
      <c r="A2018" s="13" t="str">
        <f t="shared" si="31"/>
        <v>http://dodappwlsprd2.cloud.pge.com:8003/ilis_rpt/dailyeventlogdetail.jsp?odbeventlogid=14-0027504&amp;numberofmonths=24&amp;showchangehistorylog=1</v>
      </c>
      <c r="B2018" s="14" t="str">
        <f>HYPERLINK(A2018,V2018)</f>
        <v>14-0027504</v>
      </c>
      <c r="C2018" t="s">
        <v>2648</v>
      </c>
      <c r="D2018" t="s">
        <v>39</v>
      </c>
      <c r="E2018" t="s">
        <v>40</v>
      </c>
      <c r="F2018" t="s">
        <v>2675</v>
      </c>
      <c r="G2018" s="2">
        <v>254061102</v>
      </c>
      <c r="H2018" t="s">
        <v>42</v>
      </c>
      <c r="I2018" s="3">
        <v>7050</v>
      </c>
      <c r="J2018">
        <v>20140426</v>
      </c>
      <c r="K2018" s="4">
        <v>1233</v>
      </c>
      <c r="L2018">
        <v>1004993</v>
      </c>
      <c r="M2018" s="5">
        <v>33</v>
      </c>
      <c r="N2018" t="s">
        <v>43</v>
      </c>
      <c r="O2018" t="s">
        <v>89</v>
      </c>
      <c r="P2018" t="s">
        <v>90</v>
      </c>
      <c r="Q2018" s="5">
        <v>321</v>
      </c>
      <c r="R2018" s="5">
        <v>7738</v>
      </c>
      <c r="S2018" t="s">
        <v>181</v>
      </c>
      <c r="T2018" t="s">
        <v>47</v>
      </c>
      <c r="U2018" t="s">
        <v>48</v>
      </c>
      <c r="V2018" t="s">
        <v>2694</v>
      </c>
      <c r="W2018" t="s">
        <v>50</v>
      </c>
      <c r="X2018" t="s">
        <v>51</v>
      </c>
      <c r="Y2018">
        <v>0</v>
      </c>
      <c r="Z2018" t="s">
        <v>94</v>
      </c>
      <c r="AA2018">
        <v>2014</v>
      </c>
      <c r="AB2018" t="s">
        <v>114</v>
      </c>
      <c r="AC2018" t="s">
        <v>54</v>
      </c>
      <c r="AD2018" t="s">
        <v>55</v>
      </c>
      <c r="AE2018">
        <v>99228526</v>
      </c>
      <c r="AF2018" t="s">
        <v>56</v>
      </c>
      <c r="AG2018" t="s">
        <v>57</v>
      </c>
      <c r="AH2018" t="s">
        <v>52</v>
      </c>
      <c r="AI2018" t="s">
        <v>58</v>
      </c>
    </row>
    <row r="2019" spans="1:35" x14ac:dyDescent="0.25">
      <c r="A2019" s="13" t="str">
        <f t="shared" si="31"/>
        <v>http://dodappwlsprd2.cloud.pge.com:8003/ilis_rpt/dailyeventlogdetail.jsp?odbeventlogid=14-0027512&amp;numberofmonths=24&amp;showchangehistorylog=1</v>
      </c>
      <c r="B2019" s="14" t="str">
        <f>HYPERLINK(A2019,V2019)</f>
        <v>14-0027512</v>
      </c>
      <c r="C2019" t="s">
        <v>2648</v>
      </c>
      <c r="D2019" t="s">
        <v>39</v>
      </c>
      <c r="E2019" t="s">
        <v>40</v>
      </c>
      <c r="F2019" t="s">
        <v>2677</v>
      </c>
      <c r="G2019" s="2">
        <v>254061103</v>
      </c>
      <c r="H2019" t="s">
        <v>61</v>
      </c>
      <c r="I2019" s="3" t="s">
        <v>2695</v>
      </c>
      <c r="J2019">
        <v>20140426</v>
      </c>
      <c r="K2019" s="4">
        <v>29</v>
      </c>
      <c r="L2019">
        <v>1004919</v>
      </c>
      <c r="M2019" s="5">
        <v>512</v>
      </c>
      <c r="N2019" t="s">
        <v>43</v>
      </c>
      <c r="O2019" t="s">
        <v>44</v>
      </c>
      <c r="P2019" t="s">
        <v>45</v>
      </c>
      <c r="Q2019" s="5">
        <v>215</v>
      </c>
      <c r="R2019" s="5">
        <v>110080</v>
      </c>
      <c r="S2019" t="s">
        <v>2696</v>
      </c>
      <c r="T2019" t="s">
        <v>47</v>
      </c>
      <c r="U2019" t="s">
        <v>48</v>
      </c>
      <c r="V2019" t="s">
        <v>2697</v>
      </c>
      <c r="W2019" t="s">
        <v>50</v>
      </c>
      <c r="X2019" t="s">
        <v>51</v>
      </c>
      <c r="Y2019">
        <v>0</v>
      </c>
      <c r="Z2019" t="s">
        <v>94</v>
      </c>
      <c r="AA2019">
        <v>2014</v>
      </c>
      <c r="AB2019" t="s">
        <v>114</v>
      </c>
      <c r="AC2019" t="s">
        <v>54</v>
      </c>
      <c r="AD2019" t="s">
        <v>87</v>
      </c>
      <c r="AE2019">
        <v>99228543</v>
      </c>
      <c r="AF2019" t="s">
        <v>56</v>
      </c>
      <c r="AG2019" t="s">
        <v>57</v>
      </c>
      <c r="AH2019" t="s">
        <v>52</v>
      </c>
      <c r="AI2019" t="s">
        <v>58</v>
      </c>
    </row>
    <row r="2020" spans="1:35" x14ac:dyDescent="0.25">
      <c r="A2020" s="13" t="str">
        <f t="shared" si="31"/>
        <v>http://dodappwlsprd2.cloud.pge.com:8003/ilis_rpt/dailyeventlogdetail.jsp?odbeventlogid=14-0027504&amp;numberofmonths=24&amp;showchangehistorylog=1</v>
      </c>
      <c r="B2020" s="14" t="str">
        <f>HYPERLINK(A2020,V2020)</f>
        <v>14-0027504</v>
      </c>
      <c r="C2020" t="s">
        <v>2648</v>
      </c>
      <c r="D2020" t="s">
        <v>39</v>
      </c>
      <c r="E2020" t="s">
        <v>40</v>
      </c>
      <c r="F2020" t="s">
        <v>2675</v>
      </c>
      <c r="G2020" s="2">
        <v>254061102</v>
      </c>
      <c r="H2020" t="s">
        <v>120</v>
      </c>
      <c r="I2020" s="3" t="s">
        <v>2698</v>
      </c>
      <c r="J2020">
        <v>20140428</v>
      </c>
      <c r="K2020" s="4">
        <v>941</v>
      </c>
      <c r="L2020">
        <v>1005739</v>
      </c>
      <c r="M2020" s="5">
        <v>178</v>
      </c>
      <c r="N2020" t="s">
        <v>43</v>
      </c>
      <c r="O2020" t="s">
        <v>89</v>
      </c>
      <c r="P2020" t="s">
        <v>90</v>
      </c>
      <c r="Q2020" s="5">
        <v>4</v>
      </c>
      <c r="R2020" s="5">
        <v>712</v>
      </c>
      <c r="S2020" t="s">
        <v>74</v>
      </c>
      <c r="T2020" t="s">
        <v>47</v>
      </c>
      <c r="U2020" t="s">
        <v>48</v>
      </c>
      <c r="V2020" t="s">
        <v>2694</v>
      </c>
      <c r="W2020" t="s">
        <v>50</v>
      </c>
      <c r="X2020" t="s">
        <v>51</v>
      </c>
      <c r="Y2020">
        <v>0</v>
      </c>
      <c r="Z2020" t="s">
        <v>52</v>
      </c>
      <c r="AA2020">
        <v>2014</v>
      </c>
      <c r="AB2020" t="s">
        <v>114</v>
      </c>
      <c r="AC2020" t="s">
        <v>54</v>
      </c>
      <c r="AD2020" t="s">
        <v>55</v>
      </c>
      <c r="AE2020">
        <v>99228283</v>
      </c>
      <c r="AF2020" t="s">
        <v>56</v>
      </c>
      <c r="AG2020" t="s">
        <v>57</v>
      </c>
      <c r="AH2020" t="s">
        <v>52</v>
      </c>
      <c r="AI2020" t="s">
        <v>58</v>
      </c>
    </row>
    <row r="2021" spans="1:35" x14ac:dyDescent="0.25">
      <c r="A2021" s="13" t="str">
        <f t="shared" si="31"/>
        <v>http://dodappwlsprd2.cloud.pge.com:8003/ilis_rpt/dailyeventlogdetail.jsp?odbeventlogid=14-0050097&amp;numberofmonths=24&amp;showchangehistorylog=1</v>
      </c>
      <c r="B2021" s="14" t="str">
        <f>HYPERLINK(A2021,V2021)</f>
        <v>14-0050097</v>
      </c>
      <c r="C2021" t="s">
        <v>2648</v>
      </c>
      <c r="D2021" t="s">
        <v>39</v>
      </c>
      <c r="E2021" t="s">
        <v>40</v>
      </c>
      <c r="F2021" t="s">
        <v>2675</v>
      </c>
      <c r="G2021" s="2">
        <v>254061102</v>
      </c>
      <c r="H2021" t="s">
        <v>61</v>
      </c>
      <c r="I2021" s="3" t="s">
        <v>2699</v>
      </c>
      <c r="J2021">
        <v>20140809</v>
      </c>
      <c r="K2021" s="4">
        <v>1536</v>
      </c>
      <c r="L2021">
        <v>1063653</v>
      </c>
      <c r="M2021" s="5">
        <v>269</v>
      </c>
      <c r="N2021" t="s">
        <v>43</v>
      </c>
      <c r="O2021" t="s">
        <v>44</v>
      </c>
      <c r="P2021" t="s">
        <v>45</v>
      </c>
      <c r="Q2021" s="5">
        <v>35</v>
      </c>
      <c r="R2021" s="5">
        <v>6526</v>
      </c>
      <c r="S2021" t="s">
        <v>74</v>
      </c>
      <c r="T2021" t="s">
        <v>47</v>
      </c>
      <c r="U2021" t="s">
        <v>48</v>
      </c>
      <c r="V2021" t="s">
        <v>2700</v>
      </c>
      <c r="W2021" t="s">
        <v>50</v>
      </c>
      <c r="X2021" t="s">
        <v>51</v>
      </c>
      <c r="Y2021">
        <v>0</v>
      </c>
      <c r="Z2021" t="s">
        <v>52</v>
      </c>
      <c r="AA2021">
        <v>2014</v>
      </c>
      <c r="AB2021" t="s">
        <v>183</v>
      </c>
      <c r="AC2021" t="s">
        <v>54</v>
      </c>
      <c r="AD2021" t="s">
        <v>55</v>
      </c>
      <c r="AE2021">
        <v>99212772</v>
      </c>
      <c r="AF2021" t="s">
        <v>56</v>
      </c>
      <c r="AG2021" t="s">
        <v>57</v>
      </c>
      <c r="AH2021" t="s">
        <v>52</v>
      </c>
      <c r="AI2021" t="s">
        <v>58</v>
      </c>
    </row>
    <row r="2022" spans="1:35" x14ac:dyDescent="0.25">
      <c r="A2022" s="13" t="str">
        <f t="shared" si="31"/>
        <v>http://dodappwlsprd2.cloud.pge.com:8003/ilis_rpt/dailyeventlogdetail.jsp?odbeventlogid=14-0067696&amp;numberofmonths=24&amp;showchangehistorylog=1</v>
      </c>
      <c r="B2022" s="14" t="str">
        <f>HYPERLINK(A2022,V2022)</f>
        <v>14-0067696</v>
      </c>
      <c r="C2022" t="s">
        <v>2648</v>
      </c>
      <c r="D2022" t="s">
        <v>39</v>
      </c>
      <c r="E2022" t="s">
        <v>40</v>
      </c>
      <c r="F2022" t="s">
        <v>2675</v>
      </c>
      <c r="G2022" s="2">
        <v>254061102</v>
      </c>
      <c r="H2022" t="s">
        <v>81</v>
      </c>
      <c r="I2022" s="3" t="s">
        <v>82</v>
      </c>
      <c r="J2022">
        <v>20141101</v>
      </c>
      <c r="K2022" s="4">
        <v>852</v>
      </c>
      <c r="L2022">
        <v>1107614</v>
      </c>
      <c r="M2022" s="5">
        <v>1804</v>
      </c>
      <c r="N2022" t="s">
        <v>43</v>
      </c>
      <c r="O2022" t="s">
        <v>44</v>
      </c>
      <c r="P2022" t="s">
        <v>111</v>
      </c>
      <c r="Q2022" s="5">
        <v>720</v>
      </c>
      <c r="R2022" s="5">
        <v>250417</v>
      </c>
      <c r="S2022" t="s">
        <v>2696</v>
      </c>
      <c r="T2022" t="s">
        <v>47</v>
      </c>
      <c r="U2022" t="s">
        <v>48</v>
      </c>
      <c r="V2022" t="s">
        <v>2701</v>
      </c>
      <c r="W2022" t="s">
        <v>50</v>
      </c>
      <c r="X2022" t="s">
        <v>51</v>
      </c>
      <c r="Y2022">
        <v>0</v>
      </c>
      <c r="Z2022" t="s">
        <v>94</v>
      </c>
      <c r="AA2022">
        <v>2014</v>
      </c>
      <c r="AB2022" t="s">
        <v>214</v>
      </c>
      <c r="AC2022" t="s">
        <v>54</v>
      </c>
      <c r="AD2022" t="s">
        <v>55</v>
      </c>
      <c r="AE2022">
        <v>99200765</v>
      </c>
      <c r="AF2022" t="s">
        <v>56</v>
      </c>
      <c r="AG2022" t="s">
        <v>57</v>
      </c>
      <c r="AH2022" t="s">
        <v>52</v>
      </c>
      <c r="AI2022" t="s">
        <v>58</v>
      </c>
    </row>
    <row r="2023" spans="1:35" x14ac:dyDescent="0.25">
      <c r="A2023" s="13" t="str">
        <f t="shared" si="31"/>
        <v>http://dodappwlsprd2.cloud.pge.com:8003/ilis_rpt/dailyeventlogdetail.jsp?odbeventlogid=14-0076861&amp;numberofmonths=24&amp;showchangehistorylog=1</v>
      </c>
      <c r="B2023" s="14" t="str">
        <f>HYPERLINK(A2023,V2023)</f>
        <v>14-0076861</v>
      </c>
      <c r="C2023" t="s">
        <v>2648</v>
      </c>
      <c r="D2023" t="s">
        <v>39</v>
      </c>
      <c r="E2023" t="s">
        <v>40</v>
      </c>
      <c r="F2023" t="s">
        <v>2677</v>
      </c>
      <c r="G2023" s="2">
        <v>254061103</v>
      </c>
      <c r="H2023" t="s">
        <v>42</v>
      </c>
      <c r="I2023" s="3">
        <v>7170</v>
      </c>
      <c r="J2023">
        <v>20141214</v>
      </c>
      <c r="K2023" s="4">
        <v>913</v>
      </c>
      <c r="L2023">
        <v>1140304</v>
      </c>
      <c r="M2023" s="5">
        <v>439</v>
      </c>
      <c r="N2023" t="s">
        <v>43</v>
      </c>
      <c r="O2023" t="s">
        <v>89</v>
      </c>
      <c r="P2023" t="s">
        <v>90</v>
      </c>
      <c r="Q2023" s="5">
        <v>347</v>
      </c>
      <c r="R2023" s="5">
        <v>149394</v>
      </c>
      <c r="S2023" t="s">
        <v>46</v>
      </c>
      <c r="T2023" t="s">
        <v>47</v>
      </c>
      <c r="U2023" t="s">
        <v>48</v>
      </c>
      <c r="V2023" t="s">
        <v>2702</v>
      </c>
      <c r="W2023" t="s">
        <v>50</v>
      </c>
      <c r="X2023" t="s">
        <v>51</v>
      </c>
      <c r="Y2023">
        <v>0</v>
      </c>
      <c r="Z2023" t="s">
        <v>52</v>
      </c>
      <c r="AA2023">
        <v>2014</v>
      </c>
      <c r="AB2023" t="s">
        <v>216</v>
      </c>
      <c r="AC2023" t="s">
        <v>54</v>
      </c>
      <c r="AD2023" t="s">
        <v>87</v>
      </c>
      <c r="AE2023">
        <v>99193166</v>
      </c>
      <c r="AF2023" t="s">
        <v>56</v>
      </c>
      <c r="AG2023" t="s">
        <v>57</v>
      </c>
      <c r="AH2023" t="s">
        <v>52</v>
      </c>
      <c r="AI2023" t="s">
        <v>58</v>
      </c>
    </row>
    <row r="2024" spans="1:35" x14ac:dyDescent="0.25">
      <c r="A2024" s="13" t="str">
        <f t="shared" si="31"/>
        <v>http://dodappwlsprd2.cloud.pge.com:8003/ilis_rpt/dailyeventlogdetail.jsp?odbeventlogid=14-0076887&amp;numberofmonths=24&amp;showchangehistorylog=1</v>
      </c>
      <c r="B2024" s="14" t="str">
        <f>HYPERLINK(A2024,V2024)</f>
        <v>14-0076887</v>
      </c>
      <c r="C2024" t="s">
        <v>2648</v>
      </c>
      <c r="D2024" t="s">
        <v>39</v>
      </c>
      <c r="E2024" t="s">
        <v>40</v>
      </c>
      <c r="F2024" t="s">
        <v>2665</v>
      </c>
      <c r="G2024" s="2">
        <v>252941107</v>
      </c>
      <c r="H2024" t="s">
        <v>61</v>
      </c>
      <c r="I2024" s="3" t="s">
        <v>2703</v>
      </c>
      <c r="J2024">
        <v>20141214</v>
      </c>
      <c r="K2024" s="4">
        <v>1411</v>
      </c>
      <c r="L2024">
        <v>1140518</v>
      </c>
      <c r="M2024" s="5">
        <v>594</v>
      </c>
      <c r="N2024" t="s">
        <v>43</v>
      </c>
      <c r="O2024" t="s">
        <v>89</v>
      </c>
      <c r="P2024" t="s">
        <v>90</v>
      </c>
      <c r="Q2024" s="5">
        <v>19</v>
      </c>
      <c r="R2024" s="5">
        <v>4518</v>
      </c>
      <c r="S2024" t="s">
        <v>46</v>
      </c>
      <c r="T2024" t="s">
        <v>78</v>
      </c>
      <c r="U2024" t="s">
        <v>48</v>
      </c>
      <c r="V2024" t="s">
        <v>2704</v>
      </c>
      <c r="W2024" t="s">
        <v>50</v>
      </c>
      <c r="X2024" t="s">
        <v>51</v>
      </c>
      <c r="Y2024">
        <v>0</v>
      </c>
      <c r="Z2024" t="s">
        <v>52</v>
      </c>
      <c r="AA2024">
        <v>2014</v>
      </c>
      <c r="AB2024" t="s">
        <v>216</v>
      </c>
      <c r="AC2024" t="s">
        <v>54</v>
      </c>
      <c r="AD2024" t="s">
        <v>55</v>
      </c>
      <c r="AE2024">
        <v>99193144</v>
      </c>
      <c r="AF2024" t="s">
        <v>80</v>
      </c>
      <c r="AG2024" t="s">
        <v>57</v>
      </c>
      <c r="AH2024" t="s">
        <v>52</v>
      </c>
      <c r="AI2024" t="s">
        <v>58</v>
      </c>
    </row>
    <row r="2025" spans="1:35" x14ac:dyDescent="0.25">
      <c r="A2025" s="13" t="str">
        <f t="shared" si="31"/>
        <v>http://dodappwlsprd2.cloud.pge.com:8003/ilis_rpt/dailyeventlogdetail.jsp?odbeventlogid=15-0015241&amp;numberofmonths=24&amp;showchangehistorylog=1</v>
      </c>
      <c r="B2025" s="14" t="str">
        <f>HYPERLINK(A2025,V2025)</f>
        <v>15-0015241</v>
      </c>
      <c r="C2025" t="s">
        <v>2648</v>
      </c>
      <c r="D2025" t="s">
        <v>39</v>
      </c>
      <c r="E2025" t="s">
        <v>40</v>
      </c>
      <c r="F2025" t="s">
        <v>2677</v>
      </c>
      <c r="G2025" s="2">
        <v>254061103</v>
      </c>
      <c r="H2025" t="s">
        <v>61</v>
      </c>
      <c r="I2025" s="3" t="s">
        <v>2705</v>
      </c>
      <c r="J2025">
        <v>20150223</v>
      </c>
      <c r="K2025" s="4">
        <v>1256</v>
      </c>
      <c r="L2025">
        <v>1194740</v>
      </c>
      <c r="M2025" s="5">
        <v>263</v>
      </c>
      <c r="N2025" t="s">
        <v>43</v>
      </c>
      <c r="O2025" t="s">
        <v>89</v>
      </c>
      <c r="P2025" t="s">
        <v>90</v>
      </c>
      <c r="Q2025" s="5">
        <v>6</v>
      </c>
      <c r="R2025" s="5">
        <v>1578</v>
      </c>
      <c r="S2025" t="s">
        <v>46</v>
      </c>
      <c r="T2025" t="s">
        <v>47</v>
      </c>
      <c r="U2025" t="s">
        <v>66</v>
      </c>
      <c r="V2025" t="s">
        <v>2706</v>
      </c>
      <c r="W2025" t="s">
        <v>50</v>
      </c>
      <c r="X2025" t="s">
        <v>51</v>
      </c>
      <c r="Y2025">
        <v>0</v>
      </c>
      <c r="Z2025" t="s">
        <v>94</v>
      </c>
      <c r="AA2025">
        <v>2015</v>
      </c>
      <c r="AB2025" t="s">
        <v>86</v>
      </c>
      <c r="AC2025" t="s">
        <v>54</v>
      </c>
      <c r="AD2025" t="s">
        <v>55</v>
      </c>
      <c r="AE2025">
        <v>99180755</v>
      </c>
      <c r="AF2025" t="s">
        <v>56</v>
      </c>
      <c r="AG2025" t="s">
        <v>57</v>
      </c>
      <c r="AH2025" t="s">
        <v>52</v>
      </c>
      <c r="AI2025" t="s">
        <v>58</v>
      </c>
    </row>
    <row r="2026" spans="1:35" x14ac:dyDescent="0.25">
      <c r="A2026" s="13" t="str">
        <f t="shared" si="31"/>
        <v>http://dodappwlsprd2.cloud.pge.com:8003/ilis_rpt/dailyeventlogdetail.jsp?odbeventlogid=15-0018010&amp;numberofmonths=24&amp;showchangehistorylog=1</v>
      </c>
      <c r="B2026" s="14" t="str">
        <f>HYPERLINK(A2026,V2026)</f>
        <v>15-0018010</v>
      </c>
      <c r="C2026" t="s">
        <v>2648</v>
      </c>
      <c r="D2026" t="s">
        <v>39</v>
      </c>
      <c r="E2026" t="s">
        <v>40</v>
      </c>
      <c r="F2026" t="s">
        <v>2662</v>
      </c>
      <c r="G2026" s="2">
        <v>254151102</v>
      </c>
      <c r="H2026" t="s">
        <v>42</v>
      </c>
      <c r="I2026" s="3" t="s">
        <v>2707</v>
      </c>
      <c r="J2026">
        <v>20150307</v>
      </c>
      <c r="K2026" s="4">
        <v>1442</v>
      </c>
      <c r="L2026">
        <v>1200526</v>
      </c>
      <c r="M2026" s="5">
        <v>668</v>
      </c>
      <c r="N2026" t="s">
        <v>43</v>
      </c>
      <c r="O2026" t="s">
        <v>83</v>
      </c>
      <c r="P2026" t="s">
        <v>124</v>
      </c>
      <c r="Q2026" s="5">
        <v>678</v>
      </c>
      <c r="R2026" s="5">
        <v>80965</v>
      </c>
      <c r="S2026" t="s">
        <v>74</v>
      </c>
      <c r="T2026" t="s">
        <v>78</v>
      </c>
      <c r="U2026" t="s">
        <v>48</v>
      </c>
      <c r="V2026" t="s">
        <v>2708</v>
      </c>
      <c r="W2026" t="s">
        <v>50</v>
      </c>
      <c r="X2026" t="s">
        <v>51</v>
      </c>
      <c r="Y2026">
        <v>31139316</v>
      </c>
      <c r="Z2026" t="s">
        <v>52</v>
      </c>
      <c r="AA2026">
        <v>2015</v>
      </c>
      <c r="AB2026" t="s">
        <v>103</v>
      </c>
      <c r="AC2026" t="s">
        <v>54</v>
      </c>
      <c r="AD2026" t="s">
        <v>55</v>
      </c>
      <c r="AE2026">
        <v>99179025</v>
      </c>
      <c r="AF2026" t="s">
        <v>80</v>
      </c>
      <c r="AG2026" t="s">
        <v>57</v>
      </c>
      <c r="AH2026" t="s">
        <v>52</v>
      </c>
      <c r="AI2026" t="s">
        <v>58</v>
      </c>
    </row>
    <row r="2027" spans="1:35" x14ac:dyDescent="0.25">
      <c r="A2027" s="13" t="str">
        <f t="shared" si="31"/>
        <v>http://dodappwlsprd2.cloud.pge.com:8003/ilis_rpt/dailyeventlogdetail.jsp?odbeventlogid=15-0040507&amp;numberofmonths=24&amp;showchangehistorylog=1</v>
      </c>
      <c r="B2027" s="14" t="str">
        <f>HYPERLINK(A2027,V2027)</f>
        <v>15-0040507</v>
      </c>
      <c r="C2027" t="s">
        <v>2648</v>
      </c>
      <c r="D2027" t="s">
        <v>39</v>
      </c>
      <c r="E2027" t="s">
        <v>40</v>
      </c>
      <c r="F2027" t="s">
        <v>2677</v>
      </c>
      <c r="G2027" s="2">
        <v>254061103</v>
      </c>
      <c r="H2027" t="s">
        <v>72</v>
      </c>
      <c r="I2027" s="3" t="s">
        <v>73</v>
      </c>
      <c r="J2027">
        <v>20150611</v>
      </c>
      <c r="K2027" s="4">
        <v>1548</v>
      </c>
      <c r="L2027">
        <v>1249475</v>
      </c>
      <c r="M2027" s="5">
        <v>361</v>
      </c>
      <c r="N2027" t="s">
        <v>43</v>
      </c>
      <c r="O2027" t="s">
        <v>44</v>
      </c>
      <c r="P2027" t="s">
        <v>111</v>
      </c>
      <c r="Q2027" s="5">
        <v>348</v>
      </c>
      <c r="R2027" s="5">
        <v>62097</v>
      </c>
      <c r="S2027" t="s">
        <v>46</v>
      </c>
      <c r="T2027" t="s">
        <v>47</v>
      </c>
      <c r="U2027" t="s">
        <v>48</v>
      </c>
      <c r="V2027" t="s">
        <v>2709</v>
      </c>
      <c r="W2027" t="s">
        <v>50</v>
      </c>
      <c r="X2027" t="s">
        <v>51</v>
      </c>
      <c r="Y2027">
        <v>42405130</v>
      </c>
      <c r="Z2027" t="s">
        <v>52</v>
      </c>
      <c r="AA2027">
        <v>2015</v>
      </c>
      <c r="AB2027" t="s">
        <v>144</v>
      </c>
      <c r="AC2027" t="s">
        <v>54</v>
      </c>
      <c r="AD2027" t="s">
        <v>55</v>
      </c>
      <c r="AE2027">
        <v>99164089</v>
      </c>
      <c r="AF2027" t="s">
        <v>56</v>
      </c>
      <c r="AG2027" t="s">
        <v>57</v>
      </c>
      <c r="AH2027" t="s">
        <v>52</v>
      </c>
      <c r="AI2027" t="s">
        <v>58</v>
      </c>
    </row>
    <row r="2028" spans="1:35" x14ac:dyDescent="0.25">
      <c r="A2028" s="13" t="str">
        <f t="shared" si="31"/>
        <v>http://dodappwlsprd2.cloud.pge.com:8003/ilis_rpt/dailyeventlogdetail.jsp?odbeventlogid=15-0043152&amp;numberofmonths=24&amp;showchangehistorylog=1</v>
      </c>
      <c r="B2028" s="14" t="str">
        <f>HYPERLINK(A2028,V2028)</f>
        <v>15-0043152</v>
      </c>
      <c r="C2028" t="s">
        <v>2648</v>
      </c>
      <c r="D2028" t="s">
        <v>39</v>
      </c>
      <c r="E2028" t="s">
        <v>59</v>
      </c>
      <c r="F2028" t="s">
        <v>2651</v>
      </c>
      <c r="G2028" s="2">
        <v>254151101</v>
      </c>
      <c r="H2028" t="s">
        <v>61</v>
      </c>
      <c r="I2028" s="3" t="s">
        <v>2710</v>
      </c>
      <c r="J2028">
        <v>20150624</v>
      </c>
      <c r="K2028" s="4">
        <v>1335</v>
      </c>
      <c r="L2028">
        <v>1255850</v>
      </c>
      <c r="M2028" s="5">
        <v>311</v>
      </c>
      <c r="N2028" t="s">
        <v>43</v>
      </c>
      <c r="O2028" t="s">
        <v>83</v>
      </c>
      <c r="P2028" t="s">
        <v>84</v>
      </c>
      <c r="Q2028" s="5">
        <v>33</v>
      </c>
      <c r="R2028" s="5">
        <v>10263</v>
      </c>
      <c r="S2028" t="s">
        <v>74</v>
      </c>
      <c r="T2028" t="s">
        <v>47</v>
      </c>
      <c r="U2028" t="s">
        <v>48</v>
      </c>
      <c r="V2028" t="s">
        <v>2711</v>
      </c>
      <c r="W2028" t="s">
        <v>50</v>
      </c>
      <c r="X2028" t="s">
        <v>51</v>
      </c>
      <c r="Y2028">
        <v>31164037</v>
      </c>
      <c r="Z2028" t="s">
        <v>52</v>
      </c>
      <c r="AA2028">
        <v>2015</v>
      </c>
      <c r="AB2028" t="s">
        <v>144</v>
      </c>
      <c r="AC2028" t="s">
        <v>54</v>
      </c>
      <c r="AD2028" t="s">
        <v>87</v>
      </c>
      <c r="AE2028">
        <v>99162151</v>
      </c>
      <c r="AF2028" t="s">
        <v>56</v>
      </c>
      <c r="AG2028" t="s">
        <v>57</v>
      </c>
      <c r="AH2028" t="s">
        <v>52</v>
      </c>
      <c r="AI2028" t="s">
        <v>58</v>
      </c>
    </row>
    <row r="2029" spans="1:35" x14ac:dyDescent="0.25">
      <c r="A2029" s="13" t="str">
        <f t="shared" si="31"/>
        <v>http://dodappwlsprd2.cloud.pge.com:8003/ilis_rpt/dailyeventlogdetail.jsp?odbeventlogid=15-0051117&amp;numberofmonths=24&amp;showchangehistorylog=1</v>
      </c>
      <c r="B2029" s="14" t="str">
        <f>HYPERLINK(A2029,V2029)</f>
        <v>15-0051117</v>
      </c>
      <c r="C2029" t="s">
        <v>2648</v>
      </c>
      <c r="D2029" t="s">
        <v>39</v>
      </c>
      <c r="E2029" t="s">
        <v>40</v>
      </c>
      <c r="F2029" t="s">
        <v>2662</v>
      </c>
      <c r="G2029" s="2">
        <v>254151102</v>
      </c>
      <c r="H2029" t="s">
        <v>61</v>
      </c>
      <c r="I2029" s="3" t="s">
        <v>2712</v>
      </c>
      <c r="J2029">
        <v>20150728</v>
      </c>
      <c r="K2029" s="4">
        <v>1846</v>
      </c>
      <c r="L2029">
        <v>1278976</v>
      </c>
      <c r="M2029" s="5">
        <v>416</v>
      </c>
      <c r="N2029" t="s">
        <v>43</v>
      </c>
      <c r="O2029" t="s">
        <v>44</v>
      </c>
      <c r="P2029" t="s">
        <v>45</v>
      </c>
      <c r="Q2029" s="5">
        <v>59</v>
      </c>
      <c r="R2029" s="5">
        <v>22249</v>
      </c>
      <c r="S2029" t="s">
        <v>469</v>
      </c>
      <c r="T2029" t="s">
        <v>78</v>
      </c>
      <c r="U2029" t="s">
        <v>48</v>
      </c>
      <c r="V2029" t="s">
        <v>2713</v>
      </c>
      <c r="W2029" t="s">
        <v>50</v>
      </c>
      <c r="X2029" t="s">
        <v>51</v>
      </c>
      <c r="Y2029">
        <v>0</v>
      </c>
      <c r="Z2029" t="s">
        <v>52</v>
      </c>
      <c r="AA2029">
        <v>2015</v>
      </c>
      <c r="AB2029" t="s">
        <v>168</v>
      </c>
      <c r="AC2029" t="s">
        <v>54</v>
      </c>
      <c r="AD2029" t="s">
        <v>55</v>
      </c>
      <c r="AE2029">
        <v>1147967</v>
      </c>
      <c r="AF2029" t="s">
        <v>80</v>
      </c>
      <c r="AG2029" t="s">
        <v>57</v>
      </c>
      <c r="AH2029" t="s">
        <v>52</v>
      </c>
      <c r="AI2029" t="s">
        <v>52</v>
      </c>
    </row>
    <row r="2030" spans="1:35" x14ac:dyDescent="0.25">
      <c r="A2030" s="13" t="str">
        <f t="shared" si="31"/>
        <v>http://dodappwlsprd2.cloud.pge.com:8003/ilis_rpt/dailyeventlogdetail.jsp?odbeventlogid=15-0055696&amp;numberofmonths=24&amp;showchangehistorylog=1</v>
      </c>
      <c r="B2030" s="14" t="str">
        <f>HYPERLINK(A2030,V2030)</f>
        <v>15-0055696</v>
      </c>
      <c r="C2030" t="s">
        <v>2648</v>
      </c>
      <c r="D2030" t="s">
        <v>39</v>
      </c>
      <c r="E2030" t="s">
        <v>40</v>
      </c>
      <c r="F2030" t="s">
        <v>2675</v>
      </c>
      <c r="G2030" s="2">
        <v>254061102</v>
      </c>
      <c r="H2030" t="s">
        <v>61</v>
      </c>
      <c r="I2030" s="3" t="s">
        <v>2714</v>
      </c>
      <c r="J2030">
        <v>20150817</v>
      </c>
      <c r="K2030" s="4">
        <v>2057</v>
      </c>
      <c r="L2030">
        <v>1290631</v>
      </c>
      <c r="M2030" s="5">
        <v>702</v>
      </c>
      <c r="N2030" t="s">
        <v>43</v>
      </c>
      <c r="O2030" t="s">
        <v>44</v>
      </c>
      <c r="P2030" t="s">
        <v>45</v>
      </c>
      <c r="Q2030" s="5">
        <v>49</v>
      </c>
      <c r="R2030" s="5">
        <v>34398</v>
      </c>
      <c r="S2030" t="s">
        <v>463</v>
      </c>
      <c r="T2030" t="s">
        <v>47</v>
      </c>
      <c r="U2030" t="s">
        <v>48</v>
      </c>
      <c r="V2030" t="s">
        <v>2715</v>
      </c>
      <c r="W2030" t="s">
        <v>50</v>
      </c>
      <c r="X2030" t="s">
        <v>51</v>
      </c>
      <c r="Y2030">
        <v>42453049</v>
      </c>
      <c r="Z2030" t="s">
        <v>94</v>
      </c>
      <c r="AA2030">
        <v>2015</v>
      </c>
      <c r="AB2030" t="s">
        <v>183</v>
      </c>
      <c r="AC2030" t="s">
        <v>54</v>
      </c>
      <c r="AD2030" t="s">
        <v>87</v>
      </c>
      <c r="AE2030">
        <v>1151243</v>
      </c>
      <c r="AF2030" t="s">
        <v>56</v>
      </c>
      <c r="AG2030" t="s">
        <v>57</v>
      </c>
      <c r="AH2030" t="s">
        <v>52</v>
      </c>
      <c r="AI2030" t="s">
        <v>52</v>
      </c>
    </row>
    <row r="2031" spans="1:35" x14ac:dyDescent="0.25">
      <c r="A2031" s="13" t="str">
        <f t="shared" si="31"/>
        <v>http://dodappwlsprd2.cloud.pge.com:8003/ilis_rpt/dailyeventlogdetail.jsp?odbeventlogid=15-0061098&amp;numberofmonths=24&amp;showchangehistorylog=1</v>
      </c>
      <c r="B2031" s="14" t="str">
        <f>HYPERLINK(A2031,V2031)</f>
        <v>15-0061098</v>
      </c>
      <c r="C2031" t="s">
        <v>2648</v>
      </c>
      <c r="D2031" t="s">
        <v>39</v>
      </c>
      <c r="E2031" t="s">
        <v>40</v>
      </c>
      <c r="F2031" t="s">
        <v>2651</v>
      </c>
      <c r="G2031" s="2">
        <v>254151101</v>
      </c>
      <c r="H2031" t="s">
        <v>61</v>
      </c>
      <c r="I2031" s="3" t="s">
        <v>2716</v>
      </c>
      <c r="J2031">
        <v>20150913</v>
      </c>
      <c r="K2031" s="4">
        <v>1254</v>
      </c>
      <c r="L2031">
        <v>1304991</v>
      </c>
      <c r="M2031" s="5">
        <v>630</v>
      </c>
      <c r="N2031" t="s">
        <v>43</v>
      </c>
      <c r="O2031" t="s">
        <v>44</v>
      </c>
      <c r="P2031" t="s">
        <v>45</v>
      </c>
      <c r="Q2031" s="5">
        <v>17</v>
      </c>
      <c r="R2031" s="5">
        <v>10710</v>
      </c>
      <c r="S2031" t="s">
        <v>471</v>
      </c>
      <c r="T2031" t="s">
        <v>47</v>
      </c>
      <c r="U2031" t="s">
        <v>48</v>
      </c>
      <c r="V2031" t="s">
        <v>2717</v>
      </c>
      <c r="W2031" t="s">
        <v>50</v>
      </c>
      <c r="X2031" t="s">
        <v>51</v>
      </c>
      <c r="Y2031">
        <v>0</v>
      </c>
      <c r="Z2031" t="s">
        <v>52</v>
      </c>
      <c r="AA2031">
        <v>2015</v>
      </c>
      <c r="AB2031" t="s">
        <v>194</v>
      </c>
      <c r="AC2031" t="s">
        <v>54</v>
      </c>
      <c r="AD2031" t="s">
        <v>87</v>
      </c>
      <c r="AE2031">
        <v>1154988</v>
      </c>
      <c r="AF2031" t="s">
        <v>56</v>
      </c>
      <c r="AG2031" t="s">
        <v>57</v>
      </c>
      <c r="AH2031" t="s">
        <v>52</v>
      </c>
      <c r="AI2031" t="s">
        <v>52</v>
      </c>
    </row>
    <row r="2032" spans="1:35" x14ac:dyDescent="0.25">
      <c r="A2032" s="13" t="str">
        <f t="shared" si="31"/>
        <v>http://dodappwlsprd2.cloud.pge.com:8003/ilis_rpt/dailyeventlogdetail.jsp?odbeventlogid=15-0073402&amp;numberofmonths=24&amp;showchangehistorylog=1</v>
      </c>
      <c r="B2032" s="14" t="str">
        <f>HYPERLINK(A2032,V2032)</f>
        <v>15-0073402</v>
      </c>
      <c r="C2032" t="s">
        <v>2648</v>
      </c>
      <c r="D2032" t="s">
        <v>39</v>
      </c>
      <c r="E2032" t="s">
        <v>40</v>
      </c>
      <c r="F2032" t="s">
        <v>2655</v>
      </c>
      <c r="G2032" s="2">
        <v>254601103</v>
      </c>
      <c r="H2032" t="s">
        <v>42</v>
      </c>
      <c r="I2032" s="3">
        <v>7140</v>
      </c>
      <c r="J2032">
        <v>20151026</v>
      </c>
      <c r="K2032" s="4">
        <v>1416</v>
      </c>
      <c r="L2032">
        <v>1329458</v>
      </c>
      <c r="M2032" s="5">
        <v>510</v>
      </c>
      <c r="N2032" t="s">
        <v>43</v>
      </c>
      <c r="O2032" t="s">
        <v>83</v>
      </c>
      <c r="P2032" t="s">
        <v>124</v>
      </c>
      <c r="Q2032" s="5">
        <v>437</v>
      </c>
      <c r="R2032" s="5">
        <v>62759</v>
      </c>
      <c r="S2032" t="s">
        <v>474</v>
      </c>
      <c r="T2032" t="s">
        <v>78</v>
      </c>
      <c r="U2032" t="s">
        <v>48</v>
      </c>
      <c r="V2032" t="s">
        <v>2718</v>
      </c>
      <c r="W2032" t="s">
        <v>50</v>
      </c>
      <c r="X2032" t="s">
        <v>51</v>
      </c>
      <c r="Y2032">
        <v>31195062</v>
      </c>
      <c r="Z2032" t="s">
        <v>52</v>
      </c>
      <c r="AA2032">
        <v>2015</v>
      </c>
      <c r="AB2032" t="s">
        <v>205</v>
      </c>
      <c r="AC2032" t="s">
        <v>54</v>
      </c>
      <c r="AD2032" t="s">
        <v>87</v>
      </c>
      <c r="AE2032">
        <v>1164644</v>
      </c>
      <c r="AF2032" t="s">
        <v>80</v>
      </c>
      <c r="AG2032" t="s">
        <v>57</v>
      </c>
      <c r="AH2032" t="s">
        <v>52</v>
      </c>
      <c r="AI2032" t="s">
        <v>52</v>
      </c>
    </row>
    <row r="2033" spans="1:35" x14ac:dyDescent="0.25">
      <c r="A2033" s="13" t="str">
        <f t="shared" si="31"/>
        <v>http://dodappwlsprd2.cloud.pge.com:8003/ilis_rpt/dailyeventlogdetail.jsp?odbeventlogid=15-0073469&amp;numberofmonths=24&amp;showchangehistorylog=1</v>
      </c>
      <c r="B2033" s="14" t="str">
        <f>HYPERLINK(A2033,V2033)</f>
        <v>15-0073469</v>
      </c>
      <c r="C2033" t="s">
        <v>2648</v>
      </c>
      <c r="D2033" t="s">
        <v>39</v>
      </c>
      <c r="E2033" t="s">
        <v>40</v>
      </c>
      <c r="F2033" t="s">
        <v>2665</v>
      </c>
      <c r="G2033" s="2">
        <v>252941107</v>
      </c>
      <c r="H2033" t="s">
        <v>496</v>
      </c>
      <c r="I2033" s="3" t="s">
        <v>1059</v>
      </c>
      <c r="J2033">
        <v>20151026</v>
      </c>
      <c r="K2033" s="4">
        <v>1835</v>
      </c>
      <c r="L2033">
        <v>1329551</v>
      </c>
      <c r="M2033" s="5">
        <v>252</v>
      </c>
      <c r="N2033" t="s">
        <v>43</v>
      </c>
      <c r="O2033" t="s">
        <v>89</v>
      </c>
      <c r="P2033" t="s">
        <v>455</v>
      </c>
      <c r="Q2033" s="5">
        <v>14</v>
      </c>
      <c r="R2033" s="5">
        <v>3380</v>
      </c>
      <c r="S2033" t="s">
        <v>463</v>
      </c>
      <c r="T2033" t="s">
        <v>106</v>
      </c>
      <c r="U2033" t="s">
        <v>48</v>
      </c>
      <c r="V2033" t="s">
        <v>2719</v>
      </c>
      <c r="W2033" t="s">
        <v>50</v>
      </c>
      <c r="X2033" t="s">
        <v>51</v>
      </c>
      <c r="Y2033">
        <v>0</v>
      </c>
      <c r="Z2033" t="s">
        <v>52</v>
      </c>
      <c r="AA2033">
        <v>2015</v>
      </c>
      <c r="AB2033" t="s">
        <v>205</v>
      </c>
      <c r="AC2033" t="s">
        <v>54</v>
      </c>
      <c r="AD2033" t="s">
        <v>55</v>
      </c>
      <c r="AE2033">
        <v>1164664</v>
      </c>
      <c r="AF2033" t="s">
        <v>108</v>
      </c>
      <c r="AG2033" t="s">
        <v>57</v>
      </c>
      <c r="AH2033" t="s">
        <v>52</v>
      </c>
      <c r="AI2033" t="s">
        <v>54</v>
      </c>
    </row>
    <row r="2034" spans="1:35" x14ac:dyDescent="0.25">
      <c r="A2034" s="13" t="str">
        <f t="shared" si="31"/>
        <v>http://dodappwlsprd2.cloud.pge.com:8003/ilis_rpt/dailyeventlogdetail.jsp?odbeventlogid=15-0077145&amp;numberofmonths=24&amp;showchangehistorylog=1</v>
      </c>
      <c r="B2034" s="14" t="str">
        <f>HYPERLINK(A2034,V2034)</f>
        <v>15-0077145</v>
      </c>
      <c r="C2034" t="s">
        <v>2648</v>
      </c>
      <c r="D2034" t="s">
        <v>39</v>
      </c>
      <c r="E2034" t="s">
        <v>40</v>
      </c>
      <c r="F2034" t="s">
        <v>2720</v>
      </c>
      <c r="G2034" s="2">
        <v>252561101</v>
      </c>
      <c r="H2034" t="s">
        <v>42</v>
      </c>
      <c r="I2034" s="3" t="s">
        <v>2721</v>
      </c>
      <c r="J2034">
        <v>20151110</v>
      </c>
      <c r="K2034" s="4">
        <v>1410</v>
      </c>
      <c r="L2034">
        <v>1339320</v>
      </c>
      <c r="M2034" s="5">
        <v>1459</v>
      </c>
      <c r="N2034" t="s">
        <v>43</v>
      </c>
      <c r="O2034" t="s">
        <v>1237</v>
      </c>
      <c r="P2034" t="s">
        <v>1296</v>
      </c>
      <c r="Q2034" s="5">
        <v>14</v>
      </c>
      <c r="R2034" s="5">
        <v>8304</v>
      </c>
      <c r="S2034" t="s">
        <v>471</v>
      </c>
      <c r="T2034" t="s">
        <v>78</v>
      </c>
      <c r="U2034" t="s">
        <v>48</v>
      </c>
      <c r="V2034" t="s">
        <v>2722</v>
      </c>
      <c r="W2034" t="s">
        <v>50</v>
      </c>
      <c r="X2034" t="s">
        <v>51</v>
      </c>
      <c r="Y2034">
        <v>0</v>
      </c>
      <c r="Z2034" t="s">
        <v>52</v>
      </c>
      <c r="AA2034">
        <v>2015</v>
      </c>
      <c r="AB2034" t="s">
        <v>214</v>
      </c>
      <c r="AC2034" t="s">
        <v>54</v>
      </c>
      <c r="AD2034" t="s">
        <v>55</v>
      </c>
      <c r="AE2034">
        <v>1167678</v>
      </c>
      <c r="AF2034" t="s">
        <v>80</v>
      </c>
      <c r="AG2034" t="s">
        <v>57</v>
      </c>
      <c r="AH2034" t="s">
        <v>52</v>
      </c>
      <c r="AI2034" t="s">
        <v>52</v>
      </c>
    </row>
    <row r="2035" spans="1:35" x14ac:dyDescent="0.25">
      <c r="A2035" s="13" t="str">
        <f t="shared" si="31"/>
        <v>http://dodappwlsprd2.cloud.pge.com:8003/ilis_rpt/dailyeventlogdetail.jsp?odbeventlogid=16-0003407&amp;numberofmonths=24&amp;showchangehistorylog=1</v>
      </c>
      <c r="B2035" s="14" t="str">
        <f>HYPERLINK(A2035,V2035)</f>
        <v>16-0003407</v>
      </c>
      <c r="C2035" t="s">
        <v>2648</v>
      </c>
      <c r="D2035" t="s">
        <v>39</v>
      </c>
      <c r="E2035" t="s">
        <v>40</v>
      </c>
      <c r="F2035" t="s">
        <v>2651</v>
      </c>
      <c r="G2035" s="2">
        <v>254151101</v>
      </c>
      <c r="H2035" t="s">
        <v>42</v>
      </c>
      <c r="I2035" s="3" t="s">
        <v>2723</v>
      </c>
      <c r="J2035">
        <v>20160106</v>
      </c>
      <c r="K2035" s="4">
        <v>957</v>
      </c>
      <c r="L2035">
        <v>1378420</v>
      </c>
      <c r="M2035" s="5">
        <v>623</v>
      </c>
      <c r="N2035" t="s">
        <v>43</v>
      </c>
      <c r="O2035" t="s">
        <v>44</v>
      </c>
      <c r="P2035" t="s">
        <v>45</v>
      </c>
      <c r="Q2035" s="5">
        <v>414</v>
      </c>
      <c r="R2035" s="5">
        <v>81656</v>
      </c>
      <c r="S2035" t="s">
        <v>554</v>
      </c>
      <c r="T2035" t="s">
        <v>92</v>
      </c>
      <c r="U2035" t="s">
        <v>48</v>
      </c>
      <c r="V2035" t="s">
        <v>2724</v>
      </c>
      <c r="W2035" t="s">
        <v>50</v>
      </c>
      <c r="X2035" t="s">
        <v>51</v>
      </c>
      <c r="Y2035">
        <v>0</v>
      </c>
      <c r="Z2035" t="s">
        <v>94</v>
      </c>
      <c r="AA2035">
        <v>2016</v>
      </c>
      <c r="AB2035" t="s">
        <v>53</v>
      </c>
      <c r="AC2035" t="s">
        <v>54</v>
      </c>
      <c r="AD2035" t="s">
        <v>55</v>
      </c>
      <c r="AE2035">
        <v>1178992</v>
      </c>
      <c r="AF2035" t="s">
        <v>95</v>
      </c>
      <c r="AG2035" t="s">
        <v>57</v>
      </c>
      <c r="AH2035" t="s">
        <v>52</v>
      </c>
      <c r="AI2035" t="s">
        <v>52</v>
      </c>
    </row>
    <row r="2036" spans="1:35" x14ac:dyDescent="0.25">
      <c r="A2036" s="13" t="str">
        <f t="shared" si="31"/>
        <v>http://dodappwlsprd2.cloud.pge.com:8003/ilis_rpt/dailyeventlogdetail.jsp?odbeventlogid=16-0003888&amp;numberofmonths=24&amp;showchangehistorylog=1</v>
      </c>
      <c r="B2036" s="14" t="str">
        <f>HYPERLINK(A2036,V2036)</f>
        <v>16-0003888</v>
      </c>
      <c r="C2036" t="s">
        <v>2648</v>
      </c>
      <c r="D2036" t="s">
        <v>39</v>
      </c>
      <c r="E2036" t="s">
        <v>59</v>
      </c>
      <c r="F2036" t="s">
        <v>2651</v>
      </c>
      <c r="G2036" s="2">
        <v>254151101</v>
      </c>
      <c r="H2036" t="s">
        <v>61</v>
      </c>
      <c r="I2036" s="3" t="s">
        <v>2725</v>
      </c>
      <c r="J2036">
        <v>20160107</v>
      </c>
      <c r="K2036" s="4">
        <v>1240</v>
      </c>
      <c r="L2036">
        <v>1379678</v>
      </c>
      <c r="M2036" s="5">
        <v>258</v>
      </c>
      <c r="N2036" t="s">
        <v>43</v>
      </c>
      <c r="O2036" t="s">
        <v>44</v>
      </c>
      <c r="P2036" t="s">
        <v>45</v>
      </c>
      <c r="Q2036" s="5">
        <v>7</v>
      </c>
      <c r="R2036" s="5">
        <v>1806</v>
      </c>
      <c r="S2036" t="s">
        <v>463</v>
      </c>
      <c r="T2036" t="s">
        <v>47</v>
      </c>
      <c r="U2036" t="s">
        <v>48</v>
      </c>
      <c r="V2036" t="s">
        <v>2726</v>
      </c>
      <c r="W2036" t="s">
        <v>50</v>
      </c>
      <c r="X2036" t="s">
        <v>51</v>
      </c>
      <c r="Y2036">
        <v>0</v>
      </c>
      <c r="Z2036" t="s">
        <v>94</v>
      </c>
      <c r="AA2036">
        <v>2016</v>
      </c>
      <c r="AB2036" t="s">
        <v>53</v>
      </c>
      <c r="AC2036" t="s">
        <v>54</v>
      </c>
      <c r="AD2036" t="s">
        <v>55</v>
      </c>
      <c r="AE2036">
        <v>1179333</v>
      </c>
      <c r="AF2036" t="s">
        <v>56</v>
      </c>
      <c r="AG2036" t="s">
        <v>57</v>
      </c>
      <c r="AH2036" t="s">
        <v>52</v>
      </c>
      <c r="AI2036" t="s">
        <v>52</v>
      </c>
    </row>
    <row r="2037" spans="1:35" x14ac:dyDescent="0.25">
      <c r="A2037" s="13" t="str">
        <f t="shared" si="31"/>
        <v>http://dodappwlsprd2.cloud.pge.com:8003/ilis_rpt/dailyeventlogdetail.jsp?odbeventlogid=16-0004370&amp;numberofmonths=24&amp;showchangehistorylog=1</v>
      </c>
      <c r="B2037" s="14" t="str">
        <f>HYPERLINK(A2037,V2037)</f>
        <v>16-0004370</v>
      </c>
      <c r="C2037" t="s">
        <v>2648</v>
      </c>
      <c r="D2037" t="s">
        <v>39</v>
      </c>
      <c r="E2037" t="s">
        <v>40</v>
      </c>
      <c r="F2037" t="s">
        <v>2677</v>
      </c>
      <c r="G2037" s="2">
        <v>254061103</v>
      </c>
      <c r="H2037" t="s">
        <v>61</v>
      </c>
      <c r="I2037" s="3" t="s">
        <v>2727</v>
      </c>
      <c r="J2037">
        <v>20160110</v>
      </c>
      <c r="K2037" s="4">
        <v>1248</v>
      </c>
      <c r="L2037">
        <v>1381268</v>
      </c>
      <c r="M2037" s="5">
        <v>1527</v>
      </c>
      <c r="N2037" t="s">
        <v>43</v>
      </c>
      <c r="O2037" t="s">
        <v>44</v>
      </c>
      <c r="P2037" t="s">
        <v>111</v>
      </c>
      <c r="Q2037" s="5">
        <v>50</v>
      </c>
      <c r="R2037" s="5">
        <v>71558</v>
      </c>
      <c r="S2037" t="s">
        <v>471</v>
      </c>
      <c r="T2037" t="s">
        <v>47</v>
      </c>
      <c r="U2037" t="s">
        <v>48</v>
      </c>
      <c r="V2037" t="s">
        <v>2728</v>
      </c>
      <c r="W2037" t="s">
        <v>50</v>
      </c>
      <c r="X2037" t="s">
        <v>51</v>
      </c>
      <c r="Y2037">
        <v>0</v>
      </c>
      <c r="Z2037" t="s">
        <v>52</v>
      </c>
      <c r="AA2037">
        <v>2016</v>
      </c>
      <c r="AB2037" t="s">
        <v>53</v>
      </c>
      <c r="AC2037" t="s">
        <v>54</v>
      </c>
      <c r="AD2037" t="s">
        <v>55</v>
      </c>
      <c r="AE2037">
        <v>1179815</v>
      </c>
      <c r="AF2037" t="s">
        <v>56</v>
      </c>
      <c r="AG2037" t="s">
        <v>57</v>
      </c>
      <c r="AH2037" t="s">
        <v>52</v>
      </c>
      <c r="AI2037" t="s">
        <v>52</v>
      </c>
    </row>
    <row r="2038" spans="1:35" x14ac:dyDescent="0.25">
      <c r="A2038" s="13" t="str">
        <f t="shared" si="31"/>
        <v>http://dodappwlsprd2.cloud.pge.com:8003/ilis_rpt/dailyeventlogdetail.jsp?odbeventlogid=16-0009457&amp;numberofmonths=24&amp;showchangehistorylog=1</v>
      </c>
      <c r="B2038" s="14" t="str">
        <f>HYPERLINK(A2038,V2038)</f>
        <v>16-0009457</v>
      </c>
      <c r="C2038" t="s">
        <v>2648</v>
      </c>
      <c r="D2038" t="s">
        <v>39</v>
      </c>
      <c r="E2038" t="s">
        <v>40</v>
      </c>
      <c r="F2038" t="s">
        <v>2675</v>
      </c>
      <c r="G2038" s="2">
        <v>254061102</v>
      </c>
      <c r="H2038" t="s">
        <v>42</v>
      </c>
      <c r="I2038" s="3">
        <v>7050</v>
      </c>
      <c r="J2038">
        <v>20160131</v>
      </c>
      <c r="K2038" s="4">
        <v>1618</v>
      </c>
      <c r="L2038">
        <v>1395142</v>
      </c>
      <c r="M2038" s="5">
        <v>1581</v>
      </c>
      <c r="N2038" t="s">
        <v>43</v>
      </c>
      <c r="O2038" t="s">
        <v>423</v>
      </c>
      <c r="P2038" t="s">
        <v>2656</v>
      </c>
      <c r="Q2038" s="5">
        <v>318</v>
      </c>
      <c r="R2038" s="5">
        <v>148950</v>
      </c>
      <c r="S2038" t="s">
        <v>480</v>
      </c>
      <c r="T2038" t="s">
        <v>47</v>
      </c>
      <c r="U2038" t="s">
        <v>66</v>
      </c>
      <c r="V2038" t="s">
        <v>2729</v>
      </c>
      <c r="W2038" t="s">
        <v>50</v>
      </c>
      <c r="X2038" t="s">
        <v>51</v>
      </c>
      <c r="Y2038">
        <v>0</v>
      </c>
      <c r="Z2038" t="s">
        <v>94</v>
      </c>
      <c r="AA2038">
        <v>2016</v>
      </c>
      <c r="AB2038" t="s">
        <v>53</v>
      </c>
      <c r="AC2038" t="s">
        <v>54</v>
      </c>
      <c r="AD2038" t="s">
        <v>55</v>
      </c>
      <c r="AE2038">
        <v>1183534</v>
      </c>
      <c r="AF2038" t="s">
        <v>56</v>
      </c>
      <c r="AG2038" t="s">
        <v>57</v>
      </c>
      <c r="AH2038" t="s">
        <v>52</v>
      </c>
      <c r="AI2038" t="s">
        <v>52</v>
      </c>
    </row>
    <row r="2039" spans="1:35" x14ac:dyDescent="0.25">
      <c r="A2039" s="13" t="str">
        <f t="shared" si="31"/>
        <v>http://dodappwlsprd2.cloud.pge.com:8003/ilis_rpt/dailyeventlogdetail.jsp?odbeventlogid=16-0009608&amp;numberofmonths=24&amp;showchangehistorylog=1</v>
      </c>
      <c r="B2039" s="14" t="str">
        <f>HYPERLINK(A2039,V2039)</f>
        <v>16-0009608</v>
      </c>
      <c r="C2039" t="s">
        <v>2648</v>
      </c>
      <c r="D2039" t="s">
        <v>39</v>
      </c>
      <c r="E2039" t="s">
        <v>40</v>
      </c>
      <c r="F2039" t="s">
        <v>2655</v>
      </c>
      <c r="G2039" s="2">
        <v>254601103</v>
      </c>
      <c r="H2039" t="s">
        <v>61</v>
      </c>
      <c r="I2039" s="3" t="s">
        <v>2730</v>
      </c>
      <c r="J2039">
        <v>20160131</v>
      </c>
      <c r="K2039" s="4">
        <v>2128</v>
      </c>
      <c r="L2039">
        <v>1395687</v>
      </c>
      <c r="M2039" s="5">
        <v>1246</v>
      </c>
      <c r="N2039" t="s">
        <v>43</v>
      </c>
      <c r="O2039" t="s">
        <v>423</v>
      </c>
      <c r="P2039" t="s">
        <v>2656</v>
      </c>
      <c r="Q2039" s="5">
        <v>17</v>
      </c>
      <c r="R2039" s="5">
        <v>20197</v>
      </c>
      <c r="S2039" t="s">
        <v>2731</v>
      </c>
      <c r="T2039" t="s">
        <v>47</v>
      </c>
      <c r="U2039" t="s">
        <v>48</v>
      </c>
      <c r="V2039" t="s">
        <v>2732</v>
      </c>
      <c r="W2039" t="s">
        <v>50</v>
      </c>
      <c r="X2039" t="s">
        <v>51</v>
      </c>
      <c r="Y2039">
        <v>0</v>
      </c>
      <c r="Z2039" t="s">
        <v>94</v>
      </c>
      <c r="AA2039">
        <v>2016</v>
      </c>
      <c r="AB2039" t="s">
        <v>53</v>
      </c>
      <c r="AC2039" t="s">
        <v>54</v>
      </c>
      <c r="AD2039" t="s">
        <v>55</v>
      </c>
      <c r="AE2039">
        <v>1183690</v>
      </c>
      <c r="AF2039" t="s">
        <v>56</v>
      </c>
      <c r="AG2039" t="s">
        <v>57</v>
      </c>
      <c r="AH2039" t="s">
        <v>52</v>
      </c>
      <c r="AI2039" t="s">
        <v>52</v>
      </c>
    </row>
    <row r="2040" spans="1:35" x14ac:dyDescent="0.25">
      <c r="A2040" s="13" t="str">
        <f t="shared" si="31"/>
        <v>http://dodappwlsprd2.cloud.pge.com:8003/ilis_rpt/dailyeventlogdetail.jsp?odbeventlogid=16-0009713&amp;numberofmonths=24&amp;showchangehistorylog=1</v>
      </c>
      <c r="B2040" s="14" t="str">
        <f>HYPERLINK(A2040,V2040)</f>
        <v>16-0009713</v>
      </c>
      <c r="C2040" t="s">
        <v>2648</v>
      </c>
      <c r="D2040" t="s">
        <v>39</v>
      </c>
      <c r="E2040" t="s">
        <v>40</v>
      </c>
      <c r="F2040" t="s">
        <v>2665</v>
      </c>
      <c r="G2040" s="2">
        <v>252941107</v>
      </c>
      <c r="H2040" t="s">
        <v>42</v>
      </c>
      <c r="I2040" s="3">
        <v>81422</v>
      </c>
      <c r="J2040">
        <v>20160201</v>
      </c>
      <c r="K2040" s="4">
        <v>927</v>
      </c>
      <c r="L2040">
        <v>1396190</v>
      </c>
      <c r="M2040" s="5">
        <v>526</v>
      </c>
      <c r="N2040" t="s">
        <v>43</v>
      </c>
      <c r="O2040" t="s">
        <v>44</v>
      </c>
      <c r="P2040" t="s">
        <v>45</v>
      </c>
      <c r="Q2040" s="5">
        <v>1023</v>
      </c>
      <c r="R2040" s="5">
        <v>97560</v>
      </c>
      <c r="S2040" t="s">
        <v>484</v>
      </c>
      <c r="T2040" t="s">
        <v>47</v>
      </c>
      <c r="U2040" t="s">
        <v>66</v>
      </c>
      <c r="V2040" t="s">
        <v>2733</v>
      </c>
      <c r="W2040" t="s">
        <v>50</v>
      </c>
      <c r="X2040" t="s">
        <v>51</v>
      </c>
      <c r="Y2040">
        <v>0</v>
      </c>
      <c r="Z2040" t="s">
        <v>94</v>
      </c>
      <c r="AA2040">
        <v>2016</v>
      </c>
      <c r="AB2040" t="s">
        <v>86</v>
      </c>
      <c r="AC2040" t="s">
        <v>54</v>
      </c>
      <c r="AD2040" t="s">
        <v>87</v>
      </c>
      <c r="AE2040">
        <v>1183792</v>
      </c>
      <c r="AF2040" t="s">
        <v>56</v>
      </c>
      <c r="AG2040" t="s">
        <v>57</v>
      </c>
      <c r="AH2040" t="s">
        <v>52</v>
      </c>
      <c r="AI2040" t="s">
        <v>52</v>
      </c>
    </row>
    <row r="2041" spans="1:35" x14ac:dyDescent="0.25">
      <c r="A2041" s="13" t="str">
        <f t="shared" si="31"/>
        <v>http://dodappwlsprd2.cloud.pge.com:8003/ilis_rpt/dailyeventlogdetail.jsp?odbeventlogid=16-0018394&amp;numberofmonths=24&amp;showchangehistorylog=1</v>
      </c>
      <c r="B2041" s="14" t="str">
        <f>HYPERLINK(A2041,V2041)</f>
        <v>16-0018394</v>
      </c>
      <c r="C2041" t="s">
        <v>2648</v>
      </c>
      <c r="D2041" t="s">
        <v>39</v>
      </c>
      <c r="E2041" t="s">
        <v>40</v>
      </c>
      <c r="F2041" t="s">
        <v>2651</v>
      </c>
      <c r="G2041" s="2">
        <v>254151101</v>
      </c>
      <c r="H2041" t="s">
        <v>61</v>
      </c>
      <c r="I2041" s="3" t="s">
        <v>2734</v>
      </c>
      <c r="J2041">
        <v>20160306</v>
      </c>
      <c r="K2041" s="4">
        <v>938</v>
      </c>
      <c r="L2041">
        <v>1421706</v>
      </c>
      <c r="M2041" s="5">
        <v>643</v>
      </c>
      <c r="N2041" t="s">
        <v>43</v>
      </c>
      <c r="O2041" t="s">
        <v>89</v>
      </c>
      <c r="P2041" t="s">
        <v>138</v>
      </c>
      <c r="Q2041" s="5">
        <v>11</v>
      </c>
      <c r="R2041" s="5">
        <v>7073</v>
      </c>
      <c r="S2041" t="s">
        <v>554</v>
      </c>
      <c r="T2041" t="s">
        <v>78</v>
      </c>
      <c r="U2041" t="s">
        <v>48</v>
      </c>
      <c r="V2041" t="s">
        <v>2735</v>
      </c>
      <c r="W2041" t="s">
        <v>50</v>
      </c>
      <c r="X2041" t="s">
        <v>51</v>
      </c>
      <c r="Y2041">
        <v>0</v>
      </c>
      <c r="Z2041" t="s">
        <v>94</v>
      </c>
      <c r="AA2041">
        <v>2016</v>
      </c>
      <c r="AB2041" t="s">
        <v>103</v>
      </c>
      <c r="AC2041" t="s">
        <v>54</v>
      </c>
      <c r="AD2041" t="s">
        <v>87</v>
      </c>
      <c r="AE2041">
        <v>1190244</v>
      </c>
      <c r="AF2041" t="s">
        <v>80</v>
      </c>
      <c r="AG2041" t="s">
        <v>57</v>
      </c>
      <c r="AH2041" t="s">
        <v>52</v>
      </c>
      <c r="AI2041" t="s">
        <v>52</v>
      </c>
    </row>
    <row r="2042" spans="1:35" x14ac:dyDescent="0.25">
      <c r="A2042" s="13" t="str">
        <f t="shared" si="31"/>
        <v>http://dodappwlsprd2.cloud.pge.com:8003/ilis_rpt/dailyeventlogdetail.jsp?odbeventlogid=16-0018437&amp;numberofmonths=24&amp;showchangehistorylog=1</v>
      </c>
      <c r="B2042" s="14" t="str">
        <f>HYPERLINK(A2042,V2042)</f>
        <v>16-0018437</v>
      </c>
      <c r="C2042" t="s">
        <v>2648</v>
      </c>
      <c r="D2042" t="s">
        <v>39</v>
      </c>
      <c r="E2042" t="s">
        <v>40</v>
      </c>
      <c r="F2042" t="s">
        <v>2651</v>
      </c>
      <c r="G2042" s="2">
        <v>254151101</v>
      </c>
      <c r="H2042" t="s">
        <v>61</v>
      </c>
      <c r="I2042" s="3" t="s">
        <v>2736</v>
      </c>
      <c r="J2042">
        <v>20160306</v>
      </c>
      <c r="K2042" s="4">
        <v>1107</v>
      </c>
      <c r="L2042">
        <v>1421920</v>
      </c>
      <c r="M2042" s="5">
        <v>793</v>
      </c>
      <c r="N2042" t="s">
        <v>43</v>
      </c>
      <c r="O2042" t="s">
        <v>44</v>
      </c>
      <c r="P2042" t="s">
        <v>45</v>
      </c>
      <c r="Q2042" s="5">
        <v>1</v>
      </c>
      <c r="R2042" s="5">
        <v>793</v>
      </c>
      <c r="S2042" t="s">
        <v>484</v>
      </c>
      <c r="T2042" t="s">
        <v>78</v>
      </c>
      <c r="U2042" t="s">
        <v>48</v>
      </c>
      <c r="V2042" t="s">
        <v>2737</v>
      </c>
      <c r="W2042" t="s">
        <v>50</v>
      </c>
      <c r="X2042" t="s">
        <v>51</v>
      </c>
      <c r="Y2042">
        <v>0</v>
      </c>
      <c r="Z2042" t="s">
        <v>94</v>
      </c>
      <c r="AA2042">
        <v>2016</v>
      </c>
      <c r="AB2042" t="s">
        <v>103</v>
      </c>
      <c r="AC2042" t="s">
        <v>54</v>
      </c>
      <c r="AD2042" t="s">
        <v>87</v>
      </c>
      <c r="AE2042">
        <v>1190274</v>
      </c>
      <c r="AF2042" t="s">
        <v>80</v>
      </c>
      <c r="AG2042" t="s">
        <v>57</v>
      </c>
      <c r="AH2042" t="s">
        <v>52</v>
      </c>
      <c r="AI2042" t="s">
        <v>52</v>
      </c>
    </row>
    <row r="2043" spans="1:35" x14ac:dyDescent="0.25">
      <c r="A2043" s="13" t="str">
        <f t="shared" si="31"/>
        <v>http://dodappwlsprd2.cloud.pge.com:8003/ilis_rpt/dailyeventlogdetail.jsp?odbeventlogid=16-0021191&amp;numberofmonths=24&amp;showchangehistorylog=1</v>
      </c>
      <c r="B2043" s="14" t="str">
        <f>HYPERLINK(A2043,V2043)</f>
        <v>16-0021191</v>
      </c>
      <c r="C2043" t="s">
        <v>2648</v>
      </c>
      <c r="D2043" t="s">
        <v>39</v>
      </c>
      <c r="E2043" t="s">
        <v>40</v>
      </c>
      <c r="F2043" t="s">
        <v>2651</v>
      </c>
      <c r="G2043" s="2">
        <v>254151101</v>
      </c>
      <c r="H2043" t="s">
        <v>496</v>
      </c>
      <c r="I2043" s="3" t="s">
        <v>2738</v>
      </c>
      <c r="J2043">
        <v>20160314</v>
      </c>
      <c r="K2043" s="4">
        <v>814</v>
      </c>
      <c r="L2043">
        <v>1431038</v>
      </c>
      <c r="M2043" s="5">
        <v>224</v>
      </c>
      <c r="N2043" t="s">
        <v>43</v>
      </c>
      <c r="O2043" t="s">
        <v>44</v>
      </c>
      <c r="P2043" t="s">
        <v>45</v>
      </c>
      <c r="Q2043" s="5">
        <v>128</v>
      </c>
      <c r="R2043" s="5">
        <v>2510</v>
      </c>
      <c r="S2043" t="s">
        <v>474</v>
      </c>
      <c r="T2043" t="s">
        <v>47</v>
      </c>
      <c r="U2043" t="s">
        <v>48</v>
      </c>
      <c r="V2043" t="s">
        <v>2739</v>
      </c>
      <c r="W2043" t="s">
        <v>50</v>
      </c>
      <c r="X2043" t="s">
        <v>51</v>
      </c>
      <c r="Y2043">
        <v>0</v>
      </c>
      <c r="Z2043" t="s">
        <v>94</v>
      </c>
      <c r="AA2043">
        <v>2016</v>
      </c>
      <c r="AB2043" t="s">
        <v>103</v>
      </c>
      <c r="AC2043" t="s">
        <v>54</v>
      </c>
      <c r="AD2043" t="s">
        <v>64</v>
      </c>
      <c r="AE2043">
        <v>1192547</v>
      </c>
      <c r="AF2043" t="s">
        <v>56</v>
      </c>
      <c r="AG2043" t="s">
        <v>57</v>
      </c>
      <c r="AH2043" t="s">
        <v>52</v>
      </c>
      <c r="AI2043" t="s">
        <v>52</v>
      </c>
    </row>
    <row r="2044" spans="1:35" x14ac:dyDescent="0.25">
      <c r="A2044" s="13" t="str">
        <f t="shared" si="31"/>
        <v>http://dodappwlsprd2.cloud.pge.com:8003/ilis_rpt/dailyeventlogdetail.jsp?odbeventlogid=16-0029830&amp;numberofmonths=24&amp;showchangehistorylog=1</v>
      </c>
      <c r="B2044" s="14" t="str">
        <f>HYPERLINK(A2044,V2044)</f>
        <v>16-0029830</v>
      </c>
      <c r="C2044" t="s">
        <v>2648</v>
      </c>
      <c r="D2044" t="s">
        <v>39</v>
      </c>
      <c r="E2044" t="s">
        <v>40</v>
      </c>
      <c r="F2044" t="s">
        <v>2655</v>
      </c>
      <c r="G2044" s="2">
        <v>254601103</v>
      </c>
      <c r="H2044" t="s">
        <v>61</v>
      </c>
      <c r="I2044" s="3" t="s">
        <v>2730</v>
      </c>
      <c r="J2044">
        <v>20160419</v>
      </c>
      <c r="K2044" s="4">
        <v>2112</v>
      </c>
      <c r="L2044">
        <v>1454047</v>
      </c>
      <c r="M2044" s="5">
        <v>144</v>
      </c>
      <c r="N2044" t="s">
        <v>43</v>
      </c>
      <c r="O2044" t="s">
        <v>89</v>
      </c>
      <c r="P2044" t="s">
        <v>455</v>
      </c>
      <c r="Q2044" s="5">
        <v>17</v>
      </c>
      <c r="R2044" s="5">
        <v>2448</v>
      </c>
      <c r="S2044" t="s">
        <v>463</v>
      </c>
      <c r="T2044" t="s">
        <v>2740</v>
      </c>
      <c r="U2044" t="s">
        <v>121</v>
      </c>
      <c r="V2044" t="s">
        <v>2741</v>
      </c>
      <c r="W2044" t="s">
        <v>50</v>
      </c>
      <c r="X2044" t="s">
        <v>51</v>
      </c>
      <c r="Y2044">
        <v>0</v>
      </c>
      <c r="Z2044" t="s">
        <v>52</v>
      </c>
      <c r="AA2044">
        <v>2016</v>
      </c>
      <c r="AB2044" t="s">
        <v>114</v>
      </c>
      <c r="AC2044" t="s">
        <v>54</v>
      </c>
      <c r="AD2044" t="s">
        <v>462</v>
      </c>
      <c r="AE2044">
        <v>1198830</v>
      </c>
      <c r="AF2044" t="s">
        <v>2742</v>
      </c>
      <c r="AG2044" t="s">
        <v>57</v>
      </c>
      <c r="AH2044" t="s">
        <v>52</v>
      </c>
      <c r="AI2044" t="s">
        <v>54</v>
      </c>
    </row>
    <row r="2045" spans="1:35" x14ac:dyDescent="0.25">
      <c r="A2045" s="13" t="str">
        <f t="shared" si="31"/>
        <v>http://dodappwlsprd2.cloud.pge.com:8003/ilis_rpt/dailyeventlogdetail.jsp?odbeventlogid=16-0037756&amp;numberofmonths=24&amp;showchangehistorylog=1</v>
      </c>
      <c r="B2045" s="14" t="str">
        <f>HYPERLINK(A2045,V2045)</f>
        <v>16-0037756</v>
      </c>
      <c r="C2045" t="s">
        <v>2648</v>
      </c>
      <c r="D2045" t="s">
        <v>39</v>
      </c>
      <c r="E2045" t="s">
        <v>59</v>
      </c>
      <c r="F2045" t="s">
        <v>2651</v>
      </c>
      <c r="G2045" s="2">
        <v>254151101</v>
      </c>
      <c r="H2045" t="s">
        <v>72</v>
      </c>
      <c r="I2045" s="3" t="s">
        <v>2743</v>
      </c>
      <c r="J2045">
        <v>20160523</v>
      </c>
      <c r="K2045" s="4">
        <v>738</v>
      </c>
      <c r="L2045">
        <v>1474999</v>
      </c>
      <c r="M2045" s="5">
        <v>716</v>
      </c>
      <c r="N2045" t="s">
        <v>43</v>
      </c>
      <c r="O2045" t="s">
        <v>83</v>
      </c>
      <c r="P2045" t="s">
        <v>84</v>
      </c>
      <c r="Q2045" s="5">
        <v>5</v>
      </c>
      <c r="R2045" s="5">
        <v>3580</v>
      </c>
      <c r="S2045" t="s">
        <v>463</v>
      </c>
      <c r="T2045" t="s">
        <v>47</v>
      </c>
      <c r="U2045" t="s">
        <v>48</v>
      </c>
      <c r="V2045" t="s">
        <v>2744</v>
      </c>
      <c r="W2045" t="s">
        <v>50</v>
      </c>
      <c r="X2045" t="s">
        <v>51</v>
      </c>
      <c r="Y2045">
        <v>0</v>
      </c>
      <c r="Z2045" t="s">
        <v>52</v>
      </c>
      <c r="AA2045">
        <v>2016</v>
      </c>
      <c r="AB2045" t="s">
        <v>130</v>
      </c>
      <c r="AC2045" t="s">
        <v>54</v>
      </c>
      <c r="AD2045" t="s">
        <v>70</v>
      </c>
      <c r="AE2045">
        <v>1204839</v>
      </c>
      <c r="AF2045" t="s">
        <v>56</v>
      </c>
      <c r="AG2045" t="s">
        <v>57</v>
      </c>
      <c r="AH2045" t="s">
        <v>52</v>
      </c>
      <c r="AI2045" t="s">
        <v>54</v>
      </c>
    </row>
    <row r="2046" spans="1:35" x14ac:dyDescent="0.25">
      <c r="A2046" s="13" t="str">
        <f t="shared" si="31"/>
        <v>http://dodappwlsprd2.cloud.pge.com:8003/ilis_rpt/dailyeventlogdetail.jsp?odbeventlogid=16-0042670&amp;numberofmonths=24&amp;showchangehistorylog=1</v>
      </c>
      <c r="B2046" s="14" t="str">
        <f>HYPERLINK(A2046,V2046)</f>
        <v>16-0042670</v>
      </c>
      <c r="C2046" t="s">
        <v>2648</v>
      </c>
      <c r="D2046" t="s">
        <v>39</v>
      </c>
      <c r="E2046" t="s">
        <v>40</v>
      </c>
      <c r="F2046" t="s">
        <v>2662</v>
      </c>
      <c r="G2046" s="2">
        <v>254151102</v>
      </c>
      <c r="H2046" t="s">
        <v>61</v>
      </c>
      <c r="I2046" s="3" t="s">
        <v>2745</v>
      </c>
      <c r="J2046">
        <v>20160612</v>
      </c>
      <c r="K2046" s="4">
        <v>327</v>
      </c>
      <c r="L2046">
        <v>1487383</v>
      </c>
      <c r="M2046" s="5">
        <v>682</v>
      </c>
      <c r="N2046" t="s">
        <v>43</v>
      </c>
      <c r="O2046" t="s">
        <v>44</v>
      </c>
      <c r="P2046" t="s">
        <v>45</v>
      </c>
      <c r="Q2046" s="5">
        <v>2</v>
      </c>
      <c r="R2046" s="5">
        <v>1364</v>
      </c>
      <c r="S2046" t="s">
        <v>484</v>
      </c>
      <c r="T2046" t="s">
        <v>78</v>
      </c>
      <c r="U2046" t="s">
        <v>48</v>
      </c>
      <c r="V2046" t="s">
        <v>2746</v>
      </c>
      <c r="W2046" t="s">
        <v>50</v>
      </c>
      <c r="X2046" t="s">
        <v>51</v>
      </c>
      <c r="Y2046">
        <v>0</v>
      </c>
      <c r="Z2046" t="s">
        <v>94</v>
      </c>
      <c r="AA2046">
        <v>2016</v>
      </c>
      <c r="AB2046" t="s">
        <v>144</v>
      </c>
      <c r="AC2046" t="s">
        <v>54</v>
      </c>
      <c r="AD2046" t="s">
        <v>87</v>
      </c>
      <c r="AE2046">
        <v>1208584</v>
      </c>
      <c r="AF2046" t="s">
        <v>80</v>
      </c>
      <c r="AG2046" t="s">
        <v>57</v>
      </c>
      <c r="AH2046" t="s">
        <v>52</v>
      </c>
      <c r="AI2046" t="s">
        <v>52</v>
      </c>
    </row>
    <row r="2047" spans="1:35" x14ac:dyDescent="0.25">
      <c r="A2047" s="13" t="str">
        <f t="shared" si="31"/>
        <v>http://dodappwlsprd2.cloud.pge.com:8003/ilis_rpt/dailyeventlogdetail.jsp?odbeventlogid=16-0043218&amp;numberofmonths=24&amp;showchangehistorylog=1</v>
      </c>
      <c r="B2047" s="14" t="str">
        <f>HYPERLINK(A2047,V2047)</f>
        <v>16-0043218</v>
      </c>
      <c r="C2047" t="s">
        <v>2648</v>
      </c>
      <c r="D2047" t="s">
        <v>39</v>
      </c>
      <c r="E2047" t="s">
        <v>59</v>
      </c>
      <c r="F2047" t="s">
        <v>2651</v>
      </c>
      <c r="G2047" s="2">
        <v>254151101</v>
      </c>
      <c r="H2047" t="s">
        <v>61</v>
      </c>
      <c r="I2047" s="3" t="s">
        <v>2747</v>
      </c>
      <c r="J2047">
        <v>20160614</v>
      </c>
      <c r="K2047" s="4">
        <v>1254</v>
      </c>
      <c r="L2047">
        <v>1488736</v>
      </c>
      <c r="M2047" s="5">
        <v>316</v>
      </c>
      <c r="N2047" t="s">
        <v>43</v>
      </c>
      <c r="O2047" t="s">
        <v>44</v>
      </c>
      <c r="P2047" t="s">
        <v>45</v>
      </c>
      <c r="Q2047" s="5">
        <v>36</v>
      </c>
      <c r="R2047" s="5">
        <v>11376</v>
      </c>
      <c r="S2047" t="s">
        <v>463</v>
      </c>
      <c r="T2047" t="s">
        <v>47</v>
      </c>
      <c r="U2047" t="s">
        <v>48</v>
      </c>
      <c r="V2047" t="s">
        <v>2748</v>
      </c>
      <c r="W2047" t="s">
        <v>50</v>
      </c>
      <c r="X2047" t="s">
        <v>51</v>
      </c>
      <c r="Y2047">
        <v>0</v>
      </c>
      <c r="Z2047" t="s">
        <v>52</v>
      </c>
      <c r="AA2047">
        <v>2016</v>
      </c>
      <c r="AB2047" t="s">
        <v>144</v>
      </c>
      <c r="AC2047" t="s">
        <v>54</v>
      </c>
      <c r="AD2047" t="s">
        <v>87</v>
      </c>
      <c r="AE2047">
        <v>1209014</v>
      </c>
      <c r="AF2047" t="s">
        <v>56</v>
      </c>
      <c r="AG2047" t="s">
        <v>57</v>
      </c>
      <c r="AH2047" t="s">
        <v>52</v>
      </c>
      <c r="AI2047" t="s">
        <v>52</v>
      </c>
    </row>
    <row r="2048" spans="1:35" x14ac:dyDescent="0.25">
      <c r="A2048" s="13" t="str">
        <f t="shared" si="31"/>
        <v>http://dodappwlsprd2.cloud.pge.com:8003/ilis_rpt/dailyeventlogdetail.jsp?odbeventlogid=16-0076402&amp;numberofmonths=24&amp;showchangehistorylog=1</v>
      </c>
      <c r="B2048" s="14" t="str">
        <f>HYPERLINK(A2048,V2048)</f>
        <v>16-0076402</v>
      </c>
      <c r="C2048" t="s">
        <v>2648</v>
      </c>
      <c r="D2048" t="s">
        <v>39</v>
      </c>
      <c r="E2048" t="s">
        <v>59</v>
      </c>
      <c r="F2048" t="s">
        <v>2651</v>
      </c>
      <c r="G2048" s="2">
        <v>254151101</v>
      </c>
      <c r="H2048" t="s">
        <v>61</v>
      </c>
      <c r="I2048" s="3" t="s">
        <v>2749</v>
      </c>
      <c r="J2048">
        <v>20161028</v>
      </c>
      <c r="K2048" s="4">
        <v>635</v>
      </c>
      <c r="L2048">
        <v>1571451</v>
      </c>
      <c r="M2048" s="5">
        <v>575</v>
      </c>
      <c r="N2048" t="s">
        <v>43</v>
      </c>
      <c r="O2048" t="s">
        <v>44</v>
      </c>
      <c r="P2048" t="s">
        <v>45</v>
      </c>
      <c r="Q2048" s="5">
        <v>12</v>
      </c>
      <c r="R2048" s="5">
        <v>6900</v>
      </c>
      <c r="S2048" t="s">
        <v>524</v>
      </c>
      <c r="T2048" t="s">
        <v>92</v>
      </c>
      <c r="U2048" t="s">
        <v>48</v>
      </c>
      <c r="V2048" t="s">
        <v>2750</v>
      </c>
      <c r="W2048" t="s">
        <v>50</v>
      </c>
      <c r="X2048" t="s">
        <v>51</v>
      </c>
      <c r="Y2048">
        <v>0</v>
      </c>
      <c r="Z2048" t="s">
        <v>94</v>
      </c>
      <c r="AA2048">
        <v>2016</v>
      </c>
      <c r="AB2048" t="s">
        <v>205</v>
      </c>
      <c r="AC2048" t="s">
        <v>54</v>
      </c>
      <c r="AD2048" t="s">
        <v>55</v>
      </c>
      <c r="AE2048">
        <v>1232596</v>
      </c>
      <c r="AF2048" t="s">
        <v>95</v>
      </c>
      <c r="AG2048" t="s">
        <v>57</v>
      </c>
      <c r="AH2048" t="s">
        <v>52</v>
      </c>
      <c r="AI2048" t="s">
        <v>52</v>
      </c>
    </row>
    <row r="2049" spans="1:35" x14ac:dyDescent="0.25">
      <c r="A2049" s="13" t="str">
        <f t="shared" si="31"/>
        <v>http://dodappwlsprd2.cloud.pge.com:8003/ilis_rpt/dailyeventlogdetail.jsp?odbeventlogid=16-0077088&amp;numberofmonths=24&amp;showchangehistorylog=1</v>
      </c>
      <c r="B2049" s="14" t="str">
        <f>HYPERLINK(A2049,V2049)</f>
        <v>16-0077088</v>
      </c>
      <c r="C2049" t="s">
        <v>2648</v>
      </c>
      <c r="D2049" t="s">
        <v>39</v>
      </c>
      <c r="E2049" t="s">
        <v>40</v>
      </c>
      <c r="F2049" t="s">
        <v>2655</v>
      </c>
      <c r="G2049" s="2">
        <v>254601103</v>
      </c>
      <c r="H2049" t="s">
        <v>42</v>
      </c>
      <c r="I2049" s="3">
        <v>7110</v>
      </c>
      <c r="J2049">
        <v>20161031</v>
      </c>
      <c r="K2049" s="4">
        <v>1757</v>
      </c>
      <c r="L2049">
        <v>1574185</v>
      </c>
      <c r="M2049" s="5">
        <v>839</v>
      </c>
      <c r="N2049" t="s">
        <v>43</v>
      </c>
      <c r="O2049" t="s">
        <v>44</v>
      </c>
      <c r="P2049" t="s">
        <v>45</v>
      </c>
      <c r="Q2049" s="5">
        <v>300</v>
      </c>
      <c r="R2049" s="5">
        <v>89062</v>
      </c>
      <c r="S2049" t="s">
        <v>471</v>
      </c>
      <c r="T2049" t="s">
        <v>78</v>
      </c>
      <c r="U2049" t="s">
        <v>48</v>
      </c>
      <c r="V2049" t="s">
        <v>2751</v>
      </c>
      <c r="W2049" t="s">
        <v>50</v>
      </c>
      <c r="X2049" t="s">
        <v>51</v>
      </c>
      <c r="Y2049">
        <v>0</v>
      </c>
      <c r="Z2049" t="s">
        <v>52</v>
      </c>
      <c r="AA2049">
        <v>2016</v>
      </c>
      <c r="AB2049" t="s">
        <v>205</v>
      </c>
      <c r="AC2049" t="s">
        <v>54</v>
      </c>
      <c r="AD2049" t="s">
        <v>87</v>
      </c>
      <c r="AE2049">
        <v>1233135</v>
      </c>
      <c r="AF2049" t="s">
        <v>80</v>
      </c>
      <c r="AG2049" t="s">
        <v>57</v>
      </c>
      <c r="AH2049" t="s">
        <v>52</v>
      </c>
      <c r="AI2049" t="s">
        <v>52</v>
      </c>
    </row>
    <row r="2050" spans="1:35" x14ac:dyDescent="0.25">
      <c r="A2050" s="13" t="str">
        <f t="shared" si="31"/>
        <v>http://dodappwlsprd2.cloud.pge.com:8003/ilis_rpt/dailyeventlogdetail.jsp?odbeventlogid=16-0079805&amp;numberofmonths=24&amp;showchangehistorylog=1</v>
      </c>
      <c r="B2050" s="14" t="str">
        <f>HYPERLINK(A2050,V2050)</f>
        <v>16-0079805</v>
      </c>
      <c r="C2050" t="s">
        <v>2648</v>
      </c>
      <c r="D2050" t="s">
        <v>39</v>
      </c>
      <c r="E2050" t="s">
        <v>40</v>
      </c>
      <c r="F2050" t="s">
        <v>2651</v>
      </c>
      <c r="G2050" s="2">
        <v>254151101</v>
      </c>
      <c r="H2050" t="s">
        <v>72</v>
      </c>
      <c r="I2050" s="3" t="s">
        <v>2752</v>
      </c>
      <c r="J2050">
        <v>20161114</v>
      </c>
      <c r="K2050" s="4">
        <v>2151</v>
      </c>
      <c r="L2050">
        <v>1581317</v>
      </c>
      <c r="M2050" s="5">
        <v>203</v>
      </c>
      <c r="N2050" t="s">
        <v>43</v>
      </c>
      <c r="O2050" t="s">
        <v>89</v>
      </c>
      <c r="P2050" t="s">
        <v>138</v>
      </c>
      <c r="Q2050" s="5">
        <v>1003</v>
      </c>
      <c r="R2050" s="5">
        <v>113935</v>
      </c>
      <c r="S2050" t="s">
        <v>463</v>
      </c>
      <c r="T2050" t="s">
        <v>78</v>
      </c>
      <c r="U2050" t="s">
        <v>48</v>
      </c>
      <c r="V2050" t="s">
        <v>2753</v>
      </c>
      <c r="W2050" t="s">
        <v>50</v>
      </c>
      <c r="X2050" t="s">
        <v>51</v>
      </c>
      <c r="Y2050">
        <v>42879698</v>
      </c>
      <c r="Z2050" t="s">
        <v>52</v>
      </c>
      <c r="AA2050">
        <v>2016</v>
      </c>
      <c r="AB2050" t="s">
        <v>214</v>
      </c>
      <c r="AC2050" t="s">
        <v>54</v>
      </c>
      <c r="AD2050" t="s">
        <v>55</v>
      </c>
      <c r="AE2050">
        <v>1235267</v>
      </c>
      <c r="AF2050" t="s">
        <v>80</v>
      </c>
      <c r="AG2050" t="s">
        <v>57</v>
      </c>
      <c r="AH2050" t="s">
        <v>52</v>
      </c>
      <c r="AI2050" t="s">
        <v>52</v>
      </c>
    </row>
    <row r="2051" spans="1:35" x14ac:dyDescent="0.25">
      <c r="A2051" s="13" t="str">
        <f t="shared" si="31"/>
        <v>http://dodappwlsprd2.cloud.pge.com:8003/ilis_rpt/dailyeventlogdetail.jsp?odbeventlogid=16-0079755&amp;numberofmonths=24&amp;showchangehistorylog=1</v>
      </c>
      <c r="B2051" s="14" t="str">
        <f>HYPERLINK(A2051,V2051)</f>
        <v>16-0079755</v>
      </c>
      <c r="C2051" t="s">
        <v>2648</v>
      </c>
      <c r="D2051" t="s">
        <v>39</v>
      </c>
      <c r="E2051" t="s">
        <v>40</v>
      </c>
      <c r="F2051" t="s">
        <v>2662</v>
      </c>
      <c r="G2051" s="2">
        <v>254151102</v>
      </c>
      <c r="H2051" t="s">
        <v>81</v>
      </c>
      <c r="I2051" s="3">
        <v>11022</v>
      </c>
      <c r="J2051">
        <v>20161114</v>
      </c>
      <c r="K2051" s="4">
        <v>1550</v>
      </c>
      <c r="L2051">
        <v>1581092</v>
      </c>
      <c r="M2051" s="5">
        <v>442</v>
      </c>
      <c r="N2051" t="s">
        <v>43</v>
      </c>
      <c r="O2051" t="s">
        <v>83</v>
      </c>
      <c r="P2051" t="s">
        <v>124</v>
      </c>
      <c r="Q2051" s="5">
        <v>1615</v>
      </c>
      <c r="R2051" s="5">
        <v>367527</v>
      </c>
      <c r="S2051" t="s">
        <v>463</v>
      </c>
      <c r="T2051" t="s">
        <v>78</v>
      </c>
      <c r="U2051" t="s">
        <v>48</v>
      </c>
      <c r="V2051" t="s">
        <v>2754</v>
      </c>
      <c r="W2051" t="s">
        <v>50</v>
      </c>
      <c r="X2051" t="s">
        <v>51</v>
      </c>
      <c r="Y2051">
        <v>0</v>
      </c>
      <c r="Z2051" t="s">
        <v>52</v>
      </c>
      <c r="AA2051">
        <v>2016</v>
      </c>
      <c r="AB2051" t="s">
        <v>214</v>
      </c>
      <c r="AC2051" t="s">
        <v>54</v>
      </c>
      <c r="AD2051" t="s">
        <v>55</v>
      </c>
      <c r="AE2051">
        <v>1235220</v>
      </c>
      <c r="AF2051" t="s">
        <v>80</v>
      </c>
      <c r="AG2051" t="s">
        <v>57</v>
      </c>
      <c r="AH2051" t="s">
        <v>52</v>
      </c>
      <c r="AI2051" t="s">
        <v>52</v>
      </c>
    </row>
    <row r="2052" spans="1:35" x14ac:dyDescent="0.25">
      <c r="A2052" s="13" t="str">
        <f t="shared" si="31"/>
        <v>http://dodappwlsprd2.cloud.pge.com:8003/ilis_rpt/dailyeventlogdetail.jsp?odbeventlogid=16-0082462&amp;numberofmonths=24&amp;showchangehistorylog=1</v>
      </c>
      <c r="B2052" s="14" t="str">
        <f>HYPERLINK(A2052,V2052)</f>
        <v>16-0082462</v>
      </c>
      <c r="C2052" t="s">
        <v>2648</v>
      </c>
      <c r="D2052" t="s">
        <v>39</v>
      </c>
      <c r="E2052" t="s">
        <v>40</v>
      </c>
      <c r="F2052" t="s">
        <v>2651</v>
      </c>
      <c r="G2052" s="2">
        <v>254151101</v>
      </c>
      <c r="H2052" t="s">
        <v>72</v>
      </c>
      <c r="I2052" s="3" t="s">
        <v>2755</v>
      </c>
      <c r="J2052">
        <v>20161127</v>
      </c>
      <c r="K2052" s="4">
        <v>1033</v>
      </c>
      <c r="L2052">
        <v>1589982</v>
      </c>
      <c r="M2052" s="5">
        <v>326</v>
      </c>
      <c r="N2052" t="s">
        <v>43</v>
      </c>
      <c r="O2052" t="s">
        <v>89</v>
      </c>
      <c r="P2052" t="s">
        <v>455</v>
      </c>
      <c r="Q2052" s="5">
        <v>277</v>
      </c>
      <c r="R2052" s="5">
        <v>57299</v>
      </c>
      <c r="S2052" t="s">
        <v>2756</v>
      </c>
      <c r="T2052" t="s">
        <v>106</v>
      </c>
      <c r="U2052" t="s">
        <v>48</v>
      </c>
      <c r="V2052" t="s">
        <v>2757</v>
      </c>
      <c r="W2052" t="s">
        <v>50</v>
      </c>
      <c r="X2052" t="s">
        <v>51</v>
      </c>
      <c r="Y2052">
        <v>0</v>
      </c>
      <c r="Z2052" t="s">
        <v>94</v>
      </c>
      <c r="AA2052">
        <v>2016</v>
      </c>
      <c r="AB2052" t="s">
        <v>214</v>
      </c>
      <c r="AC2052" t="s">
        <v>54</v>
      </c>
      <c r="AD2052" t="s">
        <v>55</v>
      </c>
      <c r="AE2052">
        <v>1237206</v>
      </c>
      <c r="AF2052" t="s">
        <v>108</v>
      </c>
      <c r="AG2052" t="s">
        <v>57</v>
      </c>
      <c r="AH2052" t="s">
        <v>52</v>
      </c>
      <c r="AI2052" t="s">
        <v>54</v>
      </c>
    </row>
    <row r="2053" spans="1:35" x14ac:dyDescent="0.25">
      <c r="A2053" s="13" t="str">
        <f t="shared" si="31"/>
        <v>http://dodappwlsprd2.cloud.pge.com:8003/ilis_rpt/dailyeventlogdetail.jsp?odbeventlogid=16-0082737&amp;numberofmonths=24&amp;showchangehistorylog=1</v>
      </c>
      <c r="B2053" s="14" t="str">
        <f>HYPERLINK(A2053,V2053)</f>
        <v>16-0082737</v>
      </c>
      <c r="C2053" t="s">
        <v>2648</v>
      </c>
      <c r="D2053" t="s">
        <v>39</v>
      </c>
      <c r="E2053" t="s">
        <v>59</v>
      </c>
      <c r="F2053" t="s">
        <v>2651</v>
      </c>
      <c r="G2053" s="2">
        <v>254151101</v>
      </c>
      <c r="H2053" t="s">
        <v>61</v>
      </c>
      <c r="I2053" s="3" t="s">
        <v>2758</v>
      </c>
      <c r="J2053">
        <v>20161128</v>
      </c>
      <c r="K2053" s="4">
        <v>1114</v>
      </c>
      <c r="L2053">
        <v>1590539</v>
      </c>
      <c r="M2053" s="5">
        <v>320</v>
      </c>
      <c r="N2053" t="s">
        <v>43</v>
      </c>
      <c r="O2053" t="s">
        <v>44</v>
      </c>
      <c r="P2053" t="s">
        <v>45</v>
      </c>
      <c r="Q2053" s="5">
        <v>2</v>
      </c>
      <c r="R2053" s="5">
        <v>640</v>
      </c>
      <c r="S2053" t="s">
        <v>554</v>
      </c>
      <c r="T2053" t="s">
        <v>47</v>
      </c>
      <c r="U2053" t="s">
        <v>48</v>
      </c>
      <c r="V2053" t="s">
        <v>2759</v>
      </c>
      <c r="W2053" t="s">
        <v>50</v>
      </c>
      <c r="X2053" t="s">
        <v>51</v>
      </c>
      <c r="Y2053">
        <v>31285974</v>
      </c>
      <c r="Z2053" t="s">
        <v>52</v>
      </c>
      <c r="AA2053">
        <v>2016</v>
      </c>
      <c r="AB2053" t="s">
        <v>214</v>
      </c>
      <c r="AC2053" t="s">
        <v>54</v>
      </c>
      <c r="AD2053" t="s">
        <v>55</v>
      </c>
      <c r="AE2053">
        <v>1237403</v>
      </c>
      <c r="AF2053" t="s">
        <v>56</v>
      </c>
      <c r="AG2053" t="s">
        <v>57</v>
      </c>
      <c r="AH2053" t="s">
        <v>52</v>
      </c>
      <c r="AI2053" t="s">
        <v>52</v>
      </c>
    </row>
    <row r="2054" spans="1:35" x14ac:dyDescent="0.25">
      <c r="A2054" s="13" t="str">
        <f t="shared" ref="A2054:A2117" si="32">CONCATENATE("http://dodappwlsprd2.cloud.pge.com:8003/ilis_rpt/dailyeventlogdetail.jsp?odbeventlogid="&amp;V2054&amp;"&amp;numberofmonths=24&amp;showchangehistorylog=1")</f>
        <v>http://dodappwlsprd2.cloud.pge.com:8003/ilis_rpt/dailyeventlogdetail.jsp?odbeventlogid=16-0085912&amp;numberofmonths=24&amp;showchangehistorylog=1</v>
      </c>
      <c r="B2054" s="14" t="str">
        <f>HYPERLINK(A2054,V2054)</f>
        <v>16-0085912</v>
      </c>
      <c r="C2054" t="s">
        <v>2648</v>
      </c>
      <c r="D2054" t="s">
        <v>39</v>
      </c>
      <c r="E2054" t="s">
        <v>40</v>
      </c>
      <c r="F2054" t="s">
        <v>2651</v>
      </c>
      <c r="G2054" s="2">
        <v>254151101</v>
      </c>
      <c r="H2054" t="s">
        <v>61</v>
      </c>
      <c r="I2054" s="3" t="s">
        <v>2760</v>
      </c>
      <c r="J2054">
        <v>20161215</v>
      </c>
      <c r="K2054" s="4">
        <v>2315</v>
      </c>
      <c r="L2054">
        <v>1603933</v>
      </c>
      <c r="M2054" s="5">
        <v>340</v>
      </c>
      <c r="N2054" t="s">
        <v>43</v>
      </c>
      <c r="O2054" t="s">
        <v>44</v>
      </c>
      <c r="P2054" t="s">
        <v>45</v>
      </c>
      <c r="Q2054" s="5">
        <v>27</v>
      </c>
      <c r="R2054" s="5">
        <v>9180</v>
      </c>
      <c r="S2054" t="s">
        <v>546</v>
      </c>
      <c r="T2054" t="s">
        <v>47</v>
      </c>
      <c r="U2054" t="s">
        <v>48</v>
      </c>
      <c r="V2054" t="s">
        <v>2761</v>
      </c>
      <c r="W2054" t="s">
        <v>50</v>
      </c>
      <c r="X2054" t="s">
        <v>51</v>
      </c>
      <c r="Y2054">
        <v>0</v>
      </c>
      <c r="Z2054" t="s">
        <v>94</v>
      </c>
      <c r="AA2054">
        <v>2016</v>
      </c>
      <c r="AB2054" t="s">
        <v>216</v>
      </c>
      <c r="AC2054" t="s">
        <v>54</v>
      </c>
      <c r="AD2054" t="s">
        <v>87</v>
      </c>
      <c r="AE2054">
        <v>1240577</v>
      </c>
      <c r="AF2054" t="s">
        <v>56</v>
      </c>
      <c r="AG2054" t="s">
        <v>57</v>
      </c>
      <c r="AH2054" t="s">
        <v>52</v>
      </c>
      <c r="AI2054" t="s">
        <v>52</v>
      </c>
    </row>
    <row r="2055" spans="1:35" x14ac:dyDescent="0.25">
      <c r="A2055" s="13" t="str">
        <f t="shared" si="32"/>
        <v>http://dodappwlsprd2.cloud.pge.com:8003/ilis_rpt/dailyeventlogdetail.jsp?odbeventlogid=17-0008491&amp;numberofmonths=24&amp;showchangehistorylog=1</v>
      </c>
      <c r="B2055" s="14" t="str">
        <f>HYPERLINK(A2055,V2055)</f>
        <v>17-0008491</v>
      </c>
      <c r="C2055" t="s">
        <v>2648</v>
      </c>
      <c r="D2055" t="s">
        <v>39</v>
      </c>
      <c r="E2055" t="s">
        <v>40</v>
      </c>
      <c r="F2055" t="s">
        <v>2677</v>
      </c>
      <c r="G2055" s="2">
        <v>254061103</v>
      </c>
      <c r="H2055" t="s">
        <v>1138</v>
      </c>
      <c r="I2055" s="3" t="s">
        <v>2705</v>
      </c>
      <c r="J2055">
        <v>20170112</v>
      </c>
      <c r="K2055" s="4">
        <v>1541</v>
      </c>
      <c r="L2055">
        <v>1641758</v>
      </c>
      <c r="M2055" s="5">
        <v>289</v>
      </c>
      <c r="N2055" t="s">
        <v>43</v>
      </c>
      <c r="O2055" t="s">
        <v>44</v>
      </c>
      <c r="P2055" t="s">
        <v>45</v>
      </c>
      <c r="Q2055" s="5">
        <v>6</v>
      </c>
      <c r="R2055" s="5">
        <v>1734</v>
      </c>
      <c r="S2055" t="s">
        <v>2762</v>
      </c>
      <c r="T2055" t="s">
        <v>47</v>
      </c>
      <c r="U2055" t="s">
        <v>121</v>
      </c>
      <c r="V2055" t="s">
        <v>2763</v>
      </c>
      <c r="W2055" t="s">
        <v>50</v>
      </c>
      <c r="X2055" t="s">
        <v>51</v>
      </c>
      <c r="Y2055">
        <v>0</v>
      </c>
      <c r="Z2055" t="s">
        <v>94</v>
      </c>
      <c r="AA2055">
        <v>2017</v>
      </c>
      <c r="AB2055" t="s">
        <v>53</v>
      </c>
      <c r="AC2055" t="s">
        <v>54</v>
      </c>
      <c r="AD2055" t="s">
        <v>87</v>
      </c>
      <c r="AE2055">
        <v>1247859</v>
      </c>
      <c r="AF2055" t="s">
        <v>56</v>
      </c>
      <c r="AG2055" t="s">
        <v>57</v>
      </c>
      <c r="AH2055" t="s">
        <v>52</v>
      </c>
      <c r="AI2055" t="s">
        <v>52</v>
      </c>
    </row>
    <row r="2056" spans="1:35" x14ac:dyDescent="0.25">
      <c r="A2056" s="13" t="str">
        <f t="shared" si="32"/>
        <v>http://dodappwlsprd2.cloud.pge.com:8003/ilis_rpt/dailyeventlogdetail.jsp?odbeventlogid=17-0009259&amp;numberofmonths=24&amp;showchangehistorylog=1</v>
      </c>
      <c r="B2056" s="14" t="str">
        <f>HYPERLINK(A2056,V2056)</f>
        <v>17-0009259</v>
      </c>
      <c r="C2056" t="s">
        <v>2648</v>
      </c>
      <c r="D2056" t="s">
        <v>39</v>
      </c>
      <c r="E2056" t="s">
        <v>40</v>
      </c>
      <c r="F2056" t="s">
        <v>2677</v>
      </c>
      <c r="G2056" s="2">
        <v>254061103</v>
      </c>
      <c r="H2056" t="s">
        <v>120</v>
      </c>
      <c r="I2056" s="3" t="s">
        <v>2764</v>
      </c>
      <c r="J2056">
        <v>20170115</v>
      </c>
      <c r="K2056" s="4">
        <v>1028</v>
      </c>
      <c r="L2056">
        <v>1643982</v>
      </c>
      <c r="M2056" s="5">
        <v>149</v>
      </c>
      <c r="N2056" t="s">
        <v>43</v>
      </c>
      <c r="O2056" t="s">
        <v>44</v>
      </c>
      <c r="P2056" t="s">
        <v>111</v>
      </c>
      <c r="Q2056" s="5">
        <v>46</v>
      </c>
      <c r="R2056" s="5">
        <v>6854</v>
      </c>
      <c r="S2056" t="s">
        <v>463</v>
      </c>
      <c r="T2056" t="s">
        <v>47</v>
      </c>
      <c r="U2056" t="s">
        <v>48</v>
      </c>
      <c r="V2056" t="s">
        <v>2765</v>
      </c>
      <c r="W2056" t="s">
        <v>50</v>
      </c>
      <c r="X2056" t="s">
        <v>51</v>
      </c>
      <c r="Y2056">
        <v>0</v>
      </c>
      <c r="Z2056" t="s">
        <v>52</v>
      </c>
      <c r="AA2056">
        <v>2017</v>
      </c>
      <c r="AB2056" t="s">
        <v>53</v>
      </c>
      <c r="AC2056" t="s">
        <v>54</v>
      </c>
      <c r="AD2056" t="s">
        <v>55</v>
      </c>
      <c r="AE2056">
        <v>1248526</v>
      </c>
      <c r="AF2056" t="s">
        <v>56</v>
      </c>
      <c r="AG2056" t="s">
        <v>57</v>
      </c>
      <c r="AH2056" t="s">
        <v>52</v>
      </c>
      <c r="AI2056" t="s">
        <v>52</v>
      </c>
    </row>
    <row r="2057" spans="1:35" x14ac:dyDescent="0.25">
      <c r="A2057" s="13" t="str">
        <f t="shared" si="32"/>
        <v>http://dodappwlsprd2.cloud.pge.com:8003/ilis_rpt/dailyeventlogdetail.jsp?odbeventlogid=17-0019759&amp;numberofmonths=24&amp;showchangehistorylog=1</v>
      </c>
      <c r="B2057" s="14" t="str">
        <f>HYPERLINK(A2057,V2057)</f>
        <v>17-0019759</v>
      </c>
      <c r="C2057" t="s">
        <v>2648</v>
      </c>
      <c r="D2057" t="s">
        <v>39</v>
      </c>
      <c r="E2057" t="s">
        <v>40</v>
      </c>
      <c r="F2057" t="s">
        <v>2655</v>
      </c>
      <c r="G2057" s="2">
        <v>254601103</v>
      </c>
      <c r="H2057" t="s">
        <v>61</v>
      </c>
      <c r="I2057" s="3" t="s">
        <v>2766</v>
      </c>
      <c r="J2057">
        <v>20170210</v>
      </c>
      <c r="K2057" s="4">
        <v>255</v>
      </c>
      <c r="L2057">
        <v>1684466</v>
      </c>
      <c r="M2057" s="5">
        <v>332</v>
      </c>
      <c r="N2057" t="s">
        <v>43</v>
      </c>
      <c r="O2057" t="s">
        <v>44</v>
      </c>
      <c r="P2057" t="s">
        <v>45</v>
      </c>
      <c r="Q2057" s="5">
        <v>56</v>
      </c>
      <c r="R2057" s="5">
        <v>12864</v>
      </c>
      <c r="S2057" t="s">
        <v>524</v>
      </c>
      <c r="T2057" t="s">
        <v>47</v>
      </c>
      <c r="U2057" t="s">
        <v>48</v>
      </c>
      <c r="V2057" t="s">
        <v>2767</v>
      </c>
      <c r="W2057" t="s">
        <v>50</v>
      </c>
      <c r="X2057" t="s">
        <v>51</v>
      </c>
      <c r="Y2057">
        <v>42942311</v>
      </c>
      <c r="Z2057" t="s">
        <v>94</v>
      </c>
      <c r="AA2057">
        <v>2017</v>
      </c>
      <c r="AB2057" t="s">
        <v>86</v>
      </c>
      <c r="AC2057" t="s">
        <v>54</v>
      </c>
      <c r="AD2057" t="s">
        <v>55</v>
      </c>
      <c r="AE2057">
        <v>1257230</v>
      </c>
      <c r="AF2057" t="s">
        <v>56</v>
      </c>
      <c r="AG2057" t="s">
        <v>57</v>
      </c>
      <c r="AH2057" t="s">
        <v>52</v>
      </c>
      <c r="AI2057" t="s">
        <v>54</v>
      </c>
    </row>
    <row r="2058" spans="1:35" x14ac:dyDescent="0.25">
      <c r="A2058" s="13" t="str">
        <f t="shared" si="32"/>
        <v>http://dodappwlsprd2.cloud.pge.com:8003/ilis_rpt/dailyeventlogdetail.jsp?odbeventlogid=17-0038400&amp;numberofmonths=24&amp;showchangehistorylog=1</v>
      </c>
      <c r="B2058" s="14" t="str">
        <f>HYPERLINK(A2058,V2058)</f>
        <v>17-0038400</v>
      </c>
      <c r="C2058" t="s">
        <v>2648</v>
      </c>
      <c r="D2058" t="s">
        <v>39</v>
      </c>
      <c r="E2058" t="s">
        <v>40</v>
      </c>
      <c r="F2058" t="s">
        <v>2662</v>
      </c>
      <c r="G2058" s="2">
        <v>254151102</v>
      </c>
      <c r="H2058" t="s">
        <v>42</v>
      </c>
      <c r="I2058" s="3" t="s">
        <v>2707</v>
      </c>
      <c r="J2058">
        <v>20170409</v>
      </c>
      <c r="K2058" s="4">
        <v>216</v>
      </c>
      <c r="L2058">
        <v>1753246</v>
      </c>
      <c r="M2058" s="5">
        <v>927</v>
      </c>
      <c r="N2058" t="s">
        <v>43</v>
      </c>
      <c r="O2058" t="s">
        <v>83</v>
      </c>
      <c r="P2058" t="s">
        <v>124</v>
      </c>
      <c r="Q2058" s="5">
        <v>783</v>
      </c>
      <c r="R2058" s="5">
        <v>167814</v>
      </c>
      <c r="S2058" t="s">
        <v>915</v>
      </c>
      <c r="T2058" t="s">
        <v>78</v>
      </c>
      <c r="U2058" t="s">
        <v>48</v>
      </c>
      <c r="V2058" t="s">
        <v>2768</v>
      </c>
      <c r="W2058" t="s">
        <v>50</v>
      </c>
      <c r="X2058" t="s">
        <v>51</v>
      </c>
      <c r="Y2058">
        <v>0</v>
      </c>
      <c r="Z2058" t="s">
        <v>52</v>
      </c>
      <c r="AA2058">
        <v>2017</v>
      </c>
      <c r="AB2058" t="s">
        <v>114</v>
      </c>
      <c r="AC2058" t="s">
        <v>54</v>
      </c>
      <c r="AD2058" t="s">
        <v>70</v>
      </c>
      <c r="AE2058">
        <v>1272451</v>
      </c>
      <c r="AF2058" t="s">
        <v>80</v>
      </c>
      <c r="AG2058" t="s">
        <v>57</v>
      </c>
      <c r="AH2058" t="s">
        <v>52</v>
      </c>
      <c r="AI2058" t="s">
        <v>52</v>
      </c>
    </row>
    <row r="2059" spans="1:35" x14ac:dyDescent="0.25">
      <c r="A2059" s="13" t="str">
        <f t="shared" si="32"/>
        <v>http://dodappwlsprd2.cloud.pge.com:8003/ilis_rpt/dailyeventlogdetail.jsp?odbeventlogid=17-0063754&amp;numberofmonths=24&amp;showchangehistorylog=1</v>
      </c>
      <c r="B2059" s="14" t="str">
        <f>HYPERLINK(A2059,V2059)</f>
        <v>17-0063754</v>
      </c>
      <c r="C2059" t="s">
        <v>2648</v>
      </c>
      <c r="D2059" t="s">
        <v>39</v>
      </c>
      <c r="E2059" t="s">
        <v>40</v>
      </c>
      <c r="F2059" t="s">
        <v>2675</v>
      </c>
      <c r="G2059" s="2">
        <v>254061102</v>
      </c>
      <c r="H2059" t="s">
        <v>42</v>
      </c>
      <c r="I2059" s="3">
        <v>7360</v>
      </c>
      <c r="J2059">
        <v>20170718</v>
      </c>
      <c r="K2059" s="4">
        <v>1615</v>
      </c>
      <c r="L2059">
        <v>1835200</v>
      </c>
      <c r="M2059" s="5">
        <v>1400</v>
      </c>
      <c r="N2059" t="s">
        <v>43</v>
      </c>
      <c r="O2059" t="s">
        <v>423</v>
      </c>
      <c r="P2059" t="s">
        <v>767</v>
      </c>
      <c r="Q2059" s="5">
        <v>65</v>
      </c>
      <c r="R2059" s="5">
        <v>13608</v>
      </c>
      <c r="S2059" t="s">
        <v>554</v>
      </c>
      <c r="T2059" t="s">
        <v>78</v>
      </c>
      <c r="U2059" t="s">
        <v>48</v>
      </c>
      <c r="V2059" t="s">
        <v>2769</v>
      </c>
      <c r="W2059" t="s">
        <v>50</v>
      </c>
      <c r="X2059" t="s">
        <v>51</v>
      </c>
      <c r="Y2059">
        <v>0</v>
      </c>
      <c r="Z2059" t="s">
        <v>52</v>
      </c>
      <c r="AA2059">
        <v>2017</v>
      </c>
      <c r="AB2059" t="s">
        <v>168</v>
      </c>
      <c r="AC2059" t="s">
        <v>54</v>
      </c>
      <c r="AD2059" t="s">
        <v>208</v>
      </c>
      <c r="AE2059">
        <v>1291498</v>
      </c>
      <c r="AF2059" t="s">
        <v>80</v>
      </c>
      <c r="AG2059" t="s">
        <v>57</v>
      </c>
      <c r="AH2059" t="s">
        <v>52</v>
      </c>
      <c r="AI2059" t="s">
        <v>52</v>
      </c>
    </row>
    <row r="2060" spans="1:35" x14ac:dyDescent="0.25">
      <c r="A2060" s="13" t="str">
        <f t="shared" si="32"/>
        <v>http://dodappwlsprd2.cloud.pge.com:8003/ilis_rpt/dailyeventlogdetail.jsp?odbeventlogid=17-0069792&amp;numberofmonths=24&amp;showchangehistorylog=1</v>
      </c>
      <c r="B2060" s="14" t="str">
        <f>HYPERLINK(A2060,V2060)</f>
        <v>17-0069792</v>
      </c>
      <c r="C2060" t="s">
        <v>2648</v>
      </c>
      <c r="D2060" t="s">
        <v>39</v>
      </c>
      <c r="E2060" t="s">
        <v>40</v>
      </c>
      <c r="F2060" t="s">
        <v>2651</v>
      </c>
      <c r="G2060" s="2">
        <v>254151101</v>
      </c>
      <c r="H2060" t="s">
        <v>61</v>
      </c>
      <c r="I2060" s="3" t="s">
        <v>2770</v>
      </c>
      <c r="J2060">
        <v>20170812</v>
      </c>
      <c r="K2060" s="4">
        <v>321</v>
      </c>
      <c r="L2060">
        <v>1850966</v>
      </c>
      <c r="M2060" s="5">
        <v>423</v>
      </c>
      <c r="N2060" t="s">
        <v>43</v>
      </c>
      <c r="O2060" t="s">
        <v>89</v>
      </c>
      <c r="P2060" t="s">
        <v>455</v>
      </c>
      <c r="Q2060" s="5">
        <v>9</v>
      </c>
      <c r="R2060" s="5">
        <v>3807</v>
      </c>
      <c r="S2060" t="s">
        <v>463</v>
      </c>
      <c r="T2060" t="s">
        <v>154</v>
      </c>
      <c r="U2060" t="s">
        <v>121</v>
      </c>
      <c r="V2060" t="s">
        <v>2771</v>
      </c>
      <c r="W2060" t="s">
        <v>50</v>
      </c>
      <c r="X2060" t="s">
        <v>51</v>
      </c>
      <c r="Y2060">
        <v>31342211</v>
      </c>
      <c r="Z2060" t="s">
        <v>52</v>
      </c>
      <c r="AA2060">
        <v>2017</v>
      </c>
      <c r="AB2060" t="s">
        <v>183</v>
      </c>
      <c r="AC2060" t="s">
        <v>54</v>
      </c>
      <c r="AD2060" t="s">
        <v>87</v>
      </c>
      <c r="AE2060">
        <v>1295627</v>
      </c>
      <c r="AF2060" t="s">
        <v>156</v>
      </c>
      <c r="AG2060" t="s">
        <v>57</v>
      </c>
      <c r="AH2060" t="s">
        <v>52</v>
      </c>
      <c r="AI2060" t="s">
        <v>52</v>
      </c>
    </row>
    <row r="2061" spans="1:35" x14ac:dyDescent="0.25">
      <c r="A2061" s="13" t="str">
        <f t="shared" si="32"/>
        <v>http://dodappwlsprd2.cloud.pge.com:8003/ilis_rpt/dailyeventlogdetail.jsp?odbeventlogid=18-0004044&amp;numberofmonths=24&amp;showchangehistorylog=1</v>
      </c>
      <c r="B2061" s="14" t="str">
        <f>HYPERLINK(A2061,V2061)</f>
        <v>18-0004044</v>
      </c>
      <c r="C2061" t="s">
        <v>2648</v>
      </c>
      <c r="D2061" t="s">
        <v>39</v>
      </c>
      <c r="E2061" t="s">
        <v>40</v>
      </c>
      <c r="F2061" t="s">
        <v>2651</v>
      </c>
      <c r="G2061" s="2">
        <v>254151101</v>
      </c>
      <c r="H2061" t="s">
        <v>61</v>
      </c>
      <c r="I2061" s="3" t="s">
        <v>2772</v>
      </c>
      <c r="J2061">
        <v>20180106</v>
      </c>
      <c r="K2061" s="4">
        <v>1402</v>
      </c>
      <c r="L2061">
        <v>3235</v>
      </c>
      <c r="M2061" s="5">
        <v>423</v>
      </c>
      <c r="N2061" t="s">
        <v>43</v>
      </c>
      <c r="O2061" t="s">
        <v>83</v>
      </c>
      <c r="P2061" t="s">
        <v>124</v>
      </c>
      <c r="Q2061" s="5">
        <v>4</v>
      </c>
      <c r="R2061" s="5">
        <v>1692</v>
      </c>
      <c r="S2061" t="s">
        <v>554</v>
      </c>
      <c r="T2061" t="s">
        <v>78</v>
      </c>
      <c r="U2061" t="s">
        <v>48</v>
      </c>
      <c r="V2061" t="s">
        <v>2773</v>
      </c>
      <c r="W2061" t="s">
        <v>50</v>
      </c>
      <c r="X2061" t="s">
        <v>51</v>
      </c>
      <c r="Y2061">
        <v>0</v>
      </c>
      <c r="Z2061" t="s">
        <v>52</v>
      </c>
      <c r="AA2061">
        <v>2018</v>
      </c>
      <c r="AB2061" t="s">
        <v>53</v>
      </c>
      <c r="AC2061" t="s">
        <v>54</v>
      </c>
      <c r="AD2061" t="s">
        <v>87</v>
      </c>
      <c r="AE2061">
        <v>1323459</v>
      </c>
      <c r="AF2061" t="s">
        <v>80</v>
      </c>
      <c r="AG2061" t="s">
        <v>57</v>
      </c>
      <c r="AH2061" t="s">
        <v>52</v>
      </c>
      <c r="AI2061" t="s">
        <v>52</v>
      </c>
    </row>
    <row r="2062" spans="1:35" x14ac:dyDescent="0.25">
      <c r="A2062" s="13" t="str">
        <f t="shared" si="32"/>
        <v>http://dodappwlsprd2.cloud.pge.com:8003/ilis_rpt/dailyeventlogdetail.jsp?odbeventlogid=18-0021629&amp;numberofmonths=24&amp;showchangehistorylog=1</v>
      </c>
      <c r="B2062" s="14" t="str">
        <f>HYPERLINK(A2062,V2062)</f>
        <v>18-0021629</v>
      </c>
      <c r="C2062" t="s">
        <v>2648</v>
      </c>
      <c r="D2062" t="s">
        <v>39</v>
      </c>
      <c r="E2062" t="s">
        <v>40</v>
      </c>
      <c r="F2062" t="s">
        <v>2655</v>
      </c>
      <c r="G2062" s="2">
        <v>254601103</v>
      </c>
      <c r="H2062" t="s">
        <v>496</v>
      </c>
      <c r="I2062" s="3" t="s">
        <v>2774</v>
      </c>
      <c r="J2062">
        <v>20180311</v>
      </c>
      <c r="K2062" s="4">
        <v>126</v>
      </c>
      <c r="L2062">
        <v>41809</v>
      </c>
      <c r="M2062" s="5">
        <v>524</v>
      </c>
      <c r="N2062" t="s">
        <v>43</v>
      </c>
      <c r="O2062" t="s">
        <v>89</v>
      </c>
      <c r="P2062" t="s">
        <v>455</v>
      </c>
      <c r="Q2062" s="5">
        <v>3</v>
      </c>
      <c r="R2062" s="5">
        <v>1572</v>
      </c>
      <c r="S2062" t="s">
        <v>577</v>
      </c>
      <c r="T2062" t="s">
        <v>78</v>
      </c>
      <c r="U2062" t="s">
        <v>48</v>
      </c>
      <c r="V2062" t="s">
        <v>2775</v>
      </c>
      <c r="W2062" t="s">
        <v>50</v>
      </c>
      <c r="X2062" t="s">
        <v>51</v>
      </c>
      <c r="Y2062">
        <v>0</v>
      </c>
      <c r="Z2062" t="s">
        <v>52</v>
      </c>
      <c r="AA2062">
        <v>2018</v>
      </c>
      <c r="AB2062" t="s">
        <v>103</v>
      </c>
      <c r="AC2062" t="s">
        <v>54</v>
      </c>
      <c r="AD2062" t="s">
        <v>64</v>
      </c>
      <c r="AE2062">
        <v>1335185</v>
      </c>
      <c r="AF2062" t="s">
        <v>80</v>
      </c>
      <c r="AG2062" t="s">
        <v>57</v>
      </c>
      <c r="AH2062" t="s">
        <v>52</v>
      </c>
      <c r="AI2062" t="s">
        <v>52</v>
      </c>
    </row>
    <row r="2063" spans="1:35" x14ac:dyDescent="0.25">
      <c r="A2063" s="13" t="str">
        <f t="shared" si="32"/>
        <v>http://dodappwlsprd2.cloud.pge.com:8003/ilis_rpt/dailyeventlogdetail.jsp?odbeventlogid=18-0040553&amp;numberofmonths=24&amp;showchangehistorylog=1</v>
      </c>
      <c r="B2063" s="14" t="str">
        <f>HYPERLINK(A2063,V2063)</f>
        <v>18-0040553</v>
      </c>
      <c r="C2063" t="s">
        <v>2648</v>
      </c>
      <c r="D2063" t="s">
        <v>39</v>
      </c>
      <c r="E2063" t="s">
        <v>40</v>
      </c>
      <c r="F2063" t="s">
        <v>2677</v>
      </c>
      <c r="G2063" s="2">
        <v>254061103</v>
      </c>
      <c r="H2063" t="s">
        <v>42</v>
      </c>
      <c r="I2063" s="3">
        <v>7170</v>
      </c>
      <c r="J2063">
        <v>20180512</v>
      </c>
      <c r="K2063" s="4">
        <v>1901</v>
      </c>
      <c r="L2063">
        <v>85075</v>
      </c>
      <c r="M2063" s="5">
        <v>511</v>
      </c>
      <c r="N2063" t="s">
        <v>43</v>
      </c>
      <c r="O2063" t="s">
        <v>44</v>
      </c>
      <c r="P2063" t="s">
        <v>45</v>
      </c>
      <c r="Q2063" s="5">
        <v>364</v>
      </c>
      <c r="R2063" s="5">
        <v>68247</v>
      </c>
      <c r="S2063" t="s">
        <v>471</v>
      </c>
      <c r="T2063" t="s">
        <v>47</v>
      </c>
      <c r="U2063" t="s">
        <v>48</v>
      </c>
      <c r="V2063" t="s">
        <v>2776</v>
      </c>
      <c r="W2063" t="s">
        <v>50</v>
      </c>
      <c r="X2063" t="s">
        <v>51</v>
      </c>
      <c r="Y2063">
        <v>0</v>
      </c>
      <c r="Z2063" t="s">
        <v>52</v>
      </c>
      <c r="AA2063">
        <v>2018</v>
      </c>
      <c r="AB2063" t="s">
        <v>130</v>
      </c>
      <c r="AC2063" t="s">
        <v>54</v>
      </c>
      <c r="AD2063" t="s">
        <v>70</v>
      </c>
      <c r="AE2063">
        <v>1348614</v>
      </c>
      <c r="AF2063" t="s">
        <v>56</v>
      </c>
      <c r="AG2063" t="s">
        <v>57</v>
      </c>
      <c r="AH2063" t="s">
        <v>52</v>
      </c>
      <c r="AI2063" t="s">
        <v>52</v>
      </c>
    </row>
    <row r="2064" spans="1:35" x14ac:dyDescent="0.25">
      <c r="A2064" s="13" t="str">
        <f t="shared" si="32"/>
        <v>http://dodappwlsprd2.cloud.pge.com:8003/ilis_rpt/dailyeventlogdetail.jsp?odbeventlogid=18-0046767&amp;numberofmonths=24&amp;showchangehistorylog=1</v>
      </c>
      <c r="B2064" s="14" t="str">
        <f>HYPERLINK(A2064,V2064)</f>
        <v>18-0046767</v>
      </c>
      <c r="C2064" t="s">
        <v>2648</v>
      </c>
      <c r="D2064" t="s">
        <v>39</v>
      </c>
      <c r="E2064" t="s">
        <v>40</v>
      </c>
      <c r="F2064" t="s">
        <v>2662</v>
      </c>
      <c r="G2064" s="2">
        <v>254151102</v>
      </c>
      <c r="H2064" t="s">
        <v>61</v>
      </c>
      <c r="I2064" s="3" t="s">
        <v>2777</v>
      </c>
      <c r="J2064">
        <v>20180603</v>
      </c>
      <c r="K2064" s="4">
        <v>1556</v>
      </c>
      <c r="L2064">
        <v>100138</v>
      </c>
      <c r="M2064" s="5">
        <v>527</v>
      </c>
      <c r="N2064" t="s">
        <v>43</v>
      </c>
      <c r="O2064" t="s">
        <v>423</v>
      </c>
      <c r="P2064" t="s">
        <v>767</v>
      </c>
      <c r="Q2064" s="5">
        <v>200</v>
      </c>
      <c r="R2064" s="5">
        <v>61540</v>
      </c>
      <c r="S2064" t="s">
        <v>1213</v>
      </c>
      <c r="T2064" t="s">
        <v>78</v>
      </c>
      <c r="U2064" t="s">
        <v>48</v>
      </c>
      <c r="V2064" t="s">
        <v>2778</v>
      </c>
      <c r="W2064" t="s">
        <v>50</v>
      </c>
      <c r="X2064" t="s">
        <v>51</v>
      </c>
      <c r="Y2064">
        <v>43361553</v>
      </c>
      <c r="Z2064" t="s">
        <v>52</v>
      </c>
      <c r="AA2064">
        <v>2018</v>
      </c>
      <c r="AB2064" t="s">
        <v>144</v>
      </c>
      <c r="AC2064" t="s">
        <v>54</v>
      </c>
      <c r="AD2064" t="s">
        <v>70</v>
      </c>
      <c r="AE2064">
        <v>1353422</v>
      </c>
      <c r="AF2064" t="s">
        <v>80</v>
      </c>
      <c r="AG2064" t="s">
        <v>57</v>
      </c>
      <c r="AH2064" t="s">
        <v>52</v>
      </c>
      <c r="AI2064" t="s">
        <v>52</v>
      </c>
    </row>
    <row r="2065" spans="1:35" x14ac:dyDescent="0.25">
      <c r="A2065" s="13" t="str">
        <f t="shared" si="32"/>
        <v>http://dodappwlsprd2.cloud.pge.com:8003/ilis_rpt/dailyeventlogdetail.jsp?odbeventlogid=18-0051037&amp;numberofmonths=24&amp;showchangehistorylog=1</v>
      </c>
      <c r="B2065" s="14" t="str">
        <f>HYPERLINK(A2065,V2065)</f>
        <v>18-0051037</v>
      </c>
      <c r="C2065" t="s">
        <v>2648</v>
      </c>
      <c r="D2065" t="s">
        <v>39</v>
      </c>
      <c r="E2065" t="s">
        <v>40</v>
      </c>
      <c r="F2065" t="s">
        <v>2677</v>
      </c>
      <c r="G2065" s="2">
        <v>254061103</v>
      </c>
      <c r="H2065" t="s">
        <v>42</v>
      </c>
      <c r="I2065" s="3">
        <v>7170</v>
      </c>
      <c r="J2065">
        <v>20180614</v>
      </c>
      <c r="K2065" s="4">
        <v>1249</v>
      </c>
      <c r="L2065">
        <v>109231</v>
      </c>
      <c r="M2065" s="5">
        <v>307</v>
      </c>
      <c r="N2065" t="s">
        <v>43</v>
      </c>
      <c r="O2065" t="s">
        <v>89</v>
      </c>
      <c r="P2065" t="s">
        <v>455</v>
      </c>
      <c r="Q2065" s="5">
        <v>364</v>
      </c>
      <c r="R2065" s="5">
        <v>66160</v>
      </c>
      <c r="S2065" t="s">
        <v>1213</v>
      </c>
      <c r="T2065" t="s">
        <v>47</v>
      </c>
      <c r="U2065" t="s">
        <v>48</v>
      </c>
      <c r="V2065" t="s">
        <v>2779</v>
      </c>
      <c r="W2065" t="s">
        <v>50</v>
      </c>
      <c r="X2065" t="s">
        <v>51</v>
      </c>
      <c r="Y2065">
        <v>31396067</v>
      </c>
      <c r="Z2065" t="s">
        <v>52</v>
      </c>
      <c r="AA2065">
        <v>2018</v>
      </c>
      <c r="AB2065" t="s">
        <v>144</v>
      </c>
      <c r="AC2065" t="s">
        <v>54</v>
      </c>
      <c r="AD2065" t="s">
        <v>87</v>
      </c>
      <c r="AE2065">
        <v>1356668</v>
      </c>
      <c r="AF2065" t="s">
        <v>56</v>
      </c>
      <c r="AG2065" t="s">
        <v>57</v>
      </c>
      <c r="AH2065" t="s">
        <v>52</v>
      </c>
      <c r="AI2065" t="s">
        <v>52</v>
      </c>
    </row>
    <row r="2066" spans="1:35" x14ac:dyDescent="0.25">
      <c r="A2066" s="13" t="str">
        <f t="shared" si="32"/>
        <v>http://dodappwlsprd2.cloud.pge.com:8003/ilis_rpt/dailyeventlogdetail.jsp?odbeventlogid=18-0056129&amp;numberofmonths=24&amp;showchangehistorylog=1</v>
      </c>
      <c r="B2066" s="14" t="str">
        <f>HYPERLINK(A2066,V2066)</f>
        <v>18-0056129</v>
      </c>
      <c r="C2066" t="s">
        <v>2648</v>
      </c>
      <c r="D2066" t="s">
        <v>39</v>
      </c>
      <c r="E2066" t="s">
        <v>40</v>
      </c>
      <c r="F2066" t="s">
        <v>2651</v>
      </c>
      <c r="G2066" s="2">
        <v>254151101</v>
      </c>
      <c r="H2066" t="s">
        <v>61</v>
      </c>
      <c r="I2066" s="3" t="s">
        <v>2780</v>
      </c>
      <c r="J2066">
        <v>20180701</v>
      </c>
      <c r="K2066" s="4">
        <v>2053</v>
      </c>
      <c r="L2066">
        <v>122580</v>
      </c>
      <c r="M2066" s="5">
        <v>319</v>
      </c>
      <c r="N2066" t="s">
        <v>43</v>
      </c>
      <c r="O2066" t="s">
        <v>44</v>
      </c>
      <c r="P2066" t="s">
        <v>45</v>
      </c>
      <c r="Q2066" s="5">
        <v>43</v>
      </c>
      <c r="R2066" s="5">
        <v>13717</v>
      </c>
      <c r="S2066" t="s">
        <v>1213</v>
      </c>
      <c r="T2066" t="s">
        <v>47</v>
      </c>
      <c r="U2066" t="s">
        <v>48</v>
      </c>
      <c r="V2066" t="s">
        <v>2781</v>
      </c>
      <c r="W2066" t="s">
        <v>50</v>
      </c>
      <c r="X2066" t="s">
        <v>51</v>
      </c>
      <c r="Y2066">
        <v>31398584</v>
      </c>
      <c r="Z2066" t="s">
        <v>52</v>
      </c>
      <c r="AA2066">
        <v>2018</v>
      </c>
      <c r="AB2066" t="s">
        <v>168</v>
      </c>
      <c r="AC2066" t="s">
        <v>54</v>
      </c>
      <c r="AD2066" t="s">
        <v>55</v>
      </c>
      <c r="AE2066">
        <v>1360932</v>
      </c>
      <c r="AF2066" t="s">
        <v>56</v>
      </c>
      <c r="AG2066" t="s">
        <v>57</v>
      </c>
      <c r="AH2066" t="s">
        <v>52</v>
      </c>
      <c r="AI2066" t="s">
        <v>52</v>
      </c>
    </row>
    <row r="2067" spans="1:35" x14ac:dyDescent="0.25">
      <c r="A2067" s="13" t="str">
        <f t="shared" si="32"/>
        <v>http://dodappwlsprd2.cloud.pge.com:8003/ilis_rpt/dailyeventlogdetail.jsp?odbeventlogid=18-0057073&amp;numberofmonths=24&amp;showchangehistorylog=1</v>
      </c>
      <c r="B2067" s="14" t="str">
        <f>HYPERLINK(A2067,V2067)</f>
        <v>18-0057073</v>
      </c>
      <c r="C2067" t="s">
        <v>2648</v>
      </c>
      <c r="D2067" t="s">
        <v>39</v>
      </c>
      <c r="E2067" t="s">
        <v>59</v>
      </c>
      <c r="F2067" t="s">
        <v>2651</v>
      </c>
      <c r="G2067" s="2">
        <v>254151101</v>
      </c>
      <c r="H2067" t="s">
        <v>61</v>
      </c>
      <c r="I2067" s="3" t="s">
        <v>2782</v>
      </c>
      <c r="J2067">
        <v>20180705</v>
      </c>
      <c r="K2067" s="4">
        <v>649</v>
      </c>
      <c r="L2067">
        <v>124683</v>
      </c>
      <c r="M2067" s="5">
        <v>439</v>
      </c>
      <c r="N2067" t="s">
        <v>43</v>
      </c>
      <c r="O2067" t="s">
        <v>44</v>
      </c>
      <c r="P2067" t="s">
        <v>111</v>
      </c>
      <c r="Q2067" s="5">
        <v>9</v>
      </c>
      <c r="R2067" s="5">
        <v>3951</v>
      </c>
      <c r="S2067" t="s">
        <v>1213</v>
      </c>
      <c r="T2067" t="s">
        <v>47</v>
      </c>
      <c r="U2067" t="s">
        <v>48</v>
      </c>
      <c r="V2067" t="s">
        <v>2783</v>
      </c>
      <c r="W2067" t="s">
        <v>50</v>
      </c>
      <c r="X2067" t="s">
        <v>51</v>
      </c>
      <c r="Y2067">
        <v>43389112</v>
      </c>
      <c r="Z2067" t="s">
        <v>52</v>
      </c>
      <c r="AA2067">
        <v>2018</v>
      </c>
      <c r="AB2067" t="s">
        <v>168</v>
      </c>
      <c r="AC2067" t="s">
        <v>54</v>
      </c>
      <c r="AD2067" t="s">
        <v>55</v>
      </c>
      <c r="AE2067">
        <v>1361578</v>
      </c>
      <c r="AF2067" t="s">
        <v>56</v>
      </c>
      <c r="AG2067" t="s">
        <v>57</v>
      </c>
      <c r="AH2067" t="s">
        <v>52</v>
      </c>
      <c r="AI2067" t="s">
        <v>52</v>
      </c>
    </row>
    <row r="2068" spans="1:35" x14ac:dyDescent="0.25">
      <c r="A2068" s="13" t="str">
        <f t="shared" si="32"/>
        <v>http://dodappwlsprd2.cloud.pge.com:8003/ilis_rpt/dailyeventlogdetail.jsp?odbeventlogid=18-0078381&amp;numberofmonths=24&amp;showchangehistorylog=1</v>
      </c>
      <c r="B2068" s="14" t="str">
        <f>HYPERLINK(A2068,V2068)</f>
        <v>18-0078381</v>
      </c>
      <c r="C2068" t="s">
        <v>2648</v>
      </c>
      <c r="D2068" t="s">
        <v>39</v>
      </c>
      <c r="E2068" t="s">
        <v>40</v>
      </c>
      <c r="F2068" t="s">
        <v>2720</v>
      </c>
      <c r="G2068" s="2">
        <v>252561101</v>
      </c>
      <c r="H2068" t="s">
        <v>61</v>
      </c>
      <c r="I2068" s="3" t="s">
        <v>2784</v>
      </c>
      <c r="J2068">
        <v>20180911</v>
      </c>
      <c r="K2068" s="4">
        <v>21</v>
      </c>
      <c r="L2068">
        <v>172011</v>
      </c>
      <c r="M2068" s="5">
        <v>302</v>
      </c>
      <c r="N2068" t="s">
        <v>43</v>
      </c>
      <c r="O2068" t="s">
        <v>89</v>
      </c>
      <c r="P2068" t="s">
        <v>455</v>
      </c>
      <c r="Q2068" s="5">
        <v>31</v>
      </c>
      <c r="R2068" s="5">
        <v>8598</v>
      </c>
      <c r="S2068" t="s">
        <v>463</v>
      </c>
      <c r="T2068" t="s">
        <v>47</v>
      </c>
      <c r="U2068" t="s">
        <v>48</v>
      </c>
      <c r="V2068" t="s">
        <v>2785</v>
      </c>
      <c r="W2068" t="s">
        <v>50</v>
      </c>
      <c r="X2068" t="s">
        <v>51</v>
      </c>
      <c r="Y2068">
        <v>43461957</v>
      </c>
      <c r="Z2068" t="s">
        <v>52</v>
      </c>
      <c r="AA2068">
        <v>2018</v>
      </c>
      <c r="AB2068" t="s">
        <v>194</v>
      </c>
      <c r="AC2068" t="s">
        <v>54</v>
      </c>
      <c r="AD2068" t="s">
        <v>55</v>
      </c>
      <c r="AE2068">
        <v>1377003</v>
      </c>
      <c r="AF2068" t="s">
        <v>56</v>
      </c>
      <c r="AG2068" t="s">
        <v>57</v>
      </c>
      <c r="AH2068" t="s">
        <v>52</v>
      </c>
      <c r="AI2068" t="s">
        <v>52</v>
      </c>
    </row>
    <row r="2069" spans="1:35" x14ac:dyDescent="0.25">
      <c r="A2069" s="13" t="str">
        <f t="shared" si="32"/>
        <v>http://dodappwlsprd2.cloud.pge.com:8003/ilis_rpt/dailyeventlogdetail.jsp?odbeventlogid=18-0093849&amp;numberofmonths=24&amp;showchangehistorylog=1</v>
      </c>
      <c r="B2069" s="14" t="str">
        <f>HYPERLINK(A2069,V2069)</f>
        <v>18-0093849</v>
      </c>
      <c r="C2069" t="s">
        <v>2648</v>
      </c>
      <c r="D2069" t="s">
        <v>39</v>
      </c>
      <c r="E2069" t="s">
        <v>40</v>
      </c>
      <c r="F2069" t="s">
        <v>2665</v>
      </c>
      <c r="G2069" s="2">
        <v>252941107</v>
      </c>
      <c r="H2069" t="s">
        <v>496</v>
      </c>
      <c r="I2069" s="3" t="s">
        <v>2786</v>
      </c>
      <c r="J2069">
        <v>20181024</v>
      </c>
      <c r="K2069" s="4">
        <v>1412</v>
      </c>
      <c r="L2069">
        <v>201674</v>
      </c>
      <c r="M2069" s="5">
        <v>121</v>
      </c>
      <c r="N2069" t="s">
        <v>43</v>
      </c>
      <c r="O2069" t="s">
        <v>89</v>
      </c>
      <c r="P2069" t="s">
        <v>455</v>
      </c>
      <c r="Q2069" s="5">
        <v>1074</v>
      </c>
      <c r="R2069" s="5">
        <v>122492</v>
      </c>
      <c r="S2069" t="s">
        <v>463</v>
      </c>
      <c r="T2069" t="s">
        <v>47</v>
      </c>
      <c r="U2069" t="s">
        <v>48</v>
      </c>
      <c r="V2069" t="s">
        <v>2787</v>
      </c>
      <c r="W2069" t="s">
        <v>50</v>
      </c>
      <c r="X2069" t="s">
        <v>51</v>
      </c>
      <c r="Y2069">
        <v>0</v>
      </c>
      <c r="Z2069" t="s">
        <v>52</v>
      </c>
      <c r="AA2069">
        <v>2018</v>
      </c>
      <c r="AB2069" t="s">
        <v>205</v>
      </c>
      <c r="AC2069" t="s">
        <v>54</v>
      </c>
      <c r="AD2069" t="s">
        <v>55</v>
      </c>
      <c r="AE2069">
        <v>1387968</v>
      </c>
      <c r="AF2069" t="s">
        <v>56</v>
      </c>
      <c r="AG2069" t="s">
        <v>57</v>
      </c>
      <c r="AH2069" t="s">
        <v>52</v>
      </c>
      <c r="AI2069" t="s">
        <v>54</v>
      </c>
    </row>
    <row r="2070" spans="1:35" x14ac:dyDescent="0.25">
      <c r="A2070" s="13" t="str">
        <f t="shared" si="32"/>
        <v>http://dodappwlsprd2.cloud.pge.com:8003/ilis_rpt/dailyeventlogdetail.jsp?odbeventlogid=18-0105717&amp;numberofmonths=24&amp;showchangehistorylog=1</v>
      </c>
      <c r="B2070" s="14" t="str">
        <f>HYPERLINK(A2070,V2070)</f>
        <v>18-0105717</v>
      </c>
      <c r="C2070" t="s">
        <v>2648</v>
      </c>
      <c r="D2070" t="s">
        <v>39</v>
      </c>
      <c r="E2070" t="s">
        <v>40</v>
      </c>
      <c r="F2070" t="s">
        <v>2677</v>
      </c>
      <c r="G2070" s="2">
        <v>254061103</v>
      </c>
      <c r="H2070" t="s">
        <v>61</v>
      </c>
      <c r="I2070" s="3" t="s">
        <v>2788</v>
      </c>
      <c r="J2070">
        <v>20181130</v>
      </c>
      <c r="K2070" s="4">
        <v>1738</v>
      </c>
      <c r="L2070">
        <v>230544</v>
      </c>
      <c r="M2070" s="5">
        <v>541</v>
      </c>
      <c r="N2070" t="s">
        <v>43</v>
      </c>
      <c r="O2070" t="s">
        <v>1237</v>
      </c>
      <c r="P2070" t="s">
        <v>90</v>
      </c>
      <c r="Q2070" s="5">
        <v>12</v>
      </c>
      <c r="R2070" s="5">
        <v>3142</v>
      </c>
      <c r="S2070" t="s">
        <v>577</v>
      </c>
      <c r="T2070" t="s">
        <v>78</v>
      </c>
      <c r="U2070" t="s">
        <v>48</v>
      </c>
      <c r="V2070" t="s">
        <v>2789</v>
      </c>
      <c r="W2070" t="s">
        <v>50</v>
      </c>
      <c r="X2070" t="s">
        <v>51</v>
      </c>
      <c r="Y2070">
        <v>0</v>
      </c>
      <c r="Z2070" t="s">
        <v>94</v>
      </c>
      <c r="AA2070">
        <v>2018</v>
      </c>
      <c r="AB2070" t="s">
        <v>214</v>
      </c>
      <c r="AC2070" t="s">
        <v>54</v>
      </c>
      <c r="AD2070" t="s">
        <v>87</v>
      </c>
      <c r="AE2070">
        <v>1396669</v>
      </c>
      <c r="AF2070" t="s">
        <v>80</v>
      </c>
      <c r="AG2070" t="s">
        <v>57</v>
      </c>
      <c r="AH2070" t="s">
        <v>52</v>
      </c>
      <c r="AI2070" t="s">
        <v>52</v>
      </c>
    </row>
    <row r="2071" spans="1:35" x14ac:dyDescent="0.25">
      <c r="A2071" s="13" t="str">
        <f t="shared" si="32"/>
        <v>http://dodappwlsprd2.cloud.pge.com:8003/ilis_rpt/dailyeventlogdetail.jsp?odbeventlogid=19-0006071&amp;numberofmonths=24&amp;showchangehistorylog=1</v>
      </c>
      <c r="B2071" s="14" t="str">
        <f>HYPERLINK(A2071,V2071)</f>
        <v>19-0006071</v>
      </c>
      <c r="C2071" t="s">
        <v>2648</v>
      </c>
      <c r="D2071" t="s">
        <v>39</v>
      </c>
      <c r="E2071" t="s">
        <v>40</v>
      </c>
      <c r="F2071" t="s">
        <v>2790</v>
      </c>
      <c r="G2071" s="2">
        <v>252062111</v>
      </c>
      <c r="H2071" t="s">
        <v>61</v>
      </c>
      <c r="I2071" s="3" t="s">
        <v>2791</v>
      </c>
      <c r="J2071">
        <v>20190108</v>
      </c>
      <c r="K2071" s="4">
        <v>109</v>
      </c>
      <c r="L2071">
        <v>260069</v>
      </c>
      <c r="M2071" s="5">
        <v>539</v>
      </c>
      <c r="N2071" t="s">
        <v>43</v>
      </c>
      <c r="O2071" t="s">
        <v>89</v>
      </c>
      <c r="P2071" t="s">
        <v>455</v>
      </c>
      <c r="Q2071" s="5">
        <v>56</v>
      </c>
      <c r="R2071" s="5">
        <v>23074</v>
      </c>
      <c r="S2071" t="s">
        <v>471</v>
      </c>
      <c r="T2071" t="s">
        <v>78</v>
      </c>
      <c r="U2071" t="s">
        <v>48</v>
      </c>
      <c r="V2071" t="s">
        <v>2792</v>
      </c>
      <c r="W2071" t="s">
        <v>50</v>
      </c>
      <c r="X2071" t="s">
        <v>51</v>
      </c>
      <c r="Y2071">
        <v>0</v>
      </c>
      <c r="Z2071" t="s">
        <v>94</v>
      </c>
      <c r="AA2071">
        <v>2019</v>
      </c>
      <c r="AB2071" t="s">
        <v>53</v>
      </c>
      <c r="AC2071" t="s">
        <v>54</v>
      </c>
      <c r="AD2071" t="s">
        <v>55</v>
      </c>
      <c r="AE2071">
        <v>1404385</v>
      </c>
      <c r="AF2071" t="s">
        <v>80</v>
      </c>
      <c r="AG2071" t="s">
        <v>57</v>
      </c>
      <c r="AH2071" t="s">
        <v>52</v>
      </c>
      <c r="AI2071" t="s">
        <v>52</v>
      </c>
    </row>
    <row r="2072" spans="1:35" x14ac:dyDescent="0.25">
      <c r="A2072" s="13" t="str">
        <f t="shared" si="32"/>
        <v>http://dodappwlsprd2.cloud.pge.com:8003/ilis_rpt/dailyeventlogdetail.jsp?odbeventlogid=19-0017470&amp;numberofmonths=24&amp;showchangehistorylog=1</v>
      </c>
      <c r="B2072" s="14" t="str">
        <f>HYPERLINK(A2072,V2072)</f>
        <v>19-0017470</v>
      </c>
      <c r="C2072" t="s">
        <v>2648</v>
      </c>
      <c r="D2072" t="s">
        <v>39</v>
      </c>
      <c r="E2072" t="s">
        <v>40</v>
      </c>
      <c r="F2072" t="s">
        <v>2651</v>
      </c>
      <c r="G2072" s="2">
        <v>254151101</v>
      </c>
      <c r="H2072" t="s">
        <v>61</v>
      </c>
      <c r="I2072" s="3" t="s">
        <v>2793</v>
      </c>
      <c r="J2072">
        <v>20190203</v>
      </c>
      <c r="K2072" s="4">
        <v>417</v>
      </c>
      <c r="L2072">
        <v>288477</v>
      </c>
      <c r="M2072" s="5">
        <v>689</v>
      </c>
      <c r="N2072" t="s">
        <v>43</v>
      </c>
      <c r="O2072" t="s">
        <v>44</v>
      </c>
      <c r="P2072" t="s">
        <v>45</v>
      </c>
      <c r="Q2072" s="5">
        <v>113</v>
      </c>
      <c r="R2072" s="5">
        <v>42259</v>
      </c>
      <c r="S2072" t="s">
        <v>546</v>
      </c>
      <c r="T2072" t="s">
        <v>78</v>
      </c>
      <c r="U2072" t="s">
        <v>48</v>
      </c>
      <c r="V2072" t="s">
        <v>2794</v>
      </c>
      <c r="W2072" t="s">
        <v>50</v>
      </c>
      <c r="X2072" t="s">
        <v>51</v>
      </c>
      <c r="Y2072">
        <v>31424562</v>
      </c>
      <c r="Z2072" t="s">
        <v>94</v>
      </c>
      <c r="AA2072">
        <v>2019</v>
      </c>
      <c r="AB2072" t="s">
        <v>86</v>
      </c>
      <c r="AC2072" t="s">
        <v>54</v>
      </c>
      <c r="AD2072" t="s">
        <v>55</v>
      </c>
      <c r="AE2072">
        <v>1411885</v>
      </c>
      <c r="AF2072" t="s">
        <v>80</v>
      </c>
      <c r="AG2072" t="s">
        <v>57</v>
      </c>
      <c r="AH2072" t="s">
        <v>52</v>
      </c>
      <c r="AI2072" t="s">
        <v>52</v>
      </c>
    </row>
    <row r="2073" spans="1:35" x14ac:dyDescent="0.25">
      <c r="A2073" s="13" t="str">
        <f t="shared" si="32"/>
        <v>http://dodappwlsprd2.cloud.pge.com:8003/ilis_rpt/dailyeventlogdetail.jsp?odbeventlogid=19-0026774&amp;numberofmonths=24&amp;showchangehistorylog=1</v>
      </c>
      <c r="B2073" s="14" t="str">
        <f>HYPERLINK(A2073,V2073)</f>
        <v>19-0026774</v>
      </c>
      <c r="C2073" t="s">
        <v>2648</v>
      </c>
      <c r="D2073" t="s">
        <v>39</v>
      </c>
      <c r="E2073" t="s">
        <v>40</v>
      </c>
      <c r="F2073" t="s">
        <v>2651</v>
      </c>
      <c r="G2073" s="2">
        <v>254151101</v>
      </c>
      <c r="H2073" t="s">
        <v>42</v>
      </c>
      <c r="I2073" s="3" t="s">
        <v>2795</v>
      </c>
      <c r="J2073">
        <v>20190221</v>
      </c>
      <c r="K2073" s="4">
        <v>812</v>
      </c>
      <c r="L2073">
        <v>320317</v>
      </c>
      <c r="M2073" s="5">
        <v>1084</v>
      </c>
      <c r="N2073" t="s">
        <v>43</v>
      </c>
      <c r="O2073" t="s">
        <v>44</v>
      </c>
      <c r="P2073" t="s">
        <v>45</v>
      </c>
      <c r="Q2073" s="5">
        <v>976</v>
      </c>
      <c r="R2073" s="5">
        <v>209099</v>
      </c>
      <c r="S2073" t="s">
        <v>2796</v>
      </c>
      <c r="T2073" t="s">
        <v>47</v>
      </c>
      <c r="U2073" t="s">
        <v>48</v>
      </c>
      <c r="V2073" t="s">
        <v>2797</v>
      </c>
      <c r="W2073" t="s">
        <v>50</v>
      </c>
      <c r="X2073" t="s">
        <v>51</v>
      </c>
      <c r="Y2073">
        <v>31426226</v>
      </c>
      <c r="Z2073" t="s">
        <v>94</v>
      </c>
      <c r="AA2073">
        <v>2019</v>
      </c>
      <c r="AB2073" t="s">
        <v>86</v>
      </c>
      <c r="AC2073" t="s">
        <v>54</v>
      </c>
      <c r="AD2073" t="s">
        <v>55</v>
      </c>
      <c r="AE2073">
        <v>1419395</v>
      </c>
      <c r="AF2073" t="s">
        <v>56</v>
      </c>
      <c r="AG2073" t="s">
        <v>57</v>
      </c>
      <c r="AH2073" t="s">
        <v>52</v>
      </c>
      <c r="AI2073" t="s">
        <v>52</v>
      </c>
    </row>
    <row r="2074" spans="1:35" x14ac:dyDescent="0.25">
      <c r="A2074" s="13" t="str">
        <f t="shared" si="32"/>
        <v>http://dodappwlsprd2.cloud.pge.com:8003/ilis_rpt/dailyeventlogdetail.jsp?odbeventlogid=19-0030646&amp;numberofmonths=24&amp;showchangehistorylog=1</v>
      </c>
      <c r="B2074" s="14" t="str">
        <f>HYPERLINK(A2074,V2074)</f>
        <v>19-0030646</v>
      </c>
      <c r="C2074" t="s">
        <v>2648</v>
      </c>
      <c r="D2074" t="s">
        <v>39</v>
      </c>
      <c r="E2074" t="s">
        <v>59</v>
      </c>
      <c r="F2074" t="s">
        <v>2651</v>
      </c>
      <c r="G2074" s="2">
        <v>254151101</v>
      </c>
      <c r="H2074" t="s">
        <v>61</v>
      </c>
      <c r="I2074" s="3" t="s">
        <v>2798</v>
      </c>
      <c r="J2074">
        <v>20190305</v>
      </c>
      <c r="K2074" s="4">
        <v>452</v>
      </c>
      <c r="L2074">
        <v>331163</v>
      </c>
      <c r="M2074" s="5">
        <v>453</v>
      </c>
      <c r="N2074" t="s">
        <v>43</v>
      </c>
      <c r="O2074" t="s">
        <v>44</v>
      </c>
      <c r="P2074" t="s">
        <v>45</v>
      </c>
      <c r="Q2074" s="5">
        <v>25</v>
      </c>
      <c r="R2074" s="5">
        <v>6081</v>
      </c>
      <c r="S2074" t="s">
        <v>474</v>
      </c>
      <c r="T2074" t="s">
        <v>47</v>
      </c>
      <c r="U2074" t="s">
        <v>48</v>
      </c>
      <c r="V2074" t="s">
        <v>2799</v>
      </c>
      <c r="W2074" t="s">
        <v>50</v>
      </c>
      <c r="X2074" t="s">
        <v>51</v>
      </c>
      <c r="Y2074">
        <v>0</v>
      </c>
      <c r="Z2074" t="s">
        <v>94</v>
      </c>
      <c r="AA2074">
        <v>2019</v>
      </c>
      <c r="AB2074" t="s">
        <v>103</v>
      </c>
      <c r="AC2074" t="s">
        <v>54</v>
      </c>
      <c r="AD2074" t="s">
        <v>55</v>
      </c>
      <c r="AE2074">
        <v>1421956</v>
      </c>
      <c r="AF2074" t="s">
        <v>56</v>
      </c>
      <c r="AG2074" t="s">
        <v>57</v>
      </c>
      <c r="AH2074" t="s">
        <v>52</v>
      </c>
      <c r="AI2074" t="s">
        <v>52</v>
      </c>
    </row>
    <row r="2075" spans="1:35" x14ac:dyDescent="0.25">
      <c r="A2075" s="13" t="str">
        <f t="shared" si="32"/>
        <v>http://dodappwlsprd2.cloud.pge.com:8003/ilis_rpt/dailyeventlogdetail.jsp?odbeventlogid=19-0030994&amp;numberofmonths=24&amp;showchangehistorylog=1</v>
      </c>
      <c r="B2075" s="14" t="str">
        <f>HYPERLINK(A2075,V2075)</f>
        <v>19-0030994</v>
      </c>
      <c r="C2075" t="s">
        <v>2648</v>
      </c>
      <c r="D2075" t="s">
        <v>39</v>
      </c>
      <c r="E2075" t="s">
        <v>40</v>
      </c>
      <c r="F2075" t="s">
        <v>2651</v>
      </c>
      <c r="G2075" s="2">
        <v>254151101</v>
      </c>
      <c r="H2075" t="s">
        <v>496</v>
      </c>
      <c r="I2075" s="3" t="s">
        <v>2800</v>
      </c>
      <c r="J2075">
        <v>20190305</v>
      </c>
      <c r="K2075" s="4">
        <v>1432</v>
      </c>
      <c r="L2075">
        <v>331874</v>
      </c>
      <c r="M2075" s="5">
        <v>636</v>
      </c>
      <c r="N2075" t="s">
        <v>43</v>
      </c>
      <c r="O2075" t="s">
        <v>44</v>
      </c>
      <c r="P2075" t="s">
        <v>45</v>
      </c>
      <c r="Q2075" s="5">
        <v>4</v>
      </c>
      <c r="R2075" s="5">
        <v>2544</v>
      </c>
      <c r="S2075" t="s">
        <v>686</v>
      </c>
      <c r="T2075" t="s">
        <v>47</v>
      </c>
      <c r="U2075" t="s">
        <v>48</v>
      </c>
      <c r="V2075" t="s">
        <v>2801</v>
      </c>
      <c r="W2075" t="s">
        <v>50</v>
      </c>
      <c r="X2075" t="s">
        <v>51</v>
      </c>
      <c r="Y2075">
        <v>0</v>
      </c>
      <c r="Z2075" t="s">
        <v>94</v>
      </c>
      <c r="AA2075">
        <v>2019</v>
      </c>
      <c r="AB2075" t="s">
        <v>103</v>
      </c>
      <c r="AC2075" t="s">
        <v>54</v>
      </c>
      <c r="AD2075" t="s">
        <v>87</v>
      </c>
      <c r="AE2075">
        <v>1422104</v>
      </c>
      <c r="AF2075" t="s">
        <v>56</v>
      </c>
      <c r="AG2075" t="s">
        <v>57</v>
      </c>
      <c r="AH2075" t="s">
        <v>52</v>
      </c>
      <c r="AI2075" t="s">
        <v>54</v>
      </c>
    </row>
    <row r="2076" spans="1:35" x14ac:dyDescent="0.25">
      <c r="A2076" s="13" t="str">
        <f t="shared" si="32"/>
        <v>http://dodappwlsprd2.cloud.pge.com:8003/ilis_rpt/dailyeventlogdetail.jsp?odbeventlogid=19-0032433&amp;numberofmonths=24&amp;showchangehistorylog=1</v>
      </c>
      <c r="B2076" s="14" t="str">
        <f>HYPERLINK(A2076,V2076)</f>
        <v>19-0032433</v>
      </c>
      <c r="C2076" t="s">
        <v>2648</v>
      </c>
      <c r="D2076" t="s">
        <v>39</v>
      </c>
      <c r="E2076" t="s">
        <v>40</v>
      </c>
      <c r="F2076" t="s">
        <v>2651</v>
      </c>
      <c r="G2076" s="2">
        <v>254151101</v>
      </c>
      <c r="H2076" t="s">
        <v>42</v>
      </c>
      <c r="I2076" s="3" t="s">
        <v>2802</v>
      </c>
      <c r="J2076">
        <v>20190310</v>
      </c>
      <c r="K2076" s="4">
        <v>1629</v>
      </c>
      <c r="L2076">
        <v>335616</v>
      </c>
      <c r="M2076" s="5">
        <v>436</v>
      </c>
      <c r="N2076" t="s">
        <v>43</v>
      </c>
      <c r="O2076" t="s">
        <v>83</v>
      </c>
      <c r="P2076" t="s">
        <v>124</v>
      </c>
      <c r="Q2076" s="5">
        <v>1364</v>
      </c>
      <c r="R2076" s="5">
        <v>182548</v>
      </c>
      <c r="S2076" t="s">
        <v>471</v>
      </c>
      <c r="T2076" t="s">
        <v>78</v>
      </c>
      <c r="U2076" t="s">
        <v>48</v>
      </c>
      <c r="V2076" t="s">
        <v>2803</v>
      </c>
      <c r="W2076" t="s">
        <v>50</v>
      </c>
      <c r="X2076" t="s">
        <v>51</v>
      </c>
      <c r="Y2076">
        <v>0</v>
      </c>
      <c r="Z2076" t="s">
        <v>52</v>
      </c>
      <c r="AA2076">
        <v>2019</v>
      </c>
      <c r="AB2076" t="s">
        <v>103</v>
      </c>
      <c r="AC2076" t="s">
        <v>54</v>
      </c>
      <c r="AD2076" t="s">
        <v>87</v>
      </c>
      <c r="AE2076">
        <v>1423112</v>
      </c>
      <c r="AF2076" t="s">
        <v>80</v>
      </c>
      <c r="AG2076" t="s">
        <v>57</v>
      </c>
      <c r="AH2076" t="s">
        <v>52</v>
      </c>
      <c r="AI2076" t="s">
        <v>52</v>
      </c>
    </row>
    <row r="2077" spans="1:35" x14ac:dyDescent="0.25">
      <c r="A2077" s="13" t="str">
        <f t="shared" si="32"/>
        <v>http://dodappwlsprd2.cloud.pge.com:8003/ilis_rpt/dailyeventlogdetail.jsp?odbeventlogid=19-0047605&amp;numberofmonths=24&amp;showchangehistorylog=1</v>
      </c>
      <c r="B2077" s="14" t="str">
        <f>HYPERLINK(A2077,V2077)</f>
        <v>19-0047605</v>
      </c>
      <c r="C2077" t="s">
        <v>2648</v>
      </c>
      <c r="D2077" t="s">
        <v>39</v>
      </c>
      <c r="E2077" t="s">
        <v>40</v>
      </c>
      <c r="F2077" t="s">
        <v>2675</v>
      </c>
      <c r="G2077" s="2">
        <v>254061102</v>
      </c>
      <c r="H2077" t="s">
        <v>61</v>
      </c>
      <c r="I2077" s="3" t="s">
        <v>2804</v>
      </c>
      <c r="J2077">
        <v>20190430</v>
      </c>
      <c r="K2077" s="4">
        <v>1001</v>
      </c>
      <c r="L2077">
        <v>371123</v>
      </c>
      <c r="M2077" s="5">
        <v>663</v>
      </c>
      <c r="N2077" t="s">
        <v>43</v>
      </c>
      <c r="O2077" t="s">
        <v>44</v>
      </c>
      <c r="P2077" t="s">
        <v>45</v>
      </c>
      <c r="Q2077" s="5">
        <v>10</v>
      </c>
      <c r="R2077" s="5">
        <v>6630</v>
      </c>
      <c r="S2077" t="s">
        <v>471</v>
      </c>
      <c r="T2077" t="s">
        <v>47</v>
      </c>
      <c r="U2077" t="s">
        <v>48</v>
      </c>
      <c r="V2077" t="s">
        <v>2805</v>
      </c>
      <c r="W2077" t="s">
        <v>50</v>
      </c>
      <c r="X2077" t="s">
        <v>51</v>
      </c>
      <c r="Y2077">
        <v>0</v>
      </c>
      <c r="Z2077" t="s">
        <v>52</v>
      </c>
      <c r="AA2077">
        <v>2019</v>
      </c>
      <c r="AB2077" t="s">
        <v>114</v>
      </c>
      <c r="AC2077" t="s">
        <v>54</v>
      </c>
      <c r="AD2077" t="s">
        <v>55</v>
      </c>
      <c r="AE2077">
        <v>1433728</v>
      </c>
      <c r="AF2077" t="s">
        <v>56</v>
      </c>
      <c r="AG2077" t="s">
        <v>57</v>
      </c>
      <c r="AH2077" t="s">
        <v>52</v>
      </c>
      <c r="AI2077" t="s">
        <v>52</v>
      </c>
    </row>
    <row r="2078" spans="1:35" x14ac:dyDescent="0.25">
      <c r="A2078" s="13" t="str">
        <f t="shared" si="32"/>
        <v>http://dodappwlsprd2.cloud.pge.com:8003/ilis_rpt/dailyeventlogdetail.jsp?odbeventlogid=19-0050618&amp;numberofmonths=24&amp;showchangehistorylog=1</v>
      </c>
      <c r="B2078" s="14" t="str">
        <f>HYPERLINK(A2078,V2078)</f>
        <v>19-0050618</v>
      </c>
      <c r="C2078" t="s">
        <v>2648</v>
      </c>
      <c r="D2078" t="s">
        <v>39</v>
      </c>
      <c r="E2078" t="s">
        <v>40</v>
      </c>
      <c r="F2078" t="s">
        <v>2651</v>
      </c>
      <c r="G2078" s="2">
        <v>254151101</v>
      </c>
      <c r="H2078" t="s">
        <v>61</v>
      </c>
      <c r="I2078" s="3" t="s">
        <v>2658</v>
      </c>
      <c r="J2078">
        <v>20190510</v>
      </c>
      <c r="K2078" s="4">
        <v>413</v>
      </c>
      <c r="L2078">
        <v>377592</v>
      </c>
      <c r="M2078" s="5">
        <v>614</v>
      </c>
      <c r="N2078" t="s">
        <v>43</v>
      </c>
      <c r="O2078" t="s">
        <v>44</v>
      </c>
      <c r="P2078" t="s">
        <v>111</v>
      </c>
      <c r="Q2078" s="5">
        <v>129</v>
      </c>
      <c r="R2078" s="5">
        <v>62038</v>
      </c>
      <c r="S2078" t="s">
        <v>471</v>
      </c>
      <c r="T2078" t="s">
        <v>47</v>
      </c>
      <c r="U2078" t="s">
        <v>48</v>
      </c>
      <c r="V2078" t="s">
        <v>2806</v>
      </c>
      <c r="W2078" t="s">
        <v>50</v>
      </c>
      <c r="X2078" t="s">
        <v>51</v>
      </c>
      <c r="Y2078">
        <v>0</v>
      </c>
      <c r="Z2078" t="s">
        <v>94</v>
      </c>
      <c r="AA2078">
        <v>2019</v>
      </c>
      <c r="AB2078" t="s">
        <v>130</v>
      </c>
      <c r="AC2078" t="s">
        <v>54</v>
      </c>
      <c r="AD2078" t="s">
        <v>55</v>
      </c>
      <c r="AE2078">
        <v>1435768</v>
      </c>
      <c r="AF2078" t="s">
        <v>56</v>
      </c>
      <c r="AG2078" t="s">
        <v>57</v>
      </c>
      <c r="AH2078" t="s">
        <v>52</v>
      </c>
      <c r="AI2078" t="s">
        <v>52</v>
      </c>
    </row>
    <row r="2079" spans="1:35" x14ac:dyDescent="0.25">
      <c r="A2079" s="13" t="str">
        <f t="shared" si="32"/>
        <v>http://dodappwlsprd2.cloud.pge.com:8003/ilis_rpt/dailyeventlogdetail.jsp?odbeventlogid=19-0050619&amp;numberofmonths=24&amp;showchangehistorylog=1</v>
      </c>
      <c r="B2079" s="14" t="str">
        <f>HYPERLINK(A2079,V2079)</f>
        <v>19-0050619</v>
      </c>
      <c r="C2079" t="s">
        <v>2648</v>
      </c>
      <c r="D2079" t="s">
        <v>39</v>
      </c>
      <c r="E2079" t="s">
        <v>59</v>
      </c>
      <c r="F2079" t="s">
        <v>2651</v>
      </c>
      <c r="G2079" s="2">
        <v>254151101</v>
      </c>
      <c r="H2079" t="s">
        <v>61</v>
      </c>
      <c r="I2079" s="3" t="s">
        <v>2807</v>
      </c>
      <c r="J2079">
        <v>20190510</v>
      </c>
      <c r="K2079" s="4">
        <v>359</v>
      </c>
      <c r="L2079">
        <v>377587</v>
      </c>
      <c r="M2079" s="5">
        <v>661</v>
      </c>
      <c r="N2079" t="s">
        <v>43</v>
      </c>
      <c r="O2079" t="s">
        <v>44</v>
      </c>
      <c r="P2079" t="s">
        <v>45</v>
      </c>
      <c r="Q2079" s="5">
        <v>14</v>
      </c>
      <c r="R2079" s="5">
        <v>3062</v>
      </c>
      <c r="S2079" t="s">
        <v>484</v>
      </c>
      <c r="T2079" t="s">
        <v>92</v>
      </c>
      <c r="U2079" t="s">
        <v>48</v>
      </c>
      <c r="V2079" t="s">
        <v>2808</v>
      </c>
      <c r="W2079" t="s">
        <v>50</v>
      </c>
      <c r="X2079" t="s">
        <v>51</v>
      </c>
      <c r="Y2079">
        <v>0</v>
      </c>
      <c r="Z2079" t="s">
        <v>94</v>
      </c>
      <c r="AA2079">
        <v>2019</v>
      </c>
      <c r="AB2079" t="s">
        <v>130</v>
      </c>
      <c r="AC2079" t="s">
        <v>54</v>
      </c>
      <c r="AD2079" t="s">
        <v>55</v>
      </c>
      <c r="AE2079">
        <v>1435769</v>
      </c>
      <c r="AF2079" t="s">
        <v>95</v>
      </c>
      <c r="AG2079" t="s">
        <v>57</v>
      </c>
      <c r="AH2079" t="s">
        <v>52</v>
      </c>
      <c r="AI2079" t="s">
        <v>52</v>
      </c>
    </row>
    <row r="2080" spans="1:35" x14ac:dyDescent="0.25">
      <c r="A2080" s="13" t="str">
        <f t="shared" si="32"/>
        <v>http://dodappwlsprd2.cloud.pge.com:8003/ilis_rpt/dailyeventlogdetail.jsp?odbeventlogid=19-0050761&amp;numberofmonths=24&amp;showchangehistorylog=1</v>
      </c>
      <c r="B2080" s="14" t="str">
        <f>HYPERLINK(A2080,V2080)</f>
        <v>19-0050761</v>
      </c>
      <c r="C2080" t="s">
        <v>2648</v>
      </c>
      <c r="D2080" t="s">
        <v>39</v>
      </c>
      <c r="E2080" t="s">
        <v>59</v>
      </c>
      <c r="F2080" t="s">
        <v>2651</v>
      </c>
      <c r="G2080" s="2">
        <v>254151101</v>
      </c>
      <c r="H2080" t="s">
        <v>61</v>
      </c>
      <c r="I2080" s="3" t="s">
        <v>2749</v>
      </c>
      <c r="J2080">
        <v>20190510</v>
      </c>
      <c r="K2080" s="4">
        <v>658</v>
      </c>
      <c r="L2080">
        <v>377689</v>
      </c>
      <c r="M2080" s="5">
        <v>644</v>
      </c>
      <c r="N2080" t="s">
        <v>43</v>
      </c>
      <c r="O2080" t="s">
        <v>44</v>
      </c>
      <c r="P2080" t="s">
        <v>45</v>
      </c>
      <c r="Q2080" s="5">
        <v>12</v>
      </c>
      <c r="R2080" s="5">
        <v>5646</v>
      </c>
      <c r="S2080" t="s">
        <v>577</v>
      </c>
      <c r="T2080" t="s">
        <v>47</v>
      </c>
      <c r="U2080" t="s">
        <v>48</v>
      </c>
      <c r="V2080" t="s">
        <v>2809</v>
      </c>
      <c r="W2080" t="s">
        <v>50</v>
      </c>
      <c r="X2080" t="s">
        <v>51</v>
      </c>
      <c r="Y2080">
        <v>0</v>
      </c>
      <c r="Z2080" t="s">
        <v>94</v>
      </c>
      <c r="AA2080">
        <v>2019</v>
      </c>
      <c r="AB2080" t="s">
        <v>130</v>
      </c>
      <c r="AC2080" t="s">
        <v>54</v>
      </c>
      <c r="AD2080" t="s">
        <v>55</v>
      </c>
      <c r="AE2080">
        <v>1435899</v>
      </c>
      <c r="AF2080" t="s">
        <v>56</v>
      </c>
      <c r="AG2080" t="s">
        <v>57</v>
      </c>
      <c r="AH2080" t="s">
        <v>52</v>
      </c>
      <c r="AI2080" t="s">
        <v>54</v>
      </c>
    </row>
    <row r="2081" spans="1:35" x14ac:dyDescent="0.25">
      <c r="A2081" s="13" t="str">
        <f t="shared" si="32"/>
        <v>http://dodappwlsprd2.cloud.pge.com:8003/ilis_rpt/dailyeventlogdetail.jsp?odbeventlogid=19-0050599&amp;numberofmonths=24&amp;showchangehistorylog=1</v>
      </c>
      <c r="B2081" s="14" t="str">
        <f>HYPERLINK(A2081,V2081)</f>
        <v>19-0050599</v>
      </c>
      <c r="C2081" t="s">
        <v>2648</v>
      </c>
      <c r="D2081" t="s">
        <v>39</v>
      </c>
      <c r="E2081" t="s">
        <v>40</v>
      </c>
      <c r="F2081" t="s">
        <v>2662</v>
      </c>
      <c r="G2081" s="2">
        <v>254151102</v>
      </c>
      <c r="H2081" t="s">
        <v>61</v>
      </c>
      <c r="I2081" s="3" t="s">
        <v>2810</v>
      </c>
      <c r="J2081">
        <v>20190510</v>
      </c>
      <c r="K2081" s="4">
        <v>41</v>
      </c>
      <c r="L2081">
        <v>377494</v>
      </c>
      <c r="M2081" s="5">
        <v>913</v>
      </c>
      <c r="N2081" t="s">
        <v>43</v>
      </c>
      <c r="O2081" t="s">
        <v>44</v>
      </c>
      <c r="P2081" t="s">
        <v>45</v>
      </c>
      <c r="Q2081" s="5">
        <v>49</v>
      </c>
      <c r="R2081" s="5">
        <v>10375</v>
      </c>
      <c r="S2081" t="s">
        <v>471</v>
      </c>
      <c r="T2081" t="s">
        <v>78</v>
      </c>
      <c r="U2081" t="s">
        <v>48</v>
      </c>
      <c r="V2081" t="s">
        <v>2811</v>
      </c>
      <c r="W2081" t="s">
        <v>50</v>
      </c>
      <c r="X2081" t="s">
        <v>51</v>
      </c>
      <c r="Y2081">
        <v>0</v>
      </c>
      <c r="Z2081" t="s">
        <v>94</v>
      </c>
      <c r="AA2081">
        <v>2019</v>
      </c>
      <c r="AB2081" t="s">
        <v>130</v>
      </c>
      <c r="AC2081" t="s">
        <v>54</v>
      </c>
      <c r="AD2081" t="s">
        <v>55</v>
      </c>
      <c r="AE2081">
        <v>1435746</v>
      </c>
      <c r="AF2081" t="s">
        <v>80</v>
      </c>
      <c r="AG2081" t="s">
        <v>57</v>
      </c>
      <c r="AH2081" t="s">
        <v>52</v>
      </c>
      <c r="AI2081" t="s">
        <v>54</v>
      </c>
    </row>
    <row r="2082" spans="1:35" x14ac:dyDescent="0.25">
      <c r="A2082" s="13" t="str">
        <f t="shared" si="32"/>
        <v>http://dodappwlsprd2.cloud.pge.com:8003/ilis_rpt/dailyeventlogdetail.jsp?odbeventlogid=19-0050641&amp;numberofmonths=24&amp;showchangehistorylog=1</v>
      </c>
      <c r="B2082" s="14" t="str">
        <f>HYPERLINK(A2082,V2082)</f>
        <v>19-0050641</v>
      </c>
      <c r="C2082" t="s">
        <v>2648</v>
      </c>
      <c r="D2082" t="s">
        <v>39</v>
      </c>
      <c r="E2082" t="s">
        <v>40</v>
      </c>
      <c r="F2082" t="s">
        <v>2662</v>
      </c>
      <c r="G2082" s="2">
        <v>254151102</v>
      </c>
      <c r="H2082" t="s">
        <v>61</v>
      </c>
      <c r="I2082" s="3" t="s">
        <v>2812</v>
      </c>
      <c r="J2082">
        <v>20190510</v>
      </c>
      <c r="K2082" s="4">
        <v>447</v>
      </c>
      <c r="L2082">
        <v>377602</v>
      </c>
      <c r="M2082" s="5">
        <v>903</v>
      </c>
      <c r="N2082" t="s">
        <v>43</v>
      </c>
      <c r="O2082" t="s">
        <v>44</v>
      </c>
      <c r="P2082" t="s">
        <v>45</v>
      </c>
      <c r="Q2082" s="5">
        <v>20</v>
      </c>
      <c r="R2082" s="5">
        <v>18060</v>
      </c>
      <c r="S2082" t="s">
        <v>471</v>
      </c>
      <c r="T2082" t="s">
        <v>92</v>
      </c>
      <c r="U2082" t="s">
        <v>48</v>
      </c>
      <c r="V2082" t="s">
        <v>2813</v>
      </c>
      <c r="W2082" t="s">
        <v>50</v>
      </c>
      <c r="X2082" t="s">
        <v>51</v>
      </c>
      <c r="Y2082">
        <v>0</v>
      </c>
      <c r="Z2082" t="s">
        <v>94</v>
      </c>
      <c r="AA2082">
        <v>2019</v>
      </c>
      <c r="AB2082" t="s">
        <v>130</v>
      </c>
      <c r="AC2082" t="s">
        <v>54</v>
      </c>
      <c r="AD2082" t="s">
        <v>87</v>
      </c>
      <c r="AE2082">
        <v>1435791</v>
      </c>
      <c r="AF2082" t="s">
        <v>95</v>
      </c>
      <c r="AG2082" t="s">
        <v>57</v>
      </c>
      <c r="AH2082" t="s">
        <v>52</v>
      </c>
      <c r="AI2082" t="s">
        <v>52</v>
      </c>
    </row>
    <row r="2083" spans="1:35" x14ac:dyDescent="0.25">
      <c r="A2083" s="13" t="str">
        <f t="shared" si="32"/>
        <v>http://dodappwlsprd2.cloud.pge.com:8003/ilis_rpt/dailyeventlogdetail.jsp?odbeventlogid=19-0053629&amp;numberofmonths=24&amp;showchangehistorylog=1</v>
      </c>
      <c r="B2083" s="14" t="str">
        <f>HYPERLINK(A2083,V2083)</f>
        <v>19-0053629</v>
      </c>
      <c r="C2083" t="s">
        <v>2648</v>
      </c>
      <c r="D2083" t="s">
        <v>39</v>
      </c>
      <c r="E2083" t="s">
        <v>40</v>
      </c>
      <c r="F2083" t="s">
        <v>2651</v>
      </c>
      <c r="G2083" s="2">
        <v>254151101</v>
      </c>
      <c r="H2083" t="s">
        <v>72</v>
      </c>
      <c r="I2083" s="3" t="s">
        <v>2814</v>
      </c>
      <c r="J2083">
        <v>20190518</v>
      </c>
      <c r="K2083" s="4">
        <v>914</v>
      </c>
      <c r="L2083">
        <v>384135</v>
      </c>
      <c r="M2083" s="5">
        <v>402</v>
      </c>
      <c r="N2083" t="s">
        <v>43</v>
      </c>
      <c r="O2083" t="s">
        <v>423</v>
      </c>
      <c r="P2083" t="s">
        <v>767</v>
      </c>
      <c r="Q2083" s="5">
        <v>419</v>
      </c>
      <c r="R2083" s="5">
        <v>43061</v>
      </c>
      <c r="S2083" t="s">
        <v>471</v>
      </c>
      <c r="T2083" t="s">
        <v>47</v>
      </c>
      <c r="U2083" t="s">
        <v>48</v>
      </c>
      <c r="V2083" t="s">
        <v>2815</v>
      </c>
      <c r="W2083" t="s">
        <v>50</v>
      </c>
      <c r="X2083" t="s">
        <v>51</v>
      </c>
      <c r="Y2083">
        <v>31442269</v>
      </c>
      <c r="Z2083" t="s">
        <v>94</v>
      </c>
      <c r="AA2083">
        <v>2019</v>
      </c>
      <c r="AB2083" t="s">
        <v>130</v>
      </c>
      <c r="AC2083" t="s">
        <v>54</v>
      </c>
      <c r="AD2083" t="s">
        <v>55</v>
      </c>
      <c r="AE2083">
        <v>1437874</v>
      </c>
      <c r="AF2083" t="s">
        <v>56</v>
      </c>
      <c r="AG2083" t="s">
        <v>57</v>
      </c>
      <c r="AH2083" t="s">
        <v>52</v>
      </c>
      <c r="AI2083" t="s">
        <v>54</v>
      </c>
    </row>
    <row r="2084" spans="1:35" x14ac:dyDescent="0.25">
      <c r="A2084" s="13" t="str">
        <f t="shared" si="32"/>
        <v>http://dodappwlsprd2.cloud.pge.com:8003/ilis_rpt/dailyeventlogdetail.jsp?odbeventlogid=19-0053921&amp;numberofmonths=24&amp;showchangehistorylog=1</v>
      </c>
      <c r="B2084" s="14" t="str">
        <f>HYPERLINK(A2084,V2084)</f>
        <v>19-0053921</v>
      </c>
      <c r="C2084" t="s">
        <v>2648</v>
      </c>
      <c r="D2084" t="s">
        <v>39</v>
      </c>
      <c r="E2084" t="s">
        <v>40</v>
      </c>
      <c r="F2084" t="s">
        <v>2662</v>
      </c>
      <c r="G2084" s="2">
        <v>254151102</v>
      </c>
      <c r="H2084" t="s">
        <v>61</v>
      </c>
      <c r="I2084" s="3" t="s">
        <v>2816</v>
      </c>
      <c r="J2084">
        <v>20190519</v>
      </c>
      <c r="K2084" s="4">
        <v>909</v>
      </c>
      <c r="L2084">
        <v>385002</v>
      </c>
      <c r="M2084" s="5">
        <v>498</v>
      </c>
      <c r="N2084" t="s">
        <v>43</v>
      </c>
      <c r="O2084" t="s">
        <v>89</v>
      </c>
      <c r="P2084" t="s">
        <v>455</v>
      </c>
      <c r="Q2084" s="5">
        <v>27</v>
      </c>
      <c r="R2084" s="5">
        <v>13446</v>
      </c>
      <c r="S2084" t="s">
        <v>546</v>
      </c>
      <c r="T2084" t="s">
        <v>92</v>
      </c>
      <c r="U2084" t="s">
        <v>48</v>
      </c>
      <c r="V2084" t="s">
        <v>2817</v>
      </c>
      <c r="W2084" t="s">
        <v>50</v>
      </c>
      <c r="X2084" t="s">
        <v>51</v>
      </c>
      <c r="Y2084">
        <v>31442850</v>
      </c>
      <c r="Z2084" t="s">
        <v>94</v>
      </c>
      <c r="AA2084">
        <v>2019</v>
      </c>
      <c r="AB2084" t="s">
        <v>130</v>
      </c>
      <c r="AC2084" t="s">
        <v>54</v>
      </c>
      <c r="AD2084" t="s">
        <v>55</v>
      </c>
      <c r="AE2084">
        <v>1438130</v>
      </c>
      <c r="AF2084" t="s">
        <v>95</v>
      </c>
      <c r="AG2084" t="s">
        <v>57</v>
      </c>
      <c r="AH2084" t="s">
        <v>52</v>
      </c>
      <c r="AI2084" t="s">
        <v>52</v>
      </c>
    </row>
    <row r="2085" spans="1:35" x14ac:dyDescent="0.25">
      <c r="A2085" s="13" t="str">
        <f t="shared" si="32"/>
        <v>http://dodappwlsprd2.cloud.pge.com:8003/ilis_rpt/dailyeventlogdetail.jsp?odbeventlogid=19-0082368&amp;numberofmonths=24&amp;showchangehistorylog=1</v>
      </c>
      <c r="B2085" s="14" t="str">
        <f>HYPERLINK(A2085,V2085)</f>
        <v>19-0082368</v>
      </c>
      <c r="C2085" t="s">
        <v>2648</v>
      </c>
      <c r="D2085" t="s">
        <v>39</v>
      </c>
      <c r="E2085" t="s">
        <v>40</v>
      </c>
      <c r="F2085" t="s">
        <v>2651</v>
      </c>
      <c r="G2085" s="2">
        <v>254151101</v>
      </c>
      <c r="H2085" t="s">
        <v>61</v>
      </c>
      <c r="I2085" s="3" t="s">
        <v>2818</v>
      </c>
      <c r="J2085">
        <v>20190729</v>
      </c>
      <c r="K2085" s="4">
        <v>1804</v>
      </c>
      <c r="L2085">
        <v>474979</v>
      </c>
      <c r="M2085" s="5">
        <v>471</v>
      </c>
      <c r="N2085" t="s">
        <v>43</v>
      </c>
      <c r="O2085" t="s">
        <v>44</v>
      </c>
      <c r="P2085" t="s">
        <v>111</v>
      </c>
      <c r="Q2085" s="5">
        <v>16</v>
      </c>
      <c r="R2085" s="5">
        <v>6846</v>
      </c>
      <c r="S2085" t="s">
        <v>469</v>
      </c>
      <c r="T2085" t="s">
        <v>47</v>
      </c>
      <c r="U2085" t="s">
        <v>48</v>
      </c>
      <c r="V2085" t="s">
        <v>2819</v>
      </c>
      <c r="W2085" t="s">
        <v>50</v>
      </c>
      <c r="X2085" t="s">
        <v>51</v>
      </c>
      <c r="Y2085">
        <v>43900478</v>
      </c>
      <c r="Z2085" t="s">
        <v>52</v>
      </c>
      <c r="AA2085">
        <v>2019</v>
      </c>
      <c r="AB2085" t="s">
        <v>168</v>
      </c>
      <c r="AC2085" t="s">
        <v>54</v>
      </c>
      <c r="AD2085" t="s">
        <v>55</v>
      </c>
      <c r="AE2085">
        <v>1459480</v>
      </c>
      <c r="AF2085" t="s">
        <v>56</v>
      </c>
      <c r="AG2085" t="s">
        <v>57</v>
      </c>
      <c r="AH2085" t="s">
        <v>52</v>
      </c>
      <c r="AI2085" t="s">
        <v>52</v>
      </c>
    </row>
    <row r="2086" spans="1:35" x14ac:dyDescent="0.25">
      <c r="A2086" s="13" t="str">
        <f t="shared" si="32"/>
        <v>http://dodappwlsprd2.cloud.pge.com:8003/ilis_rpt/dailyeventlogdetail.jsp?odbeventlogid=19-0094452&amp;numberofmonths=24&amp;showchangehistorylog=1</v>
      </c>
      <c r="B2086" s="14" t="str">
        <f>HYPERLINK(A2086,V2086)</f>
        <v>19-0094452</v>
      </c>
      <c r="C2086" t="s">
        <v>2648</v>
      </c>
      <c r="D2086" t="s">
        <v>39</v>
      </c>
      <c r="E2086" t="s">
        <v>40</v>
      </c>
      <c r="F2086" t="s">
        <v>2662</v>
      </c>
      <c r="G2086" s="2">
        <v>254151102</v>
      </c>
      <c r="H2086" t="s">
        <v>81</v>
      </c>
      <c r="I2086" s="3">
        <v>11022</v>
      </c>
      <c r="J2086">
        <v>20190901</v>
      </c>
      <c r="K2086" s="4">
        <v>1308</v>
      </c>
      <c r="L2086">
        <v>550432</v>
      </c>
      <c r="M2086" s="5">
        <v>312</v>
      </c>
      <c r="N2086" t="s">
        <v>43</v>
      </c>
      <c r="O2086" t="s">
        <v>44</v>
      </c>
      <c r="P2086" t="s">
        <v>45</v>
      </c>
      <c r="Q2086" s="5">
        <v>1637</v>
      </c>
      <c r="R2086" s="5">
        <v>16672</v>
      </c>
      <c r="S2086" t="s">
        <v>463</v>
      </c>
      <c r="T2086" t="s">
        <v>78</v>
      </c>
      <c r="U2086" t="s">
        <v>121</v>
      </c>
      <c r="V2086" t="s">
        <v>2820</v>
      </c>
      <c r="W2086" t="s">
        <v>50</v>
      </c>
      <c r="X2086" t="s">
        <v>51</v>
      </c>
      <c r="Y2086">
        <v>0</v>
      </c>
      <c r="Z2086" t="s">
        <v>52</v>
      </c>
      <c r="AA2086">
        <v>2019</v>
      </c>
      <c r="AB2086" t="s">
        <v>194</v>
      </c>
      <c r="AC2086" t="s">
        <v>54</v>
      </c>
      <c r="AD2086" t="s">
        <v>55</v>
      </c>
      <c r="AE2086">
        <v>1467087</v>
      </c>
      <c r="AF2086" t="s">
        <v>80</v>
      </c>
      <c r="AG2086" t="s">
        <v>57</v>
      </c>
      <c r="AH2086" t="s">
        <v>52</v>
      </c>
      <c r="AI2086" t="s">
        <v>52</v>
      </c>
    </row>
    <row r="2087" spans="1:35" x14ac:dyDescent="0.25">
      <c r="A2087" s="13" t="str">
        <f t="shared" si="32"/>
        <v>http://dodappwlsprd2.cloud.pge.com:8003/ilis_rpt/dailyeventlogdetail.jsp?odbeventlogid=20-0033115&amp;numberofmonths=24&amp;showchangehistorylog=1</v>
      </c>
      <c r="B2087" s="14" t="str">
        <f>HYPERLINK(A2087,V2087)</f>
        <v>20-0033115</v>
      </c>
      <c r="C2087" t="s">
        <v>2648</v>
      </c>
      <c r="D2087" t="s">
        <v>39</v>
      </c>
      <c r="E2087" t="s">
        <v>59</v>
      </c>
      <c r="F2087" t="s">
        <v>2651</v>
      </c>
      <c r="G2087" s="2">
        <v>254151101</v>
      </c>
      <c r="H2087" t="s">
        <v>42</v>
      </c>
      <c r="I2087" s="3">
        <v>176050</v>
      </c>
      <c r="J2087">
        <v>20200317</v>
      </c>
      <c r="K2087" s="4">
        <v>112</v>
      </c>
      <c r="L2087">
        <v>856158</v>
      </c>
      <c r="M2087" s="5">
        <v>915</v>
      </c>
      <c r="N2087" t="s">
        <v>43</v>
      </c>
      <c r="O2087" t="s">
        <v>89</v>
      </c>
      <c r="P2087" t="s">
        <v>455</v>
      </c>
      <c r="Q2087" s="5">
        <v>175</v>
      </c>
      <c r="R2087" s="5">
        <v>104108</v>
      </c>
      <c r="S2087" t="s">
        <v>2821</v>
      </c>
      <c r="T2087" t="s">
        <v>47</v>
      </c>
      <c r="U2087" t="s">
        <v>48</v>
      </c>
      <c r="V2087" t="s">
        <v>2822</v>
      </c>
      <c r="W2087" t="s">
        <v>50</v>
      </c>
      <c r="X2087" t="s">
        <v>51</v>
      </c>
      <c r="Y2087">
        <v>0</v>
      </c>
      <c r="Z2087" t="s">
        <v>94</v>
      </c>
      <c r="AA2087">
        <v>2020</v>
      </c>
      <c r="AB2087" t="s">
        <v>103</v>
      </c>
      <c r="AC2087" t="s">
        <v>54</v>
      </c>
      <c r="AD2087" t="s">
        <v>55</v>
      </c>
      <c r="AE2087">
        <v>1522260</v>
      </c>
      <c r="AF2087" t="s">
        <v>56</v>
      </c>
      <c r="AG2087" t="s">
        <v>57</v>
      </c>
      <c r="AH2087" t="s">
        <v>52</v>
      </c>
      <c r="AI2087" t="s">
        <v>52</v>
      </c>
    </row>
    <row r="2088" spans="1:35" x14ac:dyDescent="0.25">
      <c r="A2088" s="13" t="str">
        <f t="shared" si="32"/>
        <v>http://dodappwlsprd2.cloud.pge.com:8003/ilis_rpt/dailyeventlogdetail.jsp?odbeventlogid=20-0038871&amp;numberofmonths=24&amp;showchangehistorylog=1</v>
      </c>
      <c r="B2088" s="14" t="str">
        <f>HYPERLINK(A2088,V2088)</f>
        <v>20-0038871</v>
      </c>
      <c r="C2088" t="s">
        <v>2648</v>
      </c>
      <c r="D2088" t="s">
        <v>39</v>
      </c>
      <c r="E2088" t="s">
        <v>40</v>
      </c>
      <c r="F2088" t="s">
        <v>2655</v>
      </c>
      <c r="G2088" s="2">
        <v>254601103</v>
      </c>
      <c r="H2088" t="s">
        <v>72</v>
      </c>
      <c r="I2088" s="3" t="s">
        <v>2823</v>
      </c>
      <c r="J2088">
        <v>20200406</v>
      </c>
      <c r="K2088" s="4">
        <v>741</v>
      </c>
      <c r="L2088">
        <v>883943</v>
      </c>
      <c r="M2088" s="5">
        <v>379</v>
      </c>
      <c r="N2088" t="s">
        <v>43</v>
      </c>
      <c r="O2088" t="s">
        <v>423</v>
      </c>
      <c r="P2088" t="s">
        <v>2656</v>
      </c>
      <c r="Q2088" s="5">
        <v>72</v>
      </c>
      <c r="R2088" s="5">
        <v>24675</v>
      </c>
      <c r="S2088" t="s">
        <v>524</v>
      </c>
      <c r="T2088" t="s">
        <v>47</v>
      </c>
      <c r="U2088" t="s">
        <v>48</v>
      </c>
      <c r="V2088" t="s">
        <v>2824</v>
      </c>
      <c r="W2088" t="s">
        <v>50</v>
      </c>
      <c r="X2088" t="s">
        <v>51</v>
      </c>
      <c r="Y2088">
        <v>44282804</v>
      </c>
      <c r="Z2088" t="s">
        <v>94</v>
      </c>
      <c r="AA2088">
        <v>2020</v>
      </c>
      <c r="AB2088" t="s">
        <v>114</v>
      </c>
      <c r="AC2088" t="s">
        <v>54</v>
      </c>
      <c r="AD2088" t="s">
        <v>55</v>
      </c>
      <c r="AE2088">
        <v>1525661</v>
      </c>
      <c r="AF2088" t="s">
        <v>56</v>
      </c>
      <c r="AG2088" t="s">
        <v>57</v>
      </c>
      <c r="AH2088" t="s">
        <v>52</v>
      </c>
      <c r="AI2088" t="s">
        <v>54</v>
      </c>
    </row>
    <row r="2089" spans="1:35" x14ac:dyDescent="0.25">
      <c r="A2089" s="13" t="str">
        <f t="shared" si="32"/>
        <v>http://dodappwlsprd2.cloud.pge.com:8003/ilis_rpt/dailyeventlogdetail.jsp?odbeventlogid=20-0047911&amp;numberofmonths=24&amp;showchangehistorylog=1</v>
      </c>
      <c r="B2089" s="14" t="str">
        <f>HYPERLINK(A2089,V2089)</f>
        <v>20-0047911</v>
      </c>
      <c r="C2089" t="s">
        <v>2648</v>
      </c>
      <c r="D2089" t="s">
        <v>39</v>
      </c>
      <c r="E2089" t="s">
        <v>40</v>
      </c>
      <c r="F2089" t="s">
        <v>2677</v>
      </c>
      <c r="G2089" s="2">
        <v>254061103</v>
      </c>
      <c r="H2089" t="s">
        <v>42</v>
      </c>
      <c r="I2089" s="3">
        <v>7040</v>
      </c>
      <c r="J2089">
        <v>20200506</v>
      </c>
      <c r="K2089" s="4">
        <v>1550</v>
      </c>
      <c r="L2089">
        <v>908377</v>
      </c>
      <c r="M2089" s="5">
        <v>171</v>
      </c>
      <c r="N2089" t="s">
        <v>43</v>
      </c>
      <c r="O2089" t="s">
        <v>44</v>
      </c>
      <c r="P2089" t="s">
        <v>45</v>
      </c>
      <c r="Q2089" s="5">
        <v>408</v>
      </c>
      <c r="R2089" s="5">
        <v>69768</v>
      </c>
      <c r="S2089" t="s">
        <v>471</v>
      </c>
      <c r="T2089" t="s">
        <v>47</v>
      </c>
      <c r="U2089" t="s">
        <v>48</v>
      </c>
      <c r="V2089" t="s">
        <v>2825</v>
      </c>
      <c r="W2089" t="s">
        <v>50</v>
      </c>
      <c r="X2089" t="s">
        <v>51</v>
      </c>
      <c r="Y2089">
        <v>44312137</v>
      </c>
      <c r="Z2089" t="s">
        <v>52</v>
      </c>
      <c r="AA2089">
        <v>2020</v>
      </c>
      <c r="AB2089" t="s">
        <v>130</v>
      </c>
      <c r="AC2089" t="s">
        <v>54</v>
      </c>
      <c r="AD2089" t="s">
        <v>55</v>
      </c>
      <c r="AE2089">
        <v>1531152</v>
      </c>
      <c r="AF2089" t="s">
        <v>56</v>
      </c>
      <c r="AG2089" t="s">
        <v>57</v>
      </c>
      <c r="AH2089" t="s">
        <v>52</v>
      </c>
      <c r="AI2089" t="s">
        <v>52</v>
      </c>
    </row>
    <row r="2090" spans="1:35" x14ac:dyDescent="0.25">
      <c r="A2090" s="13" t="str">
        <f t="shared" si="32"/>
        <v>http://dodappwlsprd2.cloud.pge.com:8003/ilis_rpt/dailyeventlogdetail.jsp?odbeventlogid=20-0051100&amp;numberofmonths=24&amp;showchangehistorylog=1</v>
      </c>
      <c r="B2090" s="14" t="str">
        <f>HYPERLINK(A2090,V2090)</f>
        <v>20-0051100</v>
      </c>
      <c r="C2090" t="s">
        <v>2648</v>
      </c>
      <c r="D2090" t="s">
        <v>39</v>
      </c>
      <c r="E2090" t="s">
        <v>40</v>
      </c>
      <c r="F2090" t="s">
        <v>2675</v>
      </c>
      <c r="G2090" s="2">
        <v>254061102</v>
      </c>
      <c r="H2090" t="s">
        <v>72</v>
      </c>
      <c r="I2090" s="3" t="s">
        <v>2826</v>
      </c>
      <c r="J2090">
        <v>20200518</v>
      </c>
      <c r="K2090" s="4">
        <v>146</v>
      </c>
      <c r="L2090">
        <v>915578</v>
      </c>
      <c r="M2090" s="5">
        <v>384</v>
      </c>
      <c r="N2090" t="s">
        <v>43</v>
      </c>
      <c r="O2090" t="s">
        <v>423</v>
      </c>
      <c r="P2090" t="s">
        <v>1366</v>
      </c>
      <c r="Q2090" s="5">
        <v>65</v>
      </c>
      <c r="R2090" s="5">
        <v>23503</v>
      </c>
      <c r="S2090" t="s">
        <v>563</v>
      </c>
      <c r="T2090" t="s">
        <v>106</v>
      </c>
      <c r="U2090" t="s">
        <v>48</v>
      </c>
      <c r="V2090" t="s">
        <v>2827</v>
      </c>
      <c r="W2090" t="s">
        <v>50</v>
      </c>
      <c r="X2090" t="s">
        <v>51</v>
      </c>
      <c r="Y2090">
        <v>0</v>
      </c>
      <c r="Z2090" t="s">
        <v>94</v>
      </c>
      <c r="AA2090">
        <v>2020</v>
      </c>
      <c r="AB2090" t="s">
        <v>130</v>
      </c>
      <c r="AC2090" t="s">
        <v>54</v>
      </c>
      <c r="AD2090" t="s">
        <v>55</v>
      </c>
      <c r="AE2090">
        <v>1533019</v>
      </c>
      <c r="AF2090" t="s">
        <v>108</v>
      </c>
      <c r="AG2090" t="s">
        <v>57</v>
      </c>
      <c r="AH2090" t="s">
        <v>52</v>
      </c>
      <c r="AI2090" t="s">
        <v>52</v>
      </c>
    </row>
    <row r="2091" spans="1:35" x14ac:dyDescent="0.25">
      <c r="A2091" s="13" t="str">
        <f t="shared" si="32"/>
        <v>http://dodappwlsprd2.cloud.pge.com:8003/ilis_rpt/dailyeventlogdetail.jsp?odbeventlogid=20-0051890&amp;numberofmonths=24&amp;showchangehistorylog=1</v>
      </c>
      <c r="B2091" s="14" t="str">
        <f>HYPERLINK(A2091,V2091)</f>
        <v>20-0051890</v>
      </c>
      <c r="C2091" t="s">
        <v>2648</v>
      </c>
      <c r="D2091" t="s">
        <v>39</v>
      </c>
      <c r="E2091" t="s">
        <v>59</v>
      </c>
      <c r="F2091" t="s">
        <v>2651</v>
      </c>
      <c r="G2091" s="2">
        <v>254151101</v>
      </c>
      <c r="H2091" t="s">
        <v>61</v>
      </c>
      <c r="I2091" s="3" t="s">
        <v>2828</v>
      </c>
      <c r="J2091">
        <v>20200519</v>
      </c>
      <c r="K2091" s="4">
        <v>1326</v>
      </c>
      <c r="L2091">
        <v>917663</v>
      </c>
      <c r="M2091" s="5">
        <v>373</v>
      </c>
      <c r="N2091" t="s">
        <v>43</v>
      </c>
      <c r="O2091" t="s">
        <v>83</v>
      </c>
      <c r="P2091" t="s">
        <v>124</v>
      </c>
      <c r="Q2091" s="5">
        <v>2</v>
      </c>
      <c r="R2091" s="5">
        <v>746</v>
      </c>
      <c r="S2091" t="s">
        <v>471</v>
      </c>
      <c r="T2091" t="s">
        <v>78</v>
      </c>
      <c r="U2091" t="s">
        <v>48</v>
      </c>
      <c r="V2091" t="s">
        <v>2829</v>
      </c>
      <c r="W2091" t="s">
        <v>50</v>
      </c>
      <c r="X2091" t="s">
        <v>51</v>
      </c>
      <c r="Y2091">
        <v>0</v>
      </c>
      <c r="Z2091" t="s">
        <v>52</v>
      </c>
      <c r="AA2091">
        <v>2020</v>
      </c>
      <c r="AB2091" t="s">
        <v>130</v>
      </c>
      <c r="AC2091" t="s">
        <v>54</v>
      </c>
      <c r="AD2091" t="s">
        <v>87</v>
      </c>
      <c r="AE2091">
        <v>1533411</v>
      </c>
      <c r="AF2091" t="s">
        <v>80</v>
      </c>
      <c r="AG2091" t="s">
        <v>57</v>
      </c>
      <c r="AH2091" t="s">
        <v>52</v>
      </c>
      <c r="AI2091" t="s">
        <v>52</v>
      </c>
    </row>
    <row r="2092" spans="1:35" x14ac:dyDescent="0.25">
      <c r="A2092" s="13" t="str">
        <f t="shared" si="32"/>
        <v>http://dodappwlsprd2.cloud.pge.com:8003/ilis_rpt/dailyeventlogdetail.jsp?odbeventlogid=20-0057926&amp;numberofmonths=24&amp;showchangehistorylog=1</v>
      </c>
      <c r="B2092" s="14" t="str">
        <f>HYPERLINK(A2092,V2092)</f>
        <v>20-0057926</v>
      </c>
      <c r="C2092" t="s">
        <v>2648</v>
      </c>
      <c r="D2092" t="s">
        <v>39</v>
      </c>
      <c r="E2092" t="s">
        <v>59</v>
      </c>
      <c r="F2092" t="s">
        <v>2651</v>
      </c>
      <c r="G2092" s="2">
        <v>254151101</v>
      </c>
      <c r="H2092" t="s">
        <v>61</v>
      </c>
      <c r="I2092" s="3" t="s">
        <v>2710</v>
      </c>
      <c r="J2092">
        <v>20200604</v>
      </c>
      <c r="K2092" s="4">
        <v>2127</v>
      </c>
      <c r="L2092">
        <v>931260</v>
      </c>
      <c r="M2092" s="5">
        <v>531</v>
      </c>
      <c r="N2092" t="s">
        <v>43</v>
      </c>
      <c r="O2092" t="s">
        <v>44</v>
      </c>
      <c r="P2092" t="s">
        <v>45</v>
      </c>
      <c r="Q2092" s="5">
        <v>33</v>
      </c>
      <c r="R2092" s="5">
        <v>11903</v>
      </c>
      <c r="S2092" t="s">
        <v>463</v>
      </c>
      <c r="T2092" t="s">
        <v>78</v>
      </c>
      <c r="U2092" t="s">
        <v>48</v>
      </c>
      <c r="V2092" t="s">
        <v>2830</v>
      </c>
      <c r="W2092" t="s">
        <v>50</v>
      </c>
      <c r="X2092" t="s">
        <v>51</v>
      </c>
      <c r="Y2092">
        <v>31505085</v>
      </c>
      <c r="Z2092" t="s">
        <v>94</v>
      </c>
      <c r="AA2092">
        <v>2020</v>
      </c>
      <c r="AB2092" t="s">
        <v>144</v>
      </c>
      <c r="AC2092" t="s">
        <v>54</v>
      </c>
      <c r="AD2092" t="s">
        <v>87</v>
      </c>
      <c r="AE2092">
        <v>1537290</v>
      </c>
      <c r="AF2092" t="s">
        <v>80</v>
      </c>
      <c r="AG2092" t="s">
        <v>57</v>
      </c>
      <c r="AH2092" t="s">
        <v>52</v>
      </c>
      <c r="AI2092" t="s">
        <v>52</v>
      </c>
    </row>
    <row r="2093" spans="1:35" x14ac:dyDescent="0.25">
      <c r="A2093" s="13" t="str">
        <f t="shared" si="32"/>
        <v>http://dodappwlsprd2.cloud.pge.com:8003/ilis_rpt/dailyeventlogdetail.jsp?odbeventlogid=20-0083157&amp;numberofmonths=24&amp;showchangehistorylog=1</v>
      </c>
      <c r="B2093" s="14" t="str">
        <f>HYPERLINK(A2093,V2093)</f>
        <v>20-0083157</v>
      </c>
      <c r="C2093" t="s">
        <v>2648</v>
      </c>
      <c r="D2093" t="s">
        <v>39</v>
      </c>
      <c r="E2093" t="s">
        <v>40</v>
      </c>
      <c r="F2093" t="s">
        <v>2655</v>
      </c>
      <c r="G2093" s="2">
        <v>254601103</v>
      </c>
      <c r="H2093" t="s">
        <v>42</v>
      </c>
      <c r="I2093" s="3">
        <v>7070</v>
      </c>
      <c r="J2093">
        <v>20200813</v>
      </c>
      <c r="K2093" s="4">
        <v>1334</v>
      </c>
      <c r="L2093">
        <v>996336</v>
      </c>
      <c r="M2093" s="5">
        <v>226</v>
      </c>
      <c r="N2093" t="s">
        <v>43</v>
      </c>
      <c r="O2093" t="s">
        <v>89</v>
      </c>
      <c r="P2093" t="s">
        <v>455</v>
      </c>
      <c r="Q2093" s="5">
        <v>295</v>
      </c>
      <c r="R2093" s="5">
        <v>66670</v>
      </c>
      <c r="S2093" t="s">
        <v>471</v>
      </c>
      <c r="T2093" t="s">
        <v>47</v>
      </c>
      <c r="U2093" t="s">
        <v>48</v>
      </c>
      <c r="V2093" t="s">
        <v>2831</v>
      </c>
      <c r="W2093" t="s">
        <v>50</v>
      </c>
      <c r="X2093" t="s">
        <v>51</v>
      </c>
      <c r="Y2093">
        <v>44435270</v>
      </c>
      <c r="Z2093" t="s">
        <v>94</v>
      </c>
      <c r="AA2093">
        <v>2020</v>
      </c>
      <c r="AB2093" t="s">
        <v>183</v>
      </c>
      <c r="AC2093" t="s">
        <v>54</v>
      </c>
      <c r="AD2093" t="s">
        <v>87</v>
      </c>
      <c r="AE2093">
        <v>1553978</v>
      </c>
      <c r="AF2093" t="s">
        <v>56</v>
      </c>
      <c r="AG2093" t="s">
        <v>57</v>
      </c>
      <c r="AH2093" t="s">
        <v>52</v>
      </c>
      <c r="AI2093" t="s">
        <v>52</v>
      </c>
    </row>
    <row r="2094" spans="1:35" x14ac:dyDescent="0.25">
      <c r="A2094" s="13" t="str">
        <f t="shared" si="32"/>
        <v>http://dodappwlsprd2.cloud.pge.com:8003/ilis_rpt/dailyeventlogdetail.jsp?odbeventlogid=20-0132016&amp;numberofmonths=24&amp;showchangehistorylog=1</v>
      </c>
      <c r="B2094" s="14" t="str">
        <f>HYPERLINK(A2094,V2094)</f>
        <v>20-0132016</v>
      </c>
      <c r="C2094" t="s">
        <v>2648</v>
      </c>
      <c r="D2094" t="s">
        <v>39</v>
      </c>
      <c r="E2094" t="s">
        <v>40</v>
      </c>
      <c r="F2094" t="s">
        <v>2651</v>
      </c>
      <c r="G2094" s="2">
        <v>254151101</v>
      </c>
      <c r="H2094" t="s">
        <v>61</v>
      </c>
      <c r="I2094" s="3" t="s">
        <v>2832</v>
      </c>
      <c r="J2094">
        <v>20201228</v>
      </c>
      <c r="K2094" s="4">
        <v>223</v>
      </c>
      <c r="L2094">
        <v>1199749</v>
      </c>
      <c r="M2094" s="5">
        <v>847</v>
      </c>
      <c r="N2094" t="s">
        <v>43</v>
      </c>
      <c r="O2094" t="s">
        <v>83</v>
      </c>
      <c r="P2094" t="s">
        <v>124</v>
      </c>
      <c r="Q2094" s="5">
        <v>60</v>
      </c>
      <c r="R2094" s="5">
        <v>11939</v>
      </c>
      <c r="S2094" t="s">
        <v>1213</v>
      </c>
      <c r="T2094" t="s">
        <v>78</v>
      </c>
      <c r="U2094" t="s">
        <v>48</v>
      </c>
      <c r="V2094" t="s">
        <v>2833</v>
      </c>
      <c r="W2094" t="s">
        <v>50</v>
      </c>
      <c r="X2094" t="s">
        <v>51</v>
      </c>
      <c r="Y2094">
        <v>0</v>
      </c>
      <c r="Z2094" t="s">
        <v>52</v>
      </c>
      <c r="AA2094">
        <v>2020</v>
      </c>
      <c r="AB2094" t="s">
        <v>216</v>
      </c>
      <c r="AC2094" t="s">
        <v>54</v>
      </c>
      <c r="AD2094" t="s">
        <v>87</v>
      </c>
      <c r="AE2094">
        <v>1589742</v>
      </c>
      <c r="AF2094" t="s">
        <v>80</v>
      </c>
      <c r="AG2094" t="s">
        <v>57</v>
      </c>
      <c r="AH2094" t="s">
        <v>52</v>
      </c>
      <c r="AI2094" t="s">
        <v>52</v>
      </c>
    </row>
    <row r="2095" spans="1:35" x14ac:dyDescent="0.25">
      <c r="A2095" s="13" t="str">
        <f t="shared" si="32"/>
        <v>http://dodappwlsprd2.cloud.pge.com:8003/ilis_rpt/dailyeventlogdetail.jsp?odbeventlogid=21-0023107&amp;numberofmonths=24&amp;showchangehistorylog=1</v>
      </c>
      <c r="B2095" s="14" t="str">
        <f>HYPERLINK(A2095,V2095)</f>
        <v>21-0023107</v>
      </c>
      <c r="C2095" t="s">
        <v>2648</v>
      </c>
      <c r="D2095" t="s">
        <v>39</v>
      </c>
      <c r="E2095" t="s">
        <v>40</v>
      </c>
      <c r="F2095" t="s">
        <v>2651</v>
      </c>
      <c r="G2095" s="2">
        <v>254151101</v>
      </c>
      <c r="H2095" t="s">
        <v>120</v>
      </c>
      <c r="I2095" s="3">
        <v>335</v>
      </c>
      <c r="J2095">
        <v>20210208</v>
      </c>
      <c r="K2095" s="4">
        <v>1237</v>
      </c>
      <c r="L2095">
        <v>1250787</v>
      </c>
      <c r="M2095" s="5">
        <v>142</v>
      </c>
      <c r="N2095" t="s">
        <v>43</v>
      </c>
      <c r="O2095" t="s">
        <v>89</v>
      </c>
      <c r="P2095" t="s">
        <v>455</v>
      </c>
      <c r="Q2095" s="5">
        <v>763</v>
      </c>
      <c r="R2095" s="5">
        <v>108346</v>
      </c>
      <c r="S2095" t="s">
        <v>463</v>
      </c>
      <c r="T2095" t="s">
        <v>47</v>
      </c>
      <c r="U2095" t="s">
        <v>48</v>
      </c>
      <c r="V2095" t="s">
        <v>2834</v>
      </c>
      <c r="W2095" t="s">
        <v>50</v>
      </c>
      <c r="X2095" t="s">
        <v>51</v>
      </c>
      <c r="Y2095">
        <v>0</v>
      </c>
      <c r="Z2095" t="s">
        <v>52</v>
      </c>
      <c r="AA2095">
        <v>2021</v>
      </c>
      <c r="AB2095" t="s">
        <v>86</v>
      </c>
      <c r="AC2095" t="s">
        <v>54</v>
      </c>
      <c r="AD2095" t="s">
        <v>55</v>
      </c>
      <c r="AE2095">
        <v>1603812</v>
      </c>
      <c r="AF2095" t="s">
        <v>56</v>
      </c>
      <c r="AG2095" t="s">
        <v>57</v>
      </c>
      <c r="AH2095" t="s">
        <v>52</v>
      </c>
      <c r="AI2095" t="s">
        <v>52</v>
      </c>
    </row>
    <row r="2096" spans="1:35" x14ac:dyDescent="0.25">
      <c r="A2096" s="13" t="str">
        <f t="shared" si="32"/>
        <v>http://dodappwlsprd2.cloud.pge.com:8003/ilis_rpt/dailyeventlogdetail.jsp?odbeventlogid=21-0024945&amp;numberofmonths=24&amp;showchangehistorylog=1</v>
      </c>
      <c r="B2096" s="14" t="str">
        <f>HYPERLINK(A2096,V2096)</f>
        <v>21-0024945</v>
      </c>
      <c r="C2096" t="s">
        <v>2648</v>
      </c>
      <c r="D2096" t="s">
        <v>39</v>
      </c>
      <c r="E2096" t="s">
        <v>40</v>
      </c>
      <c r="F2096" t="s">
        <v>2835</v>
      </c>
      <c r="G2096" s="2">
        <v>254060001</v>
      </c>
      <c r="H2096" t="s">
        <v>496</v>
      </c>
      <c r="I2096" s="3">
        <v>7050</v>
      </c>
      <c r="J2096">
        <v>20210212</v>
      </c>
      <c r="K2096" s="4">
        <v>708</v>
      </c>
      <c r="L2096">
        <v>1253522</v>
      </c>
      <c r="M2096" s="5">
        <v>463</v>
      </c>
      <c r="N2096" t="s">
        <v>43</v>
      </c>
      <c r="O2096" t="s">
        <v>89</v>
      </c>
      <c r="P2096" t="s">
        <v>455</v>
      </c>
      <c r="Q2096" s="5">
        <v>294</v>
      </c>
      <c r="R2096" s="5">
        <v>112117</v>
      </c>
      <c r="S2096" t="s">
        <v>1213</v>
      </c>
      <c r="T2096" t="s">
        <v>47</v>
      </c>
      <c r="U2096" t="s">
        <v>48</v>
      </c>
      <c r="V2096" t="s">
        <v>2836</v>
      </c>
      <c r="W2096" t="s">
        <v>50</v>
      </c>
      <c r="X2096" t="s">
        <v>51</v>
      </c>
      <c r="Y2096">
        <v>44651922</v>
      </c>
      <c r="Z2096" t="s">
        <v>52</v>
      </c>
      <c r="AA2096">
        <v>2021</v>
      </c>
      <c r="AB2096" t="s">
        <v>86</v>
      </c>
      <c r="AC2096" t="s">
        <v>54</v>
      </c>
      <c r="AD2096" t="s">
        <v>64</v>
      </c>
      <c r="AE2096">
        <v>1604834</v>
      </c>
      <c r="AF2096" t="s">
        <v>56</v>
      </c>
      <c r="AG2096" t="s">
        <v>57</v>
      </c>
      <c r="AH2096" t="s">
        <v>52</v>
      </c>
      <c r="AI2096" t="s">
        <v>54</v>
      </c>
    </row>
    <row r="2097" spans="1:35" x14ac:dyDescent="0.25">
      <c r="A2097" s="13" t="str">
        <f t="shared" si="32"/>
        <v>http://dodappwlsprd2.cloud.pge.com:8003/ilis_rpt/dailyeventlogdetail.jsp?odbeventlogid=21-0032366&amp;numberofmonths=24&amp;showchangehistorylog=1</v>
      </c>
      <c r="B2097" s="14" t="str">
        <f>HYPERLINK(A2097,V2097)</f>
        <v>21-0032366</v>
      </c>
      <c r="C2097" t="s">
        <v>2648</v>
      </c>
      <c r="D2097" t="s">
        <v>39</v>
      </c>
      <c r="E2097" t="s">
        <v>40</v>
      </c>
      <c r="F2097" t="s">
        <v>2655</v>
      </c>
      <c r="G2097" s="2">
        <v>254601103</v>
      </c>
      <c r="H2097" t="s">
        <v>61</v>
      </c>
      <c r="I2097" s="3" t="s">
        <v>2837</v>
      </c>
      <c r="J2097">
        <v>20210304</v>
      </c>
      <c r="K2097" s="4">
        <v>829</v>
      </c>
      <c r="L2097">
        <v>1268161</v>
      </c>
      <c r="M2097" s="5">
        <v>901</v>
      </c>
      <c r="N2097" t="s">
        <v>43</v>
      </c>
      <c r="O2097" t="s">
        <v>89</v>
      </c>
      <c r="P2097" t="s">
        <v>455</v>
      </c>
      <c r="Q2097" s="5">
        <v>3</v>
      </c>
      <c r="R2097" s="5">
        <v>2703</v>
      </c>
      <c r="S2097" t="s">
        <v>463</v>
      </c>
      <c r="T2097" t="s">
        <v>47</v>
      </c>
      <c r="U2097" t="s">
        <v>48</v>
      </c>
      <c r="V2097" t="s">
        <v>2838</v>
      </c>
      <c r="W2097" t="s">
        <v>50</v>
      </c>
      <c r="X2097" t="s">
        <v>51</v>
      </c>
      <c r="Y2097">
        <v>0</v>
      </c>
      <c r="Z2097" t="s">
        <v>52</v>
      </c>
      <c r="AA2097">
        <v>2021</v>
      </c>
      <c r="AB2097" t="s">
        <v>103</v>
      </c>
      <c r="AC2097" t="s">
        <v>54</v>
      </c>
      <c r="AD2097" t="s">
        <v>55</v>
      </c>
      <c r="AE2097">
        <v>1609659</v>
      </c>
      <c r="AF2097" t="s">
        <v>56</v>
      </c>
      <c r="AG2097" t="s">
        <v>57</v>
      </c>
      <c r="AH2097" t="s">
        <v>52</v>
      </c>
      <c r="AI2097" t="s">
        <v>52</v>
      </c>
    </row>
    <row r="2098" spans="1:35" x14ac:dyDescent="0.25">
      <c r="A2098" s="13" t="str">
        <f t="shared" si="32"/>
        <v>http://dodappwlsprd2.cloud.pge.com:8003/ilis_rpt/dailyeventlogdetail.jsp?odbeventlogid=21-0033114&amp;numberofmonths=24&amp;showchangehistorylog=1</v>
      </c>
      <c r="B2098" s="14" t="str">
        <f>HYPERLINK(A2098,V2098)</f>
        <v>21-0033114</v>
      </c>
      <c r="C2098" t="s">
        <v>2648</v>
      </c>
      <c r="D2098" t="s">
        <v>39</v>
      </c>
      <c r="E2098" t="s">
        <v>40</v>
      </c>
      <c r="F2098" t="s">
        <v>2651</v>
      </c>
      <c r="G2098" s="2">
        <v>254151101</v>
      </c>
      <c r="H2098" t="s">
        <v>61</v>
      </c>
      <c r="I2098" s="3" t="s">
        <v>2839</v>
      </c>
      <c r="J2098">
        <v>20210306</v>
      </c>
      <c r="K2098" s="4">
        <v>2313</v>
      </c>
      <c r="L2098">
        <v>1272648</v>
      </c>
      <c r="M2098" s="5">
        <v>234</v>
      </c>
      <c r="N2098" t="s">
        <v>43</v>
      </c>
      <c r="O2098" t="s">
        <v>89</v>
      </c>
      <c r="P2098" t="s">
        <v>455</v>
      </c>
      <c r="Q2098" s="5">
        <v>62</v>
      </c>
      <c r="R2098" s="5">
        <v>14508</v>
      </c>
      <c r="S2098" t="s">
        <v>463</v>
      </c>
      <c r="T2098" t="s">
        <v>437</v>
      </c>
      <c r="U2098" t="s">
        <v>121</v>
      </c>
      <c r="V2098" t="s">
        <v>2840</v>
      </c>
      <c r="W2098" t="s">
        <v>50</v>
      </c>
      <c r="X2098" t="s">
        <v>51</v>
      </c>
      <c r="Y2098">
        <v>0</v>
      </c>
      <c r="Z2098" t="s">
        <v>52</v>
      </c>
      <c r="AA2098">
        <v>2021</v>
      </c>
      <c r="AB2098" t="s">
        <v>103</v>
      </c>
      <c r="AC2098" t="s">
        <v>54</v>
      </c>
      <c r="AD2098" t="s">
        <v>55</v>
      </c>
      <c r="AE2098">
        <v>1610168</v>
      </c>
      <c r="AF2098" t="s">
        <v>439</v>
      </c>
      <c r="AG2098" t="s">
        <v>57</v>
      </c>
      <c r="AH2098" t="s">
        <v>52</v>
      </c>
      <c r="AI2098" t="s">
        <v>52</v>
      </c>
    </row>
    <row r="2099" spans="1:35" x14ac:dyDescent="0.25">
      <c r="A2099" s="13" t="str">
        <f t="shared" si="32"/>
        <v>http://dodappwlsprd2.cloud.pge.com:8003/ilis_rpt/dailyeventlogdetail.jsp?odbeventlogid=21-0075982&amp;numberofmonths=24&amp;showchangehistorylog=1</v>
      </c>
      <c r="B2099" s="14" t="str">
        <f>HYPERLINK(A2099,V2099)</f>
        <v>21-0075982</v>
      </c>
      <c r="C2099" t="s">
        <v>2648</v>
      </c>
      <c r="D2099" t="s">
        <v>39</v>
      </c>
      <c r="E2099" t="s">
        <v>40</v>
      </c>
      <c r="F2099" t="s">
        <v>2651</v>
      </c>
      <c r="G2099" s="2">
        <v>254151101</v>
      </c>
      <c r="H2099" t="s">
        <v>61</v>
      </c>
      <c r="I2099" s="3" t="s">
        <v>2841</v>
      </c>
      <c r="J2099">
        <v>20210618</v>
      </c>
      <c r="K2099" s="4">
        <v>253</v>
      </c>
      <c r="L2099">
        <v>1377088</v>
      </c>
      <c r="M2099" s="5">
        <v>807</v>
      </c>
      <c r="N2099" t="s">
        <v>43</v>
      </c>
      <c r="O2099" t="s">
        <v>44</v>
      </c>
      <c r="P2099" t="s">
        <v>45</v>
      </c>
      <c r="Q2099" s="5">
        <v>36</v>
      </c>
      <c r="R2099" s="5">
        <v>29052</v>
      </c>
      <c r="S2099" t="s">
        <v>2418</v>
      </c>
      <c r="T2099" t="s">
        <v>78</v>
      </c>
      <c r="U2099" t="s">
        <v>48</v>
      </c>
      <c r="V2099" t="s">
        <v>2842</v>
      </c>
      <c r="W2099" t="s">
        <v>50</v>
      </c>
      <c r="X2099" t="s">
        <v>51</v>
      </c>
      <c r="Y2099">
        <v>0</v>
      </c>
      <c r="Z2099" t="s">
        <v>52</v>
      </c>
      <c r="AA2099">
        <v>2021</v>
      </c>
      <c r="AB2099" t="s">
        <v>144</v>
      </c>
      <c r="AC2099" t="s">
        <v>54</v>
      </c>
      <c r="AD2099" t="s">
        <v>55</v>
      </c>
      <c r="AE2099">
        <v>1638371</v>
      </c>
      <c r="AF2099" t="s">
        <v>80</v>
      </c>
      <c r="AG2099" t="s">
        <v>57</v>
      </c>
      <c r="AH2099" t="s">
        <v>52</v>
      </c>
      <c r="AI2099" t="s">
        <v>54</v>
      </c>
    </row>
    <row r="2100" spans="1:35" x14ac:dyDescent="0.25">
      <c r="A2100" s="13" t="str">
        <f t="shared" si="32"/>
        <v>http://dodappwlsprd2.cloud.pge.com:8003/ilis_rpt/dailyeventlogdetail.jsp?odbeventlogid=21-0075958&amp;numberofmonths=24&amp;showchangehistorylog=1</v>
      </c>
      <c r="B2100" s="14" t="str">
        <f>HYPERLINK(A2100,V2100)</f>
        <v>21-0075958</v>
      </c>
      <c r="C2100" t="s">
        <v>2648</v>
      </c>
      <c r="D2100" t="s">
        <v>39</v>
      </c>
      <c r="E2100" t="s">
        <v>40</v>
      </c>
      <c r="F2100" t="s">
        <v>2843</v>
      </c>
      <c r="G2100" s="2">
        <v>252501101</v>
      </c>
      <c r="H2100" t="s">
        <v>42</v>
      </c>
      <c r="I2100" s="3" t="s">
        <v>2844</v>
      </c>
      <c r="J2100">
        <v>20210618</v>
      </c>
      <c r="K2100" s="4">
        <v>405</v>
      </c>
      <c r="L2100">
        <v>1377177</v>
      </c>
      <c r="M2100" s="5">
        <v>640</v>
      </c>
      <c r="N2100" t="s">
        <v>43</v>
      </c>
      <c r="O2100" t="s">
        <v>89</v>
      </c>
      <c r="P2100" t="s">
        <v>455</v>
      </c>
      <c r="Q2100" s="5">
        <v>25</v>
      </c>
      <c r="R2100" s="5">
        <v>16000</v>
      </c>
      <c r="S2100" t="s">
        <v>2418</v>
      </c>
      <c r="T2100" t="s">
        <v>154</v>
      </c>
      <c r="U2100" t="s">
        <v>48</v>
      </c>
      <c r="V2100" t="s">
        <v>2845</v>
      </c>
      <c r="W2100" t="s">
        <v>50</v>
      </c>
      <c r="X2100" t="s">
        <v>51</v>
      </c>
      <c r="Y2100">
        <v>0</v>
      </c>
      <c r="Z2100" t="s">
        <v>52</v>
      </c>
      <c r="AA2100">
        <v>2021</v>
      </c>
      <c r="AB2100" t="s">
        <v>144</v>
      </c>
      <c r="AC2100" t="s">
        <v>54</v>
      </c>
      <c r="AD2100" t="s">
        <v>87</v>
      </c>
      <c r="AE2100">
        <v>1638361</v>
      </c>
      <c r="AF2100" t="s">
        <v>156</v>
      </c>
      <c r="AG2100" t="s">
        <v>57</v>
      </c>
      <c r="AH2100" t="s">
        <v>52</v>
      </c>
      <c r="AI2100" t="s">
        <v>52</v>
      </c>
    </row>
    <row r="2101" spans="1:35" x14ac:dyDescent="0.25">
      <c r="A2101" s="13" t="str">
        <f t="shared" si="32"/>
        <v>http://dodappwlsprd2.cloud.pge.com:8003/ilis_rpt/dailyeventlogdetail.jsp?odbeventlogid=21-0087472&amp;numberofmonths=24&amp;showchangehistorylog=1</v>
      </c>
      <c r="B2101" s="14" t="str">
        <f>HYPERLINK(A2101,V2101)</f>
        <v>21-0087472</v>
      </c>
      <c r="C2101" t="s">
        <v>2648</v>
      </c>
      <c r="D2101" t="s">
        <v>39</v>
      </c>
      <c r="E2101" t="s">
        <v>40</v>
      </c>
      <c r="F2101" t="s">
        <v>2655</v>
      </c>
      <c r="G2101" s="2">
        <v>254601103</v>
      </c>
      <c r="H2101" t="s">
        <v>42</v>
      </c>
      <c r="I2101" s="3">
        <v>45190</v>
      </c>
      <c r="J2101">
        <v>20210710</v>
      </c>
      <c r="K2101" s="4">
        <v>1305</v>
      </c>
      <c r="L2101">
        <v>1398001</v>
      </c>
      <c r="M2101" s="5">
        <v>255</v>
      </c>
      <c r="N2101" t="s">
        <v>43</v>
      </c>
      <c r="O2101" t="s">
        <v>44</v>
      </c>
      <c r="P2101" t="s">
        <v>45</v>
      </c>
      <c r="Q2101" s="5">
        <v>522</v>
      </c>
      <c r="R2101" s="5">
        <v>19492</v>
      </c>
      <c r="S2101" t="s">
        <v>1213</v>
      </c>
      <c r="T2101" t="s">
        <v>78</v>
      </c>
      <c r="U2101" t="s">
        <v>48</v>
      </c>
      <c r="V2101" t="s">
        <v>2846</v>
      </c>
      <c r="W2101" t="s">
        <v>50</v>
      </c>
      <c r="X2101" t="s">
        <v>51</v>
      </c>
      <c r="Y2101">
        <v>0</v>
      </c>
      <c r="Z2101" t="s">
        <v>52</v>
      </c>
      <c r="AA2101">
        <v>2021</v>
      </c>
      <c r="AB2101" t="s">
        <v>168</v>
      </c>
      <c r="AC2101" t="s">
        <v>54</v>
      </c>
      <c r="AD2101" t="s">
        <v>462</v>
      </c>
      <c r="AE2101">
        <v>1646908</v>
      </c>
      <c r="AF2101" t="s">
        <v>80</v>
      </c>
      <c r="AG2101" t="s">
        <v>57</v>
      </c>
      <c r="AH2101" t="s">
        <v>52</v>
      </c>
      <c r="AI2101" t="s">
        <v>52</v>
      </c>
    </row>
    <row r="2102" spans="1:35" x14ac:dyDescent="0.25">
      <c r="A2102" s="13" t="str">
        <f t="shared" si="32"/>
        <v>http://dodappwlsprd2.cloud.pge.com:8003/ilis_rpt/dailyeventlogdetail.jsp?odbeventlogid=21-0110520&amp;numberofmonths=24&amp;showchangehistorylog=1</v>
      </c>
      <c r="B2102" s="14" t="str">
        <f>HYPERLINK(A2102,V2102)</f>
        <v>21-0110520</v>
      </c>
      <c r="C2102" t="s">
        <v>2648</v>
      </c>
      <c r="D2102" t="s">
        <v>39</v>
      </c>
      <c r="E2102" t="s">
        <v>40</v>
      </c>
      <c r="F2102" t="s">
        <v>2675</v>
      </c>
      <c r="G2102" s="2">
        <v>254061102</v>
      </c>
      <c r="H2102" t="s">
        <v>42</v>
      </c>
      <c r="I2102" s="3">
        <v>7050</v>
      </c>
      <c r="J2102">
        <v>20210828</v>
      </c>
      <c r="K2102" s="4">
        <v>736</v>
      </c>
      <c r="L2102">
        <v>1456189</v>
      </c>
      <c r="M2102" s="5">
        <v>532</v>
      </c>
      <c r="N2102" t="s">
        <v>43</v>
      </c>
      <c r="O2102" t="s">
        <v>44</v>
      </c>
      <c r="P2102" t="s">
        <v>45</v>
      </c>
      <c r="Q2102" s="5">
        <v>308</v>
      </c>
      <c r="R2102" s="5">
        <v>109978</v>
      </c>
      <c r="S2102" t="s">
        <v>463</v>
      </c>
      <c r="T2102" t="s">
        <v>47</v>
      </c>
      <c r="U2102" t="s">
        <v>48</v>
      </c>
      <c r="V2102" t="s">
        <v>2847</v>
      </c>
      <c r="W2102" t="s">
        <v>50</v>
      </c>
      <c r="X2102" t="s">
        <v>51</v>
      </c>
      <c r="Y2102">
        <v>31550651</v>
      </c>
      <c r="Z2102" t="s">
        <v>52</v>
      </c>
      <c r="AA2102">
        <v>2021</v>
      </c>
      <c r="AB2102" t="s">
        <v>183</v>
      </c>
      <c r="AC2102" t="s">
        <v>54</v>
      </c>
      <c r="AD2102" t="s">
        <v>87</v>
      </c>
      <c r="AE2102">
        <v>1661679</v>
      </c>
      <c r="AF2102" t="s">
        <v>56</v>
      </c>
      <c r="AG2102" t="s">
        <v>57</v>
      </c>
      <c r="AH2102" t="s">
        <v>52</v>
      </c>
      <c r="AI2102" t="s">
        <v>52</v>
      </c>
    </row>
    <row r="2103" spans="1:35" x14ac:dyDescent="0.25">
      <c r="A2103" s="13" t="str">
        <f t="shared" si="32"/>
        <v>http://dodappwlsprd2.cloud.pge.com:8003/ilis_rpt/dailyeventlogdetail.jsp?odbeventlogid=21-0160285&amp;numberofmonths=24&amp;showchangehistorylog=1</v>
      </c>
      <c r="B2103" s="14" t="str">
        <f>HYPERLINK(A2103,V2103)</f>
        <v>21-0160285</v>
      </c>
      <c r="C2103" t="s">
        <v>2648</v>
      </c>
      <c r="D2103" t="s">
        <v>39</v>
      </c>
      <c r="E2103" t="s">
        <v>40</v>
      </c>
      <c r="F2103" t="s">
        <v>2655</v>
      </c>
      <c r="G2103" s="2">
        <v>254601103</v>
      </c>
      <c r="H2103" t="s">
        <v>61</v>
      </c>
      <c r="I2103" s="3" t="s">
        <v>2848</v>
      </c>
      <c r="J2103">
        <v>20211223</v>
      </c>
      <c r="K2103" s="4">
        <v>1104</v>
      </c>
      <c r="L2103">
        <v>1579852</v>
      </c>
      <c r="M2103" s="5">
        <v>269</v>
      </c>
      <c r="N2103" t="s">
        <v>43</v>
      </c>
      <c r="O2103" t="s">
        <v>83</v>
      </c>
      <c r="P2103" t="s">
        <v>124</v>
      </c>
      <c r="Q2103" s="5">
        <v>25</v>
      </c>
      <c r="R2103" s="5">
        <v>6725</v>
      </c>
      <c r="S2103" t="s">
        <v>1213</v>
      </c>
      <c r="T2103" t="s">
        <v>78</v>
      </c>
      <c r="U2103" t="s">
        <v>48</v>
      </c>
      <c r="V2103" t="s">
        <v>2849</v>
      </c>
      <c r="W2103" t="s">
        <v>50</v>
      </c>
      <c r="X2103" t="s">
        <v>51</v>
      </c>
      <c r="Y2103">
        <v>0</v>
      </c>
      <c r="Z2103" t="s">
        <v>52</v>
      </c>
      <c r="AA2103">
        <v>2021</v>
      </c>
      <c r="AB2103" t="s">
        <v>216</v>
      </c>
      <c r="AC2103" t="s">
        <v>54</v>
      </c>
      <c r="AD2103" t="s">
        <v>55</v>
      </c>
      <c r="AE2103">
        <v>1697725</v>
      </c>
      <c r="AF2103" t="s">
        <v>80</v>
      </c>
      <c r="AG2103" t="s">
        <v>57</v>
      </c>
      <c r="AH2103" t="s">
        <v>52</v>
      </c>
      <c r="AI2103" t="s">
        <v>52</v>
      </c>
    </row>
    <row r="2104" spans="1:35" x14ac:dyDescent="0.25">
      <c r="A2104" s="13" t="str">
        <f t="shared" si="32"/>
        <v>http://dodappwlsprd2.cloud.pge.com:8003/ilis_rpt/dailyeventlogdetail.jsp?odbeventlogid=22-0097270&amp;numberofmonths=24&amp;showchangehistorylog=1</v>
      </c>
      <c r="B2104" s="14" t="str">
        <f>HYPERLINK(A2104,V2104)</f>
        <v>22-0097270</v>
      </c>
      <c r="C2104" t="s">
        <v>2648</v>
      </c>
      <c r="D2104" t="s">
        <v>39</v>
      </c>
      <c r="E2104" t="s">
        <v>40</v>
      </c>
      <c r="F2104" t="s">
        <v>2662</v>
      </c>
      <c r="G2104" s="2">
        <v>254151102</v>
      </c>
      <c r="H2104" t="s">
        <v>81</v>
      </c>
      <c r="I2104" s="3">
        <v>11022</v>
      </c>
      <c r="J2104">
        <v>20220814</v>
      </c>
      <c r="K2104" s="4">
        <v>234</v>
      </c>
      <c r="L2104">
        <v>1780494</v>
      </c>
      <c r="M2104" s="5">
        <v>385</v>
      </c>
      <c r="N2104" t="s">
        <v>43</v>
      </c>
      <c r="O2104" t="s">
        <v>83</v>
      </c>
      <c r="P2104" t="s">
        <v>124</v>
      </c>
      <c r="Q2104" s="5">
        <v>1658</v>
      </c>
      <c r="R2104" s="5">
        <v>459782</v>
      </c>
      <c r="S2104" t="s">
        <v>1213</v>
      </c>
      <c r="T2104" t="s">
        <v>78</v>
      </c>
      <c r="U2104" t="s">
        <v>48</v>
      </c>
      <c r="V2104" t="s">
        <v>2850</v>
      </c>
      <c r="W2104" t="s">
        <v>50</v>
      </c>
      <c r="X2104" t="s">
        <v>51</v>
      </c>
      <c r="Y2104">
        <v>0</v>
      </c>
      <c r="Z2104" t="s">
        <v>52</v>
      </c>
      <c r="AA2104">
        <v>2022</v>
      </c>
      <c r="AB2104" t="s">
        <v>183</v>
      </c>
      <c r="AC2104" t="s">
        <v>54</v>
      </c>
      <c r="AD2104" t="s">
        <v>208</v>
      </c>
      <c r="AE2104">
        <v>1760108</v>
      </c>
      <c r="AF2104" t="s">
        <v>80</v>
      </c>
      <c r="AG2104" t="s">
        <v>57</v>
      </c>
      <c r="AH2104" t="s">
        <v>52</v>
      </c>
      <c r="AI2104" t="s">
        <v>52</v>
      </c>
    </row>
    <row r="2105" spans="1:35" x14ac:dyDescent="0.25">
      <c r="A2105" s="13" t="str">
        <f t="shared" si="32"/>
        <v>http://dodappwlsprd2.cloud.pge.com:8003/ilis_rpt/dailyeventlogdetail.jsp?odbeventlogid=22-0136411&amp;numberofmonths=24&amp;showchangehistorylog=1</v>
      </c>
      <c r="B2105" s="14" t="str">
        <f>HYPERLINK(A2105,V2105)</f>
        <v>22-0136411</v>
      </c>
      <c r="C2105" t="s">
        <v>2648</v>
      </c>
      <c r="D2105" t="s">
        <v>39</v>
      </c>
      <c r="E2105" t="s">
        <v>40</v>
      </c>
      <c r="F2105" t="s">
        <v>2662</v>
      </c>
      <c r="G2105" s="2">
        <v>254151102</v>
      </c>
      <c r="H2105" t="s">
        <v>42</v>
      </c>
      <c r="I2105" s="3">
        <v>37466</v>
      </c>
      <c r="J2105">
        <v>20221204</v>
      </c>
      <c r="K2105" s="4">
        <v>707</v>
      </c>
      <c r="L2105">
        <v>1875660</v>
      </c>
      <c r="M2105" s="5">
        <v>508</v>
      </c>
      <c r="N2105" t="s">
        <v>43</v>
      </c>
      <c r="O2105" t="s">
        <v>89</v>
      </c>
      <c r="P2105" t="s">
        <v>455</v>
      </c>
      <c r="Q2105" s="5">
        <v>407</v>
      </c>
      <c r="R2105" s="5">
        <v>133002</v>
      </c>
      <c r="S2105" t="s">
        <v>1213</v>
      </c>
      <c r="T2105" t="s">
        <v>47</v>
      </c>
      <c r="U2105" t="s">
        <v>48</v>
      </c>
      <c r="V2105" t="s">
        <v>2851</v>
      </c>
      <c r="W2105" t="s">
        <v>50</v>
      </c>
      <c r="X2105" t="s">
        <v>51</v>
      </c>
      <c r="Y2105">
        <v>45579786</v>
      </c>
      <c r="Z2105" t="s">
        <v>52</v>
      </c>
      <c r="AA2105">
        <v>2022</v>
      </c>
      <c r="AB2105" t="s">
        <v>216</v>
      </c>
      <c r="AC2105" t="s">
        <v>54</v>
      </c>
      <c r="AD2105" t="s">
        <v>87</v>
      </c>
      <c r="AE2105">
        <v>1787360</v>
      </c>
      <c r="AF2105" t="s">
        <v>56</v>
      </c>
      <c r="AG2105" t="s">
        <v>57</v>
      </c>
      <c r="AH2105" t="s">
        <v>52</v>
      </c>
      <c r="AI2105" t="s">
        <v>54</v>
      </c>
    </row>
    <row r="2106" spans="1:35" x14ac:dyDescent="0.25">
      <c r="A2106" s="13" t="str">
        <f t="shared" si="32"/>
        <v>http://dodappwlsprd2.cloud.pge.com:8003/ilis_rpt/dailyeventlogdetail.jsp?odbeventlogid=22-0138823&amp;numberofmonths=24&amp;showchangehistorylog=1</v>
      </c>
      <c r="B2106" s="14" t="str">
        <f>HYPERLINK(A2106,V2106)</f>
        <v>22-0138823</v>
      </c>
      <c r="C2106" t="s">
        <v>2648</v>
      </c>
      <c r="D2106" t="s">
        <v>39</v>
      </c>
      <c r="E2106" t="s">
        <v>40</v>
      </c>
      <c r="F2106" t="s">
        <v>2677</v>
      </c>
      <c r="G2106" s="2">
        <v>254061103</v>
      </c>
      <c r="H2106" t="s">
        <v>42</v>
      </c>
      <c r="I2106" s="3">
        <v>7080</v>
      </c>
      <c r="J2106">
        <v>20221211</v>
      </c>
      <c r="K2106" s="4">
        <v>533</v>
      </c>
      <c r="L2106">
        <v>1885124</v>
      </c>
      <c r="M2106" s="5">
        <v>722</v>
      </c>
      <c r="N2106" t="s">
        <v>43</v>
      </c>
      <c r="O2106" t="s">
        <v>44</v>
      </c>
      <c r="P2106" t="s">
        <v>45</v>
      </c>
      <c r="Q2106" s="5">
        <v>280</v>
      </c>
      <c r="R2106" s="5">
        <v>202160</v>
      </c>
      <c r="S2106" t="s">
        <v>1213</v>
      </c>
      <c r="T2106" t="s">
        <v>47</v>
      </c>
      <c r="U2106" t="s">
        <v>48</v>
      </c>
      <c r="V2106" t="s">
        <v>2852</v>
      </c>
      <c r="W2106" t="s">
        <v>50</v>
      </c>
      <c r="X2106" t="s">
        <v>51</v>
      </c>
      <c r="Y2106">
        <v>0</v>
      </c>
      <c r="Z2106" t="s">
        <v>52</v>
      </c>
      <c r="AA2106">
        <v>2022</v>
      </c>
      <c r="AB2106" t="s">
        <v>216</v>
      </c>
      <c r="AC2106" t="s">
        <v>54</v>
      </c>
      <c r="AD2106" t="s">
        <v>55</v>
      </c>
      <c r="AE2106">
        <v>1789651</v>
      </c>
      <c r="AF2106" t="s">
        <v>56</v>
      </c>
      <c r="AG2106" t="s">
        <v>57</v>
      </c>
      <c r="AH2106" t="s">
        <v>52</v>
      </c>
      <c r="AI2106" t="s">
        <v>52</v>
      </c>
    </row>
    <row r="2107" spans="1:35" x14ac:dyDescent="0.25">
      <c r="A2107" s="13" t="str">
        <f t="shared" si="32"/>
        <v>http://dodappwlsprd2.cloud.pge.com:8003/ilis_rpt/dailyeventlogdetail.jsp?odbeventlogid=23-0018509&amp;numberofmonths=24&amp;showchangehistorylog=1</v>
      </c>
      <c r="B2107" s="14" t="str">
        <f>HYPERLINK(A2107,V2107)</f>
        <v>23-0018509</v>
      </c>
      <c r="C2107" t="s">
        <v>2648</v>
      </c>
      <c r="D2107" t="s">
        <v>39</v>
      </c>
      <c r="E2107" t="s">
        <v>40</v>
      </c>
      <c r="F2107" t="s">
        <v>2675</v>
      </c>
      <c r="G2107" s="2">
        <v>254061102</v>
      </c>
      <c r="H2107" t="s">
        <v>496</v>
      </c>
      <c r="I2107" s="3" t="s">
        <v>2853</v>
      </c>
      <c r="J2107">
        <v>20230118</v>
      </c>
      <c r="K2107" s="4">
        <v>1532</v>
      </c>
      <c r="L2107">
        <v>1961192</v>
      </c>
      <c r="M2107" s="5">
        <v>138</v>
      </c>
      <c r="N2107" t="s">
        <v>43</v>
      </c>
      <c r="O2107" t="s">
        <v>89</v>
      </c>
      <c r="P2107" t="s">
        <v>455</v>
      </c>
      <c r="Q2107" s="5">
        <v>78</v>
      </c>
      <c r="R2107" s="5">
        <v>9948</v>
      </c>
      <c r="S2107" t="s">
        <v>471</v>
      </c>
      <c r="T2107" t="s">
        <v>47</v>
      </c>
      <c r="U2107" t="s">
        <v>48</v>
      </c>
      <c r="V2107" t="s">
        <v>2854</v>
      </c>
      <c r="W2107" t="s">
        <v>50</v>
      </c>
      <c r="X2107" t="s">
        <v>51</v>
      </c>
      <c r="Y2107">
        <v>0</v>
      </c>
      <c r="Z2107" t="s">
        <v>52</v>
      </c>
      <c r="AA2107">
        <v>2023</v>
      </c>
      <c r="AB2107" t="s">
        <v>53</v>
      </c>
      <c r="AC2107" t="s">
        <v>54</v>
      </c>
      <c r="AD2107" t="s">
        <v>64</v>
      </c>
      <c r="AE2107">
        <v>1806613</v>
      </c>
      <c r="AF2107" t="s">
        <v>56</v>
      </c>
      <c r="AG2107" t="s">
        <v>57</v>
      </c>
      <c r="AH2107" t="s">
        <v>52</v>
      </c>
      <c r="AI2107" t="s">
        <v>54</v>
      </c>
    </row>
    <row r="2108" spans="1:35" x14ac:dyDescent="0.25">
      <c r="A2108" s="13" t="str">
        <f t="shared" si="32"/>
        <v>http://dodappwlsprd2.cloud.pge.com:8003/ilis_rpt/dailyeventlogdetail.jsp?odbeventlogid=23-0040454&amp;numberofmonths=24&amp;showchangehistorylog=1</v>
      </c>
      <c r="B2108" s="14" t="str">
        <f>HYPERLINK(A2108,V2108)</f>
        <v>23-0040454</v>
      </c>
      <c r="C2108" t="s">
        <v>2648</v>
      </c>
      <c r="D2108" t="s">
        <v>39</v>
      </c>
      <c r="E2108" t="s">
        <v>40</v>
      </c>
      <c r="F2108" t="s">
        <v>2651</v>
      </c>
      <c r="G2108" s="2">
        <v>254151101</v>
      </c>
      <c r="H2108" t="s">
        <v>42</v>
      </c>
      <c r="I2108" s="3" t="s">
        <v>2795</v>
      </c>
      <c r="J2108">
        <v>20230305</v>
      </c>
      <c r="K2108" s="4">
        <v>1909</v>
      </c>
      <c r="L2108">
        <v>2024118</v>
      </c>
      <c r="M2108" s="5">
        <v>1294</v>
      </c>
      <c r="N2108" t="s">
        <v>43</v>
      </c>
      <c r="O2108" t="s">
        <v>44</v>
      </c>
      <c r="P2108" t="s">
        <v>111</v>
      </c>
      <c r="Q2108" s="5">
        <v>841</v>
      </c>
      <c r="R2108" s="5">
        <v>333663</v>
      </c>
      <c r="S2108" t="s">
        <v>1213</v>
      </c>
      <c r="T2108" t="s">
        <v>47</v>
      </c>
      <c r="U2108" t="s">
        <v>48</v>
      </c>
      <c r="V2108" t="s">
        <v>2855</v>
      </c>
      <c r="W2108" t="s">
        <v>50</v>
      </c>
      <c r="X2108" t="s">
        <v>51</v>
      </c>
      <c r="Y2108">
        <v>45680925</v>
      </c>
      <c r="Z2108" t="s">
        <v>52</v>
      </c>
      <c r="AA2108">
        <v>2023</v>
      </c>
      <c r="AB2108" t="s">
        <v>103</v>
      </c>
      <c r="AC2108" t="s">
        <v>54</v>
      </c>
      <c r="AD2108" t="s">
        <v>55</v>
      </c>
      <c r="AE2108">
        <v>1822205</v>
      </c>
      <c r="AF2108" t="s">
        <v>56</v>
      </c>
      <c r="AG2108" t="s">
        <v>57</v>
      </c>
      <c r="AH2108" t="s">
        <v>52</v>
      </c>
      <c r="AI2108" t="s">
        <v>52</v>
      </c>
    </row>
    <row r="2109" spans="1:35" x14ac:dyDescent="0.25">
      <c r="A2109" s="13" t="str">
        <f t="shared" si="32"/>
        <v>http://dodappwlsprd2.cloud.pge.com:8003/ilis_rpt/dailyeventlogdetail.jsp?odbeventlogid=23-0047269&amp;numberofmonths=24&amp;showchangehistorylog=1</v>
      </c>
      <c r="B2109" s="14" t="str">
        <f>HYPERLINK(A2109,V2109)</f>
        <v>23-0047269</v>
      </c>
      <c r="C2109" t="s">
        <v>2648</v>
      </c>
      <c r="D2109" t="s">
        <v>39</v>
      </c>
      <c r="E2109" t="s">
        <v>40</v>
      </c>
      <c r="F2109" t="s">
        <v>2662</v>
      </c>
      <c r="G2109" s="2">
        <v>254151102</v>
      </c>
      <c r="H2109" t="s">
        <v>42</v>
      </c>
      <c r="I2109" s="3" t="s">
        <v>2856</v>
      </c>
      <c r="J2109">
        <v>20230316</v>
      </c>
      <c r="K2109" s="4">
        <v>2116</v>
      </c>
      <c r="L2109">
        <v>2049329</v>
      </c>
      <c r="M2109" s="5">
        <v>419</v>
      </c>
      <c r="N2109" t="s">
        <v>43</v>
      </c>
      <c r="O2109" t="s">
        <v>83</v>
      </c>
      <c r="P2109" t="s">
        <v>124</v>
      </c>
      <c r="Q2109" s="5">
        <v>225</v>
      </c>
      <c r="R2109" s="5">
        <v>15295</v>
      </c>
      <c r="S2109" t="s">
        <v>463</v>
      </c>
      <c r="T2109" t="s">
        <v>78</v>
      </c>
      <c r="U2109" t="s">
        <v>48</v>
      </c>
      <c r="V2109" t="s">
        <v>2857</v>
      </c>
      <c r="W2109" t="s">
        <v>50</v>
      </c>
      <c r="X2109" t="s">
        <v>51</v>
      </c>
      <c r="Y2109">
        <v>0</v>
      </c>
      <c r="Z2109" t="s">
        <v>52</v>
      </c>
      <c r="AA2109">
        <v>2023</v>
      </c>
      <c r="AB2109" t="s">
        <v>103</v>
      </c>
      <c r="AC2109" t="s">
        <v>54</v>
      </c>
      <c r="AD2109" t="s">
        <v>208</v>
      </c>
      <c r="AE2109">
        <v>1826731</v>
      </c>
      <c r="AF2109" t="s">
        <v>80</v>
      </c>
      <c r="AG2109" t="s">
        <v>57</v>
      </c>
      <c r="AH2109" t="s">
        <v>52</v>
      </c>
      <c r="AI2109" t="s">
        <v>52</v>
      </c>
    </row>
    <row r="2110" spans="1:35" x14ac:dyDescent="0.25">
      <c r="A2110" s="13" t="str">
        <f t="shared" si="32"/>
        <v>http://dodappwlsprd2.cloud.pge.com:8003/ilis_rpt/dailyeventlogdetail.jsp?odbeventlogid=13-0001556&amp;numberofmonths=24&amp;showchangehistorylog=1</v>
      </c>
      <c r="B2110" s="14" t="str">
        <f>HYPERLINK(A2110,V2110)</f>
        <v>13-0001556</v>
      </c>
      <c r="C2110" t="s">
        <v>2858</v>
      </c>
      <c r="D2110" t="s">
        <v>2859</v>
      </c>
      <c r="E2110" t="s">
        <v>40</v>
      </c>
      <c r="F2110" t="s">
        <v>2860</v>
      </c>
      <c r="G2110" s="2">
        <v>192221101</v>
      </c>
      <c r="H2110" t="s">
        <v>72</v>
      </c>
      <c r="I2110" s="3" t="s">
        <v>73</v>
      </c>
      <c r="J2110">
        <v>20130101</v>
      </c>
      <c r="K2110" s="4">
        <v>925</v>
      </c>
      <c r="L2110">
        <v>723998</v>
      </c>
      <c r="M2110" s="5">
        <v>755</v>
      </c>
      <c r="N2110" t="s">
        <v>43</v>
      </c>
      <c r="O2110" t="s">
        <v>44</v>
      </c>
      <c r="P2110" t="s">
        <v>45</v>
      </c>
      <c r="Q2110" s="5">
        <v>4</v>
      </c>
      <c r="R2110" s="5">
        <v>3020</v>
      </c>
      <c r="S2110" t="s">
        <v>46</v>
      </c>
      <c r="T2110" t="s">
        <v>47</v>
      </c>
      <c r="U2110" t="s">
        <v>48</v>
      </c>
      <c r="V2110" t="s">
        <v>2861</v>
      </c>
      <c r="W2110" t="s">
        <v>50</v>
      </c>
      <c r="X2110" t="s">
        <v>51</v>
      </c>
      <c r="Y2110">
        <v>41832824</v>
      </c>
      <c r="Z2110" t="s">
        <v>52</v>
      </c>
      <c r="AA2110">
        <v>2013</v>
      </c>
      <c r="AB2110" t="s">
        <v>53</v>
      </c>
      <c r="AC2110" t="s">
        <v>54</v>
      </c>
      <c r="AD2110" t="s">
        <v>117</v>
      </c>
      <c r="AE2110">
        <v>99306202</v>
      </c>
      <c r="AF2110" t="s">
        <v>56</v>
      </c>
      <c r="AG2110" t="s">
        <v>57</v>
      </c>
      <c r="AH2110" t="s">
        <v>52</v>
      </c>
      <c r="AI2110" t="s">
        <v>58</v>
      </c>
    </row>
    <row r="2111" spans="1:35" x14ac:dyDescent="0.25">
      <c r="A2111" s="13" t="str">
        <f t="shared" si="32"/>
        <v>http://dodappwlsprd2.cloud.pge.com:8003/ilis_rpt/dailyeventlogdetail.jsp?odbeventlogid=13-0002663&amp;numberofmonths=24&amp;showchangehistorylog=1</v>
      </c>
      <c r="B2111" s="14" t="str">
        <f>HYPERLINK(A2111,V2111)</f>
        <v>13-0002663</v>
      </c>
      <c r="C2111" t="s">
        <v>2858</v>
      </c>
      <c r="D2111" t="s">
        <v>2859</v>
      </c>
      <c r="E2111" t="s">
        <v>40</v>
      </c>
      <c r="F2111" t="s">
        <v>2862</v>
      </c>
      <c r="G2111" s="2">
        <v>42601101</v>
      </c>
      <c r="H2111" t="s">
        <v>61</v>
      </c>
      <c r="I2111" s="3">
        <v>1415</v>
      </c>
      <c r="J2111">
        <v>20130107</v>
      </c>
      <c r="K2111" s="4">
        <v>2057</v>
      </c>
      <c r="L2111">
        <v>726895</v>
      </c>
      <c r="M2111" s="5">
        <v>793</v>
      </c>
      <c r="N2111" t="s">
        <v>43</v>
      </c>
      <c r="O2111" t="s">
        <v>44</v>
      </c>
      <c r="P2111" t="s">
        <v>45</v>
      </c>
      <c r="Q2111" s="5">
        <v>9</v>
      </c>
      <c r="R2111" s="5">
        <v>7137</v>
      </c>
      <c r="S2111" t="s">
        <v>46</v>
      </c>
      <c r="T2111" t="s">
        <v>47</v>
      </c>
      <c r="U2111" t="s">
        <v>48</v>
      </c>
      <c r="V2111" t="s">
        <v>2863</v>
      </c>
      <c r="W2111" t="s">
        <v>50</v>
      </c>
      <c r="X2111" t="s">
        <v>51</v>
      </c>
      <c r="Y2111">
        <v>0</v>
      </c>
      <c r="Z2111" t="s">
        <v>52</v>
      </c>
      <c r="AA2111">
        <v>2013</v>
      </c>
      <c r="AB2111" t="s">
        <v>53</v>
      </c>
      <c r="AC2111" t="s">
        <v>54</v>
      </c>
      <c r="AD2111" t="s">
        <v>70</v>
      </c>
      <c r="AE2111">
        <v>99305458</v>
      </c>
      <c r="AF2111" t="s">
        <v>56</v>
      </c>
      <c r="AG2111" t="s">
        <v>57</v>
      </c>
      <c r="AH2111" t="s">
        <v>52</v>
      </c>
      <c r="AI2111" t="s">
        <v>58</v>
      </c>
    </row>
    <row r="2112" spans="1:35" x14ac:dyDescent="0.25">
      <c r="A2112" s="13" t="str">
        <f t="shared" si="32"/>
        <v>http://dodappwlsprd2.cloud.pge.com:8003/ilis_rpt/dailyeventlogdetail.jsp?odbeventlogid=13-0002799&amp;numberofmonths=24&amp;showchangehistorylog=1</v>
      </c>
      <c r="B2112" s="14" t="str">
        <f>HYPERLINK(A2112,V2112)</f>
        <v>13-0002799</v>
      </c>
      <c r="C2112" t="s">
        <v>2858</v>
      </c>
      <c r="D2112" t="s">
        <v>2859</v>
      </c>
      <c r="E2112" t="s">
        <v>40</v>
      </c>
      <c r="F2112" t="s">
        <v>2864</v>
      </c>
      <c r="G2112" s="2">
        <v>192021122</v>
      </c>
      <c r="H2112" t="s">
        <v>72</v>
      </c>
      <c r="I2112" s="3" t="s">
        <v>73</v>
      </c>
      <c r="J2112">
        <v>20130108</v>
      </c>
      <c r="K2112" s="4">
        <v>1125</v>
      </c>
      <c r="L2112">
        <v>727085</v>
      </c>
      <c r="M2112" s="5">
        <v>233</v>
      </c>
      <c r="N2112" t="s">
        <v>43</v>
      </c>
      <c r="O2112" t="s">
        <v>44</v>
      </c>
      <c r="P2112" t="s">
        <v>111</v>
      </c>
      <c r="Q2112" s="5">
        <v>460</v>
      </c>
      <c r="R2112" s="5">
        <v>59972</v>
      </c>
      <c r="S2112" t="s">
        <v>46</v>
      </c>
      <c r="T2112" t="s">
        <v>106</v>
      </c>
      <c r="U2112" t="s">
        <v>48</v>
      </c>
      <c r="V2112" t="s">
        <v>2865</v>
      </c>
      <c r="W2112" t="s">
        <v>50</v>
      </c>
      <c r="X2112" t="s">
        <v>51</v>
      </c>
      <c r="Y2112">
        <v>41835354</v>
      </c>
      <c r="Z2112" t="s">
        <v>52</v>
      </c>
      <c r="AA2112">
        <v>2013</v>
      </c>
      <c r="AB2112" t="s">
        <v>53</v>
      </c>
      <c r="AC2112" t="s">
        <v>54</v>
      </c>
      <c r="AD2112" t="s">
        <v>100</v>
      </c>
      <c r="AE2112">
        <v>99305375</v>
      </c>
      <c r="AF2112" t="s">
        <v>108</v>
      </c>
      <c r="AG2112" t="s">
        <v>57</v>
      </c>
      <c r="AH2112" t="s">
        <v>52</v>
      </c>
      <c r="AI2112" t="s">
        <v>58</v>
      </c>
    </row>
    <row r="2113" spans="1:35" x14ac:dyDescent="0.25">
      <c r="A2113" s="13" t="str">
        <f t="shared" si="32"/>
        <v>http://dodappwlsprd2.cloud.pge.com:8003/ilis_rpt/dailyeventlogdetail.jsp?odbeventlogid=13-0004683&amp;numberofmonths=24&amp;showchangehistorylog=1</v>
      </c>
      <c r="B2113" s="14" t="str">
        <f>HYPERLINK(A2113,V2113)</f>
        <v>13-0004683</v>
      </c>
      <c r="C2113" t="s">
        <v>2858</v>
      </c>
      <c r="D2113" t="s">
        <v>2859</v>
      </c>
      <c r="E2113" t="s">
        <v>40</v>
      </c>
      <c r="F2113" t="s">
        <v>2866</v>
      </c>
      <c r="G2113" s="2">
        <v>192221102</v>
      </c>
      <c r="H2113" t="s">
        <v>42</v>
      </c>
      <c r="I2113" s="3">
        <v>8652</v>
      </c>
      <c r="J2113">
        <v>20130116</v>
      </c>
      <c r="K2113" s="4">
        <v>2245</v>
      </c>
      <c r="L2113">
        <v>730923</v>
      </c>
      <c r="M2113" s="5">
        <v>485</v>
      </c>
      <c r="N2113" t="s">
        <v>43</v>
      </c>
      <c r="O2113" t="s">
        <v>89</v>
      </c>
      <c r="P2113" t="s">
        <v>90</v>
      </c>
      <c r="Q2113" s="5">
        <v>255</v>
      </c>
      <c r="R2113" s="5">
        <v>5457</v>
      </c>
      <c r="S2113" t="s">
        <v>62</v>
      </c>
      <c r="T2113" t="s">
        <v>47</v>
      </c>
      <c r="U2113" t="s">
        <v>48</v>
      </c>
      <c r="V2113" t="s">
        <v>2867</v>
      </c>
      <c r="W2113" t="s">
        <v>50</v>
      </c>
      <c r="X2113" t="s">
        <v>51</v>
      </c>
      <c r="Y2113">
        <v>30971728</v>
      </c>
      <c r="Z2113" t="s">
        <v>52</v>
      </c>
      <c r="AA2113">
        <v>2013</v>
      </c>
      <c r="AB2113" t="s">
        <v>53</v>
      </c>
      <c r="AC2113" t="s">
        <v>54</v>
      </c>
      <c r="AD2113" t="s">
        <v>55</v>
      </c>
      <c r="AE2113">
        <v>99304319</v>
      </c>
      <c r="AF2113" t="s">
        <v>56</v>
      </c>
      <c r="AG2113" t="s">
        <v>57</v>
      </c>
      <c r="AH2113" t="s">
        <v>52</v>
      </c>
      <c r="AI2113" t="s">
        <v>58</v>
      </c>
    </row>
    <row r="2114" spans="1:35" x14ac:dyDescent="0.25">
      <c r="A2114" s="13" t="str">
        <f t="shared" si="32"/>
        <v>http://dodappwlsprd2.cloud.pge.com:8003/ilis_rpt/dailyeventlogdetail.jsp?odbeventlogid=13-0004888&amp;numberofmonths=24&amp;showchangehistorylog=1</v>
      </c>
      <c r="B2114" s="14" t="str">
        <f>HYPERLINK(A2114,V2114)</f>
        <v>13-0004888</v>
      </c>
      <c r="C2114" t="s">
        <v>2858</v>
      </c>
      <c r="D2114" t="s">
        <v>2859</v>
      </c>
      <c r="E2114" t="s">
        <v>40</v>
      </c>
      <c r="F2114" t="s">
        <v>2868</v>
      </c>
      <c r="G2114" s="2">
        <v>192171103</v>
      </c>
      <c r="H2114" t="s">
        <v>61</v>
      </c>
      <c r="I2114" s="3">
        <v>3079</v>
      </c>
      <c r="J2114">
        <v>20130117</v>
      </c>
      <c r="K2114" s="4">
        <v>1318</v>
      </c>
      <c r="L2114">
        <v>731161</v>
      </c>
      <c r="M2114" s="5">
        <v>787</v>
      </c>
      <c r="N2114" t="s">
        <v>43</v>
      </c>
      <c r="O2114" t="s">
        <v>44</v>
      </c>
      <c r="P2114" t="s">
        <v>1166</v>
      </c>
      <c r="Q2114" s="5">
        <v>35</v>
      </c>
      <c r="R2114" s="5">
        <v>27545</v>
      </c>
      <c r="S2114" t="s">
        <v>74</v>
      </c>
      <c r="T2114" t="s">
        <v>47</v>
      </c>
      <c r="U2114" t="s">
        <v>48</v>
      </c>
      <c r="V2114" t="s">
        <v>2869</v>
      </c>
      <c r="W2114" t="s">
        <v>50</v>
      </c>
      <c r="X2114" t="s">
        <v>51</v>
      </c>
      <c r="Y2114">
        <v>41842131</v>
      </c>
      <c r="Z2114" t="s">
        <v>52</v>
      </c>
      <c r="AA2114">
        <v>2013</v>
      </c>
      <c r="AB2114" t="s">
        <v>53</v>
      </c>
      <c r="AC2114" t="s">
        <v>54</v>
      </c>
      <c r="AD2114" t="s">
        <v>87</v>
      </c>
      <c r="AE2114">
        <v>99304220</v>
      </c>
      <c r="AF2114" t="s">
        <v>56</v>
      </c>
      <c r="AG2114" t="s">
        <v>57</v>
      </c>
      <c r="AH2114" t="s">
        <v>52</v>
      </c>
      <c r="AI2114" t="s">
        <v>58</v>
      </c>
    </row>
    <row r="2115" spans="1:35" x14ac:dyDescent="0.25">
      <c r="A2115" s="13" t="str">
        <f t="shared" si="32"/>
        <v>http://dodappwlsprd2.cloud.pge.com:8003/ilis_rpt/dailyeventlogdetail.jsp?odbeventlogid=13-0006571&amp;numberofmonths=24&amp;showchangehistorylog=1</v>
      </c>
      <c r="B2115" s="14" t="str">
        <f>HYPERLINK(A2115,V2115)</f>
        <v>13-0006571</v>
      </c>
      <c r="C2115" t="s">
        <v>2858</v>
      </c>
      <c r="D2115" t="s">
        <v>2859</v>
      </c>
      <c r="E2115" t="s">
        <v>40</v>
      </c>
      <c r="F2115" t="s">
        <v>2870</v>
      </c>
      <c r="G2115" s="2">
        <v>42771115</v>
      </c>
      <c r="H2115" t="s">
        <v>61</v>
      </c>
      <c r="I2115" s="3">
        <v>3391</v>
      </c>
      <c r="J2115">
        <v>20130128</v>
      </c>
      <c r="K2115" s="4">
        <v>1237</v>
      </c>
      <c r="L2115">
        <v>735608</v>
      </c>
      <c r="M2115" s="5">
        <v>353</v>
      </c>
      <c r="N2115" t="s">
        <v>43</v>
      </c>
      <c r="O2115" t="s">
        <v>44</v>
      </c>
      <c r="P2115" t="s">
        <v>45</v>
      </c>
      <c r="Q2115" s="5">
        <v>25</v>
      </c>
      <c r="R2115" s="5">
        <v>8825</v>
      </c>
      <c r="S2115" t="s">
        <v>46</v>
      </c>
      <c r="T2115" t="s">
        <v>47</v>
      </c>
      <c r="U2115" t="s">
        <v>48</v>
      </c>
      <c r="V2115" t="s">
        <v>2871</v>
      </c>
      <c r="W2115" t="s">
        <v>50</v>
      </c>
      <c r="X2115" t="s">
        <v>51</v>
      </c>
      <c r="Y2115">
        <v>30973747</v>
      </c>
      <c r="Z2115" t="s">
        <v>52</v>
      </c>
      <c r="AA2115">
        <v>2013</v>
      </c>
      <c r="AB2115" t="s">
        <v>53</v>
      </c>
      <c r="AC2115" t="s">
        <v>54</v>
      </c>
      <c r="AD2115" t="s">
        <v>55</v>
      </c>
      <c r="AE2115">
        <v>99302999</v>
      </c>
      <c r="AF2115" t="s">
        <v>56</v>
      </c>
      <c r="AG2115" t="s">
        <v>57</v>
      </c>
      <c r="AH2115" t="s">
        <v>52</v>
      </c>
      <c r="AI2115" t="s">
        <v>58</v>
      </c>
    </row>
    <row r="2116" spans="1:35" x14ac:dyDescent="0.25">
      <c r="A2116" s="13" t="str">
        <f t="shared" si="32"/>
        <v>http://dodappwlsprd2.cloud.pge.com:8003/ilis_rpt/dailyeventlogdetail.jsp?odbeventlogid=13-0007755&amp;numberofmonths=24&amp;showchangehistorylog=1</v>
      </c>
      <c r="B2116" s="14" t="str">
        <f>HYPERLINK(A2116,V2116)</f>
        <v>13-0007755</v>
      </c>
      <c r="C2116" t="s">
        <v>2858</v>
      </c>
      <c r="D2116" t="s">
        <v>2859</v>
      </c>
      <c r="E2116" t="s">
        <v>40</v>
      </c>
      <c r="F2116" t="s">
        <v>2872</v>
      </c>
      <c r="G2116" s="2">
        <v>42871101</v>
      </c>
      <c r="H2116" t="s">
        <v>42</v>
      </c>
      <c r="I2116" s="3">
        <v>1276</v>
      </c>
      <c r="J2116">
        <v>20130203</v>
      </c>
      <c r="K2116" s="4">
        <v>714</v>
      </c>
      <c r="L2116">
        <v>737892</v>
      </c>
      <c r="M2116" s="5">
        <v>385</v>
      </c>
      <c r="N2116" t="s">
        <v>43</v>
      </c>
      <c r="O2116" t="s">
        <v>89</v>
      </c>
      <c r="P2116" t="s">
        <v>90</v>
      </c>
      <c r="Q2116" s="5">
        <v>446</v>
      </c>
      <c r="R2116" s="5">
        <v>49257</v>
      </c>
      <c r="S2116" t="s">
        <v>46</v>
      </c>
      <c r="T2116" t="s">
        <v>47</v>
      </c>
      <c r="U2116" t="s">
        <v>48</v>
      </c>
      <c r="V2116" t="s">
        <v>2873</v>
      </c>
      <c r="W2116" t="s">
        <v>50</v>
      </c>
      <c r="X2116" t="s">
        <v>51</v>
      </c>
      <c r="Y2116">
        <v>41848484</v>
      </c>
      <c r="Z2116" t="s">
        <v>52</v>
      </c>
      <c r="AA2116">
        <v>2013</v>
      </c>
      <c r="AB2116" t="s">
        <v>86</v>
      </c>
      <c r="AC2116" t="s">
        <v>54</v>
      </c>
      <c r="AD2116" t="s">
        <v>55</v>
      </c>
      <c r="AE2116">
        <v>99302303</v>
      </c>
      <c r="AF2116" t="s">
        <v>56</v>
      </c>
      <c r="AG2116" t="s">
        <v>57</v>
      </c>
      <c r="AH2116" t="s">
        <v>52</v>
      </c>
      <c r="AI2116" t="s">
        <v>58</v>
      </c>
    </row>
    <row r="2117" spans="1:35" x14ac:dyDescent="0.25">
      <c r="A2117" s="13" t="str">
        <f t="shared" si="32"/>
        <v>http://dodappwlsprd2.cloud.pge.com:8003/ilis_rpt/dailyeventlogdetail.jsp?odbeventlogid=13-0008251&amp;numberofmonths=24&amp;showchangehistorylog=1</v>
      </c>
      <c r="B2117" s="14" t="str">
        <f>HYPERLINK(A2117,V2117)</f>
        <v>13-0008251</v>
      </c>
      <c r="C2117" t="s">
        <v>2858</v>
      </c>
      <c r="D2117" t="s">
        <v>2859</v>
      </c>
      <c r="E2117" t="s">
        <v>40</v>
      </c>
      <c r="F2117" t="s">
        <v>2874</v>
      </c>
      <c r="G2117" s="2">
        <v>42761101</v>
      </c>
      <c r="H2117" t="s">
        <v>61</v>
      </c>
      <c r="I2117" s="3">
        <v>1767</v>
      </c>
      <c r="J2117">
        <v>20130205</v>
      </c>
      <c r="K2117" s="4">
        <v>1411</v>
      </c>
      <c r="L2117">
        <v>738750</v>
      </c>
      <c r="M2117" s="5">
        <v>319</v>
      </c>
      <c r="N2117" t="s">
        <v>43</v>
      </c>
      <c r="O2117" t="s">
        <v>83</v>
      </c>
      <c r="P2117" t="s">
        <v>84</v>
      </c>
      <c r="Q2117" s="5">
        <v>8</v>
      </c>
      <c r="R2117" s="5">
        <v>2552</v>
      </c>
      <c r="S2117" t="s">
        <v>181</v>
      </c>
      <c r="T2117" t="s">
        <v>47</v>
      </c>
      <c r="U2117" t="s">
        <v>48</v>
      </c>
      <c r="V2117" t="s">
        <v>2875</v>
      </c>
      <c r="W2117" t="s">
        <v>50</v>
      </c>
      <c r="X2117" t="s">
        <v>51</v>
      </c>
      <c r="Y2117">
        <v>0</v>
      </c>
      <c r="Z2117" t="s">
        <v>52</v>
      </c>
      <c r="AA2117">
        <v>2013</v>
      </c>
      <c r="AB2117" t="s">
        <v>86</v>
      </c>
      <c r="AC2117" t="s">
        <v>54</v>
      </c>
      <c r="AD2117" t="s">
        <v>55</v>
      </c>
      <c r="AE2117">
        <v>99302037</v>
      </c>
      <c r="AF2117" t="s">
        <v>56</v>
      </c>
      <c r="AG2117" t="s">
        <v>57</v>
      </c>
      <c r="AH2117" t="s">
        <v>52</v>
      </c>
      <c r="AI2117" t="s">
        <v>58</v>
      </c>
    </row>
    <row r="2118" spans="1:35" x14ac:dyDescent="0.25">
      <c r="A2118" s="13" t="str">
        <f t="shared" ref="A2118:A2181" si="33">CONCATENATE("http://dodappwlsprd2.cloud.pge.com:8003/ilis_rpt/dailyeventlogdetail.jsp?odbeventlogid="&amp;V2118&amp;"&amp;numberofmonths=24&amp;showchangehistorylog=1")</f>
        <v>http://dodappwlsprd2.cloud.pge.com:8003/ilis_rpt/dailyeventlogdetail.jsp?odbeventlogid=13-0008104&amp;numberofmonths=24&amp;showchangehistorylog=1</v>
      </c>
      <c r="B2118" s="14" t="str">
        <f>HYPERLINK(A2118,V2118)</f>
        <v>13-0008104</v>
      </c>
      <c r="C2118" t="s">
        <v>2858</v>
      </c>
      <c r="D2118" t="s">
        <v>2859</v>
      </c>
      <c r="E2118" t="s">
        <v>40</v>
      </c>
      <c r="F2118" t="s">
        <v>2876</v>
      </c>
      <c r="G2118" s="2">
        <v>42761102</v>
      </c>
      <c r="H2118" t="s">
        <v>61</v>
      </c>
      <c r="I2118" s="3">
        <v>3909</v>
      </c>
      <c r="J2118">
        <v>20130205</v>
      </c>
      <c r="K2118" s="4">
        <v>958</v>
      </c>
      <c r="L2118">
        <v>738588</v>
      </c>
      <c r="M2118" s="5">
        <v>325</v>
      </c>
      <c r="N2118" t="s">
        <v>43</v>
      </c>
      <c r="O2118" t="s">
        <v>89</v>
      </c>
      <c r="P2118" t="s">
        <v>90</v>
      </c>
      <c r="Q2118" s="5">
        <v>29</v>
      </c>
      <c r="R2118" s="5">
        <v>9425</v>
      </c>
      <c r="S2118" t="s">
        <v>181</v>
      </c>
      <c r="T2118" t="s">
        <v>92</v>
      </c>
      <c r="U2118" t="s">
        <v>121</v>
      </c>
      <c r="V2118" t="s">
        <v>2877</v>
      </c>
      <c r="W2118" t="s">
        <v>50</v>
      </c>
      <c r="X2118" t="s">
        <v>51</v>
      </c>
      <c r="Y2118">
        <v>0</v>
      </c>
      <c r="Z2118" t="s">
        <v>52</v>
      </c>
      <c r="AA2118">
        <v>2013</v>
      </c>
      <c r="AB2118" t="s">
        <v>86</v>
      </c>
      <c r="AC2118" t="s">
        <v>54</v>
      </c>
      <c r="AD2118" t="s">
        <v>117</v>
      </c>
      <c r="AE2118">
        <v>99302068</v>
      </c>
      <c r="AF2118" t="s">
        <v>95</v>
      </c>
      <c r="AG2118" t="s">
        <v>57</v>
      </c>
      <c r="AH2118" t="s">
        <v>52</v>
      </c>
      <c r="AI2118" t="s">
        <v>58</v>
      </c>
    </row>
    <row r="2119" spans="1:35" x14ac:dyDescent="0.25">
      <c r="A2119" s="13" t="str">
        <f t="shared" si="33"/>
        <v>http://dodappwlsprd2.cloud.pge.com:8003/ilis_rpt/dailyeventlogdetail.jsp?odbeventlogid=13-0008798&amp;numberofmonths=24&amp;showchangehistorylog=1</v>
      </c>
      <c r="B2119" s="14" t="str">
        <f>HYPERLINK(A2119,V2119)</f>
        <v>13-0008798</v>
      </c>
      <c r="C2119" t="s">
        <v>2858</v>
      </c>
      <c r="D2119" t="s">
        <v>2859</v>
      </c>
      <c r="E2119" t="s">
        <v>40</v>
      </c>
      <c r="F2119" t="s">
        <v>2866</v>
      </c>
      <c r="G2119" s="2">
        <v>192221102</v>
      </c>
      <c r="H2119" t="s">
        <v>61</v>
      </c>
      <c r="I2119" s="3">
        <v>1801</v>
      </c>
      <c r="J2119">
        <v>20130207</v>
      </c>
      <c r="K2119" s="4">
        <v>1940</v>
      </c>
      <c r="L2119">
        <v>739748</v>
      </c>
      <c r="M2119" s="5">
        <v>710</v>
      </c>
      <c r="N2119" t="s">
        <v>43</v>
      </c>
      <c r="O2119" t="s">
        <v>44</v>
      </c>
      <c r="P2119" t="s">
        <v>45</v>
      </c>
      <c r="Q2119" s="5">
        <v>31</v>
      </c>
      <c r="R2119" s="5">
        <v>8510</v>
      </c>
      <c r="S2119" t="s">
        <v>62</v>
      </c>
      <c r="T2119" t="s">
        <v>47</v>
      </c>
      <c r="U2119" t="s">
        <v>48</v>
      </c>
      <c r="V2119" t="s">
        <v>2878</v>
      </c>
      <c r="W2119" t="s">
        <v>50</v>
      </c>
      <c r="X2119" t="s">
        <v>51</v>
      </c>
      <c r="Y2119">
        <v>41850314</v>
      </c>
      <c r="Z2119" t="s">
        <v>52</v>
      </c>
      <c r="AA2119">
        <v>2013</v>
      </c>
      <c r="AB2119" t="s">
        <v>86</v>
      </c>
      <c r="AC2119" t="s">
        <v>54</v>
      </c>
      <c r="AD2119" t="s">
        <v>55</v>
      </c>
      <c r="AE2119">
        <v>99301690</v>
      </c>
      <c r="AF2119" t="s">
        <v>56</v>
      </c>
      <c r="AG2119" t="s">
        <v>57</v>
      </c>
      <c r="AH2119" t="s">
        <v>52</v>
      </c>
      <c r="AI2119" t="s">
        <v>58</v>
      </c>
    </row>
    <row r="2120" spans="1:35" x14ac:dyDescent="0.25">
      <c r="A2120" s="13" t="str">
        <f t="shared" si="33"/>
        <v>http://dodappwlsprd2.cloud.pge.com:8003/ilis_rpt/dailyeventlogdetail.jsp?odbeventlogid=13-0010686&amp;numberofmonths=24&amp;showchangehistorylog=1</v>
      </c>
      <c r="B2120" s="14" t="str">
        <f>HYPERLINK(A2120,V2120)</f>
        <v>13-0010686</v>
      </c>
      <c r="C2120" t="s">
        <v>2858</v>
      </c>
      <c r="D2120" t="s">
        <v>2859</v>
      </c>
      <c r="E2120" t="s">
        <v>40</v>
      </c>
      <c r="F2120" t="s">
        <v>2879</v>
      </c>
      <c r="G2120" s="2">
        <v>192401101</v>
      </c>
      <c r="H2120" t="s">
        <v>42</v>
      </c>
      <c r="I2120" s="3">
        <v>3304</v>
      </c>
      <c r="J2120">
        <v>20130219</v>
      </c>
      <c r="K2120" s="4">
        <v>647</v>
      </c>
      <c r="L2120">
        <v>743681</v>
      </c>
      <c r="M2120" s="5">
        <v>409</v>
      </c>
      <c r="N2120" t="s">
        <v>43</v>
      </c>
      <c r="O2120" t="s">
        <v>44</v>
      </c>
      <c r="P2120" t="s">
        <v>45</v>
      </c>
      <c r="Q2120" s="5">
        <v>620</v>
      </c>
      <c r="R2120" s="5">
        <v>140991</v>
      </c>
      <c r="S2120" t="s">
        <v>2880</v>
      </c>
      <c r="T2120" t="s">
        <v>47</v>
      </c>
      <c r="U2120" t="s">
        <v>48</v>
      </c>
      <c r="V2120" t="s">
        <v>2881</v>
      </c>
      <c r="W2120" t="s">
        <v>50</v>
      </c>
      <c r="X2120" t="s">
        <v>51</v>
      </c>
      <c r="Y2120">
        <v>0</v>
      </c>
      <c r="Z2120" t="s">
        <v>94</v>
      </c>
      <c r="AA2120">
        <v>2013</v>
      </c>
      <c r="AB2120" t="s">
        <v>86</v>
      </c>
      <c r="AC2120" t="s">
        <v>54</v>
      </c>
      <c r="AD2120" t="s">
        <v>100</v>
      </c>
      <c r="AE2120">
        <v>99300399</v>
      </c>
      <c r="AF2120" t="s">
        <v>56</v>
      </c>
      <c r="AG2120" t="s">
        <v>57</v>
      </c>
      <c r="AH2120" t="s">
        <v>52</v>
      </c>
      <c r="AI2120" t="s">
        <v>58</v>
      </c>
    </row>
    <row r="2121" spans="1:35" x14ac:dyDescent="0.25">
      <c r="A2121" s="13" t="str">
        <f t="shared" si="33"/>
        <v>http://dodappwlsprd2.cloud.pge.com:8003/ilis_rpt/dailyeventlogdetail.jsp?odbeventlogid=13-0012073&amp;numberofmonths=24&amp;showchangehistorylog=1</v>
      </c>
      <c r="B2121" s="14" t="str">
        <f>HYPERLINK(A2121,V2121)</f>
        <v>13-0012073</v>
      </c>
      <c r="C2121" t="s">
        <v>2858</v>
      </c>
      <c r="D2121" t="s">
        <v>2859</v>
      </c>
      <c r="E2121" t="s">
        <v>40</v>
      </c>
      <c r="F2121" t="s">
        <v>2882</v>
      </c>
      <c r="G2121" s="2">
        <v>192431109</v>
      </c>
      <c r="H2121" t="s">
        <v>61</v>
      </c>
      <c r="I2121" s="3">
        <v>819</v>
      </c>
      <c r="J2121">
        <v>20130223</v>
      </c>
      <c r="K2121" s="4">
        <v>1659</v>
      </c>
      <c r="L2121">
        <v>746734</v>
      </c>
      <c r="M2121" s="5">
        <v>369</v>
      </c>
      <c r="N2121" t="s">
        <v>43</v>
      </c>
      <c r="O2121" t="s">
        <v>44</v>
      </c>
      <c r="P2121" t="s">
        <v>45</v>
      </c>
      <c r="Q2121" s="5">
        <v>26</v>
      </c>
      <c r="R2121" s="5">
        <v>9594</v>
      </c>
      <c r="S2121" t="s">
        <v>115</v>
      </c>
      <c r="T2121" t="s">
        <v>47</v>
      </c>
      <c r="U2121" t="s">
        <v>48</v>
      </c>
      <c r="V2121" t="s">
        <v>2883</v>
      </c>
      <c r="W2121" t="s">
        <v>50</v>
      </c>
      <c r="X2121" t="s">
        <v>51</v>
      </c>
      <c r="Y2121">
        <v>41858095</v>
      </c>
      <c r="Z2121" t="s">
        <v>52</v>
      </c>
      <c r="AA2121">
        <v>2013</v>
      </c>
      <c r="AB2121" t="s">
        <v>86</v>
      </c>
      <c r="AC2121" t="s">
        <v>54</v>
      </c>
      <c r="AD2121" t="s">
        <v>87</v>
      </c>
      <c r="AE2121">
        <v>99299553</v>
      </c>
      <c r="AF2121" t="s">
        <v>56</v>
      </c>
      <c r="AG2121" t="s">
        <v>57</v>
      </c>
      <c r="AH2121" t="s">
        <v>52</v>
      </c>
      <c r="AI2121" t="s">
        <v>58</v>
      </c>
    </row>
    <row r="2122" spans="1:35" x14ac:dyDescent="0.25">
      <c r="A2122" s="13" t="str">
        <f t="shared" si="33"/>
        <v>http://dodappwlsprd2.cloud.pge.com:8003/ilis_rpt/dailyeventlogdetail.jsp?odbeventlogid=13-0014329&amp;numberofmonths=24&amp;showchangehistorylog=1</v>
      </c>
      <c r="B2122" s="14" t="str">
        <f>HYPERLINK(A2122,V2122)</f>
        <v>13-0014329</v>
      </c>
      <c r="C2122" t="s">
        <v>2858</v>
      </c>
      <c r="D2122" t="s">
        <v>2859</v>
      </c>
      <c r="E2122" t="s">
        <v>40</v>
      </c>
      <c r="F2122" t="s">
        <v>2884</v>
      </c>
      <c r="G2122" s="2">
        <v>42841112</v>
      </c>
      <c r="H2122" t="s">
        <v>120</v>
      </c>
      <c r="I2122" s="3">
        <v>7439</v>
      </c>
      <c r="J2122">
        <v>20130305</v>
      </c>
      <c r="K2122" s="4">
        <v>1714</v>
      </c>
      <c r="L2122">
        <v>751874</v>
      </c>
      <c r="M2122" s="5">
        <v>620</v>
      </c>
      <c r="N2122" t="s">
        <v>43</v>
      </c>
      <c r="O2122" t="s">
        <v>89</v>
      </c>
      <c r="P2122" t="s">
        <v>90</v>
      </c>
      <c r="Q2122" s="5">
        <v>558</v>
      </c>
      <c r="R2122" s="5">
        <v>67143</v>
      </c>
      <c r="S2122" t="s">
        <v>229</v>
      </c>
      <c r="T2122" t="s">
        <v>47</v>
      </c>
      <c r="U2122" t="s">
        <v>48</v>
      </c>
      <c r="V2122" t="s">
        <v>2885</v>
      </c>
      <c r="W2122" t="s">
        <v>50</v>
      </c>
      <c r="X2122" t="s">
        <v>51</v>
      </c>
      <c r="Y2122">
        <v>0</v>
      </c>
      <c r="Z2122" t="s">
        <v>94</v>
      </c>
      <c r="AA2122">
        <v>2013</v>
      </c>
      <c r="AB2122" t="s">
        <v>103</v>
      </c>
      <c r="AC2122" t="s">
        <v>54</v>
      </c>
      <c r="AD2122" t="s">
        <v>55</v>
      </c>
      <c r="AE2122">
        <v>99297897</v>
      </c>
      <c r="AF2122" t="s">
        <v>56</v>
      </c>
      <c r="AG2122" t="s">
        <v>57</v>
      </c>
      <c r="AH2122" t="s">
        <v>52</v>
      </c>
      <c r="AI2122" t="s">
        <v>58</v>
      </c>
    </row>
    <row r="2123" spans="1:35" x14ac:dyDescent="0.25">
      <c r="A2123" s="13" t="str">
        <f t="shared" si="33"/>
        <v>http://dodappwlsprd2.cloud.pge.com:8003/ilis_rpt/dailyeventlogdetail.jsp?odbeventlogid=13-0014389&amp;numberofmonths=24&amp;showchangehistorylog=1</v>
      </c>
      <c r="B2123" s="14" t="str">
        <f>HYPERLINK(A2123,V2123)</f>
        <v>13-0014389</v>
      </c>
      <c r="C2123" t="s">
        <v>2858</v>
      </c>
      <c r="D2123" t="s">
        <v>2859</v>
      </c>
      <c r="E2123" t="s">
        <v>40</v>
      </c>
      <c r="F2123" t="s">
        <v>2884</v>
      </c>
      <c r="G2123" s="2">
        <v>42841112</v>
      </c>
      <c r="H2123" t="s">
        <v>61</v>
      </c>
      <c r="I2123" s="3">
        <v>5819</v>
      </c>
      <c r="J2123">
        <v>20130305</v>
      </c>
      <c r="K2123" s="4">
        <v>2232</v>
      </c>
      <c r="L2123">
        <v>752051</v>
      </c>
      <c r="M2123" s="5">
        <v>770</v>
      </c>
      <c r="N2123" t="s">
        <v>43</v>
      </c>
      <c r="O2123" t="s">
        <v>44</v>
      </c>
      <c r="P2123" t="s">
        <v>45</v>
      </c>
      <c r="Q2123" s="5">
        <v>4</v>
      </c>
      <c r="R2123" s="5">
        <v>3080</v>
      </c>
      <c r="S2123" t="s">
        <v>62</v>
      </c>
      <c r="T2123" t="s">
        <v>47</v>
      </c>
      <c r="U2123" t="s">
        <v>48</v>
      </c>
      <c r="V2123" t="s">
        <v>2886</v>
      </c>
      <c r="W2123" t="s">
        <v>50</v>
      </c>
      <c r="X2123" t="s">
        <v>51</v>
      </c>
      <c r="Y2123">
        <v>0</v>
      </c>
      <c r="Z2123" t="s">
        <v>94</v>
      </c>
      <c r="AA2123">
        <v>2013</v>
      </c>
      <c r="AB2123" t="s">
        <v>103</v>
      </c>
      <c r="AC2123" t="s">
        <v>54</v>
      </c>
      <c r="AD2123" t="s">
        <v>100</v>
      </c>
      <c r="AE2123">
        <v>99297890</v>
      </c>
      <c r="AF2123" t="s">
        <v>56</v>
      </c>
      <c r="AG2123" t="s">
        <v>57</v>
      </c>
      <c r="AH2123" t="s">
        <v>52</v>
      </c>
      <c r="AI2123" t="s">
        <v>58</v>
      </c>
    </row>
    <row r="2124" spans="1:35" x14ac:dyDescent="0.25">
      <c r="A2124" s="13" t="str">
        <f t="shared" si="33"/>
        <v>http://dodappwlsprd2.cloud.pge.com:8003/ilis_rpt/dailyeventlogdetail.jsp?odbeventlogid=13-0014647&amp;numberofmonths=24&amp;showchangehistorylog=1</v>
      </c>
      <c r="B2124" s="14" t="str">
        <f>HYPERLINK(A2124,V2124)</f>
        <v>13-0014647</v>
      </c>
      <c r="C2124" t="s">
        <v>2858</v>
      </c>
      <c r="D2124" t="s">
        <v>2859</v>
      </c>
      <c r="E2124" t="s">
        <v>40</v>
      </c>
      <c r="F2124" t="s">
        <v>2887</v>
      </c>
      <c r="G2124" s="2">
        <v>192411101</v>
      </c>
      <c r="H2124" t="s">
        <v>120</v>
      </c>
      <c r="I2124" s="3" t="s">
        <v>2888</v>
      </c>
      <c r="J2124">
        <v>20130306</v>
      </c>
      <c r="K2124" s="4">
        <v>1256</v>
      </c>
      <c r="L2124">
        <v>752889</v>
      </c>
      <c r="M2124" s="5">
        <v>304</v>
      </c>
      <c r="N2124" t="s">
        <v>43</v>
      </c>
      <c r="O2124" t="s">
        <v>423</v>
      </c>
      <c r="P2124" t="s">
        <v>2656</v>
      </c>
      <c r="Q2124" s="5">
        <v>5</v>
      </c>
      <c r="R2124" s="5">
        <v>881</v>
      </c>
      <c r="S2124" t="s">
        <v>229</v>
      </c>
      <c r="T2124" t="s">
        <v>47</v>
      </c>
      <c r="U2124" t="s">
        <v>66</v>
      </c>
      <c r="V2124" t="s">
        <v>2889</v>
      </c>
      <c r="W2124" t="s">
        <v>50</v>
      </c>
      <c r="X2124" t="s">
        <v>51</v>
      </c>
      <c r="Y2124">
        <v>0</v>
      </c>
      <c r="Z2124" t="s">
        <v>94</v>
      </c>
      <c r="AA2124">
        <v>2013</v>
      </c>
      <c r="AB2124" t="s">
        <v>103</v>
      </c>
      <c r="AC2124" t="s">
        <v>54</v>
      </c>
      <c r="AD2124" t="s">
        <v>55</v>
      </c>
      <c r="AE2124">
        <v>99297731</v>
      </c>
      <c r="AF2124" t="s">
        <v>56</v>
      </c>
      <c r="AG2124" t="s">
        <v>57</v>
      </c>
      <c r="AH2124" t="s">
        <v>52</v>
      </c>
      <c r="AI2124" t="s">
        <v>58</v>
      </c>
    </row>
    <row r="2125" spans="1:35" x14ac:dyDescent="0.25">
      <c r="A2125" s="13" t="str">
        <f t="shared" si="33"/>
        <v>http://dodappwlsprd2.cloud.pge.com:8003/ilis_rpt/dailyeventlogdetail.jsp?odbeventlogid=13-0014654&amp;numberofmonths=24&amp;showchangehistorylog=1</v>
      </c>
      <c r="B2125" s="14" t="str">
        <f>HYPERLINK(A2125,V2125)</f>
        <v>13-0014654</v>
      </c>
      <c r="C2125" t="s">
        <v>2858</v>
      </c>
      <c r="D2125" t="s">
        <v>2859</v>
      </c>
      <c r="E2125" t="s">
        <v>40</v>
      </c>
      <c r="F2125" t="s">
        <v>2887</v>
      </c>
      <c r="G2125" s="2">
        <v>192411101</v>
      </c>
      <c r="H2125" t="s">
        <v>120</v>
      </c>
      <c r="I2125" s="3" t="s">
        <v>2888</v>
      </c>
      <c r="J2125">
        <v>20130306</v>
      </c>
      <c r="K2125" s="4">
        <v>652</v>
      </c>
      <c r="L2125">
        <v>752901</v>
      </c>
      <c r="M2125" s="5">
        <v>983</v>
      </c>
      <c r="N2125" t="s">
        <v>43</v>
      </c>
      <c r="O2125" t="s">
        <v>89</v>
      </c>
      <c r="P2125" t="s">
        <v>90</v>
      </c>
      <c r="Q2125" s="5">
        <v>19</v>
      </c>
      <c r="R2125" s="5">
        <v>18677</v>
      </c>
      <c r="S2125" t="s">
        <v>2696</v>
      </c>
      <c r="T2125" t="s">
        <v>47</v>
      </c>
      <c r="U2125" t="s">
        <v>48</v>
      </c>
      <c r="V2125" t="s">
        <v>2890</v>
      </c>
      <c r="W2125" t="s">
        <v>50</v>
      </c>
      <c r="X2125" t="s">
        <v>51</v>
      </c>
      <c r="Y2125">
        <v>0</v>
      </c>
      <c r="Z2125" t="s">
        <v>94</v>
      </c>
      <c r="AA2125">
        <v>2013</v>
      </c>
      <c r="AB2125" t="s">
        <v>103</v>
      </c>
      <c r="AC2125" t="s">
        <v>54</v>
      </c>
      <c r="AD2125" t="s">
        <v>55</v>
      </c>
      <c r="AE2125">
        <v>99297730</v>
      </c>
      <c r="AF2125" t="s">
        <v>56</v>
      </c>
      <c r="AG2125" t="s">
        <v>57</v>
      </c>
      <c r="AH2125" t="s">
        <v>52</v>
      </c>
      <c r="AI2125" t="s">
        <v>58</v>
      </c>
    </row>
    <row r="2126" spans="1:35" x14ac:dyDescent="0.25">
      <c r="A2126" s="13" t="str">
        <f t="shared" si="33"/>
        <v>http://dodappwlsprd2.cloud.pge.com:8003/ilis_rpt/dailyeventlogdetail.jsp?odbeventlogid=13-0014784&amp;numberofmonths=24&amp;showchangehistorylog=1</v>
      </c>
      <c r="B2126" s="14" t="str">
        <f>HYPERLINK(A2126,V2126)</f>
        <v>13-0014784</v>
      </c>
      <c r="C2126" t="s">
        <v>2858</v>
      </c>
      <c r="D2126" t="s">
        <v>2859</v>
      </c>
      <c r="E2126" t="s">
        <v>40</v>
      </c>
      <c r="F2126" t="s">
        <v>2887</v>
      </c>
      <c r="G2126" s="2">
        <v>192411101</v>
      </c>
      <c r="H2126" t="s">
        <v>61</v>
      </c>
      <c r="I2126" s="3">
        <v>4157</v>
      </c>
      <c r="J2126">
        <v>20130306</v>
      </c>
      <c r="K2126" s="4">
        <v>1704</v>
      </c>
      <c r="L2126">
        <v>753022</v>
      </c>
      <c r="M2126" s="5">
        <v>501</v>
      </c>
      <c r="N2126" t="s">
        <v>43</v>
      </c>
      <c r="O2126" t="s">
        <v>44</v>
      </c>
      <c r="P2126" t="s">
        <v>45</v>
      </c>
      <c r="Q2126" s="5">
        <v>6</v>
      </c>
      <c r="R2126" s="5">
        <v>3006</v>
      </c>
      <c r="S2126" t="s">
        <v>2696</v>
      </c>
      <c r="T2126" t="s">
        <v>47</v>
      </c>
      <c r="U2126" t="s">
        <v>48</v>
      </c>
      <c r="V2126" t="s">
        <v>2891</v>
      </c>
      <c r="W2126" t="s">
        <v>50</v>
      </c>
      <c r="X2126" t="s">
        <v>51</v>
      </c>
      <c r="Y2126">
        <v>0</v>
      </c>
      <c r="Z2126" t="s">
        <v>94</v>
      </c>
      <c r="AA2126">
        <v>2013</v>
      </c>
      <c r="AB2126" t="s">
        <v>103</v>
      </c>
      <c r="AC2126" t="s">
        <v>54</v>
      </c>
      <c r="AD2126" t="s">
        <v>117</v>
      </c>
      <c r="AE2126">
        <v>99297704</v>
      </c>
      <c r="AF2126" t="s">
        <v>56</v>
      </c>
      <c r="AG2126" t="s">
        <v>57</v>
      </c>
      <c r="AH2126" t="s">
        <v>52</v>
      </c>
      <c r="AI2126" t="s">
        <v>58</v>
      </c>
    </row>
    <row r="2127" spans="1:35" x14ac:dyDescent="0.25">
      <c r="A2127" s="13" t="str">
        <f t="shared" si="33"/>
        <v>http://dodappwlsprd2.cloud.pge.com:8003/ilis_rpt/dailyeventlogdetail.jsp?odbeventlogid=13-0014433&amp;numberofmonths=24&amp;showchangehistorylog=1</v>
      </c>
      <c r="B2127" s="14" t="str">
        <f>HYPERLINK(A2127,V2127)</f>
        <v>13-0014433</v>
      </c>
      <c r="C2127" t="s">
        <v>2858</v>
      </c>
      <c r="D2127" t="s">
        <v>2859</v>
      </c>
      <c r="E2127" t="s">
        <v>40</v>
      </c>
      <c r="F2127" t="s">
        <v>2892</v>
      </c>
      <c r="G2127" s="2">
        <v>43381101</v>
      </c>
      <c r="H2127" t="s">
        <v>42</v>
      </c>
      <c r="I2127" s="3">
        <v>83354</v>
      </c>
      <c r="J2127">
        <v>20130306</v>
      </c>
      <c r="K2127" s="4">
        <v>135</v>
      </c>
      <c r="L2127">
        <v>752248</v>
      </c>
      <c r="M2127" s="5">
        <v>677</v>
      </c>
      <c r="N2127" t="s">
        <v>43</v>
      </c>
      <c r="O2127" t="s">
        <v>44</v>
      </c>
      <c r="P2127" t="s">
        <v>45</v>
      </c>
      <c r="Q2127" s="5">
        <v>367</v>
      </c>
      <c r="R2127" s="5">
        <v>85681</v>
      </c>
      <c r="S2127" t="s">
        <v>62</v>
      </c>
      <c r="T2127" t="s">
        <v>47</v>
      </c>
      <c r="U2127" t="s">
        <v>48</v>
      </c>
      <c r="V2127" t="s">
        <v>2893</v>
      </c>
      <c r="W2127" t="s">
        <v>50</v>
      </c>
      <c r="X2127" t="s">
        <v>51</v>
      </c>
      <c r="Y2127">
        <v>0</v>
      </c>
      <c r="Z2127" t="s">
        <v>94</v>
      </c>
      <c r="AA2127">
        <v>2013</v>
      </c>
      <c r="AB2127" t="s">
        <v>103</v>
      </c>
      <c r="AC2127" t="s">
        <v>54</v>
      </c>
      <c r="AD2127" t="s">
        <v>70</v>
      </c>
      <c r="AE2127">
        <v>99297879</v>
      </c>
      <c r="AF2127" t="s">
        <v>56</v>
      </c>
      <c r="AG2127" t="s">
        <v>57</v>
      </c>
      <c r="AH2127" t="s">
        <v>52</v>
      </c>
      <c r="AI2127" t="s">
        <v>58</v>
      </c>
    </row>
    <row r="2128" spans="1:35" x14ac:dyDescent="0.25">
      <c r="A2128" s="13" t="str">
        <f t="shared" si="33"/>
        <v>http://dodappwlsprd2.cloud.pge.com:8003/ilis_rpt/dailyeventlogdetail.jsp?odbeventlogid=13-0015548&amp;numberofmonths=24&amp;showchangehistorylog=1</v>
      </c>
      <c r="B2128" s="14" t="str">
        <f>HYPERLINK(A2128,V2128)</f>
        <v>13-0015548</v>
      </c>
      <c r="C2128" t="s">
        <v>2858</v>
      </c>
      <c r="D2128" t="s">
        <v>2859</v>
      </c>
      <c r="E2128" t="s">
        <v>40</v>
      </c>
      <c r="F2128" t="s">
        <v>2894</v>
      </c>
      <c r="G2128" s="2">
        <v>192311141</v>
      </c>
      <c r="H2128" t="s">
        <v>61</v>
      </c>
      <c r="I2128" s="3">
        <v>3729</v>
      </c>
      <c r="J2128">
        <v>20130311</v>
      </c>
      <c r="K2128" s="4">
        <v>744</v>
      </c>
      <c r="L2128">
        <v>755033</v>
      </c>
      <c r="M2128" s="5">
        <v>376</v>
      </c>
      <c r="N2128" t="s">
        <v>43</v>
      </c>
      <c r="O2128" t="s">
        <v>44</v>
      </c>
      <c r="P2128" t="s">
        <v>45</v>
      </c>
      <c r="Q2128" s="5">
        <v>2</v>
      </c>
      <c r="R2128" s="5">
        <v>752</v>
      </c>
      <c r="S2128" t="s">
        <v>46</v>
      </c>
      <c r="T2128" t="s">
        <v>47</v>
      </c>
      <c r="U2128" t="s">
        <v>121</v>
      </c>
      <c r="V2128" t="s">
        <v>2895</v>
      </c>
      <c r="W2128" t="s">
        <v>50</v>
      </c>
      <c r="X2128" t="s">
        <v>51</v>
      </c>
      <c r="Y2128">
        <v>0</v>
      </c>
      <c r="Z2128" t="s">
        <v>52</v>
      </c>
      <c r="AA2128">
        <v>2013</v>
      </c>
      <c r="AB2128" t="s">
        <v>103</v>
      </c>
      <c r="AC2128" t="s">
        <v>54</v>
      </c>
      <c r="AD2128" t="s">
        <v>55</v>
      </c>
      <c r="AE2128">
        <v>99297052</v>
      </c>
      <c r="AF2128" t="s">
        <v>56</v>
      </c>
      <c r="AG2128" t="s">
        <v>57</v>
      </c>
      <c r="AH2128" t="s">
        <v>52</v>
      </c>
      <c r="AI2128" t="s">
        <v>58</v>
      </c>
    </row>
    <row r="2129" spans="1:35" x14ac:dyDescent="0.25">
      <c r="A2129" s="13" t="str">
        <f t="shared" si="33"/>
        <v>http://dodappwlsprd2.cloud.pge.com:8003/ilis_rpt/dailyeventlogdetail.jsp?odbeventlogid=13-0018561&amp;numberofmonths=24&amp;showchangehistorylog=1</v>
      </c>
      <c r="B2129" s="14" t="str">
        <f>HYPERLINK(A2129,V2129)</f>
        <v>13-0018561</v>
      </c>
      <c r="C2129" t="s">
        <v>2858</v>
      </c>
      <c r="D2129" t="s">
        <v>2859</v>
      </c>
      <c r="E2129" t="s">
        <v>40</v>
      </c>
      <c r="F2129" t="s">
        <v>2896</v>
      </c>
      <c r="G2129" s="2">
        <v>42251101</v>
      </c>
      <c r="H2129" t="s">
        <v>61</v>
      </c>
      <c r="I2129" s="3">
        <v>2901</v>
      </c>
      <c r="J2129">
        <v>20130322</v>
      </c>
      <c r="K2129" s="4">
        <v>1841</v>
      </c>
      <c r="L2129">
        <v>760542</v>
      </c>
      <c r="M2129" s="5">
        <v>773</v>
      </c>
      <c r="N2129" t="s">
        <v>43</v>
      </c>
      <c r="O2129" t="s">
        <v>89</v>
      </c>
      <c r="P2129" t="s">
        <v>90</v>
      </c>
      <c r="Q2129" s="5">
        <v>16</v>
      </c>
      <c r="R2129" s="5">
        <v>12368</v>
      </c>
      <c r="S2129" t="s">
        <v>74</v>
      </c>
      <c r="T2129" t="s">
        <v>78</v>
      </c>
      <c r="U2129" t="s">
        <v>48</v>
      </c>
      <c r="V2129" t="s">
        <v>2897</v>
      </c>
      <c r="W2129" t="s">
        <v>50</v>
      </c>
      <c r="X2129" t="s">
        <v>51</v>
      </c>
      <c r="Y2129">
        <v>30984988</v>
      </c>
      <c r="Z2129" t="s">
        <v>52</v>
      </c>
      <c r="AA2129">
        <v>2013</v>
      </c>
      <c r="AB2129" t="s">
        <v>103</v>
      </c>
      <c r="AC2129" t="s">
        <v>54</v>
      </c>
      <c r="AD2129" t="s">
        <v>100</v>
      </c>
      <c r="AE2129">
        <v>99295093</v>
      </c>
      <c r="AF2129" t="s">
        <v>80</v>
      </c>
      <c r="AG2129" t="s">
        <v>57</v>
      </c>
      <c r="AH2129" t="s">
        <v>52</v>
      </c>
      <c r="AI2129" t="s">
        <v>58</v>
      </c>
    </row>
    <row r="2130" spans="1:35" x14ac:dyDescent="0.25">
      <c r="A2130" s="13" t="str">
        <f t="shared" si="33"/>
        <v>http://dodappwlsprd2.cloud.pge.com:8003/ilis_rpt/dailyeventlogdetail.jsp?odbeventlogid=13-0018660&amp;numberofmonths=24&amp;showchangehistorylog=1</v>
      </c>
      <c r="B2130" s="14" t="str">
        <f>HYPERLINK(A2130,V2130)</f>
        <v>13-0018660</v>
      </c>
      <c r="C2130" t="s">
        <v>2858</v>
      </c>
      <c r="D2130" t="s">
        <v>2859</v>
      </c>
      <c r="E2130" t="s">
        <v>40</v>
      </c>
      <c r="F2130" t="s">
        <v>2898</v>
      </c>
      <c r="G2130" s="2">
        <v>42981101</v>
      </c>
      <c r="H2130" t="s">
        <v>42</v>
      </c>
      <c r="I2130" s="3">
        <v>1260</v>
      </c>
      <c r="J2130">
        <v>20130323</v>
      </c>
      <c r="K2130" s="4">
        <v>903</v>
      </c>
      <c r="L2130">
        <v>760765</v>
      </c>
      <c r="M2130" s="5">
        <v>632</v>
      </c>
      <c r="N2130" t="s">
        <v>43</v>
      </c>
      <c r="O2130" t="s">
        <v>44</v>
      </c>
      <c r="P2130" t="s">
        <v>45</v>
      </c>
      <c r="Q2130" s="5">
        <v>94</v>
      </c>
      <c r="R2130" s="5">
        <v>29206</v>
      </c>
      <c r="S2130" t="s">
        <v>62</v>
      </c>
      <c r="T2130" t="s">
        <v>47</v>
      </c>
      <c r="U2130" t="s">
        <v>48</v>
      </c>
      <c r="V2130" t="s">
        <v>2899</v>
      </c>
      <c r="W2130" t="s">
        <v>50</v>
      </c>
      <c r="X2130" t="s">
        <v>51</v>
      </c>
      <c r="Y2130">
        <v>30985064</v>
      </c>
      <c r="Z2130" t="s">
        <v>52</v>
      </c>
      <c r="AA2130">
        <v>2013</v>
      </c>
      <c r="AB2130" t="s">
        <v>103</v>
      </c>
      <c r="AC2130" t="s">
        <v>54</v>
      </c>
      <c r="AD2130" t="s">
        <v>208</v>
      </c>
      <c r="AE2130">
        <v>99295024</v>
      </c>
      <c r="AF2130" t="s">
        <v>56</v>
      </c>
      <c r="AG2130" t="s">
        <v>57</v>
      </c>
      <c r="AH2130" t="s">
        <v>52</v>
      </c>
      <c r="AI2130" t="s">
        <v>58</v>
      </c>
    </row>
    <row r="2131" spans="1:35" x14ac:dyDescent="0.25">
      <c r="A2131" s="13" t="str">
        <f t="shared" si="33"/>
        <v>http://dodappwlsprd2.cloud.pge.com:8003/ilis_rpt/dailyeventlogdetail.jsp?odbeventlogid=13-0019271&amp;numberofmonths=24&amp;showchangehistorylog=1</v>
      </c>
      <c r="B2131" s="14" t="str">
        <f>HYPERLINK(A2131,V2131)</f>
        <v>13-0019271</v>
      </c>
      <c r="C2131" t="s">
        <v>2858</v>
      </c>
      <c r="D2131" t="s">
        <v>2859</v>
      </c>
      <c r="E2131" t="s">
        <v>40</v>
      </c>
      <c r="F2131" t="s">
        <v>2884</v>
      </c>
      <c r="G2131" s="2">
        <v>42841112</v>
      </c>
      <c r="H2131" t="s">
        <v>61</v>
      </c>
      <c r="I2131" s="3">
        <v>4439</v>
      </c>
      <c r="J2131">
        <v>20130326</v>
      </c>
      <c r="K2131" s="4">
        <v>1314</v>
      </c>
      <c r="L2131">
        <v>761977</v>
      </c>
      <c r="M2131" s="5">
        <v>403</v>
      </c>
      <c r="N2131" t="s">
        <v>43</v>
      </c>
      <c r="O2131" t="s">
        <v>44</v>
      </c>
      <c r="P2131" t="s">
        <v>45</v>
      </c>
      <c r="Q2131" s="5">
        <v>17</v>
      </c>
      <c r="R2131" s="5">
        <v>6851</v>
      </c>
      <c r="S2131" t="s">
        <v>46</v>
      </c>
      <c r="T2131" t="s">
        <v>47</v>
      </c>
      <c r="U2131" t="s">
        <v>48</v>
      </c>
      <c r="V2131" t="s">
        <v>2900</v>
      </c>
      <c r="W2131" t="s">
        <v>50</v>
      </c>
      <c r="X2131" t="s">
        <v>51</v>
      </c>
      <c r="Y2131">
        <v>0</v>
      </c>
      <c r="Z2131" t="s">
        <v>52</v>
      </c>
      <c r="AA2131">
        <v>2013</v>
      </c>
      <c r="AB2131" t="s">
        <v>103</v>
      </c>
      <c r="AC2131" t="s">
        <v>54</v>
      </c>
      <c r="AD2131" t="s">
        <v>100</v>
      </c>
      <c r="AE2131">
        <v>99294558</v>
      </c>
      <c r="AF2131" t="s">
        <v>56</v>
      </c>
      <c r="AG2131" t="s">
        <v>57</v>
      </c>
      <c r="AH2131" t="s">
        <v>52</v>
      </c>
      <c r="AI2131" t="s">
        <v>58</v>
      </c>
    </row>
    <row r="2132" spans="1:35" x14ac:dyDescent="0.25">
      <c r="A2132" s="13" t="str">
        <f t="shared" si="33"/>
        <v>http://dodappwlsprd2.cloud.pge.com:8003/ilis_rpt/dailyeventlogdetail.jsp?odbeventlogid=13-0019616&amp;numberofmonths=24&amp;showchangehistorylog=1</v>
      </c>
      <c r="B2132" s="14" t="str">
        <f>HYPERLINK(A2132,V2132)</f>
        <v>13-0019616</v>
      </c>
      <c r="C2132" t="s">
        <v>2858</v>
      </c>
      <c r="D2132" t="s">
        <v>2859</v>
      </c>
      <c r="E2132" t="s">
        <v>40</v>
      </c>
      <c r="F2132" t="s">
        <v>2901</v>
      </c>
      <c r="G2132" s="2">
        <v>192311142</v>
      </c>
      <c r="H2132" t="s">
        <v>259</v>
      </c>
      <c r="I2132" s="3">
        <v>6064</v>
      </c>
      <c r="J2132">
        <v>20130327</v>
      </c>
      <c r="K2132" s="4">
        <v>1641</v>
      </c>
      <c r="L2132">
        <v>762580</v>
      </c>
      <c r="M2132" s="5">
        <v>370</v>
      </c>
      <c r="N2132" t="s">
        <v>43</v>
      </c>
      <c r="O2132" t="s">
        <v>89</v>
      </c>
      <c r="P2132" t="s">
        <v>90</v>
      </c>
      <c r="Q2132" s="5">
        <v>62</v>
      </c>
      <c r="R2132" s="5">
        <v>22940</v>
      </c>
      <c r="S2132" t="s">
        <v>46</v>
      </c>
      <c r="T2132" t="s">
        <v>106</v>
      </c>
      <c r="U2132" t="s">
        <v>48</v>
      </c>
      <c r="V2132" t="s">
        <v>2902</v>
      </c>
      <c r="W2132" t="s">
        <v>50</v>
      </c>
      <c r="X2132" t="s">
        <v>51</v>
      </c>
      <c r="Y2132">
        <v>41874400</v>
      </c>
      <c r="Z2132" t="s">
        <v>52</v>
      </c>
      <c r="AA2132">
        <v>2013</v>
      </c>
      <c r="AB2132" t="s">
        <v>103</v>
      </c>
      <c r="AC2132" t="s">
        <v>54</v>
      </c>
      <c r="AD2132" t="s">
        <v>55</v>
      </c>
      <c r="AE2132">
        <v>99294347</v>
      </c>
      <c r="AF2132" t="s">
        <v>108</v>
      </c>
      <c r="AG2132" t="s">
        <v>57</v>
      </c>
      <c r="AH2132" t="s">
        <v>52</v>
      </c>
      <c r="AI2132" t="s">
        <v>58</v>
      </c>
    </row>
    <row r="2133" spans="1:35" x14ac:dyDescent="0.25">
      <c r="A2133" s="13" t="str">
        <f t="shared" si="33"/>
        <v>http://dodappwlsprd2.cloud.pge.com:8003/ilis_rpt/dailyeventlogdetail.jsp?odbeventlogid=13-0021364&amp;numberofmonths=24&amp;showchangehistorylog=1</v>
      </c>
      <c r="B2133" s="14" t="str">
        <f>HYPERLINK(A2133,V2133)</f>
        <v>13-0021364</v>
      </c>
      <c r="C2133" t="s">
        <v>2858</v>
      </c>
      <c r="D2133" t="s">
        <v>2859</v>
      </c>
      <c r="E2133" t="s">
        <v>40</v>
      </c>
      <c r="F2133" t="s">
        <v>2866</v>
      </c>
      <c r="G2133" s="2">
        <v>192221102</v>
      </c>
      <c r="H2133" t="s">
        <v>61</v>
      </c>
      <c r="I2133" s="3">
        <v>2505</v>
      </c>
      <c r="J2133">
        <v>20130404</v>
      </c>
      <c r="K2133" s="4">
        <v>733</v>
      </c>
      <c r="L2133">
        <v>766358</v>
      </c>
      <c r="M2133" s="5">
        <v>332</v>
      </c>
      <c r="N2133" t="s">
        <v>43</v>
      </c>
      <c r="O2133" t="s">
        <v>44</v>
      </c>
      <c r="P2133" t="s">
        <v>45</v>
      </c>
      <c r="Q2133" s="5">
        <v>188</v>
      </c>
      <c r="R2133" s="5">
        <v>22891</v>
      </c>
      <c r="S2133" t="s">
        <v>62</v>
      </c>
      <c r="T2133" t="s">
        <v>47</v>
      </c>
      <c r="U2133" t="s">
        <v>48</v>
      </c>
      <c r="V2133" t="s">
        <v>2903</v>
      </c>
      <c r="W2133" t="s">
        <v>50</v>
      </c>
      <c r="X2133" t="s">
        <v>51</v>
      </c>
      <c r="Y2133">
        <v>30987365</v>
      </c>
      <c r="Z2133" t="s">
        <v>52</v>
      </c>
      <c r="AA2133">
        <v>2013</v>
      </c>
      <c r="AB2133" t="s">
        <v>114</v>
      </c>
      <c r="AC2133" t="s">
        <v>54</v>
      </c>
      <c r="AD2133" t="s">
        <v>100</v>
      </c>
      <c r="AE2133">
        <v>99292934</v>
      </c>
      <c r="AF2133" t="s">
        <v>56</v>
      </c>
      <c r="AG2133" t="s">
        <v>57</v>
      </c>
      <c r="AH2133" t="s">
        <v>52</v>
      </c>
      <c r="AI2133" t="s">
        <v>58</v>
      </c>
    </row>
    <row r="2134" spans="1:35" x14ac:dyDescent="0.25">
      <c r="A2134" s="13" t="str">
        <f t="shared" si="33"/>
        <v>http://dodappwlsprd2.cloud.pge.com:8003/ilis_rpt/dailyeventlogdetail.jsp?odbeventlogid=13-0021922&amp;numberofmonths=24&amp;showchangehistorylog=1</v>
      </c>
      <c r="B2134" s="14" t="str">
        <f>HYPERLINK(A2134,V2134)</f>
        <v>13-0021922</v>
      </c>
      <c r="C2134" t="s">
        <v>2858</v>
      </c>
      <c r="D2134" t="s">
        <v>2859</v>
      </c>
      <c r="E2134" t="s">
        <v>40</v>
      </c>
      <c r="F2134" t="s">
        <v>2879</v>
      </c>
      <c r="G2134" s="2">
        <v>192401101</v>
      </c>
      <c r="H2134" t="s">
        <v>42</v>
      </c>
      <c r="I2134" s="3">
        <v>37202</v>
      </c>
      <c r="J2134">
        <v>20130406</v>
      </c>
      <c r="K2134" s="4">
        <v>34</v>
      </c>
      <c r="L2134">
        <v>767297</v>
      </c>
      <c r="M2134" s="5">
        <v>580</v>
      </c>
      <c r="N2134" t="s">
        <v>43</v>
      </c>
      <c r="O2134" t="s">
        <v>44</v>
      </c>
      <c r="P2134" t="s">
        <v>45</v>
      </c>
      <c r="Q2134" s="5">
        <v>61</v>
      </c>
      <c r="R2134" s="5">
        <v>35380</v>
      </c>
      <c r="S2134" t="s">
        <v>91</v>
      </c>
      <c r="T2134" t="s">
        <v>47</v>
      </c>
      <c r="U2134" t="s">
        <v>48</v>
      </c>
      <c r="V2134" t="s">
        <v>2904</v>
      </c>
      <c r="W2134" t="s">
        <v>50</v>
      </c>
      <c r="X2134" t="s">
        <v>51</v>
      </c>
      <c r="Y2134">
        <v>30987755</v>
      </c>
      <c r="Z2134" t="s">
        <v>52</v>
      </c>
      <c r="AA2134">
        <v>2013</v>
      </c>
      <c r="AB2134" t="s">
        <v>114</v>
      </c>
      <c r="AC2134" t="s">
        <v>54</v>
      </c>
      <c r="AD2134" t="s">
        <v>208</v>
      </c>
      <c r="AE2134">
        <v>99292603</v>
      </c>
      <c r="AF2134" t="s">
        <v>56</v>
      </c>
      <c r="AG2134" t="s">
        <v>57</v>
      </c>
      <c r="AH2134" t="s">
        <v>52</v>
      </c>
      <c r="AI2134" t="s">
        <v>58</v>
      </c>
    </row>
    <row r="2135" spans="1:35" x14ac:dyDescent="0.25">
      <c r="A2135" s="13" t="str">
        <f t="shared" si="33"/>
        <v>http://dodappwlsprd2.cloud.pge.com:8003/ilis_rpt/dailyeventlogdetail.jsp?odbeventlogid=13-0022281&amp;numberofmonths=24&amp;showchangehistorylog=1</v>
      </c>
      <c r="B2135" s="14" t="str">
        <f>HYPERLINK(A2135,V2135)</f>
        <v>13-0022281</v>
      </c>
      <c r="C2135" t="s">
        <v>2858</v>
      </c>
      <c r="D2135" t="s">
        <v>2859</v>
      </c>
      <c r="E2135" t="s">
        <v>40</v>
      </c>
      <c r="F2135" t="s">
        <v>2905</v>
      </c>
      <c r="G2135" s="2">
        <v>43081101</v>
      </c>
      <c r="H2135" t="s">
        <v>61</v>
      </c>
      <c r="I2135" s="3">
        <v>2213</v>
      </c>
      <c r="J2135">
        <v>20130407</v>
      </c>
      <c r="K2135" s="4">
        <v>2328</v>
      </c>
      <c r="L2135">
        <v>769283</v>
      </c>
      <c r="M2135" s="5">
        <v>860</v>
      </c>
      <c r="N2135" t="s">
        <v>43</v>
      </c>
      <c r="O2135" t="s">
        <v>44</v>
      </c>
      <c r="P2135" t="s">
        <v>45</v>
      </c>
      <c r="Q2135" s="5">
        <v>8</v>
      </c>
      <c r="R2135" s="5">
        <v>6880</v>
      </c>
      <c r="S2135" t="s">
        <v>115</v>
      </c>
      <c r="T2135" t="s">
        <v>78</v>
      </c>
      <c r="U2135" t="s">
        <v>48</v>
      </c>
      <c r="V2135" t="s">
        <v>2906</v>
      </c>
      <c r="W2135" t="s">
        <v>50</v>
      </c>
      <c r="X2135" t="s">
        <v>51</v>
      </c>
      <c r="Y2135">
        <v>0</v>
      </c>
      <c r="Z2135" t="s">
        <v>94</v>
      </c>
      <c r="AA2135">
        <v>2013</v>
      </c>
      <c r="AB2135" t="s">
        <v>114</v>
      </c>
      <c r="AC2135" t="s">
        <v>54</v>
      </c>
      <c r="AD2135" t="s">
        <v>55</v>
      </c>
      <c r="AE2135">
        <v>99292256</v>
      </c>
      <c r="AF2135" t="s">
        <v>80</v>
      </c>
      <c r="AG2135" t="s">
        <v>57</v>
      </c>
      <c r="AH2135" t="s">
        <v>52</v>
      </c>
      <c r="AI2135" t="s">
        <v>58</v>
      </c>
    </row>
    <row r="2136" spans="1:35" x14ac:dyDescent="0.25">
      <c r="A2136" s="13" t="str">
        <f t="shared" si="33"/>
        <v>http://dodappwlsprd2.cloud.pge.com:8003/ilis_rpt/dailyeventlogdetail.jsp?odbeventlogid=13-0022170&amp;numberofmonths=24&amp;showchangehistorylog=1</v>
      </c>
      <c r="B2136" s="14" t="str">
        <f>HYPERLINK(A2136,V2136)</f>
        <v>13-0022170</v>
      </c>
      <c r="C2136" t="s">
        <v>2858</v>
      </c>
      <c r="D2136" t="s">
        <v>2859</v>
      </c>
      <c r="E2136" t="s">
        <v>40</v>
      </c>
      <c r="F2136" t="s">
        <v>2876</v>
      </c>
      <c r="G2136" s="2">
        <v>42761102</v>
      </c>
      <c r="H2136" t="s">
        <v>120</v>
      </c>
      <c r="I2136" s="3">
        <v>5989</v>
      </c>
      <c r="J2136">
        <v>20130407</v>
      </c>
      <c r="K2136" s="4">
        <v>2138</v>
      </c>
      <c r="L2136">
        <v>768703</v>
      </c>
      <c r="M2136" s="5">
        <v>964</v>
      </c>
      <c r="N2136" t="s">
        <v>43</v>
      </c>
      <c r="O2136" t="s">
        <v>44</v>
      </c>
      <c r="P2136" t="s">
        <v>45</v>
      </c>
      <c r="Q2136" s="5">
        <v>50</v>
      </c>
      <c r="R2136" s="5">
        <v>48095</v>
      </c>
      <c r="S2136" t="s">
        <v>115</v>
      </c>
      <c r="T2136" t="s">
        <v>47</v>
      </c>
      <c r="U2136" t="s">
        <v>48</v>
      </c>
      <c r="V2136" t="s">
        <v>2907</v>
      </c>
      <c r="W2136" t="s">
        <v>50</v>
      </c>
      <c r="X2136" t="s">
        <v>51</v>
      </c>
      <c r="Y2136">
        <v>0</v>
      </c>
      <c r="Z2136" t="s">
        <v>94</v>
      </c>
      <c r="AA2136">
        <v>2013</v>
      </c>
      <c r="AB2136" t="s">
        <v>114</v>
      </c>
      <c r="AC2136" t="s">
        <v>54</v>
      </c>
      <c r="AD2136" t="s">
        <v>55</v>
      </c>
      <c r="AE2136">
        <v>99292331</v>
      </c>
      <c r="AF2136" t="s">
        <v>56</v>
      </c>
      <c r="AG2136" t="s">
        <v>57</v>
      </c>
      <c r="AH2136" t="s">
        <v>52</v>
      </c>
      <c r="AI2136" t="s">
        <v>58</v>
      </c>
    </row>
    <row r="2137" spans="1:35" x14ac:dyDescent="0.25">
      <c r="A2137" s="13" t="str">
        <f t="shared" si="33"/>
        <v>http://dodappwlsprd2.cloud.pge.com:8003/ilis_rpt/dailyeventlogdetail.jsp?odbeventlogid=13-0022076&amp;numberofmonths=24&amp;showchangehistorylog=1</v>
      </c>
      <c r="B2137" s="14" t="str">
        <f>HYPERLINK(A2137,V2137)</f>
        <v>13-0022076</v>
      </c>
      <c r="C2137" t="s">
        <v>2858</v>
      </c>
      <c r="D2137" t="s">
        <v>2859</v>
      </c>
      <c r="E2137" t="s">
        <v>40</v>
      </c>
      <c r="F2137" t="s">
        <v>2908</v>
      </c>
      <c r="G2137" s="2">
        <v>192101101</v>
      </c>
      <c r="H2137" t="s">
        <v>81</v>
      </c>
      <c r="I2137" s="3" t="s">
        <v>82</v>
      </c>
      <c r="J2137">
        <v>20130407</v>
      </c>
      <c r="K2137" s="4">
        <v>2106</v>
      </c>
      <c r="L2137">
        <v>767878</v>
      </c>
      <c r="M2137" s="5">
        <v>684</v>
      </c>
      <c r="N2137" t="s">
        <v>43</v>
      </c>
      <c r="O2137" t="s">
        <v>44</v>
      </c>
      <c r="P2137" t="s">
        <v>45</v>
      </c>
      <c r="Q2137" s="5">
        <v>145</v>
      </c>
      <c r="R2137" s="5">
        <v>30636</v>
      </c>
      <c r="S2137" t="s">
        <v>115</v>
      </c>
      <c r="T2137" t="s">
        <v>47</v>
      </c>
      <c r="U2137" t="s">
        <v>66</v>
      </c>
      <c r="V2137" t="s">
        <v>2909</v>
      </c>
      <c r="W2137" t="s">
        <v>50</v>
      </c>
      <c r="X2137" t="s">
        <v>51</v>
      </c>
      <c r="Y2137">
        <v>0</v>
      </c>
      <c r="Z2137" t="s">
        <v>94</v>
      </c>
      <c r="AA2137">
        <v>2013</v>
      </c>
      <c r="AB2137" t="s">
        <v>114</v>
      </c>
      <c r="AC2137" t="s">
        <v>54</v>
      </c>
      <c r="AD2137" t="s">
        <v>55</v>
      </c>
      <c r="AE2137">
        <v>99292370</v>
      </c>
      <c r="AF2137" t="s">
        <v>56</v>
      </c>
      <c r="AG2137" t="s">
        <v>57</v>
      </c>
      <c r="AH2137" t="s">
        <v>52</v>
      </c>
      <c r="AI2137" t="s">
        <v>58</v>
      </c>
    </row>
    <row r="2138" spans="1:35" x14ac:dyDescent="0.25">
      <c r="A2138" s="13" t="str">
        <f t="shared" si="33"/>
        <v>http://dodappwlsprd2.cloud.pge.com:8003/ilis_rpt/dailyeventlogdetail.jsp?odbeventlogid=13-0023512&amp;numberofmonths=24&amp;showchangehistorylog=1</v>
      </c>
      <c r="B2138" s="14" t="str">
        <f>HYPERLINK(A2138,V2138)</f>
        <v>13-0023512</v>
      </c>
      <c r="C2138" t="s">
        <v>2858</v>
      </c>
      <c r="D2138" t="s">
        <v>2859</v>
      </c>
      <c r="E2138" t="s">
        <v>59</v>
      </c>
      <c r="F2138" t="s">
        <v>2910</v>
      </c>
      <c r="G2138" s="2">
        <v>42661104</v>
      </c>
      <c r="H2138" t="s">
        <v>61</v>
      </c>
      <c r="I2138" s="3">
        <v>5415</v>
      </c>
      <c r="J2138">
        <v>20130410</v>
      </c>
      <c r="K2138" s="4">
        <v>1822</v>
      </c>
      <c r="L2138">
        <v>772619</v>
      </c>
      <c r="M2138" s="5">
        <v>467</v>
      </c>
      <c r="N2138" t="s">
        <v>43</v>
      </c>
      <c r="O2138" t="s">
        <v>83</v>
      </c>
      <c r="P2138" t="s">
        <v>84</v>
      </c>
      <c r="Q2138" s="5">
        <v>21</v>
      </c>
      <c r="R2138" s="5">
        <v>9807</v>
      </c>
      <c r="S2138" t="s">
        <v>74</v>
      </c>
      <c r="T2138" t="s">
        <v>47</v>
      </c>
      <c r="U2138" t="s">
        <v>48</v>
      </c>
      <c r="V2138" t="s">
        <v>2911</v>
      </c>
      <c r="W2138" t="s">
        <v>50</v>
      </c>
      <c r="X2138" t="s">
        <v>51</v>
      </c>
      <c r="Y2138">
        <v>41880979</v>
      </c>
      <c r="Z2138" t="s">
        <v>52</v>
      </c>
      <c r="AA2138">
        <v>2013</v>
      </c>
      <c r="AB2138" t="s">
        <v>114</v>
      </c>
      <c r="AC2138" t="s">
        <v>54</v>
      </c>
      <c r="AD2138" t="s">
        <v>87</v>
      </c>
      <c r="AE2138">
        <v>99291245</v>
      </c>
      <c r="AF2138" t="s">
        <v>56</v>
      </c>
      <c r="AG2138" t="s">
        <v>57</v>
      </c>
      <c r="AH2138" t="s">
        <v>52</v>
      </c>
      <c r="AI2138" t="s">
        <v>58</v>
      </c>
    </row>
    <row r="2139" spans="1:35" x14ac:dyDescent="0.25">
      <c r="A2139" s="13" t="str">
        <f t="shared" si="33"/>
        <v>http://dodappwlsprd2.cloud.pge.com:8003/ilis_rpt/dailyeventlogdetail.jsp?odbeventlogid=13-0024000&amp;numberofmonths=24&amp;showchangehistorylog=1</v>
      </c>
      <c r="B2139" s="14" t="str">
        <f>HYPERLINK(A2139,V2139)</f>
        <v>13-0024000</v>
      </c>
      <c r="C2139" t="s">
        <v>2858</v>
      </c>
      <c r="D2139" t="s">
        <v>2859</v>
      </c>
      <c r="E2139" t="s">
        <v>40</v>
      </c>
      <c r="F2139" t="s">
        <v>2912</v>
      </c>
      <c r="G2139" s="2">
        <v>43141102</v>
      </c>
      <c r="H2139" t="s">
        <v>61</v>
      </c>
      <c r="I2139" s="3">
        <v>90509</v>
      </c>
      <c r="J2139">
        <v>20130412</v>
      </c>
      <c r="K2139" s="4">
        <v>1230</v>
      </c>
      <c r="L2139">
        <v>773714</v>
      </c>
      <c r="M2139" s="5">
        <v>342</v>
      </c>
      <c r="N2139" t="s">
        <v>43</v>
      </c>
      <c r="O2139" t="s">
        <v>44</v>
      </c>
      <c r="P2139" t="s">
        <v>45</v>
      </c>
      <c r="Q2139" s="5">
        <v>2</v>
      </c>
      <c r="R2139" s="5">
        <v>684</v>
      </c>
      <c r="S2139" t="s">
        <v>74</v>
      </c>
      <c r="T2139" t="s">
        <v>47</v>
      </c>
      <c r="U2139" t="s">
        <v>48</v>
      </c>
      <c r="V2139" t="s">
        <v>2913</v>
      </c>
      <c r="W2139" t="s">
        <v>50</v>
      </c>
      <c r="X2139" t="s">
        <v>51</v>
      </c>
      <c r="Y2139">
        <v>0</v>
      </c>
      <c r="Z2139" t="s">
        <v>52</v>
      </c>
      <c r="AA2139">
        <v>2013</v>
      </c>
      <c r="AB2139" t="s">
        <v>114</v>
      </c>
      <c r="AC2139" t="s">
        <v>54</v>
      </c>
      <c r="AD2139" t="s">
        <v>55</v>
      </c>
      <c r="AE2139">
        <v>99290919</v>
      </c>
      <c r="AF2139" t="s">
        <v>56</v>
      </c>
      <c r="AG2139" t="s">
        <v>57</v>
      </c>
      <c r="AH2139" t="s">
        <v>52</v>
      </c>
      <c r="AI2139" t="s">
        <v>58</v>
      </c>
    </row>
    <row r="2140" spans="1:35" x14ac:dyDescent="0.25">
      <c r="A2140" s="13" t="str">
        <f t="shared" si="33"/>
        <v>http://dodappwlsprd2.cloud.pge.com:8003/ilis_rpt/dailyeventlogdetail.jsp?odbeventlogid=13-0025048&amp;numberofmonths=24&amp;showchangehistorylog=1</v>
      </c>
      <c r="B2140" s="14" t="str">
        <f>HYPERLINK(A2140,V2140)</f>
        <v>13-0025048</v>
      </c>
      <c r="C2140" t="s">
        <v>2858</v>
      </c>
      <c r="D2140" t="s">
        <v>2859</v>
      </c>
      <c r="E2140" t="s">
        <v>40</v>
      </c>
      <c r="F2140" t="s">
        <v>2894</v>
      </c>
      <c r="G2140" s="2">
        <v>192311141</v>
      </c>
      <c r="H2140" t="s">
        <v>72</v>
      </c>
      <c r="I2140" s="3" t="s">
        <v>73</v>
      </c>
      <c r="J2140">
        <v>20130416</v>
      </c>
      <c r="K2140" s="4">
        <v>1643</v>
      </c>
      <c r="L2140">
        <v>776636</v>
      </c>
      <c r="M2140" s="5">
        <v>544</v>
      </c>
      <c r="N2140" t="s">
        <v>43</v>
      </c>
      <c r="O2140" t="s">
        <v>44</v>
      </c>
      <c r="P2140" t="s">
        <v>111</v>
      </c>
      <c r="Q2140" s="5">
        <v>184</v>
      </c>
      <c r="R2140" s="5">
        <v>85189</v>
      </c>
      <c r="S2140" t="s">
        <v>115</v>
      </c>
      <c r="T2140" t="s">
        <v>47</v>
      </c>
      <c r="U2140" t="s">
        <v>48</v>
      </c>
      <c r="V2140" t="s">
        <v>2914</v>
      </c>
      <c r="W2140" t="s">
        <v>50</v>
      </c>
      <c r="X2140" t="s">
        <v>51</v>
      </c>
      <c r="Y2140">
        <v>41884870</v>
      </c>
      <c r="Z2140" t="s">
        <v>94</v>
      </c>
      <c r="AA2140">
        <v>2013</v>
      </c>
      <c r="AB2140" t="s">
        <v>114</v>
      </c>
      <c r="AC2140" t="s">
        <v>54</v>
      </c>
      <c r="AD2140" t="s">
        <v>55</v>
      </c>
      <c r="AE2140">
        <v>99290146</v>
      </c>
      <c r="AF2140" t="s">
        <v>56</v>
      </c>
      <c r="AG2140" t="s">
        <v>57</v>
      </c>
      <c r="AH2140" t="s">
        <v>52</v>
      </c>
      <c r="AI2140" t="s">
        <v>58</v>
      </c>
    </row>
    <row r="2141" spans="1:35" x14ac:dyDescent="0.25">
      <c r="A2141" s="13" t="str">
        <f t="shared" si="33"/>
        <v>http://dodappwlsprd2.cloud.pge.com:8003/ilis_rpt/dailyeventlogdetail.jsp?odbeventlogid=13-0025396&amp;numberofmonths=24&amp;showchangehistorylog=1</v>
      </c>
      <c r="B2141" s="14" t="str">
        <f>HYPERLINK(A2141,V2141)</f>
        <v>13-0025396</v>
      </c>
      <c r="C2141" t="s">
        <v>2858</v>
      </c>
      <c r="D2141" t="s">
        <v>2859</v>
      </c>
      <c r="E2141" t="s">
        <v>40</v>
      </c>
      <c r="F2141" t="s">
        <v>2876</v>
      </c>
      <c r="G2141" s="2">
        <v>42761102</v>
      </c>
      <c r="H2141" t="s">
        <v>61</v>
      </c>
      <c r="I2141" s="3">
        <v>3911</v>
      </c>
      <c r="J2141">
        <v>20130417</v>
      </c>
      <c r="K2141" s="4">
        <v>1939</v>
      </c>
      <c r="L2141">
        <v>777483</v>
      </c>
      <c r="M2141" s="5">
        <v>591</v>
      </c>
      <c r="N2141" t="s">
        <v>43</v>
      </c>
      <c r="O2141" t="s">
        <v>44</v>
      </c>
      <c r="P2141" t="s">
        <v>45</v>
      </c>
      <c r="Q2141" s="5">
        <v>5</v>
      </c>
      <c r="R2141" s="5">
        <v>2955</v>
      </c>
      <c r="S2141" t="s">
        <v>115</v>
      </c>
      <c r="T2141" t="s">
        <v>47</v>
      </c>
      <c r="U2141" t="s">
        <v>48</v>
      </c>
      <c r="V2141" t="s">
        <v>2915</v>
      </c>
      <c r="W2141" t="s">
        <v>50</v>
      </c>
      <c r="X2141" t="s">
        <v>51</v>
      </c>
      <c r="Y2141">
        <v>30990238</v>
      </c>
      <c r="Z2141" t="s">
        <v>94</v>
      </c>
      <c r="AA2141">
        <v>2013</v>
      </c>
      <c r="AB2141" t="s">
        <v>114</v>
      </c>
      <c r="AC2141" t="s">
        <v>54</v>
      </c>
      <c r="AD2141" t="s">
        <v>87</v>
      </c>
      <c r="AE2141">
        <v>99289846</v>
      </c>
      <c r="AF2141" t="s">
        <v>56</v>
      </c>
      <c r="AG2141" t="s">
        <v>57</v>
      </c>
      <c r="AH2141" t="s">
        <v>52</v>
      </c>
      <c r="AI2141" t="s">
        <v>58</v>
      </c>
    </row>
    <row r="2142" spans="1:35" x14ac:dyDescent="0.25">
      <c r="A2142" s="13" t="str">
        <f t="shared" si="33"/>
        <v>http://dodappwlsprd2.cloud.pge.com:8003/ilis_rpt/dailyeventlogdetail.jsp?odbeventlogid=13-0025393&amp;numberofmonths=24&amp;showchangehistorylog=1</v>
      </c>
      <c r="B2142" s="14" t="str">
        <f>HYPERLINK(A2142,V2142)</f>
        <v>13-0025393</v>
      </c>
      <c r="C2142" t="s">
        <v>2858</v>
      </c>
      <c r="D2142" t="s">
        <v>2859</v>
      </c>
      <c r="E2142" t="s">
        <v>40</v>
      </c>
      <c r="F2142" t="s">
        <v>2866</v>
      </c>
      <c r="G2142" s="2">
        <v>192221102</v>
      </c>
      <c r="H2142" t="s">
        <v>72</v>
      </c>
      <c r="I2142" s="3" t="s">
        <v>73</v>
      </c>
      <c r="J2142">
        <v>20130417</v>
      </c>
      <c r="K2142" s="4">
        <v>1854</v>
      </c>
      <c r="L2142">
        <v>777496</v>
      </c>
      <c r="M2142" s="5">
        <v>474</v>
      </c>
      <c r="N2142" t="s">
        <v>43</v>
      </c>
      <c r="O2142" t="s">
        <v>44</v>
      </c>
      <c r="P2142" t="s">
        <v>111</v>
      </c>
      <c r="Q2142" s="5">
        <v>808</v>
      </c>
      <c r="R2142" s="5">
        <v>235732</v>
      </c>
      <c r="S2142" t="s">
        <v>115</v>
      </c>
      <c r="T2142" t="s">
        <v>47</v>
      </c>
      <c r="U2142" t="s">
        <v>48</v>
      </c>
      <c r="V2142" t="s">
        <v>2916</v>
      </c>
      <c r="W2142" t="s">
        <v>50</v>
      </c>
      <c r="X2142" t="s">
        <v>51</v>
      </c>
      <c r="Y2142">
        <v>41885314</v>
      </c>
      <c r="Z2142" t="s">
        <v>94</v>
      </c>
      <c r="AA2142">
        <v>2013</v>
      </c>
      <c r="AB2142" t="s">
        <v>114</v>
      </c>
      <c r="AC2142" t="s">
        <v>54</v>
      </c>
      <c r="AD2142" t="s">
        <v>100</v>
      </c>
      <c r="AE2142">
        <v>99289800</v>
      </c>
      <c r="AF2142" t="s">
        <v>56</v>
      </c>
      <c r="AG2142" t="s">
        <v>57</v>
      </c>
      <c r="AH2142" t="s">
        <v>52</v>
      </c>
      <c r="AI2142" t="s">
        <v>58</v>
      </c>
    </row>
    <row r="2143" spans="1:35" x14ac:dyDescent="0.25">
      <c r="A2143" s="13" t="str">
        <f t="shared" si="33"/>
        <v>http://dodappwlsprd2.cloud.pge.com:8003/ilis_rpt/dailyeventlogdetail.jsp?odbeventlogid=13-0025527&amp;numberofmonths=24&amp;showchangehistorylog=1</v>
      </c>
      <c r="B2143" s="14" t="str">
        <f>HYPERLINK(A2143,V2143)</f>
        <v>13-0025527</v>
      </c>
      <c r="C2143" t="s">
        <v>2858</v>
      </c>
      <c r="D2143" t="s">
        <v>2859</v>
      </c>
      <c r="E2143" t="s">
        <v>40</v>
      </c>
      <c r="F2143" t="s">
        <v>2879</v>
      </c>
      <c r="G2143" s="2">
        <v>192401101</v>
      </c>
      <c r="H2143" t="s">
        <v>42</v>
      </c>
      <c r="I2143" s="3">
        <v>3304</v>
      </c>
      <c r="J2143">
        <v>20130418</v>
      </c>
      <c r="K2143" s="4">
        <v>1010</v>
      </c>
      <c r="L2143">
        <v>777689</v>
      </c>
      <c r="M2143" s="5">
        <v>1038</v>
      </c>
      <c r="N2143" t="s">
        <v>43</v>
      </c>
      <c r="O2143" t="s">
        <v>83</v>
      </c>
      <c r="P2143" t="s">
        <v>84</v>
      </c>
      <c r="Q2143" s="5">
        <v>620</v>
      </c>
      <c r="R2143" s="5">
        <v>563908</v>
      </c>
      <c r="S2143" t="s">
        <v>46</v>
      </c>
      <c r="T2143" t="s">
        <v>47</v>
      </c>
      <c r="U2143" t="s">
        <v>48</v>
      </c>
      <c r="V2143" t="s">
        <v>2917</v>
      </c>
      <c r="W2143" t="s">
        <v>50</v>
      </c>
      <c r="X2143" t="s">
        <v>51</v>
      </c>
      <c r="Y2143">
        <v>30990318</v>
      </c>
      <c r="Z2143" t="s">
        <v>52</v>
      </c>
      <c r="AA2143">
        <v>2013</v>
      </c>
      <c r="AB2143" t="s">
        <v>114</v>
      </c>
      <c r="AC2143" t="s">
        <v>54</v>
      </c>
      <c r="AD2143" t="s">
        <v>100</v>
      </c>
      <c r="AE2143">
        <v>99289621</v>
      </c>
      <c r="AF2143" t="s">
        <v>56</v>
      </c>
      <c r="AG2143" t="s">
        <v>57</v>
      </c>
      <c r="AH2143" t="s">
        <v>52</v>
      </c>
      <c r="AI2143" t="s">
        <v>58</v>
      </c>
    </row>
    <row r="2144" spans="1:35" x14ac:dyDescent="0.25">
      <c r="A2144" s="13" t="str">
        <f t="shared" si="33"/>
        <v>http://dodappwlsprd2.cloud.pge.com:8003/ilis_rpt/dailyeventlogdetail.jsp?odbeventlogid=13-0026581&amp;numberofmonths=24&amp;showchangehistorylog=1</v>
      </c>
      <c r="B2144" s="14" t="str">
        <f>HYPERLINK(A2144,V2144)</f>
        <v>13-0026581</v>
      </c>
      <c r="C2144" t="s">
        <v>2858</v>
      </c>
      <c r="D2144" t="s">
        <v>2859</v>
      </c>
      <c r="E2144" t="s">
        <v>59</v>
      </c>
      <c r="F2144" t="s">
        <v>2918</v>
      </c>
      <c r="G2144" s="2">
        <v>43141101</v>
      </c>
      <c r="H2144" t="s">
        <v>72</v>
      </c>
      <c r="I2144" s="3" t="s">
        <v>73</v>
      </c>
      <c r="J2144">
        <v>20130423</v>
      </c>
      <c r="K2144" s="4">
        <v>806</v>
      </c>
      <c r="L2144">
        <v>780005</v>
      </c>
      <c r="M2144" s="5">
        <v>526</v>
      </c>
      <c r="N2144" t="s">
        <v>43</v>
      </c>
      <c r="O2144" t="s">
        <v>44</v>
      </c>
      <c r="P2144" t="s">
        <v>45</v>
      </c>
      <c r="Q2144" s="5">
        <v>1</v>
      </c>
      <c r="R2144" s="5">
        <v>526</v>
      </c>
      <c r="S2144" t="s">
        <v>74</v>
      </c>
      <c r="T2144" t="s">
        <v>47</v>
      </c>
      <c r="U2144" t="s">
        <v>48</v>
      </c>
      <c r="V2144" t="s">
        <v>2919</v>
      </c>
      <c r="W2144" t="s">
        <v>50</v>
      </c>
      <c r="X2144" t="s">
        <v>51</v>
      </c>
      <c r="Y2144">
        <v>30991660</v>
      </c>
      <c r="Z2144" t="s">
        <v>94</v>
      </c>
      <c r="AA2144">
        <v>2013</v>
      </c>
      <c r="AB2144" t="s">
        <v>114</v>
      </c>
      <c r="AC2144" t="s">
        <v>54</v>
      </c>
      <c r="AD2144" t="s">
        <v>117</v>
      </c>
      <c r="AE2144">
        <v>99288959</v>
      </c>
      <c r="AF2144" t="s">
        <v>56</v>
      </c>
      <c r="AG2144" t="s">
        <v>57</v>
      </c>
      <c r="AH2144" t="s">
        <v>52</v>
      </c>
      <c r="AI2144" t="s">
        <v>58</v>
      </c>
    </row>
    <row r="2145" spans="1:35" x14ac:dyDescent="0.25">
      <c r="A2145" s="13" t="str">
        <f t="shared" si="33"/>
        <v>http://dodappwlsprd2.cloud.pge.com:8003/ilis_rpt/dailyeventlogdetail.jsp?odbeventlogid=13-0027957&amp;numberofmonths=24&amp;showchangehistorylog=1</v>
      </c>
      <c r="B2145" s="14" t="str">
        <f>HYPERLINK(A2145,V2145)</f>
        <v>13-0027957</v>
      </c>
      <c r="C2145" t="s">
        <v>2858</v>
      </c>
      <c r="D2145" t="s">
        <v>2859</v>
      </c>
      <c r="E2145" t="s">
        <v>40</v>
      </c>
      <c r="F2145" t="s">
        <v>2920</v>
      </c>
      <c r="G2145" s="2">
        <v>43361104</v>
      </c>
      <c r="H2145" t="s">
        <v>61</v>
      </c>
      <c r="I2145" s="3">
        <v>1023</v>
      </c>
      <c r="J2145">
        <v>20130429</v>
      </c>
      <c r="K2145" s="4">
        <v>1030</v>
      </c>
      <c r="L2145">
        <v>783337</v>
      </c>
      <c r="M2145" s="5">
        <v>500</v>
      </c>
      <c r="N2145" t="s">
        <v>43</v>
      </c>
      <c r="O2145" t="s">
        <v>44</v>
      </c>
      <c r="P2145" t="s">
        <v>45</v>
      </c>
      <c r="Q2145" s="5">
        <v>279</v>
      </c>
      <c r="R2145" s="5">
        <v>88500</v>
      </c>
      <c r="S2145" t="s">
        <v>115</v>
      </c>
      <c r="T2145" t="s">
        <v>47</v>
      </c>
      <c r="U2145" t="s">
        <v>48</v>
      </c>
      <c r="V2145" t="s">
        <v>2921</v>
      </c>
      <c r="W2145" t="s">
        <v>50</v>
      </c>
      <c r="X2145" t="s">
        <v>51</v>
      </c>
      <c r="Y2145">
        <v>30993088</v>
      </c>
      <c r="Z2145" t="s">
        <v>52</v>
      </c>
      <c r="AA2145">
        <v>2013</v>
      </c>
      <c r="AB2145" t="s">
        <v>114</v>
      </c>
      <c r="AC2145" t="s">
        <v>54</v>
      </c>
      <c r="AD2145" t="s">
        <v>100</v>
      </c>
      <c r="AE2145">
        <v>99287931</v>
      </c>
      <c r="AF2145" t="s">
        <v>56</v>
      </c>
      <c r="AG2145" t="s">
        <v>57</v>
      </c>
      <c r="AH2145" t="s">
        <v>52</v>
      </c>
      <c r="AI2145" t="s">
        <v>58</v>
      </c>
    </row>
    <row r="2146" spans="1:35" x14ac:dyDescent="0.25">
      <c r="A2146" s="13" t="str">
        <f t="shared" si="33"/>
        <v>http://dodappwlsprd2.cloud.pge.com:8003/ilis_rpt/dailyeventlogdetail.jsp?odbeventlogid=13-0028111&amp;numberofmonths=24&amp;showchangehistorylog=1</v>
      </c>
      <c r="B2146" s="14" t="str">
        <f>HYPERLINK(A2146,V2146)</f>
        <v>13-0028111</v>
      </c>
      <c r="C2146" t="s">
        <v>2858</v>
      </c>
      <c r="D2146" t="s">
        <v>2859</v>
      </c>
      <c r="E2146" t="s">
        <v>40</v>
      </c>
      <c r="F2146" t="s">
        <v>2922</v>
      </c>
      <c r="G2146" s="2">
        <v>42771114</v>
      </c>
      <c r="H2146" t="s">
        <v>61</v>
      </c>
      <c r="I2146" s="3">
        <v>3347</v>
      </c>
      <c r="J2146">
        <v>20130429</v>
      </c>
      <c r="K2146" s="4">
        <v>1732</v>
      </c>
      <c r="L2146">
        <v>783627</v>
      </c>
      <c r="M2146" s="5">
        <v>544</v>
      </c>
      <c r="N2146" t="s">
        <v>43</v>
      </c>
      <c r="O2146" t="s">
        <v>44</v>
      </c>
      <c r="P2146" t="s">
        <v>45</v>
      </c>
      <c r="Q2146" s="5">
        <v>18</v>
      </c>
      <c r="R2146" s="5">
        <v>9792</v>
      </c>
      <c r="S2146" t="s">
        <v>74</v>
      </c>
      <c r="T2146" t="s">
        <v>92</v>
      </c>
      <c r="U2146" t="s">
        <v>48</v>
      </c>
      <c r="V2146" t="s">
        <v>2923</v>
      </c>
      <c r="W2146" t="s">
        <v>50</v>
      </c>
      <c r="X2146" t="s">
        <v>51</v>
      </c>
      <c r="Y2146">
        <v>30993208</v>
      </c>
      <c r="Z2146" t="s">
        <v>52</v>
      </c>
      <c r="AA2146">
        <v>2013</v>
      </c>
      <c r="AB2146" t="s">
        <v>114</v>
      </c>
      <c r="AC2146" t="s">
        <v>54</v>
      </c>
      <c r="AD2146" t="s">
        <v>55</v>
      </c>
      <c r="AE2146">
        <v>99287879</v>
      </c>
      <c r="AF2146" t="s">
        <v>95</v>
      </c>
      <c r="AG2146" t="s">
        <v>57</v>
      </c>
      <c r="AH2146" t="s">
        <v>52</v>
      </c>
      <c r="AI2146" t="s">
        <v>58</v>
      </c>
    </row>
    <row r="2147" spans="1:35" x14ac:dyDescent="0.25">
      <c r="A2147" s="13" t="str">
        <f t="shared" si="33"/>
        <v>http://dodappwlsprd2.cloud.pge.com:8003/ilis_rpt/dailyeventlogdetail.jsp?odbeventlogid=13-0028430&amp;numberofmonths=24&amp;showchangehistorylog=1</v>
      </c>
      <c r="B2147" s="14" t="str">
        <f>HYPERLINK(A2147,V2147)</f>
        <v>13-0028430</v>
      </c>
      <c r="C2147" t="s">
        <v>2858</v>
      </c>
      <c r="D2147" t="s">
        <v>2859</v>
      </c>
      <c r="E2147" t="s">
        <v>40</v>
      </c>
      <c r="F2147" t="s">
        <v>2866</v>
      </c>
      <c r="G2147" s="2">
        <v>192221102</v>
      </c>
      <c r="H2147" t="s">
        <v>42</v>
      </c>
      <c r="I2147" s="3">
        <v>6084</v>
      </c>
      <c r="J2147">
        <v>20130430</v>
      </c>
      <c r="K2147" s="4">
        <v>1816</v>
      </c>
      <c r="L2147">
        <v>784409</v>
      </c>
      <c r="M2147" s="5">
        <v>599</v>
      </c>
      <c r="N2147" t="s">
        <v>43</v>
      </c>
      <c r="O2147" t="s">
        <v>44</v>
      </c>
      <c r="P2147" t="s">
        <v>45</v>
      </c>
      <c r="Q2147" s="5">
        <v>130</v>
      </c>
      <c r="R2147" s="5">
        <v>20012</v>
      </c>
      <c r="S2147" t="s">
        <v>46</v>
      </c>
      <c r="T2147" t="s">
        <v>92</v>
      </c>
      <c r="U2147" t="s">
        <v>48</v>
      </c>
      <c r="V2147" t="s">
        <v>2924</v>
      </c>
      <c r="W2147" t="s">
        <v>50</v>
      </c>
      <c r="X2147" t="s">
        <v>51</v>
      </c>
      <c r="Y2147">
        <v>30993466</v>
      </c>
      <c r="Z2147" t="s">
        <v>94</v>
      </c>
      <c r="AA2147">
        <v>2013</v>
      </c>
      <c r="AB2147" t="s">
        <v>114</v>
      </c>
      <c r="AC2147" t="s">
        <v>54</v>
      </c>
      <c r="AD2147" t="s">
        <v>208</v>
      </c>
      <c r="AE2147">
        <v>99287580</v>
      </c>
      <c r="AF2147" t="s">
        <v>95</v>
      </c>
      <c r="AG2147" t="s">
        <v>57</v>
      </c>
      <c r="AH2147" t="s">
        <v>52</v>
      </c>
      <c r="AI2147" t="s">
        <v>58</v>
      </c>
    </row>
    <row r="2148" spans="1:35" x14ac:dyDescent="0.25">
      <c r="A2148" s="13" t="str">
        <f t="shared" si="33"/>
        <v>http://dodappwlsprd2.cloud.pge.com:8003/ilis_rpt/dailyeventlogdetail.jsp?odbeventlogid=13-0028499&amp;numberofmonths=24&amp;showchangehistorylog=1</v>
      </c>
      <c r="B2148" s="14" t="str">
        <f>HYPERLINK(A2148,V2148)</f>
        <v>13-0028499</v>
      </c>
      <c r="C2148" t="s">
        <v>2858</v>
      </c>
      <c r="D2148" t="s">
        <v>2859</v>
      </c>
      <c r="E2148" t="s">
        <v>40</v>
      </c>
      <c r="F2148" t="s">
        <v>2925</v>
      </c>
      <c r="G2148" s="2">
        <v>43191101</v>
      </c>
      <c r="H2148" t="s">
        <v>61</v>
      </c>
      <c r="I2148" s="3">
        <v>58855</v>
      </c>
      <c r="J2148">
        <v>20130501</v>
      </c>
      <c r="K2148" s="4">
        <v>243</v>
      </c>
      <c r="L2148">
        <v>784717</v>
      </c>
      <c r="M2148" s="5">
        <v>437</v>
      </c>
      <c r="N2148" t="s">
        <v>43</v>
      </c>
      <c r="O2148" t="s">
        <v>44</v>
      </c>
      <c r="P2148" t="s">
        <v>45</v>
      </c>
      <c r="Q2148" s="5">
        <v>2</v>
      </c>
      <c r="R2148" s="5">
        <v>874</v>
      </c>
      <c r="S2148" t="s">
        <v>74</v>
      </c>
      <c r="T2148" t="s">
        <v>47</v>
      </c>
      <c r="U2148" t="s">
        <v>66</v>
      </c>
      <c r="V2148" t="s">
        <v>2926</v>
      </c>
      <c r="W2148" t="s">
        <v>50</v>
      </c>
      <c r="X2148" t="s">
        <v>51</v>
      </c>
      <c r="Y2148">
        <v>41891243</v>
      </c>
      <c r="Z2148" t="s">
        <v>94</v>
      </c>
      <c r="AA2148">
        <v>2013</v>
      </c>
      <c r="AB2148" t="s">
        <v>130</v>
      </c>
      <c r="AC2148" t="s">
        <v>54</v>
      </c>
      <c r="AD2148" t="s">
        <v>87</v>
      </c>
      <c r="AE2148">
        <v>99287560</v>
      </c>
      <c r="AF2148" t="s">
        <v>56</v>
      </c>
      <c r="AG2148" t="s">
        <v>57</v>
      </c>
      <c r="AH2148" t="s">
        <v>52</v>
      </c>
      <c r="AI2148" t="s">
        <v>58</v>
      </c>
    </row>
    <row r="2149" spans="1:35" x14ac:dyDescent="0.25">
      <c r="A2149" s="13" t="str">
        <f t="shared" si="33"/>
        <v>http://dodappwlsprd2.cloud.pge.com:8003/ilis_rpt/dailyeventlogdetail.jsp?odbeventlogid=13-0029125&amp;numberofmonths=24&amp;showchangehistorylog=1</v>
      </c>
      <c r="B2149" s="14" t="str">
        <f>HYPERLINK(A2149,V2149)</f>
        <v>13-0029125</v>
      </c>
      <c r="C2149" t="s">
        <v>2858</v>
      </c>
      <c r="D2149" t="s">
        <v>2859</v>
      </c>
      <c r="E2149" t="s">
        <v>40</v>
      </c>
      <c r="F2149" t="s">
        <v>2874</v>
      </c>
      <c r="G2149" s="2">
        <v>42761101</v>
      </c>
      <c r="H2149" t="s">
        <v>42</v>
      </c>
      <c r="I2149" s="3">
        <v>4622</v>
      </c>
      <c r="J2149">
        <v>20130502</v>
      </c>
      <c r="K2149" s="4">
        <v>2202</v>
      </c>
      <c r="L2149">
        <v>786084</v>
      </c>
      <c r="M2149" s="5">
        <v>465</v>
      </c>
      <c r="N2149" t="s">
        <v>43</v>
      </c>
      <c r="O2149" t="s">
        <v>44</v>
      </c>
      <c r="P2149" t="s">
        <v>111</v>
      </c>
      <c r="Q2149" s="5">
        <v>372</v>
      </c>
      <c r="R2149" s="5">
        <v>172980</v>
      </c>
      <c r="S2149" t="s">
        <v>74</v>
      </c>
      <c r="T2149" t="s">
        <v>47</v>
      </c>
      <c r="U2149" t="s">
        <v>48</v>
      </c>
      <c r="V2149" t="s">
        <v>2927</v>
      </c>
      <c r="W2149" t="s">
        <v>50</v>
      </c>
      <c r="X2149" t="s">
        <v>51</v>
      </c>
      <c r="Y2149">
        <v>30994004</v>
      </c>
      <c r="Z2149" t="s">
        <v>52</v>
      </c>
      <c r="AA2149">
        <v>2013</v>
      </c>
      <c r="AB2149" t="s">
        <v>130</v>
      </c>
      <c r="AC2149" t="s">
        <v>54</v>
      </c>
      <c r="AD2149" t="s">
        <v>70</v>
      </c>
      <c r="AE2149">
        <v>99287054</v>
      </c>
      <c r="AF2149" t="s">
        <v>56</v>
      </c>
      <c r="AG2149" t="s">
        <v>57</v>
      </c>
      <c r="AH2149" t="s">
        <v>52</v>
      </c>
      <c r="AI2149" t="s">
        <v>58</v>
      </c>
    </row>
    <row r="2150" spans="1:35" x14ac:dyDescent="0.25">
      <c r="A2150" s="13" t="str">
        <f t="shared" si="33"/>
        <v>http://dodappwlsprd2.cloud.pge.com:8003/ilis_rpt/dailyeventlogdetail.jsp?odbeventlogid=13-0029070&amp;numberofmonths=24&amp;showchangehistorylog=1</v>
      </c>
      <c r="B2150" s="14" t="str">
        <f>HYPERLINK(A2150,V2150)</f>
        <v>13-0029070</v>
      </c>
      <c r="C2150" t="s">
        <v>2858</v>
      </c>
      <c r="D2150" t="s">
        <v>2859</v>
      </c>
      <c r="E2150" t="s">
        <v>40</v>
      </c>
      <c r="F2150" t="s">
        <v>2928</v>
      </c>
      <c r="G2150" s="2">
        <v>42281105</v>
      </c>
      <c r="H2150" t="s">
        <v>61</v>
      </c>
      <c r="I2150" s="3">
        <v>1961</v>
      </c>
      <c r="J2150">
        <v>20130502</v>
      </c>
      <c r="K2150" s="4">
        <v>1658</v>
      </c>
      <c r="L2150">
        <v>785966</v>
      </c>
      <c r="M2150" s="5">
        <v>410</v>
      </c>
      <c r="N2150" t="s">
        <v>43</v>
      </c>
      <c r="O2150" t="s">
        <v>83</v>
      </c>
      <c r="P2150" t="s">
        <v>124</v>
      </c>
      <c r="Q2150" s="5">
        <v>6</v>
      </c>
      <c r="R2150" s="5">
        <v>2460</v>
      </c>
      <c r="S2150" t="s">
        <v>74</v>
      </c>
      <c r="T2150" t="s">
        <v>47</v>
      </c>
      <c r="U2150" t="s">
        <v>121</v>
      </c>
      <c r="V2150" t="s">
        <v>2929</v>
      </c>
      <c r="W2150" t="s">
        <v>50</v>
      </c>
      <c r="X2150" t="s">
        <v>51</v>
      </c>
      <c r="Y2150">
        <v>30993993</v>
      </c>
      <c r="Z2150" t="s">
        <v>52</v>
      </c>
      <c r="AA2150">
        <v>2013</v>
      </c>
      <c r="AB2150" t="s">
        <v>130</v>
      </c>
      <c r="AC2150" t="s">
        <v>54</v>
      </c>
      <c r="AD2150" t="s">
        <v>117</v>
      </c>
      <c r="AE2150">
        <v>99287150</v>
      </c>
      <c r="AF2150" t="s">
        <v>56</v>
      </c>
      <c r="AG2150" t="s">
        <v>57</v>
      </c>
      <c r="AH2150" t="s">
        <v>52</v>
      </c>
      <c r="AI2150" t="s">
        <v>58</v>
      </c>
    </row>
    <row r="2151" spans="1:35" x14ac:dyDescent="0.25">
      <c r="A2151" s="13" t="str">
        <f t="shared" si="33"/>
        <v>http://dodappwlsprd2.cloud.pge.com:8003/ilis_rpt/dailyeventlogdetail.jsp?odbeventlogid=13-0029486&amp;numberofmonths=24&amp;showchangehistorylog=1</v>
      </c>
      <c r="B2151" s="14" t="str">
        <f>HYPERLINK(A2151,V2151)</f>
        <v>13-0029486</v>
      </c>
      <c r="C2151" t="s">
        <v>2858</v>
      </c>
      <c r="D2151" t="s">
        <v>2859</v>
      </c>
      <c r="E2151" t="s">
        <v>40</v>
      </c>
      <c r="F2151" t="s">
        <v>2901</v>
      </c>
      <c r="G2151" s="2">
        <v>192311142</v>
      </c>
      <c r="H2151" t="s">
        <v>81</v>
      </c>
      <c r="I2151" s="3" t="s">
        <v>82</v>
      </c>
      <c r="J2151">
        <v>20130504</v>
      </c>
      <c r="K2151" s="4">
        <v>1757</v>
      </c>
      <c r="L2151">
        <v>786999</v>
      </c>
      <c r="M2151" s="5">
        <v>425</v>
      </c>
      <c r="N2151" t="s">
        <v>43</v>
      </c>
      <c r="O2151" t="s">
        <v>89</v>
      </c>
      <c r="P2151" t="s">
        <v>90</v>
      </c>
      <c r="Q2151" s="5">
        <v>755</v>
      </c>
      <c r="R2151" s="5">
        <v>85835</v>
      </c>
      <c r="S2151" t="s">
        <v>115</v>
      </c>
      <c r="T2151" t="s">
        <v>106</v>
      </c>
      <c r="U2151" t="s">
        <v>48</v>
      </c>
      <c r="V2151" t="s">
        <v>2930</v>
      </c>
      <c r="W2151" t="s">
        <v>50</v>
      </c>
      <c r="X2151" t="s">
        <v>51</v>
      </c>
      <c r="Y2151">
        <v>41892792</v>
      </c>
      <c r="Z2151" t="s">
        <v>94</v>
      </c>
      <c r="AA2151">
        <v>2013</v>
      </c>
      <c r="AB2151" t="s">
        <v>130</v>
      </c>
      <c r="AC2151" t="s">
        <v>54</v>
      </c>
      <c r="AD2151" t="s">
        <v>100</v>
      </c>
      <c r="AE2151">
        <v>99286827</v>
      </c>
      <c r="AF2151" t="s">
        <v>108</v>
      </c>
      <c r="AG2151" t="s">
        <v>57</v>
      </c>
      <c r="AH2151" t="s">
        <v>52</v>
      </c>
      <c r="AI2151" t="s">
        <v>58</v>
      </c>
    </row>
    <row r="2152" spans="1:35" x14ac:dyDescent="0.25">
      <c r="A2152" s="13" t="str">
        <f t="shared" si="33"/>
        <v>http://dodappwlsprd2.cloud.pge.com:8003/ilis_rpt/dailyeventlogdetail.jsp?odbeventlogid=13-0029471&amp;numberofmonths=24&amp;showchangehistorylog=1</v>
      </c>
      <c r="B2152" s="14" t="str">
        <f>HYPERLINK(A2152,V2152)</f>
        <v>13-0029471</v>
      </c>
      <c r="C2152" t="s">
        <v>2858</v>
      </c>
      <c r="D2152" t="s">
        <v>2859</v>
      </c>
      <c r="E2152" t="s">
        <v>40</v>
      </c>
      <c r="F2152" t="s">
        <v>2879</v>
      </c>
      <c r="G2152" s="2">
        <v>192401101</v>
      </c>
      <c r="H2152" t="s">
        <v>42</v>
      </c>
      <c r="I2152" s="3">
        <v>3304</v>
      </c>
      <c r="J2152">
        <v>20130504</v>
      </c>
      <c r="K2152" s="4">
        <v>1639</v>
      </c>
      <c r="L2152">
        <v>786946</v>
      </c>
      <c r="M2152" s="5">
        <v>1820</v>
      </c>
      <c r="N2152" t="s">
        <v>43</v>
      </c>
      <c r="O2152" t="s">
        <v>44</v>
      </c>
      <c r="P2152" t="s">
        <v>45</v>
      </c>
      <c r="Q2152" s="5">
        <v>620</v>
      </c>
      <c r="R2152" s="5">
        <v>985622</v>
      </c>
      <c r="S2152" t="s">
        <v>74</v>
      </c>
      <c r="T2152" t="s">
        <v>78</v>
      </c>
      <c r="U2152" t="s">
        <v>48</v>
      </c>
      <c r="V2152" t="s">
        <v>2931</v>
      </c>
      <c r="W2152" t="s">
        <v>50</v>
      </c>
      <c r="X2152" t="s">
        <v>51</v>
      </c>
      <c r="Y2152">
        <v>30994500</v>
      </c>
      <c r="Z2152" t="s">
        <v>94</v>
      </c>
      <c r="AA2152">
        <v>2013</v>
      </c>
      <c r="AB2152" t="s">
        <v>130</v>
      </c>
      <c r="AC2152" t="s">
        <v>54</v>
      </c>
      <c r="AD2152" t="s">
        <v>70</v>
      </c>
      <c r="AE2152">
        <v>99286771</v>
      </c>
      <c r="AF2152" t="s">
        <v>80</v>
      </c>
      <c r="AG2152" t="s">
        <v>57</v>
      </c>
      <c r="AH2152" t="s">
        <v>52</v>
      </c>
      <c r="AI2152" t="s">
        <v>58</v>
      </c>
    </row>
    <row r="2153" spans="1:35" x14ac:dyDescent="0.25">
      <c r="A2153" s="13" t="str">
        <f t="shared" si="33"/>
        <v>http://dodappwlsprd2.cloud.pge.com:8003/ilis_rpt/dailyeventlogdetail.jsp?odbeventlogid=13-0029481&amp;numberofmonths=24&amp;showchangehistorylog=1</v>
      </c>
      <c r="B2153" s="14" t="str">
        <f>HYPERLINK(A2153,V2153)</f>
        <v>13-0029481</v>
      </c>
      <c r="C2153" t="s">
        <v>2858</v>
      </c>
      <c r="D2153" t="s">
        <v>2859</v>
      </c>
      <c r="E2153" t="s">
        <v>40</v>
      </c>
      <c r="F2153" t="s">
        <v>2932</v>
      </c>
      <c r="G2153" s="2">
        <v>42681102</v>
      </c>
      <c r="H2153" t="s">
        <v>61</v>
      </c>
      <c r="I2153" s="3">
        <v>2497</v>
      </c>
      <c r="J2153">
        <v>20130504</v>
      </c>
      <c r="K2153" s="4">
        <v>1620</v>
      </c>
      <c r="L2153">
        <v>786927</v>
      </c>
      <c r="M2153" s="5">
        <v>676</v>
      </c>
      <c r="N2153" t="s">
        <v>43</v>
      </c>
      <c r="O2153" t="s">
        <v>44</v>
      </c>
      <c r="P2153" t="s">
        <v>45</v>
      </c>
      <c r="Q2153" s="5">
        <v>37</v>
      </c>
      <c r="R2153" s="5">
        <v>25012</v>
      </c>
      <c r="S2153" t="s">
        <v>74</v>
      </c>
      <c r="T2153" t="s">
        <v>47</v>
      </c>
      <c r="U2153" t="s">
        <v>48</v>
      </c>
      <c r="V2153" t="s">
        <v>2933</v>
      </c>
      <c r="W2153" t="s">
        <v>50</v>
      </c>
      <c r="X2153" t="s">
        <v>51</v>
      </c>
      <c r="Y2153">
        <v>41892789</v>
      </c>
      <c r="Z2153" t="s">
        <v>94</v>
      </c>
      <c r="AA2153">
        <v>2013</v>
      </c>
      <c r="AB2153" t="s">
        <v>130</v>
      </c>
      <c r="AC2153" t="s">
        <v>54</v>
      </c>
      <c r="AD2153" t="s">
        <v>87</v>
      </c>
      <c r="AE2153">
        <v>99286830</v>
      </c>
      <c r="AF2153" t="s">
        <v>56</v>
      </c>
      <c r="AG2153" t="s">
        <v>57</v>
      </c>
      <c r="AH2153" t="s">
        <v>52</v>
      </c>
      <c r="AI2153" t="s">
        <v>58</v>
      </c>
    </row>
    <row r="2154" spans="1:35" x14ac:dyDescent="0.25">
      <c r="A2154" s="13" t="str">
        <f t="shared" si="33"/>
        <v>http://dodappwlsprd2.cloud.pge.com:8003/ilis_rpt/dailyeventlogdetail.jsp?odbeventlogid=13-0030767&amp;numberofmonths=24&amp;showchangehistorylog=1</v>
      </c>
      <c r="B2154" s="14" t="str">
        <f>HYPERLINK(A2154,V2154)</f>
        <v>13-0030767</v>
      </c>
      <c r="C2154" t="s">
        <v>2858</v>
      </c>
      <c r="D2154" t="s">
        <v>2859</v>
      </c>
      <c r="E2154" t="s">
        <v>40</v>
      </c>
      <c r="F2154" t="s">
        <v>2868</v>
      </c>
      <c r="G2154" s="2">
        <v>192171103</v>
      </c>
      <c r="H2154" t="s">
        <v>61</v>
      </c>
      <c r="I2154" s="3">
        <v>5695</v>
      </c>
      <c r="J2154">
        <v>20130509</v>
      </c>
      <c r="K2154" s="4">
        <v>917</v>
      </c>
      <c r="L2154">
        <v>790453</v>
      </c>
      <c r="M2154" s="5">
        <v>593</v>
      </c>
      <c r="N2154" t="s">
        <v>43</v>
      </c>
      <c r="O2154" t="s">
        <v>44</v>
      </c>
      <c r="P2154" t="s">
        <v>45</v>
      </c>
      <c r="Q2154" s="5">
        <v>37</v>
      </c>
      <c r="R2154" s="5">
        <v>21941</v>
      </c>
      <c r="S2154" t="s">
        <v>46</v>
      </c>
      <c r="T2154" t="s">
        <v>47</v>
      </c>
      <c r="U2154" t="s">
        <v>48</v>
      </c>
      <c r="V2154" t="s">
        <v>2934</v>
      </c>
      <c r="W2154" t="s">
        <v>50</v>
      </c>
      <c r="X2154" t="s">
        <v>51</v>
      </c>
      <c r="Y2154">
        <v>30995451</v>
      </c>
      <c r="Z2154" t="s">
        <v>52</v>
      </c>
      <c r="AA2154">
        <v>2013</v>
      </c>
      <c r="AB2154" t="s">
        <v>130</v>
      </c>
      <c r="AC2154" t="s">
        <v>54</v>
      </c>
      <c r="AD2154" t="s">
        <v>70</v>
      </c>
      <c r="AE2154">
        <v>99285779</v>
      </c>
      <c r="AF2154" t="s">
        <v>56</v>
      </c>
      <c r="AG2154" t="s">
        <v>57</v>
      </c>
      <c r="AH2154" t="s">
        <v>52</v>
      </c>
      <c r="AI2154" t="s">
        <v>58</v>
      </c>
    </row>
    <row r="2155" spans="1:35" x14ac:dyDescent="0.25">
      <c r="A2155" s="13" t="str">
        <f t="shared" si="33"/>
        <v>http://dodappwlsprd2.cloud.pge.com:8003/ilis_rpt/dailyeventlogdetail.jsp?odbeventlogid=13-0034276&amp;numberofmonths=24&amp;showchangehistorylog=1</v>
      </c>
      <c r="B2155" s="14" t="str">
        <f>HYPERLINK(A2155,V2155)</f>
        <v>13-0034276</v>
      </c>
      <c r="C2155" t="s">
        <v>2858</v>
      </c>
      <c r="D2155" t="s">
        <v>2859</v>
      </c>
      <c r="E2155" t="s">
        <v>40</v>
      </c>
      <c r="F2155" t="s">
        <v>2935</v>
      </c>
      <c r="G2155" s="2">
        <v>192381101</v>
      </c>
      <c r="H2155" t="s">
        <v>61</v>
      </c>
      <c r="I2155" s="3">
        <v>1913</v>
      </c>
      <c r="J2155">
        <v>20130524</v>
      </c>
      <c r="K2155" s="4">
        <v>811</v>
      </c>
      <c r="L2155">
        <v>797916</v>
      </c>
      <c r="M2155" s="5">
        <v>1810</v>
      </c>
      <c r="N2155" t="s">
        <v>43</v>
      </c>
      <c r="O2155" t="s">
        <v>44</v>
      </c>
      <c r="P2155" t="s">
        <v>45</v>
      </c>
      <c r="Q2155" s="5">
        <v>8</v>
      </c>
      <c r="R2155" s="5">
        <v>14480</v>
      </c>
      <c r="S2155" t="s">
        <v>181</v>
      </c>
      <c r="T2155" t="s">
        <v>47</v>
      </c>
      <c r="U2155" t="s">
        <v>48</v>
      </c>
      <c r="V2155" t="s">
        <v>2936</v>
      </c>
      <c r="W2155" t="s">
        <v>50</v>
      </c>
      <c r="X2155" t="s">
        <v>51</v>
      </c>
      <c r="Y2155">
        <v>0</v>
      </c>
      <c r="Z2155" t="s">
        <v>52</v>
      </c>
      <c r="AA2155">
        <v>2013</v>
      </c>
      <c r="AB2155" t="s">
        <v>130</v>
      </c>
      <c r="AC2155" t="s">
        <v>54</v>
      </c>
      <c r="AD2155" t="s">
        <v>55</v>
      </c>
      <c r="AE2155">
        <v>99283434</v>
      </c>
      <c r="AF2155" t="s">
        <v>56</v>
      </c>
      <c r="AG2155" t="s">
        <v>57</v>
      </c>
      <c r="AH2155" t="s">
        <v>52</v>
      </c>
      <c r="AI2155" t="s">
        <v>58</v>
      </c>
    </row>
    <row r="2156" spans="1:35" x14ac:dyDescent="0.25">
      <c r="A2156" s="13" t="str">
        <f t="shared" si="33"/>
        <v>http://dodappwlsprd2.cloud.pge.com:8003/ilis_rpt/dailyeventlogdetail.jsp?odbeventlogid=13-0034563&amp;numberofmonths=24&amp;showchangehistorylog=1</v>
      </c>
      <c r="B2156" s="14" t="str">
        <f>HYPERLINK(A2156,V2156)</f>
        <v>13-0034563</v>
      </c>
      <c r="C2156" t="s">
        <v>2858</v>
      </c>
      <c r="D2156" t="s">
        <v>2859</v>
      </c>
      <c r="E2156" t="s">
        <v>40</v>
      </c>
      <c r="F2156" t="s">
        <v>2937</v>
      </c>
      <c r="G2156" s="2">
        <v>42601102</v>
      </c>
      <c r="H2156" t="s">
        <v>42</v>
      </c>
      <c r="I2156" s="3">
        <v>2600</v>
      </c>
      <c r="J2156">
        <v>20130527</v>
      </c>
      <c r="K2156" s="4">
        <v>1129</v>
      </c>
      <c r="L2156">
        <v>799068</v>
      </c>
      <c r="M2156" s="5">
        <v>640</v>
      </c>
      <c r="N2156" t="s">
        <v>43</v>
      </c>
      <c r="O2156" t="s">
        <v>44</v>
      </c>
      <c r="P2156" t="s">
        <v>45</v>
      </c>
      <c r="Q2156" s="5">
        <v>90</v>
      </c>
      <c r="R2156" s="5">
        <v>23078</v>
      </c>
      <c r="S2156" t="s">
        <v>46</v>
      </c>
      <c r="T2156" t="s">
        <v>47</v>
      </c>
      <c r="U2156" t="s">
        <v>48</v>
      </c>
      <c r="V2156" t="s">
        <v>2938</v>
      </c>
      <c r="W2156" t="s">
        <v>50</v>
      </c>
      <c r="X2156" t="s">
        <v>51</v>
      </c>
      <c r="Y2156">
        <v>41904109</v>
      </c>
      <c r="Z2156" t="s">
        <v>94</v>
      </c>
      <c r="AA2156">
        <v>2013</v>
      </c>
      <c r="AB2156" t="s">
        <v>130</v>
      </c>
      <c r="AC2156" t="s">
        <v>54</v>
      </c>
      <c r="AD2156" t="s">
        <v>87</v>
      </c>
      <c r="AE2156">
        <v>99283152</v>
      </c>
      <c r="AF2156" t="s">
        <v>56</v>
      </c>
      <c r="AG2156" t="s">
        <v>57</v>
      </c>
      <c r="AH2156" t="s">
        <v>52</v>
      </c>
      <c r="AI2156" t="s">
        <v>58</v>
      </c>
    </row>
    <row r="2157" spans="1:35" x14ac:dyDescent="0.25">
      <c r="A2157" s="13" t="str">
        <f t="shared" si="33"/>
        <v>http://dodappwlsprd2.cloud.pge.com:8003/ilis_rpt/dailyeventlogdetail.jsp?odbeventlogid=13-0034631&amp;numberofmonths=24&amp;showchangehistorylog=1</v>
      </c>
      <c r="B2157" s="14" t="str">
        <f>HYPERLINK(A2157,V2157)</f>
        <v>13-0034631</v>
      </c>
      <c r="C2157" t="s">
        <v>2858</v>
      </c>
      <c r="D2157" t="s">
        <v>2859</v>
      </c>
      <c r="E2157" t="s">
        <v>40</v>
      </c>
      <c r="F2157" t="s">
        <v>2905</v>
      </c>
      <c r="G2157" s="2">
        <v>43081101</v>
      </c>
      <c r="H2157" t="s">
        <v>61</v>
      </c>
      <c r="I2157" s="3">
        <v>3905</v>
      </c>
      <c r="J2157">
        <v>20130528</v>
      </c>
      <c r="K2157" s="4">
        <v>125</v>
      </c>
      <c r="L2157">
        <v>799418</v>
      </c>
      <c r="M2157" s="5">
        <v>500</v>
      </c>
      <c r="N2157" t="s">
        <v>43</v>
      </c>
      <c r="O2157" t="s">
        <v>44</v>
      </c>
      <c r="P2157" t="s">
        <v>45</v>
      </c>
      <c r="Q2157" s="5">
        <v>1</v>
      </c>
      <c r="R2157" s="5">
        <v>500</v>
      </c>
      <c r="S2157" t="s">
        <v>77</v>
      </c>
      <c r="T2157" t="s">
        <v>47</v>
      </c>
      <c r="U2157" t="s">
        <v>48</v>
      </c>
      <c r="V2157" t="s">
        <v>2939</v>
      </c>
      <c r="W2157" t="s">
        <v>50</v>
      </c>
      <c r="X2157" t="s">
        <v>51</v>
      </c>
      <c r="Y2157">
        <v>30998949</v>
      </c>
      <c r="Z2157" t="s">
        <v>52</v>
      </c>
      <c r="AA2157">
        <v>2013</v>
      </c>
      <c r="AB2157" t="s">
        <v>130</v>
      </c>
      <c r="AC2157" t="s">
        <v>54</v>
      </c>
      <c r="AD2157" t="s">
        <v>55</v>
      </c>
      <c r="AE2157">
        <v>99283064</v>
      </c>
      <c r="AF2157" t="s">
        <v>56</v>
      </c>
      <c r="AG2157" t="s">
        <v>57</v>
      </c>
      <c r="AH2157" t="s">
        <v>52</v>
      </c>
      <c r="AI2157" t="s">
        <v>58</v>
      </c>
    </row>
    <row r="2158" spans="1:35" x14ac:dyDescent="0.25">
      <c r="A2158" s="13" t="str">
        <f t="shared" si="33"/>
        <v>http://dodappwlsprd2.cloud.pge.com:8003/ilis_rpt/dailyeventlogdetail.jsp?odbeventlogid=13-0035900&amp;numberofmonths=24&amp;showchangehistorylog=1</v>
      </c>
      <c r="B2158" s="14" t="str">
        <f>HYPERLINK(A2158,V2158)</f>
        <v>13-0035900</v>
      </c>
      <c r="C2158" t="s">
        <v>2858</v>
      </c>
      <c r="D2158" t="s">
        <v>2859</v>
      </c>
      <c r="E2158" t="s">
        <v>40</v>
      </c>
      <c r="F2158" t="s">
        <v>2940</v>
      </c>
      <c r="G2158" s="2">
        <v>43361103</v>
      </c>
      <c r="H2158" t="s">
        <v>61</v>
      </c>
      <c r="I2158" s="3">
        <v>4859</v>
      </c>
      <c r="J2158">
        <v>20130602</v>
      </c>
      <c r="K2158" s="4">
        <v>450</v>
      </c>
      <c r="L2158">
        <v>802398</v>
      </c>
      <c r="M2158" s="5">
        <v>705</v>
      </c>
      <c r="N2158" t="s">
        <v>43</v>
      </c>
      <c r="O2158" t="s">
        <v>44</v>
      </c>
      <c r="P2158" t="s">
        <v>45</v>
      </c>
      <c r="Q2158" s="5">
        <v>33</v>
      </c>
      <c r="R2158" s="5">
        <v>5285</v>
      </c>
      <c r="S2158" t="s">
        <v>74</v>
      </c>
      <c r="T2158" t="s">
        <v>78</v>
      </c>
      <c r="U2158" t="s">
        <v>48</v>
      </c>
      <c r="V2158" t="s">
        <v>2941</v>
      </c>
      <c r="W2158" t="s">
        <v>50</v>
      </c>
      <c r="X2158" t="s">
        <v>51</v>
      </c>
      <c r="Y2158">
        <v>31000244</v>
      </c>
      <c r="Z2158" t="s">
        <v>52</v>
      </c>
      <c r="AA2158">
        <v>2013</v>
      </c>
      <c r="AB2158" t="s">
        <v>144</v>
      </c>
      <c r="AC2158" t="s">
        <v>54</v>
      </c>
      <c r="AD2158" t="s">
        <v>55</v>
      </c>
      <c r="AE2158">
        <v>99282288</v>
      </c>
      <c r="AF2158" t="s">
        <v>80</v>
      </c>
      <c r="AG2158" t="s">
        <v>57</v>
      </c>
      <c r="AH2158" t="s">
        <v>52</v>
      </c>
      <c r="AI2158" t="s">
        <v>58</v>
      </c>
    </row>
    <row r="2159" spans="1:35" x14ac:dyDescent="0.25">
      <c r="A2159" s="13" t="str">
        <f t="shared" si="33"/>
        <v>http://dodappwlsprd2.cloud.pge.com:8003/ilis_rpt/dailyeventlogdetail.jsp?odbeventlogid=13-0036232&amp;numberofmonths=24&amp;showchangehistorylog=1</v>
      </c>
      <c r="B2159" s="14" t="str">
        <f>HYPERLINK(A2159,V2159)</f>
        <v>13-0036232</v>
      </c>
      <c r="C2159" t="s">
        <v>2858</v>
      </c>
      <c r="D2159" t="s">
        <v>2859</v>
      </c>
      <c r="E2159" t="s">
        <v>40</v>
      </c>
      <c r="F2159" t="s">
        <v>2868</v>
      </c>
      <c r="G2159" s="2">
        <v>192171103</v>
      </c>
      <c r="H2159" t="s">
        <v>61</v>
      </c>
      <c r="I2159" s="3">
        <v>3025</v>
      </c>
      <c r="J2159">
        <v>20130603</v>
      </c>
      <c r="K2159" s="4">
        <v>1531</v>
      </c>
      <c r="L2159">
        <v>803346</v>
      </c>
      <c r="M2159" s="5">
        <v>594</v>
      </c>
      <c r="N2159" t="s">
        <v>43</v>
      </c>
      <c r="O2159" t="s">
        <v>44</v>
      </c>
      <c r="P2159" t="s">
        <v>111</v>
      </c>
      <c r="Q2159" s="5">
        <v>35</v>
      </c>
      <c r="R2159" s="5">
        <v>15210</v>
      </c>
      <c r="S2159" t="s">
        <v>74</v>
      </c>
      <c r="T2159" t="s">
        <v>47</v>
      </c>
      <c r="U2159" t="s">
        <v>48</v>
      </c>
      <c r="V2159" t="s">
        <v>2942</v>
      </c>
      <c r="W2159" t="s">
        <v>50</v>
      </c>
      <c r="X2159" t="s">
        <v>51</v>
      </c>
      <c r="Y2159">
        <v>41906730</v>
      </c>
      <c r="Z2159" t="s">
        <v>52</v>
      </c>
      <c r="AA2159">
        <v>2013</v>
      </c>
      <c r="AB2159" t="s">
        <v>144</v>
      </c>
      <c r="AC2159" t="s">
        <v>54</v>
      </c>
      <c r="AD2159" t="s">
        <v>100</v>
      </c>
      <c r="AE2159">
        <v>99282039</v>
      </c>
      <c r="AF2159" t="s">
        <v>56</v>
      </c>
      <c r="AG2159" t="s">
        <v>57</v>
      </c>
      <c r="AH2159" t="s">
        <v>52</v>
      </c>
      <c r="AI2159" t="s">
        <v>58</v>
      </c>
    </row>
    <row r="2160" spans="1:35" x14ac:dyDescent="0.25">
      <c r="A2160" s="13" t="str">
        <f t="shared" si="33"/>
        <v>http://dodappwlsprd2.cloud.pge.com:8003/ilis_rpt/dailyeventlogdetail.jsp?odbeventlogid=13-0039186&amp;numberofmonths=24&amp;showchangehistorylog=1</v>
      </c>
      <c r="B2160" s="14" t="str">
        <f>HYPERLINK(A2160,V2160)</f>
        <v>13-0039186</v>
      </c>
      <c r="C2160" t="s">
        <v>2858</v>
      </c>
      <c r="D2160" t="s">
        <v>2859</v>
      </c>
      <c r="E2160" t="s">
        <v>40</v>
      </c>
      <c r="F2160" t="s">
        <v>2898</v>
      </c>
      <c r="G2160" s="2">
        <v>42981101</v>
      </c>
      <c r="H2160" t="s">
        <v>72</v>
      </c>
      <c r="I2160" s="3" t="s">
        <v>73</v>
      </c>
      <c r="J2160">
        <v>20130612</v>
      </c>
      <c r="K2160" s="4">
        <v>2127</v>
      </c>
      <c r="L2160">
        <v>809617</v>
      </c>
      <c r="M2160" s="5">
        <v>425</v>
      </c>
      <c r="N2160" t="s">
        <v>43</v>
      </c>
      <c r="O2160" t="s">
        <v>89</v>
      </c>
      <c r="P2160" t="s">
        <v>90</v>
      </c>
      <c r="Q2160" s="5">
        <v>6</v>
      </c>
      <c r="R2160" s="5">
        <v>1310</v>
      </c>
      <c r="S2160" t="s">
        <v>74</v>
      </c>
      <c r="T2160" t="s">
        <v>47</v>
      </c>
      <c r="U2160" t="s">
        <v>48</v>
      </c>
      <c r="V2160" t="s">
        <v>2943</v>
      </c>
      <c r="W2160" t="s">
        <v>50</v>
      </c>
      <c r="X2160" t="s">
        <v>51</v>
      </c>
      <c r="Y2160">
        <v>41912560</v>
      </c>
      <c r="Z2160" t="s">
        <v>52</v>
      </c>
      <c r="AA2160">
        <v>2013</v>
      </c>
      <c r="AB2160" t="s">
        <v>144</v>
      </c>
      <c r="AC2160" t="s">
        <v>54</v>
      </c>
      <c r="AD2160" t="s">
        <v>55</v>
      </c>
      <c r="AE2160">
        <v>99280118</v>
      </c>
      <c r="AF2160" t="s">
        <v>56</v>
      </c>
      <c r="AG2160" t="s">
        <v>57</v>
      </c>
      <c r="AH2160" t="s">
        <v>52</v>
      </c>
      <c r="AI2160" t="s">
        <v>58</v>
      </c>
    </row>
    <row r="2161" spans="1:35" x14ac:dyDescent="0.25">
      <c r="A2161" s="13" t="str">
        <f t="shared" si="33"/>
        <v>http://dodappwlsprd2.cloud.pge.com:8003/ilis_rpt/dailyeventlogdetail.jsp?odbeventlogid=13-0039943&amp;numberofmonths=24&amp;showchangehistorylog=1</v>
      </c>
      <c r="B2161" s="14" t="str">
        <f>HYPERLINK(A2161,V2161)</f>
        <v>13-0039943</v>
      </c>
      <c r="C2161" t="s">
        <v>2858</v>
      </c>
      <c r="D2161" t="s">
        <v>2859</v>
      </c>
      <c r="E2161" t="s">
        <v>40</v>
      </c>
      <c r="F2161" t="s">
        <v>2879</v>
      </c>
      <c r="G2161" s="2">
        <v>192401101</v>
      </c>
      <c r="H2161" t="s">
        <v>42</v>
      </c>
      <c r="I2161" s="3">
        <v>37202</v>
      </c>
      <c r="J2161">
        <v>20130615</v>
      </c>
      <c r="K2161" s="4">
        <v>1319</v>
      </c>
      <c r="L2161">
        <v>810949</v>
      </c>
      <c r="M2161" s="5">
        <v>591</v>
      </c>
      <c r="N2161" t="s">
        <v>43</v>
      </c>
      <c r="O2161" t="s">
        <v>83</v>
      </c>
      <c r="P2161" t="s">
        <v>84</v>
      </c>
      <c r="Q2161" s="5">
        <v>51</v>
      </c>
      <c r="R2161" s="5">
        <v>30141</v>
      </c>
      <c r="S2161" t="s">
        <v>181</v>
      </c>
      <c r="T2161" t="s">
        <v>47</v>
      </c>
      <c r="U2161" t="s">
        <v>48</v>
      </c>
      <c r="V2161" t="s">
        <v>2944</v>
      </c>
      <c r="W2161" t="s">
        <v>50</v>
      </c>
      <c r="X2161" t="s">
        <v>51</v>
      </c>
      <c r="Y2161">
        <v>31003125</v>
      </c>
      <c r="Z2161" t="s">
        <v>52</v>
      </c>
      <c r="AA2161">
        <v>2013</v>
      </c>
      <c r="AB2161" t="s">
        <v>144</v>
      </c>
      <c r="AC2161" t="s">
        <v>54</v>
      </c>
      <c r="AD2161" t="s">
        <v>55</v>
      </c>
      <c r="AE2161">
        <v>99279694</v>
      </c>
      <c r="AF2161" t="s">
        <v>56</v>
      </c>
      <c r="AG2161" t="s">
        <v>57</v>
      </c>
      <c r="AH2161" t="s">
        <v>52</v>
      </c>
      <c r="AI2161" t="s">
        <v>58</v>
      </c>
    </row>
    <row r="2162" spans="1:35" x14ac:dyDescent="0.25">
      <c r="A2162" s="13" t="str">
        <f t="shared" si="33"/>
        <v>http://dodappwlsprd2.cloud.pge.com:8003/ilis_rpt/dailyeventlogdetail.jsp?odbeventlogid=13-0039967&amp;numberofmonths=24&amp;showchangehistorylog=1</v>
      </c>
      <c r="B2162" s="14" t="str">
        <f>HYPERLINK(A2162,V2162)</f>
        <v>13-0039967</v>
      </c>
      <c r="C2162" t="s">
        <v>2858</v>
      </c>
      <c r="D2162" t="s">
        <v>2859</v>
      </c>
      <c r="E2162" t="s">
        <v>40</v>
      </c>
      <c r="F2162" t="s">
        <v>2945</v>
      </c>
      <c r="G2162" s="2">
        <v>43311102</v>
      </c>
      <c r="H2162" t="s">
        <v>81</v>
      </c>
      <c r="I2162" s="3" t="s">
        <v>82</v>
      </c>
      <c r="J2162">
        <v>20130615</v>
      </c>
      <c r="K2162" s="4">
        <v>1717</v>
      </c>
      <c r="L2162">
        <v>811053</v>
      </c>
      <c r="M2162" s="5">
        <v>536</v>
      </c>
      <c r="N2162" t="s">
        <v>43</v>
      </c>
      <c r="O2162" t="s">
        <v>83</v>
      </c>
      <c r="P2162" t="s">
        <v>124</v>
      </c>
      <c r="Q2162" s="5">
        <v>2848</v>
      </c>
      <c r="R2162" s="5">
        <v>256080</v>
      </c>
      <c r="S2162" t="s">
        <v>74</v>
      </c>
      <c r="T2162" t="s">
        <v>78</v>
      </c>
      <c r="U2162" t="s">
        <v>121</v>
      </c>
      <c r="V2162" t="s">
        <v>2946</v>
      </c>
      <c r="W2162" t="s">
        <v>50</v>
      </c>
      <c r="X2162" t="s">
        <v>51</v>
      </c>
      <c r="Y2162">
        <v>31003132</v>
      </c>
      <c r="Z2162" t="s">
        <v>52</v>
      </c>
      <c r="AA2162">
        <v>2013</v>
      </c>
      <c r="AB2162" t="s">
        <v>144</v>
      </c>
      <c r="AC2162" t="s">
        <v>54</v>
      </c>
      <c r="AD2162" t="s">
        <v>70</v>
      </c>
      <c r="AE2162">
        <v>99279637</v>
      </c>
      <c r="AF2162" t="s">
        <v>80</v>
      </c>
      <c r="AG2162" t="s">
        <v>57</v>
      </c>
      <c r="AH2162" t="s">
        <v>52</v>
      </c>
      <c r="AI2162" t="s">
        <v>58</v>
      </c>
    </row>
    <row r="2163" spans="1:35" x14ac:dyDescent="0.25">
      <c r="A2163" s="13" t="str">
        <f t="shared" si="33"/>
        <v>http://dodappwlsprd2.cloud.pge.com:8003/ilis_rpt/dailyeventlogdetail.jsp?odbeventlogid=13-0041271&amp;numberofmonths=24&amp;showchangehistorylog=1</v>
      </c>
      <c r="B2163" s="14" t="str">
        <f>HYPERLINK(A2163,V2163)</f>
        <v>13-0041271</v>
      </c>
      <c r="C2163" t="s">
        <v>2858</v>
      </c>
      <c r="D2163" t="s">
        <v>2859</v>
      </c>
      <c r="E2163" t="s">
        <v>40</v>
      </c>
      <c r="F2163" t="s">
        <v>2864</v>
      </c>
      <c r="G2163" s="2">
        <v>192021122</v>
      </c>
      <c r="H2163" t="s">
        <v>61</v>
      </c>
      <c r="I2163" s="3">
        <v>5399</v>
      </c>
      <c r="J2163">
        <v>20130620</v>
      </c>
      <c r="K2163" s="4">
        <v>1438</v>
      </c>
      <c r="L2163">
        <v>813798</v>
      </c>
      <c r="M2163" s="5">
        <v>272</v>
      </c>
      <c r="N2163" t="s">
        <v>43</v>
      </c>
      <c r="O2163" t="s">
        <v>44</v>
      </c>
      <c r="P2163" t="s">
        <v>111</v>
      </c>
      <c r="Q2163" s="5">
        <v>7</v>
      </c>
      <c r="R2163" s="5">
        <v>1904</v>
      </c>
      <c r="S2163" t="s">
        <v>46</v>
      </c>
      <c r="T2163" t="s">
        <v>47</v>
      </c>
      <c r="U2163" t="s">
        <v>48</v>
      </c>
      <c r="V2163" t="s">
        <v>2947</v>
      </c>
      <c r="W2163" t="s">
        <v>50</v>
      </c>
      <c r="X2163" t="s">
        <v>51</v>
      </c>
      <c r="Y2163">
        <v>41916917</v>
      </c>
      <c r="Z2163" t="s">
        <v>52</v>
      </c>
      <c r="AA2163">
        <v>2013</v>
      </c>
      <c r="AB2163" t="s">
        <v>144</v>
      </c>
      <c r="AC2163" t="s">
        <v>54</v>
      </c>
      <c r="AD2163" t="s">
        <v>100</v>
      </c>
      <c r="AE2163">
        <v>99278854</v>
      </c>
      <c r="AF2163" t="s">
        <v>56</v>
      </c>
      <c r="AG2163" t="s">
        <v>57</v>
      </c>
      <c r="AH2163" t="s">
        <v>52</v>
      </c>
      <c r="AI2163" t="s">
        <v>58</v>
      </c>
    </row>
    <row r="2164" spans="1:35" x14ac:dyDescent="0.25">
      <c r="A2164" s="13" t="str">
        <f t="shared" si="33"/>
        <v>http://dodappwlsprd2.cloud.pge.com:8003/ilis_rpt/dailyeventlogdetail.jsp?odbeventlogid=13-0041526&amp;numberofmonths=24&amp;showchangehistorylog=1</v>
      </c>
      <c r="B2164" s="14" t="str">
        <f>HYPERLINK(A2164,V2164)</f>
        <v>13-0041526</v>
      </c>
      <c r="C2164" t="s">
        <v>2858</v>
      </c>
      <c r="D2164" t="s">
        <v>2859</v>
      </c>
      <c r="E2164" t="s">
        <v>40</v>
      </c>
      <c r="F2164" t="s">
        <v>2879</v>
      </c>
      <c r="G2164" s="2">
        <v>192401101</v>
      </c>
      <c r="H2164" t="s">
        <v>61</v>
      </c>
      <c r="I2164" s="3">
        <v>3219</v>
      </c>
      <c r="J2164">
        <v>20130621</v>
      </c>
      <c r="K2164" s="4">
        <v>1202</v>
      </c>
      <c r="L2164">
        <v>814251</v>
      </c>
      <c r="M2164" s="5">
        <v>285</v>
      </c>
      <c r="N2164" t="s">
        <v>43</v>
      </c>
      <c r="O2164" t="s">
        <v>89</v>
      </c>
      <c r="P2164" t="s">
        <v>90</v>
      </c>
      <c r="Q2164" s="5">
        <v>40</v>
      </c>
      <c r="R2164" s="5">
        <v>12520</v>
      </c>
      <c r="S2164" t="s">
        <v>74</v>
      </c>
      <c r="T2164" t="s">
        <v>154</v>
      </c>
      <c r="U2164" t="s">
        <v>48</v>
      </c>
      <c r="V2164" t="s">
        <v>2948</v>
      </c>
      <c r="W2164" t="s">
        <v>50</v>
      </c>
      <c r="X2164" t="s">
        <v>51</v>
      </c>
      <c r="Y2164">
        <v>31004256</v>
      </c>
      <c r="Z2164" t="s">
        <v>52</v>
      </c>
      <c r="AA2164">
        <v>2013</v>
      </c>
      <c r="AB2164" t="s">
        <v>144</v>
      </c>
      <c r="AC2164" t="s">
        <v>54</v>
      </c>
      <c r="AD2164" t="s">
        <v>100</v>
      </c>
      <c r="AE2164">
        <v>99278661</v>
      </c>
      <c r="AF2164" t="s">
        <v>156</v>
      </c>
      <c r="AG2164" t="s">
        <v>57</v>
      </c>
      <c r="AH2164" t="s">
        <v>52</v>
      </c>
      <c r="AI2164" t="s">
        <v>58</v>
      </c>
    </row>
    <row r="2165" spans="1:35" x14ac:dyDescent="0.25">
      <c r="A2165" s="13" t="str">
        <f t="shared" si="33"/>
        <v>http://dodappwlsprd2.cloud.pge.com:8003/ilis_rpt/dailyeventlogdetail.jsp?odbeventlogid=13-0042312&amp;numberofmonths=24&amp;showchangehistorylog=1</v>
      </c>
      <c r="B2165" s="14" t="str">
        <f>HYPERLINK(A2165,V2165)</f>
        <v>13-0042312</v>
      </c>
      <c r="C2165" t="s">
        <v>2858</v>
      </c>
      <c r="D2165" t="s">
        <v>2859</v>
      </c>
      <c r="E2165" t="s">
        <v>40</v>
      </c>
      <c r="F2165" t="s">
        <v>2874</v>
      </c>
      <c r="G2165" s="2">
        <v>42761101</v>
      </c>
      <c r="H2165" t="s">
        <v>61</v>
      </c>
      <c r="I2165" s="3">
        <v>2981</v>
      </c>
      <c r="J2165">
        <v>20130624</v>
      </c>
      <c r="K2165" s="4">
        <v>1847</v>
      </c>
      <c r="L2165">
        <v>816456</v>
      </c>
      <c r="M2165" s="5">
        <v>398</v>
      </c>
      <c r="N2165" t="s">
        <v>43</v>
      </c>
      <c r="O2165" t="s">
        <v>44</v>
      </c>
      <c r="P2165" t="s">
        <v>111</v>
      </c>
      <c r="Q2165" s="5">
        <v>61</v>
      </c>
      <c r="R2165" s="5">
        <v>24278</v>
      </c>
      <c r="S2165" t="s">
        <v>91</v>
      </c>
      <c r="T2165" t="s">
        <v>47</v>
      </c>
      <c r="U2165" t="s">
        <v>48</v>
      </c>
      <c r="V2165" t="s">
        <v>2949</v>
      </c>
      <c r="W2165" t="s">
        <v>50</v>
      </c>
      <c r="X2165" t="s">
        <v>51</v>
      </c>
      <c r="Y2165">
        <v>41918070</v>
      </c>
      <c r="Z2165" t="s">
        <v>94</v>
      </c>
      <c r="AA2165">
        <v>2013</v>
      </c>
      <c r="AB2165" t="s">
        <v>144</v>
      </c>
      <c r="AC2165" t="s">
        <v>54</v>
      </c>
      <c r="AD2165" t="s">
        <v>55</v>
      </c>
      <c r="AE2165">
        <v>99278149</v>
      </c>
      <c r="AF2165" t="s">
        <v>56</v>
      </c>
      <c r="AG2165" t="s">
        <v>57</v>
      </c>
      <c r="AH2165" t="s">
        <v>52</v>
      </c>
      <c r="AI2165" t="s">
        <v>58</v>
      </c>
    </row>
    <row r="2166" spans="1:35" x14ac:dyDescent="0.25">
      <c r="A2166" s="13" t="str">
        <f t="shared" si="33"/>
        <v>http://dodappwlsprd2.cloud.pge.com:8003/ilis_rpt/dailyeventlogdetail.jsp?odbeventlogid=13-0042665&amp;numberofmonths=24&amp;showchangehistorylog=1</v>
      </c>
      <c r="B2166" s="14" t="str">
        <f>HYPERLINK(A2166,V2166)</f>
        <v>13-0042665</v>
      </c>
      <c r="C2166" t="s">
        <v>2858</v>
      </c>
      <c r="D2166" t="s">
        <v>2859</v>
      </c>
      <c r="E2166" t="s">
        <v>40</v>
      </c>
      <c r="F2166" t="s">
        <v>2884</v>
      </c>
      <c r="G2166" s="2">
        <v>42841112</v>
      </c>
      <c r="H2166" t="s">
        <v>42</v>
      </c>
      <c r="I2166" s="3">
        <v>23444</v>
      </c>
      <c r="J2166">
        <v>20130625</v>
      </c>
      <c r="K2166" s="4">
        <v>1555</v>
      </c>
      <c r="L2166">
        <v>817258</v>
      </c>
      <c r="M2166" s="5">
        <v>460</v>
      </c>
      <c r="N2166" t="s">
        <v>43</v>
      </c>
      <c r="O2166" t="s">
        <v>44</v>
      </c>
      <c r="P2166" t="s">
        <v>111</v>
      </c>
      <c r="Q2166" s="5">
        <v>164</v>
      </c>
      <c r="R2166" s="5">
        <v>21245</v>
      </c>
      <c r="S2166" t="s">
        <v>91</v>
      </c>
      <c r="T2166" t="s">
        <v>47</v>
      </c>
      <c r="U2166" t="s">
        <v>48</v>
      </c>
      <c r="V2166" t="s">
        <v>2950</v>
      </c>
      <c r="W2166" t="s">
        <v>50</v>
      </c>
      <c r="X2166" t="s">
        <v>51</v>
      </c>
      <c r="Y2166">
        <v>31005252</v>
      </c>
      <c r="Z2166" t="s">
        <v>94</v>
      </c>
      <c r="AA2166">
        <v>2013</v>
      </c>
      <c r="AB2166" t="s">
        <v>144</v>
      </c>
      <c r="AC2166" t="s">
        <v>54</v>
      </c>
      <c r="AD2166" t="s">
        <v>87</v>
      </c>
      <c r="AE2166">
        <v>99277936</v>
      </c>
      <c r="AF2166" t="s">
        <v>56</v>
      </c>
      <c r="AG2166" t="s">
        <v>57</v>
      </c>
      <c r="AH2166" t="s">
        <v>52</v>
      </c>
      <c r="AI2166" t="s">
        <v>58</v>
      </c>
    </row>
    <row r="2167" spans="1:35" x14ac:dyDescent="0.25">
      <c r="A2167" s="13" t="str">
        <f t="shared" si="33"/>
        <v>http://dodappwlsprd2.cloud.pge.com:8003/ilis_rpt/dailyeventlogdetail.jsp?odbeventlogid=13-0043241&amp;numberofmonths=24&amp;showchangehistorylog=1</v>
      </c>
      <c r="B2167" s="14" t="str">
        <f>HYPERLINK(A2167,V2167)</f>
        <v>13-0043241</v>
      </c>
      <c r="C2167" t="s">
        <v>2858</v>
      </c>
      <c r="D2167" t="s">
        <v>2859</v>
      </c>
      <c r="E2167" t="s">
        <v>40</v>
      </c>
      <c r="F2167" t="s">
        <v>2898</v>
      </c>
      <c r="G2167" s="2">
        <v>42981101</v>
      </c>
      <c r="H2167" t="s">
        <v>61</v>
      </c>
      <c r="I2167" s="3">
        <v>3273</v>
      </c>
      <c r="J2167">
        <v>20130627</v>
      </c>
      <c r="K2167" s="4">
        <v>1723</v>
      </c>
      <c r="L2167">
        <v>818728</v>
      </c>
      <c r="M2167" s="5">
        <v>79</v>
      </c>
      <c r="N2167" t="s">
        <v>43</v>
      </c>
      <c r="O2167" t="s">
        <v>44</v>
      </c>
      <c r="P2167" t="s">
        <v>111</v>
      </c>
      <c r="Q2167" s="5">
        <v>7</v>
      </c>
      <c r="R2167" s="5">
        <v>553</v>
      </c>
      <c r="S2167" t="s">
        <v>74</v>
      </c>
      <c r="T2167" t="s">
        <v>47</v>
      </c>
      <c r="U2167" t="s">
        <v>48</v>
      </c>
      <c r="V2167" t="s">
        <v>2951</v>
      </c>
      <c r="W2167" t="s">
        <v>50</v>
      </c>
      <c r="X2167" t="s">
        <v>51</v>
      </c>
      <c r="Y2167">
        <v>31005805</v>
      </c>
      <c r="Z2167" t="s">
        <v>94</v>
      </c>
      <c r="AA2167">
        <v>2013</v>
      </c>
      <c r="AB2167" t="s">
        <v>144</v>
      </c>
      <c r="AC2167" t="s">
        <v>54</v>
      </c>
      <c r="AD2167" t="s">
        <v>55</v>
      </c>
      <c r="AE2167">
        <v>99277534</v>
      </c>
      <c r="AF2167" t="s">
        <v>56</v>
      </c>
      <c r="AG2167" t="s">
        <v>57</v>
      </c>
      <c r="AH2167" t="s">
        <v>52</v>
      </c>
      <c r="AI2167" t="s">
        <v>58</v>
      </c>
    </row>
    <row r="2168" spans="1:35" x14ac:dyDescent="0.25">
      <c r="A2168" s="13" t="str">
        <f t="shared" si="33"/>
        <v>http://dodappwlsprd2.cloud.pge.com:8003/ilis_rpt/dailyeventlogdetail.jsp?odbeventlogid=13-0043403&amp;numberofmonths=24&amp;showchangehistorylog=1</v>
      </c>
      <c r="B2168" s="14" t="str">
        <f>HYPERLINK(A2168,V2168)</f>
        <v>13-0043403</v>
      </c>
      <c r="C2168" t="s">
        <v>2858</v>
      </c>
      <c r="D2168" t="s">
        <v>2859</v>
      </c>
      <c r="E2168" t="s">
        <v>40</v>
      </c>
      <c r="F2168" t="s">
        <v>2937</v>
      </c>
      <c r="G2168" s="2">
        <v>42601102</v>
      </c>
      <c r="H2168" t="s">
        <v>61</v>
      </c>
      <c r="I2168" s="3">
        <v>893</v>
      </c>
      <c r="J2168">
        <v>20130628</v>
      </c>
      <c r="K2168" s="4">
        <v>924</v>
      </c>
      <c r="L2168">
        <v>819199</v>
      </c>
      <c r="M2168" s="5">
        <v>579</v>
      </c>
      <c r="N2168" t="s">
        <v>43</v>
      </c>
      <c r="O2168" t="s">
        <v>44</v>
      </c>
      <c r="P2168" t="s">
        <v>45</v>
      </c>
      <c r="Q2168" s="5">
        <v>3</v>
      </c>
      <c r="R2168" s="5">
        <v>1737</v>
      </c>
      <c r="S2168" t="s">
        <v>74</v>
      </c>
      <c r="T2168" t="s">
        <v>47</v>
      </c>
      <c r="U2168" t="s">
        <v>48</v>
      </c>
      <c r="V2168" t="s">
        <v>2952</v>
      </c>
      <c r="W2168" t="s">
        <v>50</v>
      </c>
      <c r="X2168" t="s">
        <v>51</v>
      </c>
      <c r="Y2168">
        <v>41919619</v>
      </c>
      <c r="Z2168" t="s">
        <v>94</v>
      </c>
      <c r="AA2168">
        <v>2013</v>
      </c>
      <c r="AB2168" t="s">
        <v>144</v>
      </c>
      <c r="AC2168" t="s">
        <v>54</v>
      </c>
      <c r="AD2168" t="s">
        <v>55</v>
      </c>
      <c r="AE2168">
        <v>99277356</v>
      </c>
      <c r="AF2168" t="s">
        <v>56</v>
      </c>
      <c r="AG2168" t="s">
        <v>57</v>
      </c>
      <c r="AH2168" t="s">
        <v>52</v>
      </c>
      <c r="AI2168" t="s">
        <v>58</v>
      </c>
    </row>
    <row r="2169" spans="1:35" x14ac:dyDescent="0.25">
      <c r="A2169" s="13" t="str">
        <f t="shared" si="33"/>
        <v>http://dodappwlsprd2.cloud.pge.com:8003/ilis_rpt/dailyeventlogdetail.jsp?odbeventlogid=13-0044846&amp;numberofmonths=24&amp;showchangehistorylog=1</v>
      </c>
      <c r="B2169" s="14" t="str">
        <f>HYPERLINK(A2169,V2169)</f>
        <v>13-0044846</v>
      </c>
      <c r="C2169" t="s">
        <v>2858</v>
      </c>
      <c r="D2169" t="s">
        <v>2859</v>
      </c>
      <c r="E2169" t="s">
        <v>40</v>
      </c>
      <c r="F2169" t="s">
        <v>2879</v>
      </c>
      <c r="G2169" s="2">
        <v>192401101</v>
      </c>
      <c r="H2169" t="s">
        <v>61</v>
      </c>
      <c r="I2169" s="3">
        <v>7155</v>
      </c>
      <c r="J2169">
        <v>20130702</v>
      </c>
      <c r="K2169" s="4">
        <v>2359</v>
      </c>
      <c r="L2169">
        <v>824491</v>
      </c>
      <c r="M2169" s="5">
        <v>354</v>
      </c>
      <c r="N2169" t="s">
        <v>43</v>
      </c>
      <c r="O2169" t="s">
        <v>44</v>
      </c>
      <c r="P2169" t="s">
        <v>45</v>
      </c>
      <c r="Q2169" s="5">
        <v>93</v>
      </c>
      <c r="R2169" s="5">
        <v>32922</v>
      </c>
      <c r="S2169" t="s">
        <v>2953</v>
      </c>
      <c r="T2169" t="s">
        <v>47</v>
      </c>
      <c r="U2169" t="s">
        <v>48</v>
      </c>
      <c r="V2169" t="s">
        <v>2954</v>
      </c>
      <c r="W2169" t="s">
        <v>50</v>
      </c>
      <c r="X2169" t="s">
        <v>51</v>
      </c>
      <c r="Y2169">
        <v>0</v>
      </c>
      <c r="Z2169" t="s">
        <v>94</v>
      </c>
      <c r="AA2169">
        <v>2013</v>
      </c>
      <c r="AB2169" t="s">
        <v>168</v>
      </c>
      <c r="AC2169" t="s">
        <v>54</v>
      </c>
      <c r="AD2169" t="s">
        <v>70</v>
      </c>
      <c r="AE2169">
        <v>99276238</v>
      </c>
      <c r="AF2169" t="s">
        <v>56</v>
      </c>
      <c r="AG2169" t="s">
        <v>57</v>
      </c>
      <c r="AH2169" t="s">
        <v>52</v>
      </c>
      <c r="AI2169" t="s">
        <v>58</v>
      </c>
    </row>
    <row r="2170" spans="1:35" x14ac:dyDescent="0.25">
      <c r="A2170" s="13" t="str">
        <f t="shared" si="33"/>
        <v>http://dodappwlsprd2.cloud.pge.com:8003/ilis_rpt/dailyeventlogdetail.jsp?odbeventlogid=13-0044493&amp;numberofmonths=24&amp;showchangehistorylog=1</v>
      </c>
      <c r="B2170" s="14" t="str">
        <f>HYPERLINK(A2170,V2170)</f>
        <v>13-0044493</v>
      </c>
      <c r="C2170" t="s">
        <v>2858</v>
      </c>
      <c r="D2170" t="s">
        <v>2859</v>
      </c>
      <c r="E2170" t="s">
        <v>40</v>
      </c>
      <c r="F2170" t="s">
        <v>2862</v>
      </c>
      <c r="G2170" s="2">
        <v>42601101</v>
      </c>
      <c r="H2170" t="s">
        <v>42</v>
      </c>
      <c r="I2170" s="3">
        <v>37222</v>
      </c>
      <c r="J2170">
        <v>20130702</v>
      </c>
      <c r="K2170" s="4">
        <v>342</v>
      </c>
      <c r="L2170">
        <v>823408</v>
      </c>
      <c r="M2170" s="5">
        <v>834</v>
      </c>
      <c r="N2170" t="s">
        <v>43</v>
      </c>
      <c r="O2170" t="s">
        <v>89</v>
      </c>
      <c r="P2170" t="s">
        <v>90</v>
      </c>
      <c r="Q2170" s="5">
        <v>147</v>
      </c>
      <c r="R2170" s="5">
        <v>122598</v>
      </c>
      <c r="S2170" t="s">
        <v>46</v>
      </c>
      <c r="T2170" t="s">
        <v>47</v>
      </c>
      <c r="U2170" t="s">
        <v>48</v>
      </c>
      <c r="V2170" t="s">
        <v>2955</v>
      </c>
      <c r="W2170" t="s">
        <v>50</v>
      </c>
      <c r="X2170" t="s">
        <v>51</v>
      </c>
      <c r="Y2170">
        <v>41921034</v>
      </c>
      <c r="Z2170" t="s">
        <v>94</v>
      </c>
      <c r="AA2170">
        <v>2013</v>
      </c>
      <c r="AB2170" t="s">
        <v>168</v>
      </c>
      <c r="AC2170" t="s">
        <v>54</v>
      </c>
      <c r="AD2170" t="s">
        <v>208</v>
      </c>
      <c r="AE2170">
        <v>99276415</v>
      </c>
      <c r="AF2170" t="s">
        <v>56</v>
      </c>
      <c r="AG2170" t="s">
        <v>57</v>
      </c>
      <c r="AH2170" t="s">
        <v>52</v>
      </c>
      <c r="AI2170" t="s">
        <v>58</v>
      </c>
    </row>
    <row r="2171" spans="1:35" x14ac:dyDescent="0.25">
      <c r="A2171" s="13" t="str">
        <f t="shared" si="33"/>
        <v>http://dodappwlsprd2.cloud.pge.com:8003/ilis_rpt/dailyeventlogdetail.jsp?odbeventlogid=13-0048524&amp;numberofmonths=24&amp;showchangehistorylog=1</v>
      </c>
      <c r="B2171" s="14" t="str">
        <f>HYPERLINK(A2171,V2171)</f>
        <v>13-0048524</v>
      </c>
      <c r="C2171" t="s">
        <v>2858</v>
      </c>
      <c r="D2171" t="s">
        <v>2859</v>
      </c>
      <c r="E2171" t="s">
        <v>40</v>
      </c>
      <c r="F2171" t="s">
        <v>2956</v>
      </c>
      <c r="G2171" s="2">
        <v>43351103</v>
      </c>
      <c r="H2171" t="s">
        <v>42</v>
      </c>
      <c r="I2171" s="3">
        <v>630</v>
      </c>
      <c r="J2171">
        <v>20130718</v>
      </c>
      <c r="K2171" s="4">
        <v>2140</v>
      </c>
      <c r="L2171">
        <v>833958</v>
      </c>
      <c r="M2171" s="5">
        <v>362</v>
      </c>
      <c r="N2171" t="s">
        <v>43</v>
      </c>
      <c r="O2171" t="s">
        <v>89</v>
      </c>
      <c r="P2171" t="s">
        <v>90</v>
      </c>
      <c r="Q2171" s="5">
        <v>1576</v>
      </c>
      <c r="R2171" s="5">
        <v>332899</v>
      </c>
      <c r="S2171" t="s">
        <v>74</v>
      </c>
      <c r="T2171" t="s">
        <v>106</v>
      </c>
      <c r="U2171" t="s">
        <v>48</v>
      </c>
      <c r="V2171" t="s">
        <v>2957</v>
      </c>
      <c r="W2171" t="s">
        <v>50</v>
      </c>
      <c r="X2171" t="s">
        <v>51</v>
      </c>
      <c r="Y2171">
        <v>0</v>
      </c>
      <c r="Z2171" t="s">
        <v>52</v>
      </c>
      <c r="AA2171">
        <v>2013</v>
      </c>
      <c r="AB2171" t="s">
        <v>168</v>
      </c>
      <c r="AC2171" t="s">
        <v>54</v>
      </c>
      <c r="AD2171" t="s">
        <v>100</v>
      </c>
      <c r="AE2171">
        <v>99273523</v>
      </c>
      <c r="AF2171" t="s">
        <v>108</v>
      </c>
      <c r="AG2171" t="s">
        <v>57</v>
      </c>
      <c r="AH2171" t="s">
        <v>52</v>
      </c>
      <c r="AI2171" t="s">
        <v>58</v>
      </c>
    </row>
    <row r="2172" spans="1:35" x14ac:dyDescent="0.25">
      <c r="A2172" s="13" t="str">
        <f t="shared" si="33"/>
        <v>http://dodappwlsprd2.cloud.pge.com:8003/ilis_rpt/dailyeventlogdetail.jsp?odbeventlogid=13-0050261&amp;numberofmonths=24&amp;showchangehistorylog=1</v>
      </c>
      <c r="B2172" s="14" t="str">
        <f>HYPERLINK(A2172,V2172)</f>
        <v>13-0050261</v>
      </c>
      <c r="C2172" t="s">
        <v>2858</v>
      </c>
      <c r="D2172" t="s">
        <v>2859</v>
      </c>
      <c r="E2172" t="s">
        <v>40</v>
      </c>
      <c r="F2172" t="s">
        <v>2879</v>
      </c>
      <c r="G2172" s="2">
        <v>192401101</v>
      </c>
      <c r="H2172" t="s">
        <v>61</v>
      </c>
      <c r="I2172" s="3">
        <v>5209</v>
      </c>
      <c r="J2172">
        <v>20130726</v>
      </c>
      <c r="K2172" s="4">
        <v>652</v>
      </c>
      <c r="L2172">
        <v>838712</v>
      </c>
      <c r="M2172" s="5">
        <v>309</v>
      </c>
      <c r="N2172" t="s">
        <v>43</v>
      </c>
      <c r="O2172" t="s">
        <v>83</v>
      </c>
      <c r="P2172" t="s">
        <v>84</v>
      </c>
      <c r="Q2172" s="5">
        <v>36</v>
      </c>
      <c r="R2172" s="5">
        <v>5982</v>
      </c>
      <c r="S2172" t="s">
        <v>74</v>
      </c>
      <c r="T2172" t="s">
        <v>47</v>
      </c>
      <c r="U2172" t="s">
        <v>48</v>
      </c>
      <c r="V2172" t="s">
        <v>2958</v>
      </c>
      <c r="W2172" t="s">
        <v>50</v>
      </c>
      <c r="X2172" t="s">
        <v>51</v>
      </c>
      <c r="Y2172">
        <v>31011135</v>
      </c>
      <c r="Z2172" t="s">
        <v>52</v>
      </c>
      <c r="AA2172">
        <v>2013</v>
      </c>
      <c r="AB2172" t="s">
        <v>168</v>
      </c>
      <c r="AC2172" t="s">
        <v>54</v>
      </c>
      <c r="AD2172" t="s">
        <v>87</v>
      </c>
      <c r="AE2172">
        <v>99272246</v>
      </c>
      <c r="AF2172" t="s">
        <v>56</v>
      </c>
      <c r="AG2172" t="s">
        <v>57</v>
      </c>
      <c r="AH2172" t="s">
        <v>52</v>
      </c>
      <c r="AI2172" t="s">
        <v>58</v>
      </c>
    </row>
    <row r="2173" spans="1:35" x14ac:dyDescent="0.25">
      <c r="A2173" s="13" t="str">
        <f t="shared" si="33"/>
        <v>http://dodappwlsprd2.cloud.pge.com:8003/ilis_rpt/dailyeventlogdetail.jsp?odbeventlogid=13-0050641&amp;numberofmonths=24&amp;showchangehistorylog=1</v>
      </c>
      <c r="B2173" s="14" t="str">
        <f>HYPERLINK(A2173,V2173)</f>
        <v>13-0050641</v>
      </c>
      <c r="C2173" t="s">
        <v>2858</v>
      </c>
      <c r="D2173" t="s">
        <v>2859</v>
      </c>
      <c r="E2173" t="s">
        <v>40</v>
      </c>
      <c r="F2173" t="s">
        <v>2898</v>
      </c>
      <c r="G2173" s="2">
        <v>42981101</v>
      </c>
      <c r="H2173" t="s">
        <v>61</v>
      </c>
      <c r="I2173" s="3">
        <v>5233</v>
      </c>
      <c r="J2173">
        <v>20130727</v>
      </c>
      <c r="K2173" s="4">
        <v>2140</v>
      </c>
      <c r="L2173">
        <v>839626</v>
      </c>
      <c r="M2173" s="5">
        <v>618</v>
      </c>
      <c r="N2173" t="s">
        <v>43</v>
      </c>
      <c r="O2173" t="s">
        <v>44</v>
      </c>
      <c r="P2173" t="s">
        <v>45</v>
      </c>
      <c r="Q2173" s="5">
        <v>39</v>
      </c>
      <c r="R2173" s="5">
        <v>23196</v>
      </c>
      <c r="S2173" t="s">
        <v>46</v>
      </c>
      <c r="T2173" t="s">
        <v>78</v>
      </c>
      <c r="U2173" t="s">
        <v>48</v>
      </c>
      <c r="V2173" t="s">
        <v>2959</v>
      </c>
      <c r="W2173" t="s">
        <v>50</v>
      </c>
      <c r="X2173" t="s">
        <v>51</v>
      </c>
      <c r="Y2173">
        <v>31011423</v>
      </c>
      <c r="Z2173" t="s">
        <v>52</v>
      </c>
      <c r="AA2173">
        <v>2013</v>
      </c>
      <c r="AB2173" t="s">
        <v>168</v>
      </c>
      <c r="AC2173" t="s">
        <v>54</v>
      </c>
      <c r="AD2173" t="s">
        <v>87</v>
      </c>
      <c r="AE2173">
        <v>99271978</v>
      </c>
      <c r="AF2173" t="s">
        <v>80</v>
      </c>
      <c r="AG2173" t="s">
        <v>57</v>
      </c>
      <c r="AH2173" t="s">
        <v>52</v>
      </c>
      <c r="AI2173" t="s">
        <v>58</v>
      </c>
    </row>
    <row r="2174" spans="1:35" x14ac:dyDescent="0.25">
      <c r="A2174" s="13" t="str">
        <f t="shared" si="33"/>
        <v>http://dodappwlsprd2.cloud.pge.com:8003/ilis_rpt/dailyeventlogdetail.jsp?odbeventlogid=13-0050649&amp;numberofmonths=24&amp;showchangehistorylog=1</v>
      </c>
      <c r="B2174" s="14" t="str">
        <f>HYPERLINK(A2174,V2174)</f>
        <v>13-0050649</v>
      </c>
      <c r="C2174" t="s">
        <v>2858</v>
      </c>
      <c r="D2174" t="s">
        <v>2859</v>
      </c>
      <c r="E2174" t="s">
        <v>40</v>
      </c>
      <c r="F2174" t="s">
        <v>2879</v>
      </c>
      <c r="G2174" s="2">
        <v>192401101</v>
      </c>
      <c r="H2174" t="s">
        <v>72</v>
      </c>
      <c r="I2174" s="3" t="s">
        <v>73</v>
      </c>
      <c r="J2174">
        <v>20130727</v>
      </c>
      <c r="K2174" s="4">
        <v>2150</v>
      </c>
      <c r="L2174">
        <v>839683</v>
      </c>
      <c r="M2174" s="5">
        <v>733</v>
      </c>
      <c r="N2174" t="s">
        <v>43</v>
      </c>
      <c r="O2174" t="s">
        <v>44</v>
      </c>
      <c r="P2174" t="s">
        <v>45</v>
      </c>
      <c r="Q2174" s="5">
        <v>538</v>
      </c>
      <c r="R2174" s="5">
        <v>353466</v>
      </c>
      <c r="S2174" t="s">
        <v>181</v>
      </c>
      <c r="T2174" t="s">
        <v>47</v>
      </c>
      <c r="U2174" t="s">
        <v>48</v>
      </c>
      <c r="V2174" t="s">
        <v>2960</v>
      </c>
      <c r="W2174" t="s">
        <v>50</v>
      </c>
      <c r="X2174" t="s">
        <v>51</v>
      </c>
      <c r="Y2174">
        <v>31011426</v>
      </c>
      <c r="Z2174" t="s">
        <v>52</v>
      </c>
      <c r="AA2174">
        <v>2013</v>
      </c>
      <c r="AB2174" t="s">
        <v>168</v>
      </c>
      <c r="AC2174" t="s">
        <v>54</v>
      </c>
      <c r="AD2174" t="s">
        <v>55</v>
      </c>
      <c r="AE2174">
        <v>99271974</v>
      </c>
      <c r="AF2174" t="s">
        <v>56</v>
      </c>
      <c r="AG2174" t="s">
        <v>57</v>
      </c>
      <c r="AH2174" t="s">
        <v>52</v>
      </c>
      <c r="AI2174" t="s">
        <v>58</v>
      </c>
    </row>
    <row r="2175" spans="1:35" x14ac:dyDescent="0.25">
      <c r="A2175" s="13" t="str">
        <f t="shared" si="33"/>
        <v>http://dodappwlsprd2.cloud.pge.com:8003/ilis_rpt/dailyeventlogdetail.jsp?odbeventlogid=13-0052313&amp;numberofmonths=24&amp;showchangehistorylog=1</v>
      </c>
      <c r="B2175" s="14" t="str">
        <f>HYPERLINK(A2175,V2175)</f>
        <v>13-0052313</v>
      </c>
      <c r="C2175" t="s">
        <v>2858</v>
      </c>
      <c r="D2175" t="s">
        <v>2859</v>
      </c>
      <c r="E2175" t="s">
        <v>40</v>
      </c>
      <c r="F2175" t="s">
        <v>2908</v>
      </c>
      <c r="G2175" s="2">
        <v>192101101</v>
      </c>
      <c r="H2175" t="s">
        <v>61</v>
      </c>
      <c r="I2175" s="3">
        <v>6529</v>
      </c>
      <c r="J2175">
        <v>20130805</v>
      </c>
      <c r="K2175" s="4">
        <v>312</v>
      </c>
      <c r="L2175">
        <v>843108</v>
      </c>
      <c r="M2175" s="5">
        <v>468</v>
      </c>
      <c r="N2175" t="s">
        <v>43</v>
      </c>
      <c r="O2175" t="s">
        <v>44</v>
      </c>
      <c r="P2175" t="s">
        <v>45</v>
      </c>
      <c r="Q2175" s="5">
        <v>3</v>
      </c>
      <c r="R2175" s="5">
        <v>1404</v>
      </c>
      <c r="S2175" t="s">
        <v>77</v>
      </c>
      <c r="T2175" t="s">
        <v>47</v>
      </c>
      <c r="U2175" t="s">
        <v>48</v>
      </c>
      <c r="V2175" t="s">
        <v>2961</v>
      </c>
      <c r="W2175" t="s">
        <v>50</v>
      </c>
      <c r="X2175" t="s">
        <v>51</v>
      </c>
      <c r="Y2175">
        <v>41937863</v>
      </c>
      <c r="Z2175" t="s">
        <v>52</v>
      </c>
      <c r="AA2175">
        <v>2013</v>
      </c>
      <c r="AB2175" t="s">
        <v>183</v>
      </c>
      <c r="AC2175" t="s">
        <v>54</v>
      </c>
      <c r="AD2175" t="s">
        <v>87</v>
      </c>
      <c r="AE2175">
        <v>99270967</v>
      </c>
      <c r="AF2175" t="s">
        <v>56</v>
      </c>
      <c r="AG2175" t="s">
        <v>57</v>
      </c>
      <c r="AH2175" t="s">
        <v>52</v>
      </c>
      <c r="AI2175" t="s">
        <v>58</v>
      </c>
    </row>
    <row r="2176" spans="1:35" x14ac:dyDescent="0.25">
      <c r="A2176" s="13" t="str">
        <f t="shared" si="33"/>
        <v>http://dodappwlsprd2.cloud.pge.com:8003/ilis_rpt/dailyeventlogdetail.jsp?odbeventlogid=13-0053801&amp;numberofmonths=24&amp;showchangehistorylog=1</v>
      </c>
      <c r="B2176" s="14" t="str">
        <f>HYPERLINK(A2176,V2176)</f>
        <v>13-0053801</v>
      </c>
      <c r="C2176" t="s">
        <v>2858</v>
      </c>
      <c r="D2176" t="s">
        <v>2859</v>
      </c>
      <c r="E2176" t="s">
        <v>40</v>
      </c>
      <c r="F2176" t="s">
        <v>2876</v>
      </c>
      <c r="G2176" s="2">
        <v>42761102</v>
      </c>
      <c r="H2176" t="s">
        <v>61</v>
      </c>
      <c r="I2176" s="3">
        <v>8575</v>
      </c>
      <c r="J2176">
        <v>20130810</v>
      </c>
      <c r="K2176" s="4">
        <v>1430</v>
      </c>
      <c r="L2176">
        <v>846172</v>
      </c>
      <c r="M2176" s="5">
        <v>218</v>
      </c>
      <c r="N2176" t="s">
        <v>43</v>
      </c>
      <c r="O2176" t="s">
        <v>44</v>
      </c>
      <c r="P2176" t="s">
        <v>45</v>
      </c>
      <c r="Q2176" s="5">
        <v>23</v>
      </c>
      <c r="R2176" s="5">
        <v>5014</v>
      </c>
      <c r="S2176" t="s">
        <v>46</v>
      </c>
      <c r="T2176" t="s">
        <v>47</v>
      </c>
      <c r="U2176" t="s">
        <v>48</v>
      </c>
      <c r="V2176" t="s">
        <v>2962</v>
      </c>
      <c r="W2176" t="s">
        <v>50</v>
      </c>
      <c r="X2176" t="s">
        <v>51</v>
      </c>
      <c r="Y2176">
        <v>0</v>
      </c>
      <c r="Z2176" t="s">
        <v>52</v>
      </c>
      <c r="AA2176">
        <v>2013</v>
      </c>
      <c r="AB2176" t="s">
        <v>183</v>
      </c>
      <c r="AC2176" t="s">
        <v>54</v>
      </c>
      <c r="AD2176" t="s">
        <v>87</v>
      </c>
      <c r="AE2176">
        <v>99270012</v>
      </c>
      <c r="AF2176" t="s">
        <v>56</v>
      </c>
      <c r="AG2176" t="s">
        <v>57</v>
      </c>
      <c r="AH2176" t="s">
        <v>52</v>
      </c>
      <c r="AI2176" t="s">
        <v>58</v>
      </c>
    </row>
    <row r="2177" spans="1:35" x14ac:dyDescent="0.25">
      <c r="A2177" s="13" t="str">
        <f t="shared" si="33"/>
        <v>http://dodappwlsprd2.cloud.pge.com:8003/ilis_rpt/dailyeventlogdetail.jsp?odbeventlogid=13-0055285&amp;numberofmonths=24&amp;showchangehistorylog=1</v>
      </c>
      <c r="B2177" s="14" t="str">
        <f>HYPERLINK(A2177,V2177)</f>
        <v>13-0055285</v>
      </c>
      <c r="C2177" t="s">
        <v>2858</v>
      </c>
      <c r="D2177" t="s">
        <v>2859</v>
      </c>
      <c r="E2177" t="s">
        <v>40</v>
      </c>
      <c r="F2177" t="s">
        <v>2894</v>
      </c>
      <c r="G2177" s="2">
        <v>192311141</v>
      </c>
      <c r="H2177" t="s">
        <v>81</v>
      </c>
      <c r="I2177" s="3" t="s">
        <v>82</v>
      </c>
      <c r="J2177">
        <v>20130816</v>
      </c>
      <c r="K2177" s="4">
        <v>1946</v>
      </c>
      <c r="L2177">
        <v>849954</v>
      </c>
      <c r="M2177" s="5">
        <v>986</v>
      </c>
      <c r="N2177" t="s">
        <v>43</v>
      </c>
      <c r="O2177" t="s">
        <v>44</v>
      </c>
      <c r="P2177" t="s">
        <v>45</v>
      </c>
      <c r="Q2177" s="5">
        <v>371</v>
      </c>
      <c r="R2177" s="5">
        <v>53414</v>
      </c>
      <c r="S2177" t="s">
        <v>46</v>
      </c>
      <c r="T2177" t="s">
        <v>47</v>
      </c>
      <c r="U2177" t="s">
        <v>48</v>
      </c>
      <c r="V2177" t="s">
        <v>2963</v>
      </c>
      <c r="W2177" t="s">
        <v>50</v>
      </c>
      <c r="X2177" t="s">
        <v>51</v>
      </c>
      <c r="Y2177">
        <v>31015454</v>
      </c>
      <c r="Z2177" t="s">
        <v>52</v>
      </c>
      <c r="AA2177">
        <v>2013</v>
      </c>
      <c r="AB2177" t="s">
        <v>183</v>
      </c>
      <c r="AC2177" t="s">
        <v>54</v>
      </c>
      <c r="AD2177" t="s">
        <v>55</v>
      </c>
      <c r="AE2177">
        <v>99268877</v>
      </c>
      <c r="AF2177" t="s">
        <v>56</v>
      </c>
      <c r="AG2177" t="s">
        <v>57</v>
      </c>
      <c r="AH2177" t="s">
        <v>52</v>
      </c>
      <c r="AI2177" t="s">
        <v>58</v>
      </c>
    </row>
    <row r="2178" spans="1:35" x14ac:dyDescent="0.25">
      <c r="A2178" s="13" t="str">
        <f t="shared" si="33"/>
        <v>http://dodappwlsprd2.cloud.pge.com:8003/ilis_rpt/dailyeventlogdetail.jsp?odbeventlogid=13-0055049&amp;numberofmonths=24&amp;showchangehistorylog=1</v>
      </c>
      <c r="B2178" s="14" t="str">
        <f>HYPERLINK(A2178,V2178)</f>
        <v>13-0055049</v>
      </c>
      <c r="C2178" t="s">
        <v>2858</v>
      </c>
      <c r="D2178" t="s">
        <v>2859</v>
      </c>
      <c r="E2178" t="s">
        <v>40</v>
      </c>
      <c r="F2178" t="s">
        <v>2940</v>
      </c>
      <c r="G2178" s="2">
        <v>43361103</v>
      </c>
      <c r="H2178" t="s">
        <v>42</v>
      </c>
      <c r="I2178" s="3">
        <v>520</v>
      </c>
      <c r="J2178">
        <v>20130816</v>
      </c>
      <c r="K2178" s="4">
        <v>747</v>
      </c>
      <c r="L2178">
        <v>849389</v>
      </c>
      <c r="M2178" s="5">
        <v>209</v>
      </c>
      <c r="N2178" t="s">
        <v>43</v>
      </c>
      <c r="O2178" t="s">
        <v>83</v>
      </c>
      <c r="P2178" t="s">
        <v>84</v>
      </c>
      <c r="Q2178" s="5">
        <v>842</v>
      </c>
      <c r="R2178" s="5">
        <v>166078</v>
      </c>
      <c r="S2178" t="s">
        <v>74</v>
      </c>
      <c r="T2178" t="s">
        <v>47</v>
      </c>
      <c r="U2178" t="s">
        <v>48</v>
      </c>
      <c r="V2178" t="s">
        <v>2964</v>
      </c>
      <c r="W2178" t="s">
        <v>50</v>
      </c>
      <c r="X2178" t="s">
        <v>51</v>
      </c>
      <c r="Y2178">
        <v>41944510</v>
      </c>
      <c r="Z2178" t="s">
        <v>52</v>
      </c>
      <c r="AA2178">
        <v>2013</v>
      </c>
      <c r="AB2178" t="s">
        <v>183</v>
      </c>
      <c r="AC2178" t="s">
        <v>54</v>
      </c>
      <c r="AD2178" t="s">
        <v>87</v>
      </c>
      <c r="AE2178">
        <v>99269030</v>
      </c>
      <c r="AF2178" t="s">
        <v>56</v>
      </c>
      <c r="AG2178" t="s">
        <v>57</v>
      </c>
      <c r="AH2178" t="s">
        <v>52</v>
      </c>
      <c r="AI2178" t="s">
        <v>58</v>
      </c>
    </row>
    <row r="2179" spans="1:35" x14ac:dyDescent="0.25">
      <c r="A2179" s="13" t="str">
        <f t="shared" si="33"/>
        <v>http://dodappwlsprd2.cloud.pge.com:8003/ilis_rpt/dailyeventlogdetail.jsp?odbeventlogid=13-0055469&amp;numberofmonths=24&amp;showchangehistorylog=1</v>
      </c>
      <c r="B2179" s="14" t="str">
        <f>HYPERLINK(A2179,V2179)</f>
        <v>13-0055469</v>
      </c>
      <c r="C2179" t="s">
        <v>2858</v>
      </c>
      <c r="D2179" t="s">
        <v>2859</v>
      </c>
      <c r="E2179" t="s">
        <v>40</v>
      </c>
      <c r="F2179" t="s">
        <v>2860</v>
      </c>
      <c r="G2179" s="2">
        <v>192221101</v>
      </c>
      <c r="H2179" t="s">
        <v>42</v>
      </c>
      <c r="I2179" s="3">
        <v>1770</v>
      </c>
      <c r="J2179">
        <v>20130818</v>
      </c>
      <c r="K2179" s="4">
        <v>1620</v>
      </c>
      <c r="L2179">
        <v>850559</v>
      </c>
      <c r="M2179" s="5">
        <v>85</v>
      </c>
      <c r="N2179" t="s">
        <v>43</v>
      </c>
      <c r="O2179" t="s">
        <v>89</v>
      </c>
      <c r="P2179" t="s">
        <v>90</v>
      </c>
      <c r="Q2179" s="5">
        <v>340</v>
      </c>
      <c r="R2179" s="5">
        <v>10014</v>
      </c>
      <c r="S2179" t="s">
        <v>161</v>
      </c>
      <c r="T2179" t="s">
        <v>106</v>
      </c>
      <c r="U2179" t="s">
        <v>48</v>
      </c>
      <c r="V2179" t="s">
        <v>2965</v>
      </c>
      <c r="W2179" t="s">
        <v>50</v>
      </c>
      <c r="X2179" t="s">
        <v>51</v>
      </c>
      <c r="Y2179">
        <v>41944869</v>
      </c>
      <c r="Z2179" t="s">
        <v>52</v>
      </c>
      <c r="AA2179">
        <v>2013</v>
      </c>
      <c r="AB2179" t="s">
        <v>183</v>
      </c>
      <c r="AC2179" t="s">
        <v>54</v>
      </c>
      <c r="AD2179" t="s">
        <v>55</v>
      </c>
      <c r="AE2179">
        <v>99268716</v>
      </c>
      <c r="AF2179" t="s">
        <v>108</v>
      </c>
      <c r="AG2179" t="s">
        <v>57</v>
      </c>
      <c r="AH2179" t="s">
        <v>52</v>
      </c>
      <c r="AI2179" t="s">
        <v>58</v>
      </c>
    </row>
    <row r="2180" spans="1:35" x14ac:dyDescent="0.25">
      <c r="A2180" s="13" t="str">
        <f t="shared" si="33"/>
        <v>http://dodappwlsprd2.cloud.pge.com:8003/ilis_rpt/dailyeventlogdetail.jsp?odbeventlogid=13-0057271&amp;numberofmonths=24&amp;showchangehistorylog=1</v>
      </c>
      <c r="B2180" s="14" t="str">
        <f>HYPERLINK(A2180,V2180)</f>
        <v>13-0057271</v>
      </c>
      <c r="C2180" t="s">
        <v>2858</v>
      </c>
      <c r="D2180" t="s">
        <v>2859</v>
      </c>
      <c r="E2180" t="s">
        <v>40</v>
      </c>
      <c r="F2180" t="s">
        <v>2874</v>
      </c>
      <c r="G2180" s="2">
        <v>42761101</v>
      </c>
      <c r="H2180" t="s">
        <v>61</v>
      </c>
      <c r="I2180" s="3">
        <v>8947</v>
      </c>
      <c r="J2180">
        <v>20130824</v>
      </c>
      <c r="K2180" s="4">
        <v>1446</v>
      </c>
      <c r="L2180">
        <v>855110</v>
      </c>
      <c r="M2180" s="5">
        <v>614</v>
      </c>
      <c r="N2180" t="s">
        <v>43</v>
      </c>
      <c r="O2180" t="s">
        <v>44</v>
      </c>
      <c r="P2180" t="s">
        <v>45</v>
      </c>
      <c r="Q2180" s="5">
        <v>5</v>
      </c>
      <c r="R2180" s="5">
        <v>3070</v>
      </c>
      <c r="S2180" t="s">
        <v>46</v>
      </c>
      <c r="T2180" t="s">
        <v>47</v>
      </c>
      <c r="U2180" t="s">
        <v>48</v>
      </c>
      <c r="V2180" t="s">
        <v>2966</v>
      </c>
      <c r="W2180" t="s">
        <v>50</v>
      </c>
      <c r="X2180" t="s">
        <v>51</v>
      </c>
      <c r="Y2180">
        <v>41947220</v>
      </c>
      <c r="Z2180" t="s">
        <v>52</v>
      </c>
      <c r="AA2180">
        <v>2013</v>
      </c>
      <c r="AB2180" t="s">
        <v>183</v>
      </c>
      <c r="AC2180" t="s">
        <v>54</v>
      </c>
      <c r="AD2180" t="s">
        <v>87</v>
      </c>
      <c r="AE2180">
        <v>99267307</v>
      </c>
      <c r="AF2180" t="s">
        <v>56</v>
      </c>
      <c r="AG2180" t="s">
        <v>57</v>
      </c>
      <c r="AH2180" t="s">
        <v>52</v>
      </c>
      <c r="AI2180" t="s">
        <v>58</v>
      </c>
    </row>
    <row r="2181" spans="1:35" x14ac:dyDescent="0.25">
      <c r="A2181" s="13" t="str">
        <f t="shared" si="33"/>
        <v>http://dodappwlsprd2.cloud.pge.com:8003/ilis_rpt/dailyeventlogdetail.jsp?odbeventlogid=13-0062016&amp;numberofmonths=24&amp;showchangehistorylog=1</v>
      </c>
      <c r="B2181" s="14" t="str">
        <f>HYPERLINK(A2181,V2181)</f>
        <v>13-0062016</v>
      </c>
      <c r="C2181" t="s">
        <v>2858</v>
      </c>
      <c r="D2181" t="s">
        <v>2859</v>
      </c>
      <c r="E2181" t="s">
        <v>40</v>
      </c>
      <c r="F2181" t="s">
        <v>2967</v>
      </c>
      <c r="G2181" s="2">
        <v>42841111</v>
      </c>
      <c r="H2181" t="s">
        <v>61</v>
      </c>
      <c r="I2181" s="3">
        <v>4451</v>
      </c>
      <c r="J2181">
        <v>20130914</v>
      </c>
      <c r="K2181" s="4">
        <v>851</v>
      </c>
      <c r="L2181">
        <v>866003</v>
      </c>
      <c r="M2181" s="5">
        <v>649</v>
      </c>
      <c r="N2181" t="s">
        <v>43</v>
      </c>
      <c r="O2181" t="s">
        <v>44</v>
      </c>
      <c r="P2181" t="s">
        <v>111</v>
      </c>
      <c r="Q2181" s="5">
        <v>7</v>
      </c>
      <c r="R2181" s="5">
        <v>4543</v>
      </c>
      <c r="S2181" t="s">
        <v>46</v>
      </c>
      <c r="T2181" t="s">
        <v>47</v>
      </c>
      <c r="U2181" t="s">
        <v>48</v>
      </c>
      <c r="V2181" t="s">
        <v>2968</v>
      </c>
      <c r="W2181" t="s">
        <v>50</v>
      </c>
      <c r="X2181" t="s">
        <v>51</v>
      </c>
      <c r="Y2181">
        <v>31021372</v>
      </c>
      <c r="Z2181" t="s">
        <v>52</v>
      </c>
      <c r="AA2181">
        <v>2013</v>
      </c>
      <c r="AB2181" t="s">
        <v>194</v>
      </c>
      <c r="AC2181" t="s">
        <v>54</v>
      </c>
      <c r="AD2181" t="s">
        <v>87</v>
      </c>
      <c r="AE2181">
        <v>99264013</v>
      </c>
      <c r="AF2181" t="s">
        <v>56</v>
      </c>
      <c r="AG2181" t="s">
        <v>57</v>
      </c>
      <c r="AH2181" t="s">
        <v>52</v>
      </c>
      <c r="AI2181" t="s">
        <v>58</v>
      </c>
    </row>
    <row r="2182" spans="1:35" x14ac:dyDescent="0.25">
      <c r="A2182" s="13" t="str">
        <f t="shared" ref="A2182:A2245" si="34">CONCATENATE("http://dodappwlsprd2.cloud.pge.com:8003/ilis_rpt/dailyeventlogdetail.jsp?odbeventlogid="&amp;V2182&amp;"&amp;numberofmonths=24&amp;showchangehistorylog=1")</f>
        <v>http://dodappwlsprd2.cloud.pge.com:8003/ilis_rpt/dailyeventlogdetail.jsp?odbeventlogid=13-0063533&amp;numberofmonths=24&amp;showchangehistorylog=1</v>
      </c>
      <c r="B2182" s="14" t="str">
        <f>HYPERLINK(A2182,V2182)</f>
        <v>13-0063533</v>
      </c>
      <c r="C2182" t="s">
        <v>2858</v>
      </c>
      <c r="D2182" t="s">
        <v>2859</v>
      </c>
      <c r="E2182" t="s">
        <v>40</v>
      </c>
      <c r="F2182" t="s">
        <v>2969</v>
      </c>
      <c r="G2182" s="2">
        <v>42661103</v>
      </c>
      <c r="H2182" t="s">
        <v>42</v>
      </c>
      <c r="I2182" s="3">
        <v>826</v>
      </c>
      <c r="J2182">
        <v>20130920</v>
      </c>
      <c r="K2182" s="4">
        <v>1817</v>
      </c>
      <c r="L2182">
        <v>869554</v>
      </c>
      <c r="M2182" s="5">
        <v>576</v>
      </c>
      <c r="N2182" t="s">
        <v>43</v>
      </c>
      <c r="O2182" t="s">
        <v>89</v>
      </c>
      <c r="P2182" t="s">
        <v>90</v>
      </c>
      <c r="Q2182" s="5">
        <v>1808</v>
      </c>
      <c r="R2182" s="5">
        <v>405507</v>
      </c>
      <c r="S2182" t="s">
        <v>91</v>
      </c>
      <c r="T2182" t="s">
        <v>47</v>
      </c>
      <c r="U2182" t="s">
        <v>48</v>
      </c>
      <c r="V2182" t="s">
        <v>2970</v>
      </c>
      <c r="W2182" t="s">
        <v>50</v>
      </c>
      <c r="X2182" t="s">
        <v>51</v>
      </c>
      <c r="Y2182">
        <v>31023125</v>
      </c>
      <c r="Z2182" t="s">
        <v>52</v>
      </c>
      <c r="AA2182">
        <v>2013</v>
      </c>
      <c r="AB2182" t="s">
        <v>194</v>
      </c>
      <c r="AC2182" t="s">
        <v>54</v>
      </c>
      <c r="AD2182" t="s">
        <v>55</v>
      </c>
      <c r="AE2182">
        <v>99262924</v>
      </c>
      <c r="AF2182" t="s">
        <v>56</v>
      </c>
      <c r="AG2182" t="s">
        <v>57</v>
      </c>
      <c r="AH2182" t="s">
        <v>52</v>
      </c>
      <c r="AI2182" t="s">
        <v>58</v>
      </c>
    </row>
    <row r="2183" spans="1:35" x14ac:dyDescent="0.25">
      <c r="A2183" s="13" t="str">
        <f t="shared" si="34"/>
        <v>http://dodappwlsprd2.cloud.pge.com:8003/ilis_rpt/dailyeventlogdetail.jsp?odbeventlogid=13-0063426&amp;numberofmonths=24&amp;showchangehistorylog=1</v>
      </c>
      <c r="B2183" s="14" t="str">
        <f>HYPERLINK(A2183,V2183)</f>
        <v>13-0063426</v>
      </c>
      <c r="C2183" t="s">
        <v>2858</v>
      </c>
      <c r="D2183" t="s">
        <v>2859</v>
      </c>
      <c r="E2183" t="s">
        <v>40</v>
      </c>
      <c r="F2183" t="s">
        <v>2910</v>
      </c>
      <c r="G2183" s="2">
        <v>42661104</v>
      </c>
      <c r="H2183" t="s">
        <v>72</v>
      </c>
      <c r="I2183" s="3" t="s">
        <v>73</v>
      </c>
      <c r="J2183">
        <v>20130920</v>
      </c>
      <c r="K2183" s="4">
        <v>1202</v>
      </c>
      <c r="L2183">
        <v>869197</v>
      </c>
      <c r="M2183" s="5">
        <v>333</v>
      </c>
      <c r="N2183" t="s">
        <v>43</v>
      </c>
      <c r="O2183" t="s">
        <v>44</v>
      </c>
      <c r="P2183" t="s">
        <v>45</v>
      </c>
      <c r="Q2183" s="5">
        <v>1387</v>
      </c>
      <c r="R2183" s="5">
        <v>131852</v>
      </c>
      <c r="S2183" t="s">
        <v>91</v>
      </c>
      <c r="T2183" t="s">
        <v>47</v>
      </c>
      <c r="U2183" t="s">
        <v>48</v>
      </c>
      <c r="V2183" t="s">
        <v>2971</v>
      </c>
      <c r="W2183" t="s">
        <v>50</v>
      </c>
      <c r="X2183" t="s">
        <v>51</v>
      </c>
      <c r="Y2183">
        <v>0</v>
      </c>
      <c r="Z2183" t="s">
        <v>52</v>
      </c>
      <c r="AA2183">
        <v>2013</v>
      </c>
      <c r="AB2183" t="s">
        <v>194</v>
      </c>
      <c r="AC2183" t="s">
        <v>54</v>
      </c>
      <c r="AD2183" t="s">
        <v>55</v>
      </c>
      <c r="AE2183">
        <v>99263000</v>
      </c>
      <c r="AF2183" t="s">
        <v>56</v>
      </c>
      <c r="AG2183" t="s">
        <v>57</v>
      </c>
      <c r="AH2183" t="s">
        <v>52</v>
      </c>
      <c r="AI2183" t="s">
        <v>58</v>
      </c>
    </row>
    <row r="2184" spans="1:35" x14ac:dyDescent="0.25">
      <c r="A2184" s="13" t="str">
        <f t="shared" si="34"/>
        <v>http://dodappwlsprd2.cloud.pge.com:8003/ilis_rpt/dailyeventlogdetail.jsp?odbeventlogid=13-0065484&amp;numberofmonths=24&amp;showchangehistorylog=1</v>
      </c>
      <c r="B2184" s="14" t="str">
        <f>HYPERLINK(A2184,V2184)</f>
        <v>13-0065484</v>
      </c>
      <c r="C2184" t="s">
        <v>2858</v>
      </c>
      <c r="D2184" t="s">
        <v>2859</v>
      </c>
      <c r="E2184" t="s">
        <v>40</v>
      </c>
      <c r="F2184" t="s">
        <v>2876</v>
      </c>
      <c r="G2184" s="2">
        <v>42761102</v>
      </c>
      <c r="H2184" t="s">
        <v>61</v>
      </c>
      <c r="I2184" s="3">
        <v>6445</v>
      </c>
      <c r="J2184">
        <v>20130928</v>
      </c>
      <c r="K2184" s="4">
        <v>112</v>
      </c>
      <c r="L2184">
        <v>874553</v>
      </c>
      <c r="M2184" s="5">
        <v>413</v>
      </c>
      <c r="N2184" t="s">
        <v>43</v>
      </c>
      <c r="O2184" t="s">
        <v>44</v>
      </c>
      <c r="P2184" t="s">
        <v>45</v>
      </c>
      <c r="Q2184" s="5">
        <v>12</v>
      </c>
      <c r="R2184" s="5">
        <v>4956</v>
      </c>
      <c r="S2184" t="s">
        <v>74</v>
      </c>
      <c r="T2184" t="s">
        <v>47</v>
      </c>
      <c r="U2184" t="s">
        <v>48</v>
      </c>
      <c r="V2184" t="s">
        <v>2972</v>
      </c>
      <c r="W2184" t="s">
        <v>50</v>
      </c>
      <c r="X2184" t="s">
        <v>51</v>
      </c>
      <c r="Y2184">
        <v>31024824</v>
      </c>
      <c r="Z2184" t="s">
        <v>52</v>
      </c>
      <c r="AA2184">
        <v>2013</v>
      </c>
      <c r="AB2184" t="s">
        <v>194</v>
      </c>
      <c r="AC2184" t="s">
        <v>54</v>
      </c>
      <c r="AD2184" t="s">
        <v>87</v>
      </c>
      <c r="AE2184">
        <v>99261393</v>
      </c>
      <c r="AF2184" t="s">
        <v>56</v>
      </c>
      <c r="AG2184" t="s">
        <v>57</v>
      </c>
      <c r="AH2184" t="s">
        <v>52</v>
      </c>
      <c r="AI2184" t="s">
        <v>58</v>
      </c>
    </row>
    <row r="2185" spans="1:35" x14ac:dyDescent="0.25">
      <c r="A2185" s="13" t="str">
        <f t="shared" si="34"/>
        <v>http://dodappwlsprd2.cloud.pge.com:8003/ilis_rpt/dailyeventlogdetail.jsp?odbeventlogid=13-0065613&amp;numberofmonths=24&amp;showchangehistorylog=1</v>
      </c>
      <c r="B2185" s="14" t="str">
        <f>HYPERLINK(A2185,V2185)</f>
        <v>13-0065613</v>
      </c>
      <c r="C2185" t="s">
        <v>2858</v>
      </c>
      <c r="D2185" t="s">
        <v>2859</v>
      </c>
      <c r="E2185" t="s">
        <v>59</v>
      </c>
      <c r="F2185" t="s">
        <v>2879</v>
      </c>
      <c r="G2185" s="2">
        <v>192401101</v>
      </c>
      <c r="H2185" t="s">
        <v>72</v>
      </c>
      <c r="I2185" s="3" t="s">
        <v>73</v>
      </c>
      <c r="J2185">
        <v>20130929</v>
      </c>
      <c r="K2185" s="4">
        <v>117</v>
      </c>
      <c r="L2185">
        <v>875056</v>
      </c>
      <c r="M2185" s="5">
        <v>783</v>
      </c>
      <c r="N2185" t="s">
        <v>43</v>
      </c>
      <c r="O2185" t="s">
        <v>44</v>
      </c>
      <c r="P2185" t="s">
        <v>111</v>
      </c>
      <c r="Q2185" s="5">
        <v>12</v>
      </c>
      <c r="R2185" s="5">
        <v>8241</v>
      </c>
      <c r="S2185" t="s">
        <v>62</v>
      </c>
      <c r="T2185" t="s">
        <v>47</v>
      </c>
      <c r="U2185" t="s">
        <v>48</v>
      </c>
      <c r="V2185" t="s">
        <v>2973</v>
      </c>
      <c r="W2185" t="s">
        <v>50</v>
      </c>
      <c r="X2185" t="s">
        <v>51</v>
      </c>
      <c r="Y2185">
        <v>0</v>
      </c>
      <c r="Z2185" t="s">
        <v>52</v>
      </c>
      <c r="AA2185">
        <v>2013</v>
      </c>
      <c r="AB2185" t="s">
        <v>194</v>
      </c>
      <c r="AC2185" t="s">
        <v>54</v>
      </c>
      <c r="AD2185" t="s">
        <v>55</v>
      </c>
      <c r="AE2185">
        <v>99261257</v>
      </c>
      <c r="AF2185" t="s">
        <v>56</v>
      </c>
      <c r="AG2185" t="s">
        <v>57</v>
      </c>
      <c r="AH2185" t="s">
        <v>52</v>
      </c>
      <c r="AI2185" t="s">
        <v>58</v>
      </c>
    </row>
    <row r="2186" spans="1:35" x14ac:dyDescent="0.25">
      <c r="A2186" s="13" t="str">
        <f t="shared" si="34"/>
        <v>http://dodappwlsprd2.cloud.pge.com:8003/ilis_rpt/dailyeventlogdetail.jsp?odbeventlogid=13-0065700&amp;numberofmonths=24&amp;showchangehistorylog=1</v>
      </c>
      <c r="B2186" s="14" t="str">
        <f>HYPERLINK(A2186,V2186)</f>
        <v>13-0065700</v>
      </c>
      <c r="C2186" t="s">
        <v>2858</v>
      </c>
      <c r="D2186" t="s">
        <v>2859</v>
      </c>
      <c r="E2186" t="s">
        <v>59</v>
      </c>
      <c r="F2186" t="s">
        <v>2974</v>
      </c>
      <c r="G2186" s="2">
        <v>192461102</v>
      </c>
      <c r="H2186" t="s">
        <v>61</v>
      </c>
      <c r="I2186" s="3">
        <v>3723</v>
      </c>
      <c r="J2186">
        <v>20130930</v>
      </c>
      <c r="K2186" s="4">
        <v>320</v>
      </c>
      <c r="L2186">
        <v>875303</v>
      </c>
      <c r="M2186" s="5">
        <v>569</v>
      </c>
      <c r="N2186" t="s">
        <v>43</v>
      </c>
      <c r="O2186" t="s">
        <v>44</v>
      </c>
      <c r="P2186" t="s">
        <v>111</v>
      </c>
      <c r="Q2186" s="5">
        <v>9</v>
      </c>
      <c r="R2186" s="5">
        <v>5121</v>
      </c>
      <c r="S2186" t="s">
        <v>229</v>
      </c>
      <c r="T2186" t="s">
        <v>47</v>
      </c>
      <c r="U2186" t="s">
        <v>48</v>
      </c>
      <c r="V2186" t="s">
        <v>2975</v>
      </c>
      <c r="W2186" t="s">
        <v>50</v>
      </c>
      <c r="X2186" t="s">
        <v>51</v>
      </c>
      <c r="Y2186">
        <v>41965831</v>
      </c>
      <c r="Z2186" t="s">
        <v>52</v>
      </c>
      <c r="AA2186">
        <v>2013</v>
      </c>
      <c r="AB2186" t="s">
        <v>194</v>
      </c>
      <c r="AC2186" t="s">
        <v>54</v>
      </c>
      <c r="AD2186" t="s">
        <v>100</v>
      </c>
      <c r="AE2186">
        <v>99261157</v>
      </c>
      <c r="AF2186" t="s">
        <v>56</v>
      </c>
      <c r="AG2186" t="s">
        <v>57</v>
      </c>
      <c r="AH2186" t="s">
        <v>52</v>
      </c>
      <c r="AI2186" t="s">
        <v>58</v>
      </c>
    </row>
    <row r="2187" spans="1:35" x14ac:dyDescent="0.25">
      <c r="A2187" s="13" t="str">
        <f t="shared" si="34"/>
        <v>http://dodappwlsprd2.cloud.pge.com:8003/ilis_rpt/dailyeventlogdetail.jsp?odbeventlogid=13-0065681&amp;numberofmonths=24&amp;showchangehistorylog=1</v>
      </c>
      <c r="B2187" s="14" t="str">
        <f>HYPERLINK(A2187,V2187)</f>
        <v>13-0065681</v>
      </c>
      <c r="C2187" t="s">
        <v>2858</v>
      </c>
      <c r="D2187" t="s">
        <v>2859</v>
      </c>
      <c r="E2187" t="s">
        <v>40</v>
      </c>
      <c r="F2187" t="s">
        <v>2876</v>
      </c>
      <c r="G2187" s="2">
        <v>42761102</v>
      </c>
      <c r="H2187" t="s">
        <v>61</v>
      </c>
      <c r="I2187" s="3">
        <v>1677</v>
      </c>
      <c r="J2187">
        <v>20130930</v>
      </c>
      <c r="K2187" s="4">
        <v>247</v>
      </c>
      <c r="L2187">
        <v>875302</v>
      </c>
      <c r="M2187" s="5">
        <v>361</v>
      </c>
      <c r="N2187" t="s">
        <v>43</v>
      </c>
      <c r="O2187" t="s">
        <v>44</v>
      </c>
      <c r="P2187" t="s">
        <v>45</v>
      </c>
      <c r="Q2187" s="5">
        <v>15</v>
      </c>
      <c r="R2187" s="5">
        <v>5415</v>
      </c>
      <c r="S2187" t="s">
        <v>62</v>
      </c>
      <c r="T2187" t="s">
        <v>47</v>
      </c>
      <c r="U2187" t="s">
        <v>48</v>
      </c>
      <c r="V2187" t="s">
        <v>2976</v>
      </c>
      <c r="W2187" t="s">
        <v>50</v>
      </c>
      <c r="X2187" t="s">
        <v>51</v>
      </c>
      <c r="Y2187">
        <v>41965568</v>
      </c>
      <c r="Z2187" t="s">
        <v>52</v>
      </c>
      <c r="AA2187">
        <v>2013</v>
      </c>
      <c r="AB2187" t="s">
        <v>194</v>
      </c>
      <c r="AC2187" t="s">
        <v>54</v>
      </c>
      <c r="AD2187" t="s">
        <v>55</v>
      </c>
      <c r="AE2187">
        <v>99261171</v>
      </c>
      <c r="AF2187" t="s">
        <v>56</v>
      </c>
      <c r="AG2187" t="s">
        <v>57</v>
      </c>
      <c r="AH2187" t="s">
        <v>52</v>
      </c>
      <c r="AI2187" t="s">
        <v>58</v>
      </c>
    </row>
    <row r="2188" spans="1:35" x14ac:dyDescent="0.25">
      <c r="A2188" s="13" t="str">
        <f t="shared" si="34"/>
        <v>http://dodappwlsprd2.cloud.pge.com:8003/ilis_rpt/dailyeventlogdetail.jsp?odbeventlogid=13-0066636&amp;numberofmonths=24&amp;showchangehistorylog=1</v>
      </c>
      <c r="B2188" s="14" t="str">
        <f>HYPERLINK(A2188,V2188)</f>
        <v>13-0066636</v>
      </c>
      <c r="C2188" t="s">
        <v>2858</v>
      </c>
      <c r="D2188" t="s">
        <v>2859</v>
      </c>
      <c r="E2188" t="s">
        <v>40</v>
      </c>
      <c r="F2188" t="s">
        <v>2977</v>
      </c>
      <c r="G2188" s="2">
        <v>42861101</v>
      </c>
      <c r="H2188" t="s">
        <v>120</v>
      </c>
      <c r="I2188" s="3">
        <v>4519</v>
      </c>
      <c r="J2188">
        <v>20131002</v>
      </c>
      <c r="K2188" s="4">
        <v>2111</v>
      </c>
      <c r="L2188">
        <v>876774</v>
      </c>
      <c r="M2188" s="5">
        <v>704</v>
      </c>
      <c r="N2188" t="s">
        <v>43</v>
      </c>
      <c r="O2188" t="s">
        <v>44</v>
      </c>
      <c r="P2188" t="s">
        <v>45</v>
      </c>
      <c r="Q2188" s="5">
        <v>162</v>
      </c>
      <c r="R2188" s="5">
        <v>107078</v>
      </c>
      <c r="S2188" t="s">
        <v>74</v>
      </c>
      <c r="T2188" t="s">
        <v>47</v>
      </c>
      <c r="U2188" t="s">
        <v>121</v>
      </c>
      <c r="V2188" t="s">
        <v>2978</v>
      </c>
      <c r="W2188" t="s">
        <v>50</v>
      </c>
      <c r="X2188" t="s">
        <v>51</v>
      </c>
      <c r="Y2188">
        <v>0</v>
      </c>
      <c r="Z2188" t="s">
        <v>52</v>
      </c>
      <c r="AA2188">
        <v>2013</v>
      </c>
      <c r="AB2188" t="s">
        <v>205</v>
      </c>
      <c r="AC2188" t="s">
        <v>54</v>
      </c>
      <c r="AD2188" t="s">
        <v>100</v>
      </c>
      <c r="AE2188">
        <v>99260665</v>
      </c>
      <c r="AF2188" t="s">
        <v>56</v>
      </c>
      <c r="AG2188" t="s">
        <v>57</v>
      </c>
      <c r="AH2188" t="s">
        <v>52</v>
      </c>
      <c r="AI2188" t="s">
        <v>58</v>
      </c>
    </row>
    <row r="2189" spans="1:35" x14ac:dyDescent="0.25">
      <c r="A2189" s="13" t="str">
        <f t="shared" si="34"/>
        <v>http://dodappwlsprd2.cloud.pge.com:8003/ilis_rpt/dailyeventlogdetail.jsp?odbeventlogid=13-0066458&amp;numberofmonths=24&amp;showchangehistorylog=1</v>
      </c>
      <c r="B2189" s="14" t="str">
        <f>HYPERLINK(A2189,V2189)</f>
        <v>13-0066458</v>
      </c>
      <c r="C2189" t="s">
        <v>2858</v>
      </c>
      <c r="D2189" t="s">
        <v>2859</v>
      </c>
      <c r="E2189" t="s">
        <v>40</v>
      </c>
      <c r="F2189" t="s">
        <v>2901</v>
      </c>
      <c r="G2189" s="2">
        <v>192311142</v>
      </c>
      <c r="H2189" t="s">
        <v>61</v>
      </c>
      <c r="I2189" s="3">
        <v>8249</v>
      </c>
      <c r="J2189">
        <v>20131002</v>
      </c>
      <c r="K2189" s="4">
        <v>1050</v>
      </c>
      <c r="L2189">
        <v>876484</v>
      </c>
      <c r="M2189" s="5">
        <v>488</v>
      </c>
      <c r="N2189" t="s">
        <v>43</v>
      </c>
      <c r="O2189" t="s">
        <v>83</v>
      </c>
      <c r="P2189" t="s">
        <v>84</v>
      </c>
      <c r="Q2189" s="5">
        <v>8</v>
      </c>
      <c r="R2189" s="5">
        <v>3904</v>
      </c>
      <c r="S2189" t="s">
        <v>74</v>
      </c>
      <c r="T2189" t="s">
        <v>47</v>
      </c>
      <c r="U2189" t="s">
        <v>48</v>
      </c>
      <c r="V2189" t="s">
        <v>2979</v>
      </c>
      <c r="W2189" t="s">
        <v>50</v>
      </c>
      <c r="X2189" t="s">
        <v>51</v>
      </c>
      <c r="Y2189">
        <v>41966922</v>
      </c>
      <c r="Z2189" t="s">
        <v>52</v>
      </c>
      <c r="AA2189">
        <v>2013</v>
      </c>
      <c r="AB2189" t="s">
        <v>205</v>
      </c>
      <c r="AC2189" t="s">
        <v>54</v>
      </c>
      <c r="AD2189" t="s">
        <v>100</v>
      </c>
      <c r="AE2189">
        <v>99260746</v>
      </c>
      <c r="AF2189" t="s">
        <v>56</v>
      </c>
      <c r="AG2189" t="s">
        <v>57</v>
      </c>
      <c r="AH2189" t="s">
        <v>52</v>
      </c>
      <c r="AI2189" t="s">
        <v>58</v>
      </c>
    </row>
    <row r="2190" spans="1:35" x14ac:dyDescent="0.25">
      <c r="A2190" s="13" t="str">
        <f t="shared" si="34"/>
        <v>http://dodappwlsprd2.cloud.pge.com:8003/ilis_rpt/dailyeventlogdetail.jsp?odbeventlogid=13-0068203&amp;numberofmonths=24&amp;showchangehistorylog=1</v>
      </c>
      <c r="B2190" s="14" t="str">
        <f>HYPERLINK(A2190,V2190)</f>
        <v>13-0068203</v>
      </c>
      <c r="C2190" t="s">
        <v>2858</v>
      </c>
      <c r="D2190" t="s">
        <v>2859</v>
      </c>
      <c r="E2190" t="s">
        <v>40</v>
      </c>
      <c r="F2190" t="s">
        <v>2980</v>
      </c>
      <c r="G2190" s="2">
        <v>42761104</v>
      </c>
      <c r="H2190" t="s">
        <v>61</v>
      </c>
      <c r="I2190" s="3">
        <v>2999</v>
      </c>
      <c r="J2190">
        <v>20131008</v>
      </c>
      <c r="K2190" s="4">
        <v>1617</v>
      </c>
      <c r="L2190">
        <v>881427</v>
      </c>
      <c r="M2190" s="5">
        <v>388</v>
      </c>
      <c r="N2190" t="s">
        <v>43</v>
      </c>
      <c r="O2190" t="s">
        <v>44</v>
      </c>
      <c r="P2190" t="s">
        <v>45</v>
      </c>
      <c r="Q2190" s="5">
        <v>24</v>
      </c>
      <c r="R2190" s="5">
        <v>9312</v>
      </c>
      <c r="S2190" t="s">
        <v>46</v>
      </c>
      <c r="T2190" t="s">
        <v>47</v>
      </c>
      <c r="U2190" t="s">
        <v>48</v>
      </c>
      <c r="V2190" t="s">
        <v>2981</v>
      </c>
      <c r="W2190" t="s">
        <v>50</v>
      </c>
      <c r="X2190" t="s">
        <v>51</v>
      </c>
      <c r="Y2190">
        <v>31027028</v>
      </c>
      <c r="Z2190" t="s">
        <v>52</v>
      </c>
      <c r="AA2190">
        <v>2013</v>
      </c>
      <c r="AB2190" t="s">
        <v>205</v>
      </c>
      <c r="AC2190" t="s">
        <v>54</v>
      </c>
      <c r="AD2190" t="s">
        <v>87</v>
      </c>
      <c r="AE2190">
        <v>99259499</v>
      </c>
      <c r="AF2190" t="s">
        <v>56</v>
      </c>
      <c r="AG2190" t="s">
        <v>57</v>
      </c>
      <c r="AH2190" t="s">
        <v>52</v>
      </c>
      <c r="AI2190" t="s">
        <v>58</v>
      </c>
    </row>
    <row r="2191" spans="1:35" x14ac:dyDescent="0.25">
      <c r="A2191" s="13" t="str">
        <f t="shared" si="34"/>
        <v>http://dodappwlsprd2.cloud.pge.com:8003/ilis_rpt/dailyeventlogdetail.jsp?odbeventlogid=13-0072581&amp;numberofmonths=24&amp;showchangehistorylog=1</v>
      </c>
      <c r="B2191" s="14" t="str">
        <f>HYPERLINK(A2191,V2191)</f>
        <v>13-0072581</v>
      </c>
      <c r="C2191" t="s">
        <v>2858</v>
      </c>
      <c r="D2191" t="s">
        <v>2859</v>
      </c>
      <c r="E2191" t="s">
        <v>40</v>
      </c>
      <c r="F2191" t="s">
        <v>2872</v>
      </c>
      <c r="G2191" s="2">
        <v>42871101</v>
      </c>
      <c r="H2191" t="s">
        <v>61</v>
      </c>
      <c r="I2191" s="3">
        <v>5013</v>
      </c>
      <c r="J2191">
        <v>20131028</v>
      </c>
      <c r="K2191" s="4">
        <v>252</v>
      </c>
      <c r="L2191">
        <v>891977</v>
      </c>
      <c r="M2191" s="5">
        <v>595</v>
      </c>
      <c r="N2191" t="s">
        <v>43</v>
      </c>
      <c r="O2191" t="s">
        <v>44</v>
      </c>
      <c r="P2191" t="s">
        <v>45</v>
      </c>
      <c r="Q2191" s="5">
        <v>3</v>
      </c>
      <c r="R2191" s="5">
        <v>1785</v>
      </c>
      <c r="S2191" t="s">
        <v>74</v>
      </c>
      <c r="T2191" t="s">
        <v>92</v>
      </c>
      <c r="U2191" t="s">
        <v>48</v>
      </c>
      <c r="V2191" t="s">
        <v>2982</v>
      </c>
      <c r="W2191" t="s">
        <v>50</v>
      </c>
      <c r="X2191" t="s">
        <v>51</v>
      </c>
      <c r="Y2191">
        <v>41977566</v>
      </c>
      <c r="Z2191" t="s">
        <v>94</v>
      </c>
      <c r="AA2191">
        <v>2013</v>
      </c>
      <c r="AB2191" t="s">
        <v>205</v>
      </c>
      <c r="AC2191" t="s">
        <v>54</v>
      </c>
      <c r="AD2191" t="s">
        <v>55</v>
      </c>
      <c r="AE2191">
        <v>99256278</v>
      </c>
      <c r="AF2191" t="s">
        <v>95</v>
      </c>
      <c r="AG2191" t="s">
        <v>57</v>
      </c>
      <c r="AH2191" t="s">
        <v>52</v>
      </c>
      <c r="AI2191" t="s">
        <v>58</v>
      </c>
    </row>
    <row r="2192" spans="1:35" x14ac:dyDescent="0.25">
      <c r="A2192" s="13" t="str">
        <f t="shared" si="34"/>
        <v>http://dodappwlsprd2.cloud.pge.com:8003/ilis_rpt/dailyeventlogdetail.jsp?odbeventlogid=13-0074030&amp;numberofmonths=24&amp;showchangehistorylog=1</v>
      </c>
      <c r="B2192" s="14" t="str">
        <f>HYPERLINK(A2192,V2192)</f>
        <v>13-0074030</v>
      </c>
      <c r="C2192" t="s">
        <v>2858</v>
      </c>
      <c r="D2192" t="s">
        <v>2859</v>
      </c>
      <c r="E2192" t="s">
        <v>40</v>
      </c>
      <c r="F2192" t="s">
        <v>2980</v>
      </c>
      <c r="G2192" s="2">
        <v>42761104</v>
      </c>
      <c r="H2192" t="s">
        <v>72</v>
      </c>
      <c r="I2192" s="3" t="s">
        <v>73</v>
      </c>
      <c r="J2192">
        <v>20131102</v>
      </c>
      <c r="K2192" s="4">
        <v>1601</v>
      </c>
      <c r="L2192">
        <v>895442</v>
      </c>
      <c r="M2192" s="5">
        <v>797</v>
      </c>
      <c r="N2192" t="s">
        <v>43</v>
      </c>
      <c r="O2192" t="s">
        <v>44</v>
      </c>
      <c r="P2192" t="s">
        <v>45</v>
      </c>
      <c r="Q2192" s="5">
        <v>85</v>
      </c>
      <c r="R2192" s="5">
        <v>41228</v>
      </c>
      <c r="S2192" t="s">
        <v>74</v>
      </c>
      <c r="T2192" t="s">
        <v>47</v>
      </c>
      <c r="U2192" t="s">
        <v>48</v>
      </c>
      <c r="V2192" t="s">
        <v>2983</v>
      </c>
      <c r="W2192" t="s">
        <v>50</v>
      </c>
      <c r="X2192" t="s">
        <v>51</v>
      </c>
      <c r="Y2192">
        <v>31033455</v>
      </c>
      <c r="Z2192" t="s">
        <v>52</v>
      </c>
      <c r="AA2192">
        <v>2013</v>
      </c>
      <c r="AB2192" t="s">
        <v>214</v>
      </c>
      <c r="AC2192" t="s">
        <v>54</v>
      </c>
      <c r="AD2192" t="s">
        <v>55</v>
      </c>
      <c r="AE2192">
        <v>99255199</v>
      </c>
      <c r="AF2192" t="s">
        <v>56</v>
      </c>
      <c r="AG2192" t="s">
        <v>57</v>
      </c>
      <c r="AH2192" t="s">
        <v>52</v>
      </c>
      <c r="AI2192" t="s">
        <v>58</v>
      </c>
    </row>
    <row r="2193" spans="1:35" x14ac:dyDescent="0.25">
      <c r="A2193" s="13" t="str">
        <f t="shared" si="34"/>
        <v>http://dodappwlsprd2.cloud.pge.com:8003/ilis_rpt/dailyeventlogdetail.jsp?odbeventlogid=13-0077467&amp;numberofmonths=24&amp;showchangehistorylog=1</v>
      </c>
      <c r="B2193" s="14" t="str">
        <f>HYPERLINK(A2193,V2193)</f>
        <v>13-0077467</v>
      </c>
      <c r="C2193" t="s">
        <v>2858</v>
      </c>
      <c r="D2193" t="s">
        <v>2859</v>
      </c>
      <c r="E2193" t="s">
        <v>40</v>
      </c>
      <c r="F2193" t="s">
        <v>2901</v>
      </c>
      <c r="G2193" s="2">
        <v>192311142</v>
      </c>
      <c r="H2193" t="s">
        <v>42</v>
      </c>
      <c r="I2193" s="3">
        <v>93234</v>
      </c>
      <c r="J2193">
        <v>20131120</v>
      </c>
      <c r="K2193" s="4">
        <v>1640</v>
      </c>
      <c r="L2193">
        <v>906042</v>
      </c>
      <c r="M2193" s="5">
        <v>626</v>
      </c>
      <c r="N2193" t="s">
        <v>43</v>
      </c>
      <c r="O2193" t="s">
        <v>44</v>
      </c>
      <c r="P2193" t="s">
        <v>45</v>
      </c>
      <c r="Q2193" s="5">
        <v>91</v>
      </c>
      <c r="R2193" s="5">
        <v>64337</v>
      </c>
      <c r="S2193" t="s">
        <v>91</v>
      </c>
      <c r="T2193" t="s">
        <v>47</v>
      </c>
      <c r="U2193" t="s">
        <v>48</v>
      </c>
      <c r="V2193" t="s">
        <v>2984</v>
      </c>
      <c r="W2193" t="s">
        <v>50</v>
      </c>
      <c r="X2193" t="s">
        <v>51</v>
      </c>
      <c r="Y2193">
        <v>31037546</v>
      </c>
      <c r="Z2193" t="s">
        <v>94</v>
      </c>
      <c r="AA2193">
        <v>2013</v>
      </c>
      <c r="AB2193" t="s">
        <v>214</v>
      </c>
      <c r="AC2193" t="s">
        <v>54</v>
      </c>
      <c r="AD2193" t="s">
        <v>208</v>
      </c>
      <c r="AE2193">
        <v>99252333</v>
      </c>
      <c r="AF2193" t="s">
        <v>56</v>
      </c>
      <c r="AG2193" t="s">
        <v>57</v>
      </c>
      <c r="AH2193" t="s">
        <v>52</v>
      </c>
      <c r="AI2193" t="s">
        <v>58</v>
      </c>
    </row>
    <row r="2194" spans="1:35" x14ac:dyDescent="0.25">
      <c r="A2194" s="13" t="str">
        <f t="shared" si="34"/>
        <v>http://dodappwlsprd2.cloud.pge.com:8003/ilis_rpt/dailyeventlogdetail.jsp?odbeventlogid=13-0077220&amp;numberofmonths=24&amp;showchangehistorylog=1</v>
      </c>
      <c r="B2194" s="14" t="str">
        <f>HYPERLINK(A2194,V2194)</f>
        <v>13-0077220</v>
      </c>
      <c r="C2194" t="s">
        <v>2858</v>
      </c>
      <c r="D2194" t="s">
        <v>2859</v>
      </c>
      <c r="E2194" t="s">
        <v>40</v>
      </c>
      <c r="F2194" t="s">
        <v>2866</v>
      </c>
      <c r="G2194" s="2">
        <v>192221102</v>
      </c>
      <c r="H2194" t="s">
        <v>42</v>
      </c>
      <c r="I2194" s="3">
        <v>2540</v>
      </c>
      <c r="J2194">
        <v>20131120</v>
      </c>
      <c r="K2194" s="4">
        <v>316</v>
      </c>
      <c r="L2194">
        <v>905255</v>
      </c>
      <c r="M2194" s="5">
        <v>655</v>
      </c>
      <c r="N2194" t="s">
        <v>43</v>
      </c>
      <c r="O2194" t="s">
        <v>44</v>
      </c>
      <c r="P2194" t="s">
        <v>45</v>
      </c>
      <c r="Q2194" s="5">
        <v>308</v>
      </c>
      <c r="R2194" s="5">
        <v>173012</v>
      </c>
      <c r="S2194" t="s">
        <v>77</v>
      </c>
      <c r="T2194" t="s">
        <v>92</v>
      </c>
      <c r="U2194" t="s">
        <v>48</v>
      </c>
      <c r="V2194" t="s">
        <v>2985</v>
      </c>
      <c r="W2194" t="s">
        <v>50</v>
      </c>
      <c r="X2194" t="s">
        <v>51</v>
      </c>
      <c r="Y2194">
        <v>31037246</v>
      </c>
      <c r="Z2194" t="s">
        <v>94</v>
      </c>
      <c r="AA2194">
        <v>2013</v>
      </c>
      <c r="AB2194" t="s">
        <v>214</v>
      </c>
      <c r="AC2194" t="s">
        <v>54</v>
      </c>
      <c r="AD2194" t="s">
        <v>87</v>
      </c>
      <c r="AE2194">
        <v>99252618</v>
      </c>
      <c r="AF2194" t="s">
        <v>95</v>
      </c>
      <c r="AG2194" t="s">
        <v>57</v>
      </c>
      <c r="AH2194" t="s">
        <v>52</v>
      </c>
      <c r="AI2194" t="s">
        <v>58</v>
      </c>
    </row>
    <row r="2195" spans="1:35" x14ac:dyDescent="0.25">
      <c r="A2195" s="13" t="str">
        <f t="shared" si="34"/>
        <v>http://dodappwlsprd2.cloud.pge.com:8003/ilis_rpt/dailyeventlogdetail.jsp?odbeventlogid=13-0077563&amp;numberofmonths=24&amp;showchangehistorylog=1</v>
      </c>
      <c r="B2195" s="14" t="str">
        <f>HYPERLINK(A2195,V2195)</f>
        <v>13-0077563</v>
      </c>
      <c r="C2195" t="s">
        <v>2858</v>
      </c>
      <c r="D2195" t="s">
        <v>2859</v>
      </c>
      <c r="E2195" t="s">
        <v>59</v>
      </c>
      <c r="F2195" t="s">
        <v>2910</v>
      </c>
      <c r="G2195" s="2">
        <v>42661104</v>
      </c>
      <c r="H2195" t="s">
        <v>61</v>
      </c>
      <c r="I2195" s="3">
        <v>4153</v>
      </c>
      <c r="J2195">
        <v>20131120</v>
      </c>
      <c r="K2195" s="4">
        <v>2311</v>
      </c>
      <c r="L2195">
        <v>906465</v>
      </c>
      <c r="M2195" s="5">
        <v>878</v>
      </c>
      <c r="N2195" t="s">
        <v>43</v>
      </c>
      <c r="O2195" t="s">
        <v>83</v>
      </c>
      <c r="P2195" t="s">
        <v>124</v>
      </c>
      <c r="Q2195" s="5">
        <v>51</v>
      </c>
      <c r="R2195" s="5">
        <v>44778</v>
      </c>
      <c r="S2195" t="s">
        <v>46</v>
      </c>
      <c r="T2195" t="s">
        <v>78</v>
      </c>
      <c r="U2195" t="s">
        <v>48</v>
      </c>
      <c r="V2195" t="s">
        <v>2986</v>
      </c>
      <c r="W2195" t="s">
        <v>50</v>
      </c>
      <c r="X2195" t="s">
        <v>51</v>
      </c>
      <c r="Y2195">
        <v>31037563</v>
      </c>
      <c r="Z2195" t="s">
        <v>94</v>
      </c>
      <c r="AA2195">
        <v>2013</v>
      </c>
      <c r="AB2195" t="s">
        <v>214</v>
      </c>
      <c r="AC2195" t="s">
        <v>54</v>
      </c>
      <c r="AD2195" t="s">
        <v>70</v>
      </c>
      <c r="AE2195">
        <v>99252316</v>
      </c>
      <c r="AF2195" t="s">
        <v>80</v>
      </c>
      <c r="AG2195" t="s">
        <v>57</v>
      </c>
      <c r="AH2195" t="s">
        <v>52</v>
      </c>
      <c r="AI2195" t="s">
        <v>58</v>
      </c>
    </row>
    <row r="2196" spans="1:35" x14ac:dyDescent="0.25">
      <c r="A2196" s="13" t="str">
        <f t="shared" si="34"/>
        <v>http://dodappwlsprd2.cloud.pge.com:8003/ilis_rpt/dailyeventlogdetail.jsp?odbeventlogid=13-0079048&amp;numberofmonths=24&amp;showchangehistorylog=1</v>
      </c>
      <c r="B2196" s="14" t="str">
        <f>HYPERLINK(A2196,V2196)</f>
        <v>13-0079048</v>
      </c>
      <c r="C2196" t="s">
        <v>2858</v>
      </c>
      <c r="D2196" t="s">
        <v>2859</v>
      </c>
      <c r="E2196" t="s">
        <v>40</v>
      </c>
      <c r="F2196" t="s">
        <v>2896</v>
      </c>
      <c r="G2196" s="2">
        <v>42251101</v>
      </c>
      <c r="H2196" t="s">
        <v>61</v>
      </c>
      <c r="I2196" s="3">
        <v>2701</v>
      </c>
      <c r="J2196">
        <v>20131123</v>
      </c>
      <c r="K2196" s="4">
        <v>1825</v>
      </c>
      <c r="L2196">
        <v>914125</v>
      </c>
      <c r="M2196" s="5">
        <v>1251</v>
      </c>
      <c r="N2196" t="s">
        <v>43</v>
      </c>
      <c r="O2196" t="s">
        <v>44</v>
      </c>
      <c r="P2196" t="s">
        <v>45</v>
      </c>
      <c r="Q2196" s="5">
        <v>1</v>
      </c>
      <c r="R2196" s="5">
        <v>1251</v>
      </c>
      <c r="S2196" t="s">
        <v>74</v>
      </c>
      <c r="T2196" t="s">
        <v>92</v>
      </c>
      <c r="U2196" t="s">
        <v>48</v>
      </c>
      <c r="V2196" t="s">
        <v>2987</v>
      </c>
      <c r="W2196" t="s">
        <v>50</v>
      </c>
      <c r="X2196" t="s">
        <v>51</v>
      </c>
      <c r="Y2196">
        <v>0</v>
      </c>
      <c r="Z2196" t="s">
        <v>94</v>
      </c>
      <c r="AA2196">
        <v>2013</v>
      </c>
      <c r="AB2196" t="s">
        <v>214</v>
      </c>
      <c r="AC2196" t="s">
        <v>54</v>
      </c>
      <c r="AD2196" t="s">
        <v>87</v>
      </c>
      <c r="AE2196">
        <v>99250891</v>
      </c>
      <c r="AF2196" t="s">
        <v>95</v>
      </c>
      <c r="AG2196" t="s">
        <v>57</v>
      </c>
      <c r="AH2196" t="s">
        <v>52</v>
      </c>
      <c r="AI2196" t="s">
        <v>58</v>
      </c>
    </row>
    <row r="2197" spans="1:35" x14ac:dyDescent="0.25">
      <c r="A2197" s="13" t="str">
        <f t="shared" si="34"/>
        <v>http://dodappwlsprd2.cloud.pge.com:8003/ilis_rpt/dailyeventlogdetail.jsp?odbeventlogid=13-0079021&amp;numberofmonths=24&amp;showchangehistorylog=1</v>
      </c>
      <c r="B2197" s="14" t="str">
        <f>HYPERLINK(A2197,V2197)</f>
        <v>13-0079021</v>
      </c>
      <c r="C2197" t="s">
        <v>2858</v>
      </c>
      <c r="D2197" t="s">
        <v>2859</v>
      </c>
      <c r="E2197" t="s">
        <v>40</v>
      </c>
      <c r="F2197" t="s">
        <v>2887</v>
      </c>
      <c r="G2197" s="2">
        <v>192411101</v>
      </c>
      <c r="H2197" t="s">
        <v>72</v>
      </c>
      <c r="I2197" s="3" t="s">
        <v>73</v>
      </c>
      <c r="J2197">
        <v>20131123</v>
      </c>
      <c r="K2197" s="4">
        <v>745</v>
      </c>
      <c r="L2197">
        <v>913523</v>
      </c>
      <c r="M2197" s="5">
        <v>1834</v>
      </c>
      <c r="N2197" t="s">
        <v>43</v>
      </c>
      <c r="O2197" t="s">
        <v>89</v>
      </c>
      <c r="P2197" t="s">
        <v>90</v>
      </c>
      <c r="Q2197" s="5">
        <v>282</v>
      </c>
      <c r="R2197" s="5">
        <v>46556</v>
      </c>
      <c r="S2197" t="s">
        <v>74</v>
      </c>
      <c r="T2197" t="s">
        <v>47</v>
      </c>
      <c r="U2197" t="s">
        <v>48</v>
      </c>
      <c r="V2197" t="s">
        <v>2988</v>
      </c>
      <c r="W2197" t="s">
        <v>50</v>
      </c>
      <c r="X2197" t="s">
        <v>51</v>
      </c>
      <c r="Y2197">
        <v>0</v>
      </c>
      <c r="Z2197" t="s">
        <v>94</v>
      </c>
      <c r="AA2197">
        <v>2013</v>
      </c>
      <c r="AB2197" t="s">
        <v>214</v>
      </c>
      <c r="AC2197" t="s">
        <v>54</v>
      </c>
      <c r="AD2197" t="s">
        <v>117</v>
      </c>
      <c r="AE2197">
        <v>99250897</v>
      </c>
      <c r="AF2197" t="s">
        <v>56</v>
      </c>
      <c r="AG2197" t="s">
        <v>57</v>
      </c>
      <c r="AH2197" t="s">
        <v>52</v>
      </c>
      <c r="AI2197" t="s">
        <v>58</v>
      </c>
    </row>
    <row r="2198" spans="1:35" x14ac:dyDescent="0.25">
      <c r="A2198" s="13" t="str">
        <f t="shared" si="34"/>
        <v>http://dodappwlsprd2.cloud.pge.com:8003/ilis_rpt/dailyeventlogdetail.jsp?odbeventlogid=13-0078974&amp;numberofmonths=24&amp;showchangehistorylog=1</v>
      </c>
      <c r="B2198" s="14" t="str">
        <f>HYPERLINK(A2198,V2198)</f>
        <v>13-0078974</v>
      </c>
      <c r="C2198" t="s">
        <v>2858</v>
      </c>
      <c r="D2198" t="s">
        <v>2859</v>
      </c>
      <c r="E2198" t="s">
        <v>40</v>
      </c>
      <c r="F2198" t="s">
        <v>2956</v>
      </c>
      <c r="G2198" s="2">
        <v>43351103</v>
      </c>
      <c r="H2198" t="s">
        <v>61</v>
      </c>
      <c r="I2198" s="3">
        <v>1663</v>
      </c>
      <c r="J2198">
        <v>20131123</v>
      </c>
      <c r="K2198" s="4">
        <v>840</v>
      </c>
      <c r="L2198">
        <v>913598</v>
      </c>
      <c r="M2198" s="5">
        <v>580</v>
      </c>
      <c r="N2198" t="s">
        <v>43</v>
      </c>
      <c r="O2198" t="s">
        <v>44</v>
      </c>
      <c r="P2198" t="s">
        <v>45</v>
      </c>
      <c r="Q2198" s="5">
        <v>85</v>
      </c>
      <c r="R2198" s="5">
        <v>20600</v>
      </c>
      <c r="S2198" t="s">
        <v>74</v>
      </c>
      <c r="T2198" t="s">
        <v>47</v>
      </c>
      <c r="U2198" t="s">
        <v>48</v>
      </c>
      <c r="V2198" t="s">
        <v>2989</v>
      </c>
      <c r="W2198" t="s">
        <v>50</v>
      </c>
      <c r="X2198" t="s">
        <v>51</v>
      </c>
      <c r="Y2198">
        <v>0</v>
      </c>
      <c r="Z2198" t="s">
        <v>94</v>
      </c>
      <c r="AA2198">
        <v>2013</v>
      </c>
      <c r="AB2198" t="s">
        <v>214</v>
      </c>
      <c r="AC2198" t="s">
        <v>54</v>
      </c>
      <c r="AD2198" t="s">
        <v>70</v>
      </c>
      <c r="AE2198">
        <v>99251092</v>
      </c>
      <c r="AF2198" t="s">
        <v>56</v>
      </c>
      <c r="AG2198" t="s">
        <v>57</v>
      </c>
      <c r="AH2198" t="s">
        <v>52</v>
      </c>
      <c r="AI2198" t="s">
        <v>58</v>
      </c>
    </row>
    <row r="2199" spans="1:35" x14ac:dyDescent="0.25">
      <c r="A2199" s="13" t="str">
        <f t="shared" si="34"/>
        <v>http://dodappwlsprd2.cloud.pge.com:8003/ilis_rpt/dailyeventlogdetail.jsp?odbeventlogid=13-0079441&amp;numberofmonths=24&amp;showchangehistorylog=1</v>
      </c>
      <c r="B2199" s="14" t="str">
        <f>HYPERLINK(A2199,V2199)</f>
        <v>13-0079441</v>
      </c>
      <c r="C2199" t="s">
        <v>2858</v>
      </c>
      <c r="D2199" t="s">
        <v>2859</v>
      </c>
      <c r="E2199" t="s">
        <v>40</v>
      </c>
      <c r="F2199" t="s">
        <v>2896</v>
      </c>
      <c r="G2199" s="2">
        <v>42251101</v>
      </c>
      <c r="H2199" t="s">
        <v>120</v>
      </c>
      <c r="I2199" s="3">
        <v>3765</v>
      </c>
      <c r="J2199">
        <v>20131126</v>
      </c>
      <c r="K2199" s="4">
        <v>1042</v>
      </c>
      <c r="L2199">
        <v>915658</v>
      </c>
      <c r="M2199" s="5">
        <v>558</v>
      </c>
      <c r="N2199" t="s">
        <v>43</v>
      </c>
      <c r="O2199" t="s">
        <v>44</v>
      </c>
      <c r="P2199" t="s">
        <v>45</v>
      </c>
      <c r="Q2199" s="5">
        <v>8</v>
      </c>
      <c r="R2199" s="5">
        <v>4464</v>
      </c>
      <c r="S2199" t="s">
        <v>46</v>
      </c>
      <c r="T2199" t="s">
        <v>47</v>
      </c>
      <c r="U2199" t="s">
        <v>48</v>
      </c>
      <c r="V2199" t="s">
        <v>2990</v>
      </c>
      <c r="W2199" t="s">
        <v>50</v>
      </c>
      <c r="X2199" t="s">
        <v>51</v>
      </c>
      <c r="Y2199">
        <v>42036791</v>
      </c>
      <c r="Z2199" t="s">
        <v>52</v>
      </c>
      <c r="AA2199">
        <v>2013</v>
      </c>
      <c r="AB2199" t="s">
        <v>214</v>
      </c>
      <c r="AC2199" t="s">
        <v>54</v>
      </c>
      <c r="AD2199" t="s">
        <v>117</v>
      </c>
      <c r="AE2199">
        <v>99250541</v>
      </c>
      <c r="AF2199" t="s">
        <v>56</v>
      </c>
      <c r="AG2199" t="s">
        <v>57</v>
      </c>
      <c r="AH2199" t="s">
        <v>52</v>
      </c>
      <c r="AI2199" t="s">
        <v>58</v>
      </c>
    </row>
    <row r="2200" spans="1:35" x14ac:dyDescent="0.25">
      <c r="A2200" s="13" t="str">
        <f t="shared" si="34"/>
        <v>http://dodappwlsprd2.cloud.pge.com:8003/ilis_rpt/dailyeventlogdetail.jsp?odbeventlogid=13-0079879&amp;numberofmonths=24&amp;showchangehistorylog=1</v>
      </c>
      <c r="B2200" s="14" t="str">
        <f>HYPERLINK(A2200,V2200)</f>
        <v>13-0079879</v>
      </c>
      <c r="C2200" t="s">
        <v>2858</v>
      </c>
      <c r="D2200" t="s">
        <v>2859</v>
      </c>
      <c r="E2200" t="s">
        <v>40</v>
      </c>
      <c r="F2200" t="s">
        <v>2901</v>
      </c>
      <c r="G2200" s="2">
        <v>192311142</v>
      </c>
      <c r="H2200" t="s">
        <v>42</v>
      </c>
      <c r="I2200" s="3">
        <v>2006</v>
      </c>
      <c r="J2200">
        <v>20131201</v>
      </c>
      <c r="K2200" s="4">
        <v>729</v>
      </c>
      <c r="L2200">
        <v>917371</v>
      </c>
      <c r="M2200" s="5">
        <v>532</v>
      </c>
      <c r="N2200" t="s">
        <v>43</v>
      </c>
      <c r="O2200" t="s">
        <v>89</v>
      </c>
      <c r="P2200" t="s">
        <v>90</v>
      </c>
      <c r="Q2200" s="5">
        <v>393</v>
      </c>
      <c r="R2200" s="5">
        <v>59499</v>
      </c>
      <c r="S2200" t="s">
        <v>46</v>
      </c>
      <c r="T2200" t="s">
        <v>106</v>
      </c>
      <c r="U2200" t="s">
        <v>48</v>
      </c>
      <c r="V2200" t="s">
        <v>2991</v>
      </c>
      <c r="W2200" t="s">
        <v>50</v>
      </c>
      <c r="X2200" t="s">
        <v>51</v>
      </c>
      <c r="Y2200">
        <v>42037521</v>
      </c>
      <c r="Z2200" t="s">
        <v>52</v>
      </c>
      <c r="AA2200">
        <v>2013</v>
      </c>
      <c r="AB2200" t="s">
        <v>216</v>
      </c>
      <c r="AC2200" t="s">
        <v>54</v>
      </c>
      <c r="AD2200" t="s">
        <v>100</v>
      </c>
      <c r="AE2200">
        <v>99250195</v>
      </c>
      <c r="AF2200" t="s">
        <v>108</v>
      </c>
      <c r="AG2200" t="s">
        <v>57</v>
      </c>
      <c r="AH2200" t="s">
        <v>52</v>
      </c>
      <c r="AI2200" t="s">
        <v>58</v>
      </c>
    </row>
    <row r="2201" spans="1:35" x14ac:dyDescent="0.25">
      <c r="A2201" s="13" t="str">
        <f t="shared" si="34"/>
        <v>http://dodappwlsprd2.cloud.pge.com:8003/ilis_rpt/dailyeventlogdetail.jsp?odbeventlogid=13-0081154&amp;numberofmonths=24&amp;showchangehistorylog=1</v>
      </c>
      <c r="B2201" s="14" t="str">
        <f>HYPERLINK(A2201,V2201)</f>
        <v>13-0081154</v>
      </c>
      <c r="C2201" t="s">
        <v>2858</v>
      </c>
      <c r="D2201" t="s">
        <v>2859</v>
      </c>
      <c r="E2201" t="s">
        <v>40</v>
      </c>
      <c r="F2201" t="s">
        <v>2879</v>
      </c>
      <c r="G2201" s="2">
        <v>192401101</v>
      </c>
      <c r="H2201" t="s">
        <v>42</v>
      </c>
      <c r="I2201" s="3">
        <v>37202</v>
      </c>
      <c r="J2201">
        <v>20131206</v>
      </c>
      <c r="K2201" s="4">
        <v>2315</v>
      </c>
      <c r="L2201">
        <v>921421</v>
      </c>
      <c r="M2201" s="5">
        <v>954</v>
      </c>
      <c r="N2201" t="s">
        <v>43</v>
      </c>
      <c r="O2201" t="s">
        <v>44</v>
      </c>
      <c r="P2201" t="s">
        <v>111</v>
      </c>
      <c r="Q2201" s="5">
        <v>40</v>
      </c>
      <c r="R2201" s="5">
        <v>36586</v>
      </c>
      <c r="S2201" t="s">
        <v>181</v>
      </c>
      <c r="T2201" t="s">
        <v>47</v>
      </c>
      <c r="U2201" t="s">
        <v>48</v>
      </c>
      <c r="V2201" t="s">
        <v>2992</v>
      </c>
      <c r="W2201" t="s">
        <v>50</v>
      </c>
      <c r="X2201" t="s">
        <v>51</v>
      </c>
      <c r="Y2201">
        <v>0</v>
      </c>
      <c r="Z2201" t="s">
        <v>94</v>
      </c>
      <c r="AA2201">
        <v>2013</v>
      </c>
      <c r="AB2201" t="s">
        <v>216</v>
      </c>
      <c r="AC2201" t="s">
        <v>54</v>
      </c>
      <c r="AD2201" t="s">
        <v>117</v>
      </c>
      <c r="AE2201">
        <v>99249042</v>
      </c>
      <c r="AF2201" t="s">
        <v>56</v>
      </c>
      <c r="AG2201" t="s">
        <v>57</v>
      </c>
      <c r="AH2201" t="s">
        <v>52</v>
      </c>
      <c r="AI2201" t="s">
        <v>58</v>
      </c>
    </row>
    <row r="2202" spans="1:35" x14ac:dyDescent="0.25">
      <c r="A2202" s="13" t="str">
        <f t="shared" si="34"/>
        <v>http://dodappwlsprd2.cloud.pge.com:8003/ilis_rpt/dailyeventlogdetail.jsp?odbeventlogid=13-0081337&amp;numberofmonths=24&amp;showchangehistorylog=1</v>
      </c>
      <c r="B2202" s="14" t="str">
        <f>HYPERLINK(A2202,V2202)</f>
        <v>13-0081337</v>
      </c>
      <c r="C2202" t="s">
        <v>2858</v>
      </c>
      <c r="D2202" t="s">
        <v>2859</v>
      </c>
      <c r="E2202" t="s">
        <v>40</v>
      </c>
      <c r="F2202" t="s">
        <v>2879</v>
      </c>
      <c r="G2202" s="2">
        <v>192401101</v>
      </c>
      <c r="H2202" t="s">
        <v>61</v>
      </c>
      <c r="I2202" s="3">
        <v>8435</v>
      </c>
      <c r="J2202">
        <v>20131206</v>
      </c>
      <c r="K2202" s="4">
        <v>2315</v>
      </c>
      <c r="L2202">
        <v>922897</v>
      </c>
      <c r="M2202" s="5">
        <v>1260</v>
      </c>
      <c r="N2202" t="s">
        <v>43</v>
      </c>
      <c r="O2202" t="s">
        <v>44</v>
      </c>
      <c r="P2202" t="s">
        <v>45</v>
      </c>
      <c r="Q2202" s="5">
        <v>20</v>
      </c>
      <c r="R2202" s="5">
        <v>25200</v>
      </c>
      <c r="S2202" t="s">
        <v>46</v>
      </c>
      <c r="T2202" t="s">
        <v>47</v>
      </c>
      <c r="U2202" t="s">
        <v>48</v>
      </c>
      <c r="V2202" t="s">
        <v>2993</v>
      </c>
      <c r="W2202" t="s">
        <v>50</v>
      </c>
      <c r="X2202" t="s">
        <v>51</v>
      </c>
      <c r="Y2202">
        <v>0</v>
      </c>
      <c r="Z2202" t="s">
        <v>94</v>
      </c>
      <c r="AA2202">
        <v>2013</v>
      </c>
      <c r="AB2202" t="s">
        <v>216</v>
      </c>
      <c r="AC2202" t="s">
        <v>54</v>
      </c>
      <c r="AD2202" t="s">
        <v>87</v>
      </c>
      <c r="AE2202">
        <v>99248886</v>
      </c>
      <c r="AF2202" t="s">
        <v>56</v>
      </c>
      <c r="AG2202" t="s">
        <v>57</v>
      </c>
      <c r="AH2202" t="s">
        <v>52</v>
      </c>
      <c r="AI2202" t="s">
        <v>58</v>
      </c>
    </row>
    <row r="2203" spans="1:35" x14ac:dyDescent="0.25">
      <c r="A2203" s="13" t="str">
        <f t="shared" si="34"/>
        <v>http://dodappwlsprd2.cloud.pge.com:8003/ilis_rpt/dailyeventlogdetail.jsp?odbeventlogid=13-0081054&amp;numberofmonths=24&amp;showchangehistorylog=1</v>
      </c>
      <c r="B2203" s="14" t="str">
        <f>HYPERLINK(A2203,V2203)</f>
        <v>13-0081054</v>
      </c>
      <c r="C2203" t="s">
        <v>2858</v>
      </c>
      <c r="D2203" t="s">
        <v>2859</v>
      </c>
      <c r="E2203" t="s">
        <v>40</v>
      </c>
      <c r="F2203" t="s">
        <v>2994</v>
      </c>
      <c r="G2203" s="2">
        <v>42951101</v>
      </c>
      <c r="H2203" t="s">
        <v>120</v>
      </c>
      <c r="I2203" s="3">
        <v>4729</v>
      </c>
      <c r="J2203">
        <v>20131206</v>
      </c>
      <c r="K2203" s="4">
        <v>2040</v>
      </c>
      <c r="L2203">
        <v>921300</v>
      </c>
      <c r="M2203" s="5">
        <v>475</v>
      </c>
      <c r="N2203" t="s">
        <v>43</v>
      </c>
      <c r="O2203" t="s">
        <v>44</v>
      </c>
      <c r="P2203" t="s">
        <v>45</v>
      </c>
      <c r="Q2203" s="5">
        <v>225</v>
      </c>
      <c r="R2203" s="5">
        <v>28177</v>
      </c>
      <c r="S2203" t="s">
        <v>62</v>
      </c>
      <c r="T2203" t="s">
        <v>47</v>
      </c>
      <c r="U2203" t="s">
        <v>48</v>
      </c>
      <c r="V2203" t="s">
        <v>2995</v>
      </c>
      <c r="W2203" t="s">
        <v>50</v>
      </c>
      <c r="X2203" t="s">
        <v>51</v>
      </c>
      <c r="Y2203">
        <v>0</v>
      </c>
      <c r="Z2203" t="s">
        <v>94</v>
      </c>
      <c r="AA2203">
        <v>2013</v>
      </c>
      <c r="AB2203" t="s">
        <v>216</v>
      </c>
      <c r="AC2203" t="s">
        <v>54</v>
      </c>
      <c r="AD2203" t="s">
        <v>117</v>
      </c>
      <c r="AE2203">
        <v>99249173</v>
      </c>
      <c r="AF2203" t="s">
        <v>56</v>
      </c>
      <c r="AG2203" t="s">
        <v>57</v>
      </c>
      <c r="AH2203" t="s">
        <v>52</v>
      </c>
      <c r="AI2203" t="s">
        <v>58</v>
      </c>
    </row>
    <row r="2204" spans="1:35" x14ac:dyDescent="0.25">
      <c r="A2204" s="13" t="str">
        <f t="shared" si="34"/>
        <v>http://dodappwlsprd2.cloud.pge.com:8003/ilis_rpt/dailyeventlogdetail.jsp?odbeventlogid=13-0081080&amp;numberofmonths=24&amp;showchangehistorylog=1</v>
      </c>
      <c r="B2204" s="14" t="str">
        <f>HYPERLINK(A2204,V2204)</f>
        <v>13-0081080</v>
      </c>
      <c r="C2204" t="s">
        <v>2858</v>
      </c>
      <c r="D2204" t="s">
        <v>2859</v>
      </c>
      <c r="E2204" t="s">
        <v>40</v>
      </c>
      <c r="F2204" t="s">
        <v>2928</v>
      </c>
      <c r="G2204" s="2">
        <v>42281105</v>
      </c>
      <c r="H2204" t="s">
        <v>61</v>
      </c>
      <c r="I2204" s="3">
        <v>1417</v>
      </c>
      <c r="J2204">
        <v>20131206</v>
      </c>
      <c r="K2204" s="4">
        <v>2027</v>
      </c>
      <c r="L2204">
        <v>921289</v>
      </c>
      <c r="M2204" s="5">
        <v>1137</v>
      </c>
      <c r="N2204" t="s">
        <v>43</v>
      </c>
      <c r="O2204" t="s">
        <v>44</v>
      </c>
      <c r="P2204" t="s">
        <v>45</v>
      </c>
      <c r="Q2204" s="5">
        <v>95</v>
      </c>
      <c r="R2204" s="5">
        <v>97719</v>
      </c>
      <c r="S2204" t="s">
        <v>62</v>
      </c>
      <c r="T2204" t="s">
        <v>47</v>
      </c>
      <c r="U2204" t="s">
        <v>48</v>
      </c>
      <c r="V2204" t="s">
        <v>2996</v>
      </c>
      <c r="W2204" t="s">
        <v>50</v>
      </c>
      <c r="X2204" t="s">
        <v>51</v>
      </c>
      <c r="Y2204">
        <v>0</v>
      </c>
      <c r="Z2204" t="s">
        <v>94</v>
      </c>
      <c r="AA2204">
        <v>2013</v>
      </c>
      <c r="AB2204" t="s">
        <v>216</v>
      </c>
      <c r="AC2204" t="s">
        <v>54</v>
      </c>
      <c r="AD2204" t="s">
        <v>55</v>
      </c>
      <c r="AE2204">
        <v>99249071</v>
      </c>
      <c r="AF2204" t="s">
        <v>56</v>
      </c>
      <c r="AG2204" t="s">
        <v>57</v>
      </c>
      <c r="AH2204" t="s">
        <v>52</v>
      </c>
      <c r="AI2204" t="s">
        <v>58</v>
      </c>
    </row>
    <row r="2205" spans="1:35" x14ac:dyDescent="0.25">
      <c r="A2205" s="13" t="str">
        <f t="shared" si="34"/>
        <v>http://dodappwlsprd2.cloud.pge.com:8003/ilis_rpt/dailyeventlogdetail.jsp?odbeventlogid=13-0081043&amp;numberofmonths=24&amp;showchangehistorylog=1</v>
      </c>
      <c r="B2205" s="14" t="str">
        <f>HYPERLINK(A2205,V2205)</f>
        <v>13-0081043</v>
      </c>
      <c r="C2205" t="s">
        <v>2858</v>
      </c>
      <c r="D2205" t="s">
        <v>2859</v>
      </c>
      <c r="E2205" t="s">
        <v>40</v>
      </c>
      <c r="F2205" t="s">
        <v>2969</v>
      </c>
      <c r="G2205" s="2">
        <v>42661103</v>
      </c>
      <c r="H2205" t="s">
        <v>42</v>
      </c>
      <c r="I2205" s="3">
        <v>37506</v>
      </c>
      <c r="J2205">
        <v>20131206</v>
      </c>
      <c r="K2205" s="4">
        <v>1841</v>
      </c>
      <c r="L2205">
        <v>921224</v>
      </c>
      <c r="M2205" s="5">
        <v>1224</v>
      </c>
      <c r="N2205" t="s">
        <v>43</v>
      </c>
      <c r="O2205" t="s">
        <v>44</v>
      </c>
      <c r="P2205" t="s">
        <v>45</v>
      </c>
      <c r="Q2205" s="5">
        <v>92</v>
      </c>
      <c r="R2205" s="5">
        <v>92532</v>
      </c>
      <c r="S2205" t="s">
        <v>62</v>
      </c>
      <c r="T2205" t="s">
        <v>47</v>
      </c>
      <c r="U2205" t="s">
        <v>48</v>
      </c>
      <c r="V2205" t="s">
        <v>2997</v>
      </c>
      <c r="W2205" t="s">
        <v>50</v>
      </c>
      <c r="X2205" t="s">
        <v>51</v>
      </c>
      <c r="Y2205">
        <v>0</v>
      </c>
      <c r="Z2205" t="s">
        <v>94</v>
      </c>
      <c r="AA2205">
        <v>2013</v>
      </c>
      <c r="AB2205" t="s">
        <v>216</v>
      </c>
      <c r="AC2205" t="s">
        <v>54</v>
      </c>
      <c r="AD2205" t="s">
        <v>100</v>
      </c>
      <c r="AE2205">
        <v>99249077</v>
      </c>
      <c r="AF2205" t="s">
        <v>56</v>
      </c>
      <c r="AG2205" t="s">
        <v>57</v>
      </c>
      <c r="AH2205" t="s">
        <v>52</v>
      </c>
      <c r="AI2205" t="s">
        <v>58</v>
      </c>
    </row>
    <row r="2206" spans="1:35" x14ac:dyDescent="0.25">
      <c r="A2206" s="13" t="str">
        <f t="shared" si="34"/>
        <v>http://dodappwlsprd2.cloud.pge.com:8003/ilis_rpt/dailyeventlogdetail.jsp?odbeventlogid=13-0081042&amp;numberofmonths=24&amp;showchangehistorylog=1</v>
      </c>
      <c r="B2206" s="14" t="str">
        <f>HYPERLINK(A2206,V2206)</f>
        <v>13-0081042</v>
      </c>
      <c r="C2206" t="s">
        <v>2858</v>
      </c>
      <c r="D2206" t="s">
        <v>2859</v>
      </c>
      <c r="E2206" t="s">
        <v>59</v>
      </c>
      <c r="F2206" t="s">
        <v>2998</v>
      </c>
      <c r="G2206" s="2">
        <v>192171102</v>
      </c>
      <c r="H2206" t="s">
        <v>61</v>
      </c>
      <c r="I2206" s="3">
        <v>3209</v>
      </c>
      <c r="J2206">
        <v>20131206</v>
      </c>
      <c r="K2206" s="4">
        <v>1828</v>
      </c>
      <c r="L2206">
        <v>921149</v>
      </c>
      <c r="M2206" s="5">
        <v>557</v>
      </c>
      <c r="N2206" t="s">
        <v>43</v>
      </c>
      <c r="O2206" t="s">
        <v>423</v>
      </c>
      <c r="P2206" t="s">
        <v>2656</v>
      </c>
      <c r="Q2206" s="5">
        <v>16</v>
      </c>
      <c r="R2206" s="5">
        <v>8912</v>
      </c>
      <c r="S2206" t="s">
        <v>62</v>
      </c>
      <c r="T2206" t="s">
        <v>47</v>
      </c>
      <c r="U2206" t="s">
        <v>48</v>
      </c>
      <c r="V2206" t="s">
        <v>2999</v>
      </c>
      <c r="W2206" t="s">
        <v>50</v>
      </c>
      <c r="X2206" t="s">
        <v>51</v>
      </c>
      <c r="Y2206">
        <v>0</v>
      </c>
      <c r="Z2206" t="s">
        <v>94</v>
      </c>
      <c r="AA2206">
        <v>2013</v>
      </c>
      <c r="AB2206" t="s">
        <v>216</v>
      </c>
      <c r="AC2206" t="s">
        <v>54</v>
      </c>
      <c r="AD2206" t="s">
        <v>55</v>
      </c>
      <c r="AE2206">
        <v>99249184</v>
      </c>
      <c r="AF2206" t="s">
        <v>56</v>
      </c>
      <c r="AG2206" t="s">
        <v>57</v>
      </c>
      <c r="AH2206" t="s">
        <v>52</v>
      </c>
      <c r="AI2206" t="s">
        <v>58</v>
      </c>
    </row>
    <row r="2207" spans="1:35" x14ac:dyDescent="0.25">
      <c r="A2207" s="13" t="str">
        <f t="shared" si="34"/>
        <v>http://dodappwlsprd2.cloud.pge.com:8003/ilis_rpt/dailyeventlogdetail.jsp?odbeventlogid=13-0081289&amp;numberofmonths=24&amp;showchangehistorylog=1</v>
      </c>
      <c r="B2207" s="14" t="str">
        <f>HYPERLINK(A2207,V2207)</f>
        <v>13-0081289</v>
      </c>
      <c r="C2207" t="s">
        <v>2858</v>
      </c>
      <c r="D2207" t="s">
        <v>2859</v>
      </c>
      <c r="E2207" t="s">
        <v>59</v>
      </c>
      <c r="F2207" t="s">
        <v>2974</v>
      </c>
      <c r="G2207" s="2">
        <v>192461102</v>
      </c>
      <c r="H2207" t="s">
        <v>72</v>
      </c>
      <c r="I2207" s="3" t="s">
        <v>73</v>
      </c>
      <c r="J2207">
        <v>20131207</v>
      </c>
      <c r="K2207" s="4">
        <v>725</v>
      </c>
      <c r="L2207">
        <v>922026</v>
      </c>
      <c r="M2207" s="5">
        <v>518</v>
      </c>
      <c r="N2207" t="s">
        <v>43</v>
      </c>
      <c r="O2207" t="s">
        <v>44</v>
      </c>
      <c r="P2207" t="s">
        <v>45</v>
      </c>
      <c r="Q2207" s="5">
        <v>24</v>
      </c>
      <c r="R2207" s="5">
        <v>10912</v>
      </c>
      <c r="S2207" t="s">
        <v>2653</v>
      </c>
      <c r="T2207" t="s">
        <v>47</v>
      </c>
      <c r="U2207" t="s">
        <v>48</v>
      </c>
      <c r="V2207" t="s">
        <v>3000</v>
      </c>
      <c r="W2207" t="s">
        <v>50</v>
      </c>
      <c r="X2207" t="s">
        <v>51</v>
      </c>
      <c r="Y2207">
        <v>0</v>
      </c>
      <c r="Z2207" t="s">
        <v>94</v>
      </c>
      <c r="AA2207">
        <v>2013</v>
      </c>
      <c r="AB2207" t="s">
        <v>216</v>
      </c>
      <c r="AC2207" t="s">
        <v>54</v>
      </c>
      <c r="AD2207" t="s">
        <v>87</v>
      </c>
      <c r="AE2207">
        <v>99248924</v>
      </c>
      <c r="AF2207" t="s">
        <v>56</v>
      </c>
      <c r="AG2207" t="s">
        <v>57</v>
      </c>
      <c r="AH2207" t="s">
        <v>52</v>
      </c>
      <c r="AI2207" t="s">
        <v>58</v>
      </c>
    </row>
    <row r="2208" spans="1:35" x14ac:dyDescent="0.25">
      <c r="A2208" s="13" t="str">
        <f t="shared" si="34"/>
        <v>http://dodappwlsprd2.cloud.pge.com:8003/ilis_rpt/dailyeventlogdetail.jsp?odbeventlogid=13-0081298&amp;numberofmonths=24&amp;showchangehistorylog=1</v>
      </c>
      <c r="B2208" s="14" t="str">
        <f>HYPERLINK(A2208,V2208)</f>
        <v>13-0081298</v>
      </c>
      <c r="C2208" t="s">
        <v>2858</v>
      </c>
      <c r="D2208" t="s">
        <v>2859</v>
      </c>
      <c r="E2208" t="s">
        <v>59</v>
      </c>
      <c r="F2208" t="s">
        <v>2974</v>
      </c>
      <c r="G2208" s="2">
        <v>192461102</v>
      </c>
      <c r="H2208" t="s">
        <v>61</v>
      </c>
      <c r="I2208" s="3">
        <v>3785</v>
      </c>
      <c r="J2208">
        <v>20131207</v>
      </c>
      <c r="K2208" s="4">
        <v>758</v>
      </c>
      <c r="L2208">
        <v>922084</v>
      </c>
      <c r="M2208" s="5">
        <v>222</v>
      </c>
      <c r="N2208" t="s">
        <v>43</v>
      </c>
      <c r="O2208" t="s">
        <v>44</v>
      </c>
      <c r="P2208" t="s">
        <v>45</v>
      </c>
      <c r="Q2208" s="5">
        <v>3</v>
      </c>
      <c r="R2208" s="5">
        <v>519</v>
      </c>
      <c r="S2208" t="s">
        <v>2653</v>
      </c>
      <c r="T2208" t="s">
        <v>47</v>
      </c>
      <c r="U2208" t="s">
        <v>48</v>
      </c>
      <c r="V2208" t="s">
        <v>3001</v>
      </c>
      <c r="W2208" t="s">
        <v>50</v>
      </c>
      <c r="X2208" t="s">
        <v>51</v>
      </c>
      <c r="Y2208">
        <v>0</v>
      </c>
      <c r="Z2208" t="s">
        <v>94</v>
      </c>
      <c r="AA2208">
        <v>2013</v>
      </c>
      <c r="AB2208" t="s">
        <v>216</v>
      </c>
      <c r="AC2208" t="s">
        <v>54</v>
      </c>
      <c r="AD2208" t="s">
        <v>55</v>
      </c>
      <c r="AE2208">
        <v>99248917</v>
      </c>
      <c r="AF2208" t="s">
        <v>56</v>
      </c>
      <c r="AG2208" t="s">
        <v>57</v>
      </c>
      <c r="AH2208" t="s">
        <v>52</v>
      </c>
      <c r="AI2208" t="s">
        <v>58</v>
      </c>
    </row>
    <row r="2209" spans="1:35" x14ac:dyDescent="0.25">
      <c r="A2209" s="13" t="str">
        <f t="shared" si="34"/>
        <v>http://dodappwlsprd2.cloud.pge.com:8003/ilis_rpt/dailyeventlogdetail.jsp?odbeventlogid=13-0081261&amp;numberofmonths=24&amp;showchangehistorylog=1</v>
      </c>
      <c r="B2209" s="14" t="str">
        <f>HYPERLINK(A2209,V2209)</f>
        <v>13-0081261</v>
      </c>
      <c r="C2209" t="s">
        <v>2858</v>
      </c>
      <c r="D2209" t="s">
        <v>2859</v>
      </c>
      <c r="E2209" t="s">
        <v>40</v>
      </c>
      <c r="F2209" t="s">
        <v>2879</v>
      </c>
      <c r="G2209" s="2">
        <v>192401101</v>
      </c>
      <c r="H2209" t="s">
        <v>61</v>
      </c>
      <c r="I2209" s="3">
        <v>7155</v>
      </c>
      <c r="J2209">
        <v>20131207</v>
      </c>
      <c r="K2209" s="4">
        <v>733</v>
      </c>
      <c r="L2209">
        <v>922053</v>
      </c>
      <c r="M2209" s="5">
        <v>670</v>
      </c>
      <c r="N2209" t="s">
        <v>43</v>
      </c>
      <c r="O2209" t="s">
        <v>44</v>
      </c>
      <c r="P2209" t="s">
        <v>111</v>
      </c>
      <c r="Q2209" s="5">
        <v>93</v>
      </c>
      <c r="R2209" s="5">
        <v>62310</v>
      </c>
      <c r="S2209" t="s">
        <v>2696</v>
      </c>
      <c r="T2209" t="s">
        <v>47</v>
      </c>
      <c r="U2209" t="s">
        <v>48</v>
      </c>
      <c r="V2209" t="s">
        <v>3002</v>
      </c>
      <c r="W2209" t="s">
        <v>50</v>
      </c>
      <c r="X2209" t="s">
        <v>51</v>
      </c>
      <c r="Y2209">
        <v>0</v>
      </c>
      <c r="Z2209" t="s">
        <v>94</v>
      </c>
      <c r="AA2209">
        <v>2013</v>
      </c>
      <c r="AB2209" t="s">
        <v>216</v>
      </c>
      <c r="AC2209" t="s">
        <v>54</v>
      </c>
      <c r="AD2209" t="s">
        <v>55</v>
      </c>
      <c r="AE2209">
        <v>99248945</v>
      </c>
      <c r="AF2209" t="s">
        <v>56</v>
      </c>
      <c r="AG2209" t="s">
        <v>57</v>
      </c>
      <c r="AH2209" t="s">
        <v>52</v>
      </c>
      <c r="AI2209" t="s">
        <v>58</v>
      </c>
    </row>
    <row r="2210" spans="1:35" x14ac:dyDescent="0.25">
      <c r="A2210" s="13" t="str">
        <f t="shared" si="34"/>
        <v>http://dodappwlsprd2.cloud.pge.com:8003/ilis_rpt/dailyeventlogdetail.jsp?odbeventlogid=13-0081300&amp;numberofmonths=24&amp;showchangehistorylog=1</v>
      </c>
      <c r="B2210" s="14" t="str">
        <f>HYPERLINK(A2210,V2210)</f>
        <v>13-0081300</v>
      </c>
      <c r="C2210" t="s">
        <v>2858</v>
      </c>
      <c r="D2210" t="s">
        <v>2859</v>
      </c>
      <c r="E2210" t="s">
        <v>40</v>
      </c>
      <c r="F2210" t="s">
        <v>2879</v>
      </c>
      <c r="G2210" s="2">
        <v>192401101</v>
      </c>
      <c r="H2210" t="s">
        <v>61</v>
      </c>
      <c r="I2210" s="3">
        <v>5681</v>
      </c>
      <c r="J2210">
        <v>20131207</v>
      </c>
      <c r="K2210" s="4">
        <v>945</v>
      </c>
      <c r="L2210">
        <v>922340</v>
      </c>
      <c r="M2210" s="5">
        <v>695</v>
      </c>
      <c r="N2210" t="s">
        <v>43</v>
      </c>
      <c r="O2210" t="s">
        <v>44</v>
      </c>
      <c r="P2210" t="s">
        <v>45</v>
      </c>
      <c r="Q2210" s="5">
        <v>19</v>
      </c>
      <c r="R2210" s="5">
        <v>13205</v>
      </c>
      <c r="S2210" t="s">
        <v>2696</v>
      </c>
      <c r="T2210" t="s">
        <v>92</v>
      </c>
      <c r="U2210" t="s">
        <v>48</v>
      </c>
      <c r="V2210" t="s">
        <v>3003</v>
      </c>
      <c r="W2210" t="s">
        <v>50</v>
      </c>
      <c r="X2210" t="s">
        <v>51</v>
      </c>
      <c r="Y2210">
        <v>0</v>
      </c>
      <c r="Z2210" t="s">
        <v>94</v>
      </c>
      <c r="AA2210">
        <v>2013</v>
      </c>
      <c r="AB2210" t="s">
        <v>216</v>
      </c>
      <c r="AC2210" t="s">
        <v>54</v>
      </c>
      <c r="AD2210" t="s">
        <v>55</v>
      </c>
      <c r="AE2210">
        <v>99248916</v>
      </c>
      <c r="AF2210" t="s">
        <v>95</v>
      </c>
      <c r="AG2210" t="s">
        <v>57</v>
      </c>
      <c r="AH2210" t="s">
        <v>52</v>
      </c>
      <c r="AI2210" t="s">
        <v>58</v>
      </c>
    </row>
    <row r="2211" spans="1:35" x14ac:dyDescent="0.25">
      <c r="A2211" s="13" t="str">
        <f t="shared" si="34"/>
        <v>http://dodappwlsprd2.cloud.pge.com:8003/ilis_rpt/dailyeventlogdetail.jsp?odbeventlogid=13-0081420&amp;numberofmonths=24&amp;showchangehistorylog=1</v>
      </c>
      <c r="B2211" s="14" t="str">
        <f>HYPERLINK(A2211,V2211)</f>
        <v>13-0081420</v>
      </c>
      <c r="C2211" t="s">
        <v>2858</v>
      </c>
      <c r="D2211" t="s">
        <v>2859</v>
      </c>
      <c r="E2211" t="s">
        <v>40</v>
      </c>
      <c r="F2211" t="s">
        <v>2879</v>
      </c>
      <c r="G2211" s="2">
        <v>192401101</v>
      </c>
      <c r="H2211" t="s">
        <v>61</v>
      </c>
      <c r="I2211" s="3">
        <v>5295</v>
      </c>
      <c r="J2211">
        <v>20131207</v>
      </c>
      <c r="K2211" s="4">
        <v>1910</v>
      </c>
      <c r="L2211">
        <v>923109</v>
      </c>
      <c r="M2211" s="5">
        <v>1115</v>
      </c>
      <c r="N2211" t="s">
        <v>43</v>
      </c>
      <c r="O2211" t="s">
        <v>44</v>
      </c>
      <c r="P2211" t="s">
        <v>45</v>
      </c>
      <c r="Q2211" s="5">
        <v>5</v>
      </c>
      <c r="R2211" s="5">
        <v>5575</v>
      </c>
      <c r="S2211" t="s">
        <v>74</v>
      </c>
      <c r="T2211" t="s">
        <v>47</v>
      </c>
      <c r="U2211" t="s">
        <v>48</v>
      </c>
      <c r="V2211" t="s">
        <v>3004</v>
      </c>
      <c r="W2211" t="s">
        <v>50</v>
      </c>
      <c r="X2211" t="s">
        <v>51</v>
      </c>
      <c r="Y2211">
        <v>0</v>
      </c>
      <c r="Z2211" t="s">
        <v>94</v>
      </c>
      <c r="AA2211">
        <v>2013</v>
      </c>
      <c r="AB2211" t="s">
        <v>216</v>
      </c>
      <c r="AC2211" t="s">
        <v>54</v>
      </c>
      <c r="AD2211" t="s">
        <v>100</v>
      </c>
      <c r="AE2211">
        <v>99248765</v>
      </c>
      <c r="AF2211" t="s">
        <v>56</v>
      </c>
      <c r="AG2211" t="s">
        <v>57</v>
      </c>
      <c r="AH2211" t="s">
        <v>52</v>
      </c>
      <c r="AI2211" t="s">
        <v>58</v>
      </c>
    </row>
    <row r="2212" spans="1:35" x14ac:dyDescent="0.25">
      <c r="A2212" s="13" t="str">
        <f t="shared" si="34"/>
        <v>http://dodappwlsprd2.cloud.pge.com:8003/ilis_rpt/dailyeventlogdetail.jsp?odbeventlogid=13-0081423&amp;numberofmonths=24&amp;showchangehistorylog=1</v>
      </c>
      <c r="B2212" s="14" t="str">
        <f>HYPERLINK(A2212,V2212)</f>
        <v>13-0081423</v>
      </c>
      <c r="C2212" t="s">
        <v>2858</v>
      </c>
      <c r="D2212" t="s">
        <v>2859</v>
      </c>
      <c r="E2212" t="s">
        <v>40</v>
      </c>
      <c r="F2212" t="s">
        <v>2879</v>
      </c>
      <c r="G2212" s="2">
        <v>192401101</v>
      </c>
      <c r="H2212" t="s">
        <v>61</v>
      </c>
      <c r="I2212" s="3">
        <v>3153</v>
      </c>
      <c r="J2212">
        <v>20131207</v>
      </c>
      <c r="K2212" s="4">
        <v>1335</v>
      </c>
      <c r="L2212">
        <v>923308</v>
      </c>
      <c r="M2212" s="5">
        <v>1415</v>
      </c>
      <c r="N2212" t="s">
        <v>43</v>
      </c>
      <c r="O2212" t="s">
        <v>44</v>
      </c>
      <c r="P2212" t="s">
        <v>45</v>
      </c>
      <c r="Q2212" s="5">
        <v>8</v>
      </c>
      <c r="R2212" s="5">
        <v>11320</v>
      </c>
      <c r="S2212" t="s">
        <v>46</v>
      </c>
      <c r="T2212" t="s">
        <v>47</v>
      </c>
      <c r="U2212" t="s">
        <v>48</v>
      </c>
      <c r="V2212" t="s">
        <v>3005</v>
      </c>
      <c r="W2212" t="s">
        <v>50</v>
      </c>
      <c r="X2212" t="s">
        <v>51</v>
      </c>
      <c r="Y2212">
        <v>0</v>
      </c>
      <c r="Z2212" t="s">
        <v>94</v>
      </c>
      <c r="AA2212">
        <v>2013</v>
      </c>
      <c r="AB2212" t="s">
        <v>216</v>
      </c>
      <c r="AC2212" t="s">
        <v>54</v>
      </c>
      <c r="AD2212" t="s">
        <v>87</v>
      </c>
      <c r="AE2212">
        <v>99248762</v>
      </c>
      <c r="AF2212" t="s">
        <v>56</v>
      </c>
      <c r="AG2212" t="s">
        <v>57</v>
      </c>
      <c r="AH2212" t="s">
        <v>52</v>
      </c>
      <c r="AI2212" t="s">
        <v>58</v>
      </c>
    </row>
    <row r="2213" spans="1:35" x14ac:dyDescent="0.25">
      <c r="A2213" s="13" t="str">
        <f t="shared" si="34"/>
        <v>http://dodappwlsprd2.cloud.pge.com:8003/ilis_rpt/dailyeventlogdetail.jsp?odbeventlogid=13-0081230&amp;numberofmonths=24&amp;showchangehistorylog=1</v>
      </c>
      <c r="B2213" s="14" t="str">
        <f>HYPERLINK(A2213,V2213)</f>
        <v>13-0081230</v>
      </c>
      <c r="C2213" t="s">
        <v>2858</v>
      </c>
      <c r="D2213" t="s">
        <v>2859</v>
      </c>
      <c r="E2213" t="s">
        <v>40</v>
      </c>
      <c r="F2213" t="s">
        <v>3006</v>
      </c>
      <c r="G2213" s="2">
        <v>192171101</v>
      </c>
      <c r="H2213" t="s">
        <v>61</v>
      </c>
      <c r="I2213" s="3">
        <v>3059</v>
      </c>
      <c r="J2213">
        <v>20131207</v>
      </c>
      <c r="K2213" s="4">
        <v>830</v>
      </c>
      <c r="L2213">
        <v>921891</v>
      </c>
      <c r="M2213" s="5">
        <v>675</v>
      </c>
      <c r="N2213" t="s">
        <v>43</v>
      </c>
      <c r="O2213" t="s">
        <v>44</v>
      </c>
      <c r="P2213" t="s">
        <v>45</v>
      </c>
      <c r="Q2213" s="5">
        <v>64</v>
      </c>
      <c r="R2213" s="5">
        <v>43200</v>
      </c>
      <c r="S2213" t="s">
        <v>74</v>
      </c>
      <c r="T2213" t="s">
        <v>47</v>
      </c>
      <c r="U2213" t="s">
        <v>48</v>
      </c>
      <c r="V2213" t="s">
        <v>3007</v>
      </c>
      <c r="W2213" t="s">
        <v>50</v>
      </c>
      <c r="X2213" t="s">
        <v>51</v>
      </c>
      <c r="Y2213">
        <v>0</v>
      </c>
      <c r="Z2213" t="s">
        <v>94</v>
      </c>
      <c r="AA2213">
        <v>2013</v>
      </c>
      <c r="AB2213" t="s">
        <v>216</v>
      </c>
      <c r="AC2213" t="s">
        <v>54</v>
      </c>
      <c r="AD2213" t="s">
        <v>117</v>
      </c>
      <c r="AE2213">
        <v>99248973</v>
      </c>
      <c r="AF2213" t="s">
        <v>56</v>
      </c>
      <c r="AG2213" t="s">
        <v>57</v>
      </c>
      <c r="AH2213" t="s">
        <v>52</v>
      </c>
      <c r="AI2213" t="s">
        <v>58</v>
      </c>
    </row>
    <row r="2214" spans="1:35" x14ac:dyDescent="0.25">
      <c r="A2214" s="13" t="str">
        <f t="shared" si="34"/>
        <v>http://dodappwlsprd2.cloud.pge.com:8003/ilis_rpt/dailyeventlogdetail.jsp?odbeventlogid=13-0081840&amp;numberofmonths=24&amp;showchangehistorylog=1</v>
      </c>
      <c r="B2214" s="14" t="str">
        <f>HYPERLINK(A2214,V2214)</f>
        <v>13-0081840</v>
      </c>
      <c r="C2214" t="s">
        <v>2858</v>
      </c>
      <c r="D2214" t="s">
        <v>2859</v>
      </c>
      <c r="E2214" t="s">
        <v>40</v>
      </c>
      <c r="F2214" t="s">
        <v>2969</v>
      </c>
      <c r="G2214" s="2">
        <v>42661103</v>
      </c>
      <c r="H2214" t="s">
        <v>72</v>
      </c>
      <c r="I2214" s="3" t="s">
        <v>73</v>
      </c>
      <c r="J2214">
        <v>20131210</v>
      </c>
      <c r="K2214" s="4">
        <v>1910</v>
      </c>
      <c r="L2214">
        <v>925331</v>
      </c>
      <c r="M2214" s="5">
        <v>448</v>
      </c>
      <c r="N2214" t="s">
        <v>43</v>
      </c>
      <c r="O2214" t="s">
        <v>89</v>
      </c>
      <c r="P2214" t="s">
        <v>90</v>
      </c>
      <c r="Q2214" s="5">
        <v>860</v>
      </c>
      <c r="R2214" s="5">
        <v>140364</v>
      </c>
      <c r="S2214" t="s">
        <v>181</v>
      </c>
      <c r="T2214" t="s">
        <v>47</v>
      </c>
      <c r="U2214" t="s">
        <v>48</v>
      </c>
      <c r="V2214" t="s">
        <v>3008</v>
      </c>
      <c r="W2214" t="s">
        <v>50</v>
      </c>
      <c r="X2214" t="s">
        <v>51</v>
      </c>
      <c r="Y2214">
        <v>42044713</v>
      </c>
      <c r="Z2214" t="s">
        <v>52</v>
      </c>
      <c r="AA2214">
        <v>2013</v>
      </c>
      <c r="AB2214" t="s">
        <v>216</v>
      </c>
      <c r="AC2214" t="s">
        <v>54</v>
      </c>
      <c r="AD2214" t="s">
        <v>100</v>
      </c>
      <c r="AE2214">
        <v>99248338</v>
      </c>
      <c r="AF2214" t="s">
        <v>56</v>
      </c>
      <c r="AG2214" t="s">
        <v>57</v>
      </c>
      <c r="AH2214" t="s">
        <v>52</v>
      </c>
      <c r="AI2214" t="s">
        <v>58</v>
      </c>
    </row>
    <row r="2215" spans="1:35" x14ac:dyDescent="0.25">
      <c r="A2215" s="13" t="str">
        <f t="shared" si="34"/>
        <v>http://dodappwlsprd2.cloud.pge.com:8003/ilis_rpt/dailyeventlogdetail.jsp?odbeventlogid=13-0082041&amp;numberofmonths=24&amp;showchangehistorylog=1</v>
      </c>
      <c r="B2215" s="14" t="str">
        <f>HYPERLINK(A2215,V2215)</f>
        <v>13-0082041</v>
      </c>
      <c r="C2215" t="s">
        <v>2858</v>
      </c>
      <c r="D2215" t="s">
        <v>2859</v>
      </c>
      <c r="E2215" t="s">
        <v>40</v>
      </c>
      <c r="F2215" t="s">
        <v>2925</v>
      </c>
      <c r="G2215" s="2">
        <v>43191101</v>
      </c>
      <c r="H2215" t="s">
        <v>72</v>
      </c>
      <c r="I2215" s="3" t="s">
        <v>73</v>
      </c>
      <c r="J2215">
        <v>20131212</v>
      </c>
      <c r="K2215" s="4">
        <v>654</v>
      </c>
      <c r="L2215">
        <v>926167</v>
      </c>
      <c r="M2215" s="5">
        <v>348</v>
      </c>
      <c r="N2215" t="s">
        <v>43</v>
      </c>
      <c r="O2215" t="s">
        <v>89</v>
      </c>
      <c r="P2215" t="s">
        <v>90</v>
      </c>
      <c r="Q2215" s="5">
        <v>2106</v>
      </c>
      <c r="R2215" s="5">
        <v>168356</v>
      </c>
      <c r="S2215" t="s">
        <v>74</v>
      </c>
      <c r="T2215" t="s">
        <v>106</v>
      </c>
      <c r="U2215" t="s">
        <v>48</v>
      </c>
      <c r="V2215" t="s">
        <v>3009</v>
      </c>
      <c r="W2215" t="s">
        <v>50</v>
      </c>
      <c r="X2215" t="s">
        <v>51</v>
      </c>
      <c r="Y2215">
        <v>42045541</v>
      </c>
      <c r="Z2215" t="s">
        <v>52</v>
      </c>
      <c r="AA2215">
        <v>2013</v>
      </c>
      <c r="AB2215" t="s">
        <v>216</v>
      </c>
      <c r="AC2215" t="s">
        <v>54</v>
      </c>
      <c r="AD2215" t="s">
        <v>55</v>
      </c>
      <c r="AE2215">
        <v>99248139</v>
      </c>
      <c r="AF2215" t="s">
        <v>108</v>
      </c>
      <c r="AG2215" t="s">
        <v>57</v>
      </c>
      <c r="AH2215" t="s">
        <v>52</v>
      </c>
      <c r="AI2215" t="s">
        <v>58</v>
      </c>
    </row>
    <row r="2216" spans="1:35" x14ac:dyDescent="0.25">
      <c r="A2216" s="13" t="str">
        <f t="shared" si="34"/>
        <v>http://dodappwlsprd2.cloud.pge.com:8003/ilis_rpt/dailyeventlogdetail.jsp?odbeventlogid=13-0082659&amp;numberofmonths=24&amp;showchangehistorylog=1</v>
      </c>
      <c r="B2216" s="14" t="str">
        <f>HYPERLINK(A2216,V2216)</f>
        <v>13-0082659</v>
      </c>
      <c r="C2216" t="s">
        <v>2858</v>
      </c>
      <c r="D2216" t="s">
        <v>2859</v>
      </c>
      <c r="E2216" t="s">
        <v>40</v>
      </c>
      <c r="F2216" t="s">
        <v>2879</v>
      </c>
      <c r="G2216" s="2">
        <v>192401101</v>
      </c>
      <c r="H2216" t="s">
        <v>72</v>
      </c>
      <c r="I2216" s="3" t="s">
        <v>73</v>
      </c>
      <c r="J2216">
        <v>20131217</v>
      </c>
      <c r="K2216" s="4">
        <v>1246</v>
      </c>
      <c r="L2216">
        <v>929129</v>
      </c>
      <c r="M2216" s="5">
        <v>701</v>
      </c>
      <c r="N2216" t="s">
        <v>43</v>
      </c>
      <c r="O2216" t="s">
        <v>44</v>
      </c>
      <c r="P2216" t="s">
        <v>45</v>
      </c>
      <c r="Q2216" s="5">
        <v>538</v>
      </c>
      <c r="R2216" s="5">
        <v>339821</v>
      </c>
      <c r="S2216" t="s">
        <v>74</v>
      </c>
      <c r="T2216" t="s">
        <v>47</v>
      </c>
      <c r="U2216" t="s">
        <v>48</v>
      </c>
      <c r="V2216" t="s">
        <v>3010</v>
      </c>
      <c r="W2216" t="s">
        <v>50</v>
      </c>
      <c r="X2216" t="s">
        <v>51</v>
      </c>
      <c r="Y2216">
        <v>31043586</v>
      </c>
      <c r="Z2216" t="s">
        <v>52</v>
      </c>
      <c r="AA2216">
        <v>2013</v>
      </c>
      <c r="AB2216" t="s">
        <v>216</v>
      </c>
      <c r="AC2216" t="s">
        <v>54</v>
      </c>
      <c r="AD2216" t="s">
        <v>100</v>
      </c>
      <c r="AE2216">
        <v>99247349</v>
      </c>
      <c r="AF2216" t="s">
        <v>56</v>
      </c>
      <c r="AG2216" t="s">
        <v>57</v>
      </c>
      <c r="AH2216" t="s">
        <v>52</v>
      </c>
      <c r="AI2216" t="s">
        <v>58</v>
      </c>
    </row>
    <row r="2217" spans="1:35" x14ac:dyDescent="0.25">
      <c r="A2217" s="13" t="str">
        <f t="shared" si="34"/>
        <v>http://dodappwlsprd2.cloud.pge.com:8003/ilis_rpt/dailyeventlogdetail.jsp?odbeventlogid=13-0082648&amp;numberofmonths=24&amp;showchangehistorylog=1</v>
      </c>
      <c r="B2217" s="14" t="str">
        <f>HYPERLINK(A2217,V2217)</f>
        <v>13-0082648</v>
      </c>
      <c r="C2217" t="s">
        <v>2858</v>
      </c>
      <c r="D2217" t="s">
        <v>2859</v>
      </c>
      <c r="E2217" t="s">
        <v>40</v>
      </c>
      <c r="F2217" t="s">
        <v>2928</v>
      </c>
      <c r="G2217" s="2">
        <v>42281105</v>
      </c>
      <c r="H2217" t="s">
        <v>61</v>
      </c>
      <c r="I2217" s="3">
        <v>3799</v>
      </c>
      <c r="J2217">
        <v>20131217</v>
      </c>
      <c r="K2217" s="4">
        <v>1104</v>
      </c>
      <c r="L2217">
        <v>929025</v>
      </c>
      <c r="M2217" s="5">
        <v>441</v>
      </c>
      <c r="N2217" t="s">
        <v>43</v>
      </c>
      <c r="O2217" t="s">
        <v>44</v>
      </c>
      <c r="P2217" t="s">
        <v>111</v>
      </c>
      <c r="Q2217" s="5">
        <v>14</v>
      </c>
      <c r="R2217" s="5">
        <v>6174</v>
      </c>
      <c r="S2217" t="s">
        <v>74</v>
      </c>
      <c r="T2217" t="s">
        <v>47</v>
      </c>
      <c r="U2217" t="s">
        <v>48</v>
      </c>
      <c r="V2217" t="s">
        <v>3011</v>
      </c>
      <c r="W2217" t="s">
        <v>50</v>
      </c>
      <c r="X2217" t="s">
        <v>51</v>
      </c>
      <c r="Y2217">
        <v>42047958</v>
      </c>
      <c r="Z2217" t="s">
        <v>52</v>
      </c>
      <c r="AA2217">
        <v>2013</v>
      </c>
      <c r="AB2217" t="s">
        <v>216</v>
      </c>
      <c r="AC2217" t="s">
        <v>54</v>
      </c>
      <c r="AD2217" t="s">
        <v>55</v>
      </c>
      <c r="AE2217">
        <v>99247362</v>
      </c>
      <c r="AF2217" t="s">
        <v>56</v>
      </c>
      <c r="AG2217" t="s">
        <v>57</v>
      </c>
      <c r="AH2217" t="s">
        <v>52</v>
      </c>
      <c r="AI2217" t="s">
        <v>58</v>
      </c>
    </row>
    <row r="2218" spans="1:35" x14ac:dyDescent="0.25">
      <c r="A2218" s="13" t="str">
        <f t="shared" si="34"/>
        <v>http://dodappwlsprd2.cloud.pge.com:8003/ilis_rpt/dailyeventlogdetail.jsp?odbeventlogid=13-0082707&amp;numberofmonths=24&amp;showchangehistorylog=1</v>
      </c>
      <c r="B2218" s="14" t="str">
        <f>HYPERLINK(A2218,V2218)</f>
        <v>13-0082707</v>
      </c>
      <c r="C2218" t="s">
        <v>2858</v>
      </c>
      <c r="D2218" t="s">
        <v>2859</v>
      </c>
      <c r="E2218" t="s">
        <v>40</v>
      </c>
      <c r="F2218" t="s">
        <v>2892</v>
      </c>
      <c r="G2218" s="2">
        <v>43381101</v>
      </c>
      <c r="H2218" t="s">
        <v>72</v>
      </c>
      <c r="I2218" s="3" t="s">
        <v>73</v>
      </c>
      <c r="J2218">
        <v>20131218</v>
      </c>
      <c r="K2218" s="4">
        <v>107</v>
      </c>
      <c r="L2218">
        <v>929335</v>
      </c>
      <c r="M2218" s="5">
        <v>535</v>
      </c>
      <c r="N2218" t="s">
        <v>43</v>
      </c>
      <c r="O2218" t="s">
        <v>89</v>
      </c>
      <c r="P2218" t="s">
        <v>90</v>
      </c>
      <c r="Q2218" s="5">
        <v>13</v>
      </c>
      <c r="R2218" s="5">
        <v>6895</v>
      </c>
      <c r="S2218" t="s">
        <v>74</v>
      </c>
      <c r="T2218" t="s">
        <v>47</v>
      </c>
      <c r="U2218" t="s">
        <v>48</v>
      </c>
      <c r="V2218" t="s">
        <v>3012</v>
      </c>
      <c r="W2218" t="s">
        <v>50</v>
      </c>
      <c r="X2218" t="s">
        <v>51</v>
      </c>
      <c r="Y2218">
        <v>31043596</v>
      </c>
      <c r="Z2218" t="s">
        <v>52</v>
      </c>
      <c r="AA2218">
        <v>2013</v>
      </c>
      <c r="AB2218" t="s">
        <v>216</v>
      </c>
      <c r="AC2218" t="s">
        <v>54</v>
      </c>
      <c r="AD2218" t="s">
        <v>117</v>
      </c>
      <c r="AE2218">
        <v>99247294</v>
      </c>
      <c r="AF2218" t="s">
        <v>56</v>
      </c>
      <c r="AG2218" t="s">
        <v>57</v>
      </c>
      <c r="AH2218" t="s">
        <v>52</v>
      </c>
      <c r="AI2218" t="s">
        <v>58</v>
      </c>
    </row>
    <row r="2219" spans="1:35" x14ac:dyDescent="0.25">
      <c r="A2219" s="13" t="str">
        <f t="shared" si="34"/>
        <v>http://dodappwlsprd2.cloud.pge.com:8003/ilis_rpt/dailyeventlogdetail.jsp?odbeventlogid=13-0082825&amp;numberofmonths=24&amp;showchangehistorylog=1</v>
      </c>
      <c r="B2219" s="14" t="str">
        <f>HYPERLINK(A2219,V2219)</f>
        <v>13-0082825</v>
      </c>
      <c r="C2219" t="s">
        <v>2858</v>
      </c>
      <c r="D2219" t="s">
        <v>2859</v>
      </c>
      <c r="E2219" t="s">
        <v>40</v>
      </c>
      <c r="F2219" t="s">
        <v>3013</v>
      </c>
      <c r="G2219" s="2">
        <v>192151132</v>
      </c>
      <c r="H2219" t="s">
        <v>72</v>
      </c>
      <c r="I2219" s="3" t="s">
        <v>73</v>
      </c>
      <c r="J2219">
        <v>20131219</v>
      </c>
      <c r="K2219" s="4">
        <v>238</v>
      </c>
      <c r="L2219">
        <v>929815</v>
      </c>
      <c r="M2219" s="5">
        <v>437</v>
      </c>
      <c r="N2219" t="s">
        <v>43</v>
      </c>
      <c r="O2219" t="s">
        <v>44</v>
      </c>
      <c r="P2219" t="s">
        <v>111</v>
      </c>
      <c r="Q2219" s="5">
        <v>37</v>
      </c>
      <c r="R2219" s="5">
        <v>14573</v>
      </c>
      <c r="S2219" t="s">
        <v>115</v>
      </c>
      <c r="T2219" t="s">
        <v>47</v>
      </c>
      <c r="U2219" t="s">
        <v>48</v>
      </c>
      <c r="V2219" t="s">
        <v>3014</v>
      </c>
      <c r="W2219" t="s">
        <v>50</v>
      </c>
      <c r="X2219" t="s">
        <v>51</v>
      </c>
      <c r="Y2219">
        <v>42048648</v>
      </c>
      <c r="Z2219" t="s">
        <v>94</v>
      </c>
      <c r="AA2219">
        <v>2013</v>
      </c>
      <c r="AB2219" t="s">
        <v>216</v>
      </c>
      <c r="AC2219" t="s">
        <v>54</v>
      </c>
      <c r="AD2219" t="s">
        <v>55</v>
      </c>
      <c r="AE2219">
        <v>99247112</v>
      </c>
      <c r="AF2219" t="s">
        <v>56</v>
      </c>
      <c r="AG2219" t="s">
        <v>57</v>
      </c>
      <c r="AH2219" t="s">
        <v>52</v>
      </c>
      <c r="AI2219" t="s">
        <v>58</v>
      </c>
    </row>
    <row r="2220" spans="1:35" x14ac:dyDescent="0.25">
      <c r="A2220" s="13" t="str">
        <f t="shared" si="34"/>
        <v>http://dodappwlsprd2.cloud.pge.com:8003/ilis_rpt/dailyeventlogdetail.jsp?odbeventlogid=13-0083297&amp;numberofmonths=24&amp;showchangehistorylog=1</v>
      </c>
      <c r="B2220" s="14" t="str">
        <f>HYPERLINK(A2220,V2220)</f>
        <v>13-0083297</v>
      </c>
      <c r="C2220" t="s">
        <v>2858</v>
      </c>
      <c r="D2220" t="s">
        <v>2859</v>
      </c>
      <c r="E2220" t="s">
        <v>40</v>
      </c>
      <c r="F2220" t="s">
        <v>2967</v>
      </c>
      <c r="G2220" s="2">
        <v>42841111</v>
      </c>
      <c r="H2220" t="s">
        <v>72</v>
      </c>
      <c r="I2220" s="3" t="s">
        <v>73</v>
      </c>
      <c r="J2220">
        <v>20131223</v>
      </c>
      <c r="K2220" s="4">
        <v>1715</v>
      </c>
      <c r="L2220">
        <v>932456</v>
      </c>
      <c r="M2220" s="5">
        <v>486</v>
      </c>
      <c r="N2220" t="s">
        <v>43</v>
      </c>
      <c r="O2220" t="s">
        <v>1237</v>
      </c>
      <c r="P2220" t="s">
        <v>1296</v>
      </c>
      <c r="Q2220" s="5">
        <v>933</v>
      </c>
      <c r="R2220" s="5">
        <v>278371</v>
      </c>
      <c r="S2220" t="s">
        <v>74</v>
      </c>
      <c r="T2220" t="s">
        <v>47</v>
      </c>
      <c r="U2220" t="s">
        <v>48</v>
      </c>
      <c r="V2220" t="s">
        <v>3015</v>
      </c>
      <c r="W2220" t="s">
        <v>50</v>
      </c>
      <c r="X2220" t="s">
        <v>51</v>
      </c>
      <c r="Y2220">
        <v>0</v>
      </c>
      <c r="Z2220" t="s">
        <v>52</v>
      </c>
      <c r="AA2220">
        <v>2013</v>
      </c>
      <c r="AB2220" t="s">
        <v>216</v>
      </c>
      <c r="AC2220" t="s">
        <v>54</v>
      </c>
      <c r="AD2220" t="s">
        <v>55</v>
      </c>
      <c r="AE2220">
        <v>99246386</v>
      </c>
      <c r="AF2220" t="s">
        <v>56</v>
      </c>
      <c r="AG2220" t="s">
        <v>57</v>
      </c>
      <c r="AH2220" t="s">
        <v>52</v>
      </c>
      <c r="AI2220" t="s">
        <v>58</v>
      </c>
    </row>
    <row r="2221" spans="1:35" x14ac:dyDescent="0.25">
      <c r="A2221" s="13" t="str">
        <f t="shared" si="34"/>
        <v>http://dodappwlsprd2.cloud.pge.com:8003/ilis_rpt/dailyeventlogdetail.jsp?odbeventlogid=13-0083632&amp;numberofmonths=24&amp;showchangehistorylog=1</v>
      </c>
      <c r="B2221" s="14" t="str">
        <f>HYPERLINK(A2221,V2221)</f>
        <v>13-0083632</v>
      </c>
      <c r="C2221" t="s">
        <v>2858</v>
      </c>
      <c r="D2221" t="s">
        <v>2859</v>
      </c>
      <c r="E2221" t="s">
        <v>40</v>
      </c>
      <c r="F2221" t="s">
        <v>2905</v>
      </c>
      <c r="G2221" s="2">
        <v>43081101</v>
      </c>
      <c r="H2221" t="s">
        <v>61</v>
      </c>
      <c r="I2221" s="3">
        <v>7743</v>
      </c>
      <c r="J2221">
        <v>20131230</v>
      </c>
      <c r="K2221" s="4">
        <v>229</v>
      </c>
      <c r="L2221">
        <v>935251</v>
      </c>
      <c r="M2221" s="5">
        <v>726</v>
      </c>
      <c r="N2221" t="s">
        <v>43</v>
      </c>
      <c r="O2221" t="s">
        <v>83</v>
      </c>
      <c r="P2221" t="s">
        <v>124</v>
      </c>
      <c r="Q2221" s="5">
        <v>6</v>
      </c>
      <c r="R2221" s="5">
        <v>4356</v>
      </c>
      <c r="S2221" t="s">
        <v>74</v>
      </c>
      <c r="T2221" t="s">
        <v>78</v>
      </c>
      <c r="U2221" t="s">
        <v>48</v>
      </c>
      <c r="V2221" t="s">
        <v>3016</v>
      </c>
      <c r="W2221" t="s">
        <v>50</v>
      </c>
      <c r="X2221" t="s">
        <v>51</v>
      </c>
      <c r="Y2221">
        <v>31045753</v>
      </c>
      <c r="Z2221" t="s">
        <v>52</v>
      </c>
      <c r="AA2221">
        <v>2013</v>
      </c>
      <c r="AB2221" t="s">
        <v>216</v>
      </c>
      <c r="AC2221" t="s">
        <v>54</v>
      </c>
      <c r="AD2221" t="s">
        <v>55</v>
      </c>
      <c r="AE2221">
        <v>99245890</v>
      </c>
      <c r="AF2221" t="s">
        <v>80</v>
      </c>
      <c r="AG2221" t="s">
        <v>57</v>
      </c>
      <c r="AH2221" t="s">
        <v>52</v>
      </c>
      <c r="AI2221" t="s">
        <v>58</v>
      </c>
    </row>
    <row r="2222" spans="1:35" x14ac:dyDescent="0.25">
      <c r="A2222" s="13" t="str">
        <f t="shared" si="34"/>
        <v>http://dodappwlsprd2.cloud.pge.com:8003/ilis_rpt/dailyeventlogdetail.jsp?odbeventlogid=14-0002247&amp;numberofmonths=24&amp;showchangehistorylog=1</v>
      </c>
      <c r="B2222" s="14" t="str">
        <f>HYPERLINK(A2222,V2222)</f>
        <v>14-0002247</v>
      </c>
      <c r="C2222" t="s">
        <v>2858</v>
      </c>
      <c r="D2222" t="s">
        <v>2859</v>
      </c>
      <c r="E2222" t="s">
        <v>40</v>
      </c>
      <c r="F2222" t="s">
        <v>2892</v>
      </c>
      <c r="G2222" s="2">
        <v>43381101</v>
      </c>
      <c r="H2222" t="s">
        <v>72</v>
      </c>
      <c r="I2222" s="3" t="s">
        <v>73</v>
      </c>
      <c r="J2222">
        <v>20140105</v>
      </c>
      <c r="K2222" s="4">
        <v>1144</v>
      </c>
      <c r="L2222">
        <v>937424</v>
      </c>
      <c r="M2222" s="5">
        <v>411</v>
      </c>
      <c r="N2222" t="s">
        <v>43</v>
      </c>
      <c r="O2222" t="s">
        <v>44</v>
      </c>
      <c r="P2222" t="s">
        <v>111</v>
      </c>
      <c r="Q2222" s="5">
        <v>1</v>
      </c>
      <c r="R2222" s="5">
        <v>411</v>
      </c>
      <c r="S2222" t="s">
        <v>74</v>
      </c>
      <c r="T2222" t="s">
        <v>106</v>
      </c>
      <c r="U2222" t="s">
        <v>48</v>
      </c>
      <c r="V2222" t="s">
        <v>3017</v>
      </c>
      <c r="W2222" t="s">
        <v>50</v>
      </c>
      <c r="X2222" t="s">
        <v>51</v>
      </c>
      <c r="Y2222">
        <v>42053024</v>
      </c>
      <c r="Z2222" t="s">
        <v>52</v>
      </c>
      <c r="AA2222">
        <v>2014</v>
      </c>
      <c r="AB2222" t="s">
        <v>53</v>
      </c>
      <c r="AC2222" t="s">
        <v>54</v>
      </c>
      <c r="AD2222" t="s">
        <v>100</v>
      </c>
      <c r="AE2222">
        <v>99245292</v>
      </c>
      <c r="AF2222" t="s">
        <v>108</v>
      </c>
      <c r="AG2222" t="s">
        <v>57</v>
      </c>
      <c r="AH2222" t="s">
        <v>52</v>
      </c>
      <c r="AI2222" t="s">
        <v>58</v>
      </c>
    </row>
    <row r="2223" spans="1:35" x14ac:dyDescent="0.25">
      <c r="A2223" s="13" t="str">
        <f t="shared" si="34"/>
        <v>http://dodappwlsprd2.cloud.pge.com:8003/ilis_rpt/dailyeventlogdetail.jsp?odbeventlogid=14-0003553&amp;numberofmonths=24&amp;showchangehistorylog=1</v>
      </c>
      <c r="B2223" s="14" t="str">
        <f>HYPERLINK(A2223,V2223)</f>
        <v>14-0003553</v>
      </c>
      <c r="C2223" t="s">
        <v>2858</v>
      </c>
      <c r="D2223" t="s">
        <v>2859</v>
      </c>
      <c r="E2223" t="s">
        <v>40</v>
      </c>
      <c r="F2223" t="s">
        <v>2879</v>
      </c>
      <c r="G2223" s="2">
        <v>192401101</v>
      </c>
      <c r="H2223" t="s">
        <v>61</v>
      </c>
      <c r="I2223" s="3">
        <v>3349</v>
      </c>
      <c r="J2223">
        <v>20140111</v>
      </c>
      <c r="K2223" s="4">
        <v>1458</v>
      </c>
      <c r="L2223">
        <v>940382</v>
      </c>
      <c r="M2223" s="5">
        <v>647</v>
      </c>
      <c r="N2223" t="s">
        <v>43</v>
      </c>
      <c r="O2223" t="s">
        <v>44</v>
      </c>
      <c r="P2223" t="s">
        <v>111</v>
      </c>
      <c r="Q2223" s="5">
        <v>1</v>
      </c>
      <c r="R2223" s="5">
        <v>647</v>
      </c>
      <c r="S2223" t="s">
        <v>229</v>
      </c>
      <c r="T2223" t="s">
        <v>47</v>
      </c>
      <c r="U2223" t="s">
        <v>48</v>
      </c>
      <c r="V2223" t="s">
        <v>3018</v>
      </c>
      <c r="W2223" t="s">
        <v>50</v>
      </c>
      <c r="X2223" t="s">
        <v>51</v>
      </c>
      <c r="Y2223">
        <v>42057019</v>
      </c>
      <c r="Z2223" t="s">
        <v>52</v>
      </c>
      <c r="AA2223">
        <v>2014</v>
      </c>
      <c r="AB2223" t="s">
        <v>53</v>
      </c>
      <c r="AC2223" t="s">
        <v>54</v>
      </c>
      <c r="AD2223" t="s">
        <v>55</v>
      </c>
      <c r="AE2223">
        <v>99244597</v>
      </c>
      <c r="AF2223" t="s">
        <v>56</v>
      </c>
      <c r="AG2223" t="s">
        <v>57</v>
      </c>
      <c r="AH2223" t="s">
        <v>52</v>
      </c>
      <c r="AI2223" t="s">
        <v>58</v>
      </c>
    </row>
    <row r="2224" spans="1:35" x14ac:dyDescent="0.25">
      <c r="A2224" s="13" t="str">
        <f t="shared" si="34"/>
        <v>http://dodappwlsprd2.cloud.pge.com:8003/ilis_rpt/dailyeventlogdetail.jsp?odbeventlogid=14-0004286&amp;numberofmonths=24&amp;showchangehistorylog=1</v>
      </c>
      <c r="B2224" s="14" t="str">
        <f>HYPERLINK(A2224,V2224)</f>
        <v>14-0004286</v>
      </c>
      <c r="C2224" t="s">
        <v>2858</v>
      </c>
      <c r="D2224" t="s">
        <v>2859</v>
      </c>
      <c r="E2224" t="s">
        <v>40</v>
      </c>
      <c r="F2224" t="s">
        <v>2894</v>
      </c>
      <c r="G2224" s="2">
        <v>192311141</v>
      </c>
      <c r="H2224" t="s">
        <v>72</v>
      </c>
      <c r="I2224" s="3" t="s">
        <v>73</v>
      </c>
      <c r="J2224">
        <v>20140115</v>
      </c>
      <c r="K2224" s="4">
        <v>1103</v>
      </c>
      <c r="L2224">
        <v>942184</v>
      </c>
      <c r="M2224" s="5">
        <v>244</v>
      </c>
      <c r="N2224" t="s">
        <v>43</v>
      </c>
      <c r="O2224" t="s">
        <v>44</v>
      </c>
      <c r="P2224" t="s">
        <v>45</v>
      </c>
      <c r="Q2224" s="5">
        <v>140</v>
      </c>
      <c r="R2224" s="5">
        <v>26791</v>
      </c>
      <c r="S2224" t="s">
        <v>74</v>
      </c>
      <c r="T2224" t="s">
        <v>47</v>
      </c>
      <c r="U2224" t="s">
        <v>48</v>
      </c>
      <c r="V2224" t="s">
        <v>3019</v>
      </c>
      <c r="W2224" t="s">
        <v>50</v>
      </c>
      <c r="X2224" t="s">
        <v>51</v>
      </c>
      <c r="Y2224">
        <v>42059825</v>
      </c>
      <c r="Z2224" t="s">
        <v>52</v>
      </c>
      <c r="AA2224">
        <v>2014</v>
      </c>
      <c r="AB2224" t="s">
        <v>53</v>
      </c>
      <c r="AC2224" t="s">
        <v>54</v>
      </c>
      <c r="AD2224" t="s">
        <v>117</v>
      </c>
      <c r="AE2224">
        <v>99244159</v>
      </c>
      <c r="AF2224" t="s">
        <v>56</v>
      </c>
      <c r="AG2224" t="s">
        <v>57</v>
      </c>
      <c r="AH2224" t="s">
        <v>52</v>
      </c>
      <c r="AI2224" t="s">
        <v>58</v>
      </c>
    </row>
    <row r="2225" spans="1:35" x14ac:dyDescent="0.25">
      <c r="A2225" s="13" t="str">
        <f t="shared" si="34"/>
        <v>http://dodappwlsprd2.cloud.pge.com:8003/ilis_rpt/dailyeventlogdetail.jsp?odbeventlogid=14-0004800&amp;numberofmonths=24&amp;showchangehistorylog=1</v>
      </c>
      <c r="B2225" s="14" t="str">
        <f>HYPERLINK(A2225,V2225)</f>
        <v>14-0004800</v>
      </c>
      <c r="C2225" t="s">
        <v>2858</v>
      </c>
      <c r="D2225" t="s">
        <v>2859</v>
      </c>
      <c r="E2225" t="s">
        <v>59</v>
      </c>
      <c r="F2225" t="s">
        <v>2918</v>
      </c>
      <c r="G2225" s="2">
        <v>43141101</v>
      </c>
      <c r="H2225" t="s">
        <v>61</v>
      </c>
      <c r="I2225" s="3">
        <v>5501</v>
      </c>
      <c r="J2225">
        <v>20140117</v>
      </c>
      <c r="K2225" s="4">
        <v>728</v>
      </c>
      <c r="L2225">
        <v>943131</v>
      </c>
      <c r="M2225" s="5">
        <v>557</v>
      </c>
      <c r="N2225" t="s">
        <v>43</v>
      </c>
      <c r="O2225" t="s">
        <v>83</v>
      </c>
      <c r="P2225" t="s">
        <v>124</v>
      </c>
      <c r="Q2225" s="5">
        <v>3</v>
      </c>
      <c r="R2225" s="5">
        <v>1671</v>
      </c>
      <c r="S2225" t="s">
        <v>74</v>
      </c>
      <c r="T2225" t="s">
        <v>78</v>
      </c>
      <c r="U2225" t="s">
        <v>121</v>
      </c>
      <c r="V2225" t="s">
        <v>3020</v>
      </c>
      <c r="W2225" t="s">
        <v>50</v>
      </c>
      <c r="X2225" t="s">
        <v>51</v>
      </c>
      <c r="Y2225">
        <v>31050261</v>
      </c>
      <c r="Z2225" t="s">
        <v>52</v>
      </c>
      <c r="AA2225">
        <v>2014</v>
      </c>
      <c r="AB2225" t="s">
        <v>53</v>
      </c>
      <c r="AC2225" t="s">
        <v>54</v>
      </c>
      <c r="AD2225" t="s">
        <v>70</v>
      </c>
      <c r="AE2225">
        <v>99243885</v>
      </c>
      <c r="AF2225" t="s">
        <v>80</v>
      </c>
      <c r="AG2225" t="s">
        <v>57</v>
      </c>
      <c r="AH2225" t="s">
        <v>52</v>
      </c>
      <c r="AI2225" t="s">
        <v>58</v>
      </c>
    </row>
    <row r="2226" spans="1:35" x14ac:dyDescent="0.25">
      <c r="A2226" s="13" t="str">
        <f t="shared" si="34"/>
        <v>http://dodappwlsprd2.cloud.pge.com:8003/ilis_rpt/dailyeventlogdetail.jsp?odbeventlogid=14-0005814&amp;numberofmonths=24&amp;showchangehistorylog=1</v>
      </c>
      <c r="B2226" s="14" t="str">
        <f>HYPERLINK(A2226,V2226)</f>
        <v>14-0005814</v>
      </c>
      <c r="C2226" t="s">
        <v>2858</v>
      </c>
      <c r="D2226" t="s">
        <v>2859</v>
      </c>
      <c r="E2226" t="s">
        <v>59</v>
      </c>
      <c r="F2226" t="s">
        <v>2974</v>
      </c>
      <c r="G2226" s="2">
        <v>192461102</v>
      </c>
      <c r="H2226" t="s">
        <v>72</v>
      </c>
      <c r="I2226" s="3" t="s">
        <v>73</v>
      </c>
      <c r="J2226">
        <v>20140123</v>
      </c>
      <c r="K2226" s="4">
        <v>819</v>
      </c>
      <c r="L2226">
        <v>945818</v>
      </c>
      <c r="M2226" s="5">
        <v>416</v>
      </c>
      <c r="N2226" t="s">
        <v>43</v>
      </c>
      <c r="O2226" t="s">
        <v>89</v>
      </c>
      <c r="P2226" t="s">
        <v>90</v>
      </c>
      <c r="Q2226" s="5">
        <v>41</v>
      </c>
      <c r="R2226" s="5">
        <v>14585</v>
      </c>
      <c r="S2226" t="s">
        <v>74</v>
      </c>
      <c r="T2226" t="s">
        <v>47</v>
      </c>
      <c r="U2226" t="s">
        <v>66</v>
      </c>
      <c r="V2226" t="s">
        <v>3021</v>
      </c>
      <c r="W2226" t="s">
        <v>50</v>
      </c>
      <c r="X2226" t="s">
        <v>51</v>
      </c>
      <c r="Y2226">
        <v>42064319</v>
      </c>
      <c r="Z2226" t="s">
        <v>94</v>
      </c>
      <c r="AA2226">
        <v>2014</v>
      </c>
      <c r="AB2226" t="s">
        <v>53</v>
      </c>
      <c r="AC2226" t="s">
        <v>54</v>
      </c>
      <c r="AD2226" t="s">
        <v>117</v>
      </c>
      <c r="AE2226">
        <v>99243221</v>
      </c>
      <c r="AF2226" t="s">
        <v>56</v>
      </c>
      <c r="AG2226" t="s">
        <v>57</v>
      </c>
      <c r="AH2226" t="s">
        <v>52</v>
      </c>
      <c r="AI2226" t="s">
        <v>58</v>
      </c>
    </row>
    <row r="2227" spans="1:35" x14ac:dyDescent="0.25">
      <c r="A2227" s="13" t="str">
        <f t="shared" si="34"/>
        <v>http://dodappwlsprd2.cloud.pge.com:8003/ilis_rpt/dailyeventlogdetail.jsp?odbeventlogid=14-0006073&amp;numberofmonths=24&amp;showchangehistorylog=1</v>
      </c>
      <c r="B2227" s="14" t="str">
        <f>HYPERLINK(A2227,V2227)</f>
        <v>14-0006073</v>
      </c>
      <c r="C2227" t="s">
        <v>2858</v>
      </c>
      <c r="D2227" t="s">
        <v>2859</v>
      </c>
      <c r="E2227" t="s">
        <v>40</v>
      </c>
      <c r="F2227" t="s">
        <v>3022</v>
      </c>
      <c r="G2227" s="2">
        <v>192021121</v>
      </c>
      <c r="H2227" t="s">
        <v>61</v>
      </c>
      <c r="I2227" s="3">
        <v>6213</v>
      </c>
      <c r="J2227">
        <v>20140124</v>
      </c>
      <c r="K2227" s="4">
        <v>207</v>
      </c>
      <c r="L2227">
        <v>946638</v>
      </c>
      <c r="M2227" s="5">
        <v>478</v>
      </c>
      <c r="N2227" t="s">
        <v>43</v>
      </c>
      <c r="O2227" t="s">
        <v>44</v>
      </c>
      <c r="P2227" t="s">
        <v>45</v>
      </c>
      <c r="Q2227" s="5">
        <v>8</v>
      </c>
      <c r="R2227" s="5">
        <v>3824</v>
      </c>
      <c r="S2227" t="s">
        <v>74</v>
      </c>
      <c r="T2227" t="s">
        <v>47</v>
      </c>
      <c r="U2227" t="s">
        <v>48</v>
      </c>
      <c r="V2227" t="s">
        <v>3023</v>
      </c>
      <c r="W2227" t="s">
        <v>50</v>
      </c>
      <c r="X2227" t="s">
        <v>51</v>
      </c>
      <c r="Y2227">
        <v>42064692</v>
      </c>
      <c r="Z2227" t="s">
        <v>94</v>
      </c>
      <c r="AA2227">
        <v>2014</v>
      </c>
      <c r="AB2227" t="s">
        <v>53</v>
      </c>
      <c r="AC2227" t="s">
        <v>54</v>
      </c>
      <c r="AD2227" t="s">
        <v>87</v>
      </c>
      <c r="AE2227">
        <v>99243058</v>
      </c>
      <c r="AF2227" t="s">
        <v>56</v>
      </c>
      <c r="AG2227" t="s">
        <v>57</v>
      </c>
      <c r="AH2227" t="s">
        <v>52</v>
      </c>
      <c r="AI2227" t="s">
        <v>58</v>
      </c>
    </row>
    <row r="2228" spans="1:35" x14ac:dyDescent="0.25">
      <c r="A2228" s="13" t="str">
        <f t="shared" si="34"/>
        <v>http://dodappwlsprd2.cloud.pge.com:8003/ilis_rpt/dailyeventlogdetail.jsp?odbeventlogid=14-0006577&amp;numberofmonths=24&amp;showchangehistorylog=1</v>
      </c>
      <c r="B2228" s="14" t="str">
        <f>HYPERLINK(A2228,V2228)</f>
        <v>14-0006577</v>
      </c>
      <c r="C2228" t="s">
        <v>2858</v>
      </c>
      <c r="D2228" t="s">
        <v>2859</v>
      </c>
      <c r="E2228" t="s">
        <v>40</v>
      </c>
      <c r="F2228" t="s">
        <v>2866</v>
      </c>
      <c r="G2228" s="2">
        <v>192221102</v>
      </c>
      <c r="H2228" t="s">
        <v>61</v>
      </c>
      <c r="I2228" s="3">
        <v>2531</v>
      </c>
      <c r="J2228">
        <v>20140127</v>
      </c>
      <c r="K2228" s="4">
        <v>846</v>
      </c>
      <c r="L2228">
        <v>949936</v>
      </c>
      <c r="M2228" s="5">
        <v>574</v>
      </c>
      <c r="N2228" t="s">
        <v>43</v>
      </c>
      <c r="O2228" t="s">
        <v>44</v>
      </c>
      <c r="P2228" t="s">
        <v>45</v>
      </c>
      <c r="Q2228" s="5">
        <v>2</v>
      </c>
      <c r="R2228" s="5">
        <v>1148</v>
      </c>
      <c r="S2228" t="s">
        <v>46</v>
      </c>
      <c r="T2228" t="s">
        <v>47</v>
      </c>
      <c r="U2228" t="s">
        <v>48</v>
      </c>
      <c r="V2228" t="s">
        <v>3024</v>
      </c>
      <c r="W2228" t="s">
        <v>50</v>
      </c>
      <c r="X2228" t="s">
        <v>51</v>
      </c>
      <c r="Y2228">
        <v>31052435</v>
      </c>
      <c r="Z2228" t="s">
        <v>52</v>
      </c>
      <c r="AA2228">
        <v>2014</v>
      </c>
      <c r="AB2228" t="s">
        <v>53</v>
      </c>
      <c r="AC2228" t="s">
        <v>54</v>
      </c>
      <c r="AD2228" t="s">
        <v>55</v>
      </c>
      <c r="AE2228">
        <v>99242596</v>
      </c>
      <c r="AF2228" t="s">
        <v>56</v>
      </c>
      <c r="AG2228" t="s">
        <v>57</v>
      </c>
      <c r="AH2228" t="s">
        <v>52</v>
      </c>
      <c r="AI2228" t="s">
        <v>58</v>
      </c>
    </row>
    <row r="2229" spans="1:35" x14ac:dyDescent="0.25">
      <c r="A2229" s="13" t="str">
        <f t="shared" si="34"/>
        <v>http://dodappwlsprd2.cloud.pge.com:8003/ilis_rpt/dailyeventlogdetail.jsp?odbeventlogid=14-0006510&amp;numberofmonths=24&amp;showchangehistorylog=1</v>
      </c>
      <c r="B2229" s="14" t="str">
        <f>HYPERLINK(A2229,V2229)</f>
        <v>14-0006510</v>
      </c>
      <c r="C2229" t="s">
        <v>2858</v>
      </c>
      <c r="D2229" t="s">
        <v>2859</v>
      </c>
      <c r="E2229" t="s">
        <v>40</v>
      </c>
      <c r="F2229" t="s">
        <v>2908</v>
      </c>
      <c r="G2229" s="2">
        <v>192101101</v>
      </c>
      <c r="H2229" t="s">
        <v>81</v>
      </c>
      <c r="I2229" s="3" t="s">
        <v>82</v>
      </c>
      <c r="J2229">
        <v>20140127</v>
      </c>
      <c r="K2229" s="4">
        <v>829</v>
      </c>
      <c r="L2229">
        <v>949903</v>
      </c>
      <c r="M2229" s="5">
        <v>284</v>
      </c>
      <c r="N2229" t="s">
        <v>43</v>
      </c>
      <c r="O2229" t="s">
        <v>83</v>
      </c>
      <c r="P2229" t="s">
        <v>84</v>
      </c>
      <c r="Q2229" s="5">
        <v>104</v>
      </c>
      <c r="R2229" s="5">
        <v>0</v>
      </c>
      <c r="S2229" t="s">
        <v>181</v>
      </c>
      <c r="T2229" t="s">
        <v>47</v>
      </c>
      <c r="U2229" t="s">
        <v>48</v>
      </c>
      <c r="V2229" t="s">
        <v>3025</v>
      </c>
      <c r="W2229" t="s">
        <v>50</v>
      </c>
      <c r="X2229" t="s">
        <v>51</v>
      </c>
      <c r="Y2229">
        <v>42065795</v>
      </c>
      <c r="Z2229" t="s">
        <v>52</v>
      </c>
      <c r="AA2229">
        <v>2014</v>
      </c>
      <c r="AB2229" t="s">
        <v>53</v>
      </c>
      <c r="AC2229" t="s">
        <v>54</v>
      </c>
      <c r="AD2229" t="s">
        <v>100</v>
      </c>
      <c r="AE2229">
        <v>99242642</v>
      </c>
      <c r="AF2229" t="s">
        <v>56</v>
      </c>
      <c r="AG2229" t="s">
        <v>57</v>
      </c>
      <c r="AH2229" t="s">
        <v>52</v>
      </c>
      <c r="AI2229" t="s">
        <v>58</v>
      </c>
    </row>
    <row r="2230" spans="1:35" x14ac:dyDescent="0.25">
      <c r="A2230" s="13" t="str">
        <f t="shared" si="34"/>
        <v>http://dodappwlsprd2.cloud.pge.com:8003/ilis_rpt/dailyeventlogdetail.jsp?odbeventlogid=14-0008072&amp;numberofmonths=24&amp;showchangehistorylog=1</v>
      </c>
      <c r="B2230" s="14" t="str">
        <f>HYPERLINK(A2230,V2230)</f>
        <v>14-0008072</v>
      </c>
      <c r="C2230" t="s">
        <v>2858</v>
      </c>
      <c r="D2230" t="s">
        <v>2859</v>
      </c>
      <c r="E2230" t="s">
        <v>40</v>
      </c>
      <c r="F2230" t="s">
        <v>2905</v>
      </c>
      <c r="G2230" s="2">
        <v>43081101</v>
      </c>
      <c r="H2230" t="s">
        <v>61</v>
      </c>
      <c r="I2230" s="3">
        <v>3051</v>
      </c>
      <c r="J2230">
        <v>20140201</v>
      </c>
      <c r="K2230" s="4">
        <v>1341</v>
      </c>
      <c r="L2230">
        <v>957286</v>
      </c>
      <c r="M2230" s="5">
        <v>629</v>
      </c>
      <c r="N2230" t="s">
        <v>43</v>
      </c>
      <c r="O2230" t="s">
        <v>83</v>
      </c>
      <c r="P2230" t="s">
        <v>84</v>
      </c>
      <c r="Q2230" s="5">
        <v>28</v>
      </c>
      <c r="R2230" s="5">
        <v>17612</v>
      </c>
      <c r="S2230" t="s">
        <v>74</v>
      </c>
      <c r="T2230" t="s">
        <v>47</v>
      </c>
      <c r="U2230" t="s">
        <v>48</v>
      </c>
      <c r="V2230" t="s">
        <v>3026</v>
      </c>
      <c r="W2230" t="s">
        <v>50</v>
      </c>
      <c r="X2230" t="s">
        <v>51</v>
      </c>
      <c r="Y2230">
        <v>42068966</v>
      </c>
      <c r="Z2230" t="s">
        <v>52</v>
      </c>
      <c r="AA2230">
        <v>2014</v>
      </c>
      <c r="AB2230" t="s">
        <v>86</v>
      </c>
      <c r="AC2230" t="s">
        <v>54</v>
      </c>
      <c r="AD2230" t="s">
        <v>100</v>
      </c>
      <c r="AE2230">
        <v>99241814</v>
      </c>
      <c r="AF2230" t="s">
        <v>56</v>
      </c>
      <c r="AG2230" t="s">
        <v>57</v>
      </c>
      <c r="AH2230" t="s">
        <v>52</v>
      </c>
      <c r="AI2230" t="s">
        <v>58</v>
      </c>
    </row>
    <row r="2231" spans="1:35" x14ac:dyDescent="0.25">
      <c r="A2231" s="13" t="str">
        <f t="shared" si="34"/>
        <v>http://dodappwlsprd2.cloud.pge.com:8003/ilis_rpt/dailyeventlogdetail.jsp?odbeventlogid=14-0009679&amp;numberofmonths=24&amp;showchangehistorylog=1</v>
      </c>
      <c r="B2231" s="14" t="str">
        <f>HYPERLINK(A2231,V2231)</f>
        <v>14-0009679</v>
      </c>
      <c r="C2231" t="s">
        <v>2858</v>
      </c>
      <c r="D2231" t="s">
        <v>2859</v>
      </c>
      <c r="E2231" t="s">
        <v>40</v>
      </c>
      <c r="F2231" t="s">
        <v>2977</v>
      </c>
      <c r="G2231" s="2">
        <v>42861101</v>
      </c>
      <c r="H2231" t="s">
        <v>61</v>
      </c>
      <c r="I2231" s="3">
        <v>7531</v>
      </c>
      <c r="J2231">
        <v>20140207</v>
      </c>
      <c r="K2231" s="4">
        <v>1440</v>
      </c>
      <c r="L2231">
        <v>961497</v>
      </c>
      <c r="M2231" s="5">
        <v>621</v>
      </c>
      <c r="N2231" t="s">
        <v>43</v>
      </c>
      <c r="O2231" t="s">
        <v>44</v>
      </c>
      <c r="P2231" t="s">
        <v>45</v>
      </c>
      <c r="Q2231" s="5">
        <v>2</v>
      </c>
      <c r="R2231" s="5">
        <v>1242</v>
      </c>
      <c r="S2231" t="s">
        <v>115</v>
      </c>
      <c r="T2231" t="s">
        <v>47</v>
      </c>
      <c r="U2231" t="s">
        <v>48</v>
      </c>
      <c r="V2231" t="s">
        <v>3027</v>
      </c>
      <c r="W2231" t="s">
        <v>50</v>
      </c>
      <c r="X2231" t="s">
        <v>51</v>
      </c>
      <c r="Y2231">
        <v>31055406</v>
      </c>
      <c r="Z2231" t="s">
        <v>94</v>
      </c>
      <c r="AA2231">
        <v>2014</v>
      </c>
      <c r="AB2231" t="s">
        <v>86</v>
      </c>
      <c r="AC2231" t="s">
        <v>54</v>
      </c>
      <c r="AD2231" t="s">
        <v>55</v>
      </c>
      <c r="AE2231">
        <v>99240959</v>
      </c>
      <c r="AF2231" t="s">
        <v>56</v>
      </c>
      <c r="AG2231" t="s">
        <v>57</v>
      </c>
      <c r="AH2231" t="s">
        <v>52</v>
      </c>
      <c r="AI2231" t="s">
        <v>58</v>
      </c>
    </row>
    <row r="2232" spans="1:35" x14ac:dyDescent="0.25">
      <c r="A2232" s="13" t="str">
        <f t="shared" si="34"/>
        <v>http://dodappwlsprd2.cloud.pge.com:8003/ilis_rpt/dailyeventlogdetail.jsp?odbeventlogid=14-0009644&amp;numberofmonths=24&amp;showchangehistorylog=1</v>
      </c>
      <c r="B2232" s="14" t="str">
        <f>HYPERLINK(A2232,V2232)</f>
        <v>14-0009644</v>
      </c>
      <c r="C2232" t="s">
        <v>2858</v>
      </c>
      <c r="D2232" t="s">
        <v>2859</v>
      </c>
      <c r="E2232" t="s">
        <v>40</v>
      </c>
      <c r="F2232" t="s">
        <v>2905</v>
      </c>
      <c r="G2232" s="2">
        <v>43081101</v>
      </c>
      <c r="H2232" t="s">
        <v>61</v>
      </c>
      <c r="I2232" s="3">
        <v>9201</v>
      </c>
      <c r="J2232">
        <v>20140207</v>
      </c>
      <c r="K2232" s="4">
        <v>1333</v>
      </c>
      <c r="L2232">
        <v>961425</v>
      </c>
      <c r="M2232" s="5">
        <v>307</v>
      </c>
      <c r="N2232" t="s">
        <v>43</v>
      </c>
      <c r="O2232" t="s">
        <v>44</v>
      </c>
      <c r="P2232" t="s">
        <v>45</v>
      </c>
      <c r="Q2232" s="5">
        <v>11</v>
      </c>
      <c r="R2232" s="5">
        <v>3377</v>
      </c>
      <c r="S2232" t="s">
        <v>229</v>
      </c>
      <c r="T2232" t="s">
        <v>47</v>
      </c>
      <c r="U2232" t="s">
        <v>48</v>
      </c>
      <c r="V2232" t="s">
        <v>3028</v>
      </c>
      <c r="W2232" t="s">
        <v>50</v>
      </c>
      <c r="X2232" t="s">
        <v>51</v>
      </c>
      <c r="Y2232">
        <v>42073030</v>
      </c>
      <c r="Z2232" t="s">
        <v>94</v>
      </c>
      <c r="AA2232">
        <v>2014</v>
      </c>
      <c r="AB2232" t="s">
        <v>86</v>
      </c>
      <c r="AC2232" t="s">
        <v>54</v>
      </c>
      <c r="AD2232" t="s">
        <v>100</v>
      </c>
      <c r="AE2232">
        <v>99240975</v>
      </c>
      <c r="AF2232" t="s">
        <v>56</v>
      </c>
      <c r="AG2232" t="s">
        <v>57</v>
      </c>
      <c r="AH2232" t="s">
        <v>52</v>
      </c>
      <c r="AI2232" t="s">
        <v>58</v>
      </c>
    </row>
    <row r="2233" spans="1:35" x14ac:dyDescent="0.25">
      <c r="A2233" s="13" t="str">
        <f t="shared" si="34"/>
        <v>http://dodappwlsprd2.cloud.pge.com:8003/ilis_rpt/dailyeventlogdetail.jsp?odbeventlogid=14-0009738&amp;numberofmonths=24&amp;showchangehistorylog=1</v>
      </c>
      <c r="B2233" s="14" t="str">
        <f>HYPERLINK(A2233,V2233)</f>
        <v>14-0009738</v>
      </c>
      <c r="C2233" t="s">
        <v>2858</v>
      </c>
      <c r="D2233" t="s">
        <v>2859</v>
      </c>
      <c r="E2233" t="s">
        <v>40</v>
      </c>
      <c r="F2233" t="s">
        <v>2905</v>
      </c>
      <c r="G2233" s="2">
        <v>43081101</v>
      </c>
      <c r="H2233" t="s">
        <v>61</v>
      </c>
      <c r="I2233" s="3">
        <v>3285</v>
      </c>
      <c r="J2233">
        <v>20140207</v>
      </c>
      <c r="K2233" s="4">
        <v>1751</v>
      </c>
      <c r="L2233">
        <v>961904</v>
      </c>
      <c r="M2233" s="5">
        <v>359</v>
      </c>
      <c r="N2233" t="s">
        <v>43</v>
      </c>
      <c r="O2233" t="s">
        <v>44</v>
      </c>
      <c r="P2233" t="s">
        <v>45</v>
      </c>
      <c r="Q2233" s="5">
        <v>4</v>
      </c>
      <c r="R2233" s="5">
        <v>1061</v>
      </c>
      <c r="S2233" t="s">
        <v>115</v>
      </c>
      <c r="T2233" t="s">
        <v>47</v>
      </c>
      <c r="U2233" t="s">
        <v>48</v>
      </c>
      <c r="V2233" t="s">
        <v>3029</v>
      </c>
      <c r="W2233" t="s">
        <v>50</v>
      </c>
      <c r="X2233" t="s">
        <v>51</v>
      </c>
      <c r="Y2233">
        <v>0</v>
      </c>
      <c r="Z2233" t="s">
        <v>94</v>
      </c>
      <c r="AA2233">
        <v>2014</v>
      </c>
      <c r="AB2233" t="s">
        <v>86</v>
      </c>
      <c r="AC2233" t="s">
        <v>54</v>
      </c>
      <c r="AD2233" t="s">
        <v>55</v>
      </c>
      <c r="AE2233">
        <v>99240914</v>
      </c>
      <c r="AF2233" t="s">
        <v>56</v>
      </c>
      <c r="AG2233" t="s">
        <v>57</v>
      </c>
      <c r="AH2233" t="s">
        <v>52</v>
      </c>
      <c r="AI2233" t="s">
        <v>58</v>
      </c>
    </row>
    <row r="2234" spans="1:35" x14ac:dyDescent="0.25">
      <c r="A2234" s="13" t="str">
        <f t="shared" si="34"/>
        <v>http://dodappwlsprd2.cloud.pge.com:8003/ilis_rpt/dailyeventlogdetail.jsp?odbeventlogid=14-0009670&amp;numberofmonths=24&amp;showchangehistorylog=1</v>
      </c>
      <c r="B2234" s="14" t="str">
        <f>HYPERLINK(A2234,V2234)</f>
        <v>14-0009670</v>
      </c>
      <c r="C2234" t="s">
        <v>2858</v>
      </c>
      <c r="D2234" t="s">
        <v>2859</v>
      </c>
      <c r="E2234" t="s">
        <v>40</v>
      </c>
      <c r="F2234" t="s">
        <v>3030</v>
      </c>
      <c r="G2234" s="2">
        <v>192341102</v>
      </c>
      <c r="H2234" t="s">
        <v>61</v>
      </c>
      <c r="I2234" s="3">
        <v>4301</v>
      </c>
      <c r="J2234">
        <v>20140207</v>
      </c>
      <c r="K2234" s="4">
        <v>1420</v>
      </c>
      <c r="L2234">
        <v>961587</v>
      </c>
      <c r="M2234" s="5">
        <v>264</v>
      </c>
      <c r="N2234" t="s">
        <v>43</v>
      </c>
      <c r="O2234" t="s">
        <v>44</v>
      </c>
      <c r="P2234" t="s">
        <v>111</v>
      </c>
      <c r="Q2234" s="5">
        <v>38</v>
      </c>
      <c r="R2234" s="5">
        <v>5807</v>
      </c>
      <c r="S2234" t="s">
        <v>62</v>
      </c>
      <c r="T2234" t="s">
        <v>47</v>
      </c>
      <c r="U2234" t="s">
        <v>48</v>
      </c>
      <c r="V2234" t="s">
        <v>3031</v>
      </c>
      <c r="W2234" t="s">
        <v>50</v>
      </c>
      <c r="X2234" t="s">
        <v>51</v>
      </c>
      <c r="Y2234">
        <v>42073069</v>
      </c>
      <c r="Z2234" t="s">
        <v>94</v>
      </c>
      <c r="AA2234">
        <v>2014</v>
      </c>
      <c r="AB2234" t="s">
        <v>86</v>
      </c>
      <c r="AC2234" t="s">
        <v>54</v>
      </c>
      <c r="AD2234" t="s">
        <v>100</v>
      </c>
      <c r="AE2234">
        <v>99240965</v>
      </c>
      <c r="AF2234" t="s">
        <v>56</v>
      </c>
      <c r="AG2234" t="s">
        <v>57</v>
      </c>
      <c r="AH2234" t="s">
        <v>52</v>
      </c>
      <c r="AI2234" t="s">
        <v>58</v>
      </c>
    </row>
    <row r="2235" spans="1:35" x14ac:dyDescent="0.25">
      <c r="A2235" s="13" t="str">
        <f t="shared" si="34"/>
        <v>http://dodappwlsprd2.cloud.pge.com:8003/ilis_rpt/dailyeventlogdetail.jsp?odbeventlogid=14-0010229&amp;numberofmonths=24&amp;showchangehistorylog=1</v>
      </c>
      <c r="B2235" s="14" t="str">
        <f>HYPERLINK(A2235,V2235)</f>
        <v>14-0010229</v>
      </c>
      <c r="C2235" t="s">
        <v>2858</v>
      </c>
      <c r="D2235" t="s">
        <v>2859</v>
      </c>
      <c r="E2235" t="s">
        <v>40</v>
      </c>
      <c r="F2235" t="s">
        <v>2874</v>
      </c>
      <c r="G2235" s="2">
        <v>42761101</v>
      </c>
      <c r="H2235" t="s">
        <v>42</v>
      </c>
      <c r="I2235" s="3">
        <v>4622</v>
      </c>
      <c r="J2235">
        <v>20140210</v>
      </c>
      <c r="K2235" s="4">
        <v>444</v>
      </c>
      <c r="L2235">
        <v>964718</v>
      </c>
      <c r="M2235" s="5">
        <v>388</v>
      </c>
      <c r="N2235" t="s">
        <v>43</v>
      </c>
      <c r="O2235" t="s">
        <v>44</v>
      </c>
      <c r="P2235" t="s">
        <v>45</v>
      </c>
      <c r="Q2235" s="5">
        <v>370</v>
      </c>
      <c r="R2235" s="5">
        <v>143560</v>
      </c>
      <c r="S2235" t="s">
        <v>77</v>
      </c>
      <c r="T2235" t="s">
        <v>47</v>
      </c>
      <c r="U2235" t="s">
        <v>48</v>
      </c>
      <c r="V2235" t="s">
        <v>3032</v>
      </c>
      <c r="W2235" t="s">
        <v>50</v>
      </c>
      <c r="X2235" t="s">
        <v>51</v>
      </c>
      <c r="Y2235">
        <v>42073830</v>
      </c>
      <c r="Z2235" t="s">
        <v>94</v>
      </c>
      <c r="AA2235">
        <v>2014</v>
      </c>
      <c r="AB2235" t="s">
        <v>86</v>
      </c>
      <c r="AC2235" t="s">
        <v>54</v>
      </c>
      <c r="AD2235" t="s">
        <v>55</v>
      </c>
      <c r="AE2235">
        <v>99240364</v>
      </c>
      <c r="AF2235" t="s">
        <v>56</v>
      </c>
      <c r="AG2235" t="s">
        <v>57</v>
      </c>
      <c r="AH2235" t="s">
        <v>52</v>
      </c>
      <c r="AI2235" t="s">
        <v>58</v>
      </c>
    </row>
    <row r="2236" spans="1:35" x14ac:dyDescent="0.25">
      <c r="A2236" s="13" t="str">
        <f t="shared" si="34"/>
        <v>http://dodappwlsprd2.cloud.pge.com:8003/ilis_rpt/dailyeventlogdetail.jsp?odbeventlogid=14-0010763&amp;numberofmonths=24&amp;showchangehistorylog=1</v>
      </c>
      <c r="B2236" s="14" t="str">
        <f>HYPERLINK(A2236,V2236)</f>
        <v>14-0010763</v>
      </c>
      <c r="C2236" t="s">
        <v>2858</v>
      </c>
      <c r="D2236" t="s">
        <v>2859</v>
      </c>
      <c r="E2236" t="s">
        <v>40</v>
      </c>
      <c r="F2236" t="s">
        <v>2874</v>
      </c>
      <c r="G2236" s="2">
        <v>42761101</v>
      </c>
      <c r="H2236" t="s">
        <v>61</v>
      </c>
      <c r="I2236" s="3">
        <v>4617</v>
      </c>
      <c r="J2236">
        <v>20140211</v>
      </c>
      <c r="K2236" s="4">
        <v>1945</v>
      </c>
      <c r="L2236">
        <v>966213</v>
      </c>
      <c r="M2236" s="5">
        <v>315</v>
      </c>
      <c r="N2236" t="s">
        <v>43</v>
      </c>
      <c r="O2236" t="s">
        <v>89</v>
      </c>
      <c r="P2236" t="s">
        <v>90</v>
      </c>
      <c r="Q2236" s="5">
        <v>2</v>
      </c>
      <c r="R2236" s="5">
        <v>630</v>
      </c>
      <c r="S2236" t="s">
        <v>46</v>
      </c>
      <c r="T2236" t="s">
        <v>47</v>
      </c>
      <c r="U2236" t="s">
        <v>48</v>
      </c>
      <c r="V2236" t="s">
        <v>3033</v>
      </c>
      <c r="W2236" t="s">
        <v>50</v>
      </c>
      <c r="X2236" t="s">
        <v>51</v>
      </c>
      <c r="Y2236">
        <v>42076506</v>
      </c>
      <c r="Z2236" t="s">
        <v>52</v>
      </c>
      <c r="AA2236">
        <v>2014</v>
      </c>
      <c r="AB2236" t="s">
        <v>86</v>
      </c>
      <c r="AC2236" t="s">
        <v>54</v>
      </c>
      <c r="AD2236" t="s">
        <v>55</v>
      </c>
      <c r="AE2236">
        <v>99240015</v>
      </c>
      <c r="AF2236" t="s">
        <v>56</v>
      </c>
      <c r="AG2236" t="s">
        <v>57</v>
      </c>
      <c r="AH2236" t="s">
        <v>52</v>
      </c>
      <c r="AI2236" t="s">
        <v>58</v>
      </c>
    </row>
    <row r="2237" spans="1:35" x14ac:dyDescent="0.25">
      <c r="A2237" s="13" t="str">
        <f t="shared" si="34"/>
        <v>http://dodappwlsprd2.cloud.pge.com:8003/ilis_rpt/dailyeventlogdetail.jsp?odbeventlogid=14-0010549&amp;numberofmonths=24&amp;showchangehistorylog=1</v>
      </c>
      <c r="B2237" s="14" t="str">
        <f>HYPERLINK(A2237,V2237)</f>
        <v>14-0010549</v>
      </c>
      <c r="C2237" t="s">
        <v>2858</v>
      </c>
      <c r="D2237" t="s">
        <v>2859</v>
      </c>
      <c r="E2237" t="s">
        <v>40</v>
      </c>
      <c r="F2237" t="s">
        <v>2922</v>
      </c>
      <c r="G2237" s="2">
        <v>42771114</v>
      </c>
      <c r="H2237" t="s">
        <v>61</v>
      </c>
      <c r="I2237" s="3">
        <v>437</v>
      </c>
      <c r="J2237">
        <v>20140211</v>
      </c>
      <c r="K2237" s="4">
        <v>153</v>
      </c>
      <c r="L2237">
        <v>965584</v>
      </c>
      <c r="M2237" s="5">
        <v>756</v>
      </c>
      <c r="N2237" t="s">
        <v>43</v>
      </c>
      <c r="O2237" t="s">
        <v>44</v>
      </c>
      <c r="P2237" t="s">
        <v>45</v>
      </c>
      <c r="Q2237" s="5">
        <v>63</v>
      </c>
      <c r="R2237" s="5">
        <v>39318</v>
      </c>
      <c r="S2237" t="s">
        <v>77</v>
      </c>
      <c r="T2237" t="s">
        <v>47</v>
      </c>
      <c r="U2237" t="s">
        <v>48</v>
      </c>
      <c r="V2237" t="s">
        <v>3034</v>
      </c>
      <c r="W2237" t="s">
        <v>50</v>
      </c>
      <c r="X2237" t="s">
        <v>51</v>
      </c>
      <c r="Y2237">
        <v>31055878</v>
      </c>
      <c r="Z2237" t="s">
        <v>52</v>
      </c>
      <c r="AA2237">
        <v>2014</v>
      </c>
      <c r="AB2237" t="s">
        <v>86</v>
      </c>
      <c r="AC2237" t="s">
        <v>54</v>
      </c>
      <c r="AD2237" t="s">
        <v>208</v>
      </c>
      <c r="AE2237">
        <v>99240167</v>
      </c>
      <c r="AF2237" t="s">
        <v>56</v>
      </c>
      <c r="AG2237" t="s">
        <v>57</v>
      </c>
      <c r="AH2237" t="s">
        <v>52</v>
      </c>
      <c r="AI2237" t="s">
        <v>58</v>
      </c>
    </row>
    <row r="2238" spans="1:35" x14ac:dyDescent="0.25">
      <c r="A2238" s="13" t="str">
        <f t="shared" si="34"/>
        <v>http://dodappwlsprd2.cloud.pge.com:8003/ilis_rpt/dailyeventlogdetail.jsp?odbeventlogid=14-0013658&amp;numberofmonths=24&amp;showchangehistorylog=1</v>
      </c>
      <c r="B2238" s="14" t="str">
        <f>HYPERLINK(A2238,V2238)</f>
        <v>14-0013658</v>
      </c>
      <c r="C2238" t="s">
        <v>2858</v>
      </c>
      <c r="D2238" t="s">
        <v>2859</v>
      </c>
      <c r="E2238" t="s">
        <v>40</v>
      </c>
      <c r="F2238" t="s">
        <v>2874</v>
      </c>
      <c r="G2238" s="2">
        <v>42761101</v>
      </c>
      <c r="H2238" t="s">
        <v>61</v>
      </c>
      <c r="I2238" s="3">
        <v>3163</v>
      </c>
      <c r="J2238">
        <v>20140226</v>
      </c>
      <c r="K2238" s="4">
        <v>2011</v>
      </c>
      <c r="L2238">
        <v>973147</v>
      </c>
      <c r="M2238" s="5">
        <v>644</v>
      </c>
      <c r="N2238" t="s">
        <v>43</v>
      </c>
      <c r="O2238" t="s">
        <v>44</v>
      </c>
      <c r="P2238" t="s">
        <v>45</v>
      </c>
      <c r="Q2238" s="5">
        <v>38</v>
      </c>
      <c r="R2238" s="5">
        <v>24472</v>
      </c>
      <c r="S2238" t="s">
        <v>62</v>
      </c>
      <c r="T2238" t="s">
        <v>47</v>
      </c>
      <c r="U2238" t="s">
        <v>48</v>
      </c>
      <c r="V2238" t="s">
        <v>3035</v>
      </c>
      <c r="W2238" t="s">
        <v>50</v>
      </c>
      <c r="X2238" t="s">
        <v>51</v>
      </c>
      <c r="Y2238">
        <v>31059384</v>
      </c>
      <c r="Z2238" t="s">
        <v>94</v>
      </c>
      <c r="AA2238">
        <v>2014</v>
      </c>
      <c r="AB2238" t="s">
        <v>86</v>
      </c>
      <c r="AC2238" t="s">
        <v>54</v>
      </c>
      <c r="AD2238" t="s">
        <v>87</v>
      </c>
      <c r="AE2238">
        <v>99238010</v>
      </c>
      <c r="AF2238" t="s">
        <v>56</v>
      </c>
      <c r="AG2238" t="s">
        <v>57</v>
      </c>
      <c r="AH2238" t="s">
        <v>52</v>
      </c>
      <c r="AI2238" t="s">
        <v>58</v>
      </c>
    </row>
    <row r="2239" spans="1:35" x14ac:dyDescent="0.25">
      <c r="A2239" s="13" t="str">
        <f t="shared" si="34"/>
        <v>http://dodappwlsprd2.cloud.pge.com:8003/ilis_rpt/dailyeventlogdetail.jsp?odbeventlogid=14-0013553&amp;numberofmonths=24&amp;showchangehistorylog=1</v>
      </c>
      <c r="B2239" s="14" t="str">
        <f>HYPERLINK(A2239,V2239)</f>
        <v>14-0013553</v>
      </c>
      <c r="C2239" t="s">
        <v>2858</v>
      </c>
      <c r="D2239" t="s">
        <v>2859</v>
      </c>
      <c r="E2239" t="s">
        <v>40</v>
      </c>
      <c r="F2239" t="s">
        <v>2884</v>
      </c>
      <c r="G2239" s="2">
        <v>42841112</v>
      </c>
      <c r="H2239" t="s">
        <v>42</v>
      </c>
      <c r="I2239" s="3">
        <v>23444</v>
      </c>
      <c r="J2239">
        <v>20140226</v>
      </c>
      <c r="K2239" s="4">
        <v>1541</v>
      </c>
      <c r="L2239">
        <v>972822</v>
      </c>
      <c r="M2239" s="5">
        <v>389</v>
      </c>
      <c r="N2239" t="s">
        <v>43</v>
      </c>
      <c r="O2239" t="s">
        <v>44</v>
      </c>
      <c r="P2239" t="s">
        <v>111</v>
      </c>
      <c r="Q2239" s="5">
        <v>166</v>
      </c>
      <c r="R2239" s="5">
        <v>15521</v>
      </c>
      <c r="S2239" t="s">
        <v>229</v>
      </c>
      <c r="T2239" t="s">
        <v>47</v>
      </c>
      <c r="U2239" t="s">
        <v>48</v>
      </c>
      <c r="V2239" t="s">
        <v>3036</v>
      </c>
      <c r="W2239" t="s">
        <v>50</v>
      </c>
      <c r="X2239" t="s">
        <v>51</v>
      </c>
      <c r="Y2239">
        <v>42083599</v>
      </c>
      <c r="Z2239" t="s">
        <v>94</v>
      </c>
      <c r="AA2239">
        <v>2014</v>
      </c>
      <c r="AB2239" t="s">
        <v>86</v>
      </c>
      <c r="AC2239" t="s">
        <v>54</v>
      </c>
      <c r="AD2239" t="s">
        <v>100</v>
      </c>
      <c r="AE2239">
        <v>99238161</v>
      </c>
      <c r="AF2239" t="s">
        <v>56</v>
      </c>
      <c r="AG2239" t="s">
        <v>57</v>
      </c>
      <c r="AH2239" t="s">
        <v>52</v>
      </c>
      <c r="AI2239" t="s">
        <v>58</v>
      </c>
    </row>
    <row r="2240" spans="1:35" x14ac:dyDescent="0.25">
      <c r="A2240" s="13" t="str">
        <f t="shared" si="34"/>
        <v>http://dodappwlsprd2.cloud.pge.com:8003/ilis_rpt/dailyeventlogdetail.jsp?odbeventlogid=14-0013728&amp;numberofmonths=24&amp;showchangehistorylog=1</v>
      </c>
      <c r="B2240" s="14" t="str">
        <f>HYPERLINK(A2240,V2240)</f>
        <v>14-0013728</v>
      </c>
      <c r="C2240" t="s">
        <v>2858</v>
      </c>
      <c r="D2240" t="s">
        <v>2859</v>
      </c>
      <c r="E2240" t="s">
        <v>59</v>
      </c>
      <c r="F2240" t="s">
        <v>3037</v>
      </c>
      <c r="G2240" s="2">
        <v>43141103</v>
      </c>
      <c r="H2240" t="s">
        <v>61</v>
      </c>
      <c r="I2240" s="3">
        <v>1469</v>
      </c>
      <c r="J2240">
        <v>20140226</v>
      </c>
      <c r="K2240" s="4">
        <v>2209</v>
      </c>
      <c r="L2240">
        <v>973309</v>
      </c>
      <c r="M2240" s="5">
        <v>666</v>
      </c>
      <c r="N2240" t="s">
        <v>43</v>
      </c>
      <c r="O2240" t="s">
        <v>44</v>
      </c>
      <c r="P2240" t="s">
        <v>45</v>
      </c>
      <c r="Q2240" s="5">
        <v>2</v>
      </c>
      <c r="R2240" s="5">
        <v>1332</v>
      </c>
      <c r="S2240" t="s">
        <v>62</v>
      </c>
      <c r="T2240" t="s">
        <v>47</v>
      </c>
      <c r="U2240" t="s">
        <v>48</v>
      </c>
      <c r="V2240" t="s">
        <v>3038</v>
      </c>
      <c r="W2240" t="s">
        <v>50</v>
      </c>
      <c r="X2240" t="s">
        <v>51</v>
      </c>
      <c r="Y2240">
        <v>31059395</v>
      </c>
      <c r="Z2240" t="s">
        <v>94</v>
      </c>
      <c r="AA2240">
        <v>2014</v>
      </c>
      <c r="AB2240" t="s">
        <v>86</v>
      </c>
      <c r="AC2240" t="s">
        <v>54</v>
      </c>
      <c r="AD2240" t="s">
        <v>55</v>
      </c>
      <c r="AE2240">
        <v>99237990</v>
      </c>
      <c r="AF2240" t="s">
        <v>56</v>
      </c>
      <c r="AG2240" t="s">
        <v>57</v>
      </c>
      <c r="AH2240" t="s">
        <v>52</v>
      </c>
      <c r="AI2240" t="s">
        <v>58</v>
      </c>
    </row>
    <row r="2241" spans="1:35" x14ac:dyDescent="0.25">
      <c r="A2241" s="13" t="str">
        <f t="shared" si="34"/>
        <v>http://dodappwlsprd2.cloud.pge.com:8003/ilis_rpt/dailyeventlogdetail.jsp?odbeventlogid=14-0013654&amp;numberofmonths=24&amp;showchangehistorylog=1</v>
      </c>
      <c r="B2241" s="14" t="str">
        <f>HYPERLINK(A2241,V2241)</f>
        <v>14-0013654</v>
      </c>
      <c r="C2241" t="s">
        <v>2858</v>
      </c>
      <c r="D2241" t="s">
        <v>2859</v>
      </c>
      <c r="E2241" t="s">
        <v>40</v>
      </c>
      <c r="F2241" t="s">
        <v>2969</v>
      </c>
      <c r="G2241" s="2">
        <v>42661103</v>
      </c>
      <c r="H2241" t="s">
        <v>61</v>
      </c>
      <c r="I2241" s="3">
        <v>2411</v>
      </c>
      <c r="J2241">
        <v>20140226</v>
      </c>
      <c r="K2241" s="4">
        <v>2023</v>
      </c>
      <c r="L2241">
        <v>973173</v>
      </c>
      <c r="M2241" s="5">
        <v>607</v>
      </c>
      <c r="N2241" t="s">
        <v>43</v>
      </c>
      <c r="O2241" t="s">
        <v>44</v>
      </c>
      <c r="P2241" t="s">
        <v>45</v>
      </c>
      <c r="Q2241" s="5">
        <v>17</v>
      </c>
      <c r="R2241" s="5">
        <v>10319</v>
      </c>
      <c r="S2241" t="s">
        <v>62</v>
      </c>
      <c r="T2241" t="s">
        <v>47</v>
      </c>
      <c r="U2241" t="s">
        <v>48</v>
      </c>
      <c r="V2241" t="s">
        <v>3039</v>
      </c>
      <c r="W2241" t="s">
        <v>50</v>
      </c>
      <c r="X2241" t="s">
        <v>51</v>
      </c>
      <c r="Y2241">
        <v>42083761</v>
      </c>
      <c r="Z2241" t="s">
        <v>94</v>
      </c>
      <c r="AA2241">
        <v>2014</v>
      </c>
      <c r="AB2241" t="s">
        <v>86</v>
      </c>
      <c r="AC2241" t="s">
        <v>54</v>
      </c>
      <c r="AD2241" t="s">
        <v>87</v>
      </c>
      <c r="AE2241">
        <v>99238012</v>
      </c>
      <c r="AF2241" t="s">
        <v>56</v>
      </c>
      <c r="AG2241" t="s">
        <v>57</v>
      </c>
      <c r="AH2241" t="s">
        <v>52</v>
      </c>
      <c r="AI2241" t="s">
        <v>58</v>
      </c>
    </row>
    <row r="2242" spans="1:35" x14ac:dyDescent="0.25">
      <c r="A2242" s="13" t="str">
        <f t="shared" si="34"/>
        <v>http://dodappwlsprd2.cloud.pge.com:8003/ilis_rpt/dailyeventlogdetail.jsp?odbeventlogid=14-0014396&amp;numberofmonths=24&amp;showchangehistorylog=1</v>
      </c>
      <c r="B2242" s="14" t="str">
        <f>HYPERLINK(A2242,V2242)</f>
        <v>14-0014396</v>
      </c>
      <c r="C2242" t="s">
        <v>2858</v>
      </c>
      <c r="D2242" t="s">
        <v>2859</v>
      </c>
      <c r="E2242" t="s">
        <v>40</v>
      </c>
      <c r="F2242" t="s">
        <v>2874</v>
      </c>
      <c r="G2242" s="2">
        <v>42761101</v>
      </c>
      <c r="H2242" t="s">
        <v>61</v>
      </c>
      <c r="I2242" s="3">
        <v>3173</v>
      </c>
      <c r="J2242">
        <v>20140228</v>
      </c>
      <c r="K2242" s="4">
        <v>928</v>
      </c>
      <c r="L2242">
        <v>974967</v>
      </c>
      <c r="M2242" s="5">
        <v>260</v>
      </c>
      <c r="N2242" t="s">
        <v>43</v>
      </c>
      <c r="O2242" t="s">
        <v>44</v>
      </c>
      <c r="P2242" t="s">
        <v>45</v>
      </c>
      <c r="Q2242" s="5">
        <v>2</v>
      </c>
      <c r="R2242" s="5">
        <v>520</v>
      </c>
      <c r="S2242" t="s">
        <v>62</v>
      </c>
      <c r="T2242" t="s">
        <v>47</v>
      </c>
      <c r="U2242" t="s">
        <v>48</v>
      </c>
      <c r="V2242" t="s">
        <v>3040</v>
      </c>
      <c r="W2242" t="s">
        <v>50</v>
      </c>
      <c r="X2242" t="s">
        <v>51</v>
      </c>
      <c r="Y2242">
        <v>0</v>
      </c>
      <c r="Z2242" t="s">
        <v>94</v>
      </c>
      <c r="AA2242">
        <v>2014</v>
      </c>
      <c r="AB2242" t="s">
        <v>86</v>
      </c>
      <c r="AC2242" t="s">
        <v>54</v>
      </c>
      <c r="AD2242" t="s">
        <v>55</v>
      </c>
      <c r="AE2242">
        <v>99237563</v>
      </c>
      <c r="AF2242" t="s">
        <v>56</v>
      </c>
      <c r="AG2242" t="s">
        <v>57</v>
      </c>
      <c r="AH2242" t="s">
        <v>52</v>
      </c>
      <c r="AI2242" t="s">
        <v>58</v>
      </c>
    </row>
    <row r="2243" spans="1:35" x14ac:dyDescent="0.25">
      <c r="A2243" s="13" t="str">
        <f t="shared" si="34"/>
        <v>http://dodappwlsprd2.cloud.pge.com:8003/ilis_rpt/dailyeventlogdetail.jsp?odbeventlogid=14-0014297&amp;numberofmonths=24&amp;showchangehistorylog=1</v>
      </c>
      <c r="B2243" s="14" t="str">
        <f>HYPERLINK(A2243,V2243)</f>
        <v>14-0014297</v>
      </c>
      <c r="C2243" t="s">
        <v>2858</v>
      </c>
      <c r="D2243" t="s">
        <v>2859</v>
      </c>
      <c r="E2243" t="s">
        <v>40</v>
      </c>
      <c r="F2243" t="s">
        <v>2884</v>
      </c>
      <c r="G2243" s="2">
        <v>42841112</v>
      </c>
      <c r="H2243" t="s">
        <v>61</v>
      </c>
      <c r="I2243" s="3">
        <v>7287</v>
      </c>
      <c r="J2243">
        <v>20140228</v>
      </c>
      <c r="K2243" s="4">
        <v>719</v>
      </c>
      <c r="L2243">
        <v>974558</v>
      </c>
      <c r="M2243" s="5">
        <v>176</v>
      </c>
      <c r="N2243" t="s">
        <v>43</v>
      </c>
      <c r="O2243" t="s">
        <v>44</v>
      </c>
      <c r="P2243" t="s">
        <v>45</v>
      </c>
      <c r="Q2243" s="5">
        <v>16</v>
      </c>
      <c r="R2243" s="5">
        <v>2816</v>
      </c>
      <c r="S2243" t="s">
        <v>229</v>
      </c>
      <c r="T2243" t="s">
        <v>47</v>
      </c>
      <c r="U2243" t="s">
        <v>48</v>
      </c>
      <c r="V2243" t="s">
        <v>3041</v>
      </c>
      <c r="W2243" t="s">
        <v>50</v>
      </c>
      <c r="X2243" t="s">
        <v>51</v>
      </c>
      <c r="Y2243">
        <v>0</v>
      </c>
      <c r="Z2243" t="s">
        <v>94</v>
      </c>
      <c r="AA2243">
        <v>2014</v>
      </c>
      <c r="AB2243" t="s">
        <v>86</v>
      </c>
      <c r="AC2243" t="s">
        <v>54</v>
      </c>
      <c r="AD2243" t="s">
        <v>100</v>
      </c>
      <c r="AE2243">
        <v>99237616</v>
      </c>
      <c r="AF2243" t="s">
        <v>56</v>
      </c>
      <c r="AG2243" t="s">
        <v>57</v>
      </c>
      <c r="AH2243" t="s">
        <v>52</v>
      </c>
      <c r="AI2243" t="s">
        <v>58</v>
      </c>
    </row>
    <row r="2244" spans="1:35" x14ac:dyDescent="0.25">
      <c r="A2244" s="13" t="str">
        <f t="shared" si="34"/>
        <v>http://dodappwlsprd2.cloud.pge.com:8003/ilis_rpt/dailyeventlogdetail.jsp?odbeventlogid=14-0014171&amp;numberofmonths=24&amp;showchangehistorylog=1</v>
      </c>
      <c r="B2244" s="14" t="str">
        <f>HYPERLINK(A2244,V2244)</f>
        <v>14-0014171</v>
      </c>
      <c r="C2244" t="s">
        <v>2858</v>
      </c>
      <c r="D2244" t="s">
        <v>2859</v>
      </c>
      <c r="E2244" t="s">
        <v>40</v>
      </c>
      <c r="F2244" t="s">
        <v>2937</v>
      </c>
      <c r="G2244" s="2">
        <v>42601102</v>
      </c>
      <c r="H2244" t="s">
        <v>42</v>
      </c>
      <c r="I2244" s="3" t="s">
        <v>3042</v>
      </c>
      <c r="J2244">
        <v>20140228</v>
      </c>
      <c r="K2244" s="4">
        <v>211</v>
      </c>
      <c r="L2244">
        <v>974215</v>
      </c>
      <c r="M2244" s="5">
        <v>649</v>
      </c>
      <c r="N2244" t="s">
        <v>43</v>
      </c>
      <c r="O2244" t="s">
        <v>89</v>
      </c>
      <c r="P2244" t="s">
        <v>90</v>
      </c>
      <c r="Q2244" s="5">
        <v>94</v>
      </c>
      <c r="R2244" s="5">
        <v>31242</v>
      </c>
      <c r="S2244" t="s">
        <v>62</v>
      </c>
      <c r="T2244" t="s">
        <v>47</v>
      </c>
      <c r="U2244" t="s">
        <v>48</v>
      </c>
      <c r="V2244" t="s">
        <v>3043</v>
      </c>
      <c r="W2244" t="s">
        <v>50</v>
      </c>
      <c r="X2244" t="s">
        <v>51</v>
      </c>
      <c r="Y2244">
        <v>42084284</v>
      </c>
      <c r="Z2244" t="s">
        <v>94</v>
      </c>
      <c r="AA2244">
        <v>2014</v>
      </c>
      <c r="AB2244" t="s">
        <v>86</v>
      </c>
      <c r="AC2244" t="s">
        <v>54</v>
      </c>
      <c r="AD2244" t="s">
        <v>208</v>
      </c>
      <c r="AE2244">
        <v>99237708</v>
      </c>
      <c r="AF2244" t="s">
        <v>56</v>
      </c>
      <c r="AG2244" t="s">
        <v>57</v>
      </c>
      <c r="AH2244" t="s">
        <v>52</v>
      </c>
      <c r="AI2244" t="s">
        <v>58</v>
      </c>
    </row>
    <row r="2245" spans="1:35" x14ac:dyDescent="0.25">
      <c r="A2245" s="13" t="str">
        <f t="shared" si="34"/>
        <v>http://dodappwlsprd2.cloud.pge.com:8003/ilis_rpt/dailyeventlogdetail.jsp?odbeventlogid=14-0014597&amp;numberofmonths=24&amp;showchangehistorylog=1</v>
      </c>
      <c r="B2245" s="14" t="str">
        <f>HYPERLINK(A2245,V2245)</f>
        <v>14-0014597</v>
      </c>
      <c r="C2245" t="s">
        <v>2858</v>
      </c>
      <c r="D2245" t="s">
        <v>2859</v>
      </c>
      <c r="E2245" t="s">
        <v>40</v>
      </c>
      <c r="F2245" t="s">
        <v>2892</v>
      </c>
      <c r="G2245" s="2">
        <v>43381101</v>
      </c>
      <c r="H2245" t="s">
        <v>61</v>
      </c>
      <c r="I2245" s="3">
        <v>563</v>
      </c>
      <c r="J2245">
        <v>20140228</v>
      </c>
      <c r="K2245" s="4">
        <v>1633</v>
      </c>
      <c r="L2245">
        <v>975591</v>
      </c>
      <c r="M2245" s="5">
        <v>233</v>
      </c>
      <c r="N2245" t="s">
        <v>43</v>
      </c>
      <c r="O2245" t="s">
        <v>44</v>
      </c>
      <c r="P2245" t="s">
        <v>45</v>
      </c>
      <c r="Q2245" s="5">
        <v>30</v>
      </c>
      <c r="R2245" s="5">
        <v>6990</v>
      </c>
      <c r="S2245" t="s">
        <v>62</v>
      </c>
      <c r="T2245" t="s">
        <v>47</v>
      </c>
      <c r="U2245" t="s">
        <v>48</v>
      </c>
      <c r="V2245" t="s">
        <v>3044</v>
      </c>
      <c r="W2245" t="s">
        <v>50</v>
      </c>
      <c r="X2245" t="s">
        <v>51</v>
      </c>
      <c r="Y2245">
        <v>31059933</v>
      </c>
      <c r="Z2245" t="s">
        <v>94</v>
      </c>
      <c r="AA2245">
        <v>2014</v>
      </c>
      <c r="AB2245" t="s">
        <v>86</v>
      </c>
      <c r="AC2245" t="s">
        <v>54</v>
      </c>
      <c r="AD2245" t="s">
        <v>87</v>
      </c>
      <c r="AE2245">
        <v>99237433</v>
      </c>
      <c r="AF2245" t="s">
        <v>56</v>
      </c>
      <c r="AG2245" t="s">
        <v>57</v>
      </c>
      <c r="AH2245" t="s">
        <v>52</v>
      </c>
      <c r="AI2245" t="s">
        <v>58</v>
      </c>
    </row>
    <row r="2246" spans="1:35" x14ac:dyDescent="0.25">
      <c r="A2246" s="13" t="str">
        <f t="shared" ref="A2246:A2309" si="35">CONCATENATE("http://dodappwlsprd2.cloud.pge.com:8003/ilis_rpt/dailyeventlogdetail.jsp?odbeventlogid="&amp;V2246&amp;"&amp;numberofmonths=24&amp;showchangehistorylog=1")</f>
        <v>http://dodappwlsprd2.cloud.pge.com:8003/ilis_rpt/dailyeventlogdetail.jsp?odbeventlogid=14-0015078&amp;numberofmonths=24&amp;showchangehistorylog=1</v>
      </c>
      <c r="B2246" s="14" t="str">
        <f>HYPERLINK(A2246,V2246)</f>
        <v>14-0015078</v>
      </c>
      <c r="C2246" t="s">
        <v>2858</v>
      </c>
      <c r="D2246" t="s">
        <v>2859</v>
      </c>
      <c r="E2246" t="s">
        <v>40</v>
      </c>
      <c r="F2246" t="s">
        <v>2892</v>
      </c>
      <c r="G2246" s="2">
        <v>43381101</v>
      </c>
      <c r="H2246" t="s">
        <v>120</v>
      </c>
      <c r="I2246" s="3" t="s">
        <v>3042</v>
      </c>
      <c r="J2246">
        <v>20140303</v>
      </c>
      <c r="K2246" s="4">
        <v>1129</v>
      </c>
      <c r="L2246">
        <v>977610</v>
      </c>
      <c r="M2246" s="5">
        <v>396</v>
      </c>
      <c r="N2246" t="s">
        <v>43</v>
      </c>
      <c r="O2246" t="s">
        <v>44</v>
      </c>
      <c r="P2246" t="s">
        <v>45</v>
      </c>
      <c r="Q2246" s="5">
        <v>110</v>
      </c>
      <c r="R2246" s="5">
        <v>43287</v>
      </c>
      <c r="S2246" t="s">
        <v>62</v>
      </c>
      <c r="T2246" t="s">
        <v>47</v>
      </c>
      <c r="U2246" t="s">
        <v>48</v>
      </c>
      <c r="V2246" t="s">
        <v>3045</v>
      </c>
      <c r="W2246" t="s">
        <v>50</v>
      </c>
      <c r="X2246" t="s">
        <v>51</v>
      </c>
      <c r="Y2246">
        <v>31060156</v>
      </c>
      <c r="Z2246" t="s">
        <v>52</v>
      </c>
      <c r="AA2246">
        <v>2014</v>
      </c>
      <c r="AB2246" t="s">
        <v>103</v>
      </c>
      <c r="AC2246" t="s">
        <v>54</v>
      </c>
      <c r="AD2246" t="s">
        <v>55</v>
      </c>
      <c r="AE2246">
        <v>99236932</v>
      </c>
      <c r="AF2246" t="s">
        <v>56</v>
      </c>
      <c r="AG2246" t="s">
        <v>57</v>
      </c>
      <c r="AH2246" t="s">
        <v>52</v>
      </c>
      <c r="AI2246" t="s">
        <v>58</v>
      </c>
    </row>
    <row r="2247" spans="1:35" x14ac:dyDescent="0.25">
      <c r="A2247" s="13" t="str">
        <f t="shared" si="35"/>
        <v>http://dodappwlsprd2.cloud.pge.com:8003/ilis_rpt/dailyeventlogdetail.jsp?odbeventlogid=14-0015242&amp;numberofmonths=24&amp;showchangehistorylog=1</v>
      </c>
      <c r="B2247" s="14" t="str">
        <f>HYPERLINK(A2247,V2247)</f>
        <v>14-0015242</v>
      </c>
      <c r="C2247" t="s">
        <v>2858</v>
      </c>
      <c r="D2247" t="s">
        <v>2859</v>
      </c>
      <c r="E2247" t="s">
        <v>40</v>
      </c>
      <c r="F2247" t="s">
        <v>3046</v>
      </c>
      <c r="G2247" s="2">
        <v>192291121</v>
      </c>
      <c r="H2247" t="s">
        <v>61</v>
      </c>
      <c r="I2247" s="3">
        <v>5543</v>
      </c>
      <c r="J2247">
        <v>20140304</v>
      </c>
      <c r="K2247" s="4">
        <v>320</v>
      </c>
      <c r="L2247">
        <v>977953</v>
      </c>
      <c r="M2247" s="5">
        <v>560</v>
      </c>
      <c r="N2247" t="s">
        <v>43</v>
      </c>
      <c r="O2247" t="s">
        <v>44</v>
      </c>
      <c r="P2247" t="s">
        <v>45</v>
      </c>
      <c r="Q2247" s="5">
        <v>3</v>
      </c>
      <c r="R2247" s="5">
        <v>1680</v>
      </c>
      <c r="S2247" t="s">
        <v>181</v>
      </c>
      <c r="T2247" t="s">
        <v>47</v>
      </c>
      <c r="U2247" t="s">
        <v>48</v>
      </c>
      <c r="V2247" t="s">
        <v>3047</v>
      </c>
      <c r="W2247" t="s">
        <v>50</v>
      </c>
      <c r="X2247" t="s">
        <v>51</v>
      </c>
      <c r="Y2247">
        <v>42085691</v>
      </c>
      <c r="Z2247" t="s">
        <v>52</v>
      </c>
      <c r="AA2247">
        <v>2014</v>
      </c>
      <c r="AB2247" t="s">
        <v>103</v>
      </c>
      <c r="AC2247" t="s">
        <v>54</v>
      </c>
      <c r="AD2247" t="s">
        <v>55</v>
      </c>
      <c r="AE2247">
        <v>99236826</v>
      </c>
      <c r="AF2247" t="s">
        <v>56</v>
      </c>
      <c r="AG2247" t="s">
        <v>57</v>
      </c>
      <c r="AH2247" t="s">
        <v>52</v>
      </c>
      <c r="AI2247" t="s">
        <v>58</v>
      </c>
    </row>
    <row r="2248" spans="1:35" x14ac:dyDescent="0.25">
      <c r="A2248" s="13" t="str">
        <f t="shared" si="35"/>
        <v>http://dodappwlsprd2.cloud.pge.com:8003/ilis_rpt/dailyeventlogdetail.jsp?odbeventlogid=14-0015606&amp;numberofmonths=24&amp;showchangehistorylog=1</v>
      </c>
      <c r="B2248" s="14" t="str">
        <f>HYPERLINK(A2248,V2248)</f>
        <v>14-0015606</v>
      </c>
      <c r="C2248" t="s">
        <v>2858</v>
      </c>
      <c r="D2248" t="s">
        <v>2859</v>
      </c>
      <c r="E2248" t="s">
        <v>40</v>
      </c>
      <c r="F2248" t="s">
        <v>3022</v>
      </c>
      <c r="G2248" s="2">
        <v>192021121</v>
      </c>
      <c r="H2248" t="s">
        <v>61</v>
      </c>
      <c r="I2248" s="3">
        <v>1217</v>
      </c>
      <c r="J2248">
        <v>20140305</v>
      </c>
      <c r="K2248" s="4">
        <v>924</v>
      </c>
      <c r="L2248">
        <v>978928</v>
      </c>
      <c r="M2248" s="5">
        <v>266</v>
      </c>
      <c r="N2248" t="s">
        <v>43</v>
      </c>
      <c r="O2248" t="s">
        <v>44</v>
      </c>
      <c r="P2248" t="s">
        <v>45</v>
      </c>
      <c r="Q2248" s="5">
        <v>64</v>
      </c>
      <c r="R2248" s="5">
        <v>17024</v>
      </c>
      <c r="S2248" t="s">
        <v>181</v>
      </c>
      <c r="T2248" t="s">
        <v>47</v>
      </c>
      <c r="U2248" t="s">
        <v>48</v>
      </c>
      <c r="V2248" t="s">
        <v>3048</v>
      </c>
      <c r="W2248" t="s">
        <v>50</v>
      </c>
      <c r="X2248" t="s">
        <v>51</v>
      </c>
      <c r="Y2248">
        <v>0</v>
      </c>
      <c r="Z2248" t="s">
        <v>94</v>
      </c>
      <c r="AA2248">
        <v>2014</v>
      </c>
      <c r="AB2248" t="s">
        <v>103</v>
      </c>
      <c r="AC2248" t="s">
        <v>54</v>
      </c>
      <c r="AD2248" t="s">
        <v>100</v>
      </c>
      <c r="AE2248">
        <v>99236615</v>
      </c>
      <c r="AF2248" t="s">
        <v>56</v>
      </c>
      <c r="AG2248" t="s">
        <v>57</v>
      </c>
      <c r="AH2248" t="s">
        <v>52</v>
      </c>
      <c r="AI2248" t="s">
        <v>58</v>
      </c>
    </row>
    <row r="2249" spans="1:35" x14ac:dyDescent="0.25">
      <c r="A2249" s="13" t="str">
        <f t="shared" si="35"/>
        <v>http://dodappwlsprd2.cloud.pge.com:8003/ilis_rpt/dailyeventlogdetail.jsp?odbeventlogid=14-0016272&amp;numberofmonths=24&amp;showchangehistorylog=1</v>
      </c>
      <c r="B2249" s="14" t="str">
        <f>HYPERLINK(A2249,V2249)</f>
        <v>14-0016272</v>
      </c>
      <c r="C2249" t="s">
        <v>2858</v>
      </c>
      <c r="D2249" t="s">
        <v>2859</v>
      </c>
      <c r="E2249" t="s">
        <v>40</v>
      </c>
      <c r="F2249" t="s">
        <v>2894</v>
      </c>
      <c r="G2249" s="2">
        <v>192311141</v>
      </c>
      <c r="H2249" t="s">
        <v>42</v>
      </c>
      <c r="I2249" s="3">
        <v>8860</v>
      </c>
      <c r="J2249">
        <v>20140306</v>
      </c>
      <c r="K2249" s="4">
        <v>1608</v>
      </c>
      <c r="L2249">
        <v>980080</v>
      </c>
      <c r="M2249" s="5">
        <v>377</v>
      </c>
      <c r="N2249" t="s">
        <v>43</v>
      </c>
      <c r="O2249" t="s">
        <v>44</v>
      </c>
      <c r="P2249" t="s">
        <v>111</v>
      </c>
      <c r="Q2249" s="5">
        <v>138</v>
      </c>
      <c r="R2249" s="5">
        <v>12966</v>
      </c>
      <c r="S2249" t="s">
        <v>91</v>
      </c>
      <c r="T2249" t="s">
        <v>47</v>
      </c>
      <c r="U2249" t="s">
        <v>48</v>
      </c>
      <c r="V2249" t="s">
        <v>3049</v>
      </c>
      <c r="W2249" t="s">
        <v>50</v>
      </c>
      <c r="X2249" t="s">
        <v>51</v>
      </c>
      <c r="Y2249">
        <v>0</v>
      </c>
      <c r="Z2249" t="s">
        <v>94</v>
      </c>
      <c r="AA2249">
        <v>2014</v>
      </c>
      <c r="AB2249" t="s">
        <v>103</v>
      </c>
      <c r="AC2249" t="s">
        <v>54</v>
      </c>
      <c r="AD2249" t="s">
        <v>100</v>
      </c>
      <c r="AE2249">
        <v>99236222</v>
      </c>
      <c r="AF2249" t="s">
        <v>56</v>
      </c>
      <c r="AG2249" t="s">
        <v>57</v>
      </c>
      <c r="AH2249" t="s">
        <v>52</v>
      </c>
      <c r="AI2249" t="s">
        <v>58</v>
      </c>
    </row>
    <row r="2250" spans="1:35" x14ac:dyDescent="0.25">
      <c r="A2250" s="13" t="str">
        <f t="shared" si="35"/>
        <v>http://dodappwlsprd2.cloud.pge.com:8003/ilis_rpt/dailyeventlogdetail.jsp?odbeventlogid=14-0016691&amp;numberofmonths=24&amp;showchangehistorylog=1</v>
      </c>
      <c r="B2250" s="14" t="str">
        <f>HYPERLINK(A2250,V2250)</f>
        <v>14-0016691</v>
      </c>
      <c r="C2250" t="s">
        <v>2858</v>
      </c>
      <c r="D2250" t="s">
        <v>2859</v>
      </c>
      <c r="E2250" t="s">
        <v>40</v>
      </c>
      <c r="F2250" t="s">
        <v>2974</v>
      </c>
      <c r="G2250" s="2">
        <v>192461102</v>
      </c>
      <c r="H2250" t="s">
        <v>42</v>
      </c>
      <c r="I2250" s="3">
        <v>55612</v>
      </c>
      <c r="J2250">
        <v>20140308</v>
      </c>
      <c r="K2250" s="4">
        <v>1147</v>
      </c>
      <c r="L2250">
        <v>980917</v>
      </c>
      <c r="M2250" s="5">
        <v>718</v>
      </c>
      <c r="N2250" t="s">
        <v>43</v>
      </c>
      <c r="O2250" t="s">
        <v>89</v>
      </c>
      <c r="P2250" t="s">
        <v>90</v>
      </c>
      <c r="Q2250" s="5">
        <v>55</v>
      </c>
      <c r="R2250" s="5">
        <v>19906</v>
      </c>
      <c r="S2250" t="s">
        <v>181</v>
      </c>
      <c r="T2250" t="s">
        <v>106</v>
      </c>
      <c r="U2250" t="s">
        <v>48</v>
      </c>
      <c r="V2250" t="s">
        <v>3050</v>
      </c>
      <c r="W2250" t="s">
        <v>50</v>
      </c>
      <c r="X2250" t="s">
        <v>51</v>
      </c>
      <c r="Y2250">
        <v>42088865</v>
      </c>
      <c r="Z2250" t="s">
        <v>52</v>
      </c>
      <c r="AA2250">
        <v>2014</v>
      </c>
      <c r="AB2250" t="s">
        <v>103</v>
      </c>
      <c r="AC2250" t="s">
        <v>54</v>
      </c>
      <c r="AD2250" t="s">
        <v>55</v>
      </c>
      <c r="AE2250">
        <v>99235918</v>
      </c>
      <c r="AF2250" t="s">
        <v>108</v>
      </c>
      <c r="AG2250" t="s">
        <v>57</v>
      </c>
      <c r="AH2250" t="s">
        <v>52</v>
      </c>
      <c r="AI2250" t="s">
        <v>58</v>
      </c>
    </row>
    <row r="2251" spans="1:35" x14ac:dyDescent="0.25">
      <c r="A2251" s="13" t="str">
        <f t="shared" si="35"/>
        <v>http://dodappwlsprd2.cloud.pge.com:8003/ilis_rpt/dailyeventlogdetail.jsp?odbeventlogid=14-0018372&amp;numberofmonths=24&amp;showchangehistorylog=1</v>
      </c>
      <c r="B2251" s="14" t="str">
        <f>HYPERLINK(A2251,V2251)</f>
        <v>14-0018372</v>
      </c>
      <c r="C2251" t="s">
        <v>2858</v>
      </c>
      <c r="D2251" t="s">
        <v>2859</v>
      </c>
      <c r="E2251" t="s">
        <v>40</v>
      </c>
      <c r="F2251" t="s">
        <v>2945</v>
      </c>
      <c r="G2251" s="2">
        <v>43311102</v>
      </c>
      <c r="H2251" t="s">
        <v>42</v>
      </c>
      <c r="I2251" s="3">
        <v>64464</v>
      </c>
      <c r="J2251">
        <v>20140316</v>
      </c>
      <c r="K2251" s="4">
        <v>134</v>
      </c>
      <c r="L2251">
        <v>985221</v>
      </c>
      <c r="M2251" s="5">
        <v>664</v>
      </c>
      <c r="N2251" t="s">
        <v>43</v>
      </c>
      <c r="O2251" t="s">
        <v>44</v>
      </c>
      <c r="P2251" t="s">
        <v>45</v>
      </c>
      <c r="Q2251" s="5">
        <v>116</v>
      </c>
      <c r="R2251" s="5">
        <v>56012</v>
      </c>
      <c r="S2251" t="s">
        <v>46</v>
      </c>
      <c r="T2251" t="s">
        <v>47</v>
      </c>
      <c r="U2251" t="s">
        <v>48</v>
      </c>
      <c r="V2251" t="s">
        <v>3051</v>
      </c>
      <c r="W2251" t="s">
        <v>50</v>
      </c>
      <c r="X2251" t="s">
        <v>51</v>
      </c>
      <c r="Y2251">
        <v>42093980</v>
      </c>
      <c r="Z2251" t="s">
        <v>52</v>
      </c>
      <c r="AA2251">
        <v>2014</v>
      </c>
      <c r="AB2251" t="s">
        <v>103</v>
      </c>
      <c r="AC2251" t="s">
        <v>54</v>
      </c>
      <c r="AD2251" t="s">
        <v>100</v>
      </c>
      <c r="AE2251">
        <v>99234677</v>
      </c>
      <c r="AF2251" t="s">
        <v>56</v>
      </c>
      <c r="AG2251" t="s">
        <v>57</v>
      </c>
      <c r="AH2251" t="s">
        <v>52</v>
      </c>
      <c r="AI2251" t="s">
        <v>58</v>
      </c>
    </row>
    <row r="2252" spans="1:35" x14ac:dyDescent="0.25">
      <c r="A2252" s="13" t="str">
        <f t="shared" si="35"/>
        <v>http://dodappwlsprd2.cloud.pge.com:8003/ilis_rpt/dailyeventlogdetail.jsp?odbeventlogid=14-0018651&amp;numberofmonths=24&amp;showchangehistorylog=1</v>
      </c>
      <c r="B2252" s="14" t="str">
        <f>HYPERLINK(A2252,V2252)</f>
        <v>14-0018651</v>
      </c>
      <c r="C2252" t="s">
        <v>2858</v>
      </c>
      <c r="D2252" t="s">
        <v>2859</v>
      </c>
      <c r="E2252" t="s">
        <v>40</v>
      </c>
      <c r="F2252" t="s">
        <v>3052</v>
      </c>
      <c r="G2252" s="2">
        <v>43351106</v>
      </c>
      <c r="H2252" t="s">
        <v>61</v>
      </c>
      <c r="I2252" s="3">
        <v>4115</v>
      </c>
      <c r="J2252">
        <v>20140317</v>
      </c>
      <c r="K2252" s="4">
        <v>1520</v>
      </c>
      <c r="L2252">
        <v>985893</v>
      </c>
      <c r="M2252" s="5">
        <v>189</v>
      </c>
      <c r="N2252" t="s">
        <v>43</v>
      </c>
      <c r="O2252" t="s">
        <v>44</v>
      </c>
      <c r="P2252" t="s">
        <v>111</v>
      </c>
      <c r="Q2252" s="5">
        <v>2</v>
      </c>
      <c r="R2252" s="5">
        <v>378</v>
      </c>
      <c r="S2252" t="s">
        <v>74</v>
      </c>
      <c r="T2252" t="s">
        <v>47</v>
      </c>
      <c r="U2252" t="s">
        <v>48</v>
      </c>
      <c r="V2252" t="s">
        <v>3053</v>
      </c>
      <c r="W2252" t="s">
        <v>50</v>
      </c>
      <c r="X2252" t="s">
        <v>51</v>
      </c>
      <c r="Y2252">
        <v>42094437</v>
      </c>
      <c r="Z2252" t="s">
        <v>52</v>
      </c>
      <c r="AA2252">
        <v>2014</v>
      </c>
      <c r="AB2252" t="s">
        <v>103</v>
      </c>
      <c r="AC2252" t="s">
        <v>54</v>
      </c>
      <c r="AD2252" t="s">
        <v>117</v>
      </c>
      <c r="AE2252">
        <v>99234464</v>
      </c>
      <c r="AF2252" t="s">
        <v>56</v>
      </c>
      <c r="AG2252" t="s">
        <v>57</v>
      </c>
      <c r="AH2252" t="s">
        <v>52</v>
      </c>
      <c r="AI2252" t="s">
        <v>58</v>
      </c>
    </row>
    <row r="2253" spans="1:35" x14ac:dyDescent="0.25">
      <c r="A2253" s="13" t="str">
        <f t="shared" si="35"/>
        <v>http://dodappwlsprd2.cloud.pge.com:8003/ilis_rpt/dailyeventlogdetail.jsp?odbeventlogid=14-0019242&amp;numberofmonths=24&amp;showchangehistorylog=1</v>
      </c>
      <c r="B2253" s="14" t="str">
        <f>HYPERLINK(A2253,V2253)</f>
        <v>14-0019242</v>
      </c>
      <c r="C2253" t="s">
        <v>2858</v>
      </c>
      <c r="D2253" t="s">
        <v>2859</v>
      </c>
      <c r="E2253" t="s">
        <v>40</v>
      </c>
      <c r="F2253" t="s">
        <v>2901</v>
      </c>
      <c r="G2253" s="2">
        <v>192311142</v>
      </c>
      <c r="H2253" t="s">
        <v>61</v>
      </c>
      <c r="I2253" s="3">
        <v>3757</v>
      </c>
      <c r="J2253">
        <v>20140319</v>
      </c>
      <c r="K2253" s="4">
        <v>1700</v>
      </c>
      <c r="L2253">
        <v>986878</v>
      </c>
      <c r="M2253" s="5">
        <v>124</v>
      </c>
      <c r="N2253" t="s">
        <v>43</v>
      </c>
      <c r="O2253" t="s">
        <v>44</v>
      </c>
      <c r="P2253" t="s">
        <v>45</v>
      </c>
      <c r="Q2253" s="5">
        <v>54</v>
      </c>
      <c r="R2253" s="5">
        <v>6696</v>
      </c>
      <c r="S2253" t="s">
        <v>46</v>
      </c>
      <c r="T2253" t="s">
        <v>47</v>
      </c>
      <c r="U2253" t="s">
        <v>48</v>
      </c>
      <c r="V2253" t="s">
        <v>3054</v>
      </c>
      <c r="W2253" t="s">
        <v>50</v>
      </c>
      <c r="X2253" t="s">
        <v>51</v>
      </c>
      <c r="Y2253">
        <v>42095714</v>
      </c>
      <c r="Z2253" t="s">
        <v>52</v>
      </c>
      <c r="AA2253">
        <v>2014</v>
      </c>
      <c r="AB2253" t="s">
        <v>103</v>
      </c>
      <c r="AC2253" t="s">
        <v>54</v>
      </c>
      <c r="AD2253" t="s">
        <v>117</v>
      </c>
      <c r="AE2253">
        <v>99234123</v>
      </c>
      <c r="AF2253" t="s">
        <v>56</v>
      </c>
      <c r="AG2253" t="s">
        <v>57</v>
      </c>
      <c r="AH2253" t="s">
        <v>52</v>
      </c>
      <c r="AI2253" t="s">
        <v>58</v>
      </c>
    </row>
    <row r="2254" spans="1:35" x14ac:dyDescent="0.25">
      <c r="A2254" s="13" t="str">
        <f t="shared" si="35"/>
        <v>http://dodappwlsprd2.cloud.pge.com:8003/ilis_rpt/dailyeventlogdetail.jsp?odbeventlogid=14-0021226&amp;numberofmonths=24&amp;showchangehistorylog=1</v>
      </c>
      <c r="B2254" s="14" t="str">
        <f>HYPERLINK(A2254,V2254)</f>
        <v>14-0021226</v>
      </c>
      <c r="C2254" t="s">
        <v>2858</v>
      </c>
      <c r="D2254" t="s">
        <v>2859</v>
      </c>
      <c r="E2254" t="s">
        <v>40</v>
      </c>
      <c r="F2254" t="s">
        <v>2940</v>
      </c>
      <c r="G2254" s="2">
        <v>43361103</v>
      </c>
      <c r="H2254" t="s">
        <v>42</v>
      </c>
      <c r="I2254" s="3">
        <v>520</v>
      </c>
      <c r="J2254">
        <v>20140328</v>
      </c>
      <c r="K2254" s="4">
        <v>1020</v>
      </c>
      <c r="L2254">
        <v>990923</v>
      </c>
      <c r="M2254" s="5">
        <v>348</v>
      </c>
      <c r="N2254" t="s">
        <v>43</v>
      </c>
      <c r="O2254" t="s">
        <v>89</v>
      </c>
      <c r="P2254" t="s">
        <v>90</v>
      </c>
      <c r="Q2254" s="5">
        <v>843</v>
      </c>
      <c r="R2254" s="5">
        <v>184460</v>
      </c>
      <c r="S2254" t="s">
        <v>91</v>
      </c>
      <c r="T2254" t="s">
        <v>2740</v>
      </c>
      <c r="U2254" t="s">
        <v>121</v>
      </c>
      <c r="V2254" t="s">
        <v>3055</v>
      </c>
      <c r="W2254" t="s">
        <v>50</v>
      </c>
      <c r="X2254" t="s">
        <v>51</v>
      </c>
      <c r="Y2254">
        <v>42099383</v>
      </c>
      <c r="Z2254" t="s">
        <v>52</v>
      </c>
      <c r="AA2254">
        <v>2014</v>
      </c>
      <c r="AB2254" t="s">
        <v>103</v>
      </c>
      <c r="AC2254" t="s">
        <v>54</v>
      </c>
      <c r="AD2254" t="s">
        <v>100</v>
      </c>
      <c r="AE2254">
        <v>99232770</v>
      </c>
      <c r="AF2254" t="s">
        <v>2742</v>
      </c>
      <c r="AG2254" t="s">
        <v>57</v>
      </c>
      <c r="AH2254" t="s">
        <v>52</v>
      </c>
      <c r="AI2254" t="s">
        <v>58</v>
      </c>
    </row>
    <row r="2255" spans="1:35" x14ac:dyDescent="0.25">
      <c r="A2255" s="13" t="str">
        <f t="shared" si="35"/>
        <v>http://dodappwlsprd2.cloud.pge.com:8003/ilis_rpt/dailyeventlogdetail.jsp?odbeventlogid=14-0021395&amp;numberofmonths=24&amp;showchangehistorylog=1</v>
      </c>
      <c r="B2255" s="14" t="str">
        <f>HYPERLINK(A2255,V2255)</f>
        <v>14-0021395</v>
      </c>
      <c r="C2255" t="s">
        <v>2858</v>
      </c>
      <c r="D2255" t="s">
        <v>2859</v>
      </c>
      <c r="E2255" t="s">
        <v>40</v>
      </c>
      <c r="F2255" t="s">
        <v>2896</v>
      </c>
      <c r="G2255" s="2">
        <v>42251101</v>
      </c>
      <c r="H2255" t="s">
        <v>61</v>
      </c>
      <c r="I2255" s="3">
        <v>697</v>
      </c>
      <c r="J2255">
        <v>20140329</v>
      </c>
      <c r="K2255" s="4">
        <v>1037</v>
      </c>
      <c r="L2255">
        <v>991358</v>
      </c>
      <c r="M2255" s="5">
        <v>573</v>
      </c>
      <c r="N2255" t="s">
        <v>43</v>
      </c>
      <c r="O2255" t="s">
        <v>44</v>
      </c>
      <c r="P2255" t="s">
        <v>111</v>
      </c>
      <c r="Q2255" s="5">
        <v>9</v>
      </c>
      <c r="R2255" s="5">
        <v>5157</v>
      </c>
      <c r="S2255" t="s">
        <v>91</v>
      </c>
      <c r="T2255" t="s">
        <v>47</v>
      </c>
      <c r="U2255" t="s">
        <v>48</v>
      </c>
      <c r="V2255" t="s">
        <v>3056</v>
      </c>
      <c r="W2255" t="s">
        <v>50</v>
      </c>
      <c r="X2255" t="s">
        <v>51</v>
      </c>
      <c r="Y2255">
        <v>31065958</v>
      </c>
      <c r="Z2255" t="s">
        <v>94</v>
      </c>
      <c r="AA2255">
        <v>2014</v>
      </c>
      <c r="AB2255" t="s">
        <v>103</v>
      </c>
      <c r="AC2255" t="s">
        <v>54</v>
      </c>
      <c r="AD2255" t="s">
        <v>70</v>
      </c>
      <c r="AE2255">
        <v>99232653</v>
      </c>
      <c r="AF2255" t="s">
        <v>56</v>
      </c>
      <c r="AG2255" t="s">
        <v>57</v>
      </c>
      <c r="AH2255" t="s">
        <v>52</v>
      </c>
      <c r="AI2255" t="s">
        <v>58</v>
      </c>
    </row>
    <row r="2256" spans="1:35" x14ac:dyDescent="0.25">
      <c r="A2256" s="13" t="str">
        <f t="shared" si="35"/>
        <v>http://dodappwlsprd2.cloud.pge.com:8003/ilis_rpt/dailyeventlogdetail.jsp?odbeventlogid=14-0021385&amp;numberofmonths=24&amp;showchangehistorylog=1</v>
      </c>
      <c r="B2256" s="14" t="str">
        <f>HYPERLINK(A2256,V2256)</f>
        <v>14-0021385</v>
      </c>
      <c r="C2256" t="s">
        <v>2858</v>
      </c>
      <c r="D2256" t="s">
        <v>2859</v>
      </c>
      <c r="E2256" t="s">
        <v>59</v>
      </c>
      <c r="F2256" t="s">
        <v>2918</v>
      </c>
      <c r="G2256" s="2">
        <v>43141101</v>
      </c>
      <c r="H2256" t="s">
        <v>72</v>
      </c>
      <c r="I2256" s="3" t="s">
        <v>73</v>
      </c>
      <c r="J2256">
        <v>20140329</v>
      </c>
      <c r="K2256" s="4">
        <v>930</v>
      </c>
      <c r="L2256">
        <v>991305</v>
      </c>
      <c r="M2256" s="5">
        <v>372</v>
      </c>
      <c r="N2256" t="s">
        <v>43</v>
      </c>
      <c r="O2256" t="s">
        <v>44</v>
      </c>
      <c r="P2256" t="s">
        <v>45</v>
      </c>
      <c r="Q2256" s="5">
        <v>5</v>
      </c>
      <c r="R2256" s="5">
        <v>1860</v>
      </c>
      <c r="S2256" t="s">
        <v>91</v>
      </c>
      <c r="T2256" t="s">
        <v>47</v>
      </c>
      <c r="U2256" t="s">
        <v>121</v>
      </c>
      <c r="V2256" t="s">
        <v>3057</v>
      </c>
      <c r="W2256" t="s">
        <v>50</v>
      </c>
      <c r="X2256" t="s">
        <v>51</v>
      </c>
      <c r="Y2256">
        <v>0</v>
      </c>
      <c r="Z2256" t="s">
        <v>94</v>
      </c>
      <c r="AA2256">
        <v>2014</v>
      </c>
      <c r="AB2256" t="s">
        <v>103</v>
      </c>
      <c r="AC2256" t="s">
        <v>54</v>
      </c>
      <c r="AD2256" t="s">
        <v>55</v>
      </c>
      <c r="AE2256">
        <v>99232663</v>
      </c>
      <c r="AF2256" t="s">
        <v>56</v>
      </c>
      <c r="AG2256" t="s">
        <v>57</v>
      </c>
      <c r="AH2256" t="s">
        <v>52</v>
      </c>
      <c r="AI2256" t="s">
        <v>58</v>
      </c>
    </row>
    <row r="2257" spans="1:35" x14ac:dyDescent="0.25">
      <c r="A2257" s="13" t="str">
        <f t="shared" si="35"/>
        <v>http://dodappwlsprd2.cloud.pge.com:8003/ilis_rpt/dailyeventlogdetail.jsp?odbeventlogid=14-0021403&amp;numberofmonths=24&amp;showchangehistorylog=1</v>
      </c>
      <c r="B2257" s="14" t="str">
        <f>HYPERLINK(A2257,V2257)</f>
        <v>14-0021403</v>
      </c>
      <c r="C2257" t="s">
        <v>2858</v>
      </c>
      <c r="D2257" t="s">
        <v>2859</v>
      </c>
      <c r="E2257" t="s">
        <v>40</v>
      </c>
      <c r="F2257" t="s">
        <v>3058</v>
      </c>
      <c r="G2257" s="2">
        <v>192251102</v>
      </c>
      <c r="H2257" t="s">
        <v>61</v>
      </c>
      <c r="I2257" s="3">
        <v>1997</v>
      </c>
      <c r="J2257">
        <v>20140329</v>
      </c>
      <c r="K2257" s="4">
        <v>946</v>
      </c>
      <c r="L2257">
        <v>991339</v>
      </c>
      <c r="M2257" s="5">
        <v>644</v>
      </c>
      <c r="N2257" t="s">
        <v>43</v>
      </c>
      <c r="O2257" t="s">
        <v>44</v>
      </c>
      <c r="P2257" t="s">
        <v>45</v>
      </c>
      <c r="Q2257" s="5">
        <v>7</v>
      </c>
      <c r="R2257" s="5">
        <v>4508</v>
      </c>
      <c r="S2257" t="s">
        <v>91</v>
      </c>
      <c r="T2257" t="s">
        <v>47</v>
      </c>
      <c r="U2257" t="s">
        <v>48</v>
      </c>
      <c r="V2257" t="s">
        <v>3059</v>
      </c>
      <c r="W2257" t="s">
        <v>50</v>
      </c>
      <c r="X2257" t="s">
        <v>51</v>
      </c>
      <c r="Y2257">
        <v>42099570</v>
      </c>
      <c r="Z2257" t="s">
        <v>94</v>
      </c>
      <c r="AA2257">
        <v>2014</v>
      </c>
      <c r="AB2257" t="s">
        <v>103</v>
      </c>
      <c r="AC2257" t="s">
        <v>54</v>
      </c>
      <c r="AD2257" t="s">
        <v>55</v>
      </c>
      <c r="AE2257">
        <v>99232646</v>
      </c>
      <c r="AF2257" t="s">
        <v>56</v>
      </c>
      <c r="AG2257" t="s">
        <v>57</v>
      </c>
      <c r="AH2257" t="s">
        <v>52</v>
      </c>
      <c r="AI2257" t="s">
        <v>58</v>
      </c>
    </row>
    <row r="2258" spans="1:35" x14ac:dyDescent="0.25">
      <c r="A2258" s="13" t="str">
        <f t="shared" si="35"/>
        <v>http://dodappwlsprd2.cloud.pge.com:8003/ilis_rpt/dailyeventlogdetail.jsp?odbeventlogid=14-0021559&amp;numberofmonths=24&amp;showchangehistorylog=1</v>
      </c>
      <c r="B2258" s="14" t="str">
        <f>HYPERLINK(A2258,V2258)</f>
        <v>14-0021559</v>
      </c>
      <c r="C2258" t="s">
        <v>2858</v>
      </c>
      <c r="D2258" t="s">
        <v>2859</v>
      </c>
      <c r="E2258" t="s">
        <v>59</v>
      </c>
      <c r="F2258" t="s">
        <v>2918</v>
      </c>
      <c r="G2258" s="2">
        <v>43141101</v>
      </c>
      <c r="H2258" t="s">
        <v>61</v>
      </c>
      <c r="I2258" s="3">
        <v>3657</v>
      </c>
      <c r="J2258">
        <v>20140330</v>
      </c>
      <c r="K2258" s="4">
        <v>1310</v>
      </c>
      <c r="L2258">
        <v>991990</v>
      </c>
      <c r="M2258" s="5">
        <v>870</v>
      </c>
      <c r="N2258" t="s">
        <v>43</v>
      </c>
      <c r="O2258" t="s">
        <v>44</v>
      </c>
      <c r="P2258" t="s">
        <v>45</v>
      </c>
      <c r="Q2258" s="5">
        <v>194</v>
      </c>
      <c r="R2258" s="5">
        <v>147668</v>
      </c>
      <c r="S2258" t="s">
        <v>46</v>
      </c>
      <c r="T2258" t="s">
        <v>78</v>
      </c>
      <c r="U2258" t="s">
        <v>48</v>
      </c>
      <c r="V2258" t="s">
        <v>3060</v>
      </c>
      <c r="W2258" t="s">
        <v>50</v>
      </c>
      <c r="X2258" t="s">
        <v>51</v>
      </c>
      <c r="Y2258">
        <v>31066156</v>
      </c>
      <c r="Z2258" t="s">
        <v>94</v>
      </c>
      <c r="AA2258">
        <v>2014</v>
      </c>
      <c r="AB2258" t="s">
        <v>103</v>
      </c>
      <c r="AC2258" t="s">
        <v>54</v>
      </c>
      <c r="AD2258" t="s">
        <v>55</v>
      </c>
      <c r="AE2258">
        <v>99232408</v>
      </c>
      <c r="AF2258" t="s">
        <v>80</v>
      </c>
      <c r="AG2258" t="s">
        <v>57</v>
      </c>
      <c r="AH2258" t="s">
        <v>52</v>
      </c>
      <c r="AI2258" t="s">
        <v>58</v>
      </c>
    </row>
    <row r="2259" spans="1:35" x14ac:dyDescent="0.25">
      <c r="A2259" s="13" t="str">
        <f t="shared" si="35"/>
        <v>http://dodappwlsprd2.cloud.pge.com:8003/ilis_rpt/dailyeventlogdetail.jsp?odbeventlogid=14-0021597&amp;numberofmonths=24&amp;showchangehistorylog=1</v>
      </c>
      <c r="B2259" s="14" t="str">
        <f>HYPERLINK(A2259,V2259)</f>
        <v>14-0021597</v>
      </c>
      <c r="C2259" t="s">
        <v>2858</v>
      </c>
      <c r="D2259" t="s">
        <v>2859</v>
      </c>
      <c r="E2259" t="s">
        <v>40</v>
      </c>
      <c r="F2259" t="s">
        <v>2922</v>
      </c>
      <c r="G2259" s="2">
        <v>42771114</v>
      </c>
      <c r="H2259" t="s">
        <v>72</v>
      </c>
      <c r="I2259" s="3" t="s">
        <v>73</v>
      </c>
      <c r="J2259">
        <v>20140330</v>
      </c>
      <c r="K2259" s="4">
        <v>1811</v>
      </c>
      <c r="L2259">
        <v>992069</v>
      </c>
      <c r="M2259" s="5">
        <v>497</v>
      </c>
      <c r="N2259" t="s">
        <v>43</v>
      </c>
      <c r="O2259" t="s">
        <v>44</v>
      </c>
      <c r="P2259" t="s">
        <v>45</v>
      </c>
      <c r="Q2259" s="5">
        <v>2</v>
      </c>
      <c r="R2259" s="5">
        <v>611</v>
      </c>
      <c r="S2259" t="s">
        <v>46</v>
      </c>
      <c r="T2259" t="s">
        <v>47</v>
      </c>
      <c r="U2259" t="s">
        <v>48</v>
      </c>
      <c r="V2259" t="s">
        <v>3061</v>
      </c>
      <c r="W2259" t="s">
        <v>50</v>
      </c>
      <c r="X2259" t="s">
        <v>51</v>
      </c>
      <c r="Y2259">
        <v>31066224</v>
      </c>
      <c r="Z2259" t="s">
        <v>94</v>
      </c>
      <c r="AA2259">
        <v>2014</v>
      </c>
      <c r="AB2259" t="s">
        <v>103</v>
      </c>
      <c r="AC2259" t="s">
        <v>54</v>
      </c>
      <c r="AD2259" t="s">
        <v>55</v>
      </c>
      <c r="AE2259">
        <v>99232441</v>
      </c>
      <c r="AF2259" t="s">
        <v>56</v>
      </c>
      <c r="AG2259" t="s">
        <v>57</v>
      </c>
      <c r="AH2259" t="s">
        <v>52</v>
      </c>
      <c r="AI2259" t="s">
        <v>58</v>
      </c>
    </row>
    <row r="2260" spans="1:35" x14ac:dyDescent="0.25">
      <c r="A2260" s="13" t="str">
        <f t="shared" si="35"/>
        <v>http://dodappwlsprd2.cloud.pge.com:8003/ilis_rpt/dailyeventlogdetail.jsp?odbeventlogid=14-0022304&amp;numberofmonths=24&amp;showchangehistorylog=1</v>
      </c>
      <c r="B2260" s="14" t="str">
        <f>HYPERLINK(A2260,V2260)</f>
        <v>14-0022304</v>
      </c>
      <c r="C2260" t="s">
        <v>2858</v>
      </c>
      <c r="D2260" t="s">
        <v>2859</v>
      </c>
      <c r="E2260" t="s">
        <v>40</v>
      </c>
      <c r="F2260" t="s">
        <v>3062</v>
      </c>
      <c r="G2260" s="2">
        <v>42681101</v>
      </c>
      <c r="H2260" t="s">
        <v>61</v>
      </c>
      <c r="I2260" s="3">
        <v>1747</v>
      </c>
      <c r="J2260">
        <v>20140401</v>
      </c>
      <c r="K2260" s="4">
        <v>1735</v>
      </c>
      <c r="L2260">
        <v>993676</v>
      </c>
      <c r="M2260" s="5">
        <v>1435</v>
      </c>
      <c r="N2260" t="s">
        <v>43</v>
      </c>
      <c r="O2260" t="s">
        <v>44</v>
      </c>
      <c r="P2260" t="s">
        <v>45</v>
      </c>
      <c r="Q2260" s="5">
        <v>5</v>
      </c>
      <c r="R2260" s="5">
        <v>7175</v>
      </c>
      <c r="S2260" t="s">
        <v>91</v>
      </c>
      <c r="T2260" t="s">
        <v>78</v>
      </c>
      <c r="U2260" t="s">
        <v>48</v>
      </c>
      <c r="V2260" t="s">
        <v>3063</v>
      </c>
      <c r="W2260" t="s">
        <v>50</v>
      </c>
      <c r="X2260" t="s">
        <v>51</v>
      </c>
      <c r="Y2260">
        <v>31066797</v>
      </c>
      <c r="Z2260" t="s">
        <v>94</v>
      </c>
      <c r="AA2260">
        <v>2014</v>
      </c>
      <c r="AB2260" t="s">
        <v>114</v>
      </c>
      <c r="AC2260" t="s">
        <v>54</v>
      </c>
      <c r="AD2260" t="s">
        <v>87</v>
      </c>
      <c r="AE2260">
        <v>99231948</v>
      </c>
      <c r="AF2260" t="s">
        <v>80</v>
      </c>
      <c r="AG2260" t="s">
        <v>57</v>
      </c>
      <c r="AH2260" t="s">
        <v>52</v>
      </c>
      <c r="AI2260" t="s">
        <v>58</v>
      </c>
    </row>
    <row r="2261" spans="1:35" x14ac:dyDescent="0.25">
      <c r="A2261" s="13" t="str">
        <f t="shared" si="35"/>
        <v>http://dodappwlsprd2.cloud.pge.com:8003/ilis_rpt/dailyeventlogdetail.jsp?odbeventlogid=14-0022966&amp;numberofmonths=24&amp;showchangehistorylog=1</v>
      </c>
      <c r="B2261" s="14" t="str">
        <f>HYPERLINK(A2261,V2261)</f>
        <v>14-0022966</v>
      </c>
      <c r="C2261" t="s">
        <v>2858</v>
      </c>
      <c r="D2261" t="s">
        <v>2859</v>
      </c>
      <c r="E2261" t="s">
        <v>40</v>
      </c>
      <c r="F2261" t="s">
        <v>2874</v>
      </c>
      <c r="G2261" s="2">
        <v>42761101</v>
      </c>
      <c r="H2261" t="s">
        <v>61</v>
      </c>
      <c r="I2261" s="3">
        <v>7221</v>
      </c>
      <c r="J2261">
        <v>20140404</v>
      </c>
      <c r="K2261" s="4">
        <v>629</v>
      </c>
      <c r="L2261">
        <v>995027</v>
      </c>
      <c r="M2261" s="5">
        <v>459</v>
      </c>
      <c r="N2261" t="s">
        <v>43</v>
      </c>
      <c r="O2261" t="s">
        <v>44</v>
      </c>
      <c r="P2261" t="s">
        <v>45</v>
      </c>
      <c r="Q2261" s="5">
        <v>2</v>
      </c>
      <c r="R2261" s="5">
        <v>918</v>
      </c>
      <c r="S2261" t="s">
        <v>46</v>
      </c>
      <c r="T2261" t="s">
        <v>47</v>
      </c>
      <c r="U2261" t="s">
        <v>48</v>
      </c>
      <c r="V2261" t="s">
        <v>3064</v>
      </c>
      <c r="W2261" t="s">
        <v>50</v>
      </c>
      <c r="X2261" t="s">
        <v>51</v>
      </c>
      <c r="Y2261">
        <v>42102229</v>
      </c>
      <c r="Z2261" t="s">
        <v>52</v>
      </c>
      <c r="AA2261">
        <v>2014</v>
      </c>
      <c r="AB2261" t="s">
        <v>114</v>
      </c>
      <c r="AC2261" t="s">
        <v>54</v>
      </c>
      <c r="AD2261" t="s">
        <v>55</v>
      </c>
      <c r="AE2261">
        <v>99231516</v>
      </c>
      <c r="AF2261" t="s">
        <v>56</v>
      </c>
      <c r="AG2261" t="s">
        <v>57</v>
      </c>
      <c r="AH2261" t="s">
        <v>52</v>
      </c>
      <c r="AI2261" t="s">
        <v>58</v>
      </c>
    </row>
    <row r="2262" spans="1:35" x14ac:dyDescent="0.25">
      <c r="A2262" s="13" t="str">
        <f t="shared" si="35"/>
        <v>http://dodappwlsprd2.cloud.pge.com:8003/ilis_rpt/dailyeventlogdetail.jsp?odbeventlogid=14-0025047&amp;numberofmonths=24&amp;showchangehistorylog=1</v>
      </c>
      <c r="B2262" s="14" t="str">
        <f>HYPERLINK(A2262,V2262)</f>
        <v>14-0025047</v>
      </c>
      <c r="C2262" t="s">
        <v>2858</v>
      </c>
      <c r="D2262" t="s">
        <v>2859</v>
      </c>
      <c r="E2262" t="s">
        <v>40</v>
      </c>
      <c r="F2262" t="s">
        <v>2866</v>
      </c>
      <c r="G2262" s="2">
        <v>192221102</v>
      </c>
      <c r="H2262" t="s">
        <v>42</v>
      </c>
      <c r="I2262" s="3">
        <v>56048</v>
      </c>
      <c r="J2262">
        <v>20140414</v>
      </c>
      <c r="K2262" s="4">
        <v>1841</v>
      </c>
      <c r="L2262">
        <v>999519</v>
      </c>
      <c r="M2262" s="5">
        <v>695</v>
      </c>
      <c r="N2262" t="s">
        <v>43</v>
      </c>
      <c r="O2262" t="s">
        <v>44</v>
      </c>
      <c r="P2262" t="s">
        <v>45</v>
      </c>
      <c r="Q2262" s="5">
        <v>367</v>
      </c>
      <c r="R2262" s="5">
        <v>17051</v>
      </c>
      <c r="S2262" t="s">
        <v>46</v>
      </c>
      <c r="T2262" t="s">
        <v>47</v>
      </c>
      <c r="U2262" t="s">
        <v>48</v>
      </c>
      <c r="V2262" t="s">
        <v>3065</v>
      </c>
      <c r="W2262" t="s">
        <v>50</v>
      </c>
      <c r="X2262" t="s">
        <v>51</v>
      </c>
      <c r="Y2262">
        <v>42107623</v>
      </c>
      <c r="Z2262" t="s">
        <v>52</v>
      </c>
      <c r="AA2262">
        <v>2014</v>
      </c>
      <c r="AB2262" t="s">
        <v>114</v>
      </c>
      <c r="AC2262" t="s">
        <v>54</v>
      </c>
      <c r="AD2262" t="s">
        <v>87</v>
      </c>
      <c r="AE2262">
        <v>99230177</v>
      </c>
      <c r="AF2262" t="s">
        <v>56</v>
      </c>
      <c r="AG2262" t="s">
        <v>57</v>
      </c>
      <c r="AH2262" t="s">
        <v>52</v>
      </c>
      <c r="AI2262" t="s">
        <v>58</v>
      </c>
    </row>
    <row r="2263" spans="1:35" x14ac:dyDescent="0.25">
      <c r="A2263" s="13" t="str">
        <f t="shared" si="35"/>
        <v>http://dodappwlsprd2.cloud.pge.com:8003/ilis_rpt/dailyeventlogdetail.jsp?odbeventlogid=14-0025836&amp;numberofmonths=24&amp;showchangehistorylog=1</v>
      </c>
      <c r="B2263" s="14" t="str">
        <f>HYPERLINK(A2263,V2263)</f>
        <v>14-0025836</v>
      </c>
      <c r="C2263" t="s">
        <v>2858</v>
      </c>
      <c r="D2263" t="s">
        <v>2859</v>
      </c>
      <c r="E2263" t="s">
        <v>40</v>
      </c>
      <c r="F2263" t="s">
        <v>2977</v>
      </c>
      <c r="G2263" s="2">
        <v>42861101</v>
      </c>
      <c r="H2263" t="s">
        <v>61</v>
      </c>
      <c r="I2263" s="3">
        <v>1885</v>
      </c>
      <c r="J2263">
        <v>20140417</v>
      </c>
      <c r="K2263" s="4">
        <v>2120</v>
      </c>
      <c r="L2263">
        <v>1001087</v>
      </c>
      <c r="M2263" s="5">
        <v>530</v>
      </c>
      <c r="N2263" t="s">
        <v>43</v>
      </c>
      <c r="O2263" t="s">
        <v>44</v>
      </c>
      <c r="P2263" t="s">
        <v>45</v>
      </c>
      <c r="Q2263" s="5">
        <v>1</v>
      </c>
      <c r="R2263" s="5">
        <v>530</v>
      </c>
      <c r="S2263" t="s">
        <v>46</v>
      </c>
      <c r="T2263" t="s">
        <v>92</v>
      </c>
      <c r="U2263" t="s">
        <v>48</v>
      </c>
      <c r="V2263" t="s">
        <v>3066</v>
      </c>
      <c r="W2263" t="s">
        <v>50</v>
      </c>
      <c r="X2263" t="s">
        <v>51</v>
      </c>
      <c r="Y2263">
        <v>31070171</v>
      </c>
      <c r="Z2263" t="s">
        <v>52</v>
      </c>
      <c r="AA2263">
        <v>2014</v>
      </c>
      <c r="AB2263" t="s">
        <v>114</v>
      </c>
      <c r="AC2263" t="s">
        <v>54</v>
      </c>
      <c r="AD2263" t="s">
        <v>87</v>
      </c>
      <c r="AE2263">
        <v>99229727</v>
      </c>
      <c r="AF2263" t="s">
        <v>95</v>
      </c>
      <c r="AG2263" t="s">
        <v>57</v>
      </c>
      <c r="AH2263" t="s">
        <v>52</v>
      </c>
      <c r="AI2263" t="s">
        <v>58</v>
      </c>
    </row>
    <row r="2264" spans="1:35" x14ac:dyDescent="0.25">
      <c r="A2264" s="13" t="str">
        <f t="shared" si="35"/>
        <v>http://dodappwlsprd2.cloud.pge.com:8003/ilis_rpt/dailyeventlogdetail.jsp?odbeventlogid=14-0026077&amp;numberofmonths=24&amp;showchangehistorylog=1</v>
      </c>
      <c r="B2264" s="14" t="str">
        <f>HYPERLINK(A2264,V2264)</f>
        <v>14-0026077</v>
      </c>
      <c r="C2264" t="s">
        <v>2858</v>
      </c>
      <c r="D2264" t="s">
        <v>2859</v>
      </c>
      <c r="E2264" t="s">
        <v>40</v>
      </c>
      <c r="F2264" t="s">
        <v>2932</v>
      </c>
      <c r="G2264" s="2">
        <v>42681102</v>
      </c>
      <c r="H2264" t="s">
        <v>61</v>
      </c>
      <c r="I2264" s="3">
        <v>3995</v>
      </c>
      <c r="J2264">
        <v>20140420</v>
      </c>
      <c r="K2264" s="4">
        <v>808</v>
      </c>
      <c r="L2264">
        <v>1001857</v>
      </c>
      <c r="M2264" s="5">
        <v>738</v>
      </c>
      <c r="N2264" t="s">
        <v>43</v>
      </c>
      <c r="O2264" t="s">
        <v>44</v>
      </c>
      <c r="P2264" t="s">
        <v>45</v>
      </c>
      <c r="Q2264" s="5">
        <v>6</v>
      </c>
      <c r="R2264" s="5">
        <v>4428</v>
      </c>
      <c r="S2264" t="s">
        <v>46</v>
      </c>
      <c r="T2264" t="s">
        <v>78</v>
      </c>
      <c r="U2264" t="s">
        <v>48</v>
      </c>
      <c r="V2264" t="s">
        <v>3067</v>
      </c>
      <c r="W2264" t="s">
        <v>50</v>
      </c>
      <c r="X2264" t="s">
        <v>51</v>
      </c>
      <c r="Y2264">
        <v>31070480</v>
      </c>
      <c r="Z2264" t="s">
        <v>52</v>
      </c>
      <c r="AA2264">
        <v>2014</v>
      </c>
      <c r="AB2264" t="s">
        <v>114</v>
      </c>
      <c r="AC2264" t="s">
        <v>54</v>
      </c>
      <c r="AD2264" t="s">
        <v>87</v>
      </c>
      <c r="AE2264">
        <v>99229518</v>
      </c>
      <c r="AF2264" t="s">
        <v>80</v>
      </c>
      <c r="AG2264" t="s">
        <v>57</v>
      </c>
      <c r="AH2264" t="s">
        <v>52</v>
      </c>
      <c r="AI2264" t="s">
        <v>58</v>
      </c>
    </row>
    <row r="2265" spans="1:35" x14ac:dyDescent="0.25">
      <c r="A2265" s="13" t="str">
        <f t="shared" si="35"/>
        <v>http://dodappwlsprd2.cloud.pge.com:8003/ilis_rpt/dailyeventlogdetail.jsp?odbeventlogid=14-0027636&amp;numberofmonths=24&amp;showchangehistorylog=1</v>
      </c>
      <c r="B2265" s="14" t="str">
        <f>HYPERLINK(A2265,V2265)</f>
        <v>14-0027636</v>
      </c>
      <c r="C2265" t="s">
        <v>2858</v>
      </c>
      <c r="D2265" t="s">
        <v>2859</v>
      </c>
      <c r="E2265" t="s">
        <v>40</v>
      </c>
      <c r="F2265" t="s">
        <v>2860</v>
      </c>
      <c r="G2265" s="2">
        <v>192221101</v>
      </c>
      <c r="H2265" t="s">
        <v>61</v>
      </c>
      <c r="I2265" s="3">
        <v>1569</v>
      </c>
      <c r="J2265">
        <v>20140427</v>
      </c>
      <c r="K2265" s="4">
        <v>1530</v>
      </c>
      <c r="L2265">
        <v>1005492</v>
      </c>
      <c r="M2265" s="5">
        <v>260</v>
      </c>
      <c r="N2265" t="s">
        <v>43</v>
      </c>
      <c r="O2265" t="s">
        <v>89</v>
      </c>
      <c r="P2265" t="s">
        <v>90</v>
      </c>
      <c r="Q2265" s="5">
        <v>6</v>
      </c>
      <c r="R2265" s="5">
        <v>1560</v>
      </c>
      <c r="S2265" t="s">
        <v>46</v>
      </c>
      <c r="T2265" t="s">
        <v>154</v>
      </c>
      <c r="U2265" t="s">
        <v>121</v>
      </c>
      <c r="V2265" t="s">
        <v>3068</v>
      </c>
      <c r="W2265" t="s">
        <v>50</v>
      </c>
      <c r="X2265" t="s">
        <v>51</v>
      </c>
      <c r="Y2265">
        <v>42113907</v>
      </c>
      <c r="Z2265" t="s">
        <v>52</v>
      </c>
      <c r="AA2265">
        <v>2014</v>
      </c>
      <c r="AB2265" t="s">
        <v>114</v>
      </c>
      <c r="AC2265" t="s">
        <v>54</v>
      </c>
      <c r="AD2265" t="s">
        <v>55</v>
      </c>
      <c r="AE2265">
        <v>99228381</v>
      </c>
      <c r="AF2265" t="s">
        <v>156</v>
      </c>
      <c r="AG2265" t="s">
        <v>57</v>
      </c>
      <c r="AH2265" t="s">
        <v>52</v>
      </c>
      <c r="AI2265" t="s">
        <v>58</v>
      </c>
    </row>
    <row r="2266" spans="1:35" x14ac:dyDescent="0.25">
      <c r="A2266" s="13" t="str">
        <f t="shared" si="35"/>
        <v>http://dodappwlsprd2.cloud.pge.com:8003/ilis_rpt/dailyeventlogdetail.jsp?odbeventlogid=14-0027641&amp;numberofmonths=24&amp;showchangehistorylog=1</v>
      </c>
      <c r="B2266" s="14" t="str">
        <f>HYPERLINK(A2266,V2266)</f>
        <v>14-0027641</v>
      </c>
      <c r="C2266" t="s">
        <v>2858</v>
      </c>
      <c r="D2266" t="s">
        <v>2859</v>
      </c>
      <c r="E2266" t="s">
        <v>40</v>
      </c>
      <c r="F2266" t="s">
        <v>2868</v>
      </c>
      <c r="G2266" s="2">
        <v>192171103</v>
      </c>
      <c r="H2266" t="s">
        <v>42</v>
      </c>
      <c r="I2266" s="3">
        <v>7514</v>
      </c>
      <c r="J2266">
        <v>20140427</v>
      </c>
      <c r="K2266" s="4">
        <v>1616</v>
      </c>
      <c r="L2266">
        <v>1005500</v>
      </c>
      <c r="M2266" s="5">
        <v>409</v>
      </c>
      <c r="N2266" t="s">
        <v>43</v>
      </c>
      <c r="O2266" t="s">
        <v>89</v>
      </c>
      <c r="P2266" t="s">
        <v>90</v>
      </c>
      <c r="Q2266" s="5">
        <v>1287</v>
      </c>
      <c r="R2266" s="5">
        <v>300148</v>
      </c>
      <c r="S2266" t="s">
        <v>74</v>
      </c>
      <c r="T2266" t="s">
        <v>92</v>
      </c>
      <c r="U2266" t="s">
        <v>121</v>
      </c>
      <c r="V2266" t="s">
        <v>3069</v>
      </c>
      <c r="W2266" t="s">
        <v>50</v>
      </c>
      <c r="X2266" t="s">
        <v>51</v>
      </c>
      <c r="Y2266">
        <v>31071954</v>
      </c>
      <c r="Z2266" t="s">
        <v>52</v>
      </c>
      <c r="AA2266">
        <v>2014</v>
      </c>
      <c r="AB2266" t="s">
        <v>114</v>
      </c>
      <c r="AC2266" t="s">
        <v>54</v>
      </c>
      <c r="AD2266" t="s">
        <v>117</v>
      </c>
      <c r="AE2266">
        <v>99228377</v>
      </c>
      <c r="AF2266" t="s">
        <v>95</v>
      </c>
      <c r="AG2266" t="s">
        <v>57</v>
      </c>
      <c r="AH2266" t="s">
        <v>52</v>
      </c>
      <c r="AI2266" t="s">
        <v>58</v>
      </c>
    </row>
    <row r="2267" spans="1:35" x14ac:dyDescent="0.25">
      <c r="A2267" s="13" t="str">
        <f t="shared" si="35"/>
        <v>http://dodappwlsprd2.cloud.pge.com:8003/ilis_rpt/dailyeventlogdetail.jsp?odbeventlogid=14-0028976&amp;numberofmonths=24&amp;showchangehistorylog=1</v>
      </c>
      <c r="B2267" s="14" t="str">
        <f>HYPERLINK(A2267,V2267)</f>
        <v>14-0028976</v>
      </c>
      <c r="C2267" t="s">
        <v>2858</v>
      </c>
      <c r="D2267" t="s">
        <v>2859</v>
      </c>
      <c r="E2267" t="s">
        <v>40</v>
      </c>
      <c r="F2267" t="s">
        <v>2898</v>
      </c>
      <c r="G2267" s="2">
        <v>42981101</v>
      </c>
      <c r="H2267" t="s">
        <v>42</v>
      </c>
      <c r="I2267" s="3">
        <v>1260</v>
      </c>
      <c r="J2267">
        <v>20140502</v>
      </c>
      <c r="K2267" s="4">
        <v>1417</v>
      </c>
      <c r="L2267">
        <v>1009259</v>
      </c>
      <c r="M2267" s="5">
        <v>327</v>
      </c>
      <c r="N2267" t="s">
        <v>43</v>
      </c>
      <c r="O2267" t="s">
        <v>44</v>
      </c>
      <c r="P2267" t="s">
        <v>45</v>
      </c>
      <c r="Q2267" s="5">
        <v>94</v>
      </c>
      <c r="R2267" s="5">
        <v>13965</v>
      </c>
      <c r="S2267" t="s">
        <v>46</v>
      </c>
      <c r="T2267" t="s">
        <v>47</v>
      </c>
      <c r="U2267" t="s">
        <v>48</v>
      </c>
      <c r="V2267" t="s">
        <v>3070</v>
      </c>
      <c r="W2267" t="s">
        <v>50</v>
      </c>
      <c r="X2267" t="s">
        <v>51</v>
      </c>
      <c r="Y2267">
        <v>31073470</v>
      </c>
      <c r="Z2267" t="s">
        <v>52</v>
      </c>
      <c r="AA2267">
        <v>2014</v>
      </c>
      <c r="AB2267" t="s">
        <v>130</v>
      </c>
      <c r="AC2267" t="s">
        <v>54</v>
      </c>
      <c r="AD2267" t="s">
        <v>87</v>
      </c>
      <c r="AE2267">
        <v>99227555</v>
      </c>
      <c r="AF2267" t="s">
        <v>56</v>
      </c>
      <c r="AG2267" t="s">
        <v>57</v>
      </c>
      <c r="AH2267" t="s">
        <v>52</v>
      </c>
      <c r="AI2267" t="s">
        <v>58</v>
      </c>
    </row>
    <row r="2268" spans="1:35" x14ac:dyDescent="0.25">
      <c r="A2268" s="13" t="str">
        <f t="shared" si="35"/>
        <v>http://dodappwlsprd2.cloud.pge.com:8003/ilis_rpt/dailyeventlogdetail.jsp?odbeventlogid=14-0029192&amp;numberofmonths=24&amp;showchangehistorylog=1</v>
      </c>
      <c r="B2268" s="14" t="str">
        <f>HYPERLINK(A2268,V2268)</f>
        <v>14-0029192</v>
      </c>
      <c r="C2268" t="s">
        <v>2858</v>
      </c>
      <c r="D2268" t="s">
        <v>2859</v>
      </c>
      <c r="E2268" t="s">
        <v>40</v>
      </c>
      <c r="F2268" t="s">
        <v>2908</v>
      </c>
      <c r="G2268" s="2">
        <v>192101101</v>
      </c>
      <c r="H2268" t="s">
        <v>72</v>
      </c>
      <c r="I2268" s="3" t="s">
        <v>73</v>
      </c>
      <c r="J2268">
        <v>20140505</v>
      </c>
      <c r="K2268" s="4">
        <v>353</v>
      </c>
      <c r="L2268">
        <v>1010137</v>
      </c>
      <c r="M2268" s="5">
        <v>393</v>
      </c>
      <c r="N2268" t="s">
        <v>43</v>
      </c>
      <c r="O2268" t="s">
        <v>44</v>
      </c>
      <c r="P2268" t="s">
        <v>45</v>
      </c>
      <c r="Q2268" s="5">
        <v>6</v>
      </c>
      <c r="R2268" s="5">
        <v>2191</v>
      </c>
      <c r="S2268" t="s">
        <v>229</v>
      </c>
      <c r="T2268" t="s">
        <v>47</v>
      </c>
      <c r="U2268" t="s">
        <v>48</v>
      </c>
      <c r="V2268" t="s">
        <v>3071</v>
      </c>
      <c r="W2268" t="s">
        <v>50</v>
      </c>
      <c r="X2268" t="s">
        <v>51</v>
      </c>
      <c r="Y2268">
        <v>42116889</v>
      </c>
      <c r="Z2268" t="s">
        <v>94</v>
      </c>
      <c r="AA2268">
        <v>2014</v>
      </c>
      <c r="AB2268" t="s">
        <v>130</v>
      </c>
      <c r="AC2268" t="s">
        <v>54</v>
      </c>
      <c r="AD2268" t="s">
        <v>55</v>
      </c>
      <c r="AE2268">
        <v>99227331</v>
      </c>
      <c r="AF2268" t="s">
        <v>56</v>
      </c>
      <c r="AG2268" t="s">
        <v>57</v>
      </c>
      <c r="AH2268" t="s">
        <v>52</v>
      </c>
      <c r="AI2268" t="s">
        <v>58</v>
      </c>
    </row>
    <row r="2269" spans="1:35" x14ac:dyDescent="0.25">
      <c r="A2269" s="13" t="str">
        <f t="shared" si="35"/>
        <v>http://dodappwlsprd2.cloud.pge.com:8003/ilis_rpt/dailyeventlogdetail.jsp?odbeventlogid=14-0029591&amp;numberofmonths=24&amp;showchangehistorylog=1</v>
      </c>
      <c r="B2269" s="14" t="str">
        <f>HYPERLINK(A2269,V2269)</f>
        <v>14-0029591</v>
      </c>
      <c r="C2269" t="s">
        <v>2858</v>
      </c>
      <c r="D2269" t="s">
        <v>2859</v>
      </c>
      <c r="E2269" t="s">
        <v>40</v>
      </c>
      <c r="F2269" t="s">
        <v>2874</v>
      </c>
      <c r="G2269" s="2">
        <v>42761101</v>
      </c>
      <c r="H2269" t="s">
        <v>61</v>
      </c>
      <c r="I2269" s="3">
        <v>3147</v>
      </c>
      <c r="J2269">
        <v>20140506</v>
      </c>
      <c r="K2269" s="4">
        <v>843</v>
      </c>
      <c r="L2269">
        <v>1010859</v>
      </c>
      <c r="M2269" s="5">
        <v>347</v>
      </c>
      <c r="N2269" t="s">
        <v>43</v>
      </c>
      <c r="O2269" t="s">
        <v>44</v>
      </c>
      <c r="P2269" t="s">
        <v>45</v>
      </c>
      <c r="Q2269" s="5">
        <v>19</v>
      </c>
      <c r="R2269" s="5">
        <v>6593</v>
      </c>
      <c r="S2269" t="s">
        <v>46</v>
      </c>
      <c r="T2269" t="s">
        <v>47</v>
      </c>
      <c r="U2269" t="s">
        <v>48</v>
      </c>
      <c r="V2269" t="s">
        <v>3072</v>
      </c>
      <c r="W2269" t="s">
        <v>50</v>
      </c>
      <c r="X2269" t="s">
        <v>51</v>
      </c>
      <c r="Y2269">
        <v>42117804</v>
      </c>
      <c r="Z2269" t="s">
        <v>94</v>
      </c>
      <c r="AA2269">
        <v>2014</v>
      </c>
      <c r="AB2269" t="s">
        <v>130</v>
      </c>
      <c r="AC2269" t="s">
        <v>54</v>
      </c>
      <c r="AD2269" t="s">
        <v>87</v>
      </c>
      <c r="AE2269">
        <v>99227075</v>
      </c>
      <c r="AF2269" t="s">
        <v>56</v>
      </c>
      <c r="AG2269" t="s">
        <v>57</v>
      </c>
      <c r="AH2269" t="s">
        <v>52</v>
      </c>
      <c r="AI2269" t="s">
        <v>58</v>
      </c>
    </row>
    <row r="2270" spans="1:35" x14ac:dyDescent="0.25">
      <c r="A2270" s="13" t="str">
        <f t="shared" si="35"/>
        <v>http://dodappwlsprd2.cloud.pge.com:8003/ilis_rpt/dailyeventlogdetail.jsp?odbeventlogid=14-0029907&amp;numberofmonths=24&amp;showchangehistorylog=1</v>
      </c>
      <c r="B2270" s="14" t="str">
        <f>HYPERLINK(A2270,V2270)</f>
        <v>14-0029907</v>
      </c>
      <c r="C2270" t="s">
        <v>2858</v>
      </c>
      <c r="D2270" t="s">
        <v>2859</v>
      </c>
      <c r="E2270" t="s">
        <v>40</v>
      </c>
      <c r="F2270" t="s">
        <v>2874</v>
      </c>
      <c r="G2270" s="2">
        <v>42761101</v>
      </c>
      <c r="H2270" t="s">
        <v>61</v>
      </c>
      <c r="I2270" s="3">
        <v>8961</v>
      </c>
      <c r="J2270">
        <v>20140507</v>
      </c>
      <c r="K2270" s="4">
        <v>908</v>
      </c>
      <c r="L2270">
        <v>1011440</v>
      </c>
      <c r="M2270" s="5">
        <v>142</v>
      </c>
      <c r="N2270" t="s">
        <v>43</v>
      </c>
      <c r="O2270" t="s">
        <v>44</v>
      </c>
      <c r="P2270" t="s">
        <v>45</v>
      </c>
      <c r="Q2270" s="5">
        <v>1</v>
      </c>
      <c r="R2270" s="5">
        <v>142</v>
      </c>
      <c r="S2270" t="s">
        <v>74</v>
      </c>
      <c r="T2270" t="s">
        <v>47</v>
      </c>
      <c r="U2270" t="s">
        <v>48</v>
      </c>
      <c r="V2270" t="s">
        <v>3073</v>
      </c>
      <c r="W2270" t="s">
        <v>50</v>
      </c>
      <c r="X2270" t="s">
        <v>51</v>
      </c>
      <c r="Y2270">
        <v>42118046</v>
      </c>
      <c r="Z2270" t="s">
        <v>52</v>
      </c>
      <c r="AA2270">
        <v>2014</v>
      </c>
      <c r="AB2270" t="s">
        <v>130</v>
      </c>
      <c r="AC2270" t="s">
        <v>54</v>
      </c>
      <c r="AD2270" t="s">
        <v>55</v>
      </c>
      <c r="AE2270">
        <v>99226891</v>
      </c>
      <c r="AF2270" t="s">
        <v>56</v>
      </c>
      <c r="AG2270" t="s">
        <v>57</v>
      </c>
      <c r="AH2270" t="s">
        <v>52</v>
      </c>
      <c r="AI2270" t="s">
        <v>58</v>
      </c>
    </row>
    <row r="2271" spans="1:35" x14ac:dyDescent="0.25">
      <c r="A2271" s="13" t="str">
        <f t="shared" si="35"/>
        <v>http://dodappwlsprd2.cloud.pge.com:8003/ilis_rpt/dailyeventlogdetail.jsp?odbeventlogid=14-0030907&amp;numberofmonths=24&amp;showchangehistorylog=1</v>
      </c>
      <c r="B2271" s="14" t="str">
        <f>HYPERLINK(A2271,V2271)</f>
        <v>14-0030907</v>
      </c>
      <c r="C2271" t="s">
        <v>2858</v>
      </c>
      <c r="D2271" t="s">
        <v>2859</v>
      </c>
      <c r="E2271" t="s">
        <v>40</v>
      </c>
      <c r="F2271" t="s">
        <v>2918</v>
      </c>
      <c r="G2271" s="2">
        <v>43141101</v>
      </c>
      <c r="H2271" t="s">
        <v>42</v>
      </c>
      <c r="I2271" s="3">
        <v>622</v>
      </c>
      <c r="J2271">
        <v>20140511</v>
      </c>
      <c r="K2271" s="4">
        <v>702</v>
      </c>
      <c r="L2271">
        <v>1013425</v>
      </c>
      <c r="M2271" s="5">
        <v>426</v>
      </c>
      <c r="N2271" t="s">
        <v>43</v>
      </c>
      <c r="O2271" t="s">
        <v>83</v>
      </c>
      <c r="P2271" t="s">
        <v>124</v>
      </c>
      <c r="Q2271" s="5">
        <v>389</v>
      </c>
      <c r="R2271" s="5">
        <v>95530</v>
      </c>
      <c r="S2271" t="s">
        <v>74</v>
      </c>
      <c r="T2271" t="s">
        <v>78</v>
      </c>
      <c r="U2271" t="s">
        <v>48</v>
      </c>
      <c r="V2271" t="s">
        <v>3074</v>
      </c>
      <c r="W2271" t="s">
        <v>50</v>
      </c>
      <c r="X2271" t="s">
        <v>51</v>
      </c>
      <c r="Y2271">
        <v>31075386</v>
      </c>
      <c r="Z2271" t="s">
        <v>52</v>
      </c>
      <c r="AA2271">
        <v>2014</v>
      </c>
      <c r="AB2271" t="s">
        <v>130</v>
      </c>
      <c r="AC2271" t="s">
        <v>54</v>
      </c>
      <c r="AD2271" t="s">
        <v>87</v>
      </c>
      <c r="AE2271">
        <v>99226294</v>
      </c>
      <c r="AF2271" t="s">
        <v>80</v>
      </c>
      <c r="AG2271" t="s">
        <v>57</v>
      </c>
      <c r="AH2271" t="s">
        <v>52</v>
      </c>
      <c r="AI2271" t="s">
        <v>58</v>
      </c>
    </row>
    <row r="2272" spans="1:35" x14ac:dyDescent="0.25">
      <c r="A2272" s="13" t="str">
        <f t="shared" si="35"/>
        <v>http://dodappwlsprd2.cloud.pge.com:8003/ilis_rpt/dailyeventlogdetail.jsp?odbeventlogid=14-0031568&amp;numberofmonths=24&amp;showchangehistorylog=1</v>
      </c>
      <c r="B2272" s="14" t="str">
        <f>HYPERLINK(A2272,V2272)</f>
        <v>14-0031568</v>
      </c>
      <c r="C2272" t="s">
        <v>2858</v>
      </c>
      <c r="D2272" t="s">
        <v>2859</v>
      </c>
      <c r="E2272" t="s">
        <v>40</v>
      </c>
      <c r="F2272" t="s">
        <v>2884</v>
      </c>
      <c r="G2272" s="2">
        <v>42841112</v>
      </c>
      <c r="H2272" t="s">
        <v>72</v>
      </c>
      <c r="I2272" s="3" t="s">
        <v>73</v>
      </c>
      <c r="J2272">
        <v>20140513</v>
      </c>
      <c r="K2272" s="4">
        <v>1856</v>
      </c>
      <c r="L2272">
        <v>1014872</v>
      </c>
      <c r="M2272" s="5">
        <v>569</v>
      </c>
      <c r="N2272" t="s">
        <v>43</v>
      </c>
      <c r="O2272" t="s">
        <v>89</v>
      </c>
      <c r="P2272" t="s">
        <v>90</v>
      </c>
      <c r="Q2272" s="5">
        <v>2</v>
      </c>
      <c r="R2272" s="5">
        <v>1138</v>
      </c>
      <c r="S2272" t="s">
        <v>74</v>
      </c>
      <c r="T2272" t="s">
        <v>47</v>
      </c>
      <c r="U2272" t="s">
        <v>48</v>
      </c>
      <c r="V2272" t="s">
        <v>3075</v>
      </c>
      <c r="W2272" t="s">
        <v>50</v>
      </c>
      <c r="X2272" t="s">
        <v>51</v>
      </c>
      <c r="Y2272">
        <v>31076031</v>
      </c>
      <c r="Z2272" t="s">
        <v>94</v>
      </c>
      <c r="AA2272">
        <v>2014</v>
      </c>
      <c r="AB2272" t="s">
        <v>130</v>
      </c>
      <c r="AC2272" t="s">
        <v>54</v>
      </c>
      <c r="AD2272" t="s">
        <v>55</v>
      </c>
      <c r="AE2272">
        <v>99225869</v>
      </c>
      <c r="AF2272" t="s">
        <v>56</v>
      </c>
      <c r="AG2272" t="s">
        <v>57</v>
      </c>
      <c r="AH2272" t="s">
        <v>52</v>
      </c>
      <c r="AI2272" t="s">
        <v>58</v>
      </c>
    </row>
    <row r="2273" spans="1:35" x14ac:dyDescent="0.25">
      <c r="A2273" s="13" t="str">
        <f t="shared" si="35"/>
        <v>http://dodappwlsprd2.cloud.pge.com:8003/ilis_rpt/dailyeventlogdetail.jsp?odbeventlogid=14-0032364&amp;numberofmonths=24&amp;showchangehistorylog=1</v>
      </c>
      <c r="B2273" s="14" t="str">
        <f>HYPERLINK(A2273,V2273)</f>
        <v>14-0032364</v>
      </c>
      <c r="C2273" t="s">
        <v>2858</v>
      </c>
      <c r="D2273" t="s">
        <v>2859</v>
      </c>
      <c r="E2273" t="s">
        <v>40</v>
      </c>
      <c r="F2273" t="s">
        <v>3022</v>
      </c>
      <c r="G2273" s="2">
        <v>192021121</v>
      </c>
      <c r="H2273" t="s">
        <v>61</v>
      </c>
      <c r="I2273" s="3">
        <v>1217</v>
      </c>
      <c r="J2273">
        <v>20140516</v>
      </c>
      <c r="K2273" s="4">
        <v>908</v>
      </c>
      <c r="L2273">
        <v>1016694</v>
      </c>
      <c r="M2273" s="5">
        <v>322</v>
      </c>
      <c r="N2273" t="s">
        <v>43</v>
      </c>
      <c r="O2273" t="s">
        <v>83</v>
      </c>
      <c r="P2273" t="s">
        <v>84</v>
      </c>
      <c r="Q2273" s="5">
        <v>64</v>
      </c>
      <c r="R2273" s="5">
        <v>20608</v>
      </c>
      <c r="S2273" t="s">
        <v>46</v>
      </c>
      <c r="T2273" t="s">
        <v>47</v>
      </c>
      <c r="U2273" t="s">
        <v>48</v>
      </c>
      <c r="V2273" t="s">
        <v>3076</v>
      </c>
      <c r="W2273" t="s">
        <v>50</v>
      </c>
      <c r="X2273" t="s">
        <v>51</v>
      </c>
      <c r="Y2273">
        <v>42125262</v>
      </c>
      <c r="Z2273" t="s">
        <v>52</v>
      </c>
      <c r="AA2273">
        <v>2014</v>
      </c>
      <c r="AB2273" t="s">
        <v>130</v>
      </c>
      <c r="AC2273" t="s">
        <v>54</v>
      </c>
      <c r="AD2273" t="s">
        <v>55</v>
      </c>
      <c r="AE2273">
        <v>99225324</v>
      </c>
      <c r="AF2273" t="s">
        <v>56</v>
      </c>
      <c r="AG2273" t="s">
        <v>57</v>
      </c>
      <c r="AH2273" t="s">
        <v>52</v>
      </c>
      <c r="AI2273" t="s">
        <v>58</v>
      </c>
    </row>
    <row r="2274" spans="1:35" x14ac:dyDescent="0.25">
      <c r="A2274" s="13" t="str">
        <f t="shared" si="35"/>
        <v>http://dodappwlsprd2.cloud.pge.com:8003/ilis_rpt/dailyeventlogdetail.jsp?odbeventlogid=14-0033426&amp;numberofmonths=24&amp;showchangehistorylog=1</v>
      </c>
      <c r="B2274" s="14" t="str">
        <f>HYPERLINK(A2274,V2274)</f>
        <v>14-0033426</v>
      </c>
      <c r="C2274" t="s">
        <v>2858</v>
      </c>
      <c r="D2274" t="s">
        <v>2859</v>
      </c>
      <c r="E2274" t="s">
        <v>40</v>
      </c>
      <c r="F2274" t="s">
        <v>2937</v>
      </c>
      <c r="G2274" s="2">
        <v>42601102</v>
      </c>
      <c r="H2274" t="s">
        <v>61</v>
      </c>
      <c r="I2274" s="3">
        <v>5587</v>
      </c>
      <c r="J2274">
        <v>20140521</v>
      </c>
      <c r="K2274" s="4">
        <v>726</v>
      </c>
      <c r="L2274">
        <v>1021826</v>
      </c>
      <c r="M2274" s="5">
        <v>364</v>
      </c>
      <c r="N2274" t="s">
        <v>43</v>
      </c>
      <c r="O2274" t="s">
        <v>1237</v>
      </c>
      <c r="P2274" t="s">
        <v>1296</v>
      </c>
      <c r="Q2274" s="5">
        <v>6</v>
      </c>
      <c r="R2274" s="5">
        <v>2184</v>
      </c>
      <c r="S2274" t="s">
        <v>46</v>
      </c>
      <c r="T2274" t="s">
        <v>47</v>
      </c>
      <c r="U2274" t="s">
        <v>48</v>
      </c>
      <c r="V2274" t="s">
        <v>3077</v>
      </c>
      <c r="W2274" t="s">
        <v>50</v>
      </c>
      <c r="X2274" t="s">
        <v>51</v>
      </c>
      <c r="Y2274">
        <v>42127999</v>
      </c>
      <c r="Z2274" t="s">
        <v>52</v>
      </c>
      <c r="AA2274">
        <v>2014</v>
      </c>
      <c r="AB2274" t="s">
        <v>130</v>
      </c>
      <c r="AC2274" t="s">
        <v>54</v>
      </c>
      <c r="AD2274" t="s">
        <v>55</v>
      </c>
      <c r="AE2274">
        <v>99224555</v>
      </c>
      <c r="AF2274" t="s">
        <v>56</v>
      </c>
      <c r="AG2274" t="s">
        <v>57</v>
      </c>
      <c r="AH2274" t="s">
        <v>52</v>
      </c>
      <c r="AI2274" t="s">
        <v>58</v>
      </c>
    </row>
    <row r="2275" spans="1:35" x14ac:dyDescent="0.25">
      <c r="A2275" s="13" t="str">
        <f t="shared" si="35"/>
        <v>http://dodappwlsprd2.cloud.pge.com:8003/ilis_rpt/dailyeventlogdetail.jsp?odbeventlogid=14-0034204&amp;numberofmonths=24&amp;showchangehistorylog=1</v>
      </c>
      <c r="B2275" s="14" t="str">
        <f>HYPERLINK(A2275,V2275)</f>
        <v>14-0034204</v>
      </c>
      <c r="C2275" t="s">
        <v>2858</v>
      </c>
      <c r="D2275" t="s">
        <v>2859</v>
      </c>
      <c r="E2275" t="s">
        <v>40</v>
      </c>
      <c r="F2275" t="s">
        <v>2872</v>
      </c>
      <c r="G2275" s="2">
        <v>42871101</v>
      </c>
      <c r="H2275" t="s">
        <v>61</v>
      </c>
      <c r="I2275" s="3">
        <v>2335</v>
      </c>
      <c r="J2275">
        <v>20140525</v>
      </c>
      <c r="K2275" s="4">
        <v>1041</v>
      </c>
      <c r="L2275">
        <v>1023762</v>
      </c>
      <c r="M2275" s="5">
        <v>589</v>
      </c>
      <c r="N2275" t="s">
        <v>43</v>
      </c>
      <c r="O2275" t="s">
        <v>44</v>
      </c>
      <c r="P2275" t="s">
        <v>111</v>
      </c>
      <c r="Q2275" s="5">
        <v>27</v>
      </c>
      <c r="R2275" s="5">
        <v>15903</v>
      </c>
      <c r="S2275" t="s">
        <v>115</v>
      </c>
      <c r="T2275" t="s">
        <v>47</v>
      </c>
      <c r="U2275" t="s">
        <v>48</v>
      </c>
      <c r="V2275" t="s">
        <v>3078</v>
      </c>
      <c r="W2275" t="s">
        <v>50</v>
      </c>
      <c r="X2275" t="s">
        <v>51</v>
      </c>
      <c r="Y2275">
        <v>42129669</v>
      </c>
      <c r="Z2275" t="s">
        <v>52</v>
      </c>
      <c r="AA2275">
        <v>2014</v>
      </c>
      <c r="AB2275" t="s">
        <v>130</v>
      </c>
      <c r="AC2275" t="s">
        <v>54</v>
      </c>
      <c r="AD2275" t="s">
        <v>55</v>
      </c>
      <c r="AE2275">
        <v>99224024</v>
      </c>
      <c r="AF2275" t="s">
        <v>56</v>
      </c>
      <c r="AG2275" t="s">
        <v>57</v>
      </c>
      <c r="AH2275" t="s">
        <v>52</v>
      </c>
      <c r="AI2275" t="s">
        <v>58</v>
      </c>
    </row>
    <row r="2276" spans="1:35" x14ac:dyDescent="0.25">
      <c r="A2276" s="13" t="str">
        <f t="shared" si="35"/>
        <v>http://dodappwlsprd2.cloud.pge.com:8003/ilis_rpt/dailyeventlogdetail.jsp?odbeventlogid=14-0034812&amp;numberofmonths=24&amp;showchangehistorylog=1</v>
      </c>
      <c r="B2276" s="14" t="str">
        <f>HYPERLINK(A2276,V2276)</f>
        <v>14-0034812</v>
      </c>
      <c r="C2276" t="s">
        <v>2858</v>
      </c>
      <c r="D2276" t="s">
        <v>2859</v>
      </c>
      <c r="E2276" t="s">
        <v>40</v>
      </c>
      <c r="F2276" t="s">
        <v>2866</v>
      </c>
      <c r="G2276" s="2">
        <v>192221102</v>
      </c>
      <c r="H2276" t="s">
        <v>61</v>
      </c>
      <c r="I2276" s="3">
        <v>8207</v>
      </c>
      <c r="J2276">
        <v>20140528</v>
      </c>
      <c r="K2276" s="4">
        <v>1608</v>
      </c>
      <c r="L2276">
        <v>1025485</v>
      </c>
      <c r="M2276" s="5">
        <v>612</v>
      </c>
      <c r="N2276" t="s">
        <v>43</v>
      </c>
      <c r="O2276" t="s">
        <v>44</v>
      </c>
      <c r="P2276" t="s">
        <v>111</v>
      </c>
      <c r="Q2276" s="5">
        <v>9</v>
      </c>
      <c r="R2276" s="5">
        <v>5508</v>
      </c>
      <c r="S2276" t="s">
        <v>115</v>
      </c>
      <c r="T2276" t="s">
        <v>47</v>
      </c>
      <c r="U2276" t="s">
        <v>48</v>
      </c>
      <c r="V2276" t="s">
        <v>3079</v>
      </c>
      <c r="W2276" t="s">
        <v>50</v>
      </c>
      <c r="X2276" t="s">
        <v>51</v>
      </c>
      <c r="Y2276">
        <v>42130790</v>
      </c>
      <c r="Z2276" t="s">
        <v>52</v>
      </c>
      <c r="AA2276">
        <v>2014</v>
      </c>
      <c r="AB2276" t="s">
        <v>130</v>
      </c>
      <c r="AC2276" t="s">
        <v>54</v>
      </c>
      <c r="AD2276" t="s">
        <v>87</v>
      </c>
      <c r="AE2276">
        <v>99223584</v>
      </c>
      <c r="AF2276" t="s">
        <v>56</v>
      </c>
      <c r="AG2276" t="s">
        <v>57</v>
      </c>
      <c r="AH2276" t="s">
        <v>52</v>
      </c>
      <c r="AI2276" t="s">
        <v>58</v>
      </c>
    </row>
    <row r="2277" spans="1:35" x14ac:dyDescent="0.25">
      <c r="A2277" s="13" t="str">
        <f t="shared" si="35"/>
        <v>http://dodappwlsprd2.cloud.pge.com:8003/ilis_rpt/dailyeventlogdetail.jsp?odbeventlogid=14-0034583&amp;numberofmonths=24&amp;showchangehistorylog=1</v>
      </c>
      <c r="B2277" s="14" t="str">
        <f>HYPERLINK(A2277,V2277)</f>
        <v>14-0034583</v>
      </c>
      <c r="C2277" t="s">
        <v>2858</v>
      </c>
      <c r="D2277" t="s">
        <v>2859</v>
      </c>
      <c r="E2277" t="s">
        <v>40</v>
      </c>
      <c r="F2277" t="s">
        <v>2945</v>
      </c>
      <c r="G2277" s="2">
        <v>43311102</v>
      </c>
      <c r="H2277" t="s">
        <v>81</v>
      </c>
      <c r="I2277" s="3" t="s">
        <v>82</v>
      </c>
      <c r="J2277">
        <v>20140528</v>
      </c>
      <c r="K2277" s="4">
        <v>427</v>
      </c>
      <c r="L2277">
        <v>1024984</v>
      </c>
      <c r="M2277" s="5">
        <v>394</v>
      </c>
      <c r="N2277" t="s">
        <v>43</v>
      </c>
      <c r="O2277" t="s">
        <v>89</v>
      </c>
      <c r="P2277" t="s">
        <v>90</v>
      </c>
      <c r="Q2277" s="5">
        <v>3028</v>
      </c>
      <c r="R2277" s="5">
        <v>347308</v>
      </c>
      <c r="S2277" t="s">
        <v>74</v>
      </c>
      <c r="T2277" t="s">
        <v>47</v>
      </c>
      <c r="U2277" t="s">
        <v>48</v>
      </c>
      <c r="V2277" t="s">
        <v>3080</v>
      </c>
      <c r="W2277" t="s">
        <v>50</v>
      </c>
      <c r="X2277" t="s">
        <v>51</v>
      </c>
      <c r="Y2277">
        <v>42130340</v>
      </c>
      <c r="Z2277" t="s">
        <v>52</v>
      </c>
      <c r="AA2277">
        <v>2014</v>
      </c>
      <c r="AB2277" t="s">
        <v>130</v>
      </c>
      <c r="AC2277" t="s">
        <v>54</v>
      </c>
      <c r="AD2277" t="s">
        <v>55</v>
      </c>
      <c r="AE2277">
        <v>99223728</v>
      </c>
      <c r="AF2277" t="s">
        <v>56</v>
      </c>
      <c r="AG2277" t="s">
        <v>57</v>
      </c>
      <c r="AH2277" t="s">
        <v>52</v>
      </c>
      <c r="AI2277" t="s">
        <v>58</v>
      </c>
    </row>
    <row r="2278" spans="1:35" x14ac:dyDescent="0.25">
      <c r="A2278" s="13" t="str">
        <f t="shared" si="35"/>
        <v>http://dodappwlsprd2.cloud.pge.com:8003/ilis_rpt/dailyeventlogdetail.jsp?odbeventlogid=14-0036283&amp;numberofmonths=24&amp;showchangehistorylog=1</v>
      </c>
      <c r="B2278" s="14" t="str">
        <f>HYPERLINK(A2278,V2278)</f>
        <v>14-0036283</v>
      </c>
      <c r="C2278" t="s">
        <v>2858</v>
      </c>
      <c r="D2278" t="s">
        <v>2859</v>
      </c>
      <c r="E2278" t="s">
        <v>40</v>
      </c>
      <c r="F2278" t="s">
        <v>2969</v>
      </c>
      <c r="G2278" s="2">
        <v>42661103</v>
      </c>
      <c r="H2278" t="s">
        <v>61</v>
      </c>
      <c r="I2278" s="3">
        <v>1659</v>
      </c>
      <c r="J2278">
        <v>20140605</v>
      </c>
      <c r="K2278" s="4">
        <v>811</v>
      </c>
      <c r="L2278">
        <v>1028863</v>
      </c>
      <c r="M2278" s="5">
        <v>331</v>
      </c>
      <c r="N2278" t="s">
        <v>43</v>
      </c>
      <c r="O2278" t="s">
        <v>83</v>
      </c>
      <c r="P2278" t="s">
        <v>84</v>
      </c>
      <c r="Q2278" s="5">
        <v>47</v>
      </c>
      <c r="R2278" s="5">
        <v>15557</v>
      </c>
      <c r="S2278" t="s">
        <v>74</v>
      </c>
      <c r="T2278" t="s">
        <v>47</v>
      </c>
      <c r="U2278" t="s">
        <v>121</v>
      </c>
      <c r="V2278" t="s">
        <v>3081</v>
      </c>
      <c r="W2278" t="s">
        <v>50</v>
      </c>
      <c r="X2278" t="s">
        <v>51</v>
      </c>
      <c r="Y2278">
        <v>31080667</v>
      </c>
      <c r="Z2278" t="s">
        <v>52</v>
      </c>
      <c r="AA2278">
        <v>2014</v>
      </c>
      <c r="AB2278" t="s">
        <v>144</v>
      </c>
      <c r="AC2278" t="s">
        <v>54</v>
      </c>
      <c r="AD2278" t="s">
        <v>87</v>
      </c>
      <c r="AE2278">
        <v>99222531</v>
      </c>
      <c r="AF2278" t="s">
        <v>56</v>
      </c>
      <c r="AG2278" t="s">
        <v>57</v>
      </c>
      <c r="AH2278" t="s">
        <v>52</v>
      </c>
      <c r="AI2278" t="s">
        <v>58</v>
      </c>
    </row>
    <row r="2279" spans="1:35" x14ac:dyDescent="0.25">
      <c r="A2279" s="13" t="str">
        <f t="shared" si="35"/>
        <v>http://dodappwlsprd2.cloud.pge.com:8003/ilis_rpt/dailyeventlogdetail.jsp?odbeventlogid=14-0036745&amp;numberofmonths=24&amp;showchangehistorylog=1</v>
      </c>
      <c r="B2279" s="14" t="str">
        <f>HYPERLINK(A2279,V2279)</f>
        <v>14-0036745</v>
      </c>
      <c r="C2279" t="s">
        <v>2858</v>
      </c>
      <c r="D2279" t="s">
        <v>2859</v>
      </c>
      <c r="E2279" t="s">
        <v>40</v>
      </c>
      <c r="F2279" t="s">
        <v>2879</v>
      </c>
      <c r="G2279" s="2">
        <v>192401101</v>
      </c>
      <c r="H2279" t="s">
        <v>61</v>
      </c>
      <c r="I2279" s="3">
        <v>5681</v>
      </c>
      <c r="J2279">
        <v>20140606</v>
      </c>
      <c r="K2279" s="4">
        <v>1521</v>
      </c>
      <c r="L2279">
        <v>1029684</v>
      </c>
      <c r="M2279" s="5">
        <v>879</v>
      </c>
      <c r="N2279" t="s">
        <v>43</v>
      </c>
      <c r="O2279" t="s">
        <v>44</v>
      </c>
      <c r="P2279" t="s">
        <v>45</v>
      </c>
      <c r="Q2279" s="5">
        <v>20</v>
      </c>
      <c r="R2279" s="5">
        <v>12750</v>
      </c>
      <c r="S2279" t="s">
        <v>74</v>
      </c>
      <c r="T2279" t="s">
        <v>47</v>
      </c>
      <c r="U2279" t="s">
        <v>48</v>
      </c>
      <c r="V2279" t="s">
        <v>3082</v>
      </c>
      <c r="W2279" t="s">
        <v>50</v>
      </c>
      <c r="X2279" t="s">
        <v>51</v>
      </c>
      <c r="Y2279">
        <v>31081226</v>
      </c>
      <c r="Z2279" t="s">
        <v>52</v>
      </c>
      <c r="AA2279">
        <v>2014</v>
      </c>
      <c r="AB2279" t="s">
        <v>144</v>
      </c>
      <c r="AC2279" t="s">
        <v>54</v>
      </c>
      <c r="AD2279" t="s">
        <v>87</v>
      </c>
      <c r="AE2279">
        <v>99222294</v>
      </c>
      <c r="AF2279" t="s">
        <v>56</v>
      </c>
      <c r="AG2279" t="s">
        <v>57</v>
      </c>
      <c r="AH2279" t="s">
        <v>52</v>
      </c>
      <c r="AI2279" t="s">
        <v>58</v>
      </c>
    </row>
    <row r="2280" spans="1:35" x14ac:dyDescent="0.25">
      <c r="A2280" s="13" t="str">
        <f t="shared" si="35"/>
        <v>http://dodappwlsprd2.cloud.pge.com:8003/ilis_rpt/dailyeventlogdetail.jsp?odbeventlogid=14-0038951&amp;numberofmonths=24&amp;showchangehistorylog=1</v>
      </c>
      <c r="B2280" s="14" t="str">
        <f>HYPERLINK(A2280,V2280)</f>
        <v>14-0038951</v>
      </c>
      <c r="C2280" t="s">
        <v>2858</v>
      </c>
      <c r="D2280" t="s">
        <v>2859</v>
      </c>
      <c r="E2280" t="s">
        <v>40</v>
      </c>
      <c r="F2280" t="s">
        <v>2894</v>
      </c>
      <c r="G2280" s="2">
        <v>192311141</v>
      </c>
      <c r="H2280" t="s">
        <v>42</v>
      </c>
      <c r="I2280" s="3">
        <v>3902</v>
      </c>
      <c r="J2280">
        <v>20140617</v>
      </c>
      <c r="K2280" s="4">
        <v>1602</v>
      </c>
      <c r="L2280">
        <v>1035863</v>
      </c>
      <c r="M2280" s="5">
        <v>756</v>
      </c>
      <c r="N2280" t="s">
        <v>43</v>
      </c>
      <c r="O2280" t="s">
        <v>44</v>
      </c>
      <c r="P2280" t="s">
        <v>45</v>
      </c>
      <c r="Q2280" s="5">
        <v>6</v>
      </c>
      <c r="R2280" s="5">
        <v>1232</v>
      </c>
      <c r="S2280" t="s">
        <v>115</v>
      </c>
      <c r="T2280" t="s">
        <v>47</v>
      </c>
      <c r="U2280" t="s">
        <v>48</v>
      </c>
      <c r="V2280" t="s">
        <v>3083</v>
      </c>
      <c r="W2280" t="s">
        <v>50</v>
      </c>
      <c r="X2280" t="s">
        <v>51</v>
      </c>
      <c r="Y2280">
        <v>31083188</v>
      </c>
      <c r="Z2280" t="s">
        <v>52</v>
      </c>
      <c r="AA2280">
        <v>2014</v>
      </c>
      <c r="AB2280" t="s">
        <v>144</v>
      </c>
      <c r="AC2280" t="s">
        <v>54</v>
      </c>
      <c r="AD2280" t="s">
        <v>70</v>
      </c>
      <c r="AE2280">
        <v>99220636</v>
      </c>
      <c r="AF2280" t="s">
        <v>56</v>
      </c>
      <c r="AG2280" t="s">
        <v>57</v>
      </c>
      <c r="AH2280" t="s">
        <v>52</v>
      </c>
      <c r="AI2280" t="s">
        <v>58</v>
      </c>
    </row>
    <row r="2281" spans="1:35" x14ac:dyDescent="0.25">
      <c r="A2281" s="13" t="str">
        <f t="shared" si="35"/>
        <v>http://dodappwlsprd2.cloud.pge.com:8003/ilis_rpt/dailyeventlogdetail.jsp?odbeventlogid=14-0040638&amp;numberofmonths=24&amp;showchangehistorylog=1</v>
      </c>
      <c r="B2281" s="14" t="str">
        <f>HYPERLINK(A2281,V2281)</f>
        <v>14-0040638</v>
      </c>
      <c r="C2281" t="s">
        <v>2858</v>
      </c>
      <c r="D2281" t="s">
        <v>2859</v>
      </c>
      <c r="E2281" t="s">
        <v>40</v>
      </c>
      <c r="F2281" t="s">
        <v>2980</v>
      </c>
      <c r="G2281" s="2">
        <v>42761104</v>
      </c>
      <c r="H2281" t="s">
        <v>61</v>
      </c>
      <c r="I2281" s="3">
        <v>3221</v>
      </c>
      <c r="J2281">
        <v>20140625</v>
      </c>
      <c r="K2281" s="4">
        <v>1940</v>
      </c>
      <c r="L2281">
        <v>1039813</v>
      </c>
      <c r="M2281" s="5">
        <v>456</v>
      </c>
      <c r="N2281" t="s">
        <v>43</v>
      </c>
      <c r="O2281" t="s">
        <v>44</v>
      </c>
      <c r="P2281" t="s">
        <v>45</v>
      </c>
      <c r="Q2281" s="5">
        <v>19</v>
      </c>
      <c r="R2281" s="5">
        <v>8664</v>
      </c>
      <c r="S2281" t="s">
        <v>181</v>
      </c>
      <c r="T2281" t="s">
        <v>47</v>
      </c>
      <c r="U2281" t="s">
        <v>48</v>
      </c>
      <c r="V2281" t="s">
        <v>3084</v>
      </c>
      <c r="W2281" t="s">
        <v>50</v>
      </c>
      <c r="X2281" t="s">
        <v>51</v>
      </c>
      <c r="Y2281">
        <v>31084992</v>
      </c>
      <c r="Z2281" t="s">
        <v>94</v>
      </c>
      <c r="AA2281">
        <v>2014</v>
      </c>
      <c r="AB2281" t="s">
        <v>144</v>
      </c>
      <c r="AC2281" t="s">
        <v>54</v>
      </c>
      <c r="AD2281" t="s">
        <v>87</v>
      </c>
      <c r="AE2281">
        <v>99219443</v>
      </c>
      <c r="AF2281" t="s">
        <v>56</v>
      </c>
      <c r="AG2281" t="s">
        <v>57</v>
      </c>
      <c r="AH2281" t="s">
        <v>52</v>
      </c>
      <c r="AI2281" t="s">
        <v>58</v>
      </c>
    </row>
    <row r="2282" spans="1:35" x14ac:dyDescent="0.25">
      <c r="A2282" s="13" t="str">
        <f t="shared" si="35"/>
        <v>http://dodappwlsprd2.cloud.pge.com:8003/ilis_rpt/dailyeventlogdetail.jsp?odbeventlogid=14-0040498&amp;numberofmonths=24&amp;showchangehistorylog=1</v>
      </c>
      <c r="B2282" s="14" t="str">
        <f>HYPERLINK(A2282,V2282)</f>
        <v>14-0040498</v>
      </c>
      <c r="C2282" t="s">
        <v>2858</v>
      </c>
      <c r="D2282" t="s">
        <v>2859</v>
      </c>
      <c r="E2282" t="s">
        <v>40</v>
      </c>
      <c r="F2282" t="s">
        <v>2901</v>
      </c>
      <c r="G2282" s="2">
        <v>192311142</v>
      </c>
      <c r="H2282" t="s">
        <v>259</v>
      </c>
      <c r="I2282" s="3">
        <v>6064</v>
      </c>
      <c r="J2282">
        <v>20140625</v>
      </c>
      <c r="K2282" s="4">
        <v>1029</v>
      </c>
      <c r="L2282">
        <v>1039499</v>
      </c>
      <c r="M2282" s="5">
        <v>372</v>
      </c>
      <c r="N2282" t="s">
        <v>43</v>
      </c>
      <c r="O2282" t="s">
        <v>44</v>
      </c>
      <c r="P2282" t="s">
        <v>111</v>
      </c>
      <c r="Q2282" s="5">
        <v>62</v>
      </c>
      <c r="R2282" s="5">
        <v>23064</v>
      </c>
      <c r="S2282" t="s">
        <v>181</v>
      </c>
      <c r="T2282" t="s">
        <v>47</v>
      </c>
      <c r="U2282" t="s">
        <v>48</v>
      </c>
      <c r="V2282" t="s">
        <v>3085</v>
      </c>
      <c r="W2282" t="s">
        <v>50</v>
      </c>
      <c r="X2282" t="s">
        <v>51</v>
      </c>
      <c r="Y2282">
        <v>42144942</v>
      </c>
      <c r="Z2282" t="s">
        <v>94</v>
      </c>
      <c r="AA2282">
        <v>2014</v>
      </c>
      <c r="AB2282" t="s">
        <v>144</v>
      </c>
      <c r="AC2282" t="s">
        <v>54</v>
      </c>
      <c r="AD2282" t="s">
        <v>55</v>
      </c>
      <c r="AE2282">
        <v>99219490</v>
      </c>
      <c r="AF2282" t="s">
        <v>56</v>
      </c>
      <c r="AG2282" t="s">
        <v>57</v>
      </c>
      <c r="AH2282" t="s">
        <v>52</v>
      </c>
      <c r="AI2282" t="s">
        <v>58</v>
      </c>
    </row>
    <row r="2283" spans="1:35" x14ac:dyDescent="0.25">
      <c r="A2283" s="13" t="str">
        <f t="shared" si="35"/>
        <v>http://dodappwlsprd2.cloud.pge.com:8003/ilis_rpt/dailyeventlogdetail.jsp?odbeventlogid=14-0040663&amp;numberofmonths=24&amp;showchangehistorylog=1</v>
      </c>
      <c r="B2283" s="14" t="str">
        <f>HYPERLINK(A2283,V2283)</f>
        <v>14-0040663</v>
      </c>
      <c r="C2283" t="s">
        <v>2858</v>
      </c>
      <c r="D2283" t="s">
        <v>2859</v>
      </c>
      <c r="E2283" t="s">
        <v>40</v>
      </c>
      <c r="F2283" t="s">
        <v>2980</v>
      </c>
      <c r="G2283" s="2">
        <v>42761104</v>
      </c>
      <c r="H2283" t="s">
        <v>61</v>
      </c>
      <c r="I2283" s="3">
        <v>1487</v>
      </c>
      <c r="J2283">
        <v>20140626</v>
      </c>
      <c r="K2283" s="4">
        <v>507</v>
      </c>
      <c r="L2283">
        <v>1039982</v>
      </c>
      <c r="M2283" s="5">
        <v>353</v>
      </c>
      <c r="N2283" t="s">
        <v>43</v>
      </c>
      <c r="O2283" t="s">
        <v>44</v>
      </c>
      <c r="P2283" t="s">
        <v>111</v>
      </c>
      <c r="Q2283" s="5">
        <v>4</v>
      </c>
      <c r="R2283" s="5">
        <v>946</v>
      </c>
      <c r="S2283" t="s">
        <v>91</v>
      </c>
      <c r="T2283" t="s">
        <v>47</v>
      </c>
      <c r="U2283" t="s">
        <v>121</v>
      </c>
      <c r="V2283" t="s">
        <v>3086</v>
      </c>
      <c r="W2283" t="s">
        <v>50</v>
      </c>
      <c r="X2283" t="s">
        <v>51</v>
      </c>
      <c r="Y2283">
        <v>42145053</v>
      </c>
      <c r="Z2283" t="s">
        <v>52</v>
      </c>
      <c r="AA2283">
        <v>2014</v>
      </c>
      <c r="AB2283" t="s">
        <v>144</v>
      </c>
      <c r="AC2283" t="s">
        <v>54</v>
      </c>
      <c r="AD2283" t="s">
        <v>55</v>
      </c>
      <c r="AE2283">
        <v>99219401</v>
      </c>
      <c r="AF2283" t="s">
        <v>56</v>
      </c>
      <c r="AG2283" t="s">
        <v>57</v>
      </c>
      <c r="AH2283" t="s">
        <v>52</v>
      </c>
      <c r="AI2283" t="s">
        <v>58</v>
      </c>
    </row>
    <row r="2284" spans="1:35" x14ac:dyDescent="0.25">
      <c r="A2284" s="13" t="str">
        <f t="shared" si="35"/>
        <v>http://dodappwlsprd2.cloud.pge.com:8003/ilis_rpt/dailyeventlogdetail.jsp?odbeventlogid=14-0041145&amp;numberofmonths=24&amp;showchangehistorylog=1</v>
      </c>
      <c r="B2284" s="14" t="str">
        <f>HYPERLINK(A2284,V2284)</f>
        <v>14-0041145</v>
      </c>
      <c r="C2284" t="s">
        <v>2858</v>
      </c>
      <c r="D2284" t="s">
        <v>2859</v>
      </c>
      <c r="E2284" t="s">
        <v>59</v>
      </c>
      <c r="F2284" t="s">
        <v>2969</v>
      </c>
      <c r="G2284" s="2">
        <v>42661103</v>
      </c>
      <c r="H2284" t="s">
        <v>61</v>
      </c>
      <c r="I2284" s="3">
        <v>8301</v>
      </c>
      <c r="J2284">
        <v>20140627</v>
      </c>
      <c r="K2284" s="4">
        <v>1759</v>
      </c>
      <c r="L2284">
        <v>1040819</v>
      </c>
      <c r="M2284" s="5">
        <v>676</v>
      </c>
      <c r="N2284" t="s">
        <v>43</v>
      </c>
      <c r="O2284" t="s">
        <v>44</v>
      </c>
      <c r="P2284" t="s">
        <v>45</v>
      </c>
      <c r="Q2284" s="5">
        <v>78</v>
      </c>
      <c r="R2284" s="5">
        <v>13878</v>
      </c>
      <c r="S2284" t="s">
        <v>46</v>
      </c>
      <c r="T2284" t="s">
        <v>47</v>
      </c>
      <c r="U2284" t="s">
        <v>48</v>
      </c>
      <c r="V2284" t="s">
        <v>3087</v>
      </c>
      <c r="W2284" t="s">
        <v>50</v>
      </c>
      <c r="X2284" t="s">
        <v>51</v>
      </c>
      <c r="Y2284">
        <v>42146380</v>
      </c>
      <c r="Z2284" t="s">
        <v>52</v>
      </c>
      <c r="AA2284">
        <v>2014</v>
      </c>
      <c r="AB2284" t="s">
        <v>144</v>
      </c>
      <c r="AC2284" t="s">
        <v>54</v>
      </c>
      <c r="AD2284" t="s">
        <v>55</v>
      </c>
      <c r="AE2284">
        <v>99219105</v>
      </c>
      <c r="AF2284" t="s">
        <v>56</v>
      </c>
      <c r="AG2284" t="s">
        <v>57</v>
      </c>
      <c r="AH2284" t="s">
        <v>52</v>
      </c>
      <c r="AI2284" t="s">
        <v>58</v>
      </c>
    </row>
    <row r="2285" spans="1:35" x14ac:dyDescent="0.25">
      <c r="A2285" s="13" t="str">
        <f t="shared" si="35"/>
        <v>http://dodappwlsprd2.cloud.pge.com:8003/ilis_rpt/dailyeventlogdetail.jsp?odbeventlogid=14-0043769&amp;numberofmonths=24&amp;showchangehistorylog=1</v>
      </c>
      <c r="B2285" s="14" t="str">
        <f>HYPERLINK(A2285,V2285)</f>
        <v>14-0043769</v>
      </c>
      <c r="C2285" t="s">
        <v>2858</v>
      </c>
      <c r="D2285" t="s">
        <v>2859</v>
      </c>
      <c r="E2285" t="s">
        <v>40</v>
      </c>
      <c r="F2285" t="s">
        <v>3088</v>
      </c>
      <c r="G2285" s="2">
        <v>43411101</v>
      </c>
      <c r="H2285" t="s">
        <v>61</v>
      </c>
      <c r="I2285" s="3">
        <v>7445</v>
      </c>
      <c r="J2285">
        <v>20140710</v>
      </c>
      <c r="K2285" s="4">
        <v>1437</v>
      </c>
      <c r="L2285">
        <v>1047463</v>
      </c>
      <c r="M2285" s="5">
        <v>448</v>
      </c>
      <c r="N2285" t="s">
        <v>43</v>
      </c>
      <c r="O2285" t="s">
        <v>44</v>
      </c>
      <c r="P2285" t="s">
        <v>111</v>
      </c>
      <c r="Q2285" s="5">
        <v>32</v>
      </c>
      <c r="R2285" s="5">
        <v>14336</v>
      </c>
      <c r="S2285" t="s">
        <v>74</v>
      </c>
      <c r="T2285" t="s">
        <v>47</v>
      </c>
      <c r="U2285" t="s">
        <v>48</v>
      </c>
      <c r="V2285" t="s">
        <v>3089</v>
      </c>
      <c r="W2285" t="s">
        <v>50</v>
      </c>
      <c r="X2285" t="s">
        <v>51</v>
      </c>
      <c r="Y2285">
        <v>31088098</v>
      </c>
      <c r="Z2285" t="s">
        <v>94</v>
      </c>
      <c r="AA2285">
        <v>2014</v>
      </c>
      <c r="AB2285" t="s">
        <v>168</v>
      </c>
      <c r="AC2285" t="s">
        <v>54</v>
      </c>
      <c r="AD2285" t="s">
        <v>100</v>
      </c>
      <c r="AE2285">
        <v>99217225</v>
      </c>
      <c r="AF2285" t="s">
        <v>56</v>
      </c>
      <c r="AG2285" t="s">
        <v>57</v>
      </c>
      <c r="AH2285" t="s">
        <v>52</v>
      </c>
      <c r="AI2285" t="s">
        <v>58</v>
      </c>
    </row>
    <row r="2286" spans="1:35" x14ac:dyDescent="0.25">
      <c r="A2286" s="13" t="str">
        <f t="shared" si="35"/>
        <v>http://dodappwlsprd2.cloud.pge.com:8003/ilis_rpt/dailyeventlogdetail.jsp?odbeventlogid=14-0045050&amp;numberofmonths=24&amp;showchangehistorylog=1</v>
      </c>
      <c r="B2286" s="14" t="str">
        <f>HYPERLINK(A2286,V2286)</f>
        <v>14-0045050</v>
      </c>
      <c r="C2286" t="s">
        <v>2858</v>
      </c>
      <c r="D2286" t="s">
        <v>2859</v>
      </c>
      <c r="E2286" t="s">
        <v>59</v>
      </c>
      <c r="F2286" t="s">
        <v>2918</v>
      </c>
      <c r="G2286" s="2">
        <v>43141101</v>
      </c>
      <c r="H2286" t="s">
        <v>61</v>
      </c>
      <c r="I2286" s="3">
        <v>3657</v>
      </c>
      <c r="J2286">
        <v>20140717</v>
      </c>
      <c r="K2286" s="4">
        <v>430</v>
      </c>
      <c r="L2286">
        <v>1050919</v>
      </c>
      <c r="M2286" s="5">
        <v>505</v>
      </c>
      <c r="N2286" t="s">
        <v>43</v>
      </c>
      <c r="O2286" t="s">
        <v>83</v>
      </c>
      <c r="P2286" t="s">
        <v>2692</v>
      </c>
      <c r="Q2286" s="5">
        <v>194</v>
      </c>
      <c r="R2286" s="5">
        <v>26045</v>
      </c>
      <c r="S2286" t="s">
        <v>46</v>
      </c>
      <c r="T2286" t="s">
        <v>47</v>
      </c>
      <c r="U2286" t="s">
        <v>48</v>
      </c>
      <c r="V2286" t="s">
        <v>3090</v>
      </c>
      <c r="W2286" t="s">
        <v>50</v>
      </c>
      <c r="X2286" t="s">
        <v>51</v>
      </c>
      <c r="Y2286">
        <v>0</v>
      </c>
      <c r="Z2286" t="s">
        <v>52</v>
      </c>
      <c r="AA2286">
        <v>2014</v>
      </c>
      <c r="AB2286" t="s">
        <v>168</v>
      </c>
      <c r="AC2286" t="s">
        <v>54</v>
      </c>
      <c r="AD2286" t="s">
        <v>100</v>
      </c>
      <c r="AE2286">
        <v>99216317</v>
      </c>
      <c r="AF2286" t="s">
        <v>56</v>
      </c>
      <c r="AG2286" t="s">
        <v>57</v>
      </c>
      <c r="AH2286" t="s">
        <v>52</v>
      </c>
      <c r="AI2286" t="s">
        <v>58</v>
      </c>
    </row>
    <row r="2287" spans="1:35" x14ac:dyDescent="0.25">
      <c r="A2287" s="13" t="str">
        <f t="shared" si="35"/>
        <v>http://dodappwlsprd2.cloud.pge.com:8003/ilis_rpt/dailyeventlogdetail.jsp?odbeventlogid=14-0045277&amp;numberofmonths=24&amp;showchangehistorylog=1</v>
      </c>
      <c r="B2287" s="14" t="str">
        <f>HYPERLINK(A2287,V2287)</f>
        <v>14-0045277</v>
      </c>
      <c r="C2287" t="s">
        <v>2858</v>
      </c>
      <c r="D2287" t="s">
        <v>2859</v>
      </c>
      <c r="E2287" t="s">
        <v>40</v>
      </c>
      <c r="F2287" t="s">
        <v>2910</v>
      </c>
      <c r="G2287" s="2">
        <v>42661104</v>
      </c>
      <c r="H2287" t="s">
        <v>61</v>
      </c>
      <c r="I2287" s="3">
        <v>8681</v>
      </c>
      <c r="J2287">
        <v>20140717</v>
      </c>
      <c r="K2287" s="4">
        <v>1817</v>
      </c>
      <c r="L2287">
        <v>1051296</v>
      </c>
      <c r="M2287" s="5">
        <v>707</v>
      </c>
      <c r="N2287" t="s">
        <v>43</v>
      </c>
      <c r="O2287" t="s">
        <v>44</v>
      </c>
      <c r="P2287" t="s">
        <v>45</v>
      </c>
      <c r="Q2287" s="5">
        <v>9</v>
      </c>
      <c r="R2287" s="5">
        <v>6363</v>
      </c>
      <c r="S2287" t="s">
        <v>74</v>
      </c>
      <c r="T2287" t="s">
        <v>78</v>
      </c>
      <c r="U2287" t="s">
        <v>48</v>
      </c>
      <c r="V2287" t="s">
        <v>3091</v>
      </c>
      <c r="W2287" t="s">
        <v>50</v>
      </c>
      <c r="X2287" t="s">
        <v>51</v>
      </c>
      <c r="Y2287">
        <v>31089573</v>
      </c>
      <c r="Z2287" t="s">
        <v>52</v>
      </c>
      <c r="AA2287">
        <v>2014</v>
      </c>
      <c r="AB2287" t="s">
        <v>168</v>
      </c>
      <c r="AC2287" t="s">
        <v>54</v>
      </c>
      <c r="AD2287" t="s">
        <v>87</v>
      </c>
      <c r="AE2287">
        <v>99216167</v>
      </c>
      <c r="AF2287" t="s">
        <v>80</v>
      </c>
      <c r="AG2287" t="s">
        <v>57</v>
      </c>
      <c r="AH2287" t="s">
        <v>52</v>
      </c>
      <c r="AI2287" t="s">
        <v>58</v>
      </c>
    </row>
    <row r="2288" spans="1:35" x14ac:dyDescent="0.25">
      <c r="A2288" s="13" t="str">
        <f t="shared" si="35"/>
        <v>http://dodappwlsprd2.cloud.pge.com:8003/ilis_rpt/dailyeventlogdetail.jsp?odbeventlogid=14-0045569&amp;numberofmonths=24&amp;showchangehistorylog=1</v>
      </c>
      <c r="B2288" s="14" t="str">
        <f>HYPERLINK(A2288,V2288)</f>
        <v>14-0045569</v>
      </c>
      <c r="C2288" t="s">
        <v>2858</v>
      </c>
      <c r="D2288" t="s">
        <v>2859</v>
      </c>
      <c r="E2288" t="s">
        <v>40</v>
      </c>
      <c r="F2288" t="s">
        <v>2901</v>
      </c>
      <c r="G2288" s="2">
        <v>192311142</v>
      </c>
      <c r="H2288" t="s">
        <v>61</v>
      </c>
      <c r="I2288" s="3">
        <v>4609</v>
      </c>
      <c r="J2288">
        <v>20140719</v>
      </c>
      <c r="K2288" s="4">
        <v>850</v>
      </c>
      <c r="L2288">
        <v>1051904</v>
      </c>
      <c r="M2288" s="5">
        <v>402</v>
      </c>
      <c r="N2288" t="s">
        <v>43</v>
      </c>
      <c r="O2288" t="s">
        <v>44</v>
      </c>
      <c r="P2288" t="s">
        <v>45</v>
      </c>
      <c r="Q2288" s="5">
        <v>3</v>
      </c>
      <c r="R2288" s="5">
        <v>1206</v>
      </c>
      <c r="S2288" t="s">
        <v>91</v>
      </c>
      <c r="T2288" t="s">
        <v>47</v>
      </c>
      <c r="U2288" t="s">
        <v>48</v>
      </c>
      <c r="V2288" t="s">
        <v>3092</v>
      </c>
      <c r="W2288" t="s">
        <v>50</v>
      </c>
      <c r="X2288" t="s">
        <v>51</v>
      </c>
      <c r="Y2288">
        <v>31089831</v>
      </c>
      <c r="Z2288" t="s">
        <v>52</v>
      </c>
      <c r="AA2288">
        <v>2014</v>
      </c>
      <c r="AB2288" t="s">
        <v>168</v>
      </c>
      <c r="AC2288" t="s">
        <v>54</v>
      </c>
      <c r="AD2288" t="s">
        <v>87</v>
      </c>
      <c r="AE2288">
        <v>99215986</v>
      </c>
      <c r="AF2288" t="s">
        <v>56</v>
      </c>
      <c r="AG2288" t="s">
        <v>57</v>
      </c>
      <c r="AH2288" t="s">
        <v>52</v>
      </c>
      <c r="AI2288" t="s">
        <v>58</v>
      </c>
    </row>
    <row r="2289" spans="1:35" x14ac:dyDescent="0.25">
      <c r="A2289" s="13" t="str">
        <f t="shared" si="35"/>
        <v>http://dodappwlsprd2.cloud.pge.com:8003/ilis_rpt/dailyeventlogdetail.jsp?odbeventlogid=14-0045628&amp;numberofmonths=24&amp;showchangehistorylog=1</v>
      </c>
      <c r="B2289" s="14" t="str">
        <f>HYPERLINK(A2289,V2289)</f>
        <v>14-0045628</v>
      </c>
      <c r="C2289" t="s">
        <v>2858</v>
      </c>
      <c r="D2289" t="s">
        <v>2859</v>
      </c>
      <c r="E2289" t="s">
        <v>40</v>
      </c>
      <c r="F2289" t="s">
        <v>3062</v>
      </c>
      <c r="G2289" s="2">
        <v>42681101</v>
      </c>
      <c r="H2289" t="s">
        <v>61</v>
      </c>
      <c r="I2289" s="3">
        <v>4639</v>
      </c>
      <c r="J2289">
        <v>20140719</v>
      </c>
      <c r="K2289" s="4">
        <v>1852</v>
      </c>
      <c r="L2289">
        <v>1052106</v>
      </c>
      <c r="M2289" s="5">
        <v>1360</v>
      </c>
      <c r="N2289" t="s">
        <v>43</v>
      </c>
      <c r="O2289" t="s">
        <v>44</v>
      </c>
      <c r="P2289" t="s">
        <v>45</v>
      </c>
      <c r="Q2289" s="5">
        <v>16</v>
      </c>
      <c r="R2289" s="5">
        <v>6542</v>
      </c>
      <c r="S2289" t="s">
        <v>74</v>
      </c>
      <c r="T2289" t="s">
        <v>47</v>
      </c>
      <c r="U2289" t="s">
        <v>48</v>
      </c>
      <c r="V2289" t="s">
        <v>3093</v>
      </c>
      <c r="W2289" t="s">
        <v>50</v>
      </c>
      <c r="X2289" t="s">
        <v>51</v>
      </c>
      <c r="Y2289">
        <v>31089883</v>
      </c>
      <c r="Z2289" t="s">
        <v>52</v>
      </c>
      <c r="AA2289">
        <v>2014</v>
      </c>
      <c r="AB2289" t="s">
        <v>168</v>
      </c>
      <c r="AC2289" t="s">
        <v>54</v>
      </c>
      <c r="AD2289" t="s">
        <v>87</v>
      </c>
      <c r="AE2289">
        <v>99215909</v>
      </c>
      <c r="AF2289" t="s">
        <v>56</v>
      </c>
      <c r="AG2289" t="s">
        <v>57</v>
      </c>
      <c r="AH2289" t="s">
        <v>52</v>
      </c>
      <c r="AI2289" t="s">
        <v>58</v>
      </c>
    </row>
    <row r="2290" spans="1:35" x14ac:dyDescent="0.25">
      <c r="A2290" s="13" t="str">
        <f t="shared" si="35"/>
        <v>http://dodappwlsprd2.cloud.pge.com:8003/ilis_rpt/dailyeventlogdetail.jsp?odbeventlogid=14-0045816&amp;numberofmonths=24&amp;showchangehistorylog=1</v>
      </c>
      <c r="B2290" s="14" t="str">
        <f>HYPERLINK(A2290,V2290)</f>
        <v>14-0045816</v>
      </c>
      <c r="C2290" t="s">
        <v>2858</v>
      </c>
      <c r="D2290" t="s">
        <v>2859</v>
      </c>
      <c r="E2290" t="s">
        <v>40</v>
      </c>
      <c r="F2290" t="s">
        <v>2874</v>
      </c>
      <c r="G2290" s="2">
        <v>42761101</v>
      </c>
      <c r="H2290" t="s">
        <v>61</v>
      </c>
      <c r="I2290" s="3">
        <v>3185</v>
      </c>
      <c r="J2290">
        <v>20140721</v>
      </c>
      <c r="K2290" s="4">
        <v>1037</v>
      </c>
      <c r="L2290">
        <v>1052786</v>
      </c>
      <c r="M2290" s="5">
        <v>445</v>
      </c>
      <c r="N2290" t="s">
        <v>43</v>
      </c>
      <c r="O2290" t="s">
        <v>44</v>
      </c>
      <c r="P2290" t="s">
        <v>45</v>
      </c>
      <c r="Q2290" s="5">
        <v>6</v>
      </c>
      <c r="R2290" s="5">
        <v>2670</v>
      </c>
      <c r="S2290" t="s">
        <v>181</v>
      </c>
      <c r="T2290" t="s">
        <v>47</v>
      </c>
      <c r="U2290" t="s">
        <v>48</v>
      </c>
      <c r="V2290" t="s">
        <v>3094</v>
      </c>
      <c r="W2290" t="s">
        <v>50</v>
      </c>
      <c r="X2290" t="s">
        <v>51</v>
      </c>
      <c r="Y2290">
        <v>0</v>
      </c>
      <c r="Z2290" t="s">
        <v>52</v>
      </c>
      <c r="AA2290">
        <v>2014</v>
      </c>
      <c r="AB2290" t="s">
        <v>168</v>
      </c>
      <c r="AC2290" t="s">
        <v>54</v>
      </c>
      <c r="AD2290" t="s">
        <v>55</v>
      </c>
      <c r="AE2290">
        <v>99215744</v>
      </c>
      <c r="AF2290" t="s">
        <v>56</v>
      </c>
      <c r="AG2290" t="s">
        <v>57</v>
      </c>
      <c r="AH2290" t="s">
        <v>52</v>
      </c>
      <c r="AI2290" t="s">
        <v>58</v>
      </c>
    </row>
    <row r="2291" spans="1:35" x14ac:dyDescent="0.25">
      <c r="A2291" s="13" t="str">
        <f t="shared" si="35"/>
        <v>http://dodappwlsprd2.cloud.pge.com:8003/ilis_rpt/dailyeventlogdetail.jsp?odbeventlogid=14-0050144&amp;numberofmonths=24&amp;showchangehistorylog=1</v>
      </c>
      <c r="B2291" s="14" t="str">
        <f>HYPERLINK(A2291,V2291)</f>
        <v>14-0050144</v>
      </c>
      <c r="C2291" t="s">
        <v>2858</v>
      </c>
      <c r="D2291" t="s">
        <v>2859</v>
      </c>
      <c r="E2291" t="s">
        <v>59</v>
      </c>
      <c r="F2291" t="s">
        <v>2945</v>
      </c>
      <c r="G2291" s="2">
        <v>43311102</v>
      </c>
      <c r="H2291" t="s">
        <v>42</v>
      </c>
      <c r="I2291" s="3">
        <v>532</v>
      </c>
      <c r="J2291">
        <v>20140810</v>
      </c>
      <c r="K2291" s="4">
        <v>1314</v>
      </c>
      <c r="L2291">
        <v>1063954</v>
      </c>
      <c r="M2291" s="5">
        <v>546</v>
      </c>
      <c r="N2291" t="s">
        <v>43</v>
      </c>
      <c r="O2291" t="s">
        <v>83</v>
      </c>
      <c r="P2291" t="s">
        <v>84</v>
      </c>
      <c r="Q2291" s="5">
        <v>531</v>
      </c>
      <c r="R2291" s="5">
        <v>76295</v>
      </c>
      <c r="S2291" t="s">
        <v>181</v>
      </c>
      <c r="T2291" t="s">
        <v>47</v>
      </c>
      <c r="U2291" t="s">
        <v>48</v>
      </c>
      <c r="V2291" t="s">
        <v>3095</v>
      </c>
      <c r="W2291" t="s">
        <v>50</v>
      </c>
      <c r="X2291" t="s">
        <v>51</v>
      </c>
      <c r="Y2291">
        <v>42166491</v>
      </c>
      <c r="Z2291" t="s">
        <v>52</v>
      </c>
      <c r="AA2291">
        <v>2014</v>
      </c>
      <c r="AB2291" t="s">
        <v>183</v>
      </c>
      <c r="AC2291" t="s">
        <v>54</v>
      </c>
      <c r="AD2291" t="s">
        <v>100</v>
      </c>
      <c r="AE2291">
        <v>99212715</v>
      </c>
      <c r="AF2291" t="s">
        <v>56</v>
      </c>
      <c r="AG2291" t="s">
        <v>57</v>
      </c>
      <c r="AH2291" t="s">
        <v>52</v>
      </c>
      <c r="AI2291" t="s">
        <v>58</v>
      </c>
    </row>
    <row r="2292" spans="1:35" x14ac:dyDescent="0.25">
      <c r="A2292" s="13" t="str">
        <f t="shared" si="35"/>
        <v>http://dodappwlsprd2.cloud.pge.com:8003/ilis_rpt/dailyeventlogdetail.jsp?odbeventlogid=14-0050120&amp;numberofmonths=24&amp;showchangehistorylog=1</v>
      </c>
      <c r="B2292" s="14" t="str">
        <f>HYPERLINK(A2292,V2292)</f>
        <v>14-0050120</v>
      </c>
      <c r="C2292" t="s">
        <v>2858</v>
      </c>
      <c r="D2292" t="s">
        <v>2859</v>
      </c>
      <c r="E2292" t="s">
        <v>59</v>
      </c>
      <c r="F2292" t="s">
        <v>2910</v>
      </c>
      <c r="G2292" s="2">
        <v>42661104</v>
      </c>
      <c r="H2292" t="s">
        <v>61</v>
      </c>
      <c r="I2292" s="3">
        <v>4945</v>
      </c>
      <c r="J2292">
        <v>20140810</v>
      </c>
      <c r="K2292" s="4">
        <v>209</v>
      </c>
      <c r="L2292">
        <v>1063787</v>
      </c>
      <c r="M2292" s="5">
        <v>881</v>
      </c>
      <c r="N2292" t="s">
        <v>43</v>
      </c>
      <c r="O2292" t="s">
        <v>83</v>
      </c>
      <c r="P2292" t="s">
        <v>124</v>
      </c>
      <c r="Q2292" s="5">
        <v>29</v>
      </c>
      <c r="R2292" s="5">
        <v>18239</v>
      </c>
      <c r="S2292" t="s">
        <v>74</v>
      </c>
      <c r="T2292" t="s">
        <v>78</v>
      </c>
      <c r="U2292" t="s">
        <v>48</v>
      </c>
      <c r="V2292" t="s">
        <v>3096</v>
      </c>
      <c r="W2292" t="s">
        <v>50</v>
      </c>
      <c r="X2292" t="s">
        <v>51</v>
      </c>
      <c r="Y2292">
        <v>0</v>
      </c>
      <c r="Z2292" t="s">
        <v>52</v>
      </c>
      <c r="AA2292">
        <v>2014</v>
      </c>
      <c r="AB2292" t="s">
        <v>183</v>
      </c>
      <c r="AC2292" t="s">
        <v>54</v>
      </c>
      <c r="AD2292" t="s">
        <v>100</v>
      </c>
      <c r="AE2292">
        <v>99212746</v>
      </c>
      <c r="AF2292" t="s">
        <v>80</v>
      </c>
      <c r="AG2292" t="s">
        <v>57</v>
      </c>
      <c r="AH2292" t="s">
        <v>52</v>
      </c>
      <c r="AI2292" t="s">
        <v>58</v>
      </c>
    </row>
    <row r="2293" spans="1:35" x14ac:dyDescent="0.25">
      <c r="A2293" s="13" t="str">
        <f t="shared" si="35"/>
        <v>http://dodappwlsprd2.cloud.pge.com:8003/ilis_rpt/dailyeventlogdetail.jsp?odbeventlogid=14-0051926&amp;numberofmonths=24&amp;showchangehistorylog=1</v>
      </c>
      <c r="B2293" s="14" t="str">
        <f>HYPERLINK(A2293,V2293)</f>
        <v>14-0051926</v>
      </c>
      <c r="C2293" t="s">
        <v>2858</v>
      </c>
      <c r="D2293" t="s">
        <v>2859</v>
      </c>
      <c r="E2293" t="s">
        <v>59</v>
      </c>
      <c r="F2293" t="s">
        <v>2974</v>
      </c>
      <c r="G2293" s="2">
        <v>192461102</v>
      </c>
      <c r="H2293" t="s">
        <v>61</v>
      </c>
      <c r="I2293" s="3">
        <v>4689</v>
      </c>
      <c r="J2293">
        <v>20140820</v>
      </c>
      <c r="K2293" s="4">
        <v>109</v>
      </c>
      <c r="L2293">
        <v>1069091</v>
      </c>
      <c r="M2293" s="5">
        <v>474</v>
      </c>
      <c r="N2293" t="s">
        <v>43</v>
      </c>
      <c r="O2293" t="s">
        <v>44</v>
      </c>
      <c r="P2293" t="s">
        <v>45</v>
      </c>
      <c r="Q2293" s="5">
        <v>2</v>
      </c>
      <c r="R2293" s="5">
        <v>948</v>
      </c>
      <c r="S2293" t="s">
        <v>46</v>
      </c>
      <c r="T2293" t="s">
        <v>47</v>
      </c>
      <c r="U2293" t="s">
        <v>48</v>
      </c>
      <c r="V2293" t="s">
        <v>3097</v>
      </c>
      <c r="W2293" t="s">
        <v>50</v>
      </c>
      <c r="X2293" t="s">
        <v>51</v>
      </c>
      <c r="Y2293">
        <v>42174082</v>
      </c>
      <c r="Z2293" t="s">
        <v>52</v>
      </c>
      <c r="AA2293">
        <v>2014</v>
      </c>
      <c r="AB2293" t="s">
        <v>183</v>
      </c>
      <c r="AC2293" t="s">
        <v>54</v>
      </c>
      <c r="AD2293" t="s">
        <v>87</v>
      </c>
      <c r="AE2293">
        <v>99211395</v>
      </c>
      <c r="AF2293" t="s">
        <v>56</v>
      </c>
      <c r="AG2293" t="s">
        <v>57</v>
      </c>
      <c r="AH2293" t="s">
        <v>52</v>
      </c>
      <c r="AI2293" t="s">
        <v>58</v>
      </c>
    </row>
    <row r="2294" spans="1:35" x14ac:dyDescent="0.25">
      <c r="A2294" s="13" t="str">
        <f t="shared" si="35"/>
        <v>http://dodappwlsprd2.cloud.pge.com:8003/ilis_rpt/dailyeventlogdetail.jsp?odbeventlogid=14-0052117&amp;numberofmonths=24&amp;showchangehistorylog=1</v>
      </c>
      <c r="B2294" s="14" t="str">
        <f>HYPERLINK(A2294,V2294)</f>
        <v>14-0052117</v>
      </c>
      <c r="C2294" t="s">
        <v>2858</v>
      </c>
      <c r="D2294" t="s">
        <v>2859</v>
      </c>
      <c r="E2294" t="s">
        <v>40</v>
      </c>
      <c r="F2294" t="s">
        <v>2866</v>
      </c>
      <c r="G2294" s="2">
        <v>192221102</v>
      </c>
      <c r="H2294" t="s">
        <v>72</v>
      </c>
      <c r="I2294" s="3" t="s">
        <v>73</v>
      </c>
      <c r="J2294">
        <v>20140820</v>
      </c>
      <c r="K2294" s="4">
        <v>1607</v>
      </c>
      <c r="L2294">
        <v>1069433</v>
      </c>
      <c r="M2294" s="5">
        <v>503</v>
      </c>
      <c r="N2294" t="s">
        <v>43</v>
      </c>
      <c r="O2294" t="s">
        <v>44</v>
      </c>
      <c r="P2294" t="s">
        <v>111</v>
      </c>
      <c r="Q2294" s="5">
        <v>46</v>
      </c>
      <c r="R2294" s="5">
        <v>7723</v>
      </c>
      <c r="S2294" t="s">
        <v>74</v>
      </c>
      <c r="T2294" t="s">
        <v>47</v>
      </c>
      <c r="U2294" t="s">
        <v>48</v>
      </c>
      <c r="V2294" t="s">
        <v>3098</v>
      </c>
      <c r="W2294" t="s">
        <v>50</v>
      </c>
      <c r="X2294" t="s">
        <v>51</v>
      </c>
      <c r="Y2294">
        <v>31096186</v>
      </c>
      <c r="Z2294" t="s">
        <v>52</v>
      </c>
      <c r="AA2294">
        <v>2014</v>
      </c>
      <c r="AB2294" t="s">
        <v>183</v>
      </c>
      <c r="AC2294" t="s">
        <v>54</v>
      </c>
      <c r="AD2294" t="s">
        <v>55</v>
      </c>
      <c r="AE2294">
        <v>99211293</v>
      </c>
      <c r="AF2294" t="s">
        <v>56</v>
      </c>
      <c r="AG2294" t="s">
        <v>57</v>
      </c>
      <c r="AH2294" t="s">
        <v>52</v>
      </c>
      <c r="AI2294" t="s">
        <v>58</v>
      </c>
    </row>
    <row r="2295" spans="1:35" x14ac:dyDescent="0.25">
      <c r="A2295" s="13" t="str">
        <f t="shared" si="35"/>
        <v>http://dodappwlsprd2.cloud.pge.com:8003/ilis_rpt/dailyeventlogdetail.jsp?odbeventlogid=14-0053014&amp;numberofmonths=24&amp;showchangehistorylog=1</v>
      </c>
      <c r="B2295" s="14" t="str">
        <f>HYPERLINK(A2295,V2295)</f>
        <v>14-0053014</v>
      </c>
      <c r="C2295" t="s">
        <v>2858</v>
      </c>
      <c r="D2295" t="s">
        <v>2859</v>
      </c>
      <c r="E2295" t="s">
        <v>40</v>
      </c>
      <c r="F2295" t="s">
        <v>2876</v>
      </c>
      <c r="G2295" s="2">
        <v>42761102</v>
      </c>
      <c r="H2295" t="s">
        <v>42</v>
      </c>
      <c r="I2295" s="3">
        <v>35592</v>
      </c>
      <c r="J2295">
        <v>20140825</v>
      </c>
      <c r="K2295" s="4">
        <v>1009</v>
      </c>
      <c r="L2295">
        <v>1072628</v>
      </c>
      <c r="M2295" s="5">
        <v>797</v>
      </c>
      <c r="N2295" t="s">
        <v>43</v>
      </c>
      <c r="O2295" t="s">
        <v>83</v>
      </c>
      <c r="P2295" t="s">
        <v>124</v>
      </c>
      <c r="Q2295" s="5">
        <v>364</v>
      </c>
      <c r="R2295" s="5">
        <v>88148</v>
      </c>
      <c r="S2295" t="s">
        <v>46</v>
      </c>
      <c r="T2295" t="s">
        <v>78</v>
      </c>
      <c r="U2295" t="s">
        <v>48</v>
      </c>
      <c r="V2295" t="s">
        <v>3099</v>
      </c>
      <c r="W2295" t="s">
        <v>50</v>
      </c>
      <c r="X2295" t="s">
        <v>51</v>
      </c>
      <c r="Y2295">
        <v>31096859</v>
      </c>
      <c r="Z2295" t="s">
        <v>52</v>
      </c>
      <c r="AA2295">
        <v>2014</v>
      </c>
      <c r="AB2295" t="s">
        <v>183</v>
      </c>
      <c r="AC2295" t="s">
        <v>54</v>
      </c>
      <c r="AD2295" t="s">
        <v>87</v>
      </c>
      <c r="AE2295">
        <v>99210483</v>
      </c>
      <c r="AF2295" t="s">
        <v>80</v>
      </c>
      <c r="AG2295" t="s">
        <v>57</v>
      </c>
      <c r="AH2295" t="s">
        <v>52</v>
      </c>
      <c r="AI2295" t="s">
        <v>58</v>
      </c>
    </row>
    <row r="2296" spans="1:35" x14ac:dyDescent="0.25">
      <c r="A2296" s="13" t="str">
        <f t="shared" si="35"/>
        <v>http://dodappwlsprd2.cloud.pge.com:8003/ilis_rpt/dailyeventlogdetail.jsp?odbeventlogid=14-0054242&amp;numberofmonths=24&amp;showchangehistorylog=1</v>
      </c>
      <c r="B2296" s="14" t="str">
        <f>HYPERLINK(A2296,V2296)</f>
        <v>14-0054242</v>
      </c>
      <c r="C2296" t="s">
        <v>2858</v>
      </c>
      <c r="D2296" t="s">
        <v>2859</v>
      </c>
      <c r="E2296" t="s">
        <v>40</v>
      </c>
      <c r="F2296" t="s">
        <v>2860</v>
      </c>
      <c r="G2296" s="2">
        <v>192221101</v>
      </c>
      <c r="H2296" t="s">
        <v>42</v>
      </c>
      <c r="I2296" s="3">
        <v>1750</v>
      </c>
      <c r="J2296">
        <v>20140830</v>
      </c>
      <c r="K2296" s="4">
        <v>1054</v>
      </c>
      <c r="L2296">
        <v>1075099</v>
      </c>
      <c r="M2296" s="5">
        <v>898</v>
      </c>
      <c r="N2296" t="s">
        <v>43</v>
      </c>
      <c r="O2296" t="s">
        <v>44</v>
      </c>
      <c r="P2296" t="s">
        <v>45</v>
      </c>
      <c r="Q2296" s="5">
        <v>92</v>
      </c>
      <c r="R2296" s="5">
        <v>23840</v>
      </c>
      <c r="S2296" t="s">
        <v>74</v>
      </c>
      <c r="T2296" t="s">
        <v>47</v>
      </c>
      <c r="U2296" t="s">
        <v>48</v>
      </c>
      <c r="V2296" t="s">
        <v>3100</v>
      </c>
      <c r="W2296" t="s">
        <v>50</v>
      </c>
      <c r="X2296" t="s">
        <v>51</v>
      </c>
      <c r="Y2296">
        <v>31098127</v>
      </c>
      <c r="Z2296" t="s">
        <v>52</v>
      </c>
      <c r="AA2296">
        <v>2014</v>
      </c>
      <c r="AB2296" t="s">
        <v>183</v>
      </c>
      <c r="AC2296" t="s">
        <v>54</v>
      </c>
      <c r="AD2296" t="s">
        <v>55</v>
      </c>
      <c r="AE2296">
        <v>99209823</v>
      </c>
      <c r="AF2296" t="s">
        <v>56</v>
      </c>
      <c r="AG2296" t="s">
        <v>57</v>
      </c>
      <c r="AH2296" t="s">
        <v>52</v>
      </c>
      <c r="AI2296" t="s">
        <v>58</v>
      </c>
    </row>
    <row r="2297" spans="1:35" x14ac:dyDescent="0.25">
      <c r="A2297" s="13" t="str">
        <f t="shared" si="35"/>
        <v>http://dodappwlsprd2.cloud.pge.com:8003/ilis_rpt/dailyeventlogdetail.jsp?odbeventlogid=14-0057577&amp;numberofmonths=24&amp;showchangehistorylog=1</v>
      </c>
      <c r="B2297" s="14" t="str">
        <f>HYPERLINK(A2297,V2297)</f>
        <v>14-0057577</v>
      </c>
      <c r="C2297" t="s">
        <v>2858</v>
      </c>
      <c r="D2297" t="s">
        <v>2859</v>
      </c>
      <c r="E2297" t="s">
        <v>59</v>
      </c>
      <c r="F2297" t="s">
        <v>2918</v>
      </c>
      <c r="G2297" s="2">
        <v>43141101</v>
      </c>
      <c r="H2297" t="s">
        <v>61</v>
      </c>
      <c r="I2297" s="3">
        <v>1325</v>
      </c>
      <c r="J2297">
        <v>20140917</v>
      </c>
      <c r="K2297" s="4">
        <v>1553</v>
      </c>
      <c r="L2297">
        <v>1083358</v>
      </c>
      <c r="M2297" s="5">
        <v>469</v>
      </c>
      <c r="N2297" t="s">
        <v>43</v>
      </c>
      <c r="O2297" t="s">
        <v>44</v>
      </c>
      <c r="P2297" t="s">
        <v>45</v>
      </c>
      <c r="Q2297" s="5">
        <v>97</v>
      </c>
      <c r="R2297" s="5">
        <v>12913</v>
      </c>
      <c r="S2297" t="s">
        <v>46</v>
      </c>
      <c r="T2297" t="s">
        <v>47</v>
      </c>
      <c r="U2297" t="s">
        <v>48</v>
      </c>
      <c r="V2297" t="s">
        <v>3101</v>
      </c>
      <c r="W2297" t="s">
        <v>50</v>
      </c>
      <c r="X2297" t="s">
        <v>51</v>
      </c>
      <c r="Y2297">
        <v>42193248</v>
      </c>
      <c r="Z2297" t="s">
        <v>52</v>
      </c>
      <c r="AA2297">
        <v>2014</v>
      </c>
      <c r="AB2297" t="s">
        <v>194</v>
      </c>
      <c r="AC2297" t="s">
        <v>54</v>
      </c>
      <c r="AD2297" t="s">
        <v>87</v>
      </c>
      <c r="AE2297">
        <v>99207604</v>
      </c>
      <c r="AF2297" t="s">
        <v>56</v>
      </c>
      <c r="AG2297" t="s">
        <v>57</v>
      </c>
      <c r="AH2297" t="s">
        <v>52</v>
      </c>
      <c r="AI2297" t="s">
        <v>58</v>
      </c>
    </row>
    <row r="2298" spans="1:35" x14ac:dyDescent="0.25">
      <c r="A2298" s="13" t="str">
        <f t="shared" si="35"/>
        <v>http://dodappwlsprd2.cloud.pge.com:8003/ilis_rpt/dailyeventlogdetail.jsp?odbeventlogid=14-0057909&amp;numberofmonths=24&amp;showchangehistorylog=1</v>
      </c>
      <c r="B2298" s="14" t="str">
        <f>HYPERLINK(A2298,V2298)</f>
        <v>14-0057909</v>
      </c>
      <c r="C2298" t="s">
        <v>2858</v>
      </c>
      <c r="D2298" t="s">
        <v>2859</v>
      </c>
      <c r="E2298" t="s">
        <v>40</v>
      </c>
      <c r="F2298" t="s">
        <v>2860</v>
      </c>
      <c r="G2298" s="2">
        <v>192221101</v>
      </c>
      <c r="H2298" t="s">
        <v>61</v>
      </c>
      <c r="I2298" s="3">
        <v>1703</v>
      </c>
      <c r="J2298">
        <v>20140918</v>
      </c>
      <c r="K2298" s="4">
        <v>1456</v>
      </c>
      <c r="L2298">
        <v>1084182</v>
      </c>
      <c r="M2298" s="5">
        <v>714</v>
      </c>
      <c r="N2298" t="s">
        <v>43</v>
      </c>
      <c r="O2298" t="s">
        <v>44</v>
      </c>
      <c r="P2298" t="s">
        <v>45</v>
      </c>
      <c r="Q2298" s="5">
        <v>5</v>
      </c>
      <c r="R2298" s="5">
        <v>3570</v>
      </c>
      <c r="S2298" t="s">
        <v>91</v>
      </c>
      <c r="T2298" t="s">
        <v>47</v>
      </c>
      <c r="U2298" t="s">
        <v>48</v>
      </c>
      <c r="V2298" t="s">
        <v>3102</v>
      </c>
      <c r="W2298" t="s">
        <v>50</v>
      </c>
      <c r="X2298" t="s">
        <v>51</v>
      </c>
      <c r="Y2298">
        <v>42193893</v>
      </c>
      <c r="Z2298" t="s">
        <v>94</v>
      </c>
      <c r="AA2298">
        <v>2014</v>
      </c>
      <c r="AB2298" t="s">
        <v>194</v>
      </c>
      <c r="AC2298" t="s">
        <v>54</v>
      </c>
      <c r="AD2298" t="s">
        <v>55</v>
      </c>
      <c r="AE2298">
        <v>99207378</v>
      </c>
      <c r="AF2298" t="s">
        <v>56</v>
      </c>
      <c r="AG2298" t="s">
        <v>57</v>
      </c>
      <c r="AH2298" t="s">
        <v>52</v>
      </c>
      <c r="AI2298" t="s">
        <v>58</v>
      </c>
    </row>
    <row r="2299" spans="1:35" x14ac:dyDescent="0.25">
      <c r="A2299" s="13" t="str">
        <f t="shared" si="35"/>
        <v>http://dodappwlsprd2.cloud.pge.com:8003/ilis_rpt/dailyeventlogdetail.jsp?odbeventlogid=14-0057959&amp;numberofmonths=24&amp;showchangehistorylog=1</v>
      </c>
      <c r="B2299" s="14" t="str">
        <f>HYPERLINK(A2299,V2299)</f>
        <v>14-0057959</v>
      </c>
      <c r="C2299" t="s">
        <v>2858</v>
      </c>
      <c r="D2299" t="s">
        <v>2859</v>
      </c>
      <c r="E2299" t="s">
        <v>40</v>
      </c>
      <c r="F2299" t="s">
        <v>2905</v>
      </c>
      <c r="G2299" s="2">
        <v>43081101</v>
      </c>
      <c r="H2299" t="s">
        <v>61</v>
      </c>
      <c r="I2299" s="3">
        <v>3287</v>
      </c>
      <c r="J2299">
        <v>20140919</v>
      </c>
      <c r="K2299" s="4">
        <v>555</v>
      </c>
      <c r="L2299">
        <v>1084372</v>
      </c>
      <c r="M2299" s="5">
        <v>423</v>
      </c>
      <c r="N2299" t="s">
        <v>43</v>
      </c>
      <c r="O2299" t="s">
        <v>44</v>
      </c>
      <c r="P2299" t="s">
        <v>45</v>
      </c>
      <c r="Q2299" s="5">
        <v>62</v>
      </c>
      <c r="R2299" s="5">
        <v>26226</v>
      </c>
      <c r="S2299" t="s">
        <v>181</v>
      </c>
      <c r="T2299" t="s">
        <v>47</v>
      </c>
      <c r="U2299" t="s">
        <v>48</v>
      </c>
      <c r="V2299" t="s">
        <v>3103</v>
      </c>
      <c r="W2299" t="s">
        <v>50</v>
      </c>
      <c r="X2299" t="s">
        <v>51</v>
      </c>
      <c r="Y2299">
        <v>42194110</v>
      </c>
      <c r="Z2299" t="s">
        <v>52</v>
      </c>
      <c r="AA2299">
        <v>2014</v>
      </c>
      <c r="AB2299" t="s">
        <v>194</v>
      </c>
      <c r="AC2299" t="s">
        <v>54</v>
      </c>
      <c r="AD2299" t="s">
        <v>87</v>
      </c>
      <c r="AE2299">
        <v>99207313</v>
      </c>
      <c r="AF2299" t="s">
        <v>56</v>
      </c>
      <c r="AG2299" t="s">
        <v>57</v>
      </c>
      <c r="AH2299" t="s">
        <v>52</v>
      </c>
      <c r="AI2299" t="s">
        <v>58</v>
      </c>
    </row>
    <row r="2300" spans="1:35" x14ac:dyDescent="0.25">
      <c r="A2300" s="13" t="str">
        <f t="shared" si="35"/>
        <v>http://dodappwlsprd2.cloud.pge.com:8003/ilis_rpt/dailyeventlogdetail.jsp?odbeventlogid=14-0059051&amp;numberofmonths=24&amp;showchangehistorylog=1</v>
      </c>
      <c r="B2300" s="14" t="str">
        <f>HYPERLINK(A2300,V2300)</f>
        <v>14-0059051</v>
      </c>
      <c r="C2300" t="s">
        <v>2858</v>
      </c>
      <c r="D2300" t="s">
        <v>2859</v>
      </c>
      <c r="E2300" t="s">
        <v>40</v>
      </c>
      <c r="F2300" t="s">
        <v>2980</v>
      </c>
      <c r="G2300" s="2">
        <v>42761104</v>
      </c>
      <c r="H2300" t="s">
        <v>61</v>
      </c>
      <c r="I2300" s="3">
        <v>3295</v>
      </c>
      <c r="J2300">
        <v>20140924</v>
      </c>
      <c r="K2300" s="4">
        <v>1757</v>
      </c>
      <c r="L2300">
        <v>1086966</v>
      </c>
      <c r="M2300" s="5">
        <v>458</v>
      </c>
      <c r="N2300" t="s">
        <v>43</v>
      </c>
      <c r="O2300" t="s">
        <v>44</v>
      </c>
      <c r="P2300" t="s">
        <v>111</v>
      </c>
      <c r="Q2300" s="5">
        <v>12</v>
      </c>
      <c r="R2300" s="5">
        <v>4620</v>
      </c>
      <c r="S2300" t="s">
        <v>91</v>
      </c>
      <c r="T2300" t="s">
        <v>47</v>
      </c>
      <c r="U2300" t="s">
        <v>48</v>
      </c>
      <c r="V2300" t="s">
        <v>3104</v>
      </c>
      <c r="W2300" t="s">
        <v>50</v>
      </c>
      <c r="X2300" t="s">
        <v>51</v>
      </c>
      <c r="Y2300">
        <v>0</v>
      </c>
      <c r="Z2300" t="s">
        <v>52</v>
      </c>
      <c r="AA2300">
        <v>2014</v>
      </c>
      <c r="AB2300" t="s">
        <v>194</v>
      </c>
      <c r="AC2300" t="s">
        <v>54</v>
      </c>
      <c r="AD2300" t="s">
        <v>55</v>
      </c>
      <c r="AE2300">
        <v>99206550</v>
      </c>
      <c r="AF2300" t="s">
        <v>56</v>
      </c>
      <c r="AG2300" t="s">
        <v>57</v>
      </c>
      <c r="AH2300" t="s">
        <v>52</v>
      </c>
      <c r="AI2300" t="s">
        <v>58</v>
      </c>
    </row>
    <row r="2301" spans="1:35" x14ac:dyDescent="0.25">
      <c r="A2301" s="13" t="str">
        <f t="shared" si="35"/>
        <v>http://dodappwlsprd2.cloud.pge.com:8003/ilis_rpt/dailyeventlogdetail.jsp?odbeventlogid=14-0058833&amp;numberofmonths=24&amp;showchangehistorylog=1</v>
      </c>
      <c r="B2301" s="14" t="str">
        <f>HYPERLINK(A2301,V2301)</f>
        <v>14-0058833</v>
      </c>
      <c r="C2301" t="s">
        <v>2858</v>
      </c>
      <c r="D2301" t="s">
        <v>2859</v>
      </c>
      <c r="E2301" t="s">
        <v>40</v>
      </c>
      <c r="F2301" t="s">
        <v>2866</v>
      </c>
      <c r="G2301" s="2">
        <v>192221102</v>
      </c>
      <c r="H2301" t="s">
        <v>42</v>
      </c>
      <c r="I2301" s="3">
        <v>2500</v>
      </c>
      <c r="J2301">
        <v>20140924</v>
      </c>
      <c r="K2301" s="4">
        <v>644</v>
      </c>
      <c r="L2301">
        <v>1086461</v>
      </c>
      <c r="M2301" s="5">
        <v>906</v>
      </c>
      <c r="N2301" t="s">
        <v>43</v>
      </c>
      <c r="O2301" t="s">
        <v>44</v>
      </c>
      <c r="P2301" t="s">
        <v>45</v>
      </c>
      <c r="Q2301" s="5">
        <v>440</v>
      </c>
      <c r="R2301" s="5">
        <v>65382</v>
      </c>
      <c r="S2301" t="s">
        <v>229</v>
      </c>
      <c r="T2301" t="s">
        <v>47</v>
      </c>
      <c r="U2301" t="s">
        <v>48</v>
      </c>
      <c r="V2301" t="s">
        <v>3105</v>
      </c>
      <c r="W2301" t="s">
        <v>50</v>
      </c>
      <c r="X2301" t="s">
        <v>51</v>
      </c>
      <c r="Y2301">
        <v>0</v>
      </c>
      <c r="Z2301" t="s">
        <v>52</v>
      </c>
      <c r="AA2301">
        <v>2014</v>
      </c>
      <c r="AB2301" t="s">
        <v>194</v>
      </c>
      <c r="AC2301" t="s">
        <v>54</v>
      </c>
      <c r="AD2301" t="s">
        <v>55</v>
      </c>
      <c r="AE2301">
        <v>99206674</v>
      </c>
      <c r="AF2301" t="s">
        <v>56</v>
      </c>
      <c r="AG2301" t="s">
        <v>57</v>
      </c>
      <c r="AH2301" t="s">
        <v>52</v>
      </c>
      <c r="AI2301" t="s">
        <v>58</v>
      </c>
    </row>
    <row r="2302" spans="1:35" x14ac:dyDescent="0.25">
      <c r="A2302" s="13" t="str">
        <f t="shared" si="35"/>
        <v>http://dodappwlsprd2.cloud.pge.com:8003/ilis_rpt/dailyeventlogdetail.jsp?odbeventlogid=14-0059040&amp;numberofmonths=24&amp;showchangehistorylog=1</v>
      </c>
      <c r="B2302" s="14" t="str">
        <f>HYPERLINK(A2302,V2302)</f>
        <v>14-0059040</v>
      </c>
      <c r="C2302" t="s">
        <v>2858</v>
      </c>
      <c r="D2302" t="s">
        <v>2859</v>
      </c>
      <c r="E2302" t="s">
        <v>40</v>
      </c>
      <c r="F2302" t="s">
        <v>2884</v>
      </c>
      <c r="G2302" s="2">
        <v>42841112</v>
      </c>
      <c r="H2302" t="s">
        <v>72</v>
      </c>
      <c r="I2302" s="3" t="s">
        <v>73</v>
      </c>
      <c r="J2302">
        <v>20140924</v>
      </c>
      <c r="K2302" s="4">
        <v>1624</v>
      </c>
      <c r="L2302">
        <v>1086935</v>
      </c>
      <c r="M2302" s="5">
        <v>463</v>
      </c>
      <c r="N2302" t="s">
        <v>43</v>
      </c>
      <c r="O2302" t="s">
        <v>44</v>
      </c>
      <c r="P2302" t="s">
        <v>132</v>
      </c>
      <c r="Q2302" s="5">
        <v>618</v>
      </c>
      <c r="R2302" s="5">
        <v>89984</v>
      </c>
      <c r="S2302" t="s">
        <v>62</v>
      </c>
      <c r="T2302" t="s">
        <v>47</v>
      </c>
      <c r="U2302" t="s">
        <v>48</v>
      </c>
      <c r="V2302" t="s">
        <v>3106</v>
      </c>
      <c r="W2302" t="s">
        <v>50</v>
      </c>
      <c r="X2302" t="s">
        <v>51</v>
      </c>
      <c r="Y2302">
        <v>0</v>
      </c>
      <c r="Z2302" t="s">
        <v>52</v>
      </c>
      <c r="AA2302">
        <v>2014</v>
      </c>
      <c r="AB2302" t="s">
        <v>194</v>
      </c>
      <c r="AC2302" t="s">
        <v>54</v>
      </c>
      <c r="AD2302" t="s">
        <v>55</v>
      </c>
      <c r="AE2302">
        <v>99206559</v>
      </c>
      <c r="AF2302" t="s">
        <v>56</v>
      </c>
      <c r="AG2302" t="s">
        <v>57</v>
      </c>
      <c r="AH2302" t="s">
        <v>52</v>
      </c>
      <c r="AI2302" t="s">
        <v>58</v>
      </c>
    </row>
    <row r="2303" spans="1:35" x14ac:dyDescent="0.25">
      <c r="A2303" s="13" t="str">
        <f t="shared" si="35"/>
        <v>http://dodappwlsprd2.cloud.pge.com:8003/ilis_rpt/dailyeventlogdetail.jsp?odbeventlogid=14-0060012&amp;numberofmonths=24&amp;showchangehistorylog=1</v>
      </c>
      <c r="B2303" s="14" t="str">
        <f>HYPERLINK(A2303,V2303)</f>
        <v>14-0060012</v>
      </c>
      <c r="C2303" t="s">
        <v>2858</v>
      </c>
      <c r="D2303" t="s">
        <v>2859</v>
      </c>
      <c r="E2303" t="s">
        <v>40</v>
      </c>
      <c r="F2303" t="s">
        <v>2967</v>
      </c>
      <c r="G2303" s="2">
        <v>42841111</v>
      </c>
      <c r="H2303" t="s">
        <v>72</v>
      </c>
      <c r="I2303" s="3" t="s">
        <v>73</v>
      </c>
      <c r="J2303">
        <v>20140928</v>
      </c>
      <c r="K2303" s="4">
        <v>234</v>
      </c>
      <c r="L2303">
        <v>1089637</v>
      </c>
      <c r="M2303" s="5">
        <v>978</v>
      </c>
      <c r="N2303" t="s">
        <v>43</v>
      </c>
      <c r="O2303" t="s">
        <v>44</v>
      </c>
      <c r="P2303" t="s">
        <v>45</v>
      </c>
      <c r="Q2303" s="5">
        <v>3</v>
      </c>
      <c r="R2303" s="5">
        <v>2934</v>
      </c>
      <c r="S2303" t="s">
        <v>77</v>
      </c>
      <c r="T2303" t="s">
        <v>47</v>
      </c>
      <c r="U2303" t="s">
        <v>48</v>
      </c>
      <c r="V2303" t="s">
        <v>3107</v>
      </c>
      <c r="W2303" t="s">
        <v>50</v>
      </c>
      <c r="X2303" t="s">
        <v>51</v>
      </c>
      <c r="Y2303">
        <v>42198721</v>
      </c>
      <c r="Z2303" t="s">
        <v>52</v>
      </c>
      <c r="AA2303">
        <v>2014</v>
      </c>
      <c r="AB2303" t="s">
        <v>194</v>
      </c>
      <c r="AC2303" t="s">
        <v>54</v>
      </c>
      <c r="AD2303" t="s">
        <v>55</v>
      </c>
      <c r="AE2303">
        <v>99205823</v>
      </c>
      <c r="AF2303" t="s">
        <v>56</v>
      </c>
      <c r="AG2303" t="s">
        <v>57</v>
      </c>
      <c r="AH2303" t="s">
        <v>52</v>
      </c>
      <c r="AI2303" t="s">
        <v>58</v>
      </c>
    </row>
    <row r="2304" spans="1:35" x14ac:dyDescent="0.25">
      <c r="A2304" s="13" t="str">
        <f t="shared" si="35"/>
        <v>http://dodappwlsprd2.cloud.pge.com:8003/ilis_rpt/dailyeventlogdetail.jsp?odbeventlogid=14-0060535&amp;numberofmonths=24&amp;showchangehistorylog=1</v>
      </c>
      <c r="B2304" s="14" t="str">
        <f>HYPERLINK(A2304,V2304)</f>
        <v>14-0060535</v>
      </c>
      <c r="C2304" t="s">
        <v>2858</v>
      </c>
      <c r="D2304" t="s">
        <v>2859</v>
      </c>
      <c r="E2304" t="s">
        <v>40</v>
      </c>
      <c r="F2304" t="s">
        <v>2866</v>
      </c>
      <c r="G2304" s="2">
        <v>192221102</v>
      </c>
      <c r="H2304" t="s">
        <v>42</v>
      </c>
      <c r="I2304" s="3">
        <v>2500</v>
      </c>
      <c r="J2304">
        <v>20140930</v>
      </c>
      <c r="K2304" s="4">
        <v>1610</v>
      </c>
      <c r="L2304">
        <v>1090884</v>
      </c>
      <c r="M2304" s="5">
        <v>843</v>
      </c>
      <c r="N2304" t="s">
        <v>43</v>
      </c>
      <c r="O2304" t="s">
        <v>44</v>
      </c>
      <c r="P2304" t="s">
        <v>45</v>
      </c>
      <c r="Q2304" s="5">
        <v>440</v>
      </c>
      <c r="R2304" s="5">
        <v>95727</v>
      </c>
      <c r="S2304" t="s">
        <v>74</v>
      </c>
      <c r="T2304" t="s">
        <v>47</v>
      </c>
      <c r="U2304" t="s">
        <v>48</v>
      </c>
      <c r="V2304" t="s">
        <v>3108</v>
      </c>
      <c r="W2304" t="s">
        <v>50</v>
      </c>
      <c r="X2304" t="s">
        <v>51</v>
      </c>
      <c r="Y2304">
        <v>42199872</v>
      </c>
      <c r="Z2304" t="s">
        <v>52</v>
      </c>
      <c r="AA2304">
        <v>2014</v>
      </c>
      <c r="AB2304" t="s">
        <v>194</v>
      </c>
      <c r="AC2304" t="s">
        <v>54</v>
      </c>
      <c r="AD2304" t="s">
        <v>87</v>
      </c>
      <c r="AE2304">
        <v>99205455</v>
      </c>
      <c r="AF2304" t="s">
        <v>56</v>
      </c>
      <c r="AG2304" t="s">
        <v>57</v>
      </c>
      <c r="AH2304" t="s">
        <v>52</v>
      </c>
      <c r="AI2304" t="s">
        <v>58</v>
      </c>
    </row>
    <row r="2305" spans="1:35" x14ac:dyDescent="0.25">
      <c r="A2305" s="13" t="str">
        <f t="shared" si="35"/>
        <v>http://dodappwlsprd2.cloud.pge.com:8003/ilis_rpt/dailyeventlogdetail.jsp?odbeventlogid=14-0060786&amp;numberofmonths=24&amp;showchangehistorylog=1</v>
      </c>
      <c r="B2305" s="14" t="str">
        <f>HYPERLINK(A2305,V2305)</f>
        <v>14-0060786</v>
      </c>
      <c r="C2305" t="s">
        <v>2858</v>
      </c>
      <c r="D2305" t="s">
        <v>2859</v>
      </c>
      <c r="E2305" t="s">
        <v>59</v>
      </c>
      <c r="F2305" t="s">
        <v>2925</v>
      </c>
      <c r="G2305" s="2">
        <v>43191101</v>
      </c>
      <c r="H2305" t="s">
        <v>61</v>
      </c>
      <c r="I2305" s="3">
        <v>97031</v>
      </c>
      <c r="J2305">
        <v>20141001</v>
      </c>
      <c r="K2305" s="4">
        <v>1149</v>
      </c>
      <c r="L2305">
        <v>1091243</v>
      </c>
      <c r="M2305" s="5">
        <v>902</v>
      </c>
      <c r="N2305" t="s">
        <v>43</v>
      </c>
      <c r="O2305" t="s">
        <v>44</v>
      </c>
      <c r="P2305" t="s">
        <v>45</v>
      </c>
      <c r="Q2305" s="5">
        <v>1</v>
      </c>
      <c r="R2305" s="5">
        <v>902</v>
      </c>
      <c r="S2305" t="s">
        <v>74</v>
      </c>
      <c r="T2305" t="s">
        <v>47</v>
      </c>
      <c r="U2305" t="s">
        <v>48</v>
      </c>
      <c r="V2305" t="s">
        <v>3109</v>
      </c>
      <c r="W2305" t="s">
        <v>50</v>
      </c>
      <c r="X2305" t="s">
        <v>51</v>
      </c>
      <c r="Y2305">
        <v>31104820</v>
      </c>
      <c r="Z2305" t="s">
        <v>52</v>
      </c>
      <c r="AA2305">
        <v>2014</v>
      </c>
      <c r="AB2305" t="s">
        <v>205</v>
      </c>
      <c r="AC2305" t="s">
        <v>54</v>
      </c>
      <c r="AD2305" t="s">
        <v>55</v>
      </c>
      <c r="AE2305">
        <v>99205332</v>
      </c>
      <c r="AF2305" t="s">
        <v>56</v>
      </c>
      <c r="AG2305" t="s">
        <v>57</v>
      </c>
      <c r="AH2305" t="s">
        <v>52</v>
      </c>
      <c r="AI2305" t="s">
        <v>58</v>
      </c>
    </row>
    <row r="2306" spans="1:35" x14ac:dyDescent="0.25">
      <c r="A2306" s="13" t="str">
        <f t="shared" si="35"/>
        <v>http://dodappwlsprd2.cloud.pge.com:8003/ilis_rpt/dailyeventlogdetail.jsp?odbeventlogid=14-0061653&amp;numberofmonths=24&amp;showchangehistorylog=1</v>
      </c>
      <c r="B2306" s="14" t="str">
        <f>HYPERLINK(A2306,V2306)</f>
        <v>14-0061653</v>
      </c>
      <c r="C2306" t="s">
        <v>2858</v>
      </c>
      <c r="D2306" t="s">
        <v>2859</v>
      </c>
      <c r="E2306" t="s">
        <v>59</v>
      </c>
      <c r="F2306" t="s">
        <v>2945</v>
      </c>
      <c r="G2306" s="2">
        <v>43311102</v>
      </c>
      <c r="H2306" t="s">
        <v>61</v>
      </c>
      <c r="I2306" s="3">
        <v>2309</v>
      </c>
      <c r="J2306">
        <v>20141006</v>
      </c>
      <c r="K2306" s="4">
        <v>853</v>
      </c>
      <c r="L2306">
        <v>1093426</v>
      </c>
      <c r="M2306" s="5">
        <v>374</v>
      </c>
      <c r="N2306" t="s">
        <v>43</v>
      </c>
      <c r="O2306" t="s">
        <v>44</v>
      </c>
      <c r="P2306" t="s">
        <v>45</v>
      </c>
      <c r="Q2306" s="5">
        <v>8</v>
      </c>
      <c r="R2306" s="5">
        <v>2992</v>
      </c>
      <c r="S2306" t="s">
        <v>74</v>
      </c>
      <c r="T2306" t="s">
        <v>47</v>
      </c>
      <c r="U2306" t="s">
        <v>48</v>
      </c>
      <c r="V2306" t="s">
        <v>3110</v>
      </c>
      <c r="W2306" t="s">
        <v>50</v>
      </c>
      <c r="X2306" t="s">
        <v>51</v>
      </c>
      <c r="Y2306">
        <v>31105723</v>
      </c>
      <c r="Z2306" t="s">
        <v>52</v>
      </c>
      <c r="AA2306">
        <v>2014</v>
      </c>
      <c r="AB2306" t="s">
        <v>205</v>
      </c>
      <c r="AC2306" t="s">
        <v>54</v>
      </c>
      <c r="AD2306" t="s">
        <v>87</v>
      </c>
      <c r="AE2306">
        <v>99204732</v>
      </c>
      <c r="AF2306" t="s">
        <v>56</v>
      </c>
      <c r="AG2306" t="s">
        <v>57</v>
      </c>
      <c r="AH2306" t="s">
        <v>52</v>
      </c>
      <c r="AI2306" t="s">
        <v>58</v>
      </c>
    </row>
    <row r="2307" spans="1:35" x14ac:dyDescent="0.25">
      <c r="A2307" s="13" t="str">
        <f t="shared" si="35"/>
        <v>http://dodappwlsprd2.cloud.pge.com:8003/ilis_rpt/dailyeventlogdetail.jsp?odbeventlogid=14-0061984&amp;numberofmonths=24&amp;showchangehistorylog=1</v>
      </c>
      <c r="B2307" s="14" t="str">
        <f>HYPERLINK(A2307,V2307)</f>
        <v>14-0061984</v>
      </c>
      <c r="C2307" t="s">
        <v>2858</v>
      </c>
      <c r="D2307" t="s">
        <v>2859</v>
      </c>
      <c r="E2307" t="s">
        <v>40</v>
      </c>
      <c r="F2307" t="s">
        <v>3088</v>
      </c>
      <c r="G2307" s="2">
        <v>43411101</v>
      </c>
      <c r="H2307" t="s">
        <v>61</v>
      </c>
      <c r="I2307" s="3">
        <v>6187</v>
      </c>
      <c r="J2307">
        <v>20141007</v>
      </c>
      <c r="K2307" s="4">
        <v>1330</v>
      </c>
      <c r="L2307">
        <v>1094113</v>
      </c>
      <c r="M2307" s="5">
        <v>450</v>
      </c>
      <c r="N2307" t="s">
        <v>43</v>
      </c>
      <c r="O2307" t="s">
        <v>44</v>
      </c>
      <c r="P2307" t="s">
        <v>45</v>
      </c>
      <c r="Q2307" s="5">
        <v>11</v>
      </c>
      <c r="R2307" s="5">
        <v>4950</v>
      </c>
      <c r="S2307" t="s">
        <v>74</v>
      </c>
      <c r="T2307" t="s">
        <v>47</v>
      </c>
      <c r="U2307" t="s">
        <v>48</v>
      </c>
      <c r="V2307" t="s">
        <v>3111</v>
      </c>
      <c r="W2307" t="s">
        <v>50</v>
      </c>
      <c r="X2307" t="s">
        <v>51</v>
      </c>
      <c r="Y2307">
        <v>42202898</v>
      </c>
      <c r="Z2307" t="s">
        <v>52</v>
      </c>
      <c r="AA2307">
        <v>2014</v>
      </c>
      <c r="AB2307" t="s">
        <v>205</v>
      </c>
      <c r="AC2307" t="s">
        <v>54</v>
      </c>
      <c r="AD2307" t="s">
        <v>87</v>
      </c>
      <c r="AE2307">
        <v>99204571</v>
      </c>
      <c r="AF2307" t="s">
        <v>56</v>
      </c>
      <c r="AG2307" t="s">
        <v>57</v>
      </c>
      <c r="AH2307" t="s">
        <v>52</v>
      </c>
      <c r="AI2307" t="s">
        <v>58</v>
      </c>
    </row>
    <row r="2308" spans="1:35" x14ac:dyDescent="0.25">
      <c r="A2308" s="13" t="str">
        <f t="shared" si="35"/>
        <v>http://dodappwlsprd2.cloud.pge.com:8003/ilis_rpt/dailyeventlogdetail.jsp?odbeventlogid=14-0061870&amp;numberofmonths=24&amp;showchangehistorylog=1</v>
      </c>
      <c r="B2308" s="14" t="str">
        <f>HYPERLINK(A2308,V2308)</f>
        <v>14-0061870</v>
      </c>
      <c r="C2308" t="s">
        <v>2858</v>
      </c>
      <c r="D2308" t="s">
        <v>2859</v>
      </c>
      <c r="E2308" t="s">
        <v>40</v>
      </c>
      <c r="F2308" t="s">
        <v>2892</v>
      </c>
      <c r="G2308" s="2">
        <v>43381101</v>
      </c>
      <c r="H2308" t="s">
        <v>61</v>
      </c>
      <c r="I2308" s="3">
        <v>64793</v>
      </c>
      <c r="J2308">
        <v>20141007</v>
      </c>
      <c r="K2308" s="4">
        <v>737</v>
      </c>
      <c r="L2308">
        <v>1093862</v>
      </c>
      <c r="M2308" s="5">
        <v>836</v>
      </c>
      <c r="N2308" t="s">
        <v>43</v>
      </c>
      <c r="O2308" t="s">
        <v>89</v>
      </c>
      <c r="P2308" t="s">
        <v>90</v>
      </c>
      <c r="Q2308" s="5">
        <v>1</v>
      </c>
      <c r="R2308" s="5">
        <v>836</v>
      </c>
      <c r="S2308" t="s">
        <v>77</v>
      </c>
      <c r="T2308" t="s">
        <v>106</v>
      </c>
      <c r="U2308" t="s">
        <v>48</v>
      </c>
      <c r="V2308" t="s">
        <v>3112</v>
      </c>
      <c r="W2308" t="s">
        <v>50</v>
      </c>
      <c r="X2308" t="s">
        <v>51</v>
      </c>
      <c r="Y2308">
        <v>31105864</v>
      </c>
      <c r="Z2308" t="s">
        <v>52</v>
      </c>
      <c r="AA2308">
        <v>2014</v>
      </c>
      <c r="AB2308" t="s">
        <v>205</v>
      </c>
      <c r="AC2308" t="s">
        <v>54</v>
      </c>
      <c r="AD2308" t="s">
        <v>55</v>
      </c>
      <c r="AE2308">
        <v>99204615</v>
      </c>
      <c r="AF2308" t="s">
        <v>108</v>
      </c>
      <c r="AG2308" t="s">
        <v>57</v>
      </c>
      <c r="AH2308" t="s">
        <v>52</v>
      </c>
      <c r="AI2308" t="s">
        <v>58</v>
      </c>
    </row>
    <row r="2309" spans="1:35" x14ac:dyDescent="0.25">
      <c r="A2309" s="13" t="str">
        <f t="shared" si="35"/>
        <v>http://dodappwlsprd2.cloud.pge.com:8003/ilis_rpt/dailyeventlogdetail.jsp?odbeventlogid=14-0063666&amp;numberofmonths=24&amp;showchangehistorylog=1</v>
      </c>
      <c r="B2309" s="14" t="str">
        <f>HYPERLINK(A2309,V2309)</f>
        <v>14-0063666</v>
      </c>
      <c r="C2309" t="s">
        <v>2858</v>
      </c>
      <c r="D2309" t="s">
        <v>2859</v>
      </c>
      <c r="E2309" t="s">
        <v>40</v>
      </c>
      <c r="F2309" t="s">
        <v>2860</v>
      </c>
      <c r="G2309" s="2">
        <v>192221101</v>
      </c>
      <c r="H2309" t="s">
        <v>61</v>
      </c>
      <c r="I2309" s="3">
        <v>1757</v>
      </c>
      <c r="J2309">
        <v>20141015</v>
      </c>
      <c r="K2309" s="4">
        <v>28</v>
      </c>
      <c r="L2309">
        <v>1097421</v>
      </c>
      <c r="M2309" s="5">
        <v>301</v>
      </c>
      <c r="N2309" t="s">
        <v>43</v>
      </c>
      <c r="O2309" t="s">
        <v>44</v>
      </c>
      <c r="P2309" t="s">
        <v>111</v>
      </c>
      <c r="Q2309" s="5">
        <v>20</v>
      </c>
      <c r="R2309" s="5">
        <v>7231</v>
      </c>
      <c r="S2309" t="s">
        <v>62</v>
      </c>
      <c r="T2309" t="s">
        <v>47</v>
      </c>
      <c r="U2309" t="s">
        <v>48</v>
      </c>
      <c r="V2309" t="s">
        <v>3113</v>
      </c>
      <c r="W2309" t="s">
        <v>50</v>
      </c>
      <c r="X2309" t="s">
        <v>51</v>
      </c>
      <c r="Y2309">
        <v>42208704</v>
      </c>
      <c r="Z2309" t="s">
        <v>94</v>
      </c>
      <c r="AA2309">
        <v>2014</v>
      </c>
      <c r="AB2309" t="s">
        <v>205</v>
      </c>
      <c r="AC2309" t="s">
        <v>54</v>
      </c>
      <c r="AD2309" t="s">
        <v>55</v>
      </c>
      <c r="AE2309">
        <v>99203515</v>
      </c>
      <c r="AF2309" t="s">
        <v>56</v>
      </c>
      <c r="AG2309" t="s">
        <v>57</v>
      </c>
      <c r="AH2309" t="s">
        <v>52</v>
      </c>
      <c r="AI2309" t="s">
        <v>58</v>
      </c>
    </row>
    <row r="2310" spans="1:35" x14ac:dyDescent="0.25">
      <c r="A2310" s="13" t="str">
        <f t="shared" ref="A2310:A2373" si="36">CONCATENATE("http://dodappwlsprd2.cloud.pge.com:8003/ilis_rpt/dailyeventlogdetail.jsp?odbeventlogid="&amp;V2310&amp;"&amp;numberofmonths=24&amp;showchangehistorylog=1")</f>
        <v>http://dodappwlsprd2.cloud.pge.com:8003/ilis_rpt/dailyeventlogdetail.jsp?odbeventlogid=14-0063718&amp;numberofmonths=24&amp;showchangehistorylog=1</v>
      </c>
      <c r="B2310" s="14" t="str">
        <f>HYPERLINK(A2310,V2310)</f>
        <v>14-0063718</v>
      </c>
      <c r="C2310" t="s">
        <v>2858</v>
      </c>
      <c r="D2310" t="s">
        <v>2859</v>
      </c>
      <c r="E2310" t="s">
        <v>59</v>
      </c>
      <c r="F2310" t="s">
        <v>2918</v>
      </c>
      <c r="G2310" s="2">
        <v>43141101</v>
      </c>
      <c r="H2310" t="s">
        <v>61</v>
      </c>
      <c r="I2310" s="3">
        <v>2147</v>
      </c>
      <c r="J2310">
        <v>20141015</v>
      </c>
      <c r="K2310" s="4">
        <v>557</v>
      </c>
      <c r="L2310">
        <v>1097688</v>
      </c>
      <c r="M2310" s="5">
        <v>513</v>
      </c>
      <c r="N2310" t="s">
        <v>43</v>
      </c>
      <c r="O2310" t="s">
        <v>44</v>
      </c>
      <c r="P2310" t="s">
        <v>111</v>
      </c>
      <c r="Q2310" s="5">
        <v>32</v>
      </c>
      <c r="R2310" s="5">
        <v>16416</v>
      </c>
      <c r="S2310" t="s">
        <v>229</v>
      </c>
      <c r="T2310" t="s">
        <v>47</v>
      </c>
      <c r="U2310" t="s">
        <v>48</v>
      </c>
      <c r="V2310" t="s">
        <v>3114</v>
      </c>
      <c r="W2310" t="s">
        <v>50</v>
      </c>
      <c r="X2310" t="s">
        <v>51</v>
      </c>
      <c r="Y2310">
        <v>31107522</v>
      </c>
      <c r="Z2310" t="s">
        <v>94</v>
      </c>
      <c r="AA2310">
        <v>2014</v>
      </c>
      <c r="AB2310" t="s">
        <v>205</v>
      </c>
      <c r="AC2310" t="s">
        <v>54</v>
      </c>
      <c r="AD2310" t="s">
        <v>87</v>
      </c>
      <c r="AE2310">
        <v>99203484</v>
      </c>
      <c r="AF2310" t="s">
        <v>56</v>
      </c>
      <c r="AG2310" t="s">
        <v>57</v>
      </c>
      <c r="AH2310" t="s">
        <v>52</v>
      </c>
      <c r="AI2310" t="s">
        <v>58</v>
      </c>
    </row>
    <row r="2311" spans="1:35" x14ac:dyDescent="0.25">
      <c r="A2311" s="13" t="str">
        <f t="shared" si="36"/>
        <v>http://dodappwlsprd2.cloud.pge.com:8003/ilis_rpt/dailyeventlogdetail.jsp?odbeventlogid=14-0064604&amp;numberofmonths=24&amp;showchangehistorylog=1</v>
      </c>
      <c r="B2311" s="14" t="str">
        <f>HYPERLINK(A2311,V2311)</f>
        <v>14-0064604</v>
      </c>
      <c r="C2311" t="s">
        <v>2858</v>
      </c>
      <c r="D2311" t="s">
        <v>2859</v>
      </c>
      <c r="E2311" t="s">
        <v>40</v>
      </c>
      <c r="F2311" t="s">
        <v>2874</v>
      </c>
      <c r="G2311" s="2">
        <v>42761101</v>
      </c>
      <c r="H2311" t="s">
        <v>61</v>
      </c>
      <c r="I2311" s="3">
        <v>3139</v>
      </c>
      <c r="J2311">
        <v>20141020</v>
      </c>
      <c r="K2311" s="4">
        <v>759</v>
      </c>
      <c r="L2311">
        <v>1099520</v>
      </c>
      <c r="M2311" s="5">
        <v>441</v>
      </c>
      <c r="N2311" t="s">
        <v>43</v>
      </c>
      <c r="O2311" t="s">
        <v>44</v>
      </c>
      <c r="P2311" t="s">
        <v>111</v>
      </c>
      <c r="Q2311" s="5">
        <v>53</v>
      </c>
      <c r="R2311" s="5">
        <v>23373</v>
      </c>
      <c r="S2311" t="s">
        <v>62</v>
      </c>
      <c r="T2311" t="s">
        <v>47</v>
      </c>
      <c r="U2311" t="s">
        <v>48</v>
      </c>
      <c r="V2311" t="s">
        <v>3115</v>
      </c>
      <c r="W2311" t="s">
        <v>50</v>
      </c>
      <c r="X2311" t="s">
        <v>51</v>
      </c>
      <c r="Y2311">
        <v>42212928</v>
      </c>
      <c r="Z2311" t="s">
        <v>52</v>
      </c>
      <c r="AA2311">
        <v>2014</v>
      </c>
      <c r="AB2311" t="s">
        <v>205</v>
      </c>
      <c r="AC2311" t="s">
        <v>54</v>
      </c>
      <c r="AD2311" t="s">
        <v>55</v>
      </c>
      <c r="AE2311">
        <v>99202933</v>
      </c>
      <c r="AF2311" t="s">
        <v>56</v>
      </c>
      <c r="AG2311" t="s">
        <v>57</v>
      </c>
      <c r="AH2311" t="s">
        <v>52</v>
      </c>
      <c r="AI2311" t="s">
        <v>58</v>
      </c>
    </row>
    <row r="2312" spans="1:35" x14ac:dyDescent="0.25">
      <c r="A2312" s="13" t="str">
        <f t="shared" si="36"/>
        <v>http://dodappwlsprd2.cloud.pge.com:8003/ilis_rpt/dailyeventlogdetail.jsp?odbeventlogid=14-0064708&amp;numberofmonths=24&amp;showchangehistorylog=1</v>
      </c>
      <c r="B2312" s="14" t="str">
        <f>HYPERLINK(A2312,V2312)</f>
        <v>14-0064708</v>
      </c>
      <c r="C2312" t="s">
        <v>2858</v>
      </c>
      <c r="D2312" t="s">
        <v>2859</v>
      </c>
      <c r="E2312" t="s">
        <v>59</v>
      </c>
      <c r="F2312" t="s">
        <v>2918</v>
      </c>
      <c r="G2312" s="2">
        <v>43141101</v>
      </c>
      <c r="H2312" t="s">
        <v>61</v>
      </c>
      <c r="I2312" s="3">
        <v>1033</v>
      </c>
      <c r="J2312">
        <v>20141020</v>
      </c>
      <c r="K2312" s="4">
        <v>1330</v>
      </c>
      <c r="L2312">
        <v>1099753</v>
      </c>
      <c r="M2312" s="5">
        <v>793</v>
      </c>
      <c r="N2312" t="s">
        <v>43</v>
      </c>
      <c r="O2312" t="s">
        <v>44</v>
      </c>
      <c r="P2312" t="s">
        <v>45</v>
      </c>
      <c r="Q2312" s="5">
        <v>27</v>
      </c>
      <c r="R2312" s="5">
        <v>21411</v>
      </c>
      <c r="S2312" t="s">
        <v>91</v>
      </c>
      <c r="T2312" t="s">
        <v>47</v>
      </c>
      <c r="U2312" t="s">
        <v>48</v>
      </c>
      <c r="V2312" t="s">
        <v>3116</v>
      </c>
      <c r="W2312" t="s">
        <v>50</v>
      </c>
      <c r="X2312" t="s">
        <v>51</v>
      </c>
      <c r="Y2312">
        <v>0</v>
      </c>
      <c r="Z2312" t="s">
        <v>52</v>
      </c>
      <c r="AA2312">
        <v>2014</v>
      </c>
      <c r="AB2312" t="s">
        <v>205</v>
      </c>
      <c r="AC2312" t="s">
        <v>54</v>
      </c>
      <c r="AD2312" t="s">
        <v>70</v>
      </c>
      <c r="AE2312">
        <v>99202875</v>
      </c>
      <c r="AF2312" t="s">
        <v>56</v>
      </c>
      <c r="AG2312" t="s">
        <v>57</v>
      </c>
      <c r="AH2312" t="s">
        <v>52</v>
      </c>
      <c r="AI2312" t="s">
        <v>58</v>
      </c>
    </row>
    <row r="2313" spans="1:35" x14ac:dyDescent="0.25">
      <c r="A2313" s="13" t="str">
        <f t="shared" si="36"/>
        <v>http://dodappwlsprd2.cloud.pge.com:8003/ilis_rpt/dailyeventlogdetail.jsp?odbeventlogid=14-0064628&amp;numberofmonths=24&amp;showchangehistorylog=1</v>
      </c>
      <c r="B2313" s="14" t="str">
        <f>HYPERLINK(A2313,V2313)</f>
        <v>14-0064628</v>
      </c>
      <c r="C2313" t="s">
        <v>2858</v>
      </c>
      <c r="D2313" t="s">
        <v>2859</v>
      </c>
      <c r="E2313" t="s">
        <v>40</v>
      </c>
      <c r="F2313" t="s">
        <v>3006</v>
      </c>
      <c r="G2313" s="2">
        <v>192171101</v>
      </c>
      <c r="H2313" t="s">
        <v>61</v>
      </c>
      <c r="I2313" s="3">
        <v>3021</v>
      </c>
      <c r="J2313">
        <v>20141020</v>
      </c>
      <c r="K2313" s="4">
        <v>902</v>
      </c>
      <c r="L2313">
        <v>1099579</v>
      </c>
      <c r="M2313" s="5">
        <v>385</v>
      </c>
      <c r="N2313" t="s">
        <v>43</v>
      </c>
      <c r="O2313" t="s">
        <v>44</v>
      </c>
      <c r="P2313" t="s">
        <v>45</v>
      </c>
      <c r="Q2313" s="5">
        <v>39</v>
      </c>
      <c r="R2313" s="5">
        <v>15015</v>
      </c>
      <c r="S2313" t="s">
        <v>91</v>
      </c>
      <c r="T2313" t="s">
        <v>47</v>
      </c>
      <c r="U2313" t="s">
        <v>48</v>
      </c>
      <c r="V2313" t="s">
        <v>3117</v>
      </c>
      <c r="W2313" t="s">
        <v>50</v>
      </c>
      <c r="X2313" t="s">
        <v>51</v>
      </c>
      <c r="Y2313">
        <v>31108736</v>
      </c>
      <c r="Z2313" t="s">
        <v>52</v>
      </c>
      <c r="AA2313">
        <v>2014</v>
      </c>
      <c r="AB2313" t="s">
        <v>205</v>
      </c>
      <c r="AC2313" t="s">
        <v>54</v>
      </c>
      <c r="AD2313" t="s">
        <v>55</v>
      </c>
      <c r="AE2313">
        <v>99202914</v>
      </c>
      <c r="AF2313" t="s">
        <v>56</v>
      </c>
      <c r="AG2313" t="s">
        <v>57</v>
      </c>
      <c r="AH2313" t="s">
        <v>52</v>
      </c>
      <c r="AI2313" t="s">
        <v>58</v>
      </c>
    </row>
    <row r="2314" spans="1:35" x14ac:dyDescent="0.25">
      <c r="A2314" s="13" t="str">
        <f t="shared" si="36"/>
        <v>http://dodappwlsprd2.cloud.pge.com:8003/ilis_rpt/dailyeventlogdetail.jsp?odbeventlogid=14-0065783&amp;numberofmonths=24&amp;showchangehistorylog=1</v>
      </c>
      <c r="B2314" s="14" t="str">
        <f>HYPERLINK(A2314,V2314)</f>
        <v>14-0065783</v>
      </c>
      <c r="C2314" t="s">
        <v>2858</v>
      </c>
      <c r="D2314" t="s">
        <v>2859</v>
      </c>
      <c r="E2314" t="s">
        <v>40</v>
      </c>
      <c r="F2314" t="s">
        <v>2868</v>
      </c>
      <c r="G2314" s="2">
        <v>192171103</v>
      </c>
      <c r="H2314" t="s">
        <v>42</v>
      </c>
      <c r="I2314" s="3">
        <v>3090</v>
      </c>
      <c r="J2314">
        <v>20141024</v>
      </c>
      <c r="K2314" s="4">
        <v>1315</v>
      </c>
      <c r="L2314">
        <v>1101744</v>
      </c>
      <c r="M2314" s="5">
        <v>424</v>
      </c>
      <c r="N2314" t="s">
        <v>43</v>
      </c>
      <c r="O2314" t="s">
        <v>44</v>
      </c>
      <c r="P2314" t="s">
        <v>45</v>
      </c>
      <c r="Q2314" s="5">
        <v>46</v>
      </c>
      <c r="R2314" s="5">
        <v>19504</v>
      </c>
      <c r="S2314" t="s">
        <v>74</v>
      </c>
      <c r="T2314" t="s">
        <v>47</v>
      </c>
      <c r="U2314" t="s">
        <v>48</v>
      </c>
      <c r="V2314" t="s">
        <v>3118</v>
      </c>
      <c r="W2314" t="s">
        <v>50</v>
      </c>
      <c r="X2314" t="s">
        <v>51</v>
      </c>
      <c r="Y2314">
        <v>31110029</v>
      </c>
      <c r="Z2314" t="s">
        <v>52</v>
      </c>
      <c r="AA2314">
        <v>2014</v>
      </c>
      <c r="AB2314" t="s">
        <v>205</v>
      </c>
      <c r="AC2314" t="s">
        <v>54</v>
      </c>
      <c r="AD2314" t="s">
        <v>100</v>
      </c>
      <c r="AE2314">
        <v>99202269</v>
      </c>
      <c r="AF2314" t="s">
        <v>56</v>
      </c>
      <c r="AG2314" t="s">
        <v>57</v>
      </c>
      <c r="AH2314" t="s">
        <v>52</v>
      </c>
      <c r="AI2314" t="s">
        <v>58</v>
      </c>
    </row>
    <row r="2315" spans="1:35" x14ac:dyDescent="0.25">
      <c r="A2315" s="13" t="str">
        <f t="shared" si="36"/>
        <v>http://dodappwlsprd2.cloud.pge.com:8003/ilis_rpt/dailyeventlogdetail.jsp?odbeventlogid=14-0066077&amp;numberofmonths=24&amp;showchangehistorylog=1</v>
      </c>
      <c r="B2315" s="14" t="str">
        <f>HYPERLINK(A2315,V2315)</f>
        <v>14-0066077</v>
      </c>
      <c r="C2315" t="s">
        <v>2858</v>
      </c>
      <c r="D2315" t="s">
        <v>2859</v>
      </c>
      <c r="E2315" t="s">
        <v>40</v>
      </c>
      <c r="F2315" t="s">
        <v>2935</v>
      </c>
      <c r="G2315" s="2">
        <v>192381101</v>
      </c>
      <c r="H2315" t="s">
        <v>61</v>
      </c>
      <c r="I2315" s="3">
        <v>1909</v>
      </c>
      <c r="J2315">
        <v>20141025</v>
      </c>
      <c r="K2315" s="4">
        <v>847</v>
      </c>
      <c r="L2315">
        <v>1102210</v>
      </c>
      <c r="M2315" s="5">
        <v>499</v>
      </c>
      <c r="N2315" t="s">
        <v>43</v>
      </c>
      <c r="O2315" t="s">
        <v>44</v>
      </c>
      <c r="P2315" t="s">
        <v>45</v>
      </c>
      <c r="Q2315" s="5">
        <v>24</v>
      </c>
      <c r="R2315" s="5">
        <v>11976</v>
      </c>
      <c r="S2315" t="s">
        <v>115</v>
      </c>
      <c r="T2315" t="s">
        <v>47</v>
      </c>
      <c r="U2315" t="s">
        <v>48</v>
      </c>
      <c r="V2315" t="s">
        <v>3119</v>
      </c>
      <c r="W2315" t="s">
        <v>50</v>
      </c>
      <c r="X2315" t="s">
        <v>51</v>
      </c>
      <c r="Y2315">
        <v>0</v>
      </c>
      <c r="Z2315" t="s">
        <v>94</v>
      </c>
      <c r="AA2315">
        <v>2014</v>
      </c>
      <c r="AB2315" t="s">
        <v>205</v>
      </c>
      <c r="AC2315" t="s">
        <v>54</v>
      </c>
      <c r="AD2315" t="s">
        <v>55</v>
      </c>
      <c r="AE2315">
        <v>99202030</v>
      </c>
      <c r="AF2315" t="s">
        <v>56</v>
      </c>
      <c r="AG2315" t="s">
        <v>57</v>
      </c>
      <c r="AH2315" t="s">
        <v>52</v>
      </c>
      <c r="AI2315" t="s">
        <v>58</v>
      </c>
    </row>
    <row r="2316" spans="1:35" x14ac:dyDescent="0.25">
      <c r="A2316" s="13" t="str">
        <f t="shared" si="36"/>
        <v>http://dodappwlsprd2.cloud.pge.com:8003/ilis_rpt/dailyeventlogdetail.jsp?odbeventlogid=14-0065953&amp;numberofmonths=24&amp;showchangehistorylog=1</v>
      </c>
      <c r="B2316" s="14" t="str">
        <f>HYPERLINK(A2316,V2316)</f>
        <v>14-0065953</v>
      </c>
      <c r="C2316" t="s">
        <v>2858</v>
      </c>
      <c r="D2316" t="s">
        <v>2859</v>
      </c>
      <c r="E2316" t="s">
        <v>40</v>
      </c>
      <c r="F2316" t="s">
        <v>2874</v>
      </c>
      <c r="G2316" s="2">
        <v>42761101</v>
      </c>
      <c r="H2316" t="s">
        <v>72</v>
      </c>
      <c r="I2316" s="3" t="s">
        <v>73</v>
      </c>
      <c r="J2316">
        <v>20141025</v>
      </c>
      <c r="K2316" s="4">
        <v>831</v>
      </c>
      <c r="L2316">
        <v>1102190</v>
      </c>
      <c r="M2316" s="5">
        <v>238</v>
      </c>
      <c r="N2316" t="s">
        <v>43</v>
      </c>
      <c r="O2316" t="s">
        <v>44</v>
      </c>
      <c r="P2316" t="s">
        <v>45</v>
      </c>
      <c r="Q2316" s="5">
        <v>4</v>
      </c>
      <c r="R2316" s="5">
        <v>952</v>
      </c>
      <c r="S2316" t="s">
        <v>115</v>
      </c>
      <c r="T2316" t="s">
        <v>47</v>
      </c>
      <c r="U2316" t="s">
        <v>48</v>
      </c>
      <c r="V2316" t="s">
        <v>3120</v>
      </c>
      <c r="W2316" t="s">
        <v>50</v>
      </c>
      <c r="X2316" t="s">
        <v>51</v>
      </c>
      <c r="Y2316">
        <v>0</v>
      </c>
      <c r="Z2316" t="s">
        <v>94</v>
      </c>
      <c r="AA2316">
        <v>2014</v>
      </c>
      <c r="AB2316" t="s">
        <v>205</v>
      </c>
      <c r="AC2316" t="s">
        <v>54</v>
      </c>
      <c r="AD2316" t="s">
        <v>55</v>
      </c>
      <c r="AE2316">
        <v>99202130</v>
      </c>
      <c r="AF2316" t="s">
        <v>56</v>
      </c>
      <c r="AG2316" t="s">
        <v>57</v>
      </c>
      <c r="AH2316" t="s">
        <v>52</v>
      </c>
      <c r="AI2316" t="s">
        <v>58</v>
      </c>
    </row>
    <row r="2317" spans="1:35" x14ac:dyDescent="0.25">
      <c r="A2317" s="13" t="str">
        <f t="shared" si="36"/>
        <v>http://dodappwlsprd2.cloud.pge.com:8003/ilis_rpt/dailyeventlogdetail.jsp?odbeventlogid=14-0065890&amp;numberofmonths=24&amp;showchangehistorylog=1</v>
      </c>
      <c r="B2317" s="14" t="str">
        <f>HYPERLINK(A2317,V2317)</f>
        <v>14-0065890</v>
      </c>
      <c r="C2317" t="s">
        <v>2858</v>
      </c>
      <c r="D2317" t="s">
        <v>2859</v>
      </c>
      <c r="E2317" t="s">
        <v>40</v>
      </c>
      <c r="F2317" t="s">
        <v>2980</v>
      </c>
      <c r="G2317" s="2">
        <v>42761104</v>
      </c>
      <c r="H2317" t="s">
        <v>61</v>
      </c>
      <c r="I2317" s="3">
        <v>411</v>
      </c>
      <c r="J2317">
        <v>20141025</v>
      </c>
      <c r="K2317" s="4">
        <v>150</v>
      </c>
      <c r="L2317">
        <v>1101960</v>
      </c>
      <c r="M2317" s="5">
        <v>575</v>
      </c>
      <c r="N2317" t="s">
        <v>43</v>
      </c>
      <c r="O2317" t="s">
        <v>44</v>
      </c>
      <c r="P2317" t="s">
        <v>45</v>
      </c>
      <c r="Q2317" s="5">
        <v>14</v>
      </c>
      <c r="R2317" s="5">
        <v>3708</v>
      </c>
      <c r="S2317" t="s">
        <v>62</v>
      </c>
      <c r="T2317" t="s">
        <v>47</v>
      </c>
      <c r="U2317" t="s">
        <v>48</v>
      </c>
      <c r="V2317" t="s">
        <v>3121</v>
      </c>
      <c r="W2317" t="s">
        <v>50</v>
      </c>
      <c r="X2317" t="s">
        <v>51</v>
      </c>
      <c r="Y2317">
        <v>0</v>
      </c>
      <c r="Z2317" t="s">
        <v>94</v>
      </c>
      <c r="AA2317">
        <v>2014</v>
      </c>
      <c r="AB2317" t="s">
        <v>205</v>
      </c>
      <c r="AC2317" t="s">
        <v>54</v>
      </c>
      <c r="AD2317" t="s">
        <v>87</v>
      </c>
      <c r="AE2317">
        <v>99202182</v>
      </c>
      <c r="AF2317" t="s">
        <v>56</v>
      </c>
      <c r="AG2317" t="s">
        <v>57</v>
      </c>
      <c r="AH2317" t="s">
        <v>52</v>
      </c>
      <c r="AI2317" t="s">
        <v>58</v>
      </c>
    </row>
    <row r="2318" spans="1:35" x14ac:dyDescent="0.25">
      <c r="A2318" s="13" t="str">
        <f t="shared" si="36"/>
        <v>http://dodappwlsprd2.cloud.pge.com:8003/ilis_rpt/dailyeventlogdetail.jsp?odbeventlogid=14-0066127&amp;numberofmonths=24&amp;showchangehistorylog=1</v>
      </c>
      <c r="B2318" s="14" t="str">
        <f>HYPERLINK(A2318,V2318)</f>
        <v>14-0066127</v>
      </c>
      <c r="C2318" t="s">
        <v>2858</v>
      </c>
      <c r="D2318" t="s">
        <v>2859</v>
      </c>
      <c r="E2318" t="s">
        <v>40</v>
      </c>
      <c r="F2318" t="s">
        <v>3122</v>
      </c>
      <c r="G2318" s="2">
        <v>192321121</v>
      </c>
      <c r="H2318" t="s">
        <v>42</v>
      </c>
      <c r="I2318" s="3">
        <v>1690</v>
      </c>
      <c r="J2318">
        <v>20141025</v>
      </c>
      <c r="K2318" s="4">
        <v>1711</v>
      </c>
      <c r="L2318">
        <v>1102862</v>
      </c>
      <c r="M2318" s="5">
        <v>1462</v>
      </c>
      <c r="N2318" t="s">
        <v>43</v>
      </c>
      <c r="O2318" t="s">
        <v>44</v>
      </c>
      <c r="P2318" t="s">
        <v>45</v>
      </c>
      <c r="Q2318" s="5">
        <v>42</v>
      </c>
      <c r="R2318" s="5">
        <v>21135</v>
      </c>
      <c r="S2318" t="s">
        <v>62</v>
      </c>
      <c r="T2318" t="s">
        <v>92</v>
      </c>
      <c r="U2318" t="s">
        <v>48</v>
      </c>
      <c r="V2318" t="s">
        <v>3123</v>
      </c>
      <c r="W2318" t="s">
        <v>50</v>
      </c>
      <c r="X2318" t="s">
        <v>51</v>
      </c>
      <c r="Y2318">
        <v>0</v>
      </c>
      <c r="Z2318" t="s">
        <v>94</v>
      </c>
      <c r="AA2318">
        <v>2014</v>
      </c>
      <c r="AB2318" t="s">
        <v>205</v>
      </c>
      <c r="AC2318" t="s">
        <v>54</v>
      </c>
      <c r="AD2318" t="s">
        <v>87</v>
      </c>
      <c r="AE2318">
        <v>99201946</v>
      </c>
      <c r="AF2318" t="s">
        <v>95</v>
      </c>
      <c r="AG2318" t="s">
        <v>57</v>
      </c>
      <c r="AH2318" t="s">
        <v>52</v>
      </c>
      <c r="AI2318" t="s">
        <v>58</v>
      </c>
    </row>
    <row r="2319" spans="1:35" x14ac:dyDescent="0.25">
      <c r="A2319" s="13" t="str">
        <f t="shared" si="36"/>
        <v>http://dodappwlsprd2.cloud.pge.com:8003/ilis_rpt/dailyeventlogdetail.jsp?odbeventlogid=14-0066215&amp;numberofmonths=24&amp;showchangehistorylog=1</v>
      </c>
      <c r="B2319" s="14" t="str">
        <f>HYPERLINK(A2319,V2319)</f>
        <v>14-0066215</v>
      </c>
      <c r="C2319" t="s">
        <v>2858</v>
      </c>
      <c r="D2319" t="s">
        <v>2859</v>
      </c>
      <c r="E2319" t="s">
        <v>40</v>
      </c>
      <c r="F2319" t="s">
        <v>3122</v>
      </c>
      <c r="G2319" s="2">
        <v>192321121</v>
      </c>
      <c r="H2319" t="s">
        <v>61</v>
      </c>
      <c r="I2319" s="3">
        <v>4367</v>
      </c>
      <c r="J2319">
        <v>20141025</v>
      </c>
      <c r="K2319" s="4">
        <v>1711</v>
      </c>
      <c r="L2319">
        <v>1102934</v>
      </c>
      <c r="M2319" s="5">
        <v>1488</v>
      </c>
      <c r="N2319" t="s">
        <v>43</v>
      </c>
      <c r="O2319" t="s">
        <v>44</v>
      </c>
      <c r="P2319" t="s">
        <v>45</v>
      </c>
      <c r="Q2319" s="5">
        <v>15</v>
      </c>
      <c r="R2319" s="5">
        <v>22320</v>
      </c>
      <c r="S2319" t="s">
        <v>91</v>
      </c>
      <c r="T2319" t="s">
        <v>47</v>
      </c>
      <c r="U2319" t="s">
        <v>48</v>
      </c>
      <c r="V2319" t="s">
        <v>3124</v>
      </c>
      <c r="W2319" t="s">
        <v>50</v>
      </c>
      <c r="X2319" t="s">
        <v>51</v>
      </c>
      <c r="Y2319">
        <v>0</v>
      </c>
      <c r="Z2319" t="s">
        <v>94</v>
      </c>
      <c r="AA2319">
        <v>2014</v>
      </c>
      <c r="AB2319" t="s">
        <v>205</v>
      </c>
      <c r="AC2319" t="s">
        <v>54</v>
      </c>
      <c r="AD2319" t="s">
        <v>87</v>
      </c>
      <c r="AE2319">
        <v>99201876</v>
      </c>
      <c r="AF2319" t="s">
        <v>56</v>
      </c>
      <c r="AG2319" t="s">
        <v>57</v>
      </c>
      <c r="AH2319" t="s">
        <v>52</v>
      </c>
      <c r="AI2319" t="s">
        <v>58</v>
      </c>
    </row>
    <row r="2320" spans="1:35" x14ac:dyDescent="0.25">
      <c r="A2320" s="13" t="str">
        <f t="shared" si="36"/>
        <v>http://dodappwlsprd2.cloud.pge.com:8003/ilis_rpt/dailyeventlogdetail.jsp?odbeventlogid=14-0065950&amp;numberofmonths=24&amp;showchangehistorylog=1</v>
      </c>
      <c r="B2320" s="14" t="str">
        <f>HYPERLINK(A2320,V2320)</f>
        <v>14-0065950</v>
      </c>
      <c r="C2320" t="s">
        <v>2858</v>
      </c>
      <c r="D2320" t="s">
        <v>2859</v>
      </c>
      <c r="E2320" t="s">
        <v>40</v>
      </c>
      <c r="F2320" t="s">
        <v>2894</v>
      </c>
      <c r="G2320" s="2">
        <v>192311141</v>
      </c>
      <c r="H2320" t="s">
        <v>81</v>
      </c>
      <c r="I2320" s="3" t="s">
        <v>82</v>
      </c>
      <c r="J2320">
        <v>20141025</v>
      </c>
      <c r="K2320" s="4">
        <v>815</v>
      </c>
      <c r="L2320">
        <v>1102177</v>
      </c>
      <c r="M2320" s="5">
        <v>2007</v>
      </c>
      <c r="N2320" t="s">
        <v>43</v>
      </c>
      <c r="O2320" t="s">
        <v>44</v>
      </c>
      <c r="P2320" t="s">
        <v>45</v>
      </c>
      <c r="Q2320" s="5">
        <v>361</v>
      </c>
      <c r="R2320" s="5">
        <v>709513</v>
      </c>
      <c r="S2320" t="s">
        <v>62</v>
      </c>
      <c r="T2320" t="s">
        <v>47</v>
      </c>
      <c r="U2320" t="s">
        <v>48</v>
      </c>
      <c r="V2320" t="s">
        <v>3125</v>
      </c>
      <c r="W2320" t="s">
        <v>50</v>
      </c>
      <c r="X2320" t="s">
        <v>51</v>
      </c>
      <c r="Y2320">
        <v>0</v>
      </c>
      <c r="Z2320" t="s">
        <v>94</v>
      </c>
      <c r="AA2320">
        <v>2014</v>
      </c>
      <c r="AB2320" t="s">
        <v>205</v>
      </c>
      <c r="AC2320" t="s">
        <v>54</v>
      </c>
      <c r="AD2320" t="s">
        <v>87</v>
      </c>
      <c r="AE2320">
        <v>99201960</v>
      </c>
      <c r="AF2320" t="s">
        <v>56</v>
      </c>
      <c r="AG2320" t="s">
        <v>57</v>
      </c>
      <c r="AH2320" t="s">
        <v>52</v>
      </c>
      <c r="AI2320" t="s">
        <v>58</v>
      </c>
    </row>
    <row r="2321" spans="1:35" x14ac:dyDescent="0.25">
      <c r="A2321" s="13" t="str">
        <f t="shared" si="36"/>
        <v>http://dodappwlsprd2.cloud.pge.com:8003/ilis_rpt/dailyeventlogdetail.jsp?odbeventlogid=14-0065889&amp;numberofmonths=24&amp;showchangehistorylog=1</v>
      </c>
      <c r="B2321" s="14" t="str">
        <f>HYPERLINK(A2321,V2321)</f>
        <v>14-0065889</v>
      </c>
      <c r="C2321" t="s">
        <v>2858</v>
      </c>
      <c r="D2321" t="s">
        <v>2859</v>
      </c>
      <c r="E2321" t="s">
        <v>40</v>
      </c>
      <c r="F2321" t="s">
        <v>2901</v>
      </c>
      <c r="G2321" s="2">
        <v>192311142</v>
      </c>
      <c r="H2321" t="s">
        <v>72</v>
      </c>
      <c r="I2321" s="3" t="s">
        <v>73</v>
      </c>
      <c r="J2321">
        <v>20141025</v>
      </c>
      <c r="K2321" s="4">
        <v>304</v>
      </c>
      <c r="L2321">
        <v>1101980</v>
      </c>
      <c r="M2321" s="5">
        <v>552</v>
      </c>
      <c r="N2321" t="s">
        <v>43</v>
      </c>
      <c r="O2321" t="s">
        <v>44</v>
      </c>
      <c r="P2321" t="s">
        <v>111</v>
      </c>
      <c r="Q2321" s="5">
        <v>186</v>
      </c>
      <c r="R2321" s="5">
        <v>94733</v>
      </c>
      <c r="S2321" t="s">
        <v>62</v>
      </c>
      <c r="T2321" t="s">
        <v>47</v>
      </c>
      <c r="U2321" t="s">
        <v>48</v>
      </c>
      <c r="V2321" t="s">
        <v>3126</v>
      </c>
      <c r="W2321" t="s">
        <v>50</v>
      </c>
      <c r="X2321" t="s">
        <v>51</v>
      </c>
      <c r="Y2321">
        <v>0</v>
      </c>
      <c r="Z2321" t="s">
        <v>94</v>
      </c>
      <c r="AA2321">
        <v>2014</v>
      </c>
      <c r="AB2321" t="s">
        <v>205</v>
      </c>
      <c r="AC2321" t="s">
        <v>54</v>
      </c>
      <c r="AD2321" t="s">
        <v>117</v>
      </c>
      <c r="AE2321">
        <v>99202183</v>
      </c>
      <c r="AF2321" t="s">
        <v>56</v>
      </c>
      <c r="AG2321" t="s">
        <v>57</v>
      </c>
      <c r="AH2321" t="s">
        <v>52</v>
      </c>
      <c r="AI2321" t="s">
        <v>58</v>
      </c>
    </row>
    <row r="2322" spans="1:35" x14ac:dyDescent="0.25">
      <c r="A2322" s="13" t="str">
        <f t="shared" si="36"/>
        <v>http://dodappwlsprd2.cloud.pge.com:8003/ilis_rpt/dailyeventlogdetail.jsp?odbeventlogid=14-0066125&amp;numberofmonths=24&amp;showchangehistorylog=1</v>
      </c>
      <c r="B2322" s="14" t="str">
        <f>HYPERLINK(A2322,V2322)</f>
        <v>14-0066125</v>
      </c>
      <c r="C2322" t="s">
        <v>2858</v>
      </c>
      <c r="D2322" t="s">
        <v>2859</v>
      </c>
      <c r="E2322" t="s">
        <v>40</v>
      </c>
      <c r="F2322" t="s">
        <v>2860</v>
      </c>
      <c r="G2322" s="2">
        <v>192221101</v>
      </c>
      <c r="H2322" t="s">
        <v>42</v>
      </c>
      <c r="I2322" s="3">
        <v>1750</v>
      </c>
      <c r="J2322">
        <v>20141025</v>
      </c>
      <c r="K2322" s="4">
        <v>1530</v>
      </c>
      <c r="L2322">
        <v>1102768</v>
      </c>
      <c r="M2322" s="5">
        <v>1733</v>
      </c>
      <c r="N2322" t="s">
        <v>43</v>
      </c>
      <c r="O2322" t="s">
        <v>89</v>
      </c>
      <c r="P2322" t="s">
        <v>90</v>
      </c>
      <c r="Q2322" s="5">
        <v>159</v>
      </c>
      <c r="R2322" s="5">
        <v>229676</v>
      </c>
      <c r="S2322" t="s">
        <v>62</v>
      </c>
      <c r="T2322" t="s">
        <v>47</v>
      </c>
      <c r="U2322" t="s">
        <v>48</v>
      </c>
      <c r="V2322" t="s">
        <v>3127</v>
      </c>
      <c r="W2322" t="s">
        <v>50</v>
      </c>
      <c r="X2322" t="s">
        <v>51</v>
      </c>
      <c r="Y2322">
        <v>0</v>
      </c>
      <c r="Z2322" t="s">
        <v>94</v>
      </c>
      <c r="AA2322">
        <v>2014</v>
      </c>
      <c r="AB2322" t="s">
        <v>205</v>
      </c>
      <c r="AC2322" t="s">
        <v>54</v>
      </c>
      <c r="AD2322" t="s">
        <v>117</v>
      </c>
      <c r="AE2322">
        <v>99201947</v>
      </c>
      <c r="AF2322" t="s">
        <v>56</v>
      </c>
      <c r="AG2322" t="s">
        <v>57</v>
      </c>
      <c r="AH2322" t="s">
        <v>52</v>
      </c>
      <c r="AI2322" t="s">
        <v>58</v>
      </c>
    </row>
    <row r="2323" spans="1:35" x14ac:dyDescent="0.25">
      <c r="A2323" s="13" t="str">
        <f t="shared" si="36"/>
        <v>http://dodappwlsprd2.cloud.pge.com:8003/ilis_rpt/dailyeventlogdetail.jsp?odbeventlogid=14-0065874&amp;numberofmonths=24&amp;showchangehistorylog=1</v>
      </c>
      <c r="B2323" s="14" t="str">
        <f>HYPERLINK(A2323,V2323)</f>
        <v>14-0065874</v>
      </c>
      <c r="C2323" t="s">
        <v>2858</v>
      </c>
      <c r="D2323" t="s">
        <v>2859</v>
      </c>
      <c r="E2323" t="s">
        <v>40</v>
      </c>
      <c r="F2323" t="s">
        <v>2866</v>
      </c>
      <c r="G2323" s="2">
        <v>192221102</v>
      </c>
      <c r="H2323" t="s">
        <v>42</v>
      </c>
      <c r="I2323" s="3">
        <v>56048</v>
      </c>
      <c r="J2323">
        <v>20141025</v>
      </c>
      <c r="K2323" s="4">
        <v>119</v>
      </c>
      <c r="L2323">
        <v>1101957</v>
      </c>
      <c r="M2323" s="5">
        <v>2051</v>
      </c>
      <c r="N2323" t="s">
        <v>43</v>
      </c>
      <c r="O2323" t="s">
        <v>44</v>
      </c>
      <c r="P2323" t="s">
        <v>45</v>
      </c>
      <c r="Q2323" s="5">
        <v>177</v>
      </c>
      <c r="R2323" s="5">
        <v>117717</v>
      </c>
      <c r="S2323" t="s">
        <v>91</v>
      </c>
      <c r="T2323" t="s">
        <v>92</v>
      </c>
      <c r="U2323" t="s">
        <v>48</v>
      </c>
      <c r="V2323" t="s">
        <v>3128</v>
      </c>
      <c r="W2323" t="s">
        <v>50</v>
      </c>
      <c r="X2323" t="s">
        <v>51</v>
      </c>
      <c r="Y2323">
        <v>0</v>
      </c>
      <c r="Z2323" t="s">
        <v>94</v>
      </c>
      <c r="AA2323">
        <v>2014</v>
      </c>
      <c r="AB2323" t="s">
        <v>205</v>
      </c>
      <c r="AC2323" t="s">
        <v>54</v>
      </c>
      <c r="AD2323" t="s">
        <v>87</v>
      </c>
      <c r="AE2323">
        <v>99201963</v>
      </c>
      <c r="AF2323" t="s">
        <v>95</v>
      </c>
      <c r="AG2323" t="s">
        <v>57</v>
      </c>
      <c r="AH2323" t="s">
        <v>52</v>
      </c>
      <c r="AI2323" t="s">
        <v>58</v>
      </c>
    </row>
    <row r="2324" spans="1:35" x14ac:dyDescent="0.25">
      <c r="A2324" s="13" t="str">
        <f t="shared" si="36"/>
        <v>http://dodappwlsprd2.cloud.pge.com:8003/ilis_rpt/dailyeventlogdetail.jsp?odbeventlogid=14-0065965&amp;numberofmonths=24&amp;showchangehistorylog=1</v>
      </c>
      <c r="B2324" s="14" t="str">
        <f>HYPERLINK(A2324,V2324)</f>
        <v>14-0065965</v>
      </c>
      <c r="C2324" t="s">
        <v>2858</v>
      </c>
      <c r="D2324" t="s">
        <v>2859</v>
      </c>
      <c r="E2324" t="s">
        <v>40</v>
      </c>
      <c r="F2324" t="s">
        <v>2866</v>
      </c>
      <c r="G2324" s="2">
        <v>192221102</v>
      </c>
      <c r="H2324" t="s">
        <v>61</v>
      </c>
      <c r="I2324" s="3">
        <v>1787</v>
      </c>
      <c r="J2324">
        <v>20141025</v>
      </c>
      <c r="K2324" s="4">
        <v>654</v>
      </c>
      <c r="L2324">
        <v>1102098</v>
      </c>
      <c r="M2324" s="5">
        <v>416</v>
      </c>
      <c r="N2324" t="s">
        <v>43</v>
      </c>
      <c r="O2324" t="s">
        <v>44</v>
      </c>
      <c r="P2324" t="s">
        <v>111</v>
      </c>
      <c r="Q2324" s="5">
        <v>15</v>
      </c>
      <c r="R2324" s="5">
        <v>6240</v>
      </c>
      <c r="S2324" t="s">
        <v>62</v>
      </c>
      <c r="T2324" t="s">
        <v>47</v>
      </c>
      <c r="U2324" t="s">
        <v>48</v>
      </c>
      <c r="V2324" t="s">
        <v>3129</v>
      </c>
      <c r="W2324" t="s">
        <v>50</v>
      </c>
      <c r="X2324" t="s">
        <v>51</v>
      </c>
      <c r="Y2324">
        <v>0</v>
      </c>
      <c r="Z2324" t="s">
        <v>94</v>
      </c>
      <c r="AA2324">
        <v>2014</v>
      </c>
      <c r="AB2324" t="s">
        <v>205</v>
      </c>
      <c r="AC2324" t="s">
        <v>54</v>
      </c>
      <c r="AD2324" t="s">
        <v>70</v>
      </c>
      <c r="AE2324">
        <v>99202123</v>
      </c>
      <c r="AF2324" t="s">
        <v>56</v>
      </c>
      <c r="AG2324" t="s">
        <v>57</v>
      </c>
      <c r="AH2324" t="s">
        <v>52</v>
      </c>
      <c r="AI2324" t="s">
        <v>58</v>
      </c>
    </row>
    <row r="2325" spans="1:35" x14ac:dyDescent="0.25">
      <c r="A2325" s="13" t="str">
        <f t="shared" si="36"/>
        <v>http://dodappwlsprd2.cloud.pge.com:8003/ilis_rpt/dailyeventlogdetail.jsp?odbeventlogid=14-0066059&amp;numberofmonths=24&amp;showchangehistorylog=1</v>
      </c>
      <c r="B2325" s="14" t="str">
        <f>HYPERLINK(A2325,V2325)</f>
        <v>14-0066059</v>
      </c>
      <c r="C2325" t="s">
        <v>2858</v>
      </c>
      <c r="D2325" t="s">
        <v>2859</v>
      </c>
      <c r="E2325" t="s">
        <v>40</v>
      </c>
      <c r="F2325" t="s">
        <v>2866</v>
      </c>
      <c r="G2325" s="2">
        <v>192221102</v>
      </c>
      <c r="H2325" t="s">
        <v>61</v>
      </c>
      <c r="I2325" s="3">
        <v>8197</v>
      </c>
      <c r="J2325">
        <v>20141025</v>
      </c>
      <c r="K2325" s="4">
        <v>529</v>
      </c>
      <c r="L2325">
        <v>1102723</v>
      </c>
      <c r="M2325" s="5">
        <v>673</v>
      </c>
      <c r="N2325" t="s">
        <v>43</v>
      </c>
      <c r="O2325" t="s">
        <v>44</v>
      </c>
      <c r="P2325" t="s">
        <v>45</v>
      </c>
      <c r="Q2325" s="5">
        <v>1</v>
      </c>
      <c r="R2325" s="5">
        <v>673</v>
      </c>
      <c r="S2325" t="s">
        <v>115</v>
      </c>
      <c r="T2325" t="s">
        <v>47</v>
      </c>
      <c r="U2325" t="s">
        <v>48</v>
      </c>
      <c r="V2325" t="s">
        <v>3130</v>
      </c>
      <c r="W2325" t="s">
        <v>50</v>
      </c>
      <c r="X2325" t="s">
        <v>51</v>
      </c>
      <c r="Y2325">
        <v>0</v>
      </c>
      <c r="Z2325" t="s">
        <v>94</v>
      </c>
      <c r="AA2325">
        <v>2014</v>
      </c>
      <c r="AB2325" t="s">
        <v>205</v>
      </c>
      <c r="AC2325" t="s">
        <v>54</v>
      </c>
      <c r="AD2325" t="s">
        <v>87</v>
      </c>
      <c r="AE2325">
        <v>99202040</v>
      </c>
      <c r="AF2325" t="s">
        <v>56</v>
      </c>
      <c r="AG2325" t="s">
        <v>57</v>
      </c>
      <c r="AH2325" t="s">
        <v>52</v>
      </c>
      <c r="AI2325" t="s">
        <v>58</v>
      </c>
    </row>
    <row r="2326" spans="1:35" x14ac:dyDescent="0.25">
      <c r="A2326" s="13" t="str">
        <f t="shared" si="36"/>
        <v>http://dodappwlsprd2.cloud.pge.com:8003/ilis_rpt/dailyeventlogdetail.jsp?odbeventlogid=14-0066063&amp;numberofmonths=24&amp;showchangehistorylog=1</v>
      </c>
      <c r="B2326" s="14" t="str">
        <f>HYPERLINK(A2326,V2326)</f>
        <v>14-0066063</v>
      </c>
      <c r="C2326" t="s">
        <v>2858</v>
      </c>
      <c r="D2326" t="s">
        <v>2859</v>
      </c>
      <c r="E2326" t="s">
        <v>40</v>
      </c>
      <c r="F2326" t="s">
        <v>2866</v>
      </c>
      <c r="G2326" s="2">
        <v>192221102</v>
      </c>
      <c r="H2326" t="s">
        <v>42</v>
      </c>
      <c r="I2326" s="3">
        <v>6084</v>
      </c>
      <c r="J2326">
        <v>20141025</v>
      </c>
      <c r="K2326" s="4">
        <v>1457</v>
      </c>
      <c r="L2326">
        <v>1102731</v>
      </c>
      <c r="M2326" s="5">
        <v>1422</v>
      </c>
      <c r="N2326" t="s">
        <v>43</v>
      </c>
      <c r="O2326" t="s">
        <v>44</v>
      </c>
      <c r="P2326" t="s">
        <v>111</v>
      </c>
      <c r="Q2326" s="5">
        <v>63</v>
      </c>
      <c r="R2326" s="5">
        <v>89586</v>
      </c>
      <c r="S2326" t="s">
        <v>62</v>
      </c>
      <c r="T2326" t="s">
        <v>47</v>
      </c>
      <c r="U2326" t="s">
        <v>48</v>
      </c>
      <c r="V2326" t="s">
        <v>3131</v>
      </c>
      <c r="W2326" t="s">
        <v>50</v>
      </c>
      <c r="X2326" t="s">
        <v>51</v>
      </c>
      <c r="Y2326">
        <v>0</v>
      </c>
      <c r="Z2326" t="s">
        <v>94</v>
      </c>
      <c r="AA2326">
        <v>2014</v>
      </c>
      <c r="AB2326" t="s">
        <v>205</v>
      </c>
      <c r="AC2326" t="s">
        <v>54</v>
      </c>
      <c r="AD2326" t="s">
        <v>100</v>
      </c>
      <c r="AE2326">
        <v>99201954</v>
      </c>
      <c r="AF2326" t="s">
        <v>56</v>
      </c>
      <c r="AG2326" t="s">
        <v>57</v>
      </c>
      <c r="AH2326" t="s">
        <v>52</v>
      </c>
      <c r="AI2326" t="s">
        <v>58</v>
      </c>
    </row>
    <row r="2327" spans="1:35" x14ac:dyDescent="0.25">
      <c r="A2327" s="13" t="str">
        <f t="shared" si="36"/>
        <v>http://dodappwlsprd2.cloud.pge.com:8003/ilis_rpt/dailyeventlogdetail.jsp?odbeventlogid=14-0066186&amp;numberofmonths=24&amp;showchangehistorylog=1</v>
      </c>
      <c r="B2327" s="14" t="str">
        <f>HYPERLINK(A2327,V2327)</f>
        <v>14-0066186</v>
      </c>
      <c r="C2327" t="s">
        <v>2858</v>
      </c>
      <c r="D2327" t="s">
        <v>2859</v>
      </c>
      <c r="E2327" t="s">
        <v>40</v>
      </c>
      <c r="F2327" t="s">
        <v>2866</v>
      </c>
      <c r="G2327" s="2">
        <v>192221102</v>
      </c>
      <c r="H2327" t="s">
        <v>61</v>
      </c>
      <c r="I2327" s="3">
        <v>2531</v>
      </c>
      <c r="J2327">
        <v>20141025</v>
      </c>
      <c r="K2327" s="4">
        <v>119</v>
      </c>
      <c r="L2327">
        <v>1103124</v>
      </c>
      <c r="M2327" s="5">
        <v>2534</v>
      </c>
      <c r="N2327" t="s">
        <v>43</v>
      </c>
      <c r="O2327" t="s">
        <v>44</v>
      </c>
      <c r="P2327" t="s">
        <v>111</v>
      </c>
      <c r="Q2327" s="5">
        <v>2</v>
      </c>
      <c r="R2327" s="5">
        <v>5068</v>
      </c>
      <c r="S2327" t="s">
        <v>229</v>
      </c>
      <c r="T2327" t="s">
        <v>47</v>
      </c>
      <c r="U2327" t="s">
        <v>48</v>
      </c>
      <c r="V2327" t="s">
        <v>3132</v>
      </c>
      <c r="W2327" t="s">
        <v>50</v>
      </c>
      <c r="X2327" t="s">
        <v>51</v>
      </c>
      <c r="Y2327">
        <v>0</v>
      </c>
      <c r="Z2327" t="s">
        <v>94</v>
      </c>
      <c r="AA2327">
        <v>2014</v>
      </c>
      <c r="AB2327" t="s">
        <v>205</v>
      </c>
      <c r="AC2327" t="s">
        <v>54</v>
      </c>
      <c r="AD2327" t="s">
        <v>87</v>
      </c>
      <c r="AE2327">
        <v>99201900</v>
      </c>
      <c r="AF2327" t="s">
        <v>56</v>
      </c>
      <c r="AG2327" t="s">
        <v>57</v>
      </c>
      <c r="AH2327" t="s">
        <v>52</v>
      </c>
      <c r="AI2327" t="s">
        <v>58</v>
      </c>
    </row>
    <row r="2328" spans="1:35" x14ac:dyDescent="0.25">
      <c r="A2328" s="13" t="str">
        <f t="shared" si="36"/>
        <v>http://dodappwlsprd2.cloud.pge.com:8003/ilis_rpt/dailyeventlogdetail.jsp?odbeventlogid=14-0065891&amp;numberofmonths=24&amp;showchangehistorylog=1</v>
      </c>
      <c r="B2328" s="14" t="str">
        <f>HYPERLINK(A2328,V2328)</f>
        <v>14-0065891</v>
      </c>
      <c r="C2328" t="s">
        <v>2858</v>
      </c>
      <c r="D2328" t="s">
        <v>2859</v>
      </c>
      <c r="E2328" t="s">
        <v>40</v>
      </c>
      <c r="F2328" t="s">
        <v>2879</v>
      </c>
      <c r="G2328" s="2">
        <v>192401101</v>
      </c>
      <c r="H2328" t="s">
        <v>42</v>
      </c>
      <c r="I2328" s="3">
        <v>3174</v>
      </c>
      <c r="J2328">
        <v>20141025</v>
      </c>
      <c r="K2328" s="4">
        <v>415</v>
      </c>
      <c r="L2328">
        <v>1101996</v>
      </c>
      <c r="M2328" s="5">
        <v>915</v>
      </c>
      <c r="N2328" t="s">
        <v>43</v>
      </c>
      <c r="O2328" t="s">
        <v>44</v>
      </c>
      <c r="P2328" t="s">
        <v>45</v>
      </c>
      <c r="Q2328" s="5">
        <v>489</v>
      </c>
      <c r="R2328" s="5">
        <v>442197</v>
      </c>
      <c r="S2328" t="s">
        <v>115</v>
      </c>
      <c r="T2328" t="s">
        <v>47</v>
      </c>
      <c r="U2328" t="s">
        <v>48</v>
      </c>
      <c r="V2328" t="s">
        <v>3133</v>
      </c>
      <c r="W2328" t="s">
        <v>50</v>
      </c>
      <c r="X2328" t="s">
        <v>51</v>
      </c>
      <c r="Y2328">
        <v>0</v>
      </c>
      <c r="Z2328" t="s">
        <v>94</v>
      </c>
      <c r="AA2328">
        <v>2014</v>
      </c>
      <c r="AB2328" t="s">
        <v>205</v>
      </c>
      <c r="AC2328" t="s">
        <v>54</v>
      </c>
      <c r="AD2328" t="s">
        <v>87</v>
      </c>
      <c r="AE2328">
        <v>99202181</v>
      </c>
      <c r="AF2328" t="s">
        <v>56</v>
      </c>
      <c r="AG2328" t="s">
        <v>57</v>
      </c>
      <c r="AH2328" t="s">
        <v>52</v>
      </c>
      <c r="AI2328" t="s">
        <v>58</v>
      </c>
    </row>
    <row r="2329" spans="1:35" x14ac:dyDescent="0.25">
      <c r="A2329" s="13" t="str">
        <f t="shared" si="36"/>
        <v>http://dodappwlsprd2.cloud.pge.com:8003/ilis_rpt/dailyeventlogdetail.jsp?odbeventlogid=14-0065986&amp;numberofmonths=24&amp;showchangehistorylog=1</v>
      </c>
      <c r="B2329" s="14" t="str">
        <f>HYPERLINK(A2329,V2329)</f>
        <v>14-0065986</v>
      </c>
      <c r="C2329" t="s">
        <v>2858</v>
      </c>
      <c r="D2329" t="s">
        <v>2859</v>
      </c>
      <c r="E2329" t="s">
        <v>59</v>
      </c>
      <c r="F2329" t="s">
        <v>2945</v>
      </c>
      <c r="G2329" s="2">
        <v>43311102</v>
      </c>
      <c r="H2329" t="s">
        <v>42</v>
      </c>
      <c r="I2329" s="3">
        <v>4300</v>
      </c>
      <c r="J2329">
        <v>20141025</v>
      </c>
      <c r="K2329" s="4">
        <v>942</v>
      </c>
      <c r="L2329">
        <v>1102306</v>
      </c>
      <c r="M2329" s="5">
        <v>174</v>
      </c>
      <c r="N2329" t="s">
        <v>43</v>
      </c>
      <c r="O2329" t="s">
        <v>83</v>
      </c>
      <c r="P2329" t="s">
        <v>124</v>
      </c>
      <c r="Q2329" s="5">
        <v>980</v>
      </c>
      <c r="R2329" s="5">
        <v>88620</v>
      </c>
      <c r="S2329" t="s">
        <v>77</v>
      </c>
      <c r="T2329" t="s">
        <v>78</v>
      </c>
      <c r="U2329" t="s">
        <v>48</v>
      </c>
      <c r="V2329" t="s">
        <v>3134</v>
      </c>
      <c r="W2329" t="s">
        <v>50</v>
      </c>
      <c r="X2329" t="s">
        <v>51</v>
      </c>
      <c r="Y2329">
        <v>0</v>
      </c>
      <c r="Z2329" t="s">
        <v>94</v>
      </c>
      <c r="AA2329">
        <v>2014</v>
      </c>
      <c r="AB2329" t="s">
        <v>205</v>
      </c>
      <c r="AC2329" t="s">
        <v>54</v>
      </c>
      <c r="AD2329" t="s">
        <v>87</v>
      </c>
      <c r="AE2329">
        <v>99202100</v>
      </c>
      <c r="AF2329" t="s">
        <v>80</v>
      </c>
      <c r="AG2329" t="s">
        <v>57</v>
      </c>
      <c r="AH2329" t="s">
        <v>52</v>
      </c>
      <c r="AI2329" t="s">
        <v>58</v>
      </c>
    </row>
    <row r="2330" spans="1:35" x14ac:dyDescent="0.25">
      <c r="A2330" s="13" t="str">
        <f t="shared" si="36"/>
        <v>http://dodappwlsprd2.cloud.pge.com:8003/ilis_rpt/dailyeventlogdetail.jsp?odbeventlogid=14-0066020&amp;numberofmonths=24&amp;showchangehistorylog=1</v>
      </c>
      <c r="B2330" s="14" t="str">
        <f>HYPERLINK(A2330,V2330)</f>
        <v>14-0066020</v>
      </c>
      <c r="C2330" t="s">
        <v>2858</v>
      </c>
      <c r="D2330" t="s">
        <v>2859</v>
      </c>
      <c r="E2330" t="s">
        <v>40</v>
      </c>
      <c r="F2330" t="s">
        <v>3062</v>
      </c>
      <c r="G2330" s="2">
        <v>42681101</v>
      </c>
      <c r="H2330" t="s">
        <v>61</v>
      </c>
      <c r="I2330" s="3">
        <v>921</v>
      </c>
      <c r="J2330">
        <v>20141025</v>
      </c>
      <c r="K2330" s="4">
        <v>1207</v>
      </c>
      <c r="L2330">
        <v>1102491</v>
      </c>
      <c r="M2330" s="5">
        <v>409</v>
      </c>
      <c r="N2330" t="s">
        <v>43</v>
      </c>
      <c r="O2330" t="s">
        <v>44</v>
      </c>
      <c r="P2330" t="s">
        <v>45</v>
      </c>
      <c r="Q2330" s="5">
        <v>8</v>
      </c>
      <c r="R2330" s="5">
        <v>3272</v>
      </c>
      <c r="S2330" t="s">
        <v>62</v>
      </c>
      <c r="T2330" t="s">
        <v>47</v>
      </c>
      <c r="U2330" t="s">
        <v>48</v>
      </c>
      <c r="V2330" t="s">
        <v>3135</v>
      </c>
      <c r="W2330" t="s">
        <v>50</v>
      </c>
      <c r="X2330" t="s">
        <v>51</v>
      </c>
      <c r="Y2330">
        <v>0</v>
      </c>
      <c r="Z2330" t="s">
        <v>94</v>
      </c>
      <c r="AA2330">
        <v>2014</v>
      </c>
      <c r="AB2330" t="s">
        <v>205</v>
      </c>
      <c r="AC2330" t="s">
        <v>54</v>
      </c>
      <c r="AD2330" t="s">
        <v>55</v>
      </c>
      <c r="AE2330">
        <v>99202073</v>
      </c>
      <c r="AF2330" t="s">
        <v>56</v>
      </c>
      <c r="AG2330" t="s">
        <v>57</v>
      </c>
      <c r="AH2330" t="s">
        <v>52</v>
      </c>
      <c r="AI2330" t="s">
        <v>58</v>
      </c>
    </row>
    <row r="2331" spans="1:35" x14ac:dyDescent="0.25">
      <c r="A2331" s="13" t="str">
        <f t="shared" si="36"/>
        <v>http://dodappwlsprd2.cloud.pge.com:8003/ilis_rpt/dailyeventlogdetail.jsp?odbeventlogid=14-0065973&amp;numberofmonths=24&amp;showchangehistorylog=1</v>
      </c>
      <c r="B2331" s="14" t="str">
        <f>HYPERLINK(A2331,V2331)</f>
        <v>14-0065973</v>
      </c>
      <c r="C2331" t="s">
        <v>2858</v>
      </c>
      <c r="D2331" t="s">
        <v>2859</v>
      </c>
      <c r="E2331" t="s">
        <v>59</v>
      </c>
      <c r="F2331" t="s">
        <v>2969</v>
      </c>
      <c r="G2331" s="2">
        <v>42661103</v>
      </c>
      <c r="H2331" t="s">
        <v>61</v>
      </c>
      <c r="I2331" s="3">
        <v>8049</v>
      </c>
      <c r="J2331">
        <v>20141025</v>
      </c>
      <c r="K2331" s="4">
        <v>740</v>
      </c>
      <c r="L2331">
        <v>1102134</v>
      </c>
      <c r="M2331" s="5">
        <v>658</v>
      </c>
      <c r="N2331" t="s">
        <v>43</v>
      </c>
      <c r="O2331" t="s">
        <v>44</v>
      </c>
      <c r="P2331" t="s">
        <v>111</v>
      </c>
      <c r="Q2331" s="5">
        <v>5</v>
      </c>
      <c r="R2331" s="5">
        <v>3290</v>
      </c>
      <c r="S2331" t="s">
        <v>77</v>
      </c>
      <c r="T2331" t="s">
        <v>47</v>
      </c>
      <c r="U2331" t="s">
        <v>48</v>
      </c>
      <c r="V2331" t="s">
        <v>3136</v>
      </c>
      <c r="W2331" t="s">
        <v>50</v>
      </c>
      <c r="X2331" t="s">
        <v>51</v>
      </c>
      <c r="Y2331">
        <v>0</v>
      </c>
      <c r="Z2331" t="s">
        <v>94</v>
      </c>
      <c r="AA2331">
        <v>2014</v>
      </c>
      <c r="AB2331" t="s">
        <v>205</v>
      </c>
      <c r="AC2331" t="s">
        <v>54</v>
      </c>
      <c r="AD2331" t="s">
        <v>87</v>
      </c>
      <c r="AE2331">
        <v>99202111</v>
      </c>
      <c r="AF2331" t="s">
        <v>56</v>
      </c>
      <c r="AG2331" t="s">
        <v>57</v>
      </c>
      <c r="AH2331" t="s">
        <v>52</v>
      </c>
      <c r="AI2331" t="s">
        <v>58</v>
      </c>
    </row>
    <row r="2332" spans="1:35" x14ac:dyDescent="0.25">
      <c r="A2332" s="13" t="str">
        <f t="shared" si="36"/>
        <v>http://dodappwlsprd2.cloud.pge.com:8003/ilis_rpt/dailyeventlogdetail.jsp?odbeventlogid=14-0065994&amp;numberofmonths=24&amp;showchangehistorylog=1</v>
      </c>
      <c r="B2332" s="14" t="str">
        <f>HYPERLINK(A2332,V2332)</f>
        <v>14-0065994</v>
      </c>
      <c r="C2332" t="s">
        <v>2858</v>
      </c>
      <c r="D2332" t="s">
        <v>2859</v>
      </c>
      <c r="E2332" t="s">
        <v>40</v>
      </c>
      <c r="F2332" t="s">
        <v>2868</v>
      </c>
      <c r="G2332" s="2">
        <v>192171103</v>
      </c>
      <c r="H2332" t="s">
        <v>61</v>
      </c>
      <c r="I2332" s="3">
        <v>2971</v>
      </c>
      <c r="J2332">
        <v>20141025</v>
      </c>
      <c r="K2332" s="4">
        <v>717</v>
      </c>
      <c r="L2332">
        <v>1102112</v>
      </c>
      <c r="M2332" s="5">
        <v>540</v>
      </c>
      <c r="N2332" t="s">
        <v>43</v>
      </c>
      <c r="O2332" t="s">
        <v>44</v>
      </c>
      <c r="P2332" t="s">
        <v>45</v>
      </c>
      <c r="Q2332" s="5">
        <v>18</v>
      </c>
      <c r="R2332" s="5">
        <v>9720</v>
      </c>
      <c r="S2332" t="s">
        <v>62</v>
      </c>
      <c r="T2332" t="s">
        <v>3137</v>
      </c>
      <c r="U2332" t="s">
        <v>48</v>
      </c>
      <c r="V2332" t="s">
        <v>3138</v>
      </c>
      <c r="W2332" t="s">
        <v>50</v>
      </c>
      <c r="X2332" t="s">
        <v>51</v>
      </c>
      <c r="Y2332">
        <v>0</v>
      </c>
      <c r="Z2332" t="s">
        <v>94</v>
      </c>
      <c r="AA2332">
        <v>2014</v>
      </c>
      <c r="AB2332" t="s">
        <v>205</v>
      </c>
      <c r="AC2332" t="s">
        <v>54</v>
      </c>
      <c r="AD2332" t="s">
        <v>55</v>
      </c>
      <c r="AE2332">
        <v>99202093</v>
      </c>
      <c r="AF2332" t="s">
        <v>3139</v>
      </c>
      <c r="AG2332" t="s">
        <v>3140</v>
      </c>
      <c r="AH2332" t="s">
        <v>52</v>
      </c>
      <c r="AI2332" t="s">
        <v>58</v>
      </c>
    </row>
    <row r="2333" spans="1:35" x14ac:dyDescent="0.25">
      <c r="A2333" s="13" t="str">
        <f t="shared" si="36"/>
        <v>http://dodappwlsprd2.cloud.pge.com:8003/ilis_rpt/dailyeventlogdetail.jsp?odbeventlogid=14-0066209&amp;numberofmonths=24&amp;showchangehistorylog=1</v>
      </c>
      <c r="B2333" s="14" t="str">
        <f>HYPERLINK(A2333,V2333)</f>
        <v>14-0066209</v>
      </c>
      <c r="C2333" t="s">
        <v>2858</v>
      </c>
      <c r="D2333" t="s">
        <v>2859</v>
      </c>
      <c r="E2333" t="s">
        <v>40</v>
      </c>
      <c r="F2333" t="s">
        <v>2866</v>
      </c>
      <c r="G2333" s="2">
        <v>192221102</v>
      </c>
      <c r="H2333" t="s">
        <v>61</v>
      </c>
      <c r="I2333" s="3">
        <v>5987</v>
      </c>
      <c r="J2333">
        <v>20141026</v>
      </c>
      <c r="K2333" s="4">
        <v>927</v>
      </c>
      <c r="L2333">
        <v>1103182</v>
      </c>
      <c r="M2333" s="5">
        <v>653</v>
      </c>
      <c r="N2333" t="s">
        <v>43</v>
      </c>
      <c r="O2333" t="s">
        <v>44</v>
      </c>
      <c r="P2333" t="s">
        <v>45</v>
      </c>
      <c r="Q2333" s="5">
        <v>1</v>
      </c>
      <c r="R2333" s="5">
        <v>653</v>
      </c>
      <c r="S2333" t="s">
        <v>46</v>
      </c>
      <c r="T2333" t="s">
        <v>47</v>
      </c>
      <c r="U2333" t="s">
        <v>48</v>
      </c>
      <c r="V2333" t="s">
        <v>3141</v>
      </c>
      <c r="W2333" t="s">
        <v>50</v>
      </c>
      <c r="X2333" t="s">
        <v>51</v>
      </c>
      <c r="Y2333">
        <v>0</v>
      </c>
      <c r="Z2333" t="s">
        <v>52</v>
      </c>
      <c r="AA2333">
        <v>2014</v>
      </c>
      <c r="AB2333" t="s">
        <v>205</v>
      </c>
      <c r="AC2333" t="s">
        <v>54</v>
      </c>
      <c r="AD2333" t="s">
        <v>55</v>
      </c>
      <c r="AE2333">
        <v>99201880</v>
      </c>
      <c r="AF2333" t="s">
        <v>56</v>
      </c>
      <c r="AG2333" t="s">
        <v>57</v>
      </c>
      <c r="AH2333" t="s">
        <v>52</v>
      </c>
      <c r="AI2333" t="s">
        <v>58</v>
      </c>
    </row>
    <row r="2334" spans="1:35" x14ac:dyDescent="0.25">
      <c r="A2334" s="13" t="str">
        <f t="shared" si="36"/>
        <v>http://dodappwlsprd2.cloud.pge.com:8003/ilis_rpt/dailyeventlogdetail.jsp?odbeventlogid=14-0066225&amp;numberofmonths=24&amp;showchangehistorylog=1</v>
      </c>
      <c r="B2334" s="14" t="str">
        <f>HYPERLINK(A2334,V2334)</f>
        <v>14-0066225</v>
      </c>
      <c r="C2334" t="s">
        <v>2858</v>
      </c>
      <c r="D2334" t="s">
        <v>2859</v>
      </c>
      <c r="E2334" t="s">
        <v>40</v>
      </c>
      <c r="F2334" t="s">
        <v>2862</v>
      </c>
      <c r="G2334" s="2">
        <v>42601101</v>
      </c>
      <c r="H2334" t="s">
        <v>72</v>
      </c>
      <c r="I2334" s="3" t="s">
        <v>73</v>
      </c>
      <c r="J2334">
        <v>20141026</v>
      </c>
      <c r="K2334" s="4">
        <v>1720</v>
      </c>
      <c r="L2334">
        <v>1103202</v>
      </c>
      <c r="M2334" s="5">
        <v>518</v>
      </c>
      <c r="N2334" t="s">
        <v>43</v>
      </c>
      <c r="O2334" t="s">
        <v>44</v>
      </c>
      <c r="P2334" t="s">
        <v>45</v>
      </c>
      <c r="Q2334" s="5">
        <v>3</v>
      </c>
      <c r="R2334" s="5">
        <v>1554</v>
      </c>
      <c r="S2334" t="s">
        <v>46</v>
      </c>
      <c r="T2334" t="s">
        <v>47</v>
      </c>
      <c r="U2334" t="s">
        <v>48</v>
      </c>
      <c r="V2334" t="s">
        <v>3142</v>
      </c>
      <c r="W2334" t="s">
        <v>50</v>
      </c>
      <c r="X2334" t="s">
        <v>51</v>
      </c>
      <c r="Y2334">
        <v>0</v>
      </c>
      <c r="Z2334" t="s">
        <v>52</v>
      </c>
      <c r="AA2334">
        <v>2014</v>
      </c>
      <c r="AB2334" t="s">
        <v>205</v>
      </c>
      <c r="AC2334" t="s">
        <v>54</v>
      </c>
      <c r="AD2334" t="s">
        <v>55</v>
      </c>
      <c r="AE2334">
        <v>99201824</v>
      </c>
      <c r="AF2334" t="s">
        <v>56</v>
      </c>
      <c r="AG2334" t="s">
        <v>57</v>
      </c>
      <c r="AH2334" t="s">
        <v>52</v>
      </c>
      <c r="AI2334" t="s">
        <v>58</v>
      </c>
    </row>
    <row r="2335" spans="1:35" x14ac:dyDescent="0.25">
      <c r="A2335" s="13" t="str">
        <f t="shared" si="36"/>
        <v>http://dodappwlsprd2.cloud.pge.com:8003/ilis_rpt/dailyeventlogdetail.jsp?odbeventlogid=14-0066477&amp;numberofmonths=24&amp;showchangehistorylog=1</v>
      </c>
      <c r="B2335" s="14" t="str">
        <f>HYPERLINK(A2335,V2335)</f>
        <v>14-0066477</v>
      </c>
      <c r="C2335" t="s">
        <v>2858</v>
      </c>
      <c r="D2335" t="s">
        <v>2859</v>
      </c>
      <c r="E2335" t="s">
        <v>40</v>
      </c>
      <c r="F2335" t="s">
        <v>2866</v>
      </c>
      <c r="G2335" s="2">
        <v>192221102</v>
      </c>
      <c r="H2335" t="s">
        <v>72</v>
      </c>
      <c r="I2335" s="3" t="s">
        <v>73</v>
      </c>
      <c r="J2335">
        <v>20141028</v>
      </c>
      <c r="K2335" s="4">
        <v>651</v>
      </c>
      <c r="L2335">
        <v>1105174</v>
      </c>
      <c r="M2335" s="5">
        <v>469</v>
      </c>
      <c r="N2335" t="s">
        <v>43</v>
      </c>
      <c r="O2335" t="s">
        <v>44</v>
      </c>
      <c r="P2335" t="s">
        <v>45</v>
      </c>
      <c r="Q2335" s="5">
        <v>249</v>
      </c>
      <c r="R2335" s="5">
        <v>25036</v>
      </c>
      <c r="S2335" t="s">
        <v>46</v>
      </c>
      <c r="T2335" t="s">
        <v>47</v>
      </c>
      <c r="U2335" t="s">
        <v>48</v>
      </c>
      <c r="V2335" t="s">
        <v>3143</v>
      </c>
      <c r="W2335" t="s">
        <v>50</v>
      </c>
      <c r="X2335" t="s">
        <v>51</v>
      </c>
      <c r="Y2335">
        <v>42217047</v>
      </c>
      <c r="Z2335" t="s">
        <v>52</v>
      </c>
      <c r="AA2335">
        <v>2014</v>
      </c>
      <c r="AB2335" t="s">
        <v>205</v>
      </c>
      <c r="AC2335" t="s">
        <v>54</v>
      </c>
      <c r="AD2335" t="s">
        <v>64</v>
      </c>
      <c r="AE2335">
        <v>99201650</v>
      </c>
      <c r="AF2335" t="s">
        <v>56</v>
      </c>
      <c r="AG2335" t="s">
        <v>57</v>
      </c>
      <c r="AH2335" t="s">
        <v>52</v>
      </c>
      <c r="AI2335" t="s">
        <v>58</v>
      </c>
    </row>
    <row r="2336" spans="1:35" x14ac:dyDescent="0.25">
      <c r="A2336" s="13" t="str">
        <f t="shared" si="36"/>
        <v>http://dodappwlsprd2.cloud.pge.com:8003/ilis_rpt/dailyeventlogdetail.jsp?odbeventlogid=14-0066588&amp;numberofmonths=24&amp;showchangehistorylog=1</v>
      </c>
      <c r="B2336" s="14" t="str">
        <f>HYPERLINK(A2336,V2336)</f>
        <v>14-0066588</v>
      </c>
      <c r="C2336" t="s">
        <v>2858</v>
      </c>
      <c r="D2336" t="s">
        <v>2859</v>
      </c>
      <c r="E2336" t="s">
        <v>40</v>
      </c>
      <c r="F2336" t="s">
        <v>2912</v>
      </c>
      <c r="G2336" s="2">
        <v>43141102</v>
      </c>
      <c r="H2336" t="s">
        <v>42</v>
      </c>
      <c r="I2336" s="3">
        <v>1312</v>
      </c>
      <c r="J2336">
        <v>20141028</v>
      </c>
      <c r="K2336" s="4">
        <v>1201</v>
      </c>
      <c r="L2336">
        <v>1105380</v>
      </c>
      <c r="M2336" s="5">
        <v>554</v>
      </c>
      <c r="N2336" t="s">
        <v>43</v>
      </c>
      <c r="O2336" t="s">
        <v>44</v>
      </c>
      <c r="P2336" t="s">
        <v>45</v>
      </c>
      <c r="Q2336" s="5">
        <v>704</v>
      </c>
      <c r="R2336" s="5">
        <v>55051</v>
      </c>
      <c r="S2336" t="s">
        <v>74</v>
      </c>
      <c r="T2336" t="s">
        <v>78</v>
      </c>
      <c r="U2336" t="s">
        <v>48</v>
      </c>
      <c r="V2336" t="s">
        <v>3144</v>
      </c>
      <c r="W2336" t="s">
        <v>50</v>
      </c>
      <c r="X2336" t="s">
        <v>51</v>
      </c>
      <c r="Y2336">
        <v>31111193</v>
      </c>
      <c r="Z2336" t="s">
        <v>52</v>
      </c>
      <c r="AA2336">
        <v>2014</v>
      </c>
      <c r="AB2336" t="s">
        <v>205</v>
      </c>
      <c r="AC2336" t="s">
        <v>54</v>
      </c>
      <c r="AD2336" t="s">
        <v>208</v>
      </c>
      <c r="AE2336">
        <v>99201595</v>
      </c>
      <c r="AF2336" t="s">
        <v>80</v>
      </c>
      <c r="AG2336" t="s">
        <v>57</v>
      </c>
      <c r="AH2336" t="s">
        <v>52</v>
      </c>
      <c r="AI2336" t="s">
        <v>58</v>
      </c>
    </row>
    <row r="2337" spans="1:35" x14ac:dyDescent="0.25">
      <c r="A2337" s="13" t="str">
        <f t="shared" si="36"/>
        <v>http://dodappwlsprd2.cloud.pge.com:8003/ilis_rpt/dailyeventlogdetail.jsp?odbeventlogid=14-0070255&amp;numberofmonths=24&amp;showchangehistorylog=1</v>
      </c>
      <c r="B2337" s="14" t="str">
        <f>HYPERLINK(A2337,V2337)</f>
        <v>14-0070255</v>
      </c>
      <c r="C2337" t="s">
        <v>2858</v>
      </c>
      <c r="D2337" t="s">
        <v>2859</v>
      </c>
      <c r="E2337" t="s">
        <v>59</v>
      </c>
      <c r="F2337" t="s">
        <v>2945</v>
      </c>
      <c r="G2337" s="2">
        <v>43311102</v>
      </c>
      <c r="H2337" t="s">
        <v>61</v>
      </c>
      <c r="I2337" s="3">
        <v>2341</v>
      </c>
      <c r="J2337">
        <v>20141115</v>
      </c>
      <c r="K2337" s="4">
        <v>1712</v>
      </c>
      <c r="L2337">
        <v>1113360</v>
      </c>
      <c r="M2337" s="5">
        <v>659</v>
      </c>
      <c r="N2337" t="s">
        <v>43</v>
      </c>
      <c r="O2337" t="s">
        <v>44</v>
      </c>
      <c r="P2337" t="s">
        <v>45</v>
      </c>
      <c r="Q2337" s="5">
        <v>53</v>
      </c>
      <c r="R2337" s="5">
        <v>9135</v>
      </c>
      <c r="S2337" t="s">
        <v>46</v>
      </c>
      <c r="T2337" t="s">
        <v>47</v>
      </c>
      <c r="U2337" t="s">
        <v>48</v>
      </c>
      <c r="V2337" t="s">
        <v>3145</v>
      </c>
      <c r="W2337" t="s">
        <v>50</v>
      </c>
      <c r="X2337" t="s">
        <v>51</v>
      </c>
      <c r="Y2337">
        <v>31115331</v>
      </c>
      <c r="Z2337" t="s">
        <v>52</v>
      </c>
      <c r="AA2337">
        <v>2014</v>
      </c>
      <c r="AB2337" t="s">
        <v>214</v>
      </c>
      <c r="AC2337" t="s">
        <v>54</v>
      </c>
      <c r="AD2337" t="s">
        <v>87</v>
      </c>
      <c r="AE2337">
        <v>99199120</v>
      </c>
      <c r="AF2337" t="s">
        <v>56</v>
      </c>
      <c r="AG2337" t="s">
        <v>57</v>
      </c>
      <c r="AH2337" t="s">
        <v>52</v>
      </c>
      <c r="AI2337" t="s">
        <v>58</v>
      </c>
    </row>
    <row r="2338" spans="1:35" x14ac:dyDescent="0.25">
      <c r="A2338" s="13" t="str">
        <f t="shared" si="36"/>
        <v>http://dodappwlsprd2.cloud.pge.com:8003/ilis_rpt/dailyeventlogdetail.jsp?odbeventlogid=14-0070819&amp;numberofmonths=24&amp;showchangehistorylog=1</v>
      </c>
      <c r="B2338" s="14" t="str">
        <f>HYPERLINK(A2338,V2338)</f>
        <v>14-0070819</v>
      </c>
      <c r="C2338" t="s">
        <v>2858</v>
      </c>
      <c r="D2338" t="s">
        <v>2859</v>
      </c>
      <c r="E2338" t="s">
        <v>40</v>
      </c>
      <c r="F2338" t="s">
        <v>2874</v>
      </c>
      <c r="G2338" s="2">
        <v>42761101</v>
      </c>
      <c r="H2338" t="s">
        <v>61</v>
      </c>
      <c r="I2338" s="3">
        <v>3173</v>
      </c>
      <c r="J2338">
        <v>20141119</v>
      </c>
      <c r="K2338" s="4">
        <v>723</v>
      </c>
      <c r="L2338">
        <v>1114972</v>
      </c>
      <c r="M2338" s="5">
        <v>402</v>
      </c>
      <c r="N2338" t="s">
        <v>43</v>
      </c>
      <c r="O2338" t="s">
        <v>44</v>
      </c>
      <c r="P2338" t="s">
        <v>45</v>
      </c>
      <c r="Q2338" s="5">
        <v>2</v>
      </c>
      <c r="R2338" s="5">
        <v>804</v>
      </c>
      <c r="S2338" t="s">
        <v>91</v>
      </c>
      <c r="T2338" t="s">
        <v>47</v>
      </c>
      <c r="U2338" t="s">
        <v>48</v>
      </c>
      <c r="V2338" t="s">
        <v>3146</v>
      </c>
      <c r="W2338" t="s">
        <v>50</v>
      </c>
      <c r="X2338" t="s">
        <v>51</v>
      </c>
      <c r="Y2338">
        <v>42277732</v>
      </c>
      <c r="Z2338" t="s">
        <v>52</v>
      </c>
      <c r="AA2338">
        <v>2014</v>
      </c>
      <c r="AB2338" t="s">
        <v>214</v>
      </c>
      <c r="AC2338" t="s">
        <v>54</v>
      </c>
      <c r="AD2338" t="s">
        <v>100</v>
      </c>
      <c r="AE2338">
        <v>99198730</v>
      </c>
      <c r="AF2338" t="s">
        <v>56</v>
      </c>
      <c r="AG2338" t="s">
        <v>57</v>
      </c>
      <c r="AH2338" t="s">
        <v>52</v>
      </c>
      <c r="AI2338" t="s">
        <v>58</v>
      </c>
    </row>
    <row r="2339" spans="1:35" x14ac:dyDescent="0.25">
      <c r="A2339" s="13" t="str">
        <f t="shared" si="36"/>
        <v>http://dodappwlsprd2.cloud.pge.com:8003/ilis_rpt/dailyeventlogdetail.jsp?odbeventlogid=14-0070847&amp;numberofmonths=24&amp;showchangehistorylog=1</v>
      </c>
      <c r="B2339" s="14" t="str">
        <f>HYPERLINK(A2339,V2339)</f>
        <v>14-0070847</v>
      </c>
      <c r="C2339" t="s">
        <v>2858</v>
      </c>
      <c r="D2339" t="s">
        <v>2859</v>
      </c>
      <c r="E2339" t="s">
        <v>40</v>
      </c>
      <c r="F2339" t="s">
        <v>2874</v>
      </c>
      <c r="G2339" s="2">
        <v>42761101</v>
      </c>
      <c r="H2339" t="s">
        <v>61</v>
      </c>
      <c r="I2339" s="3">
        <v>8533</v>
      </c>
      <c r="J2339">
        <v>20141119</v>
      </c>
      <c r="K2339" s="4">
        <v>1050</v>
      </c>
      <c r="L2339">
        <v>1115094</v>
      </c>
      <c r="M2339" s="5">
        <v>180</v>
      </c>
      <c r="N2339" t="s">
        <v>43</v>
      </c>
      <c r="O2339" t="s">
        <v>89</v>
      </c>
      <c r="P2339" t="s">
        <v>90</v>
      </c>
      <c r="Q2339" s="5">
        <v>4</v>
      </c>
      <c r="R2339" s="5">
        <v>720</v>
      </c>
      <c r="S2339" t="s">
        <v>91</v>
      </c>
      <c r="T2339" t="s">
        <v>106</v>
      </c>
      <c r="U2339" t="s">
        <v>48</v>
      </c>
      <c r="V2339" t="s">
        <v>3147</v>
      </c>
      <c r="W2339" t="s">
        <v>50</v>
      </c>
      <c r="X2339" t="s">
        <v>51</v>
      </c>
      <c r="Y2339">
        <v>42278028</v>
      </c>
      <c r="Z2339" t="s">
        <v>52</v>
      </c>
      <c r="AA2339">
        <v>2014</v>
      </c>
      <c r="AB2339" t="s">
        <v>214</v>
      </c>
      <c r="AC2339" t="s">
        <v>54</v>
      </c>
      <c r="AD2339" t="s">
        <v>117</v>
      </c>
      <c r="AE2339">
        <v>99198713</v>
      </c>
      <c r="AF2339" t="s">
        <v>108</v>
      </c>
      <c r="AG2339" t="s">
        <v>57</v>
      </c>
      <c r="AH2339" t="s">
        <v>52</v>
      </c>
      <c r="AI2339" t="s">
        <v>58</v>
      </c>
    </row>
    <row r="2340" spans="1:35" x14ac:dyDescent="0.25">
      <c r="A2340" s="13" t="str">
        <f t="shared" si="36"/>
        <v>http://dodappwlsprd2.cloud.pge.com:8003/ilis_rpt/dailyeventlogdetail.jsp?odbeventlogid=14-0070911&amp;numberofmonths=24&amp;showchangehistorylog=1</v>
      </c>
      <c r="B2340" s="14" t="str">
        <f>HYPERLINK(A2340,V2340)</f>
        <v>14-0070911</v>
      </c>
      <c r="C2340" t="s">
        <v>2858</v>
      </c>
      <c r="D2340" t="s">
        <v>2859</v>
      </c>
      <c r="E2340" t="s">
        <v>40</v>
      </c>
      <c r="F2340" t="s">
        <v>2868</v>
      </c>
      <c r="G2340" s="2">
        <v>192171103</v>
      </c>
      <c r="H2340" t="s">
        <v>61</v>
      </c>
      <c r="I2340" s="3">
        <v>2971</v>
      </c>
      <c r="J2340">
        <v>20141119</v>
      </c>
      <c r="K2340" s="4">
        <v>1109</v>
      </c>
      <c r="L2340">
        <v>1115159</v>
      </c>
      <c r="M2340" s="5">
        <v>822</v>
      </c>
      <c r="N2340" t="s">
        <v>43</v>
      </c>
      <c r="O2340" t="s">
        <v>44</v>
      </c>
      <c r="P2340" t="s">
        <v>45</v>
      </c>
      <c r="Q2340" s="5">
        <v>18</v>
      </c>
      <c r="R2340" s="5">
        <v>14796</v>
      </c>
      <c r="S2340" t="s">
        <v>62</v>
      </c>
      <c r="T2340" t="s">
        <v>47</v>
      </c>
      <c r="U2340" t="s">
        <v>48</v>
      </c>
      <c r="V2340" t="s">
        <v>3148</v>
      </c>
      <c r="W2340" t="s">
        <v>50</v>
      </c>
      <c r="X2340" t="s">
        <v>51</v>
      </c>
      <c r="Y2340">
        <v>31116360</v>
      </c>
      <c r="Z2340" t="s">
        <v>52</v>
      </c>
      <c r="AA2340">
        <v>2014</v>
      </c>
      <c r="AB2340" t="s">
        <v>214</v>
      </c>
      <c r="AC2340" t="s">
        <v>54</v>
      </c>
      <c r="AD2340" t="s">
        <v>87</v>
      </c>
      <c r="AE2340">
        <v>99198681</v>
      </c>
      <c r="AF2340" t="s">
        <v>56</v>
      </c>
      <c r="AG2340" t="s">
        <v>57</v>
      </c>
      <c r="AH2340" t="s">
        <v>52</v>
      </c>
      <c r="AI2340" t="s">
        <v>58</v>
      </c>
    </row>
    <row r="2341" spans="1:35" x14ac:dyDescent="0.25">
      <c r="A2341" s="13" t="str">
        <f t="shared" si="36"/>
        <v>http://dodappwlsprd2.cloud.pge.com:8003/ilis_rpt/dailyeventlogdetail.jsp?odbeventlogid=14-0070996&amp;numberofmonths=24&amp;showchangehistorylog=1</v>
      </c>
      <c r="B2341" s="14" t="str">
        <f>HYPERLINK(A2341,V2341)</f>
        <v>14-0070996</v>
      </c>
      <c r="C2341" t="s">
        <v>2858</v>
      </c>
      <c r="D2341" t="s">
        <v>2859</v>
      </c>
      <c r="E2341" t="s">
        <v>40</v>
      </c>
      <c r="F2341" t="s">
        <v>2860</v>
      </c>
      <c r="G2341" s="2">
        <v>192221101</v>
      </c>
      <c r="H2341" t="s">
        <v>61</v>
      </c>
      <c r="I2341" s="3">
        <v>1873</v>
      </c>
      <c r="J2341">
        <v>20141120</v>
      </c>
      <c r="K2341" s="4">
        <v>235</v>
      </c>
      <c r="L2341">
        <v>1115469</v>
      </c>
      <c r="M2341" s="5">
        <v>420</v>
      </c>
      <c r="N2341" t="s">
        <v>43</v>
      </c>
      <c r="O2341" t="s">
        <v>44</v>
      </c>
      <c r="P2341" t="s">
        <v>45</v>
      </c>
      <c r="Q2341" s="5">
        <v>2</v>
      </c>
      <c r="R2341" s="5">
        <v>840</v>
      </c>
      <c r="S2341" t="s">
        <v>62</v>
      </c>
      <c r="T2341" t="s">
        <v>47</v>
      </c>
      <c r="U2341" t="s">
        <v>48</v>
      </c>
      <c r="V2341" t="s">
        <v>3149</v>
      </c>
      <c r="W2341" t="s">
        <v>50</v>
      </c>
      <c r="X2341" t="s">
        <v>51</v>
      </c>
      <c r="Y2341">
        <v>42278213</v>
      </c>
      <c r="Z2341" t="s">
        <v>52</v>
      </c>
      <c r="AA2341">
        <v>2014</v>
      </c>
      <c r="AB2341" t="s">
        <v>214</v>
      </c>
      <c r="AC2341" t="s">
        <v>54</v>
      </c>
      <c r="AD2341" t="s">
        <v>87</v>
      </c>
      <c r="AE2341">
        <v>99198619</v>
      </c>
      <c r="AF2341" t="s">
        <v>56</v>
      </c>
      <c r="AG2341" t="s">
        <v>57</v>
      </c>
      <c r="AH2341" t="s">
        <v>52</v>
      </c>
      <c r="AI2341" t="s">
        <v>58</v>
      </c>
    </row>
    <row r="2342" spans="1:35" x14ac:dyDescent="0.25">
      <c r="A2342" s="13" t="str">
        <f t="shared" si="36"/>
        <v>http://dodappwlsprd2.cloud.pge.com:8003/ilis_rpt/dailyeventlogdetail.jsp?odbeventlogid=14-0071651&amp;numberofmonths=24&amp;showchangehistorylog=1</v>
      </c>
      <c r="B2342" s="14" t="str">
        <f>HYPERLINK(A2342,V2342)</f>
        <v>14-0071651</v>
      </c>
      <c r="C2342" t="s">
        <v>2858</v>
      </c>
      <c r="D2342" t="s">
        <v>2859</v>
      </c>
      <c r="E2342" t="s">
        <v>59</v>
      </c>
      <c r="F2342" t="s">
        <v>2994</v>
      </c>
      <c r="G2342" s="2">
        <v>42951101</v>
      </c>
      <c r="H2342" t="s">
        <v>61</v>
      </c>
      <c r="I2342" s="3">
        <v>919</v>
      </c>
      <c r="J2342">
        <v>20141122</v>
      </c>
      <c r="K2342" s="4">
        <v>2330</v>
      </c>
      <c r="L2342">
        <v>1117012</v>
      </c>
      <c r="M2342" s="5">
        <v>592</v>
      </c>
      <c r="N2342" t="s">
        <v>43</v>
      </c>
      <c r="O2342" t="s">
        <v>44</v>
      </c>
      <c r="P2342" t="s">
        <v>45</v>
      </c>
      <c r="Q2342" s="5">
        <v>5</v>
      </c>
      <c r="R2342" s="5">
        <v>2960</v>
      </c>
      <c r="S2342" t="s">
        <v>77</v>
      </c>
      <c r="T2342" t="s">
        <v>47</v>
      </c>
      <c r="U2342" t="s">
        <v>48</v>
      </c>
      <c r="V2342" t="s">
        <v>3150</v>
      </c>
      <c r="W2342" t="s">
        <v>50</v>
      </c>
      <c r="X2342" t="s">
        <v>51</v>
      </c>
      <c r="Y2342">
        <v>42280241</v>
      </c>
      <c r="Z2342" t="s">
        <v>52</v>
      </c>
      <c r="AA2342">
        <v>2014</v>
      </c>
      <c r="AB2342" t="s">
        <v>214</v>
      </c>
      <c r="AC2342" t="s">
        <v>54</v>
      </c>
      <c r="AD2342" t="s">
        <v>117</v>
      </c>
      <c r="AE2342">
        <v>99198161</v>
      </c>
      <c r="AF2342" t="s">
        <v>56</v>
      </c>
      <c r="AG2342" t="s">
        <v>57</v>
      </c>
      <c r="AH2342" t="s">
        <v>52</v>
      </c>
      <c r="AI2342" t="s">
        <v>58</v>
      </c>
    </row>
    <row r="2343" spans="1:35" x14ac:dyDescent="0.25">
      <c r="A2343" s="13" t="str">
        <f t="shared" si="36"/>
        <v>http://dodappwlsprd2.cloud.pge.com:8003/ilis_rpt/dailyeventlogdetail.jsp?odbeventlogid=14-0071546&amp;numberofmonths=24&amp;showchangehistorylog=1</v>
      </c>
      <c r="B2343" s="14" t="str">
        <f>HYPERLINK(A2343,V2343)</f>
        <v>14-0071546</v>
      </c>
      <c r="C2343" t="s">
        <v>2858</v>
      </c>
      <c r="D2343" t="s">
        <v>2859</v>
      </c>
      <c r="E2343" t="s">
        <v>40</v>
      </c>
      <c r="F2343" t="s">
        <v>2969</v>
      </c>
      <c r="G2343" s="2">
        <v>42661103</v>
      </c>
      <c r="H2343" t="s">
        <v>72</v>
      </c>
      <c r="I2343" s="3" t="s">
        <v>73</v>
      </c>
      <c r="J2343">
        <v>20141122</v>
      </c>
      <c r="K2343" s="4">
        <v>116</v>
      </c>
      <c r="L2343">
        <v>1116507</v>
      </c>
      <c r="M2343" s="5">
        <v>447</v>
      </c>
      <c r="N2343" t="s">
        <v>43</v>
      </c>
      <c r="O2343" t="s">
        <v>89</v>
      </c>
      <c r="P2343" t="s">
        <v>90</v>
      </c>
      <c r="Q2343" s="5">
        <v>162</v>
      </c>
      <c r="R2343" s="5">
        <v>28680</v>
      </c>
      <c r="S2343" t="s">
        <v>62</v>
      </c>
      <c r="T2343" t="s">
        <v>47</v>
      </c>
      <c r="U2343" t="s">
        <v>48</v>
      </c>
      <c r="V2343" t="s">
        <v>3151</v>
      </c>
      <c r="W2343" t="s">
        <v>50</v>
      </c>
      <c r="X2343" t="s">
        <v>51</v>
      </c>
      <c r="Y2343">
        <v>42280127</v>
      </c>
      <c r="Z2343" t="s">
        <v>52</v>
      </c>
      <c r="AA2343">
        <v>2014</v>
      </c>
      <c r="AB2343" t="s">
        <v>214</v>
      </c>
      <c r="AC2343" t="s">
        <v>54</v>
      </c>
      <c r="AD2343" t="s">
        <v>55</v>
      </c>
      <c r="AE2343">
        <v>99198273</v>
      </c>
      <c r="AF2343" t="s">
        <v>56</v>
      </c>
      <c r="AG2343" t="s">
        <v>57</v>
      </c>
      <c r="AH2343" t="s">
        <v>52</v>
      </c>
      <c r="AI2343" t="s">
        <v>58</v>
      </c>
    </row>
    <row r="2344" spans="1:35" x14ac:dyDescent="0.25">
      <c r="A2344" s="13" t="str">
        <f t="shared" si="36"/>
        <v>http://dodappwlsprd2.cloud.pge.com:8003/ilis_rpt/dailyeventlogdetail.jsp?odbeventlogid=14-0071551&amp;numberofmonths=24&amp;showchangehistorylog=1</v>
      </c>
      <c r="B2344" s="14" t="str">
        <f>HYPERLINK(A2344,V2344)</f>
        <v>14-0071551</v>
      </c>
      <c r="C2344" t="s">
        <v>2858</v>
      </c>
      <c r="D2344" t="s">
        <v>2859</v>
      </c>
      <c r="E2344" t="s">
        <v>59</v>
      </c>
      <c r="F2344" t="s">
        <v>2910</v>
      </c>
      <c r="G2344" s="2">
        <v>42661104</v>
      </c>
      <c r="H2344" t="s">
        <v>61</v>
      </c>
      <c r="I2344" s="3">
        <v>3769</v>
      </c>
      <c r="J2344">
        <v>20141122</v>
      </c>
      <c r="K2344" s="4">
        <v>510</v>
      </c>
      <c r="L2344">
        <v>1116525</v>
      </c>
      <c r="M2344" s="5">
        <v>446</v>
      </c>
      <c r="N2344" t="s">
        <v>43</v>
      </c>
      <c r="O2344" t="s">
        <v>44</v>
      </c>
      <c r="P2344" t="s">
        <v>45</v>
      </c>
      <c r="Q2344" s="5">
        <v>111</v>
      </c>
      <c r="R2344" s="5">
        <v>18090</v>
      </c>
      <c r="S2344" t="s">
        <v>229</v>
      </c>
      <c r="T2344" t="s">
        <v>47</v>
      </c>
      <c r="U2344" t="s">
        <v>48</v>
      </c>
      <c r="V2344" t="s">
        <v>3152</v>
      </c>
      <c r="W2344" t="s">
        <v>50</v>
      </c>
      <c r="X2344" t="s">
        <v>51</v>
      </c>
      <c r="Y2344">
        <v>0</v>
      </c>
      <c r="Z2344" t="s">
        <v>52</v>
      </c>
      <c r="AA2344">
        <v>2014</v>
      </c>
      <c r="AB2344" t="s">
        <v>214</v>
      </c>
      <c r="AC2344" t="s">
        <v>54</v>
      </c>
      <c r="AD2344" t="s">
        <v>100</v>
      </c>
      <c r="AE2344">
        <v>99198269</v>
      </c>
      <c r="AF2344" t="s">
        <v>56</v>
      </c>
      <c r="AG2344" t="s">
        <v>57</v>
      </c>
      <c r="AH2344" t="s">
        <v>52</v>
      </c>
      <c r="AI2344" t="s">
        <v>58</v>
      </c>
    </row>
    <row r="2345" spans="1:35" x14ac:dyDescent="0.25">
      <c r="A2345" s="13" t="str">
        <f t="shared" si="36"/>
        <v>http://dodappwlsprd2.cloud.pge.com:8003/ilis_rpt/dailyeventlogdetail.jsp?odbeventlogid=14-0073077&amp;numberofmonths=24&amp;showchangehistorylog=1</v>
      </c>
      <c r="B2345" s="14" t="str">
        <f>HYPERLINK(A2345,V2345)</f>
        <v>14-0073077</v>
      </c>
      <c r="C2345" t="s">
        <v>2858</v>
      </c>
      <c r="D2345" t="s">
        <v>2859</v>
      </c>
      <c r="E2345" t="s">
        <v>40</v>
      </c>
      <c r="F2345" t="s">
        <v>2874</v>
      </c>
      <c r="G2345" s="2">
        <v>42761101</v>
      </c>
      <c r="H2345" t="s">
        <v>72</v>
      </c>
      <c r="I2345" s="3" t="s">
        <v>73</v>
      </c>
      <c r="J2345">
        <v>20141202</v>
      </c>
      <c r="K2345" s="4">
        <v>1848</v>
      </c>
      <c r="L2345">
        <v>1121469</v>
      </c>
      <c r="M2345" s="5">
        <v>366</v>
      </c>
      <c r="N2345" t="s">
        <v>43</v>
      </c>
      <c r="O2345" t="s">
        <v>44</v>
      </c>
      <c r="P2345" t="s">
        <v>45</v>
      </c>
      <c r="Q2345" s="5">
        <v>369</v>
      </c>
      <c r="R2345" s="5">
        <v>119725</v>
      </c>
      <c r="S2345" t="s">
        <v>62</v>
      </c>
      <c r="T2345" t="s">
        <v>47</v>
      </c>
      <c r="U2345" t="s">
        <v>48</v>
      </c>
      <c r="V2345" t="s">
        <v>3153</v>
      </c>
      <c r="W2345" t="s">
        <v>50</v>
      </c>
      <c r="X2345" t="s">
        <v>51</v>
      </c>
      <c r="Y2345">
        <v>0</v>
      </c>
      <c r="Z2345" t="s">
        <v>94</v>
      </c>
      <c r="AA2345">
        <v>2014</v>
      </c>
      <c r="AB2345" t="s">
        <v>216</v>
      </c>
      <c r="AC2345" t="s">
        <v>54</v>
      </c>
      <c r="AD2345" t="s">
        <v>55</v>
      </c>
      <c r="AE2345">
        <v>99197022</v>
      </c>
      <c r="AF2345" t="s">
        <v>56</v>
      </c>
      <c r="AG2345" t="s">
        <v>57</v>
      </c>
      <c r="AH2345" t="s">
        <v>52</v>
      </c>
      <c r="AI2345" t="s">
        <v>58</v>
      </c>
    </row>
    <row r="2346" spans="1:35" x14ac:dyDescent="0.25">
      <c r="A2346" s="13" t="str">
        <f t="shared" si="36"/>
        <v>http://dodappwlsprd2.cloud.pge.com:8003/ilis_rpt/dailyeventlogdetail.jsp?odbeventlogid=14-0072870&amp;numberofmonths=24&amp;showchangehistorylog=1</v>
      </c>
      <c r="B2346" s="14" t="str">
        <f>HYPERLINK(A2346,V2346)</f>
        <v>14-0072870</v>
      </c>
      <c r="C2346" t="s">
        <v>2858</v>
      </c>
      <c r="D2346" t="s">
        <v>2859</v>
      </c>
      <c r="E2346" t="s">
        <v>40</v>
      </c>
      <c r="F2346" t="s">
        <v>2980</v>
      </c>
      <c r="G2346" s="2">
        <v>42761104</v>
      </c>
      <c r="H2346" t="s">
        <v>61</v>
      </c>
      <c r="I2346" s="3">
        <v>3109</v>
      </c>
      <c r="J2346">
        <v>20141202</v>
      </c>
      <c r="K2346" s="4">
        <v>948</v>
      </c>
      <c r="L2346">
        <v>1120732</v>
      </c>
      <c r="M2346" s="5">
        <v>432</v>
      </c>
      <c r="N2346" t="s">
        <v>43</v>
      </c>
      <c r="O2346" t="s">
        <v>44</v>
      </c>
      <c r="P2346" t="s">
        <v>45</v>
      </c>
      <c r="Q2346" s="5">
        <v>85</v>
      </c>
      <c r="R2346" s="5">
        <v>23890</v>
      </c>
      <c r="S2346" t="s">
        <v>62</v>
      </c>
      <c r="T2346" t="s">
        <v>47</v>
      </c>
      <c r="U2346" t="s">
        <v>48</v>
      </c>
      <c r="V2346" t="s">
        <v>3154</v>
      </c>
      <c r="W2346" t="s">
        <v>50</v>
      </c>
      <c r="X2346" t="s">
        <v>51</v>
      </c>
      <c r="Y2346">
        <v>0</v>
      </c>
      <c r="Z2346" t="s">
        <v>94</v>
      </c>
      <c r="AA2346">
        <v>2014</v>
      </c>
      <c r="AB2346" t="s">
        <v>216</v>
      </c>
      <c r="AC2346" t="s">
        <v>54</v>
      </c>
      <c r="AD2346" t="s">
        <v>55</v>
      </c>
      <c r="AE2346">
        <v>99197194</v>
      </c>
      <c r="AF2346" t="s">
        <v>56</v>
      </c>
      <c r="AG2346" t="s">
        <v>57</v>
      </c>
      <c r="AH2346" t="s">
        <v>52</v>
      </c>
      <c r="AI2346" t="s">
        <v>58</v>
      </c>
    </row>
    <row r="2347" spans="1:35" x14ac:dyDescent="0.25">
      <c r="A2347" s="13" t="str">
        <f t="shared" si="36"/>
        <v>http://dodappwlsprd2.cloud.pge.com:8003/ilis_rpt/dailyeventlogdetail.jsp?odbeventlogid=14-0072813&amp;numberofmonths=24&amp;showchangehistorylog=1</v>
      </c>
      <c r="B2347" s="14" t="str">
        <f>HYPERLINK(A2347,V2347)</f>
        <v>14-0072813</v>
      </c>
      <c r="C2347" t="s">
        <v>2858</v>
      </c>
      <c r="D2347" t="s">
        <v>2859</v>
      </c>
      <c r="E2347" t="s">
        <v>40</v>
      </c>
      <c r="F2347" t="s">
        <v>2967</v>
      </c>
      <c r="G2347" s="2">
        <v>42841111</v>
      </c>
      <c r="H2347" t="s">
        <v>61</v>
      </c>
      <c r="I2347" s="3">
        <v>4479</v>
      </c>
      <c r="J2347">
        <v>20141202</v>
      </c>
      <c r="K2347" s="4">
        <v>719</v>
      </c>
      <c r="L2347">
        <v>1120515</v>
      </c>
      <c r="M2347" s="5">
        <v>391</v>
      </c>
      <c r="N2347" t="s">
        <v>43</v>
      </c>
      <c r="O2347" t="s">
        <v>44</v>
      </c>
      <c r="P2347" t="s">
        <v>45</v>
      </c>
      <c r="Q2347" s="5">
        <v>18</v>
      </c>
      <c r="R2347" s="5">
        <v>7038</v>
      </c>
      <c r="S2347" t="s">
        <v>91</v>
      </c>
      <c r="T2347" t="s">
        <v>106</v>
      </c>
      <c r="U2347" t="s">
        <v>48</v>
      </c>
      <c r="V2347" t="s">
        <v>3155</v>
      </c>
      <c r="W2347" t="s">
        <v>50</v>
      </c>
      <c r="X2347" t="s">
        <v>51</v>
      </c>
      <c r="Y2347">
        <v>31118564</v>
      </c>
      <c r="Z2347" t="s">
        <v>94</v>
      </c>
      <c r="AA2347">
        <v>2014</v>
      </c>
      <c r="AB2347" t="s">
        <v>216</v>
      </c>
      <c r="AC2347" t="s">
        <v>54</v>
      </c>
      <c r="AD2347" t="s">
        <v>87</v>
      </c>
      <c r="AE2347">
        <v>99197235</v>
      </c>
      <c r="AF2347" t="s">
        <v>108</v>
      </c>
      <c r="AG2347" t="s">
        <v>57</v>
      </c>
      <c r="AH2347" t="s">
        <v>52</v>
      </c>
      <c r="AI2347" t="s">
        <v>58</v>
      </c>
    </row>
    <row r="2348" spans="1:35" x14ac:dyDescent="0.25">
      <c r="A2348" s="13" t="str">
        <f t="shared" si="36"/>
        <v>http://dodappwlsprd2.cloud.pge.com:8003/ilis_rpt/dailyeventlogdetail.jsp?odbeventlogid=14-0072993&amp;numberofmonths=24&amp;showchangehistorylog=1</v>
      </c>
      <c r="B2348" s="14" t="str">
        <f>HYPERLINK(A2348,V2348)</f>
        <v>14-0072993</v>
      </c>
      <c r="C2348" t="s">
        <v>2858</v>
      </c>
      <c r="D2348" t="s">
        <v>2859</v>
      </c>
      <c r="E2348" t="s">
        <v>40</v>
      </c>
      <c r="F2348" t="s">
        <v>2892</v>
      </c>
      <c r="G2348" s="2">
        <v>43381101</v>
      </c>
      <c r="H2348" t="s">
        <v>61</v>
      </c>
      <c r="I2348" s="3">
        <v>7871</v>
      </c>
      <c r="J2348">
        <v>20141202</v>
      </c>
      <c r="K2348" s="4">
        <v>1030</v>
      </c>
      <c r="L2348">
        <v>1120767</v>
      </c>
      <c r="M2348" s="5">
        <v>635</v>
      </c>
      <c r="N2348" t="s">
        <v>43</v>
      </c>
      <c r="O2348" t="s">
        <v>44</v>
      </c>
      <c r="P2348" t="s">
        <v>111</v>
      </c>
      <c r="Q2348" s="5">
        <v>5</v>
      </c>
      <c r="R2348" s="5">
        <v>3175</v>
      </c>
      <c r="S2348" t="s">
        <v>229</v>
      </c>
      <c r="T2348" t="s">
        <v>47</v>
      </c>
      <c r="U2348" t="s">
        <v>48</v>
      </c>
      <c r="V2348" t="s">
        <v>3156</v>
      </c>
      <c r="W2348" t="s">
        <v>50</v>
      </c>
      <c r="X2348" t="s">
        <v>51</v>
      </c>
      <c r="Y2348">
        <v>0</v>
      </c>
      <c r="Z2348" t="s">
        <v>94</v>
      </c>
      <c r="AA2348">
        <v>2014</v>
      </c>
      <c r="AB2348" t="s">
        <v>216</v>
      </c>
      <c r="AC2348" t="s">
        <v>54</v>
      </c>
      <c r="AD2348" t="s">
        <v>55</v>
      </c>
      <c r="AE2348">
        <v>99197138</v>
      </c>
      <c r="AF2348" t="s">
        <v>56</v>
      </c>
      <c r="AG2348" t="s">
        <v>57</v>
      </c>
      <c r="AH2348" t="s">
        <v>52</v>
      </c>
      <c r="AI2348" t="s">
        <v>58</v>
      </c>
    </row>
    <row r="2349" spans="1:35" x14ac:dyDescent="0.25">
      <c r="A2349" s="13" t="str">
        <f t="shared" si="36"/>
        <v>http://dodappwlsprd2.cloud.pge.com:8003/ilis_rpt/dailyeventlogdetail.jsp?odbeventlogid=14-0073729&amp;numberofmonths=24&amp;showchangehistorylog=1</v>
      </c>
      <c r="B2349" s="14" t="str">
        <f>HYPERLINK(A2349,V2349)</f>
        <v>14-0073729</v>
      </c>
      <c r="C2349" t="s">
        <v>2858</v>
      </c>
      <c r="D2349" t="s">
        <v>2859</v>
      </c>
      <c r="E2349" t="s">
        <v>40</v>
      </c>
      <c r="F2349" t="s">
        <v>2918</v>
      </c>
      <c r="G2349" s="2">
        <v>43141101</v>
      </c>
      <c r="H2349" t="s">
        <v>42</v>
      </c>
      <c r="I2349" s="3">
        <v>622</v>
      </c>
      <c r="J2349">
        <v>20141204</v>
      </c>
      <c r="K2349" s="4">
        <v>809</v>
      </c>
      <c r="L2349">
        <v>1124291</v>
      </c>
      <c r="M2349" s="5">
        <v>512</v>
      </c>
      <c r="N2349" t="s">
        <v>43</v>
      </c>
      <c r="O2349" t="s">
        <v>83</v>
      </c>
      <c r="P2349" t="s">
        <v>124</v>
      </c>
      <c r="Q2349" s="5">
        <v>391</v>
      </c>
      <c r="R2349" s="5">
        <v>32871</v>
      </c>
      <c r="S2349" t="s">
        <v>181</v>
      </c>
      <c r="T2349" t="s">
        <v>312</v>
      </c>
      <c r="U2349" t="s">
        <v>48</v>
      </c>
      <c r="V2349" t="s">
        <v>3157</v>
      </c>
      <c r="W2349" t="s">
        <v>50</v>
      </c>
      <c r="X2349" t="s">
        <v>51</v>
      </c>
      <c r="Y2349">
        <v>31119282</v>
      </c>
      <c r="Z2349" t="s">
        <v>94</v>
      </c>
      <c r="AA2349">
        <v>2014</v>
      </c>
      <c r="AB2349" t="s">
        <v>216</v>
      </c>
      <c r="AC2349" t="s">
        <v>54</v>
      </c>
      <c r="AD2349" t="s">
        <v>55</v>
      </c>
      <c r="AE2349">
        <v>99196510</v>
      </c>
      <c r="AF2349" t="s">
        <v>314</v>
      </c>
      <c r="AG2349" t="s">
        <v>57</v>
      </c>
      <c r="AH2349" t="s">
        <v>52</v>
      </c>
      <c r="AI2349" t="s">
        <v>58</v>
      </c>
    </row>
    <row r="2350" spans="1:35" x14ac:dyDescent="0.25">
      <c r="A2350" s="13" t="str">
        <f t="shared" si="36"/>
        <v>http://dodappwlsprd2.cloud.pge.com:8003/ilis_rpt/dailyeventlogdetail.jsp?odbeventlogid=14-0074093&amp;numberofmonths=24&amp;showchangehistorylog=1</v>
      </c>
      <c r="B2350" s="14" t="str">
        <f>HYPERLINK(A2350,V2350)</f>
        <v>14-0074093</v>
      </c>
      <c r="C2350" t="s">
        <v>2858</v>
      </c>
      <c r="D2350" t="s">
        <v>2859</v>
      </c>
      <c r="E2350" t="s">
        <v>40</v>
      </c>
      <c r="F2350" t="s">
        <v>2874</v>
      </c>
      <c r="G2350" s="2">
        <v>42761101</v>
      </c>
      <c r="H2350" t="s">
        <v>42</v>
      </c>
      <c r="I2350" s="3">
        <v>4622</v>
      </c>
      <c r="J2350">
        <v>20141205</v>
      </c>
      <c r="K2350" s="4">
        <v>1855</v>
      </c>
      <c r="L2350">
        <v>1125556</v>
      </c>
      <c r="M2350" s="5">
        <v>559</v>
      </c>
      <c r="N2350" t="s">
        <v>43</v>
      </c>
      <c r="O2350" t="s">
        <v>44</v>
      </c>
      <c r="P2350" t="s">
        <v>45</v>
      </c>
      <c r="Q2350" s="5">
        <v>371</v>
      </c>
      <c r="R2350" s="5">
        <v>137417</v>
      </c>
      <c r="S2350" t="s">
        <v>115</v>
      </c>
      <c r="T2350" t="s">
        <v>47</v>
      </c>
      <c r="U2350" t="s">
        <v>48</v>
      </c>
      <c r="V2350" t="s">
        <v>3158</v>
      </c>
      <c r="W2350" t="s">
        <v>50</v>
      </c>
      <c r="X2350" t="s">
        <v>51</v>
      </c>
      <c r="Y2350">
        <v>0</v>
      </c>
      <c r="Z2350" t="s">
        <v>52</v>
      </c>
      <c r="AA2350">
        <v>2014</v>
      </c>
      <c r="AB2350" t="s">
        <v>216</v>
      </c>
      <c r="AC2350" t="s">
        <v>54</v>
      </c>
      <c r="AD2350" t="s">
        <v>87</v>
      </c>
      <c r="AE2350">
        <v>99196150</v>
      </c>
      <c r="AF2350" t="s">
        <v>56</v>
      </c>
      <c r="AG2350" t="s">
        <v>57</v>
      </c>
      <c r="AH2350" t="s">
        <v>52</v>
      </c>
      <c r="AI2350" t="s">
        <v>58</v>
      </c>
    </row>
    <row r="2351" spans="1:35" x14ac:dyDescent="0.25">
      <c r="A2351" s="13" t="str">
        <f t="shared" si="36"/>
        <v>http://dodappwlsprd2.cloud.pge.com:8003/ilis_rpt/dailyeventlogdetail.jsp?odbeventlogid=14-0074098&amp;numberofmonths=24&amp;showchangehistorylog=1</v>
      </c>
      <c r="B2351" s="14" t="str">
        <f>HYPERLINK(A2351,V2351)</f>
        <v>14-0074098</v>
      </c>
      <c r="C2351" t="s">
        <v>2858</v>
      </c>
      <c r="D2351" t="s">
        <v>2859</v>
      </c>
      <c r="E2351" t="s">
        <v>40</v>
      </c>
      <c r="F2351" t="s">
        <v>2876</v>
      </c>
      <c r="G2351" s="2">
        <v>42761102</v>
      </c>
      <c r="H2351" t="s">
        <v>42</v>
      </c>
      <c r="I2351" s="3">
        <v>31304</v>
      </c>
      <c r="J2351">
        <v>20141205</v>
      </c>
      <c r="K2351" s="4">
        <v>1929</v>
      </c>
      <c r="L2351">
        <v>1125584</v>
      </c>
      <c r="M2351" s="5">
        <v>519</v>
      </c>
      <c r="N2351" t="s">
        <v>43</v>
      </c>
      <c r="O2351" t="s">
        <v>44</v>
      </c>
      <c r="P2351" t="s">
        <v>45</v>
      </c>
      <c r="Q2351" s="5">
        <v>131</v>
      </c>
      <c r="R2351" s="5">
        <v>42621</v>
      </c>
      <c r="S2351" t="s">
        <v>229</v>
      </c>
      <c r="T2351" t="s">
        <v>47</v>
      </c>
      <c r="U2351" t="s">
        <v>48</v>
      </c>
      <c r="V2351" t="s">
        <v>3159</v>
      </c>
      <c r="W2351" t="s">
        <v>50</v>
      </c>
      <c r="X2351" t="s">
        <v>51</v>
      </c>
      <c r="Y2351">
        <v>0</v>
      </c>
      <c r="Z2351" t="s">
        <v>52</v>
      </c>
      <c r="AA2351">
        <v>2014</v>
      </c>
      <c r="AB2351" t="s">
        <v>216</v>
      </c>
      <c r="AC2351" t="s">
        <v>54</v>
      </c>
      <c r="AD2351" t="s">
        <v>87</v>
      </c>
      <c r="AE2351">
        <v>99196149</v>
      </c>
      <c r="AF2351" t="s">
        <v>56</v>
      </c>
      <c r="AG2351" t="s">
        <v>57</v>
      </c>
      <c r="AH2351" t="s">
        <v>52</v>
      </c>
      <c r="AI2351" t="s">
        <v>58</v>
      </c>
    </row>
    <row r="2352" spans="1:35" x14ac:dyDescent="0.25">
      <c r="A2352" s="13" t="str">
        <f t="shared" si="36"/>
        <v>http://dodappwlsprd2.cloud.pge.com:8003/ilis_rpt/dailyeventlogdetail.jsp?odbeventlogid=14-0074157&amp;numberofmonths=24&amp;showchangehistorylog=1</v>
      </c>
      <c r="B2352" s="14" t="str">
        <f>HYPERLINK(A2352,V2352)</f>
        <v>14-0074157</v>
      </c>
      <c r="C2352" t="s">
        <v>2858</v>
      </c>
      <c r="D2352" t="s">
        <v>2859</v>
      </c>
      <c r="E2352" t="s">
        <v>40</v>
      </c>
      <c r="F2352" t="s">
        <v>2884</v>
      </c>
      <c r="G2352" s="2">
        <v>42841112</v>
      </c>
      <c r="H2352" t="s">
        <v>72</v>
      </c>
      <c r="I2352" s="3" t="s">
        <v>73</v>
      </c>
      <c r="J2352">
        <v>20141205</v>
      </c>
      <c r="K2352" s="4">
        <v>2325</v>
      </c>
      <c r="L2352">
        <v>1125984</v>
      </c>
      <c r="M2352" s="5">
        <v>981</v>
      </c>
      <c r="N2352" t="s">
        <v>43</v>
      </c>
      <c r="O2352" t="s">
        <v>44</v>
      </c>
      <c r="P2352" t="s">
        <v>45</v>
      </c>
      <c r="Q2352" s="5">
        <v>5</v>
      </c>
      <c r="R2352" s="5">
        <v>4905</v>
      </c>
      <c r="S2352" t="s">
        <v>115</v>
      </c>
      <c r="T2352" t="s">
        <v>47</v>
      </c>
      <c r="U2352" t="s">
        <v>48</v>
      </c>
      <c r="V2352" t="s">
        <v>3160</v>
      </c>
      <c r="W2352" t="s">
        <v>50</v>
      </c>
      <c r="X2352" t="s">
        <v>51</v>
      </c>
      <c r="Y2352">
        <v>0</v>
      </c>
      <c r="Z2352" t="s">
        <v>52</v>
      </c>
      <c r="AA2352">
        <v>2014</v>
      </c>
      <c r="AB2352" t="s">
        <v>216</v>
      </c>
      <c r="AC2352" t="s">
        <v>54</v>
      </c>
      <c r="AD2352" t="s">
        <v>55</v>
      </c>
      <c r="AE2352">
        <v>99196080</v>
      </c>
      <c r="AF2352" t="s">
        <v>56</v>
      </c>
      <c r="AG2352" t="s">
        <v>57</v>
      </c>
      <c r="AH2352" t="s">
        <v>52</v>
      </c>
      <c r="AI2352" t="s">
        <v>58</v>
      </c>
    </row>
    <row r="2353" spans="1:35" x14ac:dyDescent="0.25">
      <c r="A2353" s="13" t="str">
        <f t="shared" si="36"/>
        <v>http://dodappwlsprd2.cloud.pge.com:8003/ilis_rpt/dailyeventlogdetail.jsp?odbeventlogid=14-0074087&amp;numberofmonths=24&amp;showchangehistorylog=1</v>
      </c>
      <c r="B2353" s="14" t="str">
        <f>HYPERLINK(A2353,V2353)</f>
        <v>14-0074087</v>
      </c>
      <c r="C2353" t="s">
        <v>2858</v>
      </c>
      <c r="D2353" t="s">
        <v>2859</v>
      </c>
      <c r="E2353" t="s">
        <v>40</v>
      </c>
      <c r="F2353" t="s">
        <v>2879</v>
      </c>
      <c r="G2353" s="2">
        <v>192401101</v>
      </c>
      <c r="H2353" t="s">
        <v>61</v>
      </c>
      <c r="I2353" s="3">
        <v>3259</v>
      </c>
      <c r="J2353">
        <v>20141205</v>
      </c>
      <c r="K2353" s="4">
        <v>1825</v>
      </c>
      <c r="L2353">
        <v>1125513</v>
      </c>
      <c r="M2353" s="5">
        <v>1169</v>
      </c>
      <c r="N2353" t="s">
        <v>43</v>
      </c>
      <c r="O2353" t="s">
        <v>44</v>
      </c>
      <c r="P2353" t="s">
        <v>45</v>
      </c>
      <c r="Q2353" s="5">
        <v>19</v>
      </c>
      <c r="R2353" s="5">
        <v>22211</v>
      </c>
      <c r="S2353" t="s">
        <v>115</v>
      </c>
      <c r="T2353" t="s">
        <v>47</v>
      </c>
      <c r="U2353" t="s">
        <v>48</v>
      </c>
      <c r="V2353" t="s">
        <v>3161</v>
      </c>
      <c r="W2353" t="s">
        <v>50</v>
      </c>
      <c r="X2353" t="s">
        <v>51</v>
      </c>
      <c r="Y2353">
        <v>0</v>
      </c>
      <c r="Z2353" t="s">
        <v>52</v>
      </c>
      <c r="AA2353">
        <v>2014</v>
      </c>
      <c r="AB2353" t="s">
        <v>216</v>
      </c>
      <c r="AC2353" t="s">
        <v>54</v>
      </c>
      <c r="AD2353" t="s">
        <v>87</v>
      </c>
      <c r="AE2353">
        <v>99196152</v>
      </c>
      <c r="AF2353" t="s">
        <v>56</v>
      </c>
      <c r="AG2353" t="s">
        <v>57</v>
      </c>
      <c r="AH2353" t="s">
        <v>52</v>
      </c>
      <c r="AI2353" t="s">
        <v>58</v>
      </c>
    </row>
    <row r="2354" spans="1:35" x14ac:dyDescent="0.25">
      <c r="A2354" s="13" t="str">
        <f t="shared" si="36"/>
        <v>http://dodappwlsprd2.cloud.pge.com:8003/ilis_rpt/dailyeventlogdetail.jsp?odbeventlogid=14-0074117&amp;numberofmonths=24&amp;showchangehistorylog=1</v>
      </c>
      <c r="B2354" s="14" t="str">
        <f>HYPERLINK(A2354,V2354)</f>
        <v>14-0074117</v>
      </c>
      <c r="C2354" t="s">
        <v>2858</v>
      </c>
      <c r="D2354" t="s">
        <v>2859</v>
      </c>
      <c r="E2354" t="s">
        <v>40</v>
      </c>
      <c r="F2354" t="s">
        <v>2892</v>
      </c>
      <c r="G2354" s="2">
        <v>43381101</v>
      </c>
      <c r="H2354" t="s">
        <v>72</v>
      </c>
      <c r="I2354" s="3" t="s">
        <v>73</v>
      </c>
      <c r="J2354">
        <v>20141206</v>
      </c>
      <c r="K2354" s="4">
        <v>117</v>
      </c>
      <c r="L2354">
        <v>1125696</v>
      </c>
      <c r="M2354" s="5">
        <v>776</v>
      </c>
      <c r="N2354" t="s">
        <v>43</v>
      </c>
      <c r="O2354" t="s">
        <v>44</v>
      </c>
      <c r="P2354" t="s">
        <v>45</v>
      </c>
      <c r="Q2354" s="5">
        <v>57</v>
      </c>
      <c r="R2354" s="5">
        <v>23960</v>
      </c>
      <c r="S2354" t="s">
        <v>115</v>
      </c>
      <c r="T2354" t="s">
        <v>78</v>
      </c>
      <c r="U2354" t="s">
        <v>48</v>
      </c>
      <c r="V2354" t="s">
        <v>3162</v>
      </c>
      <c r="W2354" t="s">
        <v>50</v>
      </c>
      <c r="X2354" t="s">
        <v>51</v>
      </c>
      <c r="Y2354">
        <v>0</v>
      </c>
      <c r="Z2354" t="s">
        <v>52</v>
      </c>
      <c r="AA2354">
        <v>2014</v>
      </c>
      <c r="AB2354" t="s">
        <v>216</v>
      </c>
      <c r="AC2354" t="s">
        <v>54</v>
      </c>
      <c r="AD2354" t="s">
        <v>117</v>
      </c>
      <c r="AE2354">
        <v>99196137</v>
      </c>
      <c r="AF2354" t="s">
        <v>80</v>
      </c>
      <c r="AG2354" t="s">
        <v>57</v>
      </c>
      <c r="AH2354" t="s">
        <v>52</v>
      </c>
      <c r="AI2354" t="s">
        <v>58</v>
      </c>
    </row>
    <row r="2355" spans="1:35" x14ac:dyDescent="0.25">
      <c r="A2355" s="13" t="str">
        <f t="shared" si="36"/>
        <v>http://dodappwlsprd2.cloud.pge.com:8003/ilis_rpt/dailyeventlogdetail.jsp?odbeventlogid=14-0074332&amp;numberofmonths=24&amp;showchangehistorylog=1</v>
      </c>
      <c r="B2355" s="14" t="str">
        <f>HYPERLINK(A2355,V2355)</f>
        <v>14-0074332</v>
      </c>
      <c r="C2355" t="s">
        <v>2858</v>
      </c>
      <c r="D2355" t="s">
        <v>2859</v>
      </c>
      <c r="E2355" t="s">
        <v>59</v>
      </c>
      <c r="F2355" t="s">
        <v>2969</v>
      </c>
      <c r="G2355" s="2">
        <v>42661103</v>
      </c>
      <c r="H2355" t="s">
        <v>72</v>
      </c>
      <c r="I2355" s="3" t="s">
        <v>73</v>
      </c>
      <c r="J2355">
        <v>20141208</v>
      </c>
      <c r="K2355" s="4">
        <v>1007</v>
      </c>
      <c r="L2355">
        <v>1126871</v>
      </c>
      <c r="M2355" s="5">
        <v>277</v>
      </c>
      <c r="N2355" t="s">
        <v>43</v>
      </c>
      <c r="O2355" t="s">
        <v>44</v>
      </c>
      <c r="P2355" t="s">
        <v>45</v>
      </c>
      <c r="Q2355" s="5">
        <v>6</v>
      </c>
      <c r="R2355" s="5">
        <v>1662</v>
      </c>
      <c r="S2355" t="s">
        <v>91</v>
      </c>
      <c r="T2355" t="s">
        <v>47</v>
      </c>
      <c r="U2355" t="s">
        <v>48</v>
      </c>
      <c r="V2355" t="s">
        <v>3163</v>
      </c>
      <c r="W2355" t="s">
        <v>50</v>
      </c>
      <c r="X2355" t="s">
        <v>51</v>
      </c>
      <c r="Y2355">
        <v>0</v>
      </c>
      <c r="Z2355" t="s">
        <v>52</v>
      </c>
      <c r="AA2355">
        <v>2014</v>
      </c>
      <c r="AB2355" t="s">
        <v>216</v>
      </c>
      <c r="AC2355" t="s">
        <v>54</v>
      </c>
      <c r="AD2355" t="s">
        <v>55</v>
      </c>
      <c r="AE2355">
        <v>99195853</v>
      </c>
      <c r="AF2355" t="s">
        <v>56</v>
      </c>
      <c r="AG2355" t="s">
        <v>57</v>
      </c>
      <c r="AH2355" t="s">
        <v>52</v>
      </c>
      <c r="AI2355" t="s">
        <v>58</v>
      </c>
    </row>
    <row r="2356" spans="1:35" x14ac:dyDescent="0.25">
      <c r="A2356" s="13" t="str">
        <f t="shared" si="36"/>
        <v>http://dodappwlsprd2.cloud.pge.com:8003/ilis_rpt/dailyeventlogdetail.jsp?odbeventlogid=14-0074596&amp;numberofmonths=24&amp;showchangehistorylog=1</v>
      </c>
      <c r="B2356" s="14" t="str">
        <f>HYPERLINK(A2356,V2356)</f>
        <v>14-0074596</v>
      </c>
      <c r="C2356" t="s">
        <v>2858</v>
      </c>
      <c r="D2356" t="s">
        <v>2859</v>
      </c>
      <c r="E2356" t="s">
        <v>40</v>
      </c>
      <c r="F2356" t="s">
        <v>2910</v>
      </c>
      <c r="G2356" s="2">
        <v>42661104</v>
      </c>
      <c r="H2356" t="s">
        <v>61</v>
      </c>
      <c r="I2356" s="3">
        <v>9109</v>
      </c>
      <c r="J2356">
        <v>20141209</v>
      </c>
      <c r="K2356" s="4">
        <v>1837</v>
      </c>
      <c r="L2356">
        <v>1127885</v>
      </c>
      <c r="M2356" s="5">
        <v>563</v>
      </c>
      <c r="N2356" t="s">
        <v>43</v>
      </c>
      <c r="O2356" t="s">
        <v>44</v>
      </c>
      <c r="P2356" t="s">
        <v>45</v>
      </c>
      <c r="Q2356" s="5">
        <v>1</v>
      </c>
      <c r="R2356" s="5">
        <v>563</v>
      </c>
      <c r="S2356" t="s">
        <v>77</v>
      </c>
      <c r="T2356" t="s">
        <v>47</v>
      </c>
      <c r="U2356" t="s">
        <v>48</v>
      </c>
      <c r="V2356" t="s">
        <v>3164</v>
      </c>
      <c r="W2356" t="s">
        <v>50</v>
      </c>
      <c r="X2356" t="s">
        <v>51</v>
      </c>
      <c r="Y2356">
        <v>42293642</v>
      </c>
      <c r="Z2356" t="s">
        <v>52</v>
      </c>
      <c r="AA2356">
        <v>2014</v>
      </c>
      <c r="AB2356" t="s">
        <v>216</v>
      </c>
      <c r="AC2356" t="s">
        <v>54</v>
      </c>
      <c r="AD2356" t="s">
        <v>87</v>
      </c>
      <c r="AE2356">
        <v>99195588</v>
      </c>
      <c r="AF2356" t="s">
        <v>56</v>
      </c>
      <c r="AG2356" t="s">
        <v>57</v>
      </c>
      <c r="AH2356" t="s">
        <v>52</v>
      </c>
      <c r="AI2356" t="s">
        <v>58</v>
      </c>
    </row>
    <row r="2357" spans="1:35" x14ac:dyDescent="0.25">
      <c r="A2357" s="13" t="str">
        <f t="shared" si="36"/>
        <v>http://dodappwlsprd2.cloud.pge.com:8003/ilis_rpt/dailyeventlogdetail.jsp?odbeventlogid=14-0074778&amp;numberofmonths=24&amp;showchangehistorylog=1</v>
      </c>
      <c r="B2357" s="14" t="str">
        <f>HYPERLINK(A2357,V2357)</f>
        <v>14-0074778</v>
      </c>
      <c r="C2357" t="s">
        <v>2858</v>
      </c>
      <c r="D2357" t="s">
        <v>2859</v>
      </c>
      <c r="E2357" t="s">
        <v>40</v>
      </c>
      <c r="F2357" t="s">
        <v>3022</v>
      </c>
      <c r="G2357" s="2">
        <v>192021121</v>
      </c>
      <c r="H2357" t="s">
        <v>61</v>
      </c>
      <c r="I2357" s="3">
        <v>1217</v>
      </c>
      <c r="J2357">
        <v>20141210</v>
      </c>
      <c r="K2357" s="4">
        <v>2331</v>
      </c>
      <c r="L2357">
        <v>1128712</v>
      </c>
      <c r="M2357" s="5">
        <v>973</v>
      </c>
      <c r="N2357" t="s">
        <v>43</v>
      </c>
      <c r="O2357" t="s">
        <v>44</v>
      </c>
      <c r="P2357" t="s">
        <v>45</v>
      </c>
      <c r="Q2357" s="5">
        <v>64</v>
      </c>
      <c r="R2357" s="5">
        <v>62272</v>
      </c>
      <c r="S2357" t="s">
        <v>229</v>
      </c>
      <c r="T2357" t="s">
        <v>47</v>
      </c>
      <c r="U2357" t="s">
        <v>48</v>
      </c>
      <c r="V2357" t="s">
        <v>3165</v>
      </c>
      <c r="W2357" t="s">
        <v>50</v>
      </c>
      <c r="X2357" t="s">
        <v>51</v>
      </c>
      <c r="Y2357">
        <v>0</v>
      </c>
      <c r="Z2357" t="s">
        <v>94</v>
      </c>
      <c r="AA2357">
        <v>2014</v>
      </c>
      <c r="AB2357" t="s">
        <v>216</v>
      </c>
      <c r="AC2357" t="s">
        <v>54</v>
      </c>
      <c r="AD2357" t="s">
        <v>100</v>
      </c>
      <c r="AE2357">
        <v>99195323</v>
      </c>
      <c r="AF2357" t="s">
        <v>56</v>
      </c>
      <c r="AG2357" t="s">
        <v>57</v>
      </c>
      <c r="AH2357" t="s">
        <v>52</v>
      </c>
      <c r="AI2357" t="s">
        <v>58</v>
      </c>
    </row>
    <row r="2358" spans="1:35" x14ac:dyDescent="0.25">
      <c r="A2358" s="13" t="str">
        <f t="shared" si="36"/>
        <v>http://dodappwlsprd2.cloud.pge.com:8003/ilis_rpt/dailyeventlogdetail.jsp?odbeventlogid=14-0074810&amp;numberofmonths=24&amp;showchangehistorylog=1</v>
      </c>
      <c r="B2358" s="14" t="str">
        <f>HYPERLINK(A2358,V2358)</f>
        <v>14-0074810</v>
      </c>
      <c r="C2358" t="s">
        <v>2858</v>
      </c>
      <c r="D2358" t="s">
        <v>2859</v>
      </c>
      <c r="E2358" t="s">
        <v>40</v>
      </c>
      <c r="F2358" t="s">
        <v>2898</v>
      </c>
      <c r="G2358" s="2">
        <v>42981101</v>
      </c>
      <c r="H2358" t="s">
        <v>61</v>
      </c>
      <c r="I2358" s="3">
        <v>87163</v>
      </c>
      <c r="J2358">
        <v>20141210</v>
      </c>
      <c r="K2358" s="4">
        <v>2346</v>
      </c>
      <c r="L2358">
        <v>1128724</v>
      </c>
      <c r="M2358" s="5">
        <v>794</v>
      </c>
      <c r="N2358" t="s">
        <v>43</v>
      </c>
      <c r="O2358" t="s">
        <v>44</v>
      </c>
      <c r="P2358" t="s">
        <v>45</v>
      </c>
      <c r="Q2358" s="5">
        <v>22</v>
      </c>
      <c r="R2358" s="5">
        <v>16238</v>
      </c>
      <c r="S2358" t="s">
        <v>74</v>
      </c>
      <c r="T2358" t="s">
        <v>47</v>
      </c>
      <c r="U2358" t="s">
        <v>48</v>
      </c>
      <c r="V2358" t="s">
        <v>3166</v>
      </c>
      <c r="W2358" t="s">
        <v>50</v>
      </c>
      <c r="X2358" t="s">
        <v>51</v>
      </c>
      <c r="Y2358">
        <v>0</v>
      </c>
      <c r="Z2358" t="s">
        <v>94</v>
      </c>
      <c r="AA2358">
        <v>2014</v>
      </c>
      <c r="AB2358" t="s">
        <v>216</v>
      </c>
      <c r="AC2358" t="s">
        <v>54</v>
      </c>
      <c r="AD2358" t="s">
        <v>87</v>
      </c>
      <c r="AE2358">
        <v>99195316</v>
      </c>
      <c r="AF2358" t="s">
        <v>56</v>
      </c>
      <c r="AG2358" t="s">
        <v>57</v>
      </c>
      <c r="AH2358" t="s">
        <v>52</v>
      </c>
      <c r="AI2358" t="s">
        <v>58</v>
      </c>
    </row>
    <row r="2359" spans="1:35" x14ac:dyDescent="0.25">
      <c r="A2359" s="13" t="str">
        <f t="shared" si="36"/>
        <v>http://dodappwlsprd2.cloud.pge.com:8003/ilis_rpt/dailyeventlogdetail.jsp?odbeventlogid=14-0074772&amp;numberofmonths=24&amp;showchangehistorylog=1</v>
      </c>
      <c r="B2359" s="14" t="str">
        <f>HYPERLINK(A2359,V2359)</f>
        <v>14-0074772</v>
      </c>
      <c r="C2359" t="s">
        <v>2858</v>
      </c>
      <c r="D2359" t="s">
        <v>2859</v>
      </c>
      <c r="E2359" t="s">
        <v>40</v>
      </c>
      <c r="F2359" t="s">
        <v>3122</v>
      </c>
      <c r="G2359" s="2">
        <v>192321121</v>
      </c>
      <c r="H2359" t="s">
        <v>61</v>
      </c>
      <c r="I2359" s="3">
        <v>1637</v>
      </c>
      <c r="J2359">
        <v>20141210</v>
      </c>
      <c r="K2359" s="4">
        <v>2119</v>
      </c>
      <c r="L2359">
        <v>1128651</v>
      </c>
      <c r="M2359" s="5">
        <v>2648</v>
      </c>
      <c r="N2359" t="s">
        <v>43</v>
      </c>
      <c r="O2359" t="s">
        <v>44</v>
      </c>
      <c r="P2359" t="s">
        <v>45</v>
      </c>
      <c r="Q2359" s="5">
        <v>19</v>
      </c>
      <c r="R2359" s="5">
        <v>50312</v>
      </c>
      <c r="S2359" t="s">
        <v>229</v>
      </c>
      <c r="T2359" t="s">
        <v>47</v>
      </c>
      <c r="U2359" t="s">
        <v>48</v>
      </c>
      <c r="V2359" t="s">
        <v>3167</v>
      </c>
      <c r="W2359" t="s">
        <v>50</v>
      </c>
      <c r="X2359" t="s">
        <v>51</v>
      </c>
      <c r="Y2359">
        <v>0</v>
      </c>
      <c r="Z2359" t="s">
        <v>94</v>
      </c>
      <c r="AA2359">
        <v>2014</v>
      </c>
      <c r="AB2359" t="s">
        <v>216</v>
      </c>
      <c r="AC2359" t="s">
        <v>54</v>
      </c>
      <c r="AD2359" t="s">
        <v>87</v>
      </c>
      <c r="AE2359">
        <v>99194421</v>
      </c>
      <c r="AF2359" t="s">
        <v>56</v>
      </c>
      <c r="AG2359" t="s">
        <v>57</v>
      </c>
      <c r="AH2359" t="s">
        <v>52</v>
      </c>
      <c r="AI2359" t="s">
        <v>58</v>
      </c>
    </row>
    <row r="2360" spans="1:35" x14ac:dyDescent="0.25">
      <c r="A2360" s="13" t="str">
        <f t="shared" si="36"/>
        <v>http://dodappwlsprd2.cloud.pge.com:8003/ilis_rpt/dailyeventlogdetail.jsp?odbeventlogid=14-0074631&amp;numberofmonths=24&amp;showchangehistorylog=1</v>
      </c>
      <c r="B2360" s="14" t="str">
        <f>HYPERLINK(A2360,V2360)</f>
        <v>14-0074631</v>
      </c>
      <c r="C2360" t="s">
        <v>2858</v>
      </c>
      <c r="D2360" t="s">
        <v>2859</v>
      </c>
      <c r="E2360" t="s">
        <v>40</v>
      </c>
      <c r="F2360" t="s">
        <v>2866</v>
      </c>
      <c r="G2360" s="2">
        <v>192221102</v>
      </c>
      <c r="H2360" t="s">
        <v>72</v>
      </c>
      <c r="I2360" s="3" t="s">
        <v>73</v>
      </c>
      <c r="J2360">
        <v>20141210</v>
      </c>
      <c r="K2360" s="4">
        <v>745</v>
      </c>
      <c r="L2360">
        <v>1128032</v>
      </c>
      <c r="M2360" s="5">
        <v>794</v>
      </c>
      <c r="N2360" t="s">
        <v>43</v>
      </c>
      <c r="O2360" t="s">
        <v>44</v>
      </c>
      <c r="P2360" t="s">
        <v>45</v>
      </c>
      <c r="Q2360" s="5">
        <v>370</v>
      </c>
      <c r="R2360" s="5">
        <v>206161</v>
      </c>
      <c r="S2360" t="s">
        <v>115</v>
      </c>
      <c r="T2360" t="s">
        <v>47</v>
      </c>
      <c r="U2360" t="s">
        <v>48</v>
      </c>
      <c r="V2360" t="s">
        <v>3168</v>
      </c>
      <c r="W2360" t="s">
        <v>50</v>
      </c>
      <c r="X2360" t="s">
        <v>51</v>
      </c>
      <c r="Y2360">
        <v>0</v>
      </c>
      <c r="Z2360" t="s">
        <v>94</v>
      </c>
      <c r="AA2360">
        <v>2014</v>
      </c>
      <c r="AB2360" t="s">
        <v>216</v>
      </c>
      <c r="AC2360" t="s">
        <v>54</v>
      </c>
      <c r="AD2360" t="s">
        <v>100</v>
      </c>
      <c r="AE2360">
        <v>99195532</v>
      </c>
      <c r="AF2360" t="s">
        <v>56</v>
      </c>
      <c r="AG2360" t="s">
        <v>57</v>
      </c>
      <c r="AH2360" t="s">
        <v>52</v>
      </c>
      <c r="AI2360" t="s">
        <v>58</v>
      </c>
    </row>
    <row r="2361" spans="1:35" x14ac:dyDescent="0.25">
      <c r="A2361" s="13" t="str">
        <f t="shared" si="36"/>
        <v>http://dodappwlsprd2.cloud.pge.com:8003/ilis_rpt/dailyeventlogdetail.jsp?odbeventlogid=14-0074782&amp;numberofmonths=24&amp;showchangehistorylog=1</v>
      </c>
      <c r="B2361" s="14" t="str">
        <f>HYPERLINK(A2361,V2361)</f>
        <v>14-0074782</v>
      </c>
      <c r="C2361" t="s">
        <v>2858</v>
      </c>
      <c r="D2361" t="s">
        <v>2859</v>
      </c>
      <c r="E2361" t="s">
        <v>40</v>
      </c>
      <c r="F2361" t="s">
        <v>2928</v>
      </c>
      <c r="G2361" s="2">
        <v>42281105</v>
      </c>
      <c r="H2361" t="s">
        <v>61</v>
      </c>
      <c r="I2361" s="3">
        <v>1417</v>
      </c>
      <c r="J2361">
        <v>20141210</v>
      </c>
      <c r="K2361" s="4">
        <v>2307</v>
      </c>
      <c r="L2361">
        <v>1128700</v>
      </c>
      <c r="M2361" s="5">
        <v>1103</v>
      </c>
      <c r="N2361" t="s">
        <v>43</v>
      </c>
      <c r="O2361" t="s">
        <v>44</v>
      </c>
      <c r="P2361" t="s">
        <v>45</v>
      </c>
      <c r="Q2361" s="5">
        <v>96</v>
      </c>
      <c r="R2361" s="5">
        <v>105888</v>
      </c>
      <c r="S2361" t="s">
        <v>115</v>
      </c>
      <c r="T2361" t="s">
        <v>47</v>
      </c>
      <c r="U2361" t="s">
        <v>48</v>
      </c>
      <c r="V2361" t="s">
        <v>3169</v>
      </c>
      <c r="W2361" t="s">
        <v>50</v>
      </c>
      <c r="X2361" t="s">
        <v>51</v>
      </c>
      <c r="Y2361">
        <v>0</v>
      </c>
      <c r="Z2361" t="s">
        <v>94</v>
      </c>
      <c r="AA2361">
        <v>2014</v>
      </c>
      <c r="AB2361" t="s">
        <v>216</v>
      </c>
      <c r="AC2361" t="s">
        <v>54</v>
      </c>
      <c r="AD2361" t="s">
        <v>55</v>
      </c>
      <c r="AE2361">
        <v>99195321</v>
      </c>
      <c r="AF2361" t="s">
        <v>56</v>
      </c>
      <c r="AG2361" t="s">
        <v>57</v>
      </c>
      <c r="AH2361" t="s">
        <v>52</v>
      </c>
      <c r="AI2361" t="s">
        <v>58</v>
      </c>
    </row>
    <row r="2362" spans="1:35" x14ac:dyDescent="0.25">
      <c r="A2362" s="13" t="str">
        <f t="shared" si="36"/>
        <v>http://dodappwlsprd2.cloud.pge.com:8003/ilis_rpt/dailyeventlogdetail.jsp?odbeventlogid=14-0076912&amp;numberofmonths=24&amp;showchangehistorylog=1</v>
      </c>
      <c r="B2362" s="14" t="str">
        <f>HYPERLINK(A2362,V2362)</f>
        <v>14-0076912</v>
      </c>
      <c r="C2362" t="s">
        <v>2858</v>
      </c>
      <c r="D2362" t="s">
        <v>2859</v>
      </c>
      <c r="E2362" t="s">
        <v>40</v>
      </c>
      <c r="F2362" t="s">
        <v>2876</v>
      </c>
      <c r="G2362" s="2">
        <v>42761102</v>
      </c>
      <c r="H2362" t="s">
        <v>61</v>
      </c>
      <c r="I2362" s="3">
        <v>8505</v>
      </c>
      <c r="J2362">
        <v>20141214</v>
      </c>
      <c r="K2362" s="4">
        <v>1720</v>
      </c>
      <c r="L2362">
        <v>1140617</v>
      </c>
      <c r="M2362" s="5">
        <v>689</v>
      </c>
      <c r="N2362" t="s">
        <v>43</v>
      </c>
      <c r="O2362" t="s">
        <v>44</v>
      </c>
      <c r="P2362" t="s">
        <v>111</v>
      </c>
      <c r="Q2362" s="5">
        <v>13</v>
      </c>
      <c r="R2362" s="5">
        <v>8957</v>
      </c>
      <c r="S2362" t="s">
        <v>62</v>
      </c>
      <c r="T2362" t="s">
        <v>47</v>
      </c>
      <c r="U2362" t="s">
        <v>48</v>
      </c>
      <c r="V2362" t="s">
        <v>3170</v>
      </c>
      <c r="W2362" t="s">
        <v>50</v>
      </c>
      <c r="X2362" t="s">
        <v>51</v>
      </c>
      <c r="Y2362">
        <v>42296504</v>
      </c>
      <c r="Z2362" t="s">
        <v>52</v>
      </c>
      <c r="AA2362">
        <v>2014</v>
      </c>
      <c r="AB2362" t="s">
        <v>216</v>
      </c>
      <c r="AC2362" t="s">
        <v>54</v>
      </c>
      <c r="AD2362" t="s">
        <v>87</v>
      </c>
      <c r="AE2362">
        <v>99193122</v>
      </c>
      <c r="AF2362" t="s">
        <v>56</v>
      </c>
      <c r="AG2362" t="s">
        <v>57</v>
      </c>
      <c r="AH2362" t="s">
        <v>52</v>
      </c>
      <c r="AI2362" t="s">
        <v>58</v>
      </c>
    </row>
    <row r="2363" spans="1:35" x14ac:dyDescent="0.25">
      <c r="A2363" s="13" t="str">
        <f t="shared" si="36"/>
        <v>http://dodappwlsprd2.cloud.pge.com:8003/ilis_rpt/dailyeventlogdetail.jsp?odbeventlogid=14-0077325&amp;numberofmonths=24&amp;showchangehistorylog=1</v>
      </c>
      <c r="B2363" s="14" t="str">
        <f>HYPERLINK(A2363,V2363)</f>
        <v>14-0077325</v>
      </c>
      <c r="C2363" t="s">
        <v>2858</v>
      </c>
      <c r="D2363" t="s">
        <v>2859</v>
      </c>
      <c r="E2363" t="s">
        <v>40</v>
      </c>
      <c r="F2363" t="s">
        <v>2874</v>
      </c>
      <c r="G2363" s="2">
        <v>42761101</v>
      </c>
      <c r="H2363" t="s">
        <v>61</v>
      </c>
      <c r="I2363" s="3">
        <v>3173</v>
      </c>
      <c r="J2363">
        <v>20141216</v>
      </c>
      <c r="K2363" s="4">
        <v>1646</v>
      </c>
      <c r="L2363">
        <v>1142427</v>
      </c>
      <c r="M2363" s="5">
        <v>854</v>
      </c>
      <c r="N2363" t="s">
        <v>43</v>
      </c>
      <c r="O2363" t="s">
        <v>44</v>
      </c>
      <c r="P2363" t="s">
        <v>45</v>
      </c>
      <c r="Q2363" s="5">
        <v>2</v>
      </c>
      <c r="R2363" s="5">
        <v>1708</v>
      </c>
      <c r="S2363" t="s">
        <v>115</v>
      </c>
      <c r="T2363" t="s">
        <v>47</v>
      </c>
      <c r="U2363" t="s">
        <v>48</v>
      </c>
      <c r="V2363" t="s">
        <v>3171</v>
      </c>
      <c r="W2363" t="s">
        <v>50</v>
      </c>
      <c r="X2363" t="s">
        <v>51</v>
      </c>
      <c r="Y2363">
        <v>0</v>
      </c>
      <c r="Z2363" t="s">
        <v>94</v>
      </c>
      <c r="AA2363">
        <v>2014</v>
      </c>
      <c r="AB2363" t="s">
        <v>216</v>
      </c>
      <c r="AC2363" t="s">
        <v>54</v>
      </c>
      <c r="AD2363" t="s">
        <v>87</v>
      </c>
      <c r="AE2363">
        <v>99192644</v>
      </c>
      <c r="AF2363" t="s">
        <v>56</v>
      </c>
      <c r="AG2363" t="s">
        <v>57</v>
      </c>
      <c r="AH2363" t="s">
        <v>52</v>
      </c>
      <c r="AI2363" t="s">
        <v>58</v>
      </c>
    </row>
    <row r="2364" spans="1:35" x14ac:dyDescent="0.25">
      <c r="A2364" s="13" t="str">
        <f t="shared" si="36"/>
        <v>http://dodappwlsprd2.cloud.pge.com:8003/ilis_rpt/dailyeventlogdetail.jsp?odbeventlogid=14-0077285&amp;numberofmonths=24&amp;showchangehistorylog=1</v>
      </c>
      <c r="B2364" s="14" t="str">
        <f>HYPERLINK(A2364,V2364)</f>
        <v>14-0077285</v>
      </c>
      <c r="C2364" t="s">
        <v>2858</v>
      </c>
      <c r="D2364" t="s">
        <v>2859</v>
      </c>
      <c r="E2364" t="s">
        <v>40</v>
      </c>
      <c r="F2364" t="s">
        <v>2967</v>
      </c>
      <c r="G2364" s="2">
        <v>42841111</v>
      </c>
      <c r="H2364" t="s">
        <v>61</v>
      </c>
      <c r="I2364" s="3">
        <v>8515</v>
      </c>
      <c r="J2364">
        <v>20141216</v>
      </c>
      <c r="K2364" s="4">
        <v>1405</v>
      </c>
      <c r="L2364">
        <v>1142309</v>
      </c>
      <c r="M2364" s="5">
        <v>166</v>
      </c>
      <c r="N2364" t="s">
        <v>43</v>
      </c>
      <c r="O2364" t="s">
        <v>44</v>
      </c>
      <c r="P2364" t="s">
        <v>111</v>
      </c>
      <c r="Q2364" s="5">
        <v>5</v>
      </c>
      <c r="R2364" s="5">
        <v>830</v>
      </c>
      <c r="S2364" t="s">
        <v>115</v>
      </c>
      <c r="T2364" t="s">
        <v>47</v>
      </c>
      <c r="U2364" t="s">
        <v>48</v>
      </c>
      <c r="V2364" t="s">
        <v>3172</v>
      </c>
      <c r="W2364" t="s">
        <v>50</v>
      </c>
      <c r="X2364" t="s">
        <v>51</v>
      </c>
      <c r="Y2364">
        <v>42299157</v>
      </c>
      <c r="Z2364" t="s">
        <v>94</v>
      </c>
      <c r="AA2364">
        <v>2014</v>
      </c>
      <c r="AB2364" t="s">
        <v>216</v>
      </c>
      <c r="AC2364" t="s">
        <v>54</v>
      </c>
      <c r="AD2364" t="s">
        <v>87</v>
      </c>
      <c r="AE2364">
        <v>99192733</v>
      </c>
      <c r="AF2364" t="s">
        <v>56</v>
      </c>
      <c r="AG2364" t="s">
        <v>57</v>
      </c>
      <c r="AH2364" t="s">
        <v>52</v>
      </c>
      <c r="AI2364" t="s">
        <v>58</v>
      </c>
    </row>
    <row r="2365" spans="1:35" x14ac:dyDescent="0.25">
      <c r="A2365" s="13" t="str">
        <f t="shared" si="36"/>
        <v>http://dodappwlsprd2.cloud.pge.com:8003/ilis_rpt/dailyeventlogdetail.jsp?odbeventlogid=14-0077175&amp;numberofmonths=24&amp;showchangehistorylog=1</v>
      </c>
      <c r="B2365" s="14" t="str">
        <f>HYPERLINK(A2365,V2365)</f>
        <v>14-0077175</v>
      </c>
      <c r="C2365" t="s">
        <v>2858</v>
      </c>
      <c r="D2365" t="s">
        <v>2859</v>
      </c>
      <c r="E2365" t="s">
        <v>59</v>
      </c>
      <c r="F2365" t="s">
        <v>2945</v>
      </c>
      <c r="G2365" s="2">
        <v>43311102</v>
      </c>
      <c r="H2365" t="s">
        <v>61</v>
      </c>
      <c r="I2365" s="3">
        <v>4213</v>
      </c>
      <c r="J2365">
        <v>20141216</v>
      </c>
      <c r="K2365" s="4">
        <v>721</v>
      </c>
      <c r="L2365">
        <v>1141902</v>
      </c>
      <c r="M2365" s="5">
        <v>260</v>
      </c>
      <c r="N2365" t="s">
        <v>43</v>
      </c>
      <c r="O2365" t="s">
        <v>44</v>
      </c>
      <c r="P2365" t="s">
        <v>45</v>
      </c>
      <c r="Q2365" s="5">
        <v>22</v>
      </c>
      <c r="R2365" s="5">
        <v>5720</v>
      </c>
      <c r="S2365" t="s">
        <v>62</v>
      </c>
      <c r="T2365" t="s">
        <v>47</v>
      </c>
      <c r="U2365" t="s">
        <v>48</v>
      </c>
      <c r="V2365" t="s">
        <v>3173</v>
      </c>
      <c r="W2365" t="s">
        <v>50</v>
      </c>
      <c r="X2365" t="s">
        <v>51</v>
      </c>
      <c r="Y2365">
        <v>42298099</v>
      </c>
      <c r="Z2365" t="s">
        <v>94</v>
      </c>
      <c r="AA2365">
        <v>2014</v>
      </c>
      <c r="AB2365" t="s">
        <v>216</v>
      </c>
      <c r="AC2365" t="s">
        <v>54</v>
      </c>
      <c r="AD2365" t="s">
        <v>87</v>
      </c>
      <c r="AE2365">
        <v>99192827</v>
      </c>
      <c r="AF2365" t="s">
        <v>56</v>
      </c>
      <c r="AG2365" t="s">
        <v>57</v>
      </c>
      <c r="AH2365" t="s">
        <v>52</v>
      </c>
      <c r="AI2365" t="s">
        <v>58</v>
      </c>
    </row>
    <row r="2366" spans="1:35" x14ac:dyDescent="0.25">
      <c r="A2366" s="13" t="str">
        <f t="shared" si="36"/>
        <v>http://dodappwlsprd2.cloud.pge.com:8003/ilis_rpt/dailyeventlogdetail.jsp?odbeventlogid=14-0077265&amp;numberofmonths=24&amp;showchangehistorylog=1</v>
      </c>
      <c r="B2366" s="14" t="str">
        <f>HYPERLINK(A2366,V2366)</f>
        <v>14-0077265</v>
      </c>
      <c r="C2366" t="s">
        <v>2858</v>
      </c>
      <c r="D2366" t="s">
        <v>2859</v>
      </c>
      <c r="E2366" t="s">
        <v>59</v>
      </c>
      <c r="F2366" t="s">
        <v>3006</v>
      </c>
      <c r="G2366" s="2">
        <v>192171101</v>
      </c>
      <c r="H2366" t="s">
        <v>42</v>
      </c>
      <c r="I2366" s="3">
        <v>29362</v>
      </c>
      <c r="J2366">
        <v>20141216</v>
      </c>
      <c r="K2366" s="4">
        <v>1453</v>
      </c>
      <c r="L2366">
        <v>1142347</v>
      </c>
      <c r="M2366" s="5">
        <v>644</v>
      </c>
      <c r="N2366" t="s">
        <v>43</v>
      </c>
      <c r="O2366" t="s">
        <v>44</v>
      </c>
      <c r="P2366" t="s">
        <v>1166</v>
      </c>
      <c r="Q2366" s="5">
        <v>96</v>
      </c>
      <c r="R2366" s="5">
        <v>61265</v>
      </c>
      <c r="S2366" t="s">
        <v>62</v>
      </c>
      <c r="T2366" t="s">
        <v>47</v>
      </c>
      <c r="U2366" t="s">
        <v>48</v>
      </c>
      <c r="V2366" t="s">
        <v>3174</v>
      </c>
      <c r="W2366" t="s">
        <v>50</v>
      </c>
      <c r="X2366" t="s">
        <v>51</v>
      </c>
      <c r="Y2366">
        <v>31121494</v>
      </c>
      <c r="Z2366" t="s">
        <v>94</v>
      </c>
      <c r="AA2366">
        <v>2014</v>
      </c>
      <c r="AB2366" t="s">
        <v>216</v>
      </c>
      <c r="AC2366" t="s">
        <v>54</v>
      </c>
      <c r="AD2366" t="s">
        <v>55</v>
      </c>
      <c r="AE2366">
        <v>99192746</v>
      </c>
      <c r="AF2366" t="s">
        <v>56</v>
      </c>
      <c r="AG2366" t="s">
        <v>57</v>
      </c>
      <c r="AH2366" t="s">
        <v>52</v>
      </c>
      <c r="AI2366" t="s">
        <v>58</v>
      </c>
    </row>
    <row r="2367" spans="1:35" x14ac:dyDescent="0.25">
      <c r="A2367" s="13" t="str">
        <f t="shared" si="36"/>
        <v>http://dodappwlsprd2.cloud.pge.com:8003/ilis_rpt/dailyeventlogdetail.jsp?odbeventlogid=14-0077560&amp;numberofmonths=24&amp;showchangehistorylog=1</v>
      </c>
      <c r="B2367" s="14" t="str">
        <f>HYPERLINK(A2367,V2367)</f>
        <v>14-0077560</v>
      </c>
      <c r="C2367" t="s">
        <v>2858</v>
      </c>
      <c r="D2367" t="s">
        <v>2859</v>
      </c>
      <c r="E2367" t="s">
        <v>40</v>
      </c>
      <c r="F2367" t="s">
        <v>2980</v>
      </c>
      <c r="G2367" s="2">
        <v>42761104</v>
      </c>
      <c r="H2367" t="s">
        <v>61</v>
      </c>
      <c r="I2367" s="3">
        <v>85938</v>
      </c>
      <c r="J2367">
        <v>20141218</v>
      </c>
      <c r="K2367" s="4">
        <v>1000</v>
      </c>
      <c r="L2367">
        <v>1143620</v>
      </c>
      <c r="M2367" s="5">
        <v>175</v>
      </c>
      <c r="N2367" t="s">
        <v>43</v>
      </c>
      <c r="O2367" t="s">
        <v>44</v>
      </c>
      <c r="P2367" t="s">
        <v>45</v>
      </c>
      <c r="Q2367" s="5">
        <v>1</v>
      </c>
      <c r="R2367" s="5">
        <v>175</v>
      </c>
      <c r="S2367" t="s">
        <v>115</v>
      </c>
      <c r="T2367" t="s">
        <v>47</v>
      </c>
      <c r="U2367" t="s">
        <v>48</v>
      </c>
      <c r="V2367" t="s">
        <v>3175</v>
      </c>
      <c r="W2367" t="s">
        <v>50</v>
      </c>
      <c r="X2367" t="s">
        <v>51</v>
      </c>
      <c r="Y2367">
        <v>0</v>
      </c>
      <c r="Z2367" t="s">
        <v>52</v>
      </c>
      <c r="AA2367">
        <v>2014</v>
      </c>
      <c r="AB2367" t="s">
        <v>216</v>
      </c>
      <c r="AC2367" t="s">
        <v>54</v>
      </c>
      <c r="AD2367" t="s">
        <v>87</v>
      </c>
      <c r="AE2367">
        <v>99192377</v>
      </c>
      <c r="AF2367" t="s">
        <v>56</v>
      </c>
      <c r="AG2367" t="s">
        <v>57</v>
      </c>
      <c r="AH2367" t="s">
        <v>52</v>
      </c>
      <c r="AI2367" t="s">
        <v>58</v>
      </c>
    </row>
    <row r="2368" spans="1:35" x14ac:dyDescent="0.25">
      <c r="A2368" s="13" t="str">
        <f t="shared" si="36"/>
        <v>http://dodappwlsprd2.cloud.pge.com:8003/ilis_rpt/dailyeventlogdetail.jsp?odbeventlogid=14-0077593&amp;numberofmonths=24&amp;showchangehistorylog=1</v>
      </c>
      <c r="B2368" s="14" t="str">
        <f>HYPERLINK(A2368,V2368)</f>
        <v>14-0077593</v>
      </c>
      <c r="C2368" t="s">
        <v>2858</v>
      </c>
      <c r="D2368" t="s">
        <v>2859</v>
      </c>
      <c r="E2368" t="s">
        <v>40</v>
      </c>
      <c r="F2368" t="s">
        <v>2969</v>
      </c>
      <c r="G2368" s="2">
        <v>42661103</v>
      </c>
      <c r="H2368" t="s">
        <v>61</v>
      </c>
      <c r="I2368" s="3">
        <v>47881</v>
      </c>
      <c r="J2368">
        <v>20141218</v>
      </c>
      <c r="K2368" s="4">
        <v>1200</v>
      </c>
      <c r="L2368">
        <v>1143734</v>
      </c>
      <c r="M2368" s="5">
        <v>780</v>
      </c>
      <c r="N2368" t="s">
        <v>43</v>
      </c>
      <c r="O2368" t="s">
        <v>44</v>
      </c>
      <c r="P2368" t="s">
        <v>45</v>
      </c>
      <c r="Q2368" s="5">
        <v>1</v>
      </c>
      <c r="R2368" s="5">
        <v>780</v>
      </c>
      <c r="S2368" t="s">
        <v>115</v>
      </c>
      <c r="T2368" t="s">
        <v>47</v>
      </c>
      <c r="U2368" t="s">
        <v>48</v>
      </c>
      <c r="V2368" t="s">
        <v>3176</v>
      </c>
      <c r="W2368" t="s">
        <v>50</v>
      </c>
      <c r="X2368" t="s">
        <v>51</v>
      </c>
      <c r="Y2368">
        <v>31122056</v>
      </c>
      <c r="Z2368" t="s">
        <v>52</v>
      </c>
      <c r="AA2368">
        <v>2014</v>
      </c>
      <c r="AB2368" t="s">
        <v>216</v>
      </c>
      <c r="AC2368" t="s">
        <v>54</v>
      </c>
      <c r="AD2368" t="s">
        <v>55</v>
      </c>
      <c r="AE2368">
        <v>99192282</v>
      </c>
      <c r="AF2368" t="s">
        <v>56</v>
      </c>
      <c r="AG2368" t="s">
        <v>57</v>
      </c>
      <c r="AH2368" t="s">
        <v>52</v>
      </c>
      <c r="AI2368" t="s">
        <v>58</v>
      </c>
    </row>
    <row r="2369" spans="1:35" x14ac:dyDescent="0.25">
      <c r="A2369" s="13" t="str">
        <f t="shared" si="36"/>
        <v>http://dodappwlsprd2.cloud.pge.com:8003/ilis_rpt/dailyeventlogdetail.jsp?odbeventlogid=14-0077656&amp;numberofmonths=24&amp;showchangehistorylog=1</v>
      </c>
      <c r="B2369" s="14" t="str">
        <f>HYPERLINK(A2369,V2369)</f>
        <v>14-0077656</v>
      </c>
      <c r="C2369" t="s">
        <v>2858</v>
      </c>
      <c r="D2369" t="s">
        <v>2859</v>
      </c>
      <c r="E2369" t="s">
        <v>40</v>
      </c>
      <c r="F2369" t="s">
        <v>3046</v>
      </c>
      <c r="G2369" s="2">
        <v>192291121</v>
      </c>
      <c r="H2369" t="s">
        <v>61</v>
      </c>
      <c r="I2369" s="3">
        <v>4065</v>
      </c>
      <c r="J2369">
        <v>20141219</v>
      </c>
      <c r="K2369" s="4">
        <v>606</v>
      </c>
      <c r="L2369">
        <v>1144105</v>
      </c>
      <c r="M2369" s="5">
        <v>394</v>
      </c>
      <c r="N2369" t="s">
        <v>43</v>
      </c>
      <c r="O2369" t="s">
        <v>44</v>
      </c>
      <c r="P2369" t="s">
        <v>45</v>
      </c>
      <c r="Q2369" s="5">
        <v>3</v>
      </c>
      <c r="R2369" s="5">
        <v>1182</v>
      </c>
      <c r="S2369" t="s">
        <v>115</v>
      </c>
      <c r="T2369" t="s">
        <v>47</v>
      </c>
      <c r="U2369" t="s">
        <v>48</v>
      </c>
      <c r="V2369" t="s">
        <v>3177</v>
      </c>
      <c r="W2369" t="s">
        <v>50</v>
      </c>
      <c r="X2369" t="s">
        <v>51</v>
      </c>
      <c r="Y2369">
        <v>42301171</v>
      </c>
      <c r="Z2369" t="s">
        <v>52</v>
      </c>
      <c r="AA2369">
        <v>2014</v>
      </c>
      <c r="AB2369" t="s">
        <v>216</v>
      </c>
      <c r="AC2369" t="s">
        <v>54</v>
      </c>
      <c r="AD2369" t="s">
        <v>117</v>
      </c>
      <c r="AE2369">
        <v>99192261</v>
      </c>
      <c r="AF2369" t="s">
        <v>56</v>
      </c>
      <c r="AG2369" t="s">
        <v>57</v>
      </c>
      <c r="AH2369" t="s">
        <v>52</v>
      </c>
      <c r="AI2369" t="s">
        <v>58</v>
      </c>
    </row>
    <row r="2370" spans="1:35" x14ac:dyDescent="0.25">
      <c r="A2370" s="13" t="str">
        <f t="shared" si="36"/>
        <v>http://dodappwlsprd2.cloud.pge.com:8003/ilis_rpt/dailyeventlogdetail.jsp?odbeventlogid=14-0077748&amp;numberofmonths=24&amp;showchangehistorylog=1</v>
      </c>
      <c r="B2370" s="14" t="str">
        <f>HYPERLINK(A2370,V2370)</f>
        <v>14-0077748</v>
      </c>
      <c r="C2370" t="s">
        <v>2858</v>
      </c>
      <c r="D2370" t="s">
        <v>2859</v>
      </c>
      <c r="E2370" t="s">
        <v>40</v>
      </c>
      <c r="F2370" t="s">
        <v>2935</v>
      </c>
      <c r="G2370" s="2">
        <v>192381101</v>
      </c>
      <c r="H2370" t="s">
        <v>61</v>
      </c>
      <c r="I2370" s="3">
        <v>1915</v>
      </c>
      <c r="J2370">
        <v>20141219</v>
      </c>
      <c r="K2370" s="4">
        <v>1439</v>
      </c>
      <c r="L2370">
        <v>1144674</v>
      </c>
      <c r="M2370" s="5">
        <v>1146</v>
      </c>
      <c r="N2370" t="s">
        <v>43</v>
      </c>
      <c r="O2370" t="s">
        <v>89</v>
      </c>
      <c r="P2370" t="s">
        <v>90</v>
      </c>
      <c r="Q2370" s="5">
        <v>2</v>
      </c>
      <c r="R2370" s="5">
        <v>2519</v>
      </c>
      <c r="S2370" t="s">
        <v>115</v>
      </c>
      <c r="T2370" t="s">
        <v>47</v>
      </c>
      <c r="U2370" t="s">
        <v>48</v>
      </c>
      <c r="V2370" t="s">
        <v>3178</v>
      </c>
      <c r="W2370" t="s">
        <v>50</v>
      </c>
      <c r="X2370" t="s">
        <v>51</v>
      </c>
      <c r="Y2370">
        <v>42301436</v>
      </c>
      <c r="Z2370" t="s">
        <v>52</v>
      </c>
      <c r="AA2370">
        <v>2014</v>
      </c>
      <c r="AB2370" t="s">
        <v>216</v>
      </c>
      <c r="AC2370" t="s">
        <v>54</v>
      </c>
      <c r="AD2370" t="s">
        <v>55</v>
      </c>
      <c r="AE2370">
        <v>99192140</v>
      </c>
      <c r="AF2370" t="s">
        <v>56</v>
      </c>
      <c r="AG2370" t="s">
        <v>57</v>
      </c>
      <c r="AH2370" t="s">
        <v>52</v>
      </c>
      <c r="AI2370" t="s">
        <v>58</v>
      </c>
    </row>
    <row r="2371" spans="1:35" x14ac:dyDescent="0.25">
      <c r="A2371" s="13" t="str">
        <f t="shared" si="36"/>
        <v>http://dodappwlsprd2.cloud.pge.com:8003/ilis_rpt/dailyeventlogdetail.jsp?odbeventlogid=14-0077886&amp;numberofmonths=24&amp;showchangehistorylog=1</v>
      </c>
      <c r="B2371" s="14" t="str">
        <f>HYPERLINK(A2371,V2371)</f>
        <v>14-0077886</v>
      </c>
      <c r="C2371" t="s">
        <v>2858</v>
      </c>
      <c r="D2371" t="s">
        <v>2859</v>
      </c>
      <c r="E2371" t="s">
        <v>40</v>
      </c>
      <c r="F2371" t="s">
        <v>2879</v>
      </c>
      <c r="G2371" s="2">
        <v>192401101</v>
      </c>
      <c r="H2371" t="s">
        <v>72</v>
      </c>
      <c r="I2371" s="3" t="s">
        <v>73</v>
      </c>
      <c r="J2371">
        <v>20141221</v>
      </c>
      <c r="K2371" s="4">
        <v>411</v>
      </c>
      <c r="L2371">
        <v>1145580</v>
      </c>
      <c r="M2371" s="5">
        <v>1089</v>
      </c>
      <c r="N2371" t="s">
        <v>43</v>
      </c>
      <c r="O2371" t="s">
        <v>44</v>
      </c>
      <c r="P2371" t="s">
        <v>45</v>
      </c>
      <c r="Q2371" s="5">
        <v>66</v>
      </c>
      <c r="R2371" s="5">
        <v>15694</v>
      </c>
      <c r="S2371" t="s">
        <v>115</v>
      </c>
      <c r="T2371" t="s">
        <v>47</v>
      </c>
      <c r="U2371" t="s">
        <v>48</v>
      </c>
      <c r="V2371" t="s">
        <v>3179</v>
      </c>
      <c r="W2371" t="s">
        <v>50</v>
      </c>
      <c r="X2371" t="s">
        <v>51</v>
      </c>
      <c r="Y2371">
        <v>31122432</v>
      </c>
      <c r="Z2371" t="s">
        <v>52</v>
      </c>
      <c r="AA2371">
        <v>2014</v>
      </c>
      <c r="AB2371" t="s">
        <v>216</v>
      </c>
      <c r="AC2371" t="s">
        <v>54</v>
      </c>
      <c r="AD2371" t="s">
        <v>55</v>
      </c>
      <c r="AE2371">
        <v>99191997</v>
      </c>
      <c r="AF2371" t="s">
        <v>56</v>
      </c>
      <c r="AG2371" t="s">
        <v>57</v>
      </c>
      <c r="AH2371" t="s">
        <v>52</v>
      </c>
      <c r="AI2371" t="s">
        <v>58</v>
      </c>
    </row>
    <row r="2372" spans="1:35" x14ac:dyDescent="0.25">
      <c r="A2372" s="13" t="str">
        <f t="shared" si="36"/>
        <v>http://dodappwlsprd2.cloud.pge.com:8003/ilis_rpt/dailyeventlogdetail.jsp?odbeventlogid=14-0077852&amp;numberofmonths=24&amp;showchangehistorylog=1</v>
      </c>
      <c r="B2372" s="14" t="str">
        <f>HYPERLINK(A2372,V2372)</f>
        <v>14-0077852</v>
      </c>
      <c r="C2372" t="s">
        <v>2858</v>
      </c>
      <c r="D2372" t="s">
        <v>2859</v>
      </c>
      <c r="E2372" t="s">
        <v>40</v>
      </c>
      <c r="F2372" t="s">
        <v>3052</v>
      </c>
      <c r="G2372" s="2">
        <v>43351106</v>
      </c>
      <c r="H2372" t="s">
        <v>61</v>
      </c>
      <c r="I2372" s="3">
        <v>4123</v>
      </c>
      <c r="J2372">
        <v>20141221</v>
      </c>
      <c r="K2372" s="4">
        <v>205</v>
      </c>
      <c r="L2372">
        <v>1145321</v>
      </c>
      <c r="M2372" s="5">
        <v>440</v>
      </c>
      <c r="N2372" t="s">
        <v>43</v>
      </c>
      <c r="O2372" t="s">
        <v>44</v>
      </c>
      <c r="P2372" t="s">
        <v>45</v>
      </c>
      <c r="Q2372" s="5">
        <v>107</v>
      </c>
      <c r="R2372" s="5">
        <v>47080</v>
      </c>
      <c r="S2372" t="s">
        <v>115</v>
      </c>
      <c r="T2372" t="s">
        <v>47</v>
      </c>
      <c r="U2372" t="s">
        <v>48</v>
      </c>
      <c r="V2372" t="s">
        <v>3180</v>
      </c>
      <c r="W2372" t="s">
        <v>50</v>
      </c>
      <c r="X2372" t="s">
        <v>51</v>
      </c>
      <c r="Y2372">
        <v>42301641</v>
      </c>
      <c r="Z2372" t="s">
        <v>52</v>
      </c>
      <c r="AA2372">
        <v>2014</v>
      </c>
      <c r="AB2372" t="s">
        <v>216</v>
      </c>
      <c r="AC2372" t="s">
        <v>54</v>
      </c>
      <c r="AD2372" t="s">
        <v>55</v>
      </c>
      <c r="AE2372">
        <v>99192032</v>
      </c>
      <c r="AF2372" t="s">
        <v>56</v>
      </c>
      <c r="AG2372" t="s">
        <v>57</v>
      </c>
      <c r="AH2372" t="s">
        <v>52</v>
      </c>
      <c r="AI2372" t="s">
        <v>58</v>
      </c>
    </row>
    <row r="2373" spans="1:35" x14ac:dyDescent="0.25">
      <c r="A2373" s="13" t="str">
        <f t="shared" si="36"/>
        <v>http://dodappwlsprd2.cloud.pge.com:8003/ilis_rpt/dailyeventlogdetail.jsp?odbeventlogid=14-0077959&amp;numberofmonths=24&amp;showchangehistorylog=1</v>
      </c>
      <c r="B2373" s="14" t="str">
        <f>HYPERLINK(A2373,V2373)</f>
        <v>14-0077959</v>
      </c>
      <c r="C2373" t="s">
        <v>2858</v>
      </c>
      <c r="D2373" t="s">
        <v>2859</v>
      </c>
      <c r="E2373" t="s">
        <v>40</v>
      </c>
      <c r="F2373" t="s">
        <v>2901</v>
      </c>
      <c r="G2373" s="2">
        <v>192311142</v>
      </c>
      <c r="H2373" t="s">
        <v>61</v>
      </c>
      <c r="I2373" s="3">
        <v>1679</v>
      </c>
      <c r="J2373">
        <v>20141222</v>
      </c>
      <c r="K2373" s="4">
        <v>704</v>
      </c>
      <c r="L2373">
        <v>1145875</v>
      </c>
      <c r="M2373" s="5">
        <v>369</v>
      </c>
      <c r="N2373" t="s">
        <v>43</v>
      </c>
      <c r="O2373" t="s">
        <v>44</v>
      </c>
      <c r="P2373" t="s">
        <v>45</v>
      </c>
      <c r="Q2373" s="5">
        <v>47</v>
      </c>
      <c r="R2373" s="5">
        <v>17343</v>
      </c>
      <c r="S2373" t="s">
        <v>115</v>
      </c>
      <c r="T2373" t="s">
        <v>47</v>
      </c>
      <c r="U2373" t="s">
        <v>48</v>
      </c>
      <c r="V2373" t="s">
        <v>3181</v>
      </c>
      <c r="W2373" t="s">
        <v>50</v>
      </c>
      <c r="X2373" t="s">
        <v>51</v>
      </c>
      <c r="Y2373">
        <v>0</v>
      </c>
      <c r="Z2373" t="s">
        <v>52</v>
      </c>
      <c r="AA2373">
        <v>2014</v>
      </c>
      <c r="AB2373" t="s">
        <v>216</v>
      </c>
      <c r="AC2373" t="s">
        <v>54</v>
      </c>
      <c r="AD2373" t="s">
        <v>55</v>
      </c>
      <c r="AE2373">
        <v>99191897</v>
      </c>
      <c r="AF2373" t="s">
        <v>56</v>
      </c>
      <c r="AG2373" t="s">
        <v>57</v>
      </c>
      <c r="AH2373" t="s">
        <v>52</v>
      </c>
      <c r="AI2373" t="s">
        <v>58</v>
      </c>
    </row>
    <row r="2374" spans="1:35" x14ac:dyDescent="0.25">
      <c r="A2374" s="13" t="str">
        <f t="shared" ref="A2374:A2437" si="37">CONCATENATE("http://dodappwlsprd2.cloud.pge.com:8003/ilis_rpt/dailyeventlogdetail.jsp?odbeventlogid="&amp;V2374&amp;"&amp;numberofmonths=24&amp;showchangehistorylog=1")</f>
        <v>http://dodappwlsprd2.cloud.pge.com:8003/ilis_rpt/dailyeventlogdetail.jsp?odbeventlogid=14-0078280&amp;numberofmonths=24&amp;showchangehistorylog=1</v>
      </c>
      <c r="B2374" s="14" t="str">
        <f>HYPERLINK(A2374,V2374)</f>
        <v>14-0078280</v>
      </c>
      <c r="C2374" t="s">
        <v>2858</v>
      </c>
      <c r="D2374" t="s">
        <v>2859</v>
      </c>
      <c r="E2374" t="s">
        <v>40</v>
      </c>
      <c r="F2374" t="s">
        <v>3022</v>
      </c>
      <c r="G2374" s="2">
        <v>192021121</v>
      </c>
      <c r="H2374" t="s">
        <v>61</v>
      </c>
      <c r="I2374" s="3">
        <v>1269</v>
      </c>
      <c r="J2374">
        <v>20141224</v>
      </c>
      <c r="K2374" s="4">
        <v>1526</v>
      </c>
      <c r="L2374">
        <v>1147076</v>
      </c>
      <c r="M2374" s="5">
        <v>1014</v>
      </c>
      <c r="N2374" t="s">
        <v>43</v>
      </c>
      <c r="O2374" t="s">
        <v>44</v>
      </c>
      <c r="P2374" t="s">
        <v>45</v>
      </c>
      <c r="Q2374" s="5">
        <v>7</v>
      </c>
      <c r="R2374" s="5">
        <v>7098</v>
      </c>
      <c r="S2374" t="s">
        <v>115</v>
      </c>
      <c r="T2374" t="s">
        <v>47</v>
      </c>
      <c r="U2374" t="s">
        <v>48</v>
      </c>
      <c r="V2374" t="s">
        <v>3182</v>
      </c>
      <c r="W2374" t="s">
        <v>50</v>
      </c>
      <c r="X2374" t="s">
        <v>51</v>
      </c>
      <c r="Y2374">
        <v>0</v>
      </c>
      <c r="Z2374" t="s">
        <v>94</v>
      </c>
      <c r="AA2374">
        <v>2014</v>
      </c>
      <c r="AB2374" t="s">
        <v>216</v>
      </c>
      <c r="AC2374" t="s">
        <v>54</v>
      </c>
      <c r="AD2374" t="s">
        <v>55</v>
      </c>
      <c r="AE2374">
        <v>99191397</v>
      </c>
      <c r="AF2374" t="s">
        <v>56</v>
      </c>
      <c r="AG2374" t="s">
        <v>57</v>
      </c>
      <c r="AH2374" t="s">
        <v>52</v>
      </c>
      <c r="AI2374" t="s">
        <v>58</v>
      </c>
    </row>
    <row r="2375" spans="1:35" x14ac:dyDescent="0.25">
      <c r="A2375" s="13" t="str">
        <f t="shared" si="37"/>
        <v>http://dodappwlsprd2.cloud.pge.com:8003/ilis_rpt/dailyeventlogdetail.jsp?odbeventlogid=14-0078320&amp;numberofmonths=24&amp;showchangehistorylog=1</v>
      </c>
      <c r="B2375" s="14" t="str">
        <f>HYPERLINK(A2375,V2375)</f>
        <v>14-0078320</v>
      </c>
      <c r="C2375" t="s">
        <v>2858</v>
      </c>
      <c r="D2375" t="s">
        <v>2859</v>
      </c>
      <c r="E2375" t="s">
        <v>40</v>
      </c>
      <c r="F2375" t="s">
        <v>2864</v>
      </c>
      <c r="G2375" s="2">
        <v>192021122</v>
      </c>
      <c r="H2375" t="s">
        <v>61</v>
      </c>
      <c r="I2375" s="3">
        <v>5457</v>
      </c>
      <c r="J2375">
        <v>20141224</v>
      </c>
      <c r="K2375" s="4">
        <v>1148</v>
      </c>
      <c r="L2375">
        <v>1147342</v>
      </c>
      <c r="M2375" s="5">
        <v>1037</v>
      </c>
      <c r="N2375" t="s">
        <v>43</v>
      </c>
      <c r="O2375" t="s">
        <v>44</v>
      </c>
      <c r="P2375" t="s">
        <v>45</v>
      </c>
      <c r="Q2375" s="5">
        <v>6</v>
      </c>
      <c r="R2375" s="5">
        <v>6222</v>
      </c>
      <c r="S2375" t="s">
        <v>115</v>
      </c>
      <c r="T2375" t="s">
        <v>47</v>
      </c>
      <c r="U2375" t="s">
        <v>48</v>
      </c>
      <c r="V2375" t="s">
        <v>3183</v>
      </c>
      <c r="W2375" t="s">
        <v>50</v>
      </c>
      <c r="X2375" t="s">
        <v>51</v>
      </c>
      <c r="Y2375">
        <v>0</v>
      </c>
      <c r="Z2375" t="s">
        <v>94</v>
      </c>
      <c r="AA2375">
        <v>2014</v>
      </c>
      <c r="AB2375" t="s">
        <v>216</v>
      </c>
      <c r="AC2375" t="s">
        <v>54</v>
      </c>
      <c r="AD2375" t="s">
        <v>55</v>
      </c>
      <c r="AE2375">
        <v>99191488</v>
      </c>
      <c r="AF2375" t="s">
        <v>56</v>
      </c>
      <c r="AG2375" t="s">
        <v>57</v>
      </c>
      <c r="AH2375" t="s">
        <v>52</v>
      </c>
      <c r="AI2375" t="s">
        <v>58</v>
      </c>
    </row>
    <row r="2376" spans="1:35" x14ac:dyDescent="0.25">
      <c r="A2376" s="13" t="str">
        <f t="shared" si="37"/>
        <v>http://dodappwlsprd2.cloud.pge.com:8003/ilis_rpt/dailyeventlogdetail.jsp?odbeventlogid=14-0078251&amp;numberofmonths=24&amp;showchangehistorylog=1</v>
      </c>
      <c r="B2376" s="14" t="str">
        <f>HYPERLINK(A2376,V2376)</f>
        <v>14-0078251</v>
      </c>
      <c r="C2376" t="s">
        <v>2858</v>
      </c>
      <c r="D2376" t="s">
        <v>2859</v>
      </c>
      <c r="E2376" t="s">
        <v>40</v>
      </c>
      <c r="F2376" t="s">
        <v>2935</v>
      </c>
      <c r="G2376" s="2">
        <v>192381101</v>
      </c>
      <c r="H2376" t="s">
        <v>61</v>
      </c>
      <c r="I2376" s="3">
        <v>1909</v>
      </c>
      <c r="J2376">
        <v>20141224</v>
      </c>
      <c r="K2376" s="4">
        <v>1138</v>
      </c>
      <c r="L2376">
        <v>1147327</v>
      </c>
      <c r="M2376" s="5">
        <v>936</v>
      </c>
      <c r="N2376" t="s">
        <v>43</v>
      </c>
      <c r="O2376" t="s">
        <v>44</v>
      </c>
      <c r="P2376" t="s">
        <v>45</v>
      </c>
      <c r="Q2376" s="5">
        <v>24</v>
      </c>
      <c r="R2376" s="5">
        <v>5678</v>
      </c>
      <c r="S2376" t="s">
        <v>62</v>
      </c>
      <c r="T2376" t="s">
        <v>47</v>
      </c>
      <c r="U2376" t="s">
        <v>48</v>
      </c>
      <c r="V2376" t="s">
        <v>3184</v>
      </c>
      <c r="W2376" t="s">
        <v>50</v>
      </c>
      <c r="X2376" t="s">
        <v>51</v>
      </c>
      <c r="Y2376">
        <v>0</v>
      </c>
      <c r="Z2376" t="s">
        <v>94</v>
      </c>
      <c r="AA2376">
        <v>2014</v>
      </c>
      <c r="AB2376" t="s">
        <v>216</v>
      </c>
      <c r="AC2376" t="s">
        <v>54</v>
      </c>
      <c r="AD2376" t="s">
        <v>55</v>
      </c>
      <c r="AE2376">
        <v>99191551</v>
      </c>
      <c r="AF2376" t="s">
        <v>56</v>
      </c>
      <c r="AG2376" t="s">
        <v>57</v>
      </c>
      <c r="AH2376" t="s">
        <v>52</v>
      </c>
      <c r="AI2376" t="s">
        <v>58</v>
      </c>
    </row>
    <row r="2377" spans="1:35" x14ac:dyDescent="0.25">
      <c r="A2377" s="13" t="str">
        <f t="shared" si="37"/>
        <v>http://dodappwlsprd2.cloud.pge.com:8003/ilis_rpt/dailyeventlogdetail.jsp?odbeventlogid=14-0078322&amp;numberofmonths=24&amp;showchangehistorylog=1</v>
      </c>
      <c r="B2377" s="14" t="str">
        <f>HYPERLINK(A2377,V2377)</f>
        <v>14-0078322</v>
      </c>
      <c r="C2377" t="s">
        <v>2858</v>
      </c>
      <c r="D2377" t="s">
        <v>2859</v>
      </c>
      <c r="E2377" t="s">
        <v>40</v>
      </c>
      <c r="F2377" t="s">
        <v>2874</v>
      </c>
      <c r="G2377" s="2">
        <v>42761101</v>
      </c>
      <c r="H2377" t="s">
        <v>72</v>
      </c>
      <c r="I2377" s="3" t="s">
        <v>73</v>
      </c>
      <c r="J2377">
        <v>20141224</v>
      </c>
      <c r="K2377" s="4">
        <v>1350</v>
      </c>
      <c r="L2377">
        <v>1147466</v>
      </c>
      <c r="M2377" s="5">
        <v>571</v>
      </c>
      <c r="N2377" t="s">
        <v>43</v>
      </c>
      <c r="O2377" t="s">
        <v>44</v>
      </c>
      <c r="P2377" t="s">
        <v>1108</v>
      </c>
      <c r="Q2377" s="5">
        <v>11</v>
      </c>
      <c r="R2377" s="5">
        <v>6281</v>
      </c>
      <c r="S2377" t="s">
        <v>115</v>
      </c>
      <c r="T2377" t="s">
        <v>47</v>
      </c>
      <c r="U2377" t="s">
        <v>48</v>
      </c>
      <c r="V2377" t="s">
        <v>3185</v>
      </c>
      <c r="W2377" t="s">
        <v>50</v>
      </c>
      <c r="X2377" t="s">
        <v>51</v>
      </c>
      <c r="Y2377">
        <v>0</v>
      </c>
      <c r="Z2377" t="s">
        <v>94</v>
      </c>
      <c r="AA2377">
        <v>2014</v>
      </c>
      <c r="AB2377" t="s">
        <v>216</v>
      </c>
      <c r="AC2377" t="s">
        <v>54</v>
      </c>
      <c r="AD2377" t="s">
        <v>55</v>
      </c>
      <c r="AE2377">
        <v>99191486</v>
      </c>
      <c r="AF2377" t="s">
        <v>56</v>
      </c>
      <c r="AG2377" t="s">
        <v>57</v>
      </c>
      <c r="AH2377" t="s">
        <v>52</v>
      </c>
      <c r="AI2377" t="s">
        <v>58</v>
      </c>
    </row>
    <row r="2378" spans="1:35" x14ac:dyDescent="0.25">
      <c r="A2378" s="13" t="str">
        <f t="shared" si="37"/>
        <v>http://dodappwlsprd2.cloud.pge.com:8003/ilis_rpt/dailyeventlogdetail.jsp?odbeventlogid=14-0078234&amp;numberofmonths=24&amp;showchangehistorylog=1</v>
      </c>
      <c r="B2378" s="14" t="str">
        <f>HYPERLINK(A2378,V2378)</f>
        <v>14-0078234</v>
      </c>
      <c r="C2378" t="s">
        <v>2858</v>
      </c>
      <c r="D2378" t="s">
        <v>2859</v>
      </c>
      <c r="E2378" t="s">
        <v>40</v>
      </c>
      <c r="F2378" t="s">
        <v>2876</v>
      </c>
      <c r="G2378" s="2">
        <v>42761102</v>
      </c>
      <c r="H2378" t="s">
        <v>61</v>
      </c>
      <c r="I2378" s="3">
        <v>3969</v>
      </c>
      <c r="J2378">
        <v>20141224</v>
      </c>
      <c r="K2378" s="4">
        <v>1050</v>
      </c>
      <c r="L2378">
        <v>1147221</v>
      </c>
      <c r="M2378" s="5">
        <v>315</v>
      </c>
      <c r="N2378" t="s">
        <v>43</v>
      </c>
      <c r="O2378" t="s">
        <v>44</v>
      </c>
      <c r="P2378" t="s">
        <v>45</v>
      </c>
      <c r="Q2378" s="5">
        <v>57</v>
      </c>
      <c r="R2378" s="5">
        <v>17955</v>
      </c>
      <c r="S2378" t="s">
        <v>115</v>
      </c>
      <c r="T2378" t="s">
        <v>47</v>
      </c>
      <c r="U2378" t="s">
        <v>48</v>
      </c>
      <c r="V2378" t="s">
        <v>3186</v>
      </c>
      <c r="W2378" t="s">
        <v>50</v>
      </c>
      <c r="X2378" t="s">
        <v>51</v>
      </c>
      <c r="Y2378">
        <v>0</v>
      </c>
      <c r="Z2378" t="s">
        <v>94</v>
      </c>
      <c r="AA2378">
        <v>2014</v>
      </c>
      <c r="AB2378" t="s">
        <v>216</v>
      </c>
      <c r="AC2378" t="s">
        <v>54</v>
      </c>
      <c r="AD2378" t="s">
        <v>55</v>
      </c>
      <c r="AE2378">
        <v>99191567</v>
      </c>
      <c r="AF2378" t="s">
        <v>56</v>
      </c>
      <c r="AG2378" t="s">
        <v>57</v>
      </c>
      <c r="AH2378" t="s">
        <v>52</v>
      </c>
      <c r="AI2378" t="s">
        <v>58</v>
      </c>
    </row>
    <row r="2379" spans="1:35" x14ac:dyDescent="0.25">
      <c r="A2379" s="13" t="str">
        <f t="shared" si="37"/>
        <v>http://dodappwlsprd2.cloud.pge.com:8003/ilis_rpt/dailyeventlogdetail.jsp?odbeventlogid=14-0078261&amp;numberofmonths=24&amp;showchangehistorylog=1</v>
      </c>
      <c r="B2379" s="14" t="str">
        <f>HYPERLINK(A2379,V2379)</f>
        <v>14-0078261</v>
      </c>
      <c r="C2379" t="s">
        <v>2858</v>
      </c>
      <c r="D2379" t="s">
        <v>2859</v>
      </c>
      <c r="E2379" t="s">
        <v>40</v>
      </c>
      <c r="F2379" t="s">
        <v>2876</v>
      </c>
      <c r="G2379" s="2">
        <v>42761102</v>
      </c>
      <c r="H2379" t="s">
        <v>42</v>
      </c>
      <c r="I2379" s="3">
        <v>31304</v>
      </c>
      <c r="J2379">
        <v>20141224</v>
      </c>
      <c r="K2379" s="4">
        <v>1322</v>
      </c>
      <c r="L2379">
        <v>1147444</v>
      </c>
      <c r="M2379" s="5">
        <v>350</v>
      </c>
      <c r="N2379" t="s">
        <v>43</v>
      </c>
      <c r="O2379" t="s">
        <v>44</v>
      </c>
      <c r="P2379" t="s">
        <v>45</v>
      </c>
      <c r="Q2379" s="5">
        <v>131</v>
      </c>
      <c r="R2379" s="5">
        <v>29130</v>
      </c>
      <c r="S2379" t="s">
        <v>115</v>
      </c>
      <c r="T2379" t="s">
        <v>47</v>
      </c>
      <c r="U2379" t="s">
        <v>48</v>
      </c>
      <c r="V2379" t="s">
        <v>3187</v>
      </c>
      <c r="W2379" t="s">
        <v>50</v>
      </c>
      <c r="X2379" t="s">
        <v>51</v>
      </c>
      <c r="Y2379">
        <v>0</v>
      </c>
      <c r="Z2379" t="s">
        <v>94</v>
      </c>
      <c r="AA2379">
        <v>2014</v>
      </c>
      <c r="AB2379" t="s">
        <v>216</v>
      </c>
      <c r="AC2379" t="s">
        <v>54</v>
      </c>
      <c r="AD2379" t="s">
        <v>55</v>
      </c>
      <c r="AE2379">
        <v>99191541</v>
      </c>
      <c r="AF2379" t="s">
        <v>56</v>
      </c>
      <c r="AG2379" t="s">
        <v>57</v>
      </c>
      <c r="AH2379" t="s">
        <v>52</v>
      </c>
      <c r="AI2379" t="s">
        <v>58</v>
      </c>
    </row>
    <row r="2380" spans="1:35" x14ac:dyDescent="0.25">
      <c r="A2380" s="13" t="str">
        <f t="shared" si="37"/>
        <v>http://dodappwlsprd2.cloud.pge.com:8003/ilis_rpt/dailyeventlogdetail.jsp?odbeventlogid=14-0078270&amp;numberofmonths=24&amp;showchangehistorylog=1</v>
      </c>
      <c r="B2380" s="14" t="str">
        <f>HYPERLINK(A2380,V2380)</f>
        <v>14-0078270</v>
      </c>
      <c r="C2380" t="s">
        <v>2858</v>
      </c>
      <c r="D2380" t="s">
        <v>2859</v>
      </c>
      <c r="E2380" t="s">
        <v>40</v>
      </c>
      <c r="F2380" t="s">
        <v>2876</v>
      </c>
      <c r="G2380" s="2">
        <v>42761102</v>
      </c>
      <c r="H2380" t="s">
        <v>61</v>
      </c>
      <c r="I2380" s="3">
        <v>1677</v>
      </c>
      <c r="J2380">
        <v>20141224</v>
      </c>
      <c r="K2380" s="4">
        <v>1200</v>
      </c>
      <c r="L2380">
        <v>1147359</v>
      </c>
      <c r="M2380" s="5">
        <v>625</v>
      </c>
      <c r="N2380" t="s">
        <v>43</v>
      </c>
      <c r="O2380" t="s">
        <v>44</v>
      </c>
      <c r="P2380" t="s">
        <v>111</v>
      </c>
      <c r="Q2380" s="5">
        <v>15</v>
      </c>
      <c r="R2380" s="5">
        <v>9375</v>
      </c>
      <c r="S2380" t="s">
        <v>115</v>
      </c>
      <c r="T2380" t="s">
        <v>47</v>
      </c>
      <c r="U2380" t="s">
        <v>48</v>
      </c>
      <c r="V2380" t="s">
        <v>3188</v>
      </c>
      <c r="W2380" t="s">
        <v>50</v>
      </c>
      <c r="X2380" t="s">
        <v>51</v>
      </c>
      <c r="Y2380">
        <v>0</v>
      </c>
      <c r="Z2380" t="s">
        <v>94</v>
      </c>
      <c r="AA2380">
        <v>2014</v>
      </c>
      <c r="AB2380" t="s">
        <v>216</v>
      </c>
      <c r="AC2380" t="s">
        <v>54</v>
      </c>
      <c r="AD2380" t="s">
        <v>55</v>
      </c>
      <c r="AE2380">
        <v>99191533</v>
      </c>
      <c r="AF2380" t="s">
        <v>56</v>
      </c>
      <c r="AG2380" t="s">
        <v>57</v>
      </c>
      <c r="AH2380" t="s">
        <v>52</v>
      </c>
      <c r="AI2380" t="s">
        <v>58</v>
      </c>
    </row>
    <row r="2381" spans="1:35" x14ac:dyDescent="0.25">
      <c r="A2381" s="13" t="str">
        <f t="shared" si="37"/>
        <v>http://dodappwlsprd2.cloud.pge.com:8003/ilis_rpt/dailyeventlogdetail.jsp?odbeventlogid=14-0078283&amp;numberofmonths=24&amp;showchangehistorylog=1</v>
      </c>
      <c r="B2381" s="14" t="str">
        <f>HYPERLINK(A2381,V2381)</f>
        <v>14-0078283</v>
      </c>
      <c r="C2381" t="s">
        <v>2858</v>
      </c>
      <c r="D2381" t="s">
        <v>2859</v>
      </c>
      <c r="E2381" t="s">
        <v>40</v>
      </c>
      <c r="F2381" t="s">
        <v>2945</v>
      </c>
      <c r="G2381" s="2">
        <v>43311102</v>
      </c>
      <c r="H2381" t="s">
        <v>42</v>
      </c>
      <c r="I2381" s="3">
        <v>64464</v>
      </c>
      <c r="J2381">
        <v>20141224</v>
      </c>
      <c r="K2381" s="4">
        <v>1437</v>
      </c>
      <c r="L2381">
        <v>1147554</v>
      </c>
      <c r="M2381" s="5">
        <v>243</v>
      </c>
      <c r="N2381" t="s">
        <v>43</v>
      </c>
      <c r="O2381" t="s">
        <v>44</v>
      </c>
      <c r="P2381" t="s">
        <v>45</v>
      </c>
      <c r="Q2381" s="5">
        <v>116</v>
      </c>
      <c r="R2381" s="5">
        <v>28188</v>
      </c>
      <c r="S2381" t="s">
        <v>115</v>
      </c>
      <c r="T2381" t="s">
        <v>47</v>
      </c>
      <c r="U2381" t="s">
        <v>48</v>
      </c>
      <c r="V2381" t="s">
        <v>3189</v>
      </c>
      <c r="W2381" t="s">
        <v>50</v>
      </c>
      <c r="X2381" t="s">
        <v>51</v>
      </c>
      <c r="Y2381">
        <v>0</v>
      </c>
      <c r="Z2381" t="s">
        <v>94</v>
      </c>
      <c r="AA2381">
        <v>2014</v>
      </c>
      <c r="AB2381" t="s">
        <v>216</v>
      </c>
      <c r="AC2381" t="s">
        <v>54</v>
      </c>
      <c r="AD2381" t="s">
        <v>55</v>
      </c>
      <c r="AE2381">
        <v>99191522</v>
      </c>
      <c r="AF2381" t="s">
        <v>56</v>
      </c>
      <c r="AG2381" t="s">
        <v>57</v>
      </c>
      <c r="AH2381" t="s">
        <v>52</v>
      </c>
      <c r="AI2381" t="s">
        <v>58</v>
      </c>
    </row>
    <row r="2382" spans="1:35" x14ac:dyDescent="0.25">
      <c r="A2382" s="13" t="str">
        <f t="shared" si="37"/>
        <v>http://dodappwlsprd2.cloud.pge.com:8003/ilis_rpt/dailyeventlogdetail.jsp?odbeventlogid=14-0078238&amp;numberofmonths=24&amp;showchangehistorylog=1</v>
      </c>
      <c r="B2382" s="14" t="str">
        <f>HYPERLINK(A2382,V2382)</f>
        <v>14-0078238</v>
      </c>
      <c r="C2382" t="s">
        <v>2858</v>
      </c>
      <c r="D2382" t="s">
        <v>2859</v>
      </c>
      <c r="E2382" t="s">
        <v>40</v>
      </c>
      <c r="F2382" t="s">
        <v>3058</v>
      </c>
      <c r="G2382" s="2">
        <v>192251102</v>
      </c>
      <c r="H2382" t="s">
        <v>61</v>
      </c>
      <c r="I2382" s="3">
        <v>3909</v>
      </c>
      <c r="J2382">
        <v>20141224</v>
      </c>
      <c r="K2382" s="4">
        <v>954</v>
      </c>
      <c r="L2382">
        <v>1147443</v>
      </c>
      <c r="M2382" s="5">
        <v>1825</v>
      </c>
      <c r="N2382" t="s">
        <v>43</v>
      </c>
      <c r="O2382" t="s">
        <v>44</v>
      </c>
      <c r="P2382" t="s">
        <v>45</v>
      </c>
      <c r="Q2382" s="5">
        <v>3</v>
      </c>
      <c r="R2382" s="5">
        <v>5475</v>
      </c>
      <c r="S2382" t="s">
        <v>115</v>
      </c>
      <c r="T2382" t="s">
        <v>47</v>
      </c>
      <c r="U2382" t="s">
        <v>48</v>
      </c>
      <c r="V2382" t="s">
        <v>3190</v>
      </c>
      <c r="W2382" t="s">
        <v>50</v>
      </c>
      <c r="X2382" t="s">
        <v>51</v>
      </c>
      <c r="Y2382">
        <v>0</v>
      </c>
      <c r="Z2382" t="s">
        <v>94</v>
      </c>
      <c r="AA2382">
        <v>2014</v>
      </c>
      <c r="AB2382" t="s">
        <v>216</v>
      </c>
      <c r="AC2382" t="s">
        <v>54</v>
      </c>
      <c r="AD2382" t="s">
        <v>87</v>
      </c>
      <c r="AE2382">
        <v>99191401</v>
      </c>
      <c r="AF2382" t="s">
        <v>56</v>
      </c>
      <c r="AG2382" t="s">
        <v>57</v>
      </c>
      <c r="AH2382" t="s">
        <v>52</v>
      </c>
      <c r="AI2382" t="s">
        <v>58</v>
      </c>
    </row>
    <row r="2383" spans="1:35" x14ac:dyDescent="0.25">
      <c r="A2383" s="13" t="str">
        <f t="shared" si="37"/>
        <v>http://dodappwlsprd2.cloud.pge.com:8003/ilis_rpt/dailyeventlogdetail.jsp?odbeventlogid=14-0078658&amp;numberofmonths=24&amp;showchangehistorylog=1</v>
      </c>
      <c r="B2383" s="14" t="str">
        <f>HYPERLINK(A2383,V2383)</f>
        <v>14-0078658</v>
      </c>
      <c r="C2383" t="s">
        <v>2858</v>
      </c>
      <c r="D2383" t="s">
        <v>2859</v>
      </c>
      <c r="E2383" t="s">
        <v>40</v>
      </c>
      <c r="F2383" t="s">
        <v>2876</v>
      </c>
      <c r="G2383" s="2">
        <v>42761102</v>
      </c>
      <c r="H2383" t="s">
        <v>61</v>
      </c>
      <c r="I2383" s="3">
        <v>3963</v>
      </c>
      <c r="J2383">
        <v>20141227</v>
      </c>
      <c r="K2383" s="4">
        <v>933</v>
      </c>
      <c r="L2383">
        <v>1149193</v>
      </c>
      <c r="M2383" s="5">
        <v>499</v>
      </c>
      <c r="N2383" t="s">
        <v>43</v>
      </c>
      <c r="O2383" t="s">
        <v>44</v>
      </c>
      <c r="P2383" t="s">
        <v>45</v>
      </c>
      <c r="Q2383" s="5">
        <v>3</v>
      </c>
      <c r="R2383" s="5">
        <v>1497</v>
      </c>
      <c r="S2383" t="s">
        <v>77</v>
      </c>
      <c r="T2383" t="s">
        <v>47</v>
      </c>
      <c r="U2383" t="s">
        <v>48</v>
      </c>
      <c r="V2383" t="s">
        <v>3191</v>
      </c>
      <c r="W2383" t="s">
        <v>50</v>
      </c>
      <c r="X2383" t="s">
        <v>51</v>
      </c>
      <c r="Y2383">
        <v>0</v>
      </c>
      <c r="Z2383" t="s">
        <v>52</v>
      </c>
      <c r="AA2383">
        <v>2014</v>
      </c>
      <c r="AB2383" t="s">
        <v>216</v>
      </c>
      <c r="AC2383" t="s">
        <v>54</v>
      </c>
      <c r="AD2383" t="s">
        <v>87</v>
      </c>
      <c r="AE2383">
        <v>99191094</v>
      </c>
      <c r="AF2383" t="s">
        <v>56</v>
      </c>
      <c r="AG2383" t="s">
        <v>57</v>
      </c>
      <c r="AH2383" t="s">
        <v>52</v>
      </c>
      <c r="AI2383" t="s">
        <v>58</v>
      </c>
    </row>
    <row r="2384" spans="1:35" x14ac:dyDescent="0.25">
      <c r="A2384" s="13" t="str">
        <f t="shared" si="37"/>
        <v>http://dodappwlsprd2.cloud.pge.com:8003/ilis_rpt/dailyeventlogdetail.jsp?odbeventlogid=15-0002270&amp;numberofmonths=24&amp;showchangehistorylog=1</v>
      </c>
      <c r="B2384" s="14" t="str">
        <f>HYPERLINK(A2384,V2384)</f>
        <v>15-0002270</v>
      </c>
      <c r="C2384" t="s">
        <v>2858</v>
      </c>
      <c r="D2384" t="s">
        <v>2859</v>
      </c>
      <c r="E2384" t="s">
        <v>40</v>
      </c>
      <c r="F2384" t="s">
        <v>2977</v>
      </c>
      <c r="G2384" s="2">
        <v>42861101</v>
      </c>
      <c r="H2384" t="s">
        <v>61</v>
      </c>
      <c r="I2384" s="3">
        <v>6305</v>
      </c>
      <c r="J2384">
        <v>20150103</v>
      </c>
      <c r="K2384" s="4">
        <v>903</v>
      </c>
      <c r="L2384">
        <v>1158746</v>
      </c>
      <c r="M2384" s="5">
        <v>717</v>
      </c>
      <c r="N2384" t="s">
        <v>43</v>
      </c>
      <c r="O2384" t="s">
        <v>44</v>
      </c>
      <c r="P2384" t="s">
        <v>45</v>
      </c>
      <c r="Q2384" s="5">
        <v>3</v>
      </c>
      <c r="R2384" s="5">
        <v>2151</v>
      </c>
      <c r="S2384" t="s">
        <v>77</v>
      </c>
      <c r="T2384" t="s">
        <v>47</v>
      </c>
      <c r="U2384" t="s">
        <v>48</v>
      </c>
      <c r="V2384" t="s">
        <v>3192</v>
      </c>
      <c r="W2384" t="s">
        <v>50</v>
      </c>
      <c r="X2384" t="s">
        <v>51</v>
      </c>
      <c r="Y2384">
        <v>31124675</v>
      </c>
      <c r="Z2384" t="s">
        <v>52</v>
      </c>
      <c r="AA2384">
        <v>2015</v>
      </c>
      <c r="AB2384" t="s">
        <v>53</v>
      </c>
      <c r="AC2384" t="s">
        <v>54</v>
      </c>
      <c r="AD2384" t="s">
        <v>55</v>
      </c>
      <c r="AE2384">
        <v>99189429</v>
      </c>
      <c r="AF2384" t="s">
        <v>56</v>
      </c>
      <c r="AG2384" t="s">
        <v>57</v>
      </c>
      <c r="AH2384" t="s">
        <v>52</v>
      </c>
      <c r="AI2384" t="s">
        <v>58</v>
      </c>
    </row>
    <row r="2385" spans="1:35" x14ac:dyDescent="0.25">
      <c r="A2385" s="13" t="str">
        <f t="shared" si="37"/>
        <v>http://dodappwlsprd2.cloud.pge.com:8003/ilis_rpt/dailyeventlogdetail.jsp?odbeventlogid=15-0002505&amp;numberofmonths=24&amp;showchangehistorylog=1</v>
      </c>
      <c r="B2385" s="14" t="str">
        <f>HYPERLINK(A2385,V2385)</f>
        <v>15-0002505</v>
      </c>
      <c r="C2385" t="s">
        <v>2858</v>
      </c>
      <c r="D2385" t="s">
        <v>2859</v>
      </c>
      <c r="E2385" t="s">
        <v>40</v>
      </c>
      <c r="F2385" t="s">
        <v>2860</v>
      </c>
      <c r="G2385" s="2">
        <v>192221101</v>
      </c>
      <c r="H2385" t="s">
        <v>61</v>
      </c>
      <c r="I2385" s="3">
        <v>5657</v>
      </c>
      <c r="J2385">
        <v>20150105</v>
      </c>
      <c r="K2385" s="4">
        <v>944</v>
      </c>
      <c r="L2385">
        <v>1159393</v>
      </c>
      <c r="M2385" s="5">
        <v>976</v>
      </c>
      <c r="N2385" t="s">
        <v>43</v>
      </c>
      <c r="O2385" t="s">
        <v>44</v>
      </c>
      <c r="P2385" t="s">
        <v>45</v>
      </c>
      <c r="Q2385" s="5">
        <v>3</v>
      </c>
      <c r="R2385" s="5">
        <v>2902</v>
      </c>
      <c r="S2385" t="s">
        <v>77</v>
      </c>
      <c r="T2385" t="s">
        <v>47</v>
      </c>
      <c r="U2385" t="s">
        <v>48</v>
      </c>
      <c r="V2385" t="s">
        <v>3193</v>
      </c>
      <c r="W2385" t="s">
        <v>50</v>
      </c>
      <c r="X2385" t="s">
        <v>51</v>
      </c>
      <c r="Y2385">
        <v>31125122</v>
      </c>
      <c r="Z2385" t="s">
        <v>52</v>
      </c>
      <c r="AA2385">
        <v>2015</v>
      </c>
      <c r="AB2385" t="s">
        <v>53</v>
      </c>
      <c r="AC2385" t="s">
        <v>54</v>
      </c>
      <c r="AD2385" t="s">
        <v>87</v>
      </c>
      <c r="AE2385">
        <v>99189231</v>
      </c>
      <c r="AF2385" t="s">
        <v>56</v>
      </c>
      <c r="AG2385" t="s">
        <v>57</v>
      </c>
      <c r="AH2385" t="s">
        <v>52</v>
      </c>
      <c r="AI2385" t="s">
        <v>58</v>
      </c>
    </row>
    <row r="2386" spans="1:35" x14ac:dyDescent="0.25">
      <c r="A2386" s="13" t="str">
        <f t="shared" si="37"/>
        <v>http://dodappwlsprd2.cloud.pge.com:8003/ilis_rpt/dailyeventlogdetail.jsp?odbeventlogid=15-0005198&amp;numberofmonths=24&amp;showchangehistorylog=1</v>
      </c>
      <c r="B2386" s="14" t="str">
        <f>HYPERLINK(A2386,V2386)</f>
        <v>15-0005198</v>
      </c>
      <c r="C2386" t="s">
        <v>2858</v>
      </c>
      <c r="D2386" t="s">
        <v>2859</v>
      </c>
      <c r="E2386" t="s">
        <v>40</v>
      </c>
      <c r="F2386" t="s">
        <v>2901</v>
      </c>
      <c r="G2386" s="2">
        <v>192311142</v>
      </c>
      <c r="H2386" t="s">
        <v>72</v>
      </c>
      <c r="I2386" s="3" t="s">
        <v>73</v>
      </c>
      <c r="J2386">
        <v>20150116</v>
      </c>
      <c r="K2386" s="4">
        <v>1213</v>
      </c>
      <c r="L2386">
        <v>1164793</v>
      </c>
      <c r="M2386" s="5">
        <v>293</v>
      </c>
      <c r="N2386" t="s">
        <v>43</v>
      </c>
      <c r="O2386" t="s">
        <v>44</v>
      </c>
      <c r="P2386" t="s">
        <v>45</v>
      </c>
      <c r="Q2386" s="5">
        <v>10</v>
      </c>
      <c r="R2386" s="5">
        <v>2678</v>
      </c>
      <c r="S2386" t="s">
        <v>77</v>
      </c>
      <c r="T2386" t="s">
        <v>47</v>
      </c>
      <c r="U2386" t="s">
        <v>48</v>
      </c>
      <c r="V2386" t="s">
        <v>3194</v>
      </c>
      <c r="W2386" t="s">
        <v>50</v>
      </c>
      <c r="X2386" t="s">
        <v>51</v>
      </c>
      <c r="Y2386">
        <v>0</v>
      </c>
      <c r="Z2386" t="s">
        <v>52</v>
      </c>
      <c r="AA2386">
        <v>2015</v>
      </c>
      <c r="AB2386" t="s">
        <v>53</v>
      </c>
      <c r="AC2386" t="s">
        <v>54</v>
      </c>
      <c r="AD2386" t="s">
        <v>117</v>
      </c>
      <c r="AE2386">
        <v>99187770</v>
      </c>
      <c r="AF2386" t="s">
        <v>56</v>
      </c>
      <c r="AG2386" t="s">
        <v>57</v>
      </c>
      <c r="AH2386" t="s">
        <v>52</v>
      </c>
      <c r="AI2386" t="s">
        <v>58</v>
      </c>
    </row>
    <row r="2387" spans="1:35" x14ac:dyDescent="0.25">
      <c r="A2387" s="13" t="str">
        <f t="shared" si="37"/>
        <v>http://dodappwlsprd2.cloud.pge.com:8003/ilis_rpt/dailyeventlogdetail.jsp?odbeventlogid=15-0005300&amp;numberofmonths=24&amp;showchangehistorylog=1</v>
      </c>
      <c r="B2387" s="14" t="str">
        <f>HYPERLINK(A2387,V2387)</f>
        <v>15-0005300</v>
      </c>
      <c r="C2387" t="s">
        <v>2858</v>
      </c>
      <c r="D2387" t="s">
        <v>2859</v>
      </c>
      <c r="E2387" t="s">
        <v>40</v>
      </c>
      <c r="F2387" t="s">
        <v>2967</v>
      </c>
      <c r="G2387" s="2">
        <v>42841111</v>
      </c>
      <c r="H2387" t="s">
        <v>81</v>
      </c>
      <c r="I2387" s="3" t="s">
        <v>82</v>
      </c>
      <c r="J2387">
        <v>20150116</v>
      </c>
      <c r="K2387" s="4">
        <v>2107</v>
      </c>
      <c r="L2387">
        <v>1165009</v>
      </c>
      <c r="M2387" s="5">
        <v>1366</v>
      </c>
      <c r="N2387" t="s">
        <v>43</v>
      </c>
      <c r="O2387" t="s">
        <v>89</v>
      </c>
      <c r="P2387" t="s">
        <v>90</v>
      </c>
      <c r="Q2387" s="5">
        <v>2440</v>
      </c>
      <c r="R2387" s="5">
        <v>326907</v>
      </c>
      <c r="S2387" t="s">
        <v>77</v>
      </c>
      <c r="T2387" t="s">
        <v>78</v>
      </c>
      <c r="U2387" t="s">
        <v>48</v>
      </c>
      <c r="V2387" t="s">
        <v>3195</v>
      </c>
      <c r="W2387" t="s">
        <v>50</v>
      </c>
      <c r="X2387" t="s">
        <v>51</v>
      </c>
      <c r="Y2387">
        <v>31128981</v>
      </c>
      <c r="Z2387" t="s">
        <v>52</v>
      </c>
      <c r="AA2387">
        <v>2015</v>
      </c>
      <c r="AB2387" t="s">
        <v>53</v>
      </c>
      <c r="AC2387" t="s">
        <v>54</v>
      </c>
      <c r="AD2387" t="s">
        <v>208</v>
      </c>
      <c r="AE2387">
        <v>99187715</v>
      </c>
      <c r="AF2387" t="s">
        <v>80</v>
      </c>
      <c r="AG2387" t="s">
        <v>57</v>
      </c>
      <c r="AH2387" t="s">
        <v>52</v>
      </c>
      <c r="AI2387" t="s">
        <v>58</v>
      </c>
    </row>
    <row r="2388" spans="1:35" x14ac:dyDescent="0.25">
      <c r="A2388" s="13" t="str">
        <f t="shared" si="37"/>
        <v>http://dodappwlsprd2.cloud.pge.com:8003/ilis_rpt/dailyeventlogdetail.jsp?odbeventlogid=15-0005459&amp;numberofmonths=24&amp;showchangehistorylog=1</v>
      </c>
      <c r="B2388" s="14" t="str">
        <f>HYPERLINK(A2388,V2388)</f>
        <v>15-0005459</v>
      </c>
      <c r="C2388" t="s">
        <v>2858</v>
      </c>
      <c r="D2388" t="s">
        <v>2859</v>
      </c>
      <c r="E2388" t="s">
        <v>40</v>
      </c>
      <c r="F2388" t="s">
        <v>3022</v>
      </c>
      <c r="G2388" s="2">
        <v>192021121</v>
      </c>
      <c r="H2388" t="s">
        <v>61</v>
      </c>
      <c r="I2388" s="3">
        <v>1269</v>
      </c>
      <c r="J2388">
        <v>20150117</v>
      </c>
      <c r="K2388" s="4">
        <v>2203</v>
      </c>
      <c r="L2388">
        <v>1165326</v>
      </c>
      <c r="M2388" s="5">
        <v>411</v>
      </c>
      <c r="N2388" t="s">
        <v>43</v>
      </c>
      <c r="O2388" t="s">
        <v>44</v>
      </c>
      <c r="P2388" t="s">
        <v>45</v>
      </c>
      <c r="Q2388" s="5">
        <v>14</v>
      </c>
      <c r="R2388" s="5">
        <v>5754</v>
      </c>
      <c r="S2388" t="s">
        <v>62</v>
      </c>
      <c r="T2388" t="s">
        <v>47</v>
      </c>
      <c r="U2388" t="s">
        <v>48</v>
      </c>
      <c r="V2388" t="s">
        <v>3196</v>
      </c>
      <c r="W2388" t="s">
        <v>50</v>
      </c>
      <c r="X2388" t="s">
        <v>51</v>
      </c>
      <c r="Y2388">
        <v>0</v>
      </c>
      <c r="Z2388" t="s">
        <v>52</v>
      </c>
      <c r="AA2388">
        <v>2015</v>
      </c>
      <c r="AB2388" t="s">
        <v>53</v>
      </c>
      <c r="AC2388" t="s">
        <v>54</v>
      </c>
      <c r="AD2388" t="s">
        <v>87</v>
      </c>
      <c r="AE2388">
        <v>99187665</v>
      </c>
      <c r="AF2388" t="s">
        <v>56</v>
      </c>
      <c r="AG2388" t="s">
        <v>57</v>
      </c>
      <c r="AH2388" t="s">
        <v>52</v>
      </c>
      <c r="AI2388" t="s">
        <v>58</v>
      </c>
    </row>
    <row r="2389" spans="1:35" x14ac:dyDescent="0.25">
      <c r="A2389" s="13" t="str">
        <f t="shared" si="37"/>
        <v>http://dodappwlsprd2.cloud.pge.com:8003/ilis_rpt/dailyeventlogdetail.jsp?odbeventlogid=15-0005394&amp;numberofmonths=24&amp;showchangehistorylog=1</v>
      </c>
      <c r="B2389" s="14" t="str">
        <f>HYPERLINK(A2389,V2389)</f>
        <v>15-0005394</v>
      </c>
      <c r="C2389" t="s">
        <v>2858</v>
      </c>
      <c r="D2389" t="s">
        <v>2859</v>
      </c>
      <c r="E2389" t="s">
        <v>40</v>
      </c>
      <c r="F2389" t="s">
        <v>2925</v>
      </c>
      <c r="G2389" s="2">
        <v>43191101</v>
      </c>
      <c r="H2389" t="s">
        <v>61</v>
      </c>
      <c r="I2389" s="3">
        <v>82667</v>
      </c>
      <c r="J2389">
        <v>20150117</v>
      </c>
      <c r="K2389" s="4">
        <v>1051</v>
      </c>
      <c r="L2389">
        <v>1165141</v>
      </c>
      <c r="M2389" s="5">
        <v>947</v>
      </c>
      <c r="N2389" t="s">
        <v>43</v>
      </c>
      <c r="O2389" t="s">
        <v>44</v>
      </c>
      <c r="P2389" t="s">
        <v>45</v>
      </c>
      <c r="Q2389" s="5">
        <v>1</v>
      </c>
      <c r="R2389" s="5">
        <v>947</v>
      </c>
      <c r="S2389" t="s">
        <v>77</v>
      </c>
      <c r="T2389" t="s">
        <v>78</v>
      </c>
      <c r="U2389" t="s">
        <v>48</v>
      </c>
      <c r="V2389" t="s">
        <v>3197</v>
      </c>
      <c r="W2389" t="s">
        <v>50</v>
      </c>
      <c r="X2389" t="s">
        <v>51</v>
      </c>
      <c r="Y2389">
        <v>0</v>
      </c>
      <c r="Z2389" t="s">
        <v>52</v>
      </c>
      <c r="AA2389">
        <v>2015</v>
      </c>
      <c r="AB2389" t="s">
        <v>53</v>
      </c>
      <c r="AC2389" t="s">
        <v>54</v>
      </c>
      <c r="AD2389" t="s">
        <v>55</v>
      </c>
      <c r="AE2389">
        <v>99187692</v>
      </c>
      <c r="AF2389" t="s">
        <v>80</v>
      </c>
      <c r="AG2389" t="s">
        <v>57</v>
      </c>
      <c r="AH2389" t="s">
        <v>52</v>
      </c>
      <c r="AI2389" t="s">
        <v>58</v>
      </c>
    </row>
    <row r="2390" spans="1:35" x14ac:dyDescent="0.25">
      <c r="A2390" s="13" t="str">
        <f t="shared" si="37"/>
        <v>http://dodappwlsprd2.cloud.pge.com:8003/ilis_rpt/dailyeventlogdetail.jsp?odbeventlogid=15-0005462&amp;numberofmonths=24&amp;showchangehistorylog=1</v>
      </c>
      <c r="B2390" s="14" t="str">
        <f>HYPERLINK(A2390,V2390)</f>
        <v>15-0005462</v>
      </c>
      <c r="C2390" t="s">
        <v>2858</v>
      </c>
      <c r="D2390" t="s">
        <v>2859</v>
      </c>
      <c r="E2390" t="s">
        <v>40</v>
      </c>
      <c r="F2390" t="s">
        <v>2879</v>
      </c>
      <c r="G2390" s="2">
        <v>192401101</v>
      </c>
      <c r="H2390" t="s">
        <v>42</v>
      </c>
      <c r="I2390" s="3">
        <v>3304</v>
      </c>
      <c r="J2390">
        <v>20150118</v>
      </c>
      <c r="K2390" s="4">
        <v>605</v>
      </c>
      <c r="L2390">
        <v>1165340</v>
      </c>
      <c r="M2390" s="5">
        <v>1341</v>
      </c>
      <c r="N2390" t="s">
        <v>43</v>
      </c>
      <c r="O2390" t="s">
        <v>44</v>
      </c>
      <c r="P2390" t="s">
        <v>45</v>
      </c>
      <c r="Q2390" s="5">
        <v>627</v>
      </c>
      <c r="R2390" s="5">
        <v>708974</v>
      </c>
      <c r="S2390" t="s">
        <v>62</v>
      </c>
      <c r="T2390" t="s">
        <v>92</v>
      </c>
      <c r="U2390" t="s">
        <v>48</v>
      </c>
      <c r="V2390" t="s">
        <v>3198</v>
      </c>
      <c r="W2390" t="s">
        <v>50</v>
      </c>
      <c r="X2390" t="s">
        <v>51</v>
      </c>
      <c r="Y2390">
        <v>31129067</v>
      </c>
      <c r="Z2390" t="s">
        <v>52</v>
      </c>
      <c r="AA2390">
        <v>2015</v>
      </c>
      <c r="AB2390" t="s">
        <v>53</v>
      </c>
      <c r="AC2390" t="s">
        <v>54</v>
      </c>
      <c r="AD2390" t="s">
        <v>70</v>
      </c>
      <c r="AE2390">
        <v>99187648</v>
      </c>
      <c r="AF2390" t="s">
        <v>95</v>
      </c>
      <c r="AG2390" t="s">
        <v>57</v>
      </c>
      <c r="AH2390" t="s">
        <v>52</v>
      </c>
      <c r="AI2390" t="s">
        <v>58</v>
      </c>
    </row>
    <row r="2391" spans="1:35" x14ac:dyDescent="0.25">
      <c r="A2391" s="13" t="str">
        <f t="shared" si="37"/>
        <v>http://dodappwlsprd2.cloud.pge.com:8003/ilis_rpt/dailyeventlogdetail.jsp?odbeventlogid=15-0009767&amp;numberofmonths=24&amp;showchangehistorylog=1</v>
      </c>
      <c r="B2391" s="14" t="str">
        <f>HYPERLINK(A2391,V2391)</f>
        <v>15-0009767</v>
      </c>
      <c r="C2391" t="s">
        <v>2858</v>
      </c>
      <c r="D2391" t="s">
        <v>2859</v>
      </c>
      <c r="E2391" t="s">
        <v>40</v>
      </c>
      <c r="F2391" t="s">
        <v>2860</v>
      </c>
      <c r="G2391" s="2">
        <v>192221101</v>
      </c>
      <c r="H2391" t="s">
        <v>61</v>
      </c>
      <c r="I2391" s="3">
        <v>1815</v>
      </c>
      <c r="J2391">
        <v>20150205</v>
      </c>
      <c r="K2391" s="4">
        <v>2243</v>
      </c>
      <c r="L2391">
        <v>1173019</v>
      </c>
      <c r="M2391" s="5">
        <v>615</v>
      </c>
      <c r="N2391" t="s">
        <v>43</v>
      </c>
      <c r="O2391" t="s">
        <v>44</v>
      </c>
      <c r="P2391" t="s">
        <v>45</v>
      </c>
      <c r="Q2391" s="5">
        <v>29</v>
      </c>
      <c r="R2391" s="5">
        <v>17835</v>
      </c>
      <c r="S2391" t="s">
        <v>115</v>
      </c>
      <c r="T2391" t="s">
        <v>47</v>
      </c>
      <c r="U2391" t="s">
        <v>48</v>
      </c>
      <c r="V2391" t="s">
        <v>3199</v>
      </c>
      <c r="W2391" t="s">
        <v>50</v>
      </c>
      <c r="X2391" t="s">
        <v>51</v>
      </c>
      <c r="Y2391">
        <v>0</v>
      </c>
      <c r="Z2391" t="s">
        <v>94</v>
      </c>
      <c r="AA2391">
        <v>2015</v>
      </c>
      <c r="AB2391" t="s">
        <v>86</v>
      </c>
      <c r="AC2391" t="s">
        <v>54</v>
      </c>
      <c r="AD2391" t="s">
        <v>87</v>
      </c>
      <c r="AE2391">
        <v>99185347</v>
      </c>
      <c r="AF2391" t="s">
        <v>56</v>
      </c>
      <c r="AG2391" t="s">
        <v>57</v>
      </c>
      <c r="AH2391" t="s">
        <v>52</v>
      </c>
      <c r="AI2391" t="s">
        <v>58</v>
      </c>
    </row>
    <row r="2392" spans="1:35" x14ac:dyDescent="0.25">
      <c r="A2392" s="13" t="str">
        <f t="shared" si="37"/>
        <v>http://dodappwlsprd2.cloud.pge.com:8003/ilis_rpt/dailyeventlogdetail.jsp?odbeventlogid=15-0012148&amp;numberofmonths=24&amp;showchangehistorylog=1</v>
      </c>
      <c r="B2392" s="14" t="str">
        <f>HYPERLINK(A2392,V2392)</f>
        <v>15-0012148</v>
      </c>
      <c r="C2392" t="s">
        <v>2858</v>
      </c>
      <c r="D2392" t="s">
        <v>2859</v>
      </c>
      <c r="E2392" t="s">
        <v>40</v>
      </c>
      <c r="F2392" t="s">
        <v>3022</v>
      </c>
      <c r="G2392" s="2">
        <v>192021121</v>
      </c>
      <c r="H2392" t="s">
        <v>61</v>
      </c>
      <c r="I2392" s="3">
        <v>1269</v>
      </c>
      <c r="J2392">
        <v>20150209</v>
      </c>
      <c r="K2392" s="4">
        <v>659</v>
      </c>
      <c r="L2392">
        <v>1185773</v>
      </c>
      <c r="M2392" s="5">
        <v>423</v>
      </c>
      <c r="N2392" t="s">
        <v>43</v>
      </c>
      <c r="O2392" t="s">
        <v>44</v>
      </c>
      <c r="P2392" t="s">
        <v>111</v>
      </c>
      <c r="Q2392" s="5">
        <v>14</v>
      </c>
      <c r="R2392" s="5">
        <v>5922</v>
      </c>
      <c r="S2392" t="s">
        <v>115</v>
      </c>
      <c r="T2392" t="s">
        <v>47</v>
      </c>
      <c r="U2392" t="s">
        <v>48</v>
      </c>
      <c r="V2392" t="s">
        <v>3200</v>
      </c>
      <c r="W2392" t="s">
        <v>50</v>
      </c>
      <c r="X2392" t="s">
        <v>51</v>
      </c>
      <c r="Y2392">
        <v>0</v>
      </c>
      <c r="Z2392" t="s">
        <v>94</v>
      </c>
      <c r="AA2392">
        <v>2015</v>
      </c>
      <c r="AB2392" t="s">
        <v>86</v>
      </c>
      <c r="AC2392" t="s">
        <v>54</v>
      </c>
      <c r="AD2392" t="s">
        <v>55</v>
      </c>
      <c r="AE2392">
        <v>99183146</v>
      </c>
      <c r="AF2392" t="s">
        <v>56</v>
      </c>
      <c r="AG2392" t="s">
        <v>57</v>
      </c>
      <c r="AH2392" t="s">
        <v>52</v>
      </c>
      <c r="AI2392" t="s">
        <v>58</v>
      </c>
    </row>
    <row r="2393" spans="1:35" x14ac:dyDescent="0.25">
      <c r="A2393" s="13" t="str">
        <f t="shared" si="37"/>
        <v>http://dodappwlsprd2.cloud.pge.com:8003/ilis_rpt/dailyeventlogdetail.jsp?odbeventlogid=15-0012273&amp;numberofmonths=24&amp;showchangehistorylog=1</v>
      </c>
      <c r="B2393" s="14" t="str">
        <f>HYPERLINK(A2393,V2393)</f>
        <v>15-0012273</v>
      </c>
      <c r="C2393" t="s">
        <v>2858</v>
      </c>
      <c r="D2393" t="s">
        <v>2859</v>
      </c>
      <c r="E2393" t="s">
        <v>40</v>
      </c>
      <c r="F2393" t="s">
        <v>2935</v>
      </c>
      <c r="G2393" s="2">
        <v>192381101</v>
      </c>
      <c r="H2393" t="s">
        <v>72</v>
      </c>
      <c r="I2393" s="3" t="s">
        <v>73</v>
      </c>
      <c r="J2393">
        <v>20150209</v>
      </c>
      <c r="K2393" s="4">
        <v>1244</v>
      </c>
      <c r="L2393">
        <v>1186953</v>
      </c>
      <c r="M2393" s="5">
        <v>1411</v>
      </c>
      <c r="N2393" t="s">
        <v>43</v>
      </c>
      <c r="O2393" t="s">
        <v>89</v>
      </c>
      <c r="P2393" t="s">
        <v>90</v>
      </c>
      <c r="Q2393" s="5">
        <v>7</v>
      </c>
      <c r="R2393" s="5">
        <v>8974</v>
      </c>
      <c r="S2393" t="s">
        <v>115</v>
      </c>
      <c r="T2393" t="s">
        <v>106</v>
      </c>
      <c r="U2393" t="s">
        <v>48</v>
      </c>
      <c r="V2393" t="s">
        <v>3201</v>
      </c>
      <c r="W2393" t="s">
        <v>50</v>
      </c>
      <c r="X2393" t="s">
        <v>51</v>
      </c>
      <c r="Y2393">
        <v>0</v>
      </c>
      <c r="Z2393" t="s">
        <v>94</v>
      </c>
      <c r="AA2393">
        <v>2015</v>
      </c>
      <c r="AB2393" t="s">
        <v>86</v>
      </c>
      <c r="AC2393" t="s">
        <v>54</v>
      </c>
      <c r="AD2393" t="s">
        <v>55</v>
      </c>
      <c r="AE2393">
        <v>99182759</v>
      </c>
      <c r="AF2393" t="s">
        <v>108</v>
      </c>
      <c r="AG2393" t="s">
        <v>57</v>
      </c>
      <c r="AH2393" t="s">
        <v>52</v>
      </c>
      <c r="AI2393" t="s">
        <v>58</v>
      </c>
    </row>
    <row r="2394" spans="1:35" x14ac:dyDescent="0.25">
      <c r="A2394" s="13" t="str">
        <f t="shared" si="37"/>
        <v>http://dodappwlsprd2.cloud.pge.com:8003/ilis_rpt/dailyeventlogdetail.jsp?odbeventlogid=15-0012319&amp;numberofmonths=24&amp;showchangehistorylog=1</v>
      </c>
      <c r="B2394" s="14" t="str">
        <f>HYPERLINK(A2394,V2394)</f>
        <v>15-0012319</v>
      </c>
      <c r="C2394" t="s">
        <v>2858</v>
      </c>
      <c r="D2394" t="s">
        <v>2859</v>
      </c>
      <c r="E2394" t="s">
        <v>40</v>
      </c>
      <c r="F2394" t="s">
        <v>2860</v>
      </c>
      <c r="G2394" s="2">
        <v>192221101</v>
      </c>
      <c r="H2394" t="s">
        <v>61</v>
      </c>
      <c r="I2394" s="3">
        <v>62921</v>
      </c>
      <c r="J2394">
        <v>20150209</v>
      </c>
      <c r="K2394" s="4">
        <v>2035</v>
      </c>
      <c r="L2394">
        <v>1187199</v>
      </c>
      <c r="M2394" s="5">
        <v>990</v>
      </c>
      <c r="N2394" t="s">
        <v>43</v>
      </c>
      <c r="O2394" t="s">
        <v>44</v>
      </c>
      <c r="P2394" t="s">
        <v>45</v>
      </c>
      <c r="Q2394" s="5">
        <v>4</v>
      </c>
      <c r="R2394" s="5">
        <v>3960</v>
      </c>
      <c r="S2394" t="s">
        <v>115</v>
      </c>
      <c r="T2394" t="s">
        <v>47</v>
      </c>
      <c r="U2394" t="s">
        <v>48</v>
      </c>
      <c r="V2394" t="s">
        <v>3202</v>
      </c>
      <c r="W2394" t="s">
        <v>50</v>
      </c>
      <c r="X2394" t="s">
        <v>51</v>
      </c>
      <c r="Y2394">
        <v>0</v>
      </c>
      <c r="Z2394" t="s">
        <v>94</v>
      </c>
      <c r="AA2394">
        <v>2015</v>
      </c>
      <c r="AB2394" t="s">
        <v>86</v>
      </c>
      <c r="AC2394" t="s">
        <v>54</v>
      </c>
      <c r="AD2394" t="s">
        <v>55</v>
      </c>
      <c r="AE2394">
        <v>99182740</v>
      </c>
      <c r="AF2394" t="s">
        <v>56</v>
      </c>
      <c r="AG2394" t="s">
        <v>57</v>
      </c>
      <c r="AH2394" t="s">
        <v>52</v>
      </c>
      <c r="AI2394" t="s">
        <v>58</v>
      </c>
    </row>
    <row r="2395" spans="1:35" x14ac:dyDescent="0.25">
      <c r="A2395" s="13" t="str">
        <f t="shared" si="37"/>
        <v>http://dodappwlsprd2.cloud.pge.com:8003/ilis_rpt/dailyeventlogdetail.jsp?odbeventlogid=15-0012333&amp;numberofmonths=24&amp;showchangehistorylog=1</v>
      </c>
      <c r="B2395" s="14" t="str">
        <f>HYPERLINK(A2395,V2395)</f>
        <v>15-0012333</v>
      </c>
      <c r="C2395" t="s">
        <v>2858</v>
      </c>
      <c r="D2395" t="s">
        <v>2859</v>
      </c>
      <c r="E2395" t="s">
        <v>40</v>
      </c>
      <c r="F2395" t="s">
        <v>2860</v>
      </c>
      <c r="G2395" s="2">
        <v>192221101</v>
      </c>
      <c r="H2395" t="s">
        <v>61</v>
      </c>
      <c r="I2395" s="3">
        <v>6467</v>
      </c>
      <c r="J2395">
        <v>20150209</v>
      </c>
      <c r="K2395" s="4">
        <v>2312</v>
      </c>
      <c r="L2395">
        <v>1187260</v>
      </c>
      <c r="M2395" s="5">
        <v>1016</v>
      </c>
      <c r="N2395" t="s">
        <v>43</v>
      </c>
      <c r="O2395" t="s">
        <v>44</v>
      </c>
      <c r="P2395" t="s">
        <v>45</v>
      </c>
      <c r="Q2395" s="5">
        <v>5</v>
      </c>
      <c r="R2395" s="5">
        <v>5080</v>
      </c>
      <c r="S2395" t="s">
        <v>115</v>
      </c>
      <c r="T2395" t="s">
        <v>47</v>
      </c>
      <c r="U2395" t="s">
        <v>48</v>
      </c>
      <c r="V2395" t="s">
        <v>3203</v>
      </c>
      <c r="W2395" t="s">
        <v>50</v>
      </c>
      <c r="X2395" t="s">
        <v>51</v>
      </c>
      <c r="Y2395">
        <v>0</v>
      </c>
      <c r="Z2395" t="s">
        <v>94</v>
      </c>
      <c r="AA2395">
        <v>2015</v>
      </c>
      <c r="AB2395" t="s">
        <v>86</v>
      </c>
      <c r="AC2395" t="s">
        <v>54</v>
      </c>
      <c r="AD2395" t="s">
        <v>55</v>
      </c>
      <c r="AE2395">
        <v>99182733</v>
      </c>
      <c r="AF2395" t="s">
        <v>56</v>
      </c>
      <c r="AG2395" t="s">
        <v>57</v>
      </c>
      <c r="AH2395" t="s">
        <v>52</v>
      </c>
      <c r="AI2395" t="s">
        <v>58</v>
      </c>
    </row>
    <row r="2396" spans="1:35" x14ac:dyDescent="0.25">
      <c r="A2396" s="13" t="str">
        <f t="shared" si="37"/>
        <v>http://dodappwlsprd2.cloud.pge.com:8003/ilis_rpt/dailyeventlogdetail.jsp?odbeventlogid=15-0012166&amp;numberofmonths=24&amp;showchangehistorylog=1</v>
      </c>
      <c r="B2396" s="14" t="str">
        <f>HYPERLINK(A2396,V2396)</f>
        <v>15-0012166</v>
      </c>
      <c r="C2396" t="s">
        <v>2858</v>
      </c>
      <c r="D2396" t="s">
        <v>2859</v>
      </c>
      <c r="E2396" t="s">
        <v>40</v>
      </c>
      <c r="F2396" t="s">
        <v>2866</v>
      </c>
      <c r="G2396" s="2">
        <v>192221102</v>
      </c>
      <c r="H2396" t="s">
        <v>72</v>
      </c>
      <c r="I2396" s="3" t="s">
        <v>73</v>
      </c>
      <c r="J2396">
        <v>20150209</v>
      </c>
      <c r="K2396" s="4">
        <v>1256</v>
      </c>
      <c r="L2396">
        <v>1186529</v>
      </c>
      <c r="M2396" s="5">
        <v>380</v>
      </c>
      <c r="N2396" t="s">
        <v>43</v>
      </c>
      <c r="O2396" t="s">
        <v>44</v>
      </c>
      <c r="P2396" t="s">
        <v>111</v>
      </c>
      <c r="Q2396" s="5">
        <v>2</v>
      </c>
      <c r="R2396" s="5">
        <v>760</v>
      </c>
      <c r="S2396" t="s">
        <v>115</v>
      </c>
      <c r="T2396" t="s">
        <v>47</v>
      </c>
      <c r="U2396" t="s">
        <v>48</v>
      </c>
      <c r="V2396" t="s">
        <v>3204</v>
      </c>
      <c r="W2396" t="s">
        <v>50</v>
      </c>
      <c r="X2396" t="s">
        <v>51</v>
      </c>
      <c r="Y2396">
        <v>0</v>
      </c>
      <c r="Z2396" t="s">
        <v>94</v>
      </c>
      <c r="AA2396">
        <v>2015</v>
      </c>
      <c r="AB2396" t="s">
        <v>86</v>
      </c>
      <c r="AC2396" t="s">
        <v>54</v>
      </c>
      <c r="AD2396" t="s">
        <v>55</v>
      </c>
      <c r="AE2396">
        <v>99183134</v>
      </c>
      <c r="AF2396" t="s">
        <v>56</v>
      </c>
      <c r="AG2396" t="s">
        <v>57</v>
      </c>
      <c r="AH2396" t="s">
        <v>52</v>
      </c>
      <c r="AI2396" t="s">
        <v>58</v>
      </c>
    </row>
    <row r="2397" spans="1:35" x14ac:dyDescent="0.25">
      <c r="A2397" s="13" t="str">
        <f t="shared" si="37"/>
        <v>http://dodappwlsprd2.cloud.pge.com:8003/ilis_rpt/dailyeventlogdetail.jsp?odbeventlogid=15-0012133&amp;numberofmonths=24&amp;showchangehistorylog=1</v>
      </c>
      <c r="B2397" s="14" t="str">
        <f>HYPERLINK(A2397,V2397)</f>
        <v>15-0012133</v>
      </c>
      <c r="C2397" t="s">
        <v>2858</v>
      </c>
      <c r="D2397" t="s">
        <v>2859</v>
      </c>
      <c r="E2397" t="s">
        <v>40</v>
      </c>
      <c r="F2397" t="s">
        <v>2884</v>
      </c>
      <c r="G2397" s="2">
        <v>42841112</v>
      </c>
      <c r="H2397" t="s">
        <v>61</v>
      </c>
      <c r="I2397" s="3">
        <v>6315</v>
      </c>
      <c r="J2397">
        <v>20150209</v>
      </c>
      <c r="K2397" s="4">
        <v>827</v>
      </c>
      <c r="L2397">
        <v>1185973</v>
      </c>
      <c r="M2397" s="5">
        <v>1788</v>
      </c>
      <c r="N2397" t="s">
        <v>43</v>
      </c>
      <c r="O2397" t="s">
        <v>44</v>
      </c>
      <c r="P2397" t="s">
        <v>111</v>
      </c>
      <c r="Q2397" s="5">
        <v>7</v>
      </c>
      <c r="R2397" s="5">
        <v>12516</v>
      </c>
      <c r="S2397" t="s">
        <v>115</v>
      </c>
      <c r="T2397" t="s">
        <v>47</v>
      </c>
      <c r="U2397" t="s">
        <v>48</v>
      </c>
      <c r="V2397" t="s">
        <v>3205</v>
      </c>
      <c r="W2397" t="s">
        <v>50</v>
      </c>
      <c r="X2397" t="s">
        <v>51</v>
      </c>
      <c r="Y2397">
        <v>0</v>
      </c>
      <c r="Z2397" t="s">
        <v>94</v>
      </c>
      <c r="AA2397">
        <v>2015</v>
      </c>
      <c r="AB2397" t="s">
        <v>86</v>
      </c>
      <c r="AC2397" t="s">
        <v>54</v>
      </c>
      <c r="AD2397" t="s">
        <v>55</v>
      </c>
      <c r="AE2397">
        <v>99182779</v>
      </c>
      <c r="AF2397" t="s">
        <v>56</v>
      </c>
      <c r="AG2397" t="s">
        <v>57</v>
      </c>
      <c r="AH2397" t="s">
        <v>52</v>
      </c>
      <c r="AI2397" t="s">
        <v>58</v>
      </c>
    </row>
    <row r="2398" spans="1:35" x14ac:dyDescent="0.25">
      <c r="A2398" s="13" t="str">
        <f t="shared" si="37"/>
        <v>http://dodappwlsprd2.cloud.pge.com:8003/ilis_rpt/dailyeventlogdetail.jsp?odbeventlogid=15-0012282&amp;numberofmonths=24&amp;showchangehistorylog=1</v>
      </c>
      <c r="B2398" s="14" t="str">
        <f>HYPERLINK(A2398,V2398)</f>
        <v>15-0012282</v>
      </c>
      <c r="C2398" t="s">
        <v>2858</v>
      </c>
      <c r="D2398" t="s">
        <v>2859</v>
      </c>
      <c r="E2398" t="s">
        <v>40</v>
      </c>
      <c r="F2398" t="s">
        <v>2884</v>
      </c>
      <c r="G2398" s="2">
        <v>42841112</v>
      </c>
      <c r="H2398" t="s">
        <v>569</v>
      </c>
      <c r="I2398" s="3" t="s">
        <v>73</v>
      </c>
      <c r="J2398">
        <v>20150209</v>
      </c>
      <c r="K2398" s="4">
        <v>819</v>
      </c>
      <c r="L2398">
        <v>1185958</v>
      </c>
      <c r="M2398" s="5">
        <v>839</v>
      </c>
      <c r="N2398" t="s">
        <v>43</v>
      </c>
      <c r="O2398" t="s">
        <v>44</v>
      </c>
      <c r="P2398" t="s">
        <v>111</v>
      </c>
      <c r="Q2398" s="5">
        <v>3</v>
      </c>
      <c r="R2398" s="5">
        <v>959</v>
      </c>
      <c r="S2398" t="s">
        <v>115</v>
      </c>
      <c r="T2398" t="s">
        <v>47</v>
      </c>
      <c r="U2398" t="s">
        <v>48</v>
      </c>
      <c r="V2398" t="s">
        <v>3206</v>
      </c>
      <c r="W2398" t="s">
        <v>50</v>
      </c>
      <c r="X2398" t="s">
        <v>51</v>
      </c>
      <c r="Y2398">
        <v>0</v>
      </c>
      <c r="Z2398" t="s">
        <v>94</v>
      </c>
      <c r="AA2398">
        <v>2015</v>
      </c>
      <c r="AB2398" t="s">
        <v>86</v>
      </c>
      <c r="AC2398" t="s">
        <v>54</v>
      </c>
      <c r="AD2398" t="s">
        <v>55</v>
      </c>
      <c r="AE2398">
        <v>99183073</v>
      </c>
      <c r="AF2398" t="s">
        <v>56</v>
      </c>
      <c r="AG2398" t="s">
        <v>57</v>
      </c>
      <c r="AH2398" t="s">
        <v>52</v>
      </c>
      <c r="AI2398" t="s">
        <v>58</v>
      </c>
    </row>
    <row r="2399" spans="1:35" x14ac:dyDescent="0.25">
      <c r="A2399" s="13" t="str">
        <f t="shared" si="37"/>
        <v>http://dodappwlsprd2.cloud.pge.com:8003/ilis_rpt/dailyeventlogdetail.jsp?odbeventlogid=15-0012069&amp;numberofmonths=24&amp;showchangehistorylog=1</v>
      </c>
      <c r="B2399" s="14" t="str">
        <f>HYPERLINK(A2399,V2399)</f>
        <v>15-0012069</v>
      </c>
      <c r="C2399" t="s">
        <v>2858</v>
      </c>
      <c r="D2399" t="s">
        <v>2859</v>
      </c>
      <c r="E2399" t="s">
        <v>40</v>
      </c>
      <c r="F2399" t="s">
        <v>3062</v>
      </c>
      <c r="G2399" s="2">
        <v>42681101</v>
      </c>
      <c r="H2399" t="s">
        <v>61</v>
      </c>
      <c r="I2399" s="3">
        <v>5085</v>
      </c>
      <c r="J2399">
        <v>20150209</v>
      </c>
      <c r="K2399" s="4">
        <v>746</v>
      </c>
      <c r="L2399">
        <v>1185879</v>
      </c>
      <c r="M2399" s="5">
        <v>1964</v>
      </c>
      <c r="N2399" t="s">
        <v>43</v>
      </c>
      <c r="O2399" t="s">
        <v>44</v>
      </c>
      <c r="P2399" t="s">
        <v>45</v>
      </c>
      <c r="Q2399" s="5">
        <v>17</v>
      </c>
      <c r="R2399" s="5">
        <v>33388</v>
      </c>
      <c r="S2399" t="s">
        <v>115</v>
      </c>
      <c r="T2399" t="s">
        <v>78</v>
      </c>
      <c r="U2399" t="s">
        <v>48</v>
      </c>
      <c r="V2399" t="s">
        <v>3207</v>
      </c>
      <c r="W2399" t="s">
        <v>50</v>
      </c>
      <c r="X2399" t="s">
        <v>51</v>
      </c>
      <c r="Y2399">
        <v>0</v>
      </c>
      <c r="Z2399" t="s">
        <v>94</v>
      </c>
      <c r="AA2399">
        <v>2015</v>
      </c>
      <c r="AB2399" t="s">
        <v>86</v>
      </c>
      <c r="AC2399" t="s">
        <v>54</v>
      </c>
      <c r="AD2399" t="s">
        <v>87</v>
      </c>
      <c r="AE2399">
        <v>99182517</v>
      </c>
      <c r="AF2399" t="s">
        <v>80</v>
      </c>
      <c r="AG2399" t="s">
        <v>57</v>
      </c>
      <c r="AH2399" t="s">
        <v>52</v>
      </c>
      <c r="AI2399" t="s">
        <v>58</v>
      </c>
    </row>
    <row r="2400" spans="1:35" x14ac:dyDescent="0.25">
      <c r="A2400" s="13" t="str">
        <f t="shared" si="37"/>
        <v>http://dodappwlsprd2.cloud.pge.com:8003/ilis_rpt/dailyeventlogdetail.jsp?odbeventlogid=15-0012193&amp;numberofmonths=24&amp;showchangehistorylog=1</v>
      </c>
      <c r="B2400" s="14" t="str">
        <f>HYPERLINK(A2400,V2400)</f>
        <v>15-0012193</v>
      </c>
      <c r="C2400" t="s">
        <v>2858</v>
      </c>
      <c r="D2400" t="s">
        <v>2859</v>
      </c>
      <c r="E2400" t="s">
        <v>40</v>
      </c>
      <c r="F2400" t="s">
        <v>2918</v>
      </c>
      <c r="G2400" s="2">
        <v>43141101</v>
      </c>
      <c r="H2400" t="s">
        <v>61</v>
      </c>
      <c r="I2400" s="3">
        <v>1071</v>
      </c>
      <c r="J2400">
        <v>20150209</v>
      </c>
      <c r="K2400" s="4">
        <v>500</v>
      </c>
      <c r="L2400">
        <v>1186594</v>
      </c>
      <c r="M2400" s="5">
        <v>1283</v>
      </c>
      <c r="N2400" t="s">
        <v>43</v>
      </c>
      <c r="O2400" t="s">
        <v>44</v>
      </c>
      <c r="P2400" t="s">
        <v>45</v>
      </c>
      <c r="Q2400" s="5">
        <v>45</v>
      </c>
      <c r="R2400" s="5">
        <v>57735</v>
      </c>
      <c r="S2400" t="s">
        <v>115</v>
      </c>
      <c r="T2400" t="s">
        <v>47</v>
      </c>
      <c r="U2400" t="s">
        <v>48</v>
      </c>
      <c r="V2400" t="s">
        <v>3208</v>
      </c>
      <c r="W2400" t="s">
        <v>50</v>
      </c>
      <c r="X2400" t="s">
        <v>51</v>
      </c>
      <c r="Y2400">
        <v>0</v>
      </c>
      <c r="Z2400" t="s">
        <v>94</v>
      </c>
      <c r="AA2400">
        <v>2015</v>
      </c>
      <c r="AB2400" t="s">
        <v>86</v>
      </c>
      <c r="AC2400" t="s">
        <v>54</v>
      </c>
      <c r="AD2400" t="s">
        <v>55</v>
      </c>
      <c r="AE2400">
        <v>99183122</v>
      </c>
      <c r="AF2400" t="s">
        <v>56</v>
      </c>
      <c r="AG2400" t="s">
        <v>57</v>
      </c>
      <c r="AH2400" t="s">
        <v>52</v>
      </c>
      <c r="AI2400" t="s">
        <v>58</v>
      </c>
    </row>
    <row r="2401" spans="1:35" x14ac:dyDescent="0.25">
      <c r="A2401" s="13" t="str">
        <f t="shared" si="37"/>
        <v>http://dodappwlsprd2.cloud.pge.com:8003/ilis_rpt/dailyeventlogdetail.jsp?odbeventlogid=15-0012185&amp;numberofmonths=24&amp;showchangehistorylog=1</v>
      </c>
      <c r="B2401" s="14" t="str">
        <f>HYPERLINK(A2401,V2401)</f>
        <v>15-0012185</v>
      </c>
      <c r="C2401" t="s">
        <v>2858</v>
      </c>
      <c r="D2401" t="s">
        <v>2859</v>
      </c>
      <c r="E2401" t="s">
        <v>40</v>
      </c>
      <c r="F2401" t="s">
        <v>2862</v>
      </c>
      <c r="G2401" s="2">
        <v>42601101</v>
      </c>
      <c r="H2401" t="s">
        <v>61</v>
      </c>
      <c r="I2401" s="3">
        <v>1311</v>
      </c>
      <c r="J2401">
        <v>20150209</v>
      </c>
      <c r="K2401" s="4">
        <v>903</v>
      </c>
      <c r="L2401">
        <v>1186058</v>
      </c>
      <c r="M2401" s="5">
        <v>2492</v>
      </c>
      <c r="N2401" t="s">
        <v>43</v>
      </c>
      <c r="O2401" t="s">
        <v>44</v>
      </c>
      <c r="P2401" t="s">
        <v>45</v>
      </c>
      <c r="Q2401" s="5">
        <v>13</v>
      </c>
      <c r="R2401" s="5">
        <v>32396</v>
      </c>
      <c r="S2401" t="s">
        <v>115</v>
      </c>
      <c r="T2401" t="s">
        <v>47</v>
      </c>
      <c r="U2401" t="s">
        <v>48</v>
      </c>
      <c r="V2401" t="s">
        <v>3209</v>
      </c>
      <c r="W2401" t="s">
        <v>50</v>
      </c>
      <c r="X2401" t="s">
        <v>51</v>
      </c>
      <c r="Y2401">
        <v>0</v>
      </c>
      <c r="Z2401" t="s">
        <v>94</v>
      </c>
      <c r="AA2401">
        <v>2015</v>
      </c>
      <c r="AB2401" t="s">
        <v>86</v>
      </c>
      <c r="AC2401" t="s">
        <v>54</v>
      </c>
      <c r="AD2401" t="s">
        <v>87</v>
      </c>
      <c r="AE2401">
        <v>99182774</v>
      </c>
      <c r="AF2401" t="s">
        <v>56</v>
      </c>
      <c r="AG2401" t="s">
        <v>57</v>
      </c>
      <c r="AH2401" t="s">
        <v>52</v>
      </c>
      <c r="AI2401" t="s">
        <v>58</v>
      </c>
    </row>
    <row r="2402" spans="1:35" x14ac:dyDescent="0.25">
      <c r="A2402" s="13" t="str">
        <f t="shared" si="37"/>
        <v>http://dodappwlsprd2.cloud.pge.com:8003/ilis_rpt/dailyeventlogdetail.jsp?odbeventlogid=15-0012263&amp;numberofmonths=24&amp;showchangehistorylog=1</v>
      </c>
      <c r="B2402" s="14" t="str">
        <f>HYPERLINK(A2402,V2402)</f>
        <v>15-0012263</v>
      </c>
      <c r="C2402" t="s">
        <v>2858</v>
      </c>
      <c r="D2402" t="s">
        <v>2859</v>
      </c>
      <c r="E2402" t="s">
        <v>40</v>
      </c>
      <c r="F2402" t="s">
        <v>2862</v>
      </c>
      <c r="G2402" s="2">
        <v>42601101</v>
      </c>
      <c r="H2402" t="s">
        <v>61</v>
      </c>
      <c r="I2402" s="3">
        <v>887</v>
      </c>
      <c r="J2402">
        <v>20150209</v>
      </c>
      <c r="K2402" s="4">
        <v>845</v>
      </c>
      <c r="L2402">
        <v>1187020</v>
      </c>
      <c r="M2402" s="5">
        <v>2155</v>
      </c>
      <c r="N2402" t="s">
        <v>43</v>
      </c>
      <c r="O2402" t="s">
        <v>89</v>
      </c>
      <c r="P2402" t="s">
        <v>90</v>
      </c>
      <c r="Q2402" s="5">
        <v>28</v>
      </c>
      <c r="R2402" s="5">
        <v>60340</v>
      </c>
      <c r="S2402" t="s">
        <v>115</v>
      </c>
      <c r="T2402" t="s">
        <v>47</v>
      </c>
      <c r="U2402" t="s">
        <v>48</v>
      </c>
      <c r="V2402" t="s">
        <v>3210</v>
      </c>
      <c r="W2402" t="s">
        <v>50</v>
      </c>
      <c r="X2402" t="s">
        <v>51</v>
      </c>
      <c r="Y2402">
        <v>0</v>
      </c>
      <c r="Z2402" t="s">
        <v>94</v>
      </c>
      <c r="AA2402">
        <v>2015</v>
      </c>
      <c r="AB2402" t="s">
        <v>86</v>
      </c>
      <c r="AC2402" t="s">
        <v>54</v>
      </c>
      <c r="AD2402" t="s">
        <v>55</v>
      </c>
      <c r="AE2402">
        <v>99182762</v>
      </c>
      <c r="AF2402" t="s">
        <v>56</v>
      </c>
      <c r="AG2402" t="s">
        <v>57</v>
      </c>
      <c r="AH2402" t="s">
        <v>52</v>
      </c>
      <c r="AI2402" t="s">
        <v>58</v>
      </c>
    </row>
    <row r="2403" spans="1:35" x14ac:dyDescent="0.25">
      <c r="A2403" s="13" t="str">
        <f t="shared" si="37"/>
        <v>http://dodappwlsprd2.cloud.pge.com:8003/ilis_rpt/dailyeventlogdetail.jsp?odbeventlogid=15-0012281&amp;numberofmonths=24&amp;showchangehistorylog=1</v>
      </c>
      <c r="B2403" s="14" t="str">
        <f>HYPERLINK(A2403,V2403)</f>
        <v>15-0012281</v>
      </c>
      <c r="C2403" t="s">
        <v>2858</v>
      </c>
      <c r="D2403" t="s">
        <v>2859</v>
      </c>
      <c r="E2403" t="s">
        <v>40</v>
      </c>
      <c r="F2403" t="s">
        <v>2862</v>
      </c>
      <c r="G2403" s="2">
        <v>42601101</v>
      </c>
      <c r="H2403" t="s">
        <v>61</v>
      </c>
      <c r="I2403" s="3">
        <v>3739</v>
      </c>
      <c r="J2403">
        <v>20150209</v>
      </c>
      <c r="K2403" s="4">
        <v>1058</v>
      </c>
      <c r="L2403">
        <v>1187089</v>
      </c>
      <c r="M2403" s="5">
        <v>1987</v>
      </c>
      <c r="N2403" t="s">
        <v>43</v>
      </c>
      <c r="O2403" t="s">
        <v>44</v>
      </c>
      <c r="P2403" t="s">
        <v>111</v>
      </c>
      <c r="Q2403" s="5">
        <v>2</v>
      </c>
      <c r="R2403" s="5">
        <v>3974</v>
      </c>
      <c r="S2403" t="s">
        <v>115</v>
      </c>
      <c r="T2403" t="s">
        <v>47</v>
      </c>
      <c r="U2403" t="s">
        <v>48</v>
      </c>
      <c r="V2403" t="s">
        <v>3211</v>
      </c>
      <c r="W2403" t="s">
        <v>50</v>
      </c>
      <c r="X2403" t="s">
        <v>51</v>
      </c>
      <c r="Y2403">
        <v>0</v>
      </c>
      <c r="Z2403" t="s">
        <v>94</v>
      </c>
      <c r="AA2403">
        <v>2015</v>
      </c>
      <c r="AB2403" t="s">
        <v>86</v>
      </c>
      <c r="AC2403" t="s">
        <v>54</v>
      </c>
      <c r="AD2403" t="s">
        <v>55</v>
      </c>
      <c r="AE2403">
        <v>99182755</v>
      </c>
      <c r="AF2403" t="s">
        <v>56</v>
      </c>
      <c r="AG2403" t="s">
        <v>57</v>
      </c>
      <c r="AH2403" t="s">
        <v>52</v>
      </c>
      <c r="AI2403" t="s">
        <v>58</v>
      </c>
    </row>
    <row r="2404" spans="1:35" x14ac:dyDescent="0.25">
      <c r="A2404" s="13" t="str">
        <f t="shared" si="37"/>
        <v>http://dodappwlsprd2.cloud.pge.com:8003/ilis_rpt/dailyeventlogdetail.jsp?odbeventlogid=15-0012247&amp;numberofmonths=24&amp;showchangehistorylog=1</v>
      </c>
      <c r="B2404" s="14" t="str">
        <f>HYPERLINK(A2404,V2404)</f>
        <v>15-0012247</v>
      </c>
      <c r="C2404" t="s">
        <v>2858</v>
      </c>
      <c r="D2404" t="s">
        <v>2859</v>
      </c>
      <c r="E2404" t="s">
        <v>40</v>
      </c>
      <c r="F2404" t="s">
        <v>2969</v>
      </c>
      <c r="G2404" s="2">
        <v>42661103</v>
      </c>
      <c r="H2404" t="s">
        <v>72</v>
      </c>
      <c r="I2404" s="3" t="s">
        <v>73</v>
      </c>
      <c r="J2404">
        <v>20150209</v>
      </c>
      <c r="K2404" s="4">
        <v>1255</v>
      </c>
      <c r="L2404">
        <v>1186186</v>
      </c>
      <c r="M2404" s="5">
        <v>1739</v>
      </c>
      <c r="N2404" t="s">
        <v>43</v>
      </c>
      <c r="O2404" t="s">
        <v>44</v>
      </c>
      <c r="P2404" t="s">
        <v>111</v>
      </c>
      <c r="Q2404" s="5">
        <v>14</v>
      </c>
      <c r="R2404" s="5">
        <v>24216</v>
      </c>
      <c r="S2404" t="s">
        <v>115</v>
      </c>
      <c r="T2404" t="s">
        <v>47</v>
      </c>
      <c r="U2404" t="s">
        <v>48</v>
      </c>
      <c r="V2404" t="s">
        <v>3212</v>
      </c>
      <c r="W2404" t="s">
        <v>50</v>
      </c>
      <c r="X2404" t="s">
        <v>51</v>
      </c>
      <c r="Y2404">
        <v>0</v>
      </c>
      <c r="Z2404" t="s">
        <v>94</v>
      </c>
      <c r="AA2404">
        <v>2015</v>
      </c>
      <c r="AB2404" t="s">
        <v>86</v>
      </c>
      <c r="AC2404" t="s">
        <v>54</v>
      </c>
      <c r="AD2404" t="s">
        <v>117</v>
      </c>
      <c r="AE2404">
        <v>99182764</v>
      </c>
      <c r="AF2404" t="s">
        <v>56</v>
      </c>
      <c r="AG2404" t="s">
        <v>57</v>
      </c>
      <c r="AH2404" t="s">
        <v>52</v>
      </c>
      <c r="AI2404" t="s">
        <v>58</v>
      </c>
    </row>
    <row r="2405" spans="1:35" x14ac:dyDescent="0.25">
      <c r="A2405" s="13" t="str">
        <f t="shared" si="37"/>
        <v>http://dodappwlsprd2.cloud.pge.com:8003/ilis_rpt/dailyeventlogdetail.jsp?odbeventlogid=15-0012085&amp;numberofmonths=24&amp;showchangehistorylog=1</v>
      </c>
      <c r="B2405" s="14" t="str">
        <f>HYPERLINK(A2405,V2405)</f>
        <v>15-0012085</v>
      </c>
      <c r="C2405" t="s">
        <v>2858</v>
      </c>
      <c r="D2405" t="s">
        <v>2859</v>
      </c>
      <c r="E2405" t="s">
        <v>40</v>
      </c>
      <c r="F2405" t="s">
        <v>2910</v>
      </c>
      <c r="G2405" s="2">
        <v>42661104</v>
      </c>
      <c r="H2405" t="s">
        <v>61</v>
      </c>
      <c r="I2405" s="3">
        <v>8681</v>
      </c>
      <c r="J2405">
        <v>20150209</v>
      </c>
      <c r="K2405" s="4">
        <v>749</v>
      </c>
      <c r="L2405">
        <v>1185884</v>
      </c>
      <c r="M2405" s="5">
        <v>583</v>
      </c>
      <c r="N2405" t="s">
        <v>43</v>
      </c>
      <c r="O2405" t="s">
        <v>44</v>
      </c>
      <c r="P2405" t="s">
        <v>45</v>
      </c>
      <c r="Q2405" s="5">
        <v>9</v>
      </c>
      <c r="R2405" s="5">
        <v>5247</v>
      </c>
      <c r="S2405" t="s">
        <v>115</v>
      </c>
      <c r="T2405" t="s">
        <v>47</v>
      </c>
      <c r="U2405" t="s">
        <v>48</v>
      </c>
      <c r="V2405" t="s">
        <v>3213</v>
      </c>
      <c r="W2405" t="s">
        <v>50</v>
      </c>
      <c r="X2405" t="s">
        <v>51</v>
      </c>
      <c r="Y2405">
        <v>0</v>
      </c>
      <c r="Z2405" t="s">
        <v>94</v>
      </c>
      <c r="AA2405">
        <v>2015</v>
      </c>
      <c r="AB2405" t="s">
        <v>86</v>
      </c>
      <c r="AC2405" t="s">
        <v>54</v>
      </c>
      <c r="AD2405" t="s">
        <v>87</v>
      </c>
      <c r="AE2405">
        <v>99183187</v>
      </c>
      <c r="AF2405" t="s">
        <v>56</v>
      </c>
      <c r="AG2405" t="s">
        <v>57</v>
      </c>
      <c r="AH2405" t="s">
        <v>52</v>
      </c>
      <c r="AI2405" t="s">
        <v>58</v>
      </c>
    </row>
    <row r="2406" spans="1:35" x14ac:dyDescent="0.25">
      <c r="A2406" s="13" t="str">
        <f t="shared" si="37"/>
        <v>http://dodappwlsprd2.cloud.pge.com:8003/ilis_rpt/dailyeventlogdetail.jsp?odbeventlogid=15-0012478&amp;numberofmonths=24&amp;showchangehistorylog=1</v>
      </c>
      <c r="B2406" s="14" t="str">
        <f>HYPERLINK(A2406,V2406)</f>
        <v>15-0012478</v>
      </c>
      <c r="C2406" t="s">
        <v>2858</v>
      </c>
      <c r="D2406" t="s">
        <v>2859</v>
      </c>
      <c r="E2406" t="s">
        <v>40</v>
      </c>
      <c r="F2406" t="s">
        <v>2977</v>
      </c>
      <c r="G2406" s="2">
        <v>42861101</v>
      </c>
      <c r="H2406" t="s">
        <v>61</v>
      </c>
      <c r="I2406" s="3">
        <v>4593</v>
      </c>
      <c r="J2406">
        <v>20150210</v>
      </c>
      <c r="K2406" s="4">
        <v>1006</v>
      </c>
      <c r="L2406">
        <v>1187734</v>
      </c>
      <c r="M2406" s="5">
        <v>304</v>
      </c>
      <c r="N2406" t="s">
        <v>43</v>
      </c>
      <c r="O2406" t="s">
        <v>44</v>
      </c>
      <c r="P2406" t="s">
        <v>111</v>
      </c>
      <c r="Q2406" s="5">
        <v>2</v>
      </c>
      <c r="R2406" s="5">
        <v>608</v>
      </c>
      <c r="S2406" t="s">
        <v>115</v>
      </c>
      <c r="T2406" t="s">
        <v>47</v>
      </c>
      <c r="U2406" t="s">
        <v>48</v>
      </c>
      <c r="V2406" t="s">
        <v>3214</v>
      </c>
      <c r="W2406" t="s">
        <v>50</v>
      </c>
      <c r="X2406" t="s">
        <v>51</v>
      </c>
      <c r="Y2406">
        <v>0</v>
      </c>
      <c r="Z2406" t="s">
        <v>94</v>
      </c>
      <c r="AA2406">
        <v>2015</v>
      </c>
      <c r="AB2406" t="s">
        <v>86</v>
      </c>
      <c r="AC2406" t="s">
        <v>54</v>
      </c>
      <c r="AD2406" t="s">
        <v>55</v>
      </c>
      <c r="AE2406">
        <v>99182652</v>
      </c>
      <c r="AF2406" t="s">
        <v>56</v>
      </c>
      <c r="AG2406" t="s">
        <v>57</v>
      </c>
      <c r="AH2406" t="s">
        <v>52</v>
      </c>
      <c r="AI2406" t="s">
        <v>58</v>
      </c>
    </row>
    <row r="2407" spans="1:35" x14ac:dyDescent="0.25">
      <c r="A2407" s="13" t="str">
        <f t="shared" si="37"/>
        <v>http://dodappwlsprd2.cloud.pge.com:8003/ilis_rpt/dailyeventlogdetail.jsp?odbeventlogid=15-0012361&amp;numberofmonths=24&amp;showchangehistorylog=1</v>
      </c>
      <c r="B2407" s="14" t="str">
        <f>HYPERLINK(A2407,V2407)</f>
        <v>15-0012361</v>
      </c>
      <c r="C2407" t="s">
        <v>2858</v>
      </c>
      <c r="D2407" t="s">
        <v>2859</v>
      </c>
      <c r="E2407" t="s">
        <v>40</v>
      </c>
      <c r="F2407" t="s">
        <v>2905</v>
      </c>
      <c r="G2407" s="2">
        <v>43081101</v>
      </c>
      <c r="H2407" t="s">
        <v>61</v>
      </c>
      <c r="I2407" s="3">
        <v>3247</v>
      </c>
      <c r="J2407">
        <v>20150210</v>
      </c>
      <c r="K2407" s="4">
        <v>401</v>
      </c>
      <c r="L2407">
        <v>1187337</v>
      </c>
      <c r="M2407" s="5">
        <v>704</v>
      </c>
      <c r="N2407" t="s">
        <v>43</v>
      </c>
      <c r="O2407" t="s">
        <v>44</v>
      </c>
      <c r="P2407" t="s">
        <v>111</v>
      </c>
      <c r="Q2407" s="5">
        <v>82</v>
      </c>
      <c r="R2407" s="5">
        <v>57728</v>
      </c>
      <c r="S2407" t="s">
        <v>115</v>
      </c>
      <c r="T2407" t="s">
        <v>47</v>
      </c>
      <c r="U2407" t="s">
        <v>48</v>
      </c>
      <c r="V2407" t="s">
        <v>3215</v>
      </c>
      <c r="W2407" t="s">
        <v>50</v>
      </c>
      <c r="X2407" t="s">
        <v>51</v>
      </c>
      <c r="Y2407">
        <v>0</v>
      </c>
      <c r="Z2407" t="s">
        <v>94</v>
      </c>
      <c r="AA2407">
        <v>2015</v>
      </c>
      <c r="AB2407" t="s">
        <v>86</v>
      </c>
      <c r="AC2407" t="s">
        <v>54</v>
      </c>
      <c r="AD2407" t="s">
        <v>55</v>
      </c>
      <c r="AE2407">
        <v>99182713</v>
      </c>
      <c r="AF2407" t="s">
        <v>56</v>
      </c>
      <c r="AG2407" t="s">
        <v>57</v>
      </c>
      <c r="AH2407" t="s">
        <v>52</v>
      </c>
      <c r="AI2407" t="s">
        <v>58</v>
      </c>
    </row>
    <row r="2408" spans="1:35" x14ac:dyDescent="0.25">
      <c r="A2408" s="13" t="str">
        <f t="shared" si="37"/>
        <v>http://dodappwlsprd2.cloud.pge.com:8003/ilis_rpt/dailyeventlogdetail.jsp?odbeventlogid=15-0012356&amp;numberofmonths=24&amp;showchangehistorylog=1</v>
      </c>
      <c r="B2408" s="14" t="str">
        <f>HYPERLINK(A2408,V2408)</f>
        <v>15-0012356</v>
      </c>
      <c r="C2408" t="s">
        <v>2858</v>
      </c>
      <c r="D2408" t="s">
        <v>2859</v>
      </c>
      <c r="E2408" t="s">
        <v>40</v>
      </c>
      <c r="F2408" t="s">
        <v>2898</v>
      </c>
      <c r="G2408" s="2">
        <v>42981101</v>
      </c>
      <c r="H2408" t="s">
        <v>61</v>
      </c>
      <c r="I2408" s="3">
        <v>5233</v>
      </c>
      <c r="J2408">
        <v>20150210</v>
      </c>
      <c r="K2408" s="4">
        <v>722</v>
      </c>
      <c r="L2408">
        <v>1187533</v>
      </c>
      <c r="M2408" s="5">
        <v>544</v>
      </c>
      <c r="N2408" t="s">
        <v>43</v>
      </c>
      <c r="O2408" t="s">
        <v>44</v>
      </c>
      <c r="P2408" t="s">
        <v>111</v>
      </c>
      <c r="Q2408" s="5">
        <v>41</v>
      </c>
      <c r="R2408" s="5">
        <v>22304</v>
      </c>
      <c r="S2408" t="s">
        <v>74</v>
      </c>
      <c r="T2408" t="s">
        <v>47</v>
      </c>
      <c r="U2408" t="s">
        <v>48</v>
      </c>
      <c r="V2408" t="s">
        <v>3216</v>
      </c>
      <c r="W2408" t="s">
        <v>50</v>
      </c>
      <c r="X2408" t="s">
        <v>51</v>
      </c>
      <c r="Y2408">
        <v>0</v>
      </c>
      <c r="Z2408" t="s">
        <v>94</v>
      </c>
      <c r="AA2408">
        <v>2015</v>
      </c>
      <c r="AB2408" t="s">
        <v>86</v>
      </c>
      <c r="AC2408" t="s">
        <v>54</v>
      </c>
      <c r="AD2408" t="s">
        <v>55</v>
      </c>
      <c r="AE2408">
        <v>99182715</v>
      </c>
      <c r="AF2408" t="s">
        <v>56</v>
      </c>
      <c r="AG2408" t="s">
        <v>57</v>
      </c>
      <c r="AH2408" t="s">
        <v>52</v>
      </c>
      <c r="AI2408" t="s">
        <v>58</v>
      </c>
    </row>
    <row r="2409" spans="1:35" x14ac:dyDescent="0.25">
      <c r="A2409" s="13" t="str">
        <f t="shared" si="37"/>
        <v>http://dodappwlsprd2.cloud.pge.com:8003/ilis_rpt/dailyeventlogdetail.jsp?odbeventlogid=15-0012404&amp;numberofmonths=24&amp;showchangehistorylog=1</v>
      </c>
      <c r="B2409" s="14" t="str">
        <f>HYPERLINK(A2409,V2409)</f>
        <v>15-0012404</v>
      </c>
      <c r="C2409" t="s">
        <v>2858</v>
      </c>
      <c r="D2409" t="s">
        <v>2859</v>
      </c>
      <c r="E2409" t="s">
        <v>40</v>
      </c>
      <c r="F2409" t="s">
        <v>2898</v>
      </c>
      <c r="G2409" s="2">
        <v>42981101</v>
      </c>
      <c r="H2409" t="s">
        <v>42</v>
      </c>
      <c r="I2409" s="3">
        <v>1260</v>
      </c>
      <c r="J2409">
        <v>20150210</v>
      </c>
      <c r="K2409" s="4">
        <v>930</v>
      </c>
      <c r="L2409">
        <v>1187683</v>
      </c>
      <c r="M2409" s="5">
        <v>768</v>
      </c>
      <c r="N2409" t="s">
        <v>43</v>
      </c>
      <c r="O2409" t="s">
        <v>44</v>
      </c>
      <c r="P2409" t="s">
        <v>45</v>
      </c>
      <c r="Q2409" s="5">
        <v>95</v>
      </c>
      <c r="R2409" s="5">
        <v>72336</v>
      </c>
      <c r="S2409" t="s">
        <v>115</v>
      </c>
      <c r="T2409" t="s">
        <v>47</v>
      </c>
      <c r="U2409" t="s">
        <v>48</v>
      </c>
      <c r="V2409" t="s">
        <v>3217</v>
      </c>
      <c r="W2409" t="s">
        <v>50</v>
      </c>
      <c r="X2409" t="s">
        <v>51</v>
      </c>
      <c r="Y2409">
        <v>0</v>
      </c>
      <c r="Z2409" t="s">
        <v>94</v>
      </c>
      <c r="AA2409">
        <v>2015</v>
      </c>
      <c r="AB2409" t="s">
        <v>86</v>
      </c>
      <c r="AC2409" t="s">
        <v>54</v>
      </c>
      <c r="AD2409" t="s">
        <v>55</v>
      </c>
      <c r="AE2409">
        <v>99182695</v>
      </c>
      <c r="AF2409" t="s">
        <v>56</v>
      </c>
      <c r="AG2409" t="s">
        <v>57</v>
      </c>
      <c r="AH2409" t="s">
        <v>52</v>
      </c>
      <c r="AI2409" t="s">
        <v>58</v>
      </c>
    </row>
    <row r="2410" spans="1:35" x14ac:dyDescent="0.25">
      <c r="A2410" s="13" t="str">
        <f t="shared" si="37"/>
        <v>http://dodappwlsprd2.cloud.pge.com:8003/ilis_rpt/dailyeventlogdetail.jsp?odbeventlogid=15-0012416&amp;numberofmonths=24&amp;showchangehistorylog=1</v>
      </c>
      <c r="B2410" s="14" t="str">
        <f>HYPERLINK(A2410,V2410)</f>
        <v>15-0012416</v>
      </c>
      <c r="C2410" t="s">
        <v>2858</v>
      </c>
      <c r="D2410" t="s">
        <v>2859</v>
      </c>
      <c r="E2410" t="s">
        <v>40</v>
      </c>
      <c r="F2410" t="s">
        <v>2898</v>
      </c>
      <c r="G2410" s="2">
        <v>42981101</v>
      </c>
      <c r="H2410" t="s">
        <v>61</v>
      </c>
      <c r="I2410" s="3">
        <v>5533</v>
      </c>
      <c r="J2410">
        <v>20150210</v>
      </c>
      <c r="K2410" s="4">
        <v>435</v>
      </c>
      <c r="L2410">
        <v>1187453</v>
      </c>
      <c r="M2410" s="5">
        <v>645</v>
      </c>
      <c r="N2410" t="s">
        <v>43</v>
      </c>
      <c r="O2410" t="s">
        <v>44</v>
      </c>
      <c r="P2410" t="s">
        <v>111</v>
      </c>
      <c r="Q2410" s="5">
        <v>29</v>
      </c>
      <c r="R2410" s="5">
        <v>18705</v>
      </c>
      <c r="S2410" t="s">
        <v>115</v>
      </c>
      <c r="T2410" t="s">
        <v>47</v>
      </c>
      <c r="U2410" t="s">
        <v>48</v>
      </c>
      <c r="V2410" t="s">
        <v>3218</v>
      </c>
      <c r="W2410" t="s">
        <v>50</v>
      </c>
      <c r="X2410" t="s">
        <v>51</v>
      </c>
      <c r="Y2410">
        <v>0</v>
      </c>
      <c r="Z2410" t="s">
        <v>94</v>
      </c>
      <c r="AA2410">
        <v>2015</v>
      </c>
      <c r="AB2410" t="s">
        <v>86</v>
      </c>
      <c r="AC2410" t="s">
        <v>54</v>
      </c>
      <c r="AD2410" t="s">
        <v>55</v>
      </c>
      <c r="AE2410">
        <v>99182686</v>
      </c>
      <c r="AF2410" t="s">
        <v>56</v>
      </c>
      <c r="AG2410" t="s">
        <v>57</v>
      </c>
      <c r="AH2410" t="s">
        <v>52</v>
      </c>
      <c r="AI2410" t="s">
        <v>58</v>
      </c>
    </row>
    <row r="2411" spans="1:35" x14ac:dyDescent="0.25">
      <c r="A2411" s="13" t="str">
        <f t="shared" si="37"/>
        <v>http://dodappwlsprd2.cloud.pge.com:8003/ilis_rpt/dailyeventlogdetail.jsp?odbeventlogid=15-0012475&amp;numberofmonths=24&amp;showchangehistorylog=1</v>
      </c>
      <c r="B2411" s="14" t="str">
        <f>HYPERLINK(A2411,V2411)</f>
        <v>15-0012475</v>
      </c>
      <c r="C2411" t="s">
        <v>2858</v>
      </c>
      <c r="D2411" t="s">
        <v>2859</v>
      </c>
      <c r="E2411" t="s">
        <v>40</v>
      </c>
      <c r="F2411" t="s">
        <v>2898</v>
      </c>
      <c r="G2411" s="2">
        <v>42981101</v>
      </c>
      <c r="H2411" t="s">
        <v>61</v>
      </c>
      <c r="I2411" s="3">
        <v>1701</v>
      </c>
      <c r="J2411">
        <v>20150210</v>
      </c>
      <c r="K2411" s="4">
        <v>1206</v>
      </c>
      <c r="L2411">
        <v>1187886</v>
      </c>
      <c r="M2411" s="5">
        <v>134</v>
      </c>
      <c r="N2411" t="s">
        <v>43</v>
      </c>
      <c r="O2411" t="s">
        <v>44</v>
      </c>
      <c r="P2411" t="s">
        <v>111</v>
      </c>
      <c r="Q2411" s="5">
        <v>15</v>
      </c>
      <c r="R2411" s="5">
        <v>2010</v>
      </c>
      <c r="S2411" t="s">
        <v>74</v>
      </c>
      <c r="T2411" t="s">
        <v>47</v>
      </c>
      <c r="U2411" t="s">
        <v>48</v>
      </c>
      <c r="V2411" t="s">
        <v>3219</v>
      </c>
      <c r="W2411" t="s">
        <v>50</v>
      </c>
      <c r="X2411" t="s">
        <v>51</v>
      </c>
      <c r="Y2411">
        <v>0</v>
      </c>
      <c r="Z2411" t="s">
        <v>94</v>
      </c>
      <c r="AA2411">
        <v>2015</v>
      </c>
      <c r="AB2411" t="s">
        <v>86</v>
      </c>
      <c r="AC2411" t="s">
        <v>54</v>
      </c>
      <c r="AD2411" t="s">
        <v>55</v>
      </c>
      <c r="AE2411">
        <v>99182654</v>
      </c>
      <c r="AF2411" t="s">
        <v>56</v>
      </c>
      <c r="AG2411" t="s">
        <v>57</v>
      </c>
      <c r="AH2411" t="s">
        <v>52</v>
      </c>
      <c r="AI2411" t="s">
        <v>58</v>
      </c>
    </row>
    <row r="2412" spans="1:35" x14ac:dyDescent="0.25">
      <c r="A2412" s="13" t="str">
        <f t="shared" si="37"/>
        <v>http://dodappwlsprd2.cloud.pge.com:8003/ilis_rpt/dailyeventlogdetail.jsp?odbeventlogid=15-0012524&amp;numberofmonths=24&amp;showchangehistorylog=1</v>
      </c>
      <c r="B2412" s="14" t="str">
        <f>HYPERLINK(A2412,V2412)</f>
        <v>15-0012524</v>
      </c>
      <c r="C2412" t="s">
        <v>2858</v>
      </c>
      <c r="D2412" t="s">
        <v>2859</v>
      </c>
      <c r="E2412" t="s">
        <v>40</v>
      </c>
      <c r="F2412" t="s">
        <v>2898</v>
      </c>
      <c r="G2412" s="2">
        <v>42981101</v>
      </c>
      <c r="H2412" t="s">
        <v>61</v>
      </c>
      <c r="I2412" s="3">
        <v>3975</v>
      </c>
      <c r="J2412">
        <v>20150210</v>
      </c>
      <c r="K2412" s="4">
        <v>1151</v>
      </c>
      <c r="L2412">
        <v>1187855</v>
      </c>
      <c r="M2412" s="5">
        <v>179</v>
      </c>
      <c r="N2412" t="s">
        <v>43</v>
      </c>
      <c r="O2412" t="s">
        <v>44</v>
      </c>
      <c r="P2412" t="s">
        <v>45</v>
      </c>
      <c r="Q2412" s="5">
        <v>70</v>
      </c>
      <c r="R2412" s="5">
        <v>12530</v>
      </c>
      <c r="S2412" t="s">
        <v>74</v>
      </c>
      <c r="T2412" t="s">
        <v>47</v>
      </c>
      <c r="U2412" t="s">
        <v>48</v>
      </c>
      <c r="V2412" t="s">
        <v>3220</v>
      </c>
      <c r="W2412" t="s">
        <v>50</v>
      </c>
      <c r="X2412" t="s">
        <v>51</v>
      </c>
      <c r="Y2412">
        <v>0</v>
      </c>
      <c r="Z2412" t="s">
        <v>94</v>
      </c>
      <c r="AA2412">
        <v>2015</v>
      </c>
      <c r="AB2412" t="s">
        <v>86</v>
      </c>
      <c r="AC2412" t="s">
        <v>54</v>
      </c>
      <c r="AD2412" t="s">
        <v>55</v>
      </c>
      <c r="AE2412">
        <v>99182623</v>
      </c>
      <c r="AF2412" t="s">
        <v>56</v>
      </c>
      <c r="AG2412" t="s">
        <v>57</v>
      </c>
      <c r="AH2412" t="s">
        <v>52</v>
      </c>
      <c r="AI2412" t="s">
        <v>58</v>
      </c>
    </row>
    <row r="2413" spans="1:35" x14ac:dyDescent="0.25">
      <c r="A2413" s="13" t="str">
        <f t="shared" si="37"/>
        <v>http://dodappwlsprd2.cloud.pge.com:8003/ilis_rpt/dailyeventlogdetail.jsp?odbeventlogid=15-0012345&amp;numberofmonths=24&amp;showchangehistorylog=1</v>
      </c>
      <c r="B2413" s="14" t="str">
        <f>HYPERLINK(A2413,V2413)</f>
        <v>15-0012345</v>
      </c>
      <c r="C2413" t="s">
        <v>2858</v>
      </c>
      <c r="D2413" t="s">
        <v>2859</v>
      </c>
      <c r="E2413" t="s">
        <v>40</v>
      </c>
      <c r="F2413" t="s">
        <v>2874</v>
      </c>
      <c r="G2413" s="2">
        <v>42761101</v>
      </c>
      <c r="H2413" t="s">
        <v>61</v>
      </c>
      <c r="I2413" s="3">
        <v>3159</v>
      </c>
      <c r="J2413">
        <v>20150210</v>
      </c>
      <c r="K2413" s="4">
        <v>227</v>
      </c>
      <c r="L2413">
        <v>1187303</v>
      </c>
      <c r="M2413" s="5">
        <v>473</v>
      </c>
      <c r="N2413" t="s">
        <v>43</v>
      </c>
      <c r="O2413" t="s">
        <v>44</v>
      </c>
      <c r="P2413" t="s">
        <v>45</v>
      </c>
      <c r="Q2413" s="5">
        <v>25</v>
      </c>
      <c r="R2413" s="5">
        <v>11825</v>
      </c>
      <c r="S2413" t="s">
        <v>115</v>
      </c>
      <c r="T2413" t="s">
        <v>47</v>
      </c>
      <c r="U2413" t="s">
        <v>48</v>
      </c>
      <c r="V2413" t="s">
        <v>3221</v>
      </c>
      <c r="W2413" t="s">
        <v>50</v>
      </c>
      <c r="X2413" t="s">
        <v>51</v>
      </c>
      <c r="Y2413">
        <v>0</v>
      </c>
      <c r="Z2413" t="s">
        <v>94</v>
      </c>
      <c r="AA2413">
        <v>2015</v>
      </c>
      <c r="AB2413" t="s">
        <v>86</v>
      </c>
      <c r="AC2413" t="s">
        <v>54</v>
      </c>
      <c r="AD2413" t="s">
        <v>55</v>
      </c>
      <c r="AE2413">
        <v>99182728</v>
      </c>
      <c r="AF2413" t="s">
        <v>56</v>
      </c>
      <c r="AG2413" t="s">
        <v>57</v>
      </c>
      <c r="AH2413" t="s">
        <v>52</v>
      </c>
      <c r="AI2413" t="s">
        <v>58</v>
      </c>
    </row>
    <row r="2414" spans="1:35" x14ac:dyDescent="0.25">
      <c r="A2414" s="13" t="str">
        <f t="shared" si="37"/>
        <v>http://dodappwlsprd2.cloud.pge.com:8003/ilis_rpt/dailyeventlogdetail.jsp?odbeventlogid=15-0012348&amp;numberofmonths=24&amp;showchangehistorylog=1</v>
      </c>
      <c r="B2414" s="14" t="str">
        <f>HYPERLINK(A2414,V2414)</f>
        <v>15-0012348</v>
      </c>
      <c r="C2414" t="s">
        <v>2858</v>
      </c>
      <c r="D2414" t="s">
        <v>2859</v>
      </c>
      <c r="E2414" t="s">
        <v>40</v>
      </c>
      <c r="F2414" t="s">
        <v>2874</v>
      </c>
      <c r="G2414" s="2">
        <v>42761101</v>
      </c>
      <c r="H2414" t="s">
        <v>61</v>
      </c>
      <c r="I2414" s="3">
        <v>1767</v>
      </c>
      <c r="J2414">
        <v>20150210</v>
      </c>
      <c r="K2414" s="4">
        <v>445</v>
      </c>
      <c r="L2414">
        <v>1187457</v>
      </c>
      <c r="M2414" s="5">
        <v>105</v>
      </c>
      <c r="N2414" t="s">
        <v>43</v>
      </c>
      <c r="O2414" t="s">
        <v>44</v>
      </c>
      <c r="P2414" t="s">
        <v>111</v>
      </c>
      <c r="Q2414" s="5">
        <v>8</v>
      </c>
      <c r="R2414" s="5">
        <v>840</v>
      </c>
      <c r="S2414" t="s">
        <v>115</v>
      </c>
      <c r="T2414" t="s">
        <v>47</v>
      </c>
      <c r="U2414" t="s">
        <v>48</v>
      </c>
      <c r="V2414" t="s">
        <v>3222</v>
      </c>
      <c r="W2414" t="s">
        <v>50</v>
      </c>
      <c r="X2414" t="s">
        <v>51</v>
      </c>
      <c r="Y2414">
        <v>0</v>
      </c>
      <c r="Z2414" t="s">
        <v>94</v>
      </c>
      <c r="AA2414">
        <v>2015</v>
      </c>
      <c r="AB2414" t="s">
        <v>86</v>
      </c>
      <c r="AC2414" t="s">
        <v>54</v>
      </c>
      <c r="AD2414" t="s">
        <v>55</v>
      </c>
      <c r="AE2414">
        <v>99182724</v>
      </c>
      <c r="AF2414" t="s">
        <v>56</v>
      </c>
      <c r="AG2414" t="s">
        <v>57</v>
      </c>
      <c r="AH2414" t="s">
        <v>52</v>
      </c>
      <c r="AI2414" t="s">
        <v>58</v>
      </c>
    </row>
    <row r="2415" spans="1:35" x14ac:dyDescent="0.25">
      <c r="A2415" s="13" t="str">
        <f t="shared" si="37"/>
        <v>http://dodappwlsprd2.cloud.pge.com:8003/ilis_rpt/dailyeventlogdetail.jsp?odbeventlogid=15-0012470&amp;numberofmonths=24&amp;showchangehistorylog=1</v>
      </c>
      <c r="B2415" s="14" t="str">
        <f>HYPERLINK(A2415,V2415)</f>
        <v>15-0012470</v>
      </c>
      <c r="C2415" t="s">
        <v>2858</v>
      </c>
      <c r="D2415" t="s">
        <v>2859</v>
      </c>
      <c r="E2415" t="s">
        <v>40</v>
      </c>
      <c r="F2415" t="s">
        <v>2874</v>
      </c>
      <c r="G2415" s="2">
        <v>42761101</v>
      </c>
      <c r="H2415" t="s">
        <v>61</v>
      </c>
      <c r="I2415" s="3">
        <v>979</v>
      </c>
      <c r="J2415">
        <v>20150210</v>
      </c>
      <c r="K2415" s="4">
        <v>1137</v>
      </c>
      <c r="L2415">
        <v>1187833</v>
      </c>
      <c r="M2415" s="5">
        <v>425</v>
      </c>
      <c r="N2415" t="s">
        <v>43</v>
      </c>
      <c r="O2415" t="s">
        <v>44</v>
      </c>
      <c r="P2415" t="s">
        <v>45</v>
      </c>
      <c r="Q2415" s="5">
        <v>8</v>
      </c>
      <c r="R2415" s="5">
        <v>3400</v>
      </c>
      <c r="S2415" t="s">
        <v>115</v>
      </c>
      <c r="T2415" t="s">
        <v>47</v>
      </c>
      <c r="U2415" t="s">
        <v>48</v>
      </c>
      <c r="V2415" t="s">
        <v>3223</v>
      </c>
      <c r="W2415" t="s">
        <v>50</v>
      </c>
      <c r="X2415" t="s">
        <v>51</v>
      </c>
      <c r="Y2415">
        <v>0</v>
      </c>
      <c r="Z2415" t="s">
        <v>94</v>
      </c>
      <c r="AA2415">
        <v>2015</v>
      </c>
      <c r="AB2415" t="s">
        <v>86</v>
      </c>
      <c r="AC2415" t="s">
        <v>54</v>
      </c>
      <c r="AD2415" t="s">
        <v>55</v>
      </c>
      <c r="AE2415">
        <v>99182506</v>
      </c>
      <c r="AF2415" t="s">
        <v>56</v>
      </c>
      <c r="AG2415" t="s">
        <v>57</v>
      </c>
      <c r="AH2415" t="s">
        <v>52</v>
      </c>
      <c r="AI2415" t="s">
        <v>58</v>
      </c>
    </row>
    <row r="2416" spans="1:35" x14ac:dyDescent="0.25">
      <c r="A2416" s="13" t="str">
        <f t="shared" si="37"/>
        <v>http://dodappwlsprd2.cloud.pge.com:8003/ilis_rpt/dailyeventlogdetail.jsp?odbeventlogid=15-0012500&amp;numberofmonths=24&amp;showchangehistorylog=1</v>
      </c>
      <c r="B2416" s="14" t="str">
        <f>HYPERLINK(A2416,V2416)</f>
        <v>15-0012500</v>
      </c>
      <c r="C2416" t="s">
        <v>2858</v>
      </c>
      <c r="D2416" t="s">
        <v>2859</v>
      </c>
      <c r="E2416" t="s">
        <v>40</v>
      </c>
      <c r="F2416" t="s">
        <v>2874</v>
      </c>
      <c r="G2416" s="2">
        <v>42761101</v>
      </c>
      <c r="H2416" t="s">
        <v>61</v>
      </c>
      <c r="I2416" s="3">
        <v>8567</v>
      </c>
      <c r="J2416">
        <v>20150210</v>
      </c>
      <c r="K2416" s="4">
        <v>1250</v>
      </c>
      <c r="L2416">
        <v>1187929</v>
      </c>
      <c r="M2416" s="5">
        <v>410</v>
      </c>
      <c r="N2416" t="s">
        <v>43</v>
      </c>
      <c r="O2416" t="s">
        <v>44</v>
      </c>
      <c r="P2416" t="s">
        <v>111</v>
      </c>
      <c r="Q2416" s="5">
        <v>9</v>
      </c>
      <c r="R2416" s="5">
        <v>3690</v>
      </c>
      <c r="S2416" t="s">
        <v>115</v>
      </c>
      <c r="T2416" t="s">
        <v>47</v>
      </c>
      <c r="U2416" t="s">
        <v>48</v>
      </c>
      <c r="V2416" t="s">
        <v>3224</v>
      </c>
      <c r="W2416" t="s">
        <v>50</v>
      </c>
      <c r="X2416" t="s">
        <v>51</v>
      </c>
      <c r="Y2416">
        <v>0</v>
      </c>
      <c r="Z2416" t="s">
        <v>94</v>
      </c>
      <c r="AA2416">
        <v>2015</v>
      </c>
      <c r="AB2416" t="s">
        <v>86</v>
      </c>
      <c r="AC2416" t="s">
        <v>54</v>
      </c>
      <c r="AD2416" t="s">
        <v>55</v>
      </c>
      <c r="AE2416">
        <v>99182504</v>
      </c>
      <c r="AF2416" t="s">
        <v>56</v>
      </c>
      <c r="AG2416" t="s">
        <v>57</v>
      </c>
      <c r="AH2416" t="s">
        <v>52</v>
      </c>
      <c r="AI2416" t="s">
        <v>58</v>
      </c>
    </row>
    <row r="2417" spans="1:35" x14ac:dyDescent="0.25">
      <c r="A2417" s="13" t="str">
        <f t="shared" si="37"/>
        <v>http://dodappwlsprd2.cloud.pge.com:8003/ilis_rpt/dailyeventlogdetail.jsp?odbeventlogid=15-0012377&amp;numberofmonths=24&amp;showchangehistorylog=1</v>
      </c>
      <c r="B2417" s="14" t="str">
        <f>HYPERLINK(A2417,V2417)</f>
        <v>15-0012377</v>
      </c>
      <c r="C2417" t="s">
        <v>2858</v>
      </c>
      <c r="D2417" t="s">
        <v>2859</v>
      </c>
      <c r="E2417" t="s">
        <v>40</v>
      </c>
      <c r="F2417" t="s">
        <v>2876</v>
      </c>
      <c r="G2417" s="2">
        <v>42761102</v>
      </c>
      <c r="H2417" t="s">
        <v>61</v>
      </c>
      <c r="I2417" s="3">
        <v>1603</v>
      </c>
      <c r="J2417">
        <v>20150210</v>
      </c>
      <c r="K2417" s="4">
        <v>453</v>
      </c>
      <c r="L2417">
        <v>1187568</v>
      </c>
      <c r="M2417" s="5">
        <v>468</v>
      </c>
      <c r="N2417" t="s">
        <v>43</v>
      </c>
      <c r="O2417" t="s">
        <v>44</v>
      </c>
      <c r="P2417" t="s">
        <v>45</v>
      </c>
      <c r="Q2417" s="5">
        <v>62</v>
      </c>
      <c r="R2417" s="5">
        <v>29016</v>
      </c>
      <c r="S2417" t="s">
        <v>115</v>
      </c>
      <c r="T2417" t="s">
        <v>47</v>
      </c>
      <c r="U2417" t="s">
        <v>48</v>
      </c>
      <c r="V2417" t="s">
        <v>3225</v>
      </c>
      <c r="W2417" t="s">
        <v>50</v>
      </c>
      <c r="X2417" t="s">
        <v>51</v>
      </c>
      <c r="Y2417">
        <v>0</v>
      </c>
      <c r="Z2417" t="s">
        <v>94</v>
      </c>
      <c r="AA2417">
        <v>2015</v>
      </c>
      <c r="AB2417" t="s">
        <v>86</v>
      </c>
      <c r="AC2417" t="s">
        <v>54</v>
      </c>
      <c r="AD2417" t="s">
        <v>55</v>
      </c>
      <c r="AE2417">
        <v>99182710</v>
      </c>
      <c r="AF2417" t="s">
        <v>56</v>
      </c>
      <c r="AG2417" t="s">
        <v>57</v>
      </c>
      <c r="AH2417" t="s">
        <v>52</v>
      </c>
      <c r="AI2417" t="s">
        <v>58</v>
      </c>
    </row>
    <row r="2418" spans="1:35" x14ac:dyDescent="0.25">
      <c r="A2418" s="13" t="str">
        <f t="shared" si="37"/>
        <v>http://dodappwlsprd2.cloud.pge.com:8003/ilis_rpt/dailyeventlogdetail.jsp?odbeventlogid=15-0012454&amp;numberofmonths=24&amp;showchangehistorylog=1</v>
      </c>
      <c r="B2418" s="14" t="str">
        <f>HYPERLINK(A2418,V2418)</f>
        <v>15-0012454</v>
      </c>
      <c r="C2418" t="s">
        <v>2858</v>
      </c>
      <c r="D2418" t="s">
        <v>2859</v>
      </c>
      <c r="E2418" t="s">
        <v>40</v>
      </c>
      <c r="F2418" t="s">
        <v>2876</v>
      </c>
      <c r="G2418" s="2">
        <v>42761102</v>
      </c>
      <c r="H2418" t="s">
        <v>61</v>
      </c>
      <c r="I2418" s="3">
        <v>3969</v>
      </c>
      <c r="J2418">
        <v>20150210</v>
      </c>
      <c r="K2418" s="4">
        <v>241</v>
      </c>
      <c r="L2418">
        <v>1187310</v>
      </c>
      <c r="M2418" s="5">
        <v>664</v>
      </c>
      <c r="N2418" t="s">
        <v>43</v>
      </c>
      <c r="O2418" t="s">
        <v>44</v>
      </c>
      <c r="P2418" t="s">
        <v>111</v>
      </c>
      <c r="Q2418" s="5">
        <v>57</v>
      </c>
      <c r="R2418" s="5">
        <v>37848</v>
      </c>
      <c r="S2418" t="s">
        <v>115</v>
      </c>
      <c r="T2418" t="s">
        <v>47</v>
      </c>
      <c r="U2418" t="s">
        <v>48</v>
      </c>
      <c r="V2418" t="s">
        <v>3226</v>
      </c>
      <c r="W2418" t="s">
        <v>50</v>
      </c>
      <c r="X2418" t="s">
        <v>51</v>
      </c>
      <c r="Y2418">
        <v>0</v>
      </c>
      <c r="Z2418" t="s">
        <v>94</v>
      </c>
      <c r="AA2418">
        <v>2015</v>
      </c>
      <c r="AB2418" t="s">
        <v>86</v>
      </c>
      <c r="AC2418" t="s">
        <v>54</v>
      </c>
      <c r="AD2418" t="s">
        <v>55</v>
      </c>
      <c r="AE2418">
        <v>99182663</v>
      </c>
      <c r="AF2418" t="s">
        <v>56</v>
      </c>
      <c r="AG2418" t="s">
        <v>57</v>
      </c>
      <c r="AH2418" t="s">
        <v>52</v>
      </c>
      <c r="AI2418" t="s">
        <v>58</v>
      </c>
    </row>
    <row r="2419" spans="1:35" x14ac:dyDescent="0.25">
      <c r="A2419" s="13" t="str">
        <f t="shared" si="37"/>
        <v>http://dodappwlsprd2.cloud.pge.com:8003/ilis_rpt/dailyeventlogdetail.jsp?odbeventlogid=15-0012534&amp;numberofmonths=24&amp;showchangehistorylog=1</v>
      </c>
      <c r="B2419" s="14" t="str">
        <f>HYPERLINK(A2419,V2419)</f>
        <v>15-0012534</v>
      </c>
      <c r="C2419" t="s">
        <v>2858</v>
      </c>
      <c r="D2419" t="s">
        <v>2859</v>
      </c>
      <c r="E2419" t="s">
        <v>40</v>
      </c>
      <c r="F2419" t="s">
        <v>2876</v>
      </c>
      <c r="G2419" s="2">
        <v>42761102</v>
      </c>
      <c r="H2419" t="s">
        <v>61</v>
      </c>
      <c r="I2419" s="3">
        <v>3071</v>
      </c>
      <c r="J2419">
        <v>20150210</v>
      </c>
      <c r="K2419" s="4">
        <v>1129</v>
      </c>
      <c r="L2419">
        <v>1187822</v>
      </c>
      <c r="M2419" s="5">
        <v>366</v>
      </c>
      <c r="N2419" t="s">
        <v>43</v>
      </c>
      <c r="O2419" t="s">
        <v>44</v>
      </c>
      <c r="P2419" t="s">
        <v>45</v>
      </c>
      <c r="Q2419" s="5">
        <v>1</v>
      </c>
      <c r="R2419" s="5">
        <v>366</v>
      </c>
      <c r="S2419" t="s">
        <v>115</v>
      </c>
      <c r="T2419" t="s">
        <v>47</v>
      </c>
      <c r="U2419" t="s">
        <v>48</v>
      </c>
      <c r="V2419" t="s">
        <v>3227</v>
      </c>
      <c r="W2419" t="s">
        <v>50</v>
      </c>
      <c r="X2419" t="s">
        <v>51</v>
      </c>
      <c r="Y2419">
        <v>0</v>
      </c>
      <c r="Z2419" t="s">
        <v>94</v>
      </c>
      <c r="AA2419">
        <v>2015</v>
      </c>
      <c r="AB2419" t="s">
        <v>86</v>
      </c>
      <c r="AC2419" t="s">
        <v>54</v>
      </c>
      <c r="AD2419" t="s">
        <v>55</v>
      </c>
      <c r="AE2419">
        <v>99182620</v>
      </c>
      <c r="AF2419" t="s">
        <v>56</v>
      </c>
      <c r="AG2419" t="s">
        <v>57</v>
      </c>
      <c r="AH2419" t="s">
        <v>52</v>
      </c>
      <c r="AI2419" t="s">
        <v>58</v>
      </c>
    </row>
    <row r="2420" spans="1:35" x14ac:dyDescent="0.25">
      <c r="A2420" s="13" t="str">
        <f t="shared" si="37"/>
        <v>http://dodappwlsprd2.cloud.pge.com:8003/ilis_rpt/dailyeventlogdetail.jsp?odbeventlogid=15-0012538&amp;numberofmonths=24&amp;showchangehistorylog=1</v>
      </c>
      <c r="B2420" s="14" t="str">
        <f>HYPERLINK(A2420,V2420)</f>
        <v>15-0012538</v>
      </c>
      <c r="C2420" t="s">
        <v>2858</v>
      </c>
      <c r="D2420" t="s">
        <v>2859</v>
      </c>
      <c r="E2420" t="s">
        <v>40</v>
      </c>
      <c r="F2420" t="s">
        <v>2876</v>
      </c>
      <c r="G2420" s="2">
        <v>42761102</v>
      </c>
      <c r="H2420" t="s">
        <v>61</v>
      </c>
      <c r="I2420" s="3">
        <v>3961</v>
      </c>
      <c r="J2420">
        <v>20150210</v>
      </c>
      <c r="K2420" s="4">
        <v>1200</v>
      </c>
      <c r="L2420">
        <v>1187875</v>
      </c>
      <c r="M2420" s="5">
        <v>156</v>
      </c>
      <c r="N2420" t="s">
        <v>43</v>
      </c>
      <c r="O2420" t="s">
        <v>44</v>
      </c>
      <c r="P2420" t="s">
        <v>45</v>
      </c>
      <c r="Q2420" s="5">
        <v>18</v>
      </c>
      <c r="R2420" s="5">
        <v>2808</v>
      </c>
      <c r="S2420" t="s">
        <v>115</v>
      </c>
      <c r="T2420" t="s">
        <v>47</v>
      </c>
      <c r="U2420" t="s">
        <v>48</v>
      </c>
      <c r="V2420" t="s">
        <v>3228</v>
      </c>
      <c r="W2420" t="s">
        <v>50</v>
      </c>
      <c r="X2420" t="s">
        <v>51</v>
      </c>
      <c r="Y2420">
        <v>0</v>
      </c>
      <c r="Z2420" t="s">
        <v>94</v>
      </c>
      <c r="AA2420">
        <v>2015</v>
      </c>
      <c r="AB2420" t="s">
        <v>86</v>
      </c>
      <c r="AC2420" t="s">
        <v>54</v>
      </c>
      <c r="AD2420" t="s">
        <v>55</v>
      </c>
      <c r="AE2420">
        <v>99182616</v>
      </c>
      <c r="AF2420" t="s">
        <v>56</v>
      </c>
      <c r="AG2420" t="s">
        <v>57</v>
      </c>
      <c r="AH2420" t="s">
        <v>52</v>
      </c>
      <c r="AI2420" t="s">
        <v>58</v>
      </c>
    </row>
    <row r="2421" spans="1:35" x14ac:dyDescent="0.25">
      <c r="A2421" s="13" t="str">
        <f t="shared" si="37"/>
        <v>http://dodappwlsprd2.cloud.pge.com:8003/ilis_rpt/dailyeventlogdetail.jsp?odbeventlogid=15-0012536&amp;numberofmonths=24&amp;showchangehistorylog=1</v>
      </c>
      <c r="B2421" s="14" t="str">
        <f>HYPERLINK(A2421,V2421)</f>
        <v>15-0012536</v>
      </c>
      <c r="C2421" t="s">
        <v>2858</v>
      </c>
      <c r="D2421" t="s">
        <v>2859</v>
      </c>
      <c r="E2421" t="s">
        <v>40</v>
      </c>
      <c r="F2421" t="s">
        <v>2980</v>
      </c>
      <c r="G2421" s="2">
        <v>42761104</v>
      </c>
      <c r="H2421" t="s">
        <v>61</v>
      </c>
      <c r="I2421" s="3">
        <v>1757</v>
      </c>
      <c r="J2421">
        <v>20150210</v>
      </c>
      <c r="K2421" s="4">
        <v>216</v>
      </c>
      <c r="L2421">
        <v>1187299</v>
      </c>
      <c r="M2421" s="5">
        <v>931</v>
      </c>
      <c r="N2421" t="s">
        <v>43</v>
      </c>
      <c r="O2421" t="s">
        <v>44</v>
      </c>
      <c r="P2421" t="s">
        <v>111</v>
      </c>
      <c r="Q2421" s="5">
        <v>16</v>
      </c>
      <c r="R2421" s="5">
        <v>14896</v>
      </c>
      <c r="S2421" t="s">
        <v>115</v>
      </c>
      <c r="T2421" t="s">
        <v>47</v>
      </c>
      <c r="U2421" t="s">
        <v>48</v>
      </c>
      <c r="V2421" t="s">
        <v>3229</v>
      </c>
      <c r="W2421" t="s">
        <v>50</v>
      </c>
      <c r="X2421" t="s">
        <v>51</v>
      </c>
      <c r="Y2421">
        <v>0</v>
      </c>
      <c r="Z2421" t="s">
        <v>94</v>
      </c>
      <c r="AA2421">
        <v>2015</v>
      </c>
      <c r="AB2421" t="s">
        <v>86</v>
      </c>
      <c r="AC2421" t="s">
        <v>54</v>
      </c>
      <c r="AD2421" t="s">
        <v>117</v>
      </c>
      <c r="AE2421">
        <v>99182618</v>
      </c>
      <c r="AF2421" t="s">
        <v>56</v>
      </c>
      <c r="AG2421" t="s">
        <v>57</v>
      </c>
      <c r="AH2421" t="s">
        <v>52</v>
      </c>
      <c r="AI2421" t="s">
        <v>58</v>
      </c>
    </row>
    <row r="2422" spans="1:35" x14ac:dyDescent="0.25">
      <c r="A2422" s="13" t="str">
        <f t="shared" si="37"/>
        <v>http://dodappwlsprd2.cloud.pge.com:8003/ilis_rpt/dailyeventlogdetail.jsp?odbeventlogid=15-0012358&amp;numberofmonths=24&amp;showchangehistorylog=1</v>
      </c>
      <c r="B2422" s="14" t="str">
        <f>HYPERLINK(A2422,V2422)</f>
        <v>15-0012358</v>
      </c>
      <c r="C2422" t="s">
        <v>2858</v>
      </c>
      <c r="D2422" t="s">
        <v>2859</v>
      </c>
      <c r="E2422" t="s">
        <v>40</v>
      </c>
      <c r="F2422" t="s">
        <v>2860</v>
      </c>
      <c r="G2422" s="2">
        <v>192221101</v>
      </c>
      <c r="H2422" t="s">
        <v>61</v>
      </c>
      <c r="I2422" s="3">
        <v>4365</v>
      </c>
      <c r="J2422">
        <v>20150210</v>
      </c>
      <c r="K2422" s="4">
        <v>739</v>
      </c>
      <c r="L2422">
        <v>1187246</v>
      </c>
      <c r="M2422" s="5">
        <v>441</v>
      </c>
      <c r="N2422" t="s">
        <v>43</v>
      </c>
      <c r="O2422" t="s">
        <v>44</v>
      </c>
      <c r="P2422" t="s">
        <v>45</v>
      </c>
      <c r="Q2422" s="5">
        <v>5</v>
      </c>
      <c r="R2422" s="5">
        <v>2205</v>
      </c>
      <c r="S2422" t="s">
        <v>115</v>
      </c>
      <c r="T2422" t="s">
        <v>47</v>
      </c>
      <c r="U2422" t="s">
        <v>48</v>
      </c>
      <c r="V2422" t="s">
        <v>3230</v>
      </c>
      <c r="W2422" t="s">
        <v>50</v>
      </c>
      <c r="X2422" t="s">
        <v>51</v>
      </c>
      <c r="Y2422">
        <v>0</v>
      </c>
      <c r="Z2422" t="s">
        <v>94</v>
      </c>
      <c r="AA2422">
        <v>2015</v>
      </c>
      <c r="AB2422" t="s">
        <v>86</v>
      </c>
      <c r="AC2422" t="s">
        <v>54</v>
      </c>
      <c r="AD2422" t="s">
        <v>55</v>
      </c>
      <c r="AE2422">
        <v>99182513</v>
      </c>
      <c r="AF2422" t="s">
        <v>56</v>
      </c>
      <c r="AG2422" t="s">
        <v>57</v>
      </c>
      <c r="AH2422" t="s">
        <v>52</v>
      </c>
      <c r="AI2422" t="s">
        <v>58</v>
      </c>
    </row>
    <row r="2423" spans="1:35" x14ac:dyDescent="0.25">
      <c r="A2423" s="13" t="str">
        <f t="shared" si="37"/>
        <v>http://dodappwlsprd2.cloud.pge.com:8003/ilis_rpt/dailyeventlogdetail.jsp?odbeventlogid=15-0012530&amp;numberofmonths=24&amp;showchangehistorylog=1</v>
      </c>
      <c r="B2423" s="14" t="str">
        <f>HYPERLINK(A2423,V2423)</f>
        <v>15-0012530</v>
      </c>
      <c r="C2423" t="s">
        <v>2858</v>
      </c>
      <c r="D2423" t="s">
        <v>2859</v>
      </c>
      <c r="E2423" t="s">
        <v>40</v>
      </c>
      <c r="F2423" t="s">
        <v>2860</v>
      </c>
      <c r="G2423" s="2">
        <v>192221101</v>
      </c>
      <c r="H2423" t="s">
        <v>61</v>
      </c>
      <c r="I2423" s="3">
        <v>66323</v>
      </c>
      <c r="J2423">
        <v>20150210</v>
      </c>
      <c r="K2423" s="4">
        <v>1405</v>
      </c>
      <c r="L2423">
        <v>1187984</v>
      </c>
      <c r="M2423" s="5">
        <v>343</v>
      </c>
      <c r="N2423" t="s">
        <v>43</v>
      </c>
      <c r="O2423" t="s">
        <v>44</v>
      </c>
      <c r="P2423" t="s">
        <v>111</v>
      </c>
      <c r="Q2423" s="5">
        <v>20</v>
      </c>
      <c r="R2423" s="5">
        <v>6860</v>
      </c>
      <c r="S2423" t="s">
        <v>115</v>
      </c>
      <c r="T2423" t="s">
        <v>47</v>
      </c>
      <c r="U2423" t="s">
        <v>48</v>
      </c>
      <c r="V2423" t="s">
        <v>3231</v>
      </c>
      <c r="W2423" t="s">
        <v>50</v>
      </c>
      <c r="X2423" t="s">
        <v>51</v>
      </c>
      <c r="Y2423">
        <v>0</v>
      </c>
      <c r="Z2423" t="s">
        <v>94</v>
      </c>
      <c r="AA2423">
        <v>2015</v>
      </c>
      <c r="AB2423" t="s">
        <v>86</v>
      </c>
      <c r="AC2423" t="s">
        <v>54</v>
      </c>
      <c r="AD2423" t="s">
        <v>55</v>
      </c>
      <c r="AE2423">
        <v>99182621</v>
      </c>
      <c r="AF2423" t="s">
        <v>56</v>
      </c>
      <c r="AG2423" t="s">
        <v>57</v>
      </c>
      <c r="AH2423" t="s">
        <v>52</v>
      </c>
      <c r="AI2423" t="s">
        <v>58</v>
      </c>
    </row>
    <row r="2424" spans="1:35" x14ac:dyDescent="0.25">
      <c r="A2424" s="13" t="str">
        <f t="shared" si="37"/>
        <v>http://dodappwlsprd2.cloud.pge.com:8003/ilis_rpt/dailyeventlogdetail.jsp?odbeventlogid=15-0012563&amp;numberofmonths=24&amp;showchangehistorylog=1</v>
      </c>
      <c r="B2424" s="14" t="str">
        <f>HYPERLINK(A2424,V2424)</f>
        <v>15-0012563</v>
      </c>
      <c r="C2424" t="s">
        <v>2858</v>
      </c>
      <c r="D2424" t="s">
        <v>2859</v>
      </c>
      <c r="E2424" t="s">
        <v>40</v>
      </c>
      <c r="F2424" t="s">
        <v>2866</v>
      </c>
      <c r="G2424" s="2">
        <v>192221102</v>
      </c>
      <c r="H2424" t="s">
        <v>61</v>
      </c>
      <c r="I2424" s="3">
        <v>2555</v>
      </c>
      <c r="J2424">
        <v>20150210</v>
      </c>
      <c r="K2424" s="4">
        <v>1546</v>
      </c>
      <c r="L2424">
        <v>1188051</v>
      </c>
      <c r="M2424" s="5">
        <v>49</v>
      </c>
      <c r="N2424" t="s">
        <v>43</v>
      </c>
      <c r="O2424" t="s">
        <v>44</v>
      </c>
      <c r="P2424" t="s">
        <v>45</v>
      </c>
      <c r="Q2424" s="5">
        <v>3</v>
      </c>
      <c r="R2424" s="5">
        <v>147</v>
      </c>
      <c r="S2424" t="s">
        <v>115</v>
      </c>
      <c r="T2424" t="s">
        <v>47</v>
      </c>
      <c r="U2424" t="s">
        <v>48</v>
      </c>
      <c r="V2424" t="s">
        <v>3232</v>
      </c>
      <c r="W2424" t="s">
        <v>50</v>
      </c>
      <c r="X2424" t="s">
        <v>51</v>
      </c>
      <c r="Y2424">
        <v>0</v>
      </c>
      <c r="Z2424" t="s">
        <v>94</v>
      </c>
      <c r="AA2424">
        <v>2015</v>
      </c>
      <c r="AB2424" t="s">
        <v>86</v>
      </c>
      <c r="AC2424" t="s">
        <v>54</v>
      </c>
      <c r="AD2424" t="s">
        <v>55</v>
      </c>
      <c r="AE2424">
        <v>99182502</v>
      </c>
      <c r="AF2424" t="s">
        <v>56</v>
      </c>
      <c r="AG2424" t="s">
        <v>57</v>
      </c>
      <c r="AH2424" t="s">
        <v>52</v>
      </c>
      <c r="AI2424" t="s">
        <v>58</v>
      </c>
    </row>
    <row r="2425" spans="1:35" x14ac:dyDescent="0.25">
      <c r="A2425" s="13" t="str">
        <f t="shared" si="37"/>
        <v>http://dodappwlsprd2.cloud.pge.com:8003/ilis_rpt/dailyeventlogdetail.jsp?odbeventlogid=15-0012389&amp;numberofmonths=24&amp;showchangehistorylog=1</v>
      </c>
      <c r="B2425" s="14" t="str">
        <f>HYPERLINK(A2425,V2425)</f>
        <v>15-0012389</v>
      </c>
      <c r="C2425" t="s">
        <v>2858</v>
      </c>
      <c r="D2425" t="s">
        <v>2859</v>
      </c>
      <c r="E2425" t="s">
        <v>40</v>
      </c>
      <c r="F2425" t="s">
        <v>2884</v>
      </c>
      <c r="G2425" s="2">
        <v>42841112</v>
      </c>
      <c r="H2425" t="s">
        <v>61</v>
      </c>
      <c r="I2425" s="3">
        <v>2345</v>
      </c>
      <c r="J2425">
        <v>20150210</v>
      </c>
      <c r="K2425" s="4">
        <v>930</v>
      </c>
      <c r="L2425">
        <v>1187627</v>
      </c>
      <c r="M2425" s="5">
        <v>123</v>
      </c>
      <c r="N2425" t="s">
        <v>43</v>
      </c>
      <c r="O2425" t="s">
        <v>44</v>
      </c>
      <c r="P2425" t="s">
        <v>111</v>
      </c>
      <c r="Q2425" s="5">
        <v>3</v>
      </c>
      <c r="R2425" s="5">
        <v>369</v>
      </c>
      <c r="S2425" t="s">
        <v>115</v>
      </c>
      <c r="T2425" t="s">
        <v>47</v>
      </c>
      <c r="U2425" t="s">
        <v>48</v>
      </c>
      <c r="V2425" t="s">
        <v>3233</v>
      </c>
      <c r="W2425" t="s">
        <v>50</v>
      </c>
      <c r="X2425" t="s">
        <v>51</v>
      </c>
      <c r="Y2425">
        <v>0</v>
      </c>
      <c r="Z2425" t="s">
        <v>94</v>
      </c>
      <c r="AA2425">
        <v>2015</v>
      </c>
      <c r="AB2425" t="s">
        <v>86</v>
      </c>
      <c r="AC2425" t="s">
        <v>54</v>
      </c>
      <c r="AD2425" t="s">
        <v>208</v>
      </c>
      <c r="AE2425">
        <v>99182511</v>
      </c>
      <c r="AF2425" t="s">
        <v>56</v>
      </c>
      <c r="AG2425" t="s">
        <v>57</v>
      </c>
      <c r="AH2425" t="s">
        <v>52</v>
      </c>
      <c r="AI2425" t="s">
        <v>58</v>
      </c>
    </row>
    <row r="2426" spans="1:35" x14ac:dyDescent="0.25">
      <c r="A2426" s="13" t="str">
        <f t="shared" si="37"/>
        <v>http://dodappwlsprd2.cloud.pge.com:8003/ilis_rpt/dailyeventlogdetail.jsp?odbeventlogid=15-0012598&amp;numberofmonths=24&amp;showchangehistorylog=1</v>
      </c>
      <c r="B2426" s="14" t="str">
        <f>HYPERLINK(A2426,V2426)</f>
        <v>15-0012598</v>
      </c>
      <c r="C2426" t="s">
        <v>2858</v>
      </c>
      <c r="D2426" t="s">
        <v>2859</v>
      </c>
      <c r="E2426" t="s">
        <v>40</v>
      </c>
      <c r="F2426" t="s">
        <v>2932</v>
      </c>
      <c r="G2426" s="2">
        <v>42681102</v>
      </c>
      <c r="H2426" t="s">
        <v>61</v>
      </c>
      <c r="I2426" s="3">
        <v>48371</v>
      </c>
      <c r="J2426">
        <v>20150210</v>
      </c>
      <c r="K2426" s="4">
        <v>2034</v>
      </c>
      <c r="L2426">
        <v>1187700</v>
      </c>
      <c r="M2426" s="5">
        <v>105</v>
      </c>
      <c r="N2426" t="s">
        <v>43</v>
      </c>
      <c r="O2426" t="s">
        <v>44</v>
      </c>
      <c r="P2426" t="s">
        <v>111</v>
      </c>
      <c r="Q2426" s="5">
        <v>1</v>
      </c>
      <c r="R2426" s="5">
        <v>105</v>
      </c>
      <c r="S2426" t="s">
        <v>115</v>
      </c>
      <c r="T2426" t="s">
        <v>47</v>
      </c>
      <c r="U2426" t="s">
        <v>48</v>
      </c>
      <c r="V2426" t="s">
        <v>3234</v>
      </c>
      <c r="W2426" t="s">
        <v>50</v>
      </c>
      <c r="X2426" t="s">
        <v>51</v>
      </c>
      <c r="Y2426">
        <v>0</v>
      </c>
      <c r="Z2426" t="s">
        <v>94</v>
      </c>
      <c r="AA2426">
        <v>2015</v>
      </c>
      <c r="AB2426" t="s">
        <v>86</v>
      </c>
      <c r="AC2426" t="s">
        <v>54</v>
      </c>
      <c r="AD2426" t="s">
        <v>55</v>
      </c>
      <c r="AE2426">
        <v>99182583</v>
      </c>
      <c r="AF2426" t="s">
        <v>56</v>
      </c>
      <c r="AG2426" t="s">
        <v>57</v>
      </c>
      <c r="AH2426" t="s">
        <v>52</v>
      </c>
      <c r="AI2426" t="s">
        <v>58</v>
      </c>
    </row>
    <row r="2427" spans="1:35" x14ac:dyDescent="0.25">
      <c r="A2427" s="13" t="str">
        <f t="shared" si="37"/>
        <v>http://dodappwlsprd2.cloud.pge.com:8003/ilis_rpt/dailyeventlogdetail.jsp?odbeventlogid=15-0012385&amp;numberofmonths=24&amp;showchangehistorylog=1</v>
      </c>
      <c r="B2427" s="14" t="str">
        <f>HYPERLINK(A2427,V2427)</f>
        <v>15-0012385</v>
      </c>
      <c r="C2427" t="s">
        <v>2858</v>
      </c>
      <c r="D2427" t="s">
        <v>2859</v>
      </c>
      <c r="E2427" t="s">
        <v>40</v>
      </c>
      <c r="F2427" t="s">
        <v>2937</v>
      </c>
      <c r="G2427" s="2">
        <v>42601102</v>
      </c>
      <c r="H2427" t="s">
        <v>61</v>
      </c>
      <c r="I2427" s="3">
        <v>5699</v>
      </c>
      <c r="J2427">
        <v>20150210</v>
      </c>
      <c r="K2427" s="4">
        <v>328</v>
      </c>
      <c r="L2427">
        <v>1187318</v>
      </c>
      <c r="M2427" s="5">
        <v>1112</v>
      </c>
      <c r="N2427" t="s">
        <v>43</v>
      </c>
      <c r="O2427" t="s">
        <v>44</v>
      </c>
      <c r="P2427" t="s">
        <v>45</v>
      </c>
      <c r="Q2427" s="5">
        <v>14</v>
      </c>
      <c r="R2427" s="5">
        <v>15568</v>
      </c>
      <c r="S2427" t="s">
        <v>115</v>
      </c>
      <c r="T2427" t="s">
        <v>47</v>
      </c>
      <c r="U2427" t="s">
        <v>48</v>
      </c>
      <c r="V2427" t="s">
        <v>3235</v>
      </c>
      <c r="W2427" t="s">
        <v>50</v>
      </c>
      <c r="X2427" t="s">
        <v>51</v>
      </c>
      <c r="Y2427">
        <v>0</v>
      </c>
      <c r="Z2427" t="s">
        <v>94</v>
      </c>
      <c r="AA2427">
        <v>2015</v>
      </c>
      <c r="AB2427" t="s">
        <v>86</v>
      </c>
      <c r="AC2427" t="s">
        <v>54</v>
      </c>
      <c r="AD2427" t="s">
        <v>55</v>
      </c>
      <c r="AE2427">
        <v>99182706</v>
      </c>
      <c r="AF2427" t="s">
        <v>56</v>
      </c>
      <c r="AG2427" t="s">
        <v>57</v>
      </c>
      <c r="AH2427" t="s">
        <v>52</v>
      </c>
      <c r="AI2427" t="s">
        <v>58</v>
      </c>
    </row>
    <row r="2428" spans="1:35" x14ac:dyDescent="0.25">
      <c r="A2428" s="13" t="str">
        <f t="shared" si="37"/>
        <v>http://dodappwlsprd2.cloud.pge.com:8003/ilis_rpt/dailyeventlogdetail.jsp?odbeventlogid=15-0012387&amp;numberofmonths=24&amp;showchangehistorylog=1</v>
      </c>
      <c r="B2428" s="14" t="str">
        <f>HYPERLINK(A2428,V2428)</f>
        <v>15-0012387</v>
      </c>
      <c r="C2428" t="s">
        <v>2858</v>
      </c>
      <c r="D2428" t="s">
        <v>2859</v>
      </c>
      <c r="E2428" t="s">
        <v>40</v>
      </c>
      <c r="F2428" t="s">
        <v>2937</v>
      </c>
      <c r="G2428" s="2">
        <v>42601102</v>
      </c>
      <c r="H2428" t="s">
        <v>61</v>
      </c>
      <c r="I2428" s="3">
        <v>4415</v>
      </c>
      <c r="J2428">
        <v>20150210</v>
      </c>
      <c r="K2428" s="4">
        <v>726</v>
      </c>
      <c r="L2428">
        <v>1187541</v>
      </c>
      <c r="M2428" s="5">
        <v>417</v>
      </c>
      <c r="N2428" t="s">
        <v>43</v>
      </c>
      <c r="O2428" t="s">
        <v>44</v>
      </c>
      <c r="P2428" t="s">
        <v>45</v>
      </c>
      <c r="Q2428" s="5">
        <v>50</v>
      </c>
      <c r="R2428" s="5">
        <v>20850</v>
      </c>
      <c r="S2428" t="s">
        <v>115</v>
      </c>
      <c r="T2428" t="s">
        <v>47</v>
      </c>
      <c r="U2428" t="s">
        <v>48</v>
      </c>
      <c r="V2428" t="s">
        <v>3236</v>
      </c>
      <c r="W2428" t="s">
        <v>50</v>
      </c>
      <c r="X2428" t="s">
        <v>51</v>
      </c>
      <c r="Y2428">
        <v>0</v>
      </c>
      <c r="Z2428" t="s">
        <v>94</v>
      </c>
      <c r="AA2428">
        <v>2015</v>
      </c>
      <c r="AB2428" t="s">
        <v>86</v>
      </c>
      <c r="AC2428" t="s">
        <v>54</v>
      </c>
      <c r="AD2428" t="s">
        <v>55</v>
      </c>
      <c r="AE2428">
        <v>99182705</v>
      </c>
      <c r="AF2428" t="s">
        <v>56</v>
      </c>
      <c r="AG2428" t="s">
        <v>57</v>
      </c>
      <c r="AH2428" t="s">
        <v>52</v>
      </c>
      <c r="AI2428" t="s">
        <v>58</v>
      </c>
    </row>
    <row r="2429" spans="1:35" x14ac:dyDescent="0.25">
      <c r="A2429" s="13" t="str">
        <f t="shared" si="37"/>
        <v>http://dodappwlsprd2.cloud.pge.com:8003/ilis_rpt/dailyeventlogdetail.jsp?odbeventlogid=15-0012516&amp;numberofmonths=24&amp;showchangehistorylog=1</v>
      </c>
      <c r="B2429" s="14" t="str">
        <f>HYPERLINK(A2429,V2429)</f>
        <v>15-0012516</v>
      </c>
      <c r="C2429" t="s">
        <v>2858</v>
      </c>
      <c r="D2429" t="s">
        <v>2859</v>
      </c>
      <c r="E2429" t="s">
        <v>40</v>
      </c>
      <c r="F2429" t="s">
        <v>2937</v>
      </c>
      <c r="G2429" s="2">
        <v>42601102</v>
      </c>
      <c r="H2429" t="s">
        <v>61</v>
      </c>
      <c r="I2429" s="3">
        <v>9155</v>
      </c>
      <c r="J2429">
        <v>20150210</v>
      </c>
      <c r="K2429" s="4">
        <v>942</v>
      </c>
      <c r="L2429">
        <v>1187694</v>
      </c>
      <c r="M2429" s="5">
        <v>1148</v>
      </c>
      <c r="N2429" t="s">
        <v>43</v>
      </c>
      <c r="O2429" t="s">
        <v>44</v>
      </c>
      <c r="P2429" t="s">
        <v>45</v>
      </c>
      <c r="Q2429" s="5">
        <v>8</v>
      </c>
      <c r="R2429" s="5">
        <v>9184</v>
      </c>
      <c r="S2429" t="s">
        <v>115</v>
      </c>
      <c r="T2429" t="s">
        <v>47</v>
      </c>
      <c r="U2429" t="s">
        <v>48</v>
      </c>
      <c r="V2429" t="s">
        <v>3237</v>
      </c>
      <c r="W2429" t="s">
        <v>50</v>
      </c>
      <c r="X2429" t="s">
        <v>51</v>
      </c>
      <c r="Y2429">
        <v>0</v>
      </c>
      <c r="Z2429" t="s">
        <v>94</v>
      </c>
      <c r="AA2429">
        <v>2015</v>
      </c>
      <c r="AB2429" t="s">
        <v>86</v>
      </c>
      <c r="AC2429" t="s">
        <v>54</v>
      </c>
      <c r="AD2429" t="s">
        <v>55</v>
      </c>
      <c r="AE2429">
        <v>99182629</v>
      </c>
      <c r="AF2429" t="s">
        <v>56</v>
      </c>
      <c r="AG2429" t="s">
        <v>57</v>
      </c>
      <c r="AH2429" t="s">
        <v>52</v>
      </c>
      <c r="AI2429" t="s">
        <v>58</v>
      </c>
    </row>
    <row r="2430" spans="1:35" x14ac:dyDescent="0.25">
      <c r="A2430" s="13" t="str">
        <f t="shared" si="37"/>
        <v>http://dodappwlsprd2.cloud.pge.com:8003/ilis_rpt/dailyeventlogdetail.jsp?odbeventlogid=15-0012567&amp;numberofmonths=24&amp;showchangehistorylog=1</v>
      </c>
      <c r="B2430" s="14" t="str">
        <f>HYPERLINK(A2430,V2430)</f>
        <v>15-0012567</v>
      </c>
      <c r="C2430" t="s">
        <v>2858</v>
      </c>
      <c r="D2430" t="s">
        <v>2859</v>
      </c>
      <c r="E2430" t="s">
        <v>40</v>
      </c>
      <c r="F2430" t="s">
        <v>2937</v>
      </c>
      <c r="G2430" s="2">
        <v>42601102</v>
      </c>
      <c r="H2430" t="s">
        <v>61</v>
      </c>
      <c r="I2430" s="3">
        <v>2317</v>
      </c>
      <c r="J2430">
        <v>20150210</v>
      </c>
      <c r="K2430" s="4">
        <v>730</v>
      </c>
      <c r="L2430">
        <v>1187546</v>
      </c>
      <c r="M2430" s="5">
        <v>2099</v>
      </c>
      <c r="N2430" t="s">
        <v>43</v>
      </c>
      <c r="O2430" t="s">
        <v>44</v>
      </c>
      <c r="P2430" t="s">
        <v>45</v>
      </c>
      <c r="Q2430" s="5">
        <v>7</v>
      </c>
      <c r="R2430" s="5">
        <v>14693</v>
      </c>
      <c r="S2430" t="s">
        <v>115</v>
      </c>
      <c r="T2430" t="s">
        <v>47</v>
      </c>
      <c r="U2430" t="s">
        <v>48</v>
      </c>
      <c r="V2430" t="s">
        <v>3238</v>
      </c>
      <c r="W2430" t="s">
        <v>50</v>
      </c>
      <c r="X2430" t="s">
        <v>51</v>
      </c>
      <c r="Y2430">
        <v>0</v>
      </c>
      <c r="Z2430" t="s">
        <v>94</v>
      </c>
      <c r="AA2430">
        <v>2015</v>
      </c>
      <c r="AB2430" t="s">
        <v>86</v>
      </c>
      <c r="AC2430" t="s">
        <v>54</v>
      </c>
      <c r="AD2430" t="s">
        <v>55</v>
      </c>
      <c r="AE2430">
        <v>99182501</v>
      </c>
      <c r="AF2430" t="s">
        <v>56</v>
      </c>
      <c r="AG2430" t="s">
        <v>57</v>
      </c>
      <c r="AH2430" t="s">
        <v>52</v>
      </c>
      <c r="AI2430" t="s">
        <v>58</v>
      </c>
    </row>
    <row r="2431" spans="1:35" x14ac:dyDescent="0.25">
      <c r="A2431" s="13" t="str">
        <f t="shared" si="37"/>
        <v>http://dodappwlsprd2.cloud.pge.com:8003/ilis_rpt/dailyeventlogdetail.jsp?odbeventlogid=15-0012568&amp;numberofmonths=24&amp;showchangehistorylog=1</v>
      </c>
      <c r="B2431" s="14" t="str">
        <f>HYPERLINK(A2431,V2431)</f>
        <v>15-0012568</v>
      </c>
      <c r="C2431" t="s">
        <v>2858</v>
      </c>
      <c r="D2431" t="s">
        <v>2859</v>
      </c>
      <c r="E2431" t="s">
        <v>40</v>
      </c>
      <c r="F2431" t="s">
        <v>2937</v>
      </c>
      <c r="G2431" s="2">
        <v>42601102</v>
      </c>
      <c r="H2431" t="s">
        <v>61</v>
      </c>
      <c r="I2431" s="3">
        <v>9135</v>
      </c>
      <c r="J2431">
        <v>20150210</v>
      </c>
      <c r="K2431" s="4">
        <v>744</v>
      </c>
      <c r="L2431">
        <v>1187996</v>
      </c>
      <c r="M2431" s="5">
        <v>1001</v>
      </c>
      <c r="N2431" t="s">
        <v>43</v>
      </c>
      <c r="O2431" t="s">
        <v>44</v>
      </c>
      <c r="P2431" t="s">
        <v>45</v>
      </c>
      <c r="Q2431" s="5">
        <v>4</v>
      </c>
      <c r="R2431" s="5">
        <v>4004</v>
      </c>
      <c r="S2431" t="s">
        <v>115</v>
      </c>
      <c r="T2431" t="s">
        <v>47</v>
      </c>
      <c r="U2431" t="s">
        <v>48</v>
      </c>
      <c r="V2431" t="s">
        <v>3239</v>
      </c>
      <c r="W2431" t="s">
        <v>50</v>
      </c>
      <c r="X2431" t="s">
        <v>51</v>
      </c>
      <c r="Y2431">
        <v>0</v>
      </c>
      <c r="Z2431" t="s">
        <v>94</v>
      </c>
      <c r="AA2431">
        <v>2015</v>
      </c>
      <c r="AB2431" t="s">
        <v>86</v>
      </c>
      <c r="AC2431" t="s">
        <v>54</v>
      </c>
      <c r="AD2431" t="s">
        <v>55</v>
      </c>
      <c r="AE2431">
        <v>99182603</v>
      </c>
      <c r="AF2431" t="s">
        <v>56</v>
      </c>
      <c r="AG2431" t="s">
        <v>57</v>
      </c>
      <c r="AH2431" t="s">
        <v>52</v>
      </c>
      <c r="AI2431" t="s">
        <v>58</v>
      </c>
    </row>
    <row r="2432" spans="1:35" x14ac:dyDescent="0.25">
      <c r="A2432" s="13" t="str">
        <f t="shared" si="37"/>
        <v>http://dodappwlsprd2.cloud.pge.com:8003/ilis_rpt/dailyeventlogdetail.jsp?odbeventlogid=15-0012622&amp;numberofmonths=24&amp;showchangehistorylog=1</v>
      </c>
      <c r="B2432" s="14" t="str">
        <f>HYPERLINK(A2432,V2432)</f>
        <v>15-0012622</v>
      </c>
      <c r="C2432" t="s">
        <v>2858</v>
      </c>
      <c r="D2432" t="s">
        <v>2859</v>
      </c>
      <c r="E2432" t="s">
        <v>40</v>
      </c>
      <c r="F2432" t="s">
        <v>2937</v>
      </c>
      <c r="G2432" s="2">
        <v>42601102</v>
      </c>
      <c r="H2432" t="s">
        <v>61</v>
      </c>
      <c r="I2432" s="3">
        <v>9075</v>
      </c>
      <c r="J2432">
        <v>20150210</v>
      </c>
      <c r="K2432" s="4">
        <v>1632</v>
      </c>
      <c r="L2432">
        <v>1188086</v>
      </c>
      <c r="M2432" s="5">
        <v>753</v>
      </c>
      <c r="N2432" t="s">
        <v>43</v>
      </c>
      <c r="O2432" t="s">
        <v>44</v>
      </c>
      <c r="P2432" t="s">
        <v>45</v>
      </c>
      <c r="Q2432" s="5">
        <v>19</v>
      </c>
      <c r="R2432" s="5">
        <v>14307</v>
      </c>
      <c r="S2432" t="s">
        <v>115</v>
      </c>
      <c r="T2432" t="s">
        <v>47</v>
      </c>
      <c r="U2432" t="s">
        <v>48</v>
      </c>
      <c r="V2432" t="s">
        <v>3240</v>
      </c>
      <c r="W2432" t="s">
        <v>50</v>
      </c>
      <c r="X2432" t="s">
        <v>51</v>
      </c>
      <c r="Y2432">
        <v>0</v>
      </c>
      <c r="Z2432" t="s">
        <v>94</v>
      </c>
      <c r="AA2432">
        <v>2015</v>
      </c>
      <c r="AB2432" t="s">
        <v>86</v>
      </c>
      <c r="AC2432" t="s">
        <v>54</v>
      </c>
      <c r="AD2432" t="s">
        <v>117</v>
      </c>
      <c r="AE2432">
        <v>99182571</v>
      </c>
      <c r="AF2432" t="s">
        <v>56</v>
      </c>
      <c r="AG2432" t="s">
        <v>57</v>
      </c>
      <c r="AH2432" t="s">
        <v>52</v>
      </c>
      <c r="AI2432" t="s">
        <v>58</v>
      </c>
    </row>
    <row r="2433" spans="1:35" x14ac:dyDescent="0.25">
      <c r="A2433" s="13" t="str">
        <f t="shared" si="37"/>
        <v>http://dodappwlsprd2.cloud.pge.com:8003/ilis_rpt/dailyeventlogdetail.jsp?odbeventlogid=15-0012583&amp;numberofmonths=24&amp;showchangehistorylog=1</v>
      </c>
      <c r="B2433" s="14" t="str">
        <f>HYPERLINK(A2433,V2433)</f>
        <v>15-0012583</v>
      </c>
      <c r="C2433" t="s">
        <v>2858</v>
      </c>
      <c r="D2433" t="s">
        <v>2859</v>
      </c>
      <c r="E2433" t="s">
        <v>59</v>
      </c>
      <c r="F2433" t="s">
        <v>2910</v>
      </c>
      <c r="G2433" s="2">
        <v>42661104</v>
      </c>
      <c r="H2433" t="s">
        <v>61</v>
      </c>
      <c r="I2433" s="3">
        <v>5365</v>
      </c>
      <c r="J2433">
        <v>20150210</v>
      </c>
      <c r="K2433" s="4">
        <v>1814</v>
      </c>
      <c r="L2433">
        <v>1188141</v>
      </c>
      <c r="M2433" s="5">
        <v>234</v>
      </c>
      <c r="N2433" t="s">
        <v>43</v>
      </c>
      <c r="O2433" t="s">
        <v>44</v>
      </c>
      <c r="P2433" t="s">
        <v>45</v>
      </c>
      <c r="Q2433" s="5">
        <v>2</v>
      </c>
      <c r="R2433" s="5">
        <v>468</v>
      </c>
      <c r="S2433" t="s">
        <v>115</v>
      </c>
      <c r="T2433" t="s">
        <v>47</v>
      </c>
      <c r="U2433" t="s">
        <v>48</v>
      </c>
      <c r="V2433" t="s">
        <v>3241</v>
      </c>
      <c r="W2433" t="s">
        <v>50</v>
      </c>
      <c r="X2433" t="s">
        <v>51</v>
      </c>
      <c r="Y2433">
        <v>0</v>
      </c>
      <c r="Z2433" t="s">
        <v>94</v>
      </c>
      <c r="AA2433">
        <v>2015</v>
      </c>
      <c r="AB2433" t="s">
        <v>86</v>
      </c>
      <c r="AC2433" t="s">
        <v>54</v>
      </c>
      <c r="AD2433" t="s">
        <v>55</v>
      </c>
      <c r="AE2433">
        <v>99182591</v>
      </c>
      <c r="AF2433" t="s">
        <v>56</v>
      </c>
      <c r="AG2433" t="s">
        <v>57</v>
      </c>
      <c r="AH2433" t="s">
        <v>52</v>
      </c>
      <c r="AI2433" t="s">
        <v>58</v>
      </c>
    </row>
    <row r="2434" spans="1:35" x14ac:dyDescent="0.25">
      <c r="A2434" s="13" t="str">
        <f t="shared" si="37"/>
        <v>http://dodappwlsprd2.cloud.pge.com:8003/ilis_rpt/dailyeventlogdetail.jsp?odbeventlogid=15-0014762&amp;numberofmonths=24&amp;showchangehistorylog=1</v>
      </c>
      <c r="B2434" s="14" t="str">
        <f>HYPERLINK(A2434,V2434)</f>
        <v>15-0014762</v>
      </c>
      <c r="C2434" t="s">
        <v>2858</v>
      </c>
      <c r="D2434" t="s">
        <v>2859</v>
      </c>
      <c r="E2434" t="s">
        <v>40</v>
      </c>
      <c r="F2434" t="s">
        <v>2860</v>
      </c>
      <c r="G2434" s="2">
        <v>192221101</v>
      </c>
      <c r="H2434" t="s">
        <v>72</v>
      </c>
      <c r="I2434" s="3" t="s">
        <v>73</v>
      </c>
      <c r="J2434">
        <v>20150221</v>
      </c>
      <c r="K2434" s="4">
        <v>1242</v>
      </c>
      <c r="L2434">
        <v>1193572</v>
      </c>
      <c r="M2434" s="5">
        <v>736</v>
      </c>
      <c r="N2434" t="s">
        <v>43</v>
      </c>
      <c r="O2434" t="s">
        <v>44</v>
      </c>
      <c r="P2434" t="s">
        <v>111</v>
      </c>
      <c r="Q2434" s="5">
        <v>227</v>
      </c>
      <c r="R2434" s="5">
        <v>33822</v>
      </c>
      <c r="S2434" t="s">
        <v>74</v>
      </c>
      <c r="T2434" t="s">
        <v>47</v>
      </c>
      <c r="U2434" t="s">
        <v>48</v>
      </c>
      <c r="V2434" t="s">
        <v>3242</v>
      </c>
      <c r="W2434" t="s">
        <v>50</v>
      </c>
      <c r="X2434" t="s">
        <v>51</v>
      </c>
      <c r="Y2434">
        <v>42337146</v>
      </c>
      <c r="Z2434" t="s">
        <v>52</v>
      </c>
      <c r="AA2434">
        <v>2015</v>
      </c>
      <c r="AB2434" t="s">
        <v>86</v>
      </c>
      <c r="AC2434" t="s">
        <v>54</v>
      </c>
      <c r="AD2434" t="s">
        <v>117</v>
      </c>
      <c r="AE2434">
        <v>99181078</v>
      </c>
      <c r="AF2434" t="s">
        <v>56</v>
      </c>
      <c r="AG2434" t="s">
        <v>57</v>
      </c>
      <c r="AH2434" t="s">
        <v>52</v>
      </c>
      <c r="AI2434" t="s">
        <v>58</v>
      </c>
    </row>
    <row r="2435" spans="1:35" x14ac:dyDescent="0.25">
      <c r="A2435" s="13" t="str">
        <f t="shared" si="37"/>
        <v>http://dodappwlsprd2.cloud.pge.com:8003/ilis_rpt/dailyeventlogdetail.jsp?odbeventlogid=15-0014853&amp;numberofmonths=24&amp;showchangehistorylog=1</v>
      </c>
      <c r="B2435" s="14" t="str">
        <f>HYPERLINK(A2435,V2435)</f>
        <v>15-0014853</v>
      </c>
      <c r="C2435" t="s">
        <v>2858</v>
      </c>
      <c r="D2435" t="s">
        <v>2859</v>
      </c>
      <c r="E2435" t="s">
        <v>40</v>
      </c>
      <c r="F2435" t="s">
        <v>2905</v>
      </c>
      <c r="G2435" s="2">
        <v>43081101</v>
      </c>
      <c r="H2435" t="s">
        <v>61</v>
      </c>
      <c r="I2435" s="3">
        <v>8391</v>
      </c>
      <c r="J2435">
        <v>20150222</v>
      </c>
      <c r="K2435" s="4">
        <v>1321</v>
      </c>
      <c r="L2435">
        <v>1194032</v>
      </c>
      <c r="M2435" s="5">
        <v>806</v>
      </c>
      <c r="N2435" t="s">
        <v>43</v>
      </c>
      <c r="O2435" t="s">
        <v>83</v>
      </c>
      <c r="P2435" t="s">
        <v>84</v>
      </c>
      <c r="Q2435" s="5">
        <v>2</v>
      </c>
      <c r="R2435" s="5">
        <v>1612</v>
      </c>
      <c r="S2435" t="s">
        <v>74</v>
      </c>
      <c r="T2435" t="s">
        <v>47</v>
      </c>
      <c r="U2435" t="s">
        <v>48</v>
      </c>
      <c r="V2435" t="s">
        <v>3243</v>
      </c>
      <c r="W2435" t="s">
        <v>50</v>
      </c>
      <c r="X2435" t="s">
        <v>51</v>
      </c>
      <c r="Y2435">
        <v>42337167</v>
      </c>
      <c r="Z2435" t="s">
        <v>52</v>
      </c>
      <c r="AA2435">
        <v>2015</v>
      </c>
      <c r="AB2435" t="s">
        <v>86</v>
      </c>
      <c r="AC2435" t="s">
        <v>54</v>
      </c>
      <c r="AD2435" t="s">
        <v>55</v>
      </c>
      <c r="AE2435">
        <v>99180981</v>
      </c>
      <c r="AF2435" t="s">
        <v>56</v>
      </c>
      <c r="AG2435" t="s">
        <v>57</v>
      </c>
      <c r="AH2435" t="s">
        <v>52</v>
      </c>
      <c r="AI2435" t="s">
        <v>58</v>
      </c>
    </row>
    <row r="2436" spans="1:35" x14ac:dyDescent="0.25">
      <c r="A2436" s="13" t="str">
        <f t="shared" si="37"/>
        <v>http://dodappwlsprd2.cloud.pge.com:8003/ilis_rpt/dailyeventlogdetail.jsp?odbeventlogid=15-0014958&amp;numberofmonths=24&amp;showchangehistorylog=1</v>
      </c>
      <c r="B2436" s="14" t="str">
        <f>HYPERLINK(A2436,V2436)</f>
        <v>15-0014958</v>
      </c>
      <c r="C2436" t="s">
        <v>2858</v>
      </c>
      <c r="D2436" t="s">
        <v>2859</v>
      </c>
      <c r="E2436" t="s">
        <v>40</v>
      </c>
      <c r="F2436" t="s">
        <v>2860</v>
      </c>
      <c r="G2436" s="2">
        <v>192221101</v>
      </c>
      <c r="H2436" t="s">
        <v>61</v>
      </c>
      <c r="I2436" s="3">
        <v>1817</v>
      </c>
      <c r="J2436">
        <v>20150223</v>
      </c>
      <c r="K2436" s="4">
        <v>516</v>
      </c>
      <c r="L2436">
        <v>1194326</v>
      </c>
      <c r="M2436" s="5">
        <v>1905</v>
      </c>
      <c r="N2436" t="s">
        <v>43</v>
      </c>
      <c r="O2436" t="s">
        <v>44</v>
      </c>
      <c r="P2436" t="s">
        <v>45</v>
      </c>
      <c r="Q2436" s="5">
        <v>5</v>
      </c>
      <c r="R2436" s="5">
        <v>4051</v>
      </c>
      <c r="S2436" t="s">
        <v>115</v>
      </c>
      <c r="T2436" t="s">
        <v>47</v>
      </c>
      <c r="U2436" t="s">
        <v>48</v>
      </c>
      <c r="V2436" t="s">
        <v>3244</v>
      </c>
      <c r="W2436" t="s">
        <v>50</v>
      </c>
      <c r="X2436" t="s">
        <v>51</v>
      </c>
      <c r="Y2436">
        <v>0</v>
      </c>
      <c r="Z2436" t="s">
        <v>94</v>
      </c>
      <c r="AA2436">
        <v>2015</v>
      </c>
      <c r="AB2436" t="s">
        <v>86</v>
      </c>
      <c r="AC2436" t="s">
        <v>54</v>
      </c>
      <c r="AD2436" t="s">
        <v>87</v>
      </c>
      <c r="AE2436">
        <v>99180712</v>
      </c>
      <c r="AF2436" t="s">
        <v>56</v>
      </c>
      <c r="AG2436" t="s">
        <v>57</v>
      </c>
      <c r="AH2436" t="s">
        <v>52</v>
      </c>
      <c r="AI2436" t="s">
        <v>58</v>
      </c>
    </row>
    <row r="2437" spans="1:35" x14ac:dyDescent="0.25">
      <c r="A2437" s="13" t="str">
        <f t="shared" si="37"/>
        <v>http://dodappwlsprd2.cloud.pge.com:8003/ilis_rpt/dailyeventlogdetail.jsp?odbeventlogid=15-0014993&amp;numberofmonths=24&amp;showchangehistorylog=1</v>
      </c>
      <c r="B2437" s="14" t="str">
        <f>HYPERLINK(A2437,V2437)</f>
        <v>15-0014993</v>
      </c>
      <c r="C2437" t="s">
        <v>2858</v>
      </c>
      <c r="D2437" t="s">
        <v>2859</v>
      </c>
      <c r="E2437" t="s">
        <v>40</v>
      </c>
      <c r="F2437" t="s">
        <v>2860</v>
      </c>
      <c r="G2437" s="2">
        <v>192221101</v>
      </c>
      <c r="H2437" t="s">
        <v>61</v>
      </c>
      <c r="I2437" s="3">
        <v>6467</v>
      </c>
      <c r="J2437">
        <v>20150223</v>
      </c>
      <c r="K2437" s="4">
        <v>722</v>
      </c>
      <c r="L2437">
        <v>1194371</v>
      </c>
      <c r="M2437" s="5">
        <v>598</v>
      </c>
      <c r="N2437" t="s">
        <v>43</v>
      </c>
      <c r="O2437" t="s">
        <v>44</v>
      </c>
      <c r="P2437" t="s">
        <v>45</v>
      </c>
      <c r="Q2437" s="5">
        <v>5</v>
      </c>
      <c r="R2437" s="5">
        <v>1010</v>
      </c>
      <c r="S2437" t="s">
        <v>115</v>
      </c>
      <c r="T2437" t="s">
        <v>106</v>
      </c>
      <c r="U2437" t="s">
        <v>48</v>
      </c>
      <c r="V2437" t="s">
        <v>3245</v>
      </c>
      <c r="W2437" t="s">
        <v>50</v>
      </c>
      <c r="X2437" t="s">
        <v>51</v>
      </c>
      <c r="Y2437">
        <v>42337494</v>
      </c>
      <c r="Z2437" t="s">
        <v>94</v>
      </c>
      <c r="AA2437">
        <v>2015</v>
      </c>
      <c r="AB2437" t="s">
        <v>86</v>
      </c>
      <c r="AC2437" t="s">
        <v>54</v>
      </c>
      <c r="AD2437" t="s">
        <v>55</v>
      </c>
      <c r="AE2437">
        <v>99180856</v>
      </c>
      <c r="AF2437" t="s">
        <v>108</v>
      </c>
      <c r="AG2437" t="s">
        <v>57</v>
      </c>
      <c r="AH2437" t="s">
        <v>52</v>
      </c>
      <c r="AI2437" t="s">
        <v>58</v>
      </c>
    </row>
    <row r="2438" spans="1:35" x14ac:dyDescent="0.25">
      <c r="A2438" s="13" t="str">
        <f t="shared" ref="A2438:A2501" si="38">CONCATENATE("http://dodappwlsprd2.cloud.pge.com:8003/ilis_rpt/dailyeventlogdetail.jsp?odbeventlogid="&amp;V2438&amp;"&amp;numberofmonths=24&amp;showchangehistorylog=1")</f>
        <v>http://dodappwlsprd2.cloud.pge.com:8003/ilis_rpt/dailyeventlogdetail.jsp?odbeventlogid=15-0016208&amp;numberofmonths=24&amp;showchangehistorylog=1</v>
      </c>
      <c r="B2438" s="14" t="str">
        <f>HYPERLINK(A2438,V2438)</f>
        <v>15-0016208</v>
      </c>
      <c r="C2438" t="s">
        <v>2858</v>
      </c>
      <c r="D2438" t="s">
        <v>2859</v>
      </c>
      <c r="E2438" t="s">
        <v>40</v>
      </c>
      <c r="F2438" t="s">
        <v>2905</v>
      </c>
      <c r="G2438" s="2">
        <v>43081101</v>
      </c>
      <c r="H2438" t="s">
        <v>61</v>
      </c>
      <c r="I2438" s="3">
        <v>3047</v>
      </c>
      <c r="J2438">
        <v>20150227</v>
      </c>
      <c r="K2438" s="4">
        <v>1141</v>
      </c>
      <c r="L2438">
        <v>1196704</v>
      </c>
      <c r="M2438" s="5">
        <v>259</v>
      </c>
      <c r="N2438" t="s">
        <v>43</v>
      </c>
      <c r="O2438" t="s">
        <v>83</v>
      </c>
      <c r="P2438" t="s">
        <v>84</v>
      </c>
      <c r="Q2438" s="5">
        <v>25</v>
      </c>
      <c r="R2438" s="5">
        <v>6475</v>
      </c>
      <c r="S2438" t="s">
        <v>74</v>
      </c>
      <c r="T2438" t="s">
        <v>47</v>
      </c>
      <c r="U2438" t="s">
        <v>48</v>
      </c>
      <c r="V2438" t="s">
        <v>3246</v>
      </c>
      <c r="W2438" t="s">
        <v>50</v>
      </c>
      <c r="X2438" t="s">
        <v>51</v>
      </c>
      <c r="Y2438">
        <v>42340005</v>
      </c>
      <c r="Z2438" t="s">
        <v>52</v>
      </c>
      <c r="AA2438">
        <v>2015</v>
      </c>
      <c r="AB2438" t="s">
        <v>86</v>
      </c>
      <c r="AC2438" t="s">
        <v>54</v>
      </c>
      <c r="AD2438" t="s">
        <v>55</v>
      </c>
      <c r="AE2438">
        <v>99180140</v>
      </c>
      <c r="AF2438" t="s">
        <v>56</v>
      </c>
      <c r="AG2438" t="s">
        <v>57</v>
      </c>
      <c r="AH2438" t="s">
        <v>52</v>
      </c>
      <c r="AI2438" t="s">
        <v>58</v>
      </c>
    </row>
    <row r="2439" spans="1:35" x14ac:dyDescent="0.25">
      <c r="A2439" s="13" t="str">
        <f t="shared" si="38"/>
        <v>http://dodappwlsprd2.cloud.pge.com:8003/ilis_rpt/dailyeventlogdetail.jsp?odbeventlogid=15-0017374&amp;numberofmonths=24&amp;showchangehistorylog=1</v>
      </c>
      <c r="B2439" s="14" t="str">
        <f>HYPERLINK(A2439,V2439)</f>
        <v>15-0017374</v>
      </c>
      <c r="C2439" t="s">
        <v>2858</v>
      </c>
      <c r="D2439" t="s">
        <v>2859</v>
      </c>
      <c r="E2439" t="s">
        <v>40</v>
      </c>
      <c r="F2439" t="s">
        <v>3052</v>
      </c>
      <c r="G2439" s="2">
        <v>43351106</v>
      </c>
      <c r="H2439" t="s">
        <v>61</v>
      </c>
      <c r="I2439" s="3">
        <v>4123</v>
      </c>
      <c r="J2439">
        <v>20150304</v>
      </c>
      <c r="K2439" s="4">
        <v>1844</v>
      </c>
      <c r="L2439">
        <v>1199450</v>
      </c>
      <c r="M2439" s="5">
        <v>276</v>
      </c>
      <c r="N2439" t="s">
        <v>43</v>
      </c>
      <c r="O2439" t="s">
        <v>89</v>
      </c>
      <c r="P2439" t="s">
        <v>90</v>
      </c>
      <c r="Q2439" s="5">
        <v>107</v>
      </c>
      <c r="R2439" s="5">
        <v>29532</v>
      </c>
      <c r="S2439" t="s">
        <v>74</v>
      </c>
      <c r="T2439" t="s">
        <v>47</v>
      </c>
      <c r="U2439" t="s">
        <v>48</v>
      </c>
      <c r="V2439" t="s">
        <v>3247</v>
      </c>
      <c r="W2439" t="s">
        <v>50</v>
      </c>
      <c r="X2439" t="s">
        <v>51</v>
      </c>
      <c r="Y2439">
        <v>42342337</v>
      </c>
      <c r="Z2439" t="s">
        <v>52</v>
      </c>
      <c r="AA2439">
        <v>2015</v>
      </c>
      <c r="AB2439" t="s">
        <v>103</v>
      </c>
      <c r="AC2439" t="s">
        <v>54</v>
      </c>
      <c r="AD2439" t="s">
        <v>55</v>
      </c>
      <c r="AE2439">
        <v>99179381</v>
      </c>
      <c r="AF2439" t="s">
        <v>56</v>
      </c>
      <c r="AG2439" t="s">
        <v>57</v>
      </c>
      <c r="AH2439" t="s">
        <v>52</v>
      </c>
      <c r="AI2439" t="s">
        <v>58</v>
      </c>
    </row>
    <row r="2440" spans="1:35" x14ac:dyDescent="0.25">
      <c r="A2440" s="13" t="str">
        <f t="shared" si="38"/>
        <v>http://dodappwlsprd2.cloud.pge.com:8003/ilis_rpt/dailyeventlogdetail.jsp?odbeventlogid=15-0017809&amp;numberofmonths=24&amp;showchangehistorylog=1</v>
      </c>
      <c r="B2440" s="14" t="str">
        <f>HYPERLINK(A2440,V2440)</f>
        <v>15-0017809</v>
      </c>
      <c r="C2440" t="s">
        <v>2858</v>
      </c>
      <c r="D2440" t="s">
        <v>2859</v>
      </c>
      <c r="E2440" t="s">
        <v>40</v>
      </c>
      <c r="F2440" t="s">
        <v>2894</v>
      </c>
      <c r="G2440" s="2">
        <v>192311141</v>
      </c>
      <c r="H2440" t="s">
        <v>61</v>
      </c>
      <c r="I2440" s="3">
        <v>3937</v>
      </c>
      <c r="J2440">
        <v>20150306</v>
      </c>
      <c r="K2440" s="4">
        <v>1219</v>
      </c>
      <c r="L2440">
        <v>1200117</v>
      </c>
      <c r="M2440" s="5">
        <v>457</v>
      </c>
      <c r="N2440" t="s">
        <v>43</v>
      </c>
      <c r="O2440" t="s">
        <v>44</v>
      </c>
      <c r="P2440" t="s">
        <v>45</v>
      </c>
      <c r="Q2440" s="5">
        <v>12</v>
      </c>
      <c r="R2440" s="5">
        <v>5484</v>
      </c>
      <c r="S2440" t="s">
        <v>74</v>
      </c>
      <c r="T2440" t="s">
        <v>47</v>
      </c>
      <c r="U2440" t="s">
        <v>48</v>
      </c>
      <c r="V2440" t="s">
        <v>3248</v>
      </c>
      <c r="W2440" t="s">
        <v>50</v>
      </c>
      <c r="X2440" t="s">
        <v>51</v>
      </c>
      <c r="Y2440">
        <v>31139190</v>
      </c>
      <c r="Z2440" t="s">
        <v>52</v>
      </c>
      <c r="AA2440">
        <v>2015</v>
      </c>
      <c r="AB2440" t="s">
        <v>103</v>
      </c>
      <c r="AC2440" t="s">
        <v>54</v>
      </c>
      <c r="AD2440" t="s">
        <v>55</v>
      </c>
      <c r="AE2440">
        <v>99179140</v>
      </c>
      <c r="AF2440" t="s">
        <v>56</v>
      </c>
      <c r="AG2440" t="s">
        <v>57</v>
      </c>
      <c r="AH2440" t="s">
        <v>52</v>
      </c>
      <c r="AI2440" t="s">
        <v>58</v>
      </c>
    </row>
    <row r="2441" spans="1:35" x14ac:dyDescent="0.25">
      <c r="A2441" s="13" t="str">
        <f t="shared" si="38"/>
        <v>http://dodappwlsprd2.cloud.pge.com:8003/ilis_rpt/dailyeventlogdetail.jsp?odbeventlogid=15-0017981&amp;numberofmonths=24&amp;showchangehistorylog=1</v>
      </c>
      <c r="B2441" s="14" t="str">
        <f>HYPERLINK(A2441,V2441)</f>
        <v>15-0017981</v>
      </c>
      <c r="C2441" t="s">
        <v>2858</v>
      </c>
      <c r="D2441" t="s">
        <v>2859</v>
      </c>
      <c r="E2441" t="s">
        <v>40</v>
      </c>
      <c r="F2441" t="s">
        <v>2896</v>
      </c>
      <c r="G2441" s="2">
        <v>42251101</v>
      </c>
      <c r="H2441" t="s">
        <v>61</v>
      </c>
      <c r="I2441" s="3">
        <v>2701</v>
      </c>
      <c r="J2441">
        <v>20150307</v>
      </c>
      <c r="K2441" s="4">
        <v>839</v>
      </c>
      <c r="L2441">
        <v>1200405</v>
      </c>
      <c r="M2441" s="5">
        <v>159</v>
      </c>
      <c r="N2441" t="s">
        <v>43</v>
      </c>
      <c r="O2441" t="s">
        <v>44</v>
      </c>
      <c r="P2441" t="s">
        <v>45</v>
      </c>
      <c r="Q2441" s="5">
        <v>1</v>
      </c>
      <c r="R2441" s="5">
        <v>159</v>
      </c>
      <c r="S2441" t="s">
        <v>74</v>
      </c>
      <c r="T2441" t="s">
        <v>47</v>
      </c>
      <c r="U2441" t="s">
        <v>48</v>
      </c>
      <c r="V2441" t="s">
        <v>3249</v>
      </c>
      <c r="W2441" t="s">
        <v>50</v>
      </c>
      <c r="X2441" t="s">
        <v>51</v>
      </c>
      <c r="Y2441">
        <v>42344407</v>
      </c>
      <c r="Z2441" t="s">
        <v>52</v>
      </c>
      <c r="AA2441">
        <v>2015</v>
      </c>
      <c r="AB2441" t="s">
        <v>103</v>
      </c>
      <c r="AC2441" t="s">
        <v>54</v>
      </c>
      <c r="AD2441" t="s">
        <v>87</v>
      </c>
      <c r="AE2441">
        <v>99179045</v>
      </c>
      <c r="AF2441" t="s">
        <v>56</v>
      </c>
      <c r="AG2441" t="s">
        <v>57</v>
      </c>
      <c r="AH2441" t="s">
        <v>52</v>
      </c>
      <c r="AI2441" t="s">
        <v>58</v>
      </c>
    </row>
    <row r="2442" spans="1:35" x14ac:dyDescent="0.25">
      <c r="A2442" s="13" t="str">
        <f t="shared" si="38"/>
        <v>http://dodappwlsprd2.cloud.pge.com:8003/ilis_rpt/dailyeventlogdetail.jsp?odbeventlogid=15-0018714&amp;numberofmonths=24&amp;showchangehistorylog=1</v>
      </c>
      <c r="B2442" s="14" t="str">
        <f>HYPERLINK(A2442,V2442)</f>
        <v>15-0018714</v>
      </c>
      <c r="C2442" t="s">
        <v>2858</v>
      </c>
      <c r="D2442" t="s">
        <v>2859</v>
      </c>
      <c r="E2442" t="s">
        <v>40</v>
      </c>
      <c r="F2442" t="s">
        <v>2862</v>
      </c>
      <c r="G2442" s="2">
        <v>42601101</v>
      </c>
      <c r="H2442" t="s">
        <v>61</v>
      </c>
      <c r="I2442" s="3">
        <v>3719</v>
      </c>
      <c r="J2442">
        <v>20150310</v>
      </c>
      <c r="K2442" s="4">
        <v>1952</v>
      </c>
      <c r="L2442">
        <v>1201886</v>
      </c>
      <c r="M2442" s="5">
        <v>593</v>
      </c>
      <c r="N2442" t="s">
        <v>43</v>
      </c>
      <c r="O2442" t="s">
        <v>44</v>
      </c>
      <c r="P2442" t="s">
        <v>45</v>
      </c>
      <c r="Q2442" s="5">
        <v>90</v>
      </c>
      <c r="R2442" s="5">
        <v>53370</v>
      </c>
      <c r="S2442" t="s">
        <v>74</v>
      </c>
      <c r="T2442" t="s">
        <v>47</v>
      </c>
      <c r="U2442" t="s">
        <v>48</v>
      </c>
      <c r="V2442" t="s">
        <v>3250</v>
      </c>
      <c r="W2442" t="s">
        <v>50</v>
      </c>
      <c r="X2442" t="s">
        <v>51</v>
      </c>
      <c r="Y2442">
        <v>42347969</v>
      </c>
      <c r="Z2442" t="s">
        <v>52</v>
      </c>
      <c r="AA2442">
        <v>2015</v>
      </c>
      <c r="AB2442" t="s">
        <v>103</v>
      </c>
      <c r="AC2442" t="s">
        <v>54</v>
      </c>
      <c r="AD2442" t="s">
        <v>87</v>
      </c>
      <c r="AE2442">
        <v>99178638</v>
      </c>
      <c r="AF2442" t="s">
        <v>56</v>
      </c>
      <c r="AG2442" t="s">
        <v>57</v>
      </c>
      <c r="AH2442" t="s">
        <v>52</v>
      </c>
      <c r="AI2442" t="s">
        <v>58</v>
      </c>
    </row>
    <row r="2443" spans="1:35" x14ac:dyDescent="0.25">
      <c r="A2443" s="13" t="str">
        <f t="shared" si="38"/>
        <v>http://dodappwlsprd2.cloud.pge.com:8003/ilis_rpt/dailyeventlogdetail.jsp?odbeventlogid=15-0019556&amp;numberofmonths=24&amp;showchangehistorylog=1</v>
      </c>
      <c r="B2443" s="14" t="str">
        <f>HYPERLINK(A2443,V2443)</f>
        <v>15-0019556</v>
      </c>
      <c r="C2443" t="s">
        <v>2858</v>
      </c>
      <c r="D2443" t="s">
        <v>2859</v>
      </c>
      <c r="E2443" t="s">
        <v>59</v>
      </c>
      <c r="F2443" t="s">
        <v>2945</v>
      </c>
      <c r="G2443" s="2">
        <v>43311102</v>
      </c>
      <c r="H2443" t="s">
        <v>61</v>
      </c>
      <c r="I2443" s="3">
        <v>2373</v>
      </c>
      <c r="J2443">
        <v>20150314</v>
      </c>
      <c r="K2443" s="4">
        <v>230</v>
      </c>
      <c r="L2443">
        <v>1203405</v>
      </c>
      <c r="M2443" s="5">
        <v>570</v>
      </c>
      <c r="N2443" t="s">
        <v>43</v>
      </c>
      <c r="O2443" t="s">
        <v>44</v>
      </c>
      <c r="P2443" t="s">
        <v>45</v>
      </c>
      <c r="Q2443" s="5">
        <v>4</v>
      </c>
      <c r="R2443" s="5">
        <v>2280</v>
      </c>
      <c r="S2443" t="s">
        <v>74</v>
      </c>
      <c r="T2443" t="s">
        <v>47</v>
      </c>
      <c r="U2443" t="s">
        <v>48</v>
      </c>
      <c r="V2443" t="s">
        <v>3251</v>
      </c>
      <c r="W2443" t="s">
        <v>50</v>
      </c>
      <c r="X2443" t="s">
        <v>51</v>
      </c>
      <c r="Y2443">
        <v>31141248</v>
      </c>
      <c r="Z2443" t="s">
        <v>52</v>
      </c>
      <c r="AA2443">
        <v>2015</v>
      </c>
      <c r="AB2443" t="s">
        <v>103</v>
      </c>
      <c r="AC2443" t="s">
        <v>54</v>
      </c>
      <c r="AD2443" t="s">
        <v>55</v>
      </c>
      <c r="AE2443">
        <v>99178176</v>
      </c>
      <c r="AF2443" t="s">
        <v>56</v>
      </c>
      <c r="AG2443" t="s">
        <v>57</v>
      </c>
      <c r="AH2443" t="s">
        <v>52</v>
      </c>
      <c r="AI2443" t="s">
        <v>58</v>
      </c>
    </row>
    <row r="2444" spans="1:35" x14ac:dyDescent="0.25">
      <c r="A2444" s="13" t="str">
        <f t="shared" si="38"/>
        <v>http://dodappwlsprd2.cloud.pge.com:8003/ilis_rpt/dailyeventlogdetail.jsp?odbeventlogid=15-0019661&amp;numberofmonths=24&amp;showchangehistorylog=1</v>
      </c>
      <c r="B2444" s="14" t="str">
        <f>HYPERLINK(A2444,V2444)</f>
        <v>15-0019661</v>
      </c>
      <c r="C2444" t="s">
        <v>2858</v>
      </c>
      <c r="D2444" t="s">
        <v>2859</v>
      </c>
      <c r="E2444" t="s">
        <v>40</v>
      </c>
      <c r="F2444" t="s">
        <v>3252</v>
      </c>
      <c r="G2444" s="2">
        <v>43211102</v>
      </c>
      <c r="H2444" t="s">
        <v>81</v>
      </c>
      <c r="I2444" s="3" t="s">
        <v>82</v>
      </c>
      <c r="J2444">
        <v>20150315</v>
      </c>
      <c r="K2444" s="4">
        <v>713</v>
      </c>
      <c r="L2444">
        <v>1203774</v>
      </c>
      <c r="M2444" s="5">
        <v>246</v>
      </c>
      <c r="N2444" t="s">
        <v>43</v>
      </c>
      <c r="O2444" t="s">
        <v>1237</v>
      </c>
      <c r="P2444" t="s">
        <v>1296</v>
      </c>
      <c r="Q2444" s="5">
        <v>1474</v>
      </c>
      <c r="R2444" s="5">
        <v>89731</v>
      </c>
      <c r="S2444" t="s">
        <v>74</v>
      </c>
      <c r="T2444" t="s">
        <v>47</v>
      </c>
      <c r="U2444" t="s">
        <v>48</v>
      </c>
      <c r="V2444" t="s">
        <v>3253</v>
      </c>
      <c r="W2444" t="s">
        <v>50</v>
      </c>
      <c r="X2444" t="s">
        <v>51</v>
      </c>
      <c r="Y2444">
        <v>42350145</v>
      </c>
      <c r="Z2444" t="s">
        <v>52</v>
      </c>
      <c r="AA2444">
        <v>2015</v>
      </c>
      <c r="AB2444" t="s">
        <v>103</v>
      </c>
      <c r="AC2444" t="s">
        <v>54</v>
      </c>
      <c r="AD2444" t="s">
        <v>87</v>
      </c>
      <c r="AE2444">
        <v>99178085</v>
      </c>
      <c r="AF2444" t="s">
        <v>56</v>
      </c>
      <c r="AG2444" t="s">
        <v>57</v>
      </c>
      <c r="AH2444" t="s">
        <v>52</v>
      </c>
      <c r="AI2444" t="s">
        <v>58</v>
      </c>
    </row>
    <row r="2445" spans="1:35" x14ac:dyDescent="0.25">
      <c r="A2445" s="13" t="str">
        <f t="shared" si="38"/>
        <v>http://dodappwlsprd2.cloud.pge.com:8003/ilis_rpt/dailyeventlogdetail.jsp?odbeventlogid=15-0019742&amp;numberofmonths=24&amp;showchangehistorylog=1</v>
      </c>
      <c r="B2445" s="14" t="str">
        <f>HYPERLINK(A2445,V2445)</f>
        <v>15-0019742</v>
      </c>
      <c r="C2445" t="s">
        <v>2858</v>
      </c>
      <c r="D2445" t="s">
        <v>2859</v>
      </c>
      <c r="E2445" t="s">
        <v>40</v>
      </c>
      <c r="F2445" t="s">
        <v>2862</v>
      </c>
      <c r="G2445" s="2">
        <v>42601101</v>
      </c>
      <c r="H2445" t="s">
        <v>42</v>
      </c>
      <c r="I2445" s="3">
        <v>3700</v>
      </c>
      <c r="J2445">
        <v>20150316</v>
      </c>
      <c r="K2445" s="4">
        <v>725</v>
      </c>
      <c r="L2445">
        <v>1203992</v>
      </c>
      <c r="M2445" s="5">
        <v>530</v>
      </c>
      <c r="N2445" t="s">
        <v>43</v>
      </c>
      <c r="O2445" t="s">
        <v>89</v>
      </c>
      <c r="P2445" t="s">
        <v>90</v>
      </c>
      <c r="Q2445" s="5">
        <v>242</v>
      </c>
      <c r="R2445" s="5">
        <v>128260</v>
      </c>
      <c r="S2445" t="s">
        <v>74</v>
      </c>
      <c r="T2445" t="s">
        <v>47</v>
      </c>
      <c r="U2445" t="s">
        <v>48</v>
      </c>
      <c r="V2445" t="s">
        <v>3254</v>
      </c>
      <c r="W2445" t="s">
        <v>50</v>
      </c>
      <c r="X2445" t="s">
        <v>51</v>
      </c>
      <c r="Y2445">
        <v>31141597</v>
      </c>
      <c r="Z2445" t="s">
        <v>52</v>
      </c>
      <c r="AA2445">
        <v>2015</v>
      </c>
      <c r="AB2445" t="s">
        <v>103</v>
      </c>
      <c r="AC2445" t="s">
        <v>54</v>
      </c>
      <c r="AD2445" t="s">
        <v>87</v>
      </c>
      <c r="AE2445">
        <v>99177999</v>
      </c>
      <c r="AF2445" t="s">
        <v>56</v>
      </c>
      <c r="AG2445" t="s">
        <v>57</v>
      </c>
      <c r="AH2445" t="s">
        <v>52</v>
      </c>
      <c r="AI2445" t="s">
        <v>58</v>
      </c>
    </row>
    <row r="2446" spans="1:35" x14ac:dyDescent="0.25">
      <c r="A2446" s="13" t="str">
        <f t="shared" si="38"/>
        <v>http://dodappwlsprd2.cloud.pge.com:8003/ilis_rpt/dailyeventlogdetail.jsp?odbeventlogid=15-0021164&amp;numberofmonths=24&amp;showchangehistorylog=1</v>
      </c>
      <c r="B2446" s="14" t="str">
        <f>HYPERLINK(A2446,V2446)</f>
        <v>15-0021164</v>
      </c>
      <c r="C2446" t="s">
        <v>2858</v>
      </c>
      <c r="D2446" t="s">
        <v>2859</v>
      </c>
      <c r="E2446" t="s">
        <v>40</v>
      </c>
      <c r="F2446" t="s">
        <v>2879</v>
      </c>
      <c r="G2446" s="2">
        <v>192401101</v>
      </c>
      <c r="H2446" t="s">
        <v>61</v>
      </c>
      <c r="I2446" s="3">
        <v>3261</v>
      </c>
      <c r="J2446">
        <v>20150321</v>
      </c>
      <c r="K2446" s="4">
        <v>1650</v>
      </c>
      <c r="L2446">
        <v>1206411</v>
      </c>
      <c r="M2446" s="5">
        <v>1247</v>
      </c>
      <c r="N2446" t="s">
        <v>43</v>
      </c>
      <c r="O2446" t="s">
        <v>83</v>
      </c>
      <c r="P2446" t="s">
        <v>84</v>
      </c>
      <c r="Q2446" s="5">
        <v>12</v>
      </c>
      <c r="R2446" s="5">
        <v>14964</v>
      </c>
      <c r="S2446" t="s">
        <v>74</v>
      </c>
      <c r="T2446" t="s">
        <v>47</v>
      </c>
      <c r="U2446" t="s">
        <v>48</v>
      </c>
      <c r="V2446" t="s">
        <v>3255</v>
      </c>
      <c r="W2446" t="s">
        <v>50</v>
      </c>
      <c r="X2446" t="s">
        <v>51</v>
      </c>
      <c r="Y2446">
        <v>31142695</v>
      </c>
      <c r="Z2446" t="s">
        <v>52</v>
      </c>
      <c r="AA2446">
        <v>2015</v>
      </c>
      <c r="AB2446" t="s">
        <v>103</v>
      </c>
      <c r="AC2446" t="s">
        <v>54</v>
      </c>
      <c r="AD2446" t="s">
        <v>87</v>
      </c>
      <c r="AE2446">
        <v>99177282</v>
      </c>
      <c r="AF2446" t="s">
        <v>56</v>
      </c>
      <c r="AG2446" t="s">
        <v>57</v>
      </c>
      <c r="AH2446" t="s">
        <v>52</v>
      </c>
      <c r="AI2446" t="s">
        <v>58</v>
      </c>
    </row>
    <row r="2447" spans="1:35" x14ac:dyDescent="0.25">
      <c r="A2447" s="13" t="str">
        <f t="shared" si="38"/>
        <v>http://dodappwlsprd2.cloud.pge.com:8003/ilis_rpt/dailyeventlogdetail.jsp?odbeventlogid=15-0021811&amp;numberofmonths=24&amp;showchangehistorylog=1</v>
      </c>
      <c r="B2447" s="14" t="str">
        <f>HYPERLINK(A2447,V2447)</f>
        <v>15-0021811</v>
      </c>
      <c r="C2447" t="s">
        <v>2858</v>
      </c>
      <c r="D2447" t="s">
        <v>2859</v>
      </c>
      <c r="E2447" t="s">
        <v>40</v>
      </c>
      <c r="F2447" t="s">
        <v>2866</v>
      </c>
      <c r="G2447" s="2">
        <v>192221102</v>
      </c>
      <c r="H2447" t="s">
        <v>61</v>
      </c>
      <c r="I2447" s="3">
        <v>1793</v>
      </c>
      <c r="J2447">
        <v>20150324</v>
      </c>
      <c r="K2447" s="4">
        <v>1400</v>
      </c>
      <c r="L2447">
        <v>1207505</v>
      </c>
      <c r="M2447" s="5">
        <v>430</v>
      </c>
      <c r="N2447" t="s">
        <v>43</v>
      </c>
      <c r="O2447" t="s">
        <v>44</v>
      </c>
      <c r="P2447" t="s">
        <v>45</v>
      </c>
      <c r="Q2447" s="5">
        <v>8</v>
      </c>
      <c r="R2447" s="5">
        <v>3440</v>
      </c>
      <c r="S2447" t="s">
        <v>74</v>
      </c>
      <c r="T2447" t="s">
        <v>47</v>
      </c>
      <c r="U2447" t="s">
        <v>48</v>
      </c>
      <c r="V2447" t="s">
        <v>3256</v>
      </c>
      <c r="W2447" t="s">
        <v>50</v>
      </c>
      <c r="X2447" t="s">
        <v>51</v>
      </c>
      <c r="Y2447">
        <v>42356967</v>
      </c>
      <c r="Z2447" t="s">
        <v>52</v>
      </c>
      <c r="AA2447">
        <v>2015</v>
      </c>
      <c r="AB2447" t="s">
        <v>103</v>
      </c>
      <c r="AC2447" t="s">
        <v>54</v>
      </c>
      <c r="AD2447" t="s">
        <v>117</v>
      </c>
      <c r="AE2447">
        <v>99176950</v>
      </c>
      <c r="AF2447" t="s">
        <v>56</v>
      </c>
      <c r="AG2447" t="s">
        <v>57</v>
      </c>
      <c r="AH2447" t="s">
        <v>52</v>
      </c>
      <c r="AI2447" t="s">
        <v>58</v>
      </c>
    </row>
    <row r="2448" spans="1:35" x14ac:dyDescent="0.25">
      <c r="A2448" s="13" t="str">
        <f t="shared" si="38"/>
        <v>http://dodappwlsprd2.cloud.pge.com:8003/ilis_rpt/dailyeventlogdetail.jsp?odbeventlogid=15-0022777&amp;numberofmonths=24&amp;showchangehistorylog=1</v>
      </c>
      <c r="B2448" s="14" t="str">
        <f>HYPERLINK(A2448,V2448)</f>
        <v>15-0022777</v>
      </c>
      <c r="C2448" t="s">
        <v>2858</v>
      </c>
      <c r="D2448" t="s">
        <v>2859</v>
      </c>
      <c r="E2448" t="s">
        <v>40</v>
      </c>
      <c r="F2448" t="s">
        <v>2876</v>
      </c>
      <c r="G2448" s="2">
        <v>42761102</v>
      </c>
      <c r="H2448" t="s">
        <v>61</v>
      </c>
      <c r="I2448" s="3">
        <v>3969</v>
      </c>
      <c r="J2448">
        <v>20150328</v>
      </c>
      <c r="K2448" s="4">
        <v>2358</v>
      </c>
      <c r="L2448">
        <v>1209344</v>
      </c>
      <c r="M2448" s="5">
        <v>662</v>
      </c>
      <c r="N2448" t="s">
        <v>43</v>
      </c>
      <c r="O2448" t="s">
        <v>44</v>
      </c>
      <c r="P2448" t="s">
        <v>111</v>
      </c>
      <c r="Q2448" s="5">
        <v>57</v>
      </c>
      <c r="R2448" s="5">
        <v>37734</v>
      </c>
      <c r="S2448" t="s">
        <v>74</v>
      </c>
      <c r="T2448" t="s">
        <v>47</v>
      </c>
      <c r="U2448" t="s">
        <v>48</v>
      </c>
      <c r="V2448" t="s">
        <v>3257</v>
      </c>
      <c r="W2448" t="s">
        <v>50</v>
      </c>
      <c r="X2448" t="s">
        <v>51</v>
      </c>
      <c r="Y2448">
        <v>42358803</v>
      </c>
      <c r="Z2448" t="s">
        <v>52</v>
      </c>
      <c r="AA2448">
        <v>2015</v>
      </c>
      <c r="AB2448" t="s">
        <v>103</v>
      </c>
      <c r="AC2448" t="s">
        <v>54</v>
      </c>
      <c r="AD2448" t="s">
        <v>55</v>
      </c>
      <c r="AE2448">
        <v>99176387</v>
      </c>
      <c r="AF2448" t="s">
        <v>56</v>
      </c>
      <c r="AG2448" t="s">
        <v>57</v>
      </c>
      <c r="AH2448" t="s">
        <v>52</v>
      </c>
      <c r="AI2448" t="s">
        <v>58</v>
      </c>
    </row>
    <row r="2449" spans="1:35" x14ac:dyDescent="0.25">
      <c r="A2449" s="13" t="str">
        <f t="shared" si="38"/>
        <v>http://dodappwlsprd2.cloud.pge.com:8003/ilis_rpt/dailyeventlogdetail.jsp?odbeventlogid=15-0023363&amp;numberofmonths=24&amp;showchangehistorylog=1</v>
      </c>
      <c r="B2449" s="14" t="str">
        <f>HYPERLINK(A2449,V2449)</f>
        <v>15-0023363</v>
      </c>
      <c r="C2449" t="s">
        <v>2858</v>
      </c>
      <c r="D2449" t="s">
        <v>2859</v>
      </c>
      <c r="E2449" t="s">
        <v>40</v>
      </c>
      <c r="F2449" t="s">
        <v>2937</v>
      </c>
      <c r="G2449" s="2">
        <v>42601102</v>
      </c>
      <c r="H2449" t="s">
        <v>61</v>
      </c>
      <c r="I2449" s="3">
        <v>9141</v>
      </c>
      <c r="J2449">
        <v>20150331</v>
      </c>
      <c r="K2449" s="4">
        <v>1433</v>
      </c>
      <c r="L2449">
        <v>1210793</v>
      </c>
      <c r="M2449" s="5">
        <v>667</v>
      </c>
      <c r="N2449" t="s">
        <v>43</v>
      </c>
      <c r="O2449" t="s">
        <v>44</v>
      </c>
      <c r="P2449" t="s">
        <v>45</v>
      </c>
      <c r="Q2449" s="5">
        <v>6</v>
      </c>
      <c r="R2449" s="5">
        <v>3052</v>
      </c>
      <c r="S2449" t="s">
        <v>74</v>
      </c>
      <c r="T2449" t="s">
        <v>47</v>
      </c>
      <c r="U2449" t="s">
        <v>48</v>
      </c>
      <c r="V2449" t="s">
        <v>3258</v>
      </c>
      <c r="W2449" t="s">
        <v>50</v>
      </c>
      <c r="X2449" t="s">
        <v>51</v>
      </c>
      <c r="Y2449">
        <v>31144993</v>
      </c>
      <c r="Z2449" t="s">
        <v>52</v>
      </c>
      <c r="AA2449">
        <v>2015</v>
      </c>
      <c r="AB2449" t="s">
        <v>103</v>
      </c>
      <c r="AC2449" t="s">
        <v>54</v>
      </c>
      <c r="AD2449" t="s">
        <v>87</v>
      </c>
      <c r="AE2449">
        <v>99176031</v>
      </c>
      <c r="AF2449" t="s">
        <v>56</v>
      </c>
      <c r="AG2449" t="s">
        <v>57</v>
      </c>
      <c r="AH2449" t="s">
        <v>52</v>
      </c>
      <c r="AI2449" t="s">
        <v>58</v>
      </c>
    </row>
    <row r="2450" spans="1:35" x14ac:dyDescent="0.25">
      <c r="A2450" s="13" t="str">
        <f t="shared" si="38"/>
        <v>http://dodappwlsprd2.cloud.pge.com:8003/ilis_rpt/dailyeventlogdetail.jsp?odbeventlogid=15-0023996&amp;numberofmonths=24&amp;showchangehistorylog=1</v>
      </c>
      <c r="B2450" s="14" t="str">
        <f>HYPERLINK(A2450,V2450)</f>
        <v>15-0023996</v>
      </c>
      <c r="C2450" t="s">
        <v>2858</v>
      </c>
      <c r="D2450" t="s">
        <v>2859</v>
      </c>
      <c r="E2450" t="s">
        <v>40</v>
      </c>
      <c r="F2450" t="s">
        <v>2969</v>
      </c>
      <c r="G2450" s="2">
        <v>42661103</v>
      </c>
      <c r="H2450" t="s">
        <v>42</v>
      </c>
      <c r="I2450" s="3">
        <v>37506</v>
      </c>
      <c r="J2450">
        <v>20150403</v>
      </c>
      <c r="K2450" s="4">
        <v>849</v>
      </c>
      <c r="L2450">
        <v>1212068</v>
      </c>
      <c r="M2450" s="5">
        <v>328</v>
      </c>
      <c r="N2450" t="s">
        <v>43</v>
      </c>
      <c r="O2450" t="s">
        <v>44</v>
      </c>
      <c r="P2450" t="s">
        <v>132</v>
      </c>
      <c r="Q2450" s="5">
        <v>89</v>
      </c>
      <c r="R2450" s="5">
        <v>23757</v>
      </c>
      <c r="S2450" t="s">
        <v>115</v>
      </c>
      <c r="T2450" t="s">
        <v>47</v>
      </c>
      <c r="U2450" t="s">
        <v>48</v>
      </c>
      <c r="V2450" t="s">
        <v>3259</v>
      </c>
      <c r="W2450" t="s">
        <v>50</v>
      </c>
      <c r="X2450" t="s">
        <v>51</v>
      </c>
      <c r="Y2450">
        <v>0</v>
      </c>
      <c r="Z2450" t="s">
        <v>52</v>
      </c>
      <c r="AA2450">
        <v>2015</v>
      </c>
      <c r="AB2450" t="s">
        <v>114</v>
      </c>
      <c r="AC2450" t="s">
        <v>54</v>
      </c>
      <c r="AD2450" t="s">
        <v>55</v>
      </c>
      <c r="AE2450">
        <v>99175556</v>
      </c>
      <c r="AF2450" t="s">
        <v>56</v>
      </c>
      <c r="AG2450" t="s">
        <v>57</v>
      </c>
      <c r="AH2450" t="s">
        <v>52</v>
      </c>
      <c r="AI2450" t="s">
        <v>58</v>
      </c>
    </row>
    <row r="2451" spans="1:35" x14ac:dyDescent="0.25">
      <c r="A2451" s="13" t="str">
        <f t="shared" si="38"/>
        <v>http://dodappwlsprd2.cloud.pge.com:8003/ilis_rpt/dailyeventlogdetail.jsp?odbeventlogid=15-0024209&amp;numberofmonths=24&amp;showchangehistorylog=1</v>
      </c>
      <c r="B2451" s="14" t="str">
        <f>HYPERLINK(A2451,V2451)</f>
        <v>15-0024209</v>
      </c>
      <c r="C2451" t="s">
        <v>2858</v>
      </c>
      <c r="D2451" t="s">
        <v>2859</v>
      </c>
      <c r="E2451" t="s">
        <v>40</v>
      </c>
      <c r="F2451" t="s">
        <v>2879</v>
      </c>
      <c r="G2451" s="2">
        <v>192401101</v>
      </c>
      <c r="H2451" t="s">
        <v>61</v>
      </c>
      <c r="I2451" s="3">
        <v>67443</v>
      </c>
      <c r="J2451">
        <v>20150404</v>
      </c>
      <c r="K2451" s="4">
        <v>1146</v>
      </c>
      <c r="L2451">
        <v>1212671</v>
      </c>
      <c r="M2451" s="5">
        <v>1405</v>
      </c>
      <c r="N2451" t="s">
        <v>43</v>
      </c>
      <c r="O2451" t="s">
        <v>44</v>
      </c>
      <c r="P2451" t="s">
        <v>45</v>
      </c>
      <c r="Q2451" s="5">
        <v>23</v>
      </c>
      <c r="R2451" s="5">
        <v>32315</v>
      </c>
      <c r="S2451" t="s">
        <v>74</v>
      </c>
      <c r="T2451" t="s">
        <v>47</v>
      </c>
      <c r="U2451" t="s">
        <v>48</v>
      </c>
      <c r="V2451" t="s">
        <v>3260</v>
      </c>
      <c r="W2451" t="s">
        <v>50</v>
      </c>
      <c r="X2451" t="s">
        <v>51</v>
      </c>
      <c r="Y2451">
        <v>31145805</v>
      </c>
      <c r="Z2451" t="s">
        <v>52</v>
      </c>
      <c r="AA2451">
        <v>2015</v>
      </c>
      <c r="AB2451" t="s">
        <v>114</v>
      </c>
      <c r="AC2451" t="s">
        <v>54</v>
      </c>
      <c r="AD2451" t="s">
        <v>55</v>
      </c>
      <c r="AE2451">
        <v>99175381</v>
      </c>
      <c r="AF2451" t="s">
        <v>56</v>
      </c>
      <c r="AG2451" t="s">
        <v>57</v>
      </c>
      <c r="AH2451" t="s">
        <v>52</v>
      </c>
      <c r="AI2451" t="s">
        <v>58</v>
      </c>
    </row>
    <row r="2452" spans="1:35" x14ac:dyDescent="0.25">
      <c r="A2452" s="13" t="str">
        <f t="shared" si="38"/>
        <v>http://dodappwlsprd2.cloud.pge.com:8003/ilis_rpt/dailyeventlogdetail.jsp?odbeventlogid=15-0024194&amp;numberofmonths=24&amp;showchangehistorylog=1</v>
      </c>
      <c r="B2452" s="14" t="str">
        <f>HYPERLINK(A2452,V2452)</f>
        <v>15-0024194</v>
      </c>
      <c r="C2452" t="s">
        <v>2858</v>
      </c>
      <c r="D2452" t="s">
        <v>2859</v>
      </c>
      <c r="E2452" t="s">
        <v>59</v>
      </c>
      <c r="F2452" t="s">
        <v>2945</v>
      </c>
      <c r="G2452" s="2">
        <v>43311102</v>
      </c>
      <c r="H2452" t="s">
        <v>42</v>
      </c>
      <c r="I2452" s="3">
        <v>75382</v>
      </c>
      <c r="J2452">
        <v>20150404</v>
      </c>
      <c r="K2452" s="4">
        <v>1243</v>
      </c>
      <c r="L2452">
        <v>1212563</v>
      </c>
      <c r="M2452" s="5">
        <v>738</v>
      </c>
      <c r="N2452" t="s">
        <v>43</v>
      </c>
      <c r="O2452" t="s">
        <v>44</v>
      </c>
      <c r="P2452" t="s">
        <v>45</v>
      </c>
      <c r="Q2452" s="5">
        <v>416</v>
      </c>
      <c r="R2452" s="5">
        <v>76746</v>
      </c>
      <c r="S2452" t="s">
        <v>74</v>
      </c>
      <c r="T2452" t="s">
        <v>47</v>
      </c>
      <c r="U2452" t="s">
        <v>48</v>
      </c>
      <c r="V2452" t="s">
        <v>3261</v>
      </c>
      <c r="W2452" t="s">
        <v>50</v>
      </c>
      <c r="X2452" t="s">
        <v>51</v>
      </c>
      <c r="Y2452">
        <v>0</v>
      </c>
      <c r="Z2452" t="s">
        <v>52</v>
      </c>
      <c r="AA2452">
        <v>2015</v>
      </c>
      <c r="AB2452" t="s">
        <v>114</v>
      </c>
      <c r="AC2452" t="s">
        <v>54</v>
      </c>
      <c r="AD2452" t="s">
        <v>55</v>
      </c>
      <c r="AE2452">
        <v>99175427</v>
      </c>
      <c r="AF2452" t="s">
        <v>56</v>
      </c>
      <c r="AG2452" t="s">
        <v>57</v>
      </c>
      <c r="AH2452" t="s">
        <v>52</v>
      </c>
      <c r="AI2452" t="s">
        <v>58</v>
      </c>
    </row>
    <row r="2453" spans="1:35" x14ac:dyDescent="0.25">
      <c r="A2453" s="13" t="str">
        <f t="shared" si="38"/>
        <v>http://dodappwlsprd2.cloud.pge.com:8003/ilis_rpt/dailyeventlogdetail.jsp?odbeventlogid=15-0024755&amp;numberofmonths=24&amp;showchangehistorylog=1</v>
      </c>
      <c r="B2453" s="14" t="str">
        <f>HYPERLINK(A2453,V2453)</f>
        <v>15-0024755</v>
      </c>
      <c r="C2453" t="s">
        <v>2858</v>
      </c>
      <c r="D2453" t="s">
        <v>2859</v>
      </c>
      <c r="E2453" t="s">
        <v>40</v>
      </c>
      <c r="F2453" t="s">
        <v>3122</v>
      </c>
      <c r="G2453" s="2">
        <v>192321121</v>
      </c>
      <c r="H2453" t="s">
        <v>61</v>
      </c>
      <c r="I2453" s="3">
        <v>1637</v>
      </c>
      <c r="J2453">
        <v>20150407</v>
      </c>
      <c r="K2453" s="4">
        <v>543</v>
      </c>
      <c r="L2453">
        <v>1214501</v>
      </c>
      <c r="M2453" s="5">
        <v>345</v>
      </c>
      <c r="N2453" t="s">
        <v>43</v>
      </c>
      <c r="O2453" t="s">
        <v>44</v>
      </c>
      <c r="P2453" t="s">
        <v>45</v>
      </c>
      <c r="Q2453" s="5">
        <v>19</v>
      </c>
      <c r="R2453" s="5">
        <v>6555</v>
      </c>
      <c r="S2453" t="s">
        <v>62</v>
      </c>
      <c r="T2453" t="s">
        <v>47</v>
      </c>
      <c r="U2453" t="s">
        <v>48</v>
      </c>
      <c r="V2453" t="s">
        <v>3262</v>
      </c>
      <c r="W2453" t="s">
        <v>50</v>
      </c>
      <c r="X2453" t="s">
        <v>51</v>
      </c>
      <c r="Y2453">
        <v>0</v>
      </c>
      <c r="Z2453" t="s">
        <v>94</v>
      </c>
      <c r="AA2453">
        <v>2015</v>
      </c>
      <c r="AB2453" t="s">
        <v>114</v>
      </c>
      <c r="AC2453" t="s">
        <v>54</v>
      </c>
      <c r="AD2453" t="s">
        <v>55</v>
      </c>
      <c r="AE2453">
        <v>99175038</v>
      </c>
      <c r="AF2453" t="s">
        <v>56</v>
      </c>
      <c r="AG2453" t="s">
        <v>57</v>
      </c>
      <c r="AH2453" t="s">
        <v>52</v>
      </c>
      <c r="AI2453" t="s">
        <v>58</v>
      </c>
    </row>
    <row r="2454" spans="1:35" x14ac:dyDescent="0.25">
      <c r="A2454" s="13" t="str">
        <f t="shared" si="38"/>
        <v>http://dodappwlsprd2.cloud.pge.com:8003/ilis_rpt/dailyeventlogdetail.jsp?odbeventlogid=15-0024803&amp;numberofmonths=24&amp;showchangehistorylog=1</v>
      </c>
      <c r="B2454" s="14" t="str">
        <f>HYPERLINK(A2454,V2454)</f>
        <v>15-0024803</v>
      </c>
      <c r="C2454" t="s">
        <v>2858</v>
      </c>
      <c r="D2454" t="s">
        <v>2859</v>
      </c>
      <c r="E2454" t="s">
        <v>40</v>
      </c>
      <c r="F2454" t="s">
        <v>2866</v>
      </c>
      <c r="G2454" s="2">
        <v>192221102</v>
      </c>
      <c r="H2454" t="s">
        <v>72</v>
      </c>
      <c r="I2454" s="3" t="s">
        <v>73</v>
      </c>
      <c r="J2454">
        <v>20150407</v>
      </c>
      <c r="K2454" s="4">
        <v>903</v>
      </c>
      <c r="L2454">
        <v>1214648</v>
      </c>
      <c r="M2454" s="5">
        <v>368</v>
      </c>
      <c r="N2454" t="s">
        <v>43</v>
      </c>
      <c r="O2454" t="s">
        <v>44</v>
      </c>
      <c r="P2454" t="s">
        <v>45</v>
      </c>
      <c r="Q2454" s="5">
        <v>34</v>
      </c>
      <c r="R2454" s="5">
        <v>11336</v>
      </c>
      <c r="S2454" t="s">
        <v>62</v>
      </c>
      <c r="T2454" t="s">
        <v>47</v>
      </c>
      <c r="U2454" t="s">
        <v>48</v>
      </c>
      <c r="V2454" t="s">
        <v>3263</v>
      </c>
      <c r="W2454" t="s">
        <v>50</v>
      </c>
      <c r="X2454" t="s">
        <v>51</v>
      </c>
      <c r="Y2454">
        <v>0</v>
      </c>
      <c r="Z2454" t="s">
        <v>94</v>
      </c>
      <c r="AA2454">
        <v>2015</v>
      </c>
      <c r="AB2454" t="s">
        <v>114</v>
      </c>
      <c r="AC2454" t="s">
        <v>54</v>
      </c>
      <c r="AD2454" t="s">
        <v>55</v>
      </c>
      <c r="AE2454">
        <v>99175011</v>
      </c>
      <c r="AF2454" t="s">
        <v>56</v>
      </c>
      <c r="AG2454" t="s">
        <v>57</v>
      </c>
      <c r="AH2454" t="s">
        <v>52</v>
      </c>
      <c r="AI2454" t="s">
        <v>58</v>
      </c>
    </row>
    <row r="2455" spans="1:35" x14ac:dyDescent="0.25">
      <c r="A2455" s="13" t="str">
        <f t="shared" si="38"/>
        <v>http://dodappwlsprd2.cloud.pge.com:8003/ilis_rpt/dailyeventlogdetail.jsp?odbeventlogid=15-0024956&amp;numberofmonths=24&amp;showchangehistorylog=1</v>
      </c>
      <c r="B2455" s="14" t="str">
        <f>HYPERLINK(A2455,V2455)</f>
        <v>15-0024956</v>
      </c>
      <c r="C2455" t="s">
        <v>2858</v>
      </c>
      <c r="D2455" t="s">
        <v>2859</v>
      </c>
      <c r="E2455" t="s">
        <v>59</v>
      </c>
      <c r="F2455" t="s">
        <v>2945</v>
      </c>
      <c r="G2455" s="2">
        <v>43311102</v>
      </c>
      <c r="H2455" t="s">
        <v>42</v>
      </c>
      <c r="I2455" s="3">
        <v>75382</v>
      </c>
      <c r="J2455">
        <v>20150407</v>
      </c>
      <c r="K2455" s="4">
        <v>1318</v>
      </c>
      <c r="L2455">
        <v>1215069</v>
      </c>
      <c r="M2455" s="5">
        <v>476</v>
      </c>
      <c r="N2455" t="s">
        <v>43</v>
      </c>
      <c r="O2455" t="s">
        <v>44</v>
      </c>
      <c r="P2455" t="s">
        <v>45</v>
      </c>
      <c r="Q2455" s="5">
        <v>416</v>
      </c>
      <c r="R2455" s="5">
        <v>61339</v>
      </c>
      <c r="S2455" t="s">
        <v>62</v>
      </c>
      <c r="T2455" t="s">
        <v>47</v>
      </c>
      <c r="U2455" t="s">
        <v>48</v>
      </c>
      <c r="V2455" t="s">
        <v>3264</v>
      </c>
      <c r="W2455" t="s">
        <v>50</v>
      </c>
      <c r="X2455" t="s">
        <v>51</v>
      </c>
      <c r="Y2455">
        <v>0</v>
      </c>
      <c r="Z2455" t="s">
        <v>94</v>
      </c>
      <c r="AA2455">
        <v>2015</v>
      </c>
      <c r="AB2455" t="s">
        <v>114</v>
      </c>
      <c r="AC2455" t="s">
        <v>54</v>
      </c>
      <c r="AD2455" t="s">
        <v>87</v>
      </c>
      <c r="AE2455">
        <v>99174772</v>
      </c>
      <c r="AF2455" t="s">
        <v>56</v>
      </c>
      <c r="AG2455" t="s">
        <v>57</v>
      </c>
      <c r="AH2455" t="s">
        <v>52</v>
      </c>
      <c r="AI2455" t="s">
        <v>58</v>
      </c>
    </row>
    <row r="2456" spans="1:35" x14ac:dyDescent="0.25">
      <c r="A2456" s="13" t="str">
        <f t="shared" si="38"/>
        <v>http://dodappwlsprd2.cloud.pge.com:8003/ilis_rpt/dailyeventlogdetail.jsp?odbeventlogid=15-0026423&amp;numberofmonths=24&amp;showchangehistorylog=1</v>
      </c>
      <c r="B2456" s="14" t="str">
        <f>HYPERLINK(A2456,V2456)</f>
        <v>15-0026423</v>
      </c>
      <c r="C2456" t="s">
        <v>2858</v>
      </c>
      <c r="D2456" t="s">
        <v>2859</v>
      </c>
      <c r="E2456" t="s">
        <v>40</v>
      </c>
      <c r="F2456" t="s">
        <v>2908</v>
      </c>
      <c r="G2456" s="2">
        <v>192101101</v>
      </c>
      <c r="H2456" t="s">
        <v>61</v>
      </c>
      <c r="I2456" s="3">
        <v>5917</v>
      </c>
      <c r="J2456">
        <v>20150413</v>
      </c>
      <c r="K2456" s="4">
        <v>1933</v>
      </c>
      <c r="L2456">
        <v>1218904</v>
      </c>
      <c r="M2456" s="5">
        <v>602</v>
      </c>
      <c r="N2456" t="s">
        <v>43</v>
      </c>
      <c r="O2456" t="s">
        <v>44</v>
      </c>
      <c r="P2456" t="s">
        <v>45</v>
      </c>
      <c r="Q2456" s="5">
        <v>1</v>
      </c>
      <c r="R2456" s="5">
        <v>602</v>
      </c>
      <c r="S2456" t="s">
        <v>62</v>
      </c>
      <c r="T2456" t="s">
        <v>47</v>
      </c>
      <c r="U2456" t="s">
        <v>48</v>
      </c>
      <c r="V2456" t="s">
        <v>3265</v>
      </c>
      <c r="W2456" t="s">
        <v>50</v>
      </c>
      <c r="X2456" t="s">
        <v>51</v>
      </c>
      <c r="Y2456">
        <v>31147999</v>
      </c>
      <c r="Z2456" t="s">
        <v>94</v>
      </c>
      <c r="AA2456">
        <v>2015</v>
      </c>
      <c r="AB2456" t="s">
        <v>114</v>
      </c>
      <c r="AC2456" t="s">
        <v>54</v>
      </c>
      <c r="AD2456" t="s">
        <v>55</v>
      </c>
      <c r="AE2456">
        <v>99173782</v>
      </c>
      <c r="AF2456" t="s">
        <v>56</v>
      </c>
      <c r="AG2456" t="s">
        <v>57</v>
      </c>
      <c r="AH2456" t="s">
        <v>52</v>
      </c>
      <c r="AI2456" t="s">
        <v>58</v>
      </c>
    </row>
    <row r="2457" spans="1:35" x14ac:dyDescent="0.25">
      <c r="A2457" s="13" t="str">
        <f t="shared" si="38"/>
        <v>http://dodappwlsprd2.cloud.pge.com:8003/ilis_rpt/dailyeventlogdetail.jsp?odbeventlogid=15-0026732&amp;numberofmonths=24&amp;showchangehistorylog=1</v>
      </c>
      <c r="B2457" s="14" t="str">
        <f>HYPERLINK(A2457,V2457)</f>
        <v>15-0026732</v>
      </c>
      <c r="C2457" t="s">
        <v>2858</v>
      </c>
      <c r="D2457" t="s">
        <v>2859</v>
      </c>
      <c r="E2457" t="s">
        <v>40</v>
      </c>
      <c r="F2457" t="s">
        <v>2932</v>
      </c>
      <c r="G2457" s="2">
        <v>42681102</v>
      </c>
      <c r="H2457" t="s">
        <v>61</v>
      </c>
      <c r="I2457" s="3">
        <v>2807</v>
      </c>
      <c r="J2457">
        <v>20150414</v>
      </c>
      <c r="K2457" s="4">
        <v>1800</v>
      </c>
      <c r="L2457">
        <v>1219528</v>
      </c>
      <c r="M2457" s="5">
        <v>1117</v>
      </c>
      <c r="N2457" t="s">
        <v>43</v>
      </c>
      <c r="O2457" t="s">
        <v>83</v>
      </c>
      <c r="P2457" t="s">
        <v>84</v>
      </c>
      <c r="Q2457" s="5">
        <v>2</v>
      </c>
      <c r="R2457" s="5">
        <v>672</v>
      </c>
      <c r="S2457" t="s">
        <v>62</v>
      </c>
      <c r="T2457" t="s">
        <v>47</v>
      </c>
      <c r="U2457" t="s">
        <v>48</v>
      </c>
      <c r="V2457" t="s">
        <v>3266</v>
      </c>
      <c r="W2457" t="s">
        <v>50</v>
      </c>
      <c r="X2457" t="s">
        <v>51</v>
      </c>
      <c r="Y2457">
        <v>42368686</v>
      </c>
      <c r="Z2457" t="s">
        <v>52</v>
      </c>
      <c r="AA2457">
        <v>2015</v>
      </c>
      <c r="AB2457" t="s">
        <v>114</v>
      </c>
      <c r="AC2457" t="s">
        <v>54</v>
      </c>
      <c r="AD2457" t="s">
        <v>55</v>
      </c>
      <c r="AE2457">
        <v>99173543</v>
      </c>
      <c r="AF2457" t="s">
        <v>56</v>
      </c>
      <c r="AG2457" t="s">
        <v>57</v>
      </c>
      <c r="AH2457" t="s">
        <v>52</v>
      </c>
      <c r="AI2457" t="s">
        <v>58</v>
      </c>
    </row>
    <row r="2458" spans="1:35" x14ac:dyDescent="0.25">
      <c r="A2458" s="13" t="str">
        <f t="shared" si="38"/>
        <v>http://dodappwlsprd2.cloud.pge.com:8003/ilis_rpt/dailyeventlogdetail.jsp?odbeventlogid=15-0029002&amp;numberofmonths=24&amp;showchangehistorylog=1</v>
      </c>
      <c r="B2458" s="14" t="str">
        <f>HYPERLINK(A2458,V2458)</f>
        <v>15-0029002</v>
      </c>
      <c r="C2458" t="s">
        <v>2858</v>
      </c>
      <c r="D2458" t="s">
        <v>2859</v>
      </c>
      <c r="E2458" t="s">
        <v>40</v>
      </c>
      <c r="F2458" t="s">
        <v>2884</v>
      </c>
      <c r="G2458" s="2">
        <v>42841112</v>
      </c>
      <c r="H2458" t="s">
        <v>81</v>
      </c>
      <c r="I2458" s="3" t="s">
        <v>82</v>
      </c>
      <c r="J2458">
        <v>20150423</v>
      </c>
      <c r="K2458" s="4">
        <v>1413</v>
      </c>
      <c r="L2458">
        <v>1223723</v>
      </c>
      <c r="M2458" s="5">
        <v>489</v>
      </c>
      <c r="N2458" t="s">
        <v>43</v>
      </c>
      <c r="O2458" t="s">
        <v>89</v>
      </c>
      <c r="P2458" t="s">
        <v>90</v>
      </c>
      <c r="Q2458" s="5">
        <v>1276</v>
      </c>
      <c r="R2458" s="5">
        <v>323788</v>
      </c>
      <c r="S2458" t="s">
        <v>115</v>
      </c>
      <c r="T2458" t="s">
        <v>47</v>
      </c>
      <c r="U2458" t="s">
        <v>48</v>
      </c>
      <c r="V2458" t="s">
        <v>3267</v>
      </c>
      <c r="W2458" t="s">
        <v>50</v>
      </c>
      <c r="X2458" t="s">
        <v>51</v>
      </c>
      <c r="Y2458">
        <v>42373352</v>
      </c>
      <c r="Z2458" t="s">
        <v>94</v>
      </c>
      <c r="AA2458">
        <v>2015</v>
      </c>
      <c r="AB2458" t="s">
        <v>114</v>
      </c>
      <c r="AC2458" t="s">
        <v>54</v>
      </c>
      <c r="AD2458" t="s">
        <v>55</v>
      </c>
      <c r="AE2458">
        <v>99172197</v>
      </c>
      <c r="AF2458" t="s">
        <v>56</v>
      </c>
      <c r="AG2458" t="s">
        <v>57</v>
      </c>
      <c r="AH2458" t="s">
        <v>52</v>
      </c>
      <c r="AI2458" t="s">
        <v>58</v>
      </c>
    </row>
    <row r="2459" spans="1:35" x14ac:dyDescent="0.25">
      <c r="A2459" s="13" t="str">
        <f t="shared" si="38"/>
        <v>http://dodappwlsprd2.cloud.pge.com:8003/ilis_rpt/dailyeventlogdetail.jsp?odbeventlogid=15-0029460&amp;numberofmonths=24&amp;showchangehistorylog=1</v>
      </c>
      <c r="B2459" s="14" t="str">
        <f>HYPERLINK(A2459,V2459)</f>
        <v>15-0029460</v>
      </c>
      <c r="C2459" t="s">
        <v>2858</v>
      </c>
      <c r="D2459" t="s">
        <v>2859</v>
      </c>
      <c r="E2459" t="s">
        <v>40</v>
      </c>
      <c r="F2459" t="s">
        <v>2908</v>
      </c>
      <c r="G2459" s="2">
        <v>192101101</v>
      </c>
      <c r="H2459" t="s">
        <v>61</v>
      </c>
      <c r="I2459" s="3">
        <v>5917</v>
      </c>
      <c r="J2459">
        <v>20150425</v>
      </c>
      <c r="K2459" s="4">
        <v>504</v>
      </c>
      <c r="L2459">
        <v>1224693</v>
      </c>
      <c r="M2459" s="5">
        <v>311</v>
      </c>
      <c r="N2459" t="s">
        <v>43</v>
      </c>
      <c r="O2459" t="s">
        <v>44</v>
      </c>
      <c r="P2459" t="s">
        <v>45</v>
      </c>
      <c r="Q2459" s="5">
        <v>1</v>
      </c>
      <c r="R2459" s="5">
        <v>311</v>
      </c>
      <c r="S2459" t="s">
        <v>77</v>
      </c>
      <c r="T2459" t="s">
        <v>47</v>
      </c>
      <c r="U2459" t="s">
        <v>48</v>
      </c>
      <c r="V2459" t="s">
        <v>3268</v>
      </c>
      <c r="W2459" t="s">
        <v>50</v>
      </c>
      <c r="X2459" t="s">
        <v>51</v>
      </c>
      <c r="Y2459">
        <v>31150792</v>
      </c>
      <c r="Z2459" t="s">
        <v>94</v>
      </c>
      <c r="AA2459">
        <v>2015</v>
      </c>
      <c r="AB2459" t="s">
        <v>114</v>
      </c>
      <c r="AC2459" t="s">
        <v>54</v>
      </c>
      <c r="AD2459" t="s">
        <v>55</v>
      </c>
      <c r="AE2459">
        <v>99171900</v>
      </c>
      <c r="AF2459" t="s">
        <v>56</v>
      </c>
      <c r="AG2459" t="s">
        <v>57</v>
      </c>
      <c r="AH2459" t="s">
        <v>52</v>
      </c>
      <c r="AI2459" t="s">
        <v>58</v>
      </c>
    </row>
    <row r="2460" spans="1:35" x14ac:dyDescent="0.25">
      <c r="A2460" s="13" t="str">
        <f t="shared" si="38"/>
        <v>http://dodappwlsprd2.cloud.pge.com:8003/ilis_rpt/dailyeventlogdetail.jsp?odbeventlogid=15-0031298&amp;numberofmonths=24&amp;showchangehistorylog=1</v>
      </c>
      <c r="B2460" s="14" t="str">
        <f>HYPERLINK(A2460,V2460)</f>
        <v>15-0031298</v>
      </c>
      <c r="C2460" t="s">
        <v>2858</v>
      </c>
      <c r="D2460" t="s">
        <v>2859</v>
      </c>
      <c r="E2460" t="s">
        <v>40</v>
      </c>
      <c r="F2460" t="s">
        <v>2879</v>
      </c>
      <c r="G2460" s="2">
        <v>192401101</v>
      </c>
      <c r="H2460" t="s">
        <v>42</v>
      </c>
      <c r="I2460" s="3">
        <v>3304</v>
      </c>
      <c r="J2460">
        <v>20150503</v>
      </c>
      <c r="K2460" s="4">
        <v>19</v>
      </c>
      <c r="L2460">
        <v>1228554</v>
      </c>
      <c r="M2460" s="5">
        <v>802</v>
      </c>
      <c r="N2460" t="s">
        <v>43</v>
      </c>
      <c r="O2460" t="s">
        <v>44</v>
      </c>
      <c r="P2460" t="s">
        <v>45</v>
      </c>
      <c r="Q2460" s="5">
        <v>626</v>
      </c>
      <c r="R2460" s="5">
        <v>439189</v>
      </c>
      <c r="S2460" t="s">
        <v>74</v>
      </c>
      <c r="T2460" t="s">
        <v>47</v>
      </c>
      <c r="U2460" t="s">
        <v>48</v>
      </c>
      <c r="V2460" t="s">
        <v>3269</v>
      </c>
      <c r="W2460" t="s">
        <v>50</v>
      </c>
      <c r="X2460" t="s">
        <v>51</v>
      </c>
      <c r="Y2460">
        <v>31152521</v>
      </c>
      <c r="Z2460" t="s">
        <v>52</v>
      </c>
      <c r="AA2460">
        <v>2015</v>
      </c>
      <c r="AB2460" t="s">
        <v>130</v>
      </c>
      <c r="AC2460" t="s">
        <v>54</v>
      </c>
      <c r="AD2460" t="s">
        <v>70</v>
      </c>
      <c r="AE2460">
        <v>99170635</v>
      </c>
      <c r="AF2460" t="s">
        <v>56</v>
      </c>
      <c r="AG2460" t="s">
        <v>57</v>
      </c>
      <c r="AH2460" t="s">
        <v>52</v>
      </c>
      <c r="AI2460" t="s">
        <v>58</v>
      </c>
    </row>
    <row r="2461" spans="1:35" x14ac:dyDescent="0.25">
      <c r="A2461" s="13" t="str">
        <f t="shared" si="38"/>
        <v>http://dodappwlsprd2.cloud.pge.com:8003/ilis_rpt/dailyeventlogdetail.jsp?odbeventlogid=15-0032042&amp;numberofmonths=24&amp;showchangehistorylog=1</v>
      </c>
      <c r="B2461" s="14" t="str">
        <f>HYPERLINK(A2461,V2461)</f>
        <v>15-0032042</v>
      </c>
      <c r="C2461" t="s">
        <v>2858</v>
      </c>
      <c r="D2461" t="s">
        <v>2859</v>
      </c>
      <c r="E2461" t="s">
        <v>40</v>
      </c>
      <c r="F2461" t="s">
        <v>2879</v>
      </c>
      <c r="G2461" s="2">
        <v>192401101</v>
      </c>
      <c r="H2461" t="s">
        <v>61</v>
      </c>
      <c r="I2461" s="3">
        <v>6461</v>
      </c>
      <c r="J2461">
        <v>20150505</v>
      </c>
      <c r="K2461" s="4">
        <v>2038</v>
      </c>
      <c r="L2461">
        <v>1229691</v>
      </c>
      <c r="M2461" s="5">
        <v>711</v>
      </c>
      <c r="N2461" t="s">
        <v>43</v>
      </c>
      <c r="O2461" t="s">
        <v>44</v>
      </c>
      <c r="P2461" t="s">
        <v>111</v>
      </c>
      <c r="Q2461" s="5">
        <v>28</v>
      </c>
      <c r="R2461" s="5">
        <v>19908</v>
      </c>
      <c r="S2461" t="s">
        <v>74</v>
      </c>
      <c r="T2461" t="s">
        <v>47</v>
      </c>
      <c r="U2461" t="s">
        <v>48</v>
      </c>
      <c r="V2461" t="s">
        <v>3270</v>
      </c>
      <c r="W2461" t="s">
        <v>50</v>
      </c>
      <c r="X2461" t="s">
        <v>51</v>
      </c>
      <c r="Y2461">
        <v>31153020</v>
      </c>
      <c r="Z2461" t="s">
        <v>52</v>
      </c>
      <c r="AA2461">
        <v>2015</v>
      </c>
      <c r="AB2461" t="s">
        <v>130</v>
      </c>
      <c r="AC2461" t="s">
        <v>54</v>
      </c>
      <c r="AD2461" t="s">
        <v>55</v>
      </c>
      <c r="AE2461">
        <v>99170250</v>
      </c>
      <c r="AF2461" t="s">
        <v>56</v>
      </c>
      <c r="AG2461" t="s">
        <v>57</v>
      </c>
      <c r="AH2461" t="s">
        <v>52</v>
      </c>
      <c r="AI2461" t="s">
        <v>58</v>
      </c>
    </row>
    <row r="2462" spans="1:35" x14ac:dyDescent="0.25">
      <c r="A2462" s="13" t="str">
        <f t="shared" si="38"/>
        <v>http://dodappwlsprd2.cloud.pge.com:8003/ilis_rpt/dailyeventlogdetail.jsp?odbeventlogid=15-0033093&amp;numberofmonths=24&amp;showchangehistorylog=1</v>
      </c>
      <c r="B2462" s="14" t="str">
        <f>HYPERLINK(A2462,V2462)</f>
        <v>15-0033093</v>
      </c>
      <c r="C2462" t="s">
        <v>2858</v>
      </c>
      <c r="D2462" t="s">
        <v>2859</v>
      </c>
      <c r="E2462" t="s">
        <v>40</v>
      </c>
      <c r="F2462" t="s">
        <v>2901</v>
      </c>
      <c r="G2462" s="2">
        <v>192311142</v>
      </c>
      <c r="H2462" t="s">
        <v>61</v>
      </c>
      <c r="I2462" s="3">
        <v>4599</v>
      </c>
      <c r="J2462">
        <v>20150509</v>
      </c>
      <c r="K2462" s="4">
        <v>1405</v>
      </c>
      <c r="L2462">
        <v>1232059</v>
      </c>
      <c r="M2462" s="5">
        <v>320</v>
      </c>
      <c r="N2462" t="s">
        <v>43</v>
      </c>
      <c r="O2462" t="s">
        <v>44</v>
      </c>
      <c r="P2462" t="s">
        <v>45</v>
      </c>
      <c r="Q2462" s="5">
        <v>7</v>
      </c>
      <c r="R2462" s="5">
        <v>2240</v>
      </c>
      <c r="S2462" t="s">
        <v>115</v>
      </c>
      <c r="T2462" t="s">
        <v>47</v>
      </c>
      <c r="U2462" t="s">
        <v>48</v>
      </c>
      <c r="V2462" t="s">
        <v>3271</v>
      </c>
      <c r="W2462" t="s">
        <v>50</v>
      </c>
      <c r="X2462" t="s">
        <v>51</v>
      </c>
      <c r="Y2462">
        <v>42383855</v>
      </c>
      <c r="Z2462" t="s">
        <v>52</v>
      </c>
      <c r="AA2462">
        <v>2015</v>
      </c>
      <c r="AB2462" t="s">
        <v>130</v>
      </c>
      <c r="AC2462" t="s">
        <v>54</v>
      </c>
      <c r="AD2462" t="s">
        <v>87</v>
      </c>
      <c r="AE2462">
        <v>99169431</v>
      </c>
      <c r="AF2462" t="s">
        <v>56</v>
      </c>
      <c r="AG2462" t="s">
        <v>57</v>
      </c>
      <c r="AH2462" t="s">
        <v>52</v>
      </c>
      <c r="AI2462" t="s">
        <v>58</v>
      </c>
    </row>
    <row r="2463" spans="1:35" x14ac:dyDescent="0.25">
      <c r="A2463" s="13" t="str">
        <f t="shared" si="38"/>
        <v>http://dodappwlsprd2.cloud.pge.com:8003/ilis_rpt/dailyeventlogdetail.jsp?odbeventlogid=15-0033294&amp;numberofmonths=24&amp;showchangehistorylog=1</v>
      </c>
      <c r="B2463" s="14" t="str">
        <f>HYPERLINK(A2463,V2463)</f>
        <v>15-0033294</v>
      </c>
      <c r="C2463" t="s">
        <v>2858</v>
      </c>
      <c r="D2463" t="s">
        <v>2859</v>
      </c>
      <c r="E2463" t="s">
        <v>40</v>
      </c>
      <c r="F2463" t="s">
        <v>2866</v>
      </c>
      <c r="G2463" s="2">
        <v>192221102</v>
      </c>
      <c r="H2463" t="s">
        <v>42</v>
      </c>
      <c r="I2463" s="3">
        <v>4744</v>
      </c>
      <c r="J2463">
        <v>20150511</v>
      </c>
      <c r="K2463" s="4">
        <v>1042</v>
      </c>
      <c r="L2463">
        <v>1232628</v>
      </c>
      <c r="M2463" s="5">
        <v>313</v>
      </c>
      <c r="N2463" t="s">
        <v>43</v>
      </c>
      <c r="O2463" t="s">
        <v>83</v>
      </c>
      <c r="P2463" t="s">
        <v>84</v>
      </c>
      <c r="Q2463" s="5">
        <v>189</v>
      </c>
      <c r="R2463" s="5">
        <v>32187</v>
      </c>
      <c r="S2463" t="s">
        <v>77</v>
      </c>
      <c r="T2463" t="s">
        <v>47</v>
      </c>
      <c r="U2463" t="s">
        <v>48</v>
      </c>
      <c r="V2463" t="s">
        <v>3272</v>
      </c>
      <c r="W2463" t="s">
        <v>50</v>
      </c>
      <c r="X2463" t="s">
        <v>51</v>
      </c>
      <c r="Y2463">
        <v>0</v>
      </c>
      <c r="Z2463" t="s">
        <v>52</v>
      </c>
      <c r="AA2463">
        <v>2015</v>
      </c>
      <c r="AB2463" t="s">
        <v>130</v>
      </c>
      <c r="AC2463" t="s">
        <v>54</v>
      </c>
      <c r="AD2463" t="s">
        <v>55</v>
      </c>
      <c r="AE2463">
        <v>99169264</v>
      </c>
      <c r="AF2463" t="s">
        <v>56</v>
      </c>
      <c r="AG2463" t="s">
        <v>57</v>
      </c>
      <c r="AH2463" t="s">
        <v>52</v>
      </c>
      <c r="AI2463" t="s">
        <v>58</v>
      </c>
    </row>
    <row r="2464" spans="1:35" x14ac:dyDescent="0.25">
      <c r="A2464" s="13" t="str">
        <f t="shared" si="38"/>
        <v>http://dodappwlsprd2.cloud.pge.com:8003/ilis_rpt/dailyeventlogdetail.jsp?odbeventlogid=15-0033942&amp;numberofmonths=24&amp;showchangehistorylog=1</v>
      </c>
      <c r="B2464" s="14" t="str">
        <f>HYPERLINK(A2464,V2464)</f>
        <v>15-0033942</v>
      </c>
      <c r="C2464" t="s">
        <v>2858</v>
      </c>
      <c r="D2464" t="s">
        <v>2859</v>
      </c>
      <c r="E2464" t="s">
        <v>40</v>
      </c>
      <c r="F2464" t="s">
        <v>2935</v>
      </c>
      <c r="G2464" s="2">
        <v>192381101</v>
      </c>
      <c r="H2464" t="s">
        <v>72</v>
      </c>
      <c r="I2464" s="3" t="s">
        <v>73</v>
      </c>
      <c r="J2464">
        <v>20150513</v>
      </c>
      <c r="K2464" s="4">
        <v>2232</v>
      </c>
      <c r="L2464">
        <v>1234063</v>
      </c>
      <c r="M2464" s="5">
        <v>518</v>
      </c>
      <c r="N2464" t="s">
        <v>43</v>
      </c>
      <c r="O2464" t="s">
        <v>89</v>
      </c>
      <c r="P2464" t="s">
        <v>1128</v>
      </c>
      <c r="Q2464" s="5">
        <v>1</v>
      </c>
      <c r="R2464" s="5">
        <v>518</v>
      </c>
      <c r="S2464" t="s">
        <v>74</v>
      </c>
      <c r="T2464" t="s">
        <v>106</v>
      </c>
      <c r="U2464" t="s">
        <v>48</v>
      </c>
      <c r="V2464" t="s">
        <v>3273</v>
      </c>
      <c r="W2464" t="s">
        <v>50</v>
      </c>
      <c r="X2464" t="s">
        <v>51</v>
      </c>
      <c r="Y2464">
        <v>42387398</v>
      </c>
      <c r="Z2464" t="s">
        <v>52</v>
      </c>
      <c r="AA2464">
        <v>2015</v>
      </c>
      <c r="AB2464" t="s">
        <v>130</v>
      </c>
      <c r="AC2464" t="s">
        <v>54</v>
      </c>
      <c r="AD2464" t="s">
        <v>55</v>
      </c>
      <c r="AE2464">
        <v>99168790</v>
      </c>
      <c r="AF2464" t="s">
        <v>108</v>
      </c>
      <c r="AG2464" t="s">
        <v>57</v>
      </c>
      <c r="AH2464" t="s">
        <v>52</v>
      </c>
      <c r="AI2464" t="s">
        <v>58</v>
      </c>
    </row>
    <row r="2465" spans="1:35" x14ac:dyDescent="0.25">
      <c r="A2465" s="13" t="str">
        <f t="shared" si="38"/>
        <v>http://dodappwlsprd2.cloud.pge.com:8003/ilis_rpt/dailyeventlogdetail.jsp?odbeventlogid=15-0036181&amp;numberofmonths=24&amp;showchangehistorylog=1</v>
      </c>
      <c r="B2465" s="14" t="str">
        <f>HYPERLINK(A2465,V2465)</f>
        <v>15-0036181</v>
      </c>
      <c r="C2465" t="s">
        <v>2858</v>
      </c>
      <c r="D2465" t="s">
        <v>2859</v>
      </c>
      <c r="E2465" t="s">
        <v>40</v>
      </c>
      <c r="F2465" t="s">
        <v>2969</v>
      </c>
      <c r="G2465" s="2">
        <v>42661103</v>
      </c>
      <c r="H2465" t="s">
        <v>42</v>
      </c>
      <c r="I2465" s="3">
        <v>37506</v>
      </c>
      <c r="J2465">
        <v>20150523</v>
      </c>
      <c r="K2465" s="4">
        <v>1947</v>
      </c>
      <c r="L2465">
        <v>1238882</v>
      </c>
      <c r="M2465" s="5">
        <v>677</v>
      </c>
      <c r="N2465" t="s">
        <v>43</v>
      </c>
      <c r="O2465" t="s">
        <v>44</v>
      </c>
      <c r="P2465" t="s">
        <v>45</v>
      </c>
      <c r="Q2465" s="5">
        <v>89</v>
      </c>
      <c r="R2465" s="5">
        <v>35434</v>
      </c>
      <c r="S2465" t="s">
        <v>181</v>
      </c>
      <c r="T2465" t="s">
        <v>47</v>
      </c>
      <c r="U2465" t="s">
        <v>48</v>
      </c>
      <c r="V2465" t="s">
        <v>3274</v>
      </c>
      <c r="W2465" t="s">
        <v>50</v>
      </c>
      <c r="X2465" t="s">
        <v>51</v>
      </c>
      <c r="Y2465">
        <v>31156784</v>
      </c>
      <c r="Z2465" t="s">
        <v>52</v>
      </c>
      <c r="AA2465">
        <v>2015</v>
      </c>
      <c r="AB2465" t="s">
        <v>130</v>
      </c>
      <c r="AC2465" t="s">
        <v>54</v>
      </c>
      <c r="AD2465" t="s">
        <v>55</v>
      </c>
      <c r="AE2465">
        <v>99167212</v>
      </c>
      <c r="AF2465" t="s">
        <v>56</v>
      </c>
      <c r="AG2465" t="s">
        <v>57</v>
      </c>
      <c r="AH2465" t="s">
        <v>52</v>
      </c>
      <c r="AI2465" t="s">
        <v>58</v>
      </c>
    </row>
    <row r="2466" spans="1:35" x14ac:dyDescent="0.25">
      <c r="A2466" s="13" t="str">
        <f t="shared" si="38"/>
        <v>http://dodappwlsprd2.cloud.pge.com:8003/ilis_rpt/dailyeventlogdetail.jsp?odbeventlogid=15-0037493&amp;numberofmonths=24&amp;showchangehistorylog=1</v>
      </c>
      <c r="B2466" s="14" t="str">
        <f>HYPERLINK(A2466,V2466)</f>
        <v>15-0037493</v>
      </c>
      <c r="C2466" t="s">
        <v>2858</v>
      </c>
      <c r="D2466" t="s">
        <v>2859</v>
      </c>
      <c r="E2466" t="s">
        <v>40</v>
      </c>
      <c r="F2466" t="s">
        <v>2884</v>
      </c>
      <c r="G2466" s="2">
        <v>42841112</v>
      </c>
      <c r="H2466" t="s">
        <v>61</v>
      </c>
      <c r="I2466" s="3">
        <v>7299</v>
      </c>
      <c r="J2466">
        <v>20150531</v>
      </c>
      <c r="K2466" s="4">
        <v>1539</v>
      </c>
      <c r="L2466">
        <v>1241737</v>
      </c>
      <c r="M2466" s="5">
        <v>353</v>
      </c>
      <c r="N2466" t="s">
        <v>43</v>
      </c>
      <c r="O2466" t="s">
        <v>44</v>
      </c>
      <c r="P2466" t="s">
        <v>111</v>
      </c>
      <c r="Q2466" s="5">
        <v>2</v>
      </c>
      <c r="R2466" s="5">
        <v>706</v>
      </c>
      <c r="S2466" t="s">
        <v>46</v>
      </c>
      <c r="T2466" t="s">
        <v>47</v>
      </c>
      <c r="U2466" t="s">
        <v>48</v>
      </c>
      <c r="V2466" t="s">
        <v>3275</v>
      </c>
      <c r="W2466" t="s">
        <v>50</v>
      </c>
      <c r="X2466" t="s">
        <v>51</v>
      </c>
      <c r="Y2466">
        <v>42398074</v>
      </c>
      <c r="Z2466" t="s">
        <v>52</v>
      </c>
      <c r="AA2466">
        <v>2015</v>
      </c>
      <c r="AB2466" t="s">
        <v>130</v>
      </c>
      <c r="AC2466" t="s">
        <v>54</v>
      </c>
      <c r="AD2466" t="s">
        <v>55</v>
      </c>
      <c r="AE2466">
        <v>99166306</v>
      </c>
      <c r="AF2466" t="s">
        <v>56</v>
      </c>
      <c r="AG2466" t="s">
        <v>57</v>
      </c>
      <c r="AH2466" t="s">
        <v>52</v>
      </c>
      <c r="AI2466" t="s">
        <v>58</v>
      </c>
    </row>
    <row r="2467" spans="1:35" x14ac:dyDescent="0.25">
      <c r="A2467" s="13" t="str">
        <f t="shared" si="38"/>
        <v>http://dodappwlsprd2.cloud.pge.com:8003/ilis_rpt/dailyeventlogdetail.jsp?odbeventlogid=15-0038089&amp;numberofmonths=24&amp;showchangehistorylog=1</v>
      </c>
      <c r="B2467" s="14" t="str">
        <f>HYPERLINK(A2467,V2467)</f>
        <v>15-0038089</v>
      </c>
      <c r="C2467" t="s">
        <v>2858</v>
      </c>
      <c r="D2467" t="s">
        <v>2859</v>
      </c>
      <c r="E2467" t="s">
        <v>40</v>
      </c>
      <c r="F2467" t="s">
        <v>3062</v>
      </c>
      <c r="G2467" s="2">
        <v>42681101</v>
      </c>
      <c r="H2467" t="s">
        <v>61</v>
      </c>
      <c r="I2467" s="3">
        <v>4223</v>
      </c>
      <c r="J2467">
        <v>20150603</v>
      </c>
      <c r="K2467" s="4">
        <v>922</v>
      </c>
      <c r="L2467">
        <v>1243023</v>
      </c>
      <c r="M2467" s="5">
        <v>119</v>
      </c>
      <c r="N2467" t="s">
        <v>43</v>
      </c>
      <c r="O2467" t="s">
        <v>44</v>
      </c>
      <c r="P2467" t="s">
        <v>45</v>
      </c>
      <c r="Q2467" s="5">
        <v>2</v>
      </c>
      <c r="R2467" s="5">
        <v>238</v>
      </c>
      <c r="S2467" t="s">
        <v>46</v>
      </c>
      <c r="T2467" t="s">
        <v>47</v>
      </c>
      <c r="U2467" t="s">
        <v>48</v>
      </c>
      <c r="V2467" t="s">
        <v>3276</v>
      </c>
      <c r="W2467" t="s">
        <v>50</v>
      </c>
      <c r="X2467" t="s">
        <v>51</v>
      </c>
      <c r="Y2467">
        <v>31158805</v>
      </c>
      <c r="Z2467" t="s">
        <v>52</v>
      </c>
      <c r="AA2467">
        <v>2015</v>
      </c>
      <c r="AB2467" t="s">
        <v>144</v>
      </c>
      <c r="AC2467" t="s">
        <v>54</v>
      </c>
      <c r="AD2467" t="s">
        <v>55</v>
      </c>
      <c r="AE2467">
        <v>99165844</v>
      </c>
      <c r="AF2467" t="s">
        <v>56</v>
      </c>
      <c r="AG2467" t="s">
        <v>57</v>
      </c>
      <c r="AH2467" t="s">
        <v>52</v>
      </c>
      <c r="AI2467" t="s">
        <v>58</v>
      </c>
    </row>
    <row r="2468" spans="1:35" x14ac:dyDescent="0.25">
      <c r="A2468" s="13" t="str">
        <f t="shared" si="38"/>
        <v>http://dodappwlsprd2.cloud.pge.com:8003/ilis_rpt/dailyeventlogdetail.jsp?odbeventlogid=15-0038501&amp;numberofmonths=24&amp;showchangehistorylog=1</v>
      </c>
      <c r="B2468" s="14" t="str">
        <f>HYPERLINK(A2468,V2468)</f>
        <v>15-0038501</v>
      </c>
      <c r="C2468" t="s">
        <v>2858</v>
      </c>
      <c r="D2468" t="s">
        <v>2859</v>
      </c>
      <c r="E2468" t="s">
        <v>40</v>
      </c>
      <c r="F2468" t="s">
        <v>2905</v>
      </c>
      <c r="G2468" s="2">
        <v>43081101</v>
      </c>
      <c r="H2468" t="s">
        <v>61</v>
      </c>
      <c r="I2468" s="3">
        <v>5731</v>
      </c>
      <c r="J2468">
        <v>20150604</v>
      </c>
      <c r="K2468" s="4">
        <v>1317</v>
      </c>
      <c r="L2468">
        <v>1243643</v>
      </c>
      <c r="M2468" s="5">
        <v>873</v>
      </c>
      <c r="N2468" t="s">
        <v>43</v>
      </c>
      <c r="O2468" t="s">
        <v>83</v>
      </c>
      <c r="P2468" t="s">
        <v>124</v>
      </c>
      <c r="Q2468" s="5">
        <v>50</v>
      </c>
      <c r="R2468" s="5">
        <v>20525</v>
      </c>
      <c r="S2468" t="s">
        <v>74</v>
      </c>
      <c r="T2468" t="s">
        <v>78</v>
      </c>
      <c r="U2468" t="s">
        <v>48</v>
      </c>
      <c r="V2468" t="s">
        <v>3277</v>
      </c>
      <c r="W2468" t="s">
        <v>50</v>
      </c>
      <c r="X2468" t="s">
        <v>51</v>
      </c>
      <c r="Y2468">
        <v>31159127</v>
      </c>
      <c r="Z2468" t="s">
        <v>52</v>
      </c>
      <c r="AA2468">
        <v>2015</v>
      </c>
      <c r="AB2468" t="s">
        <v>144</v>
      </c>
      <c r="AC2468" t="s">
        <v>54</v>
      </c>
      <c r="AD2468" t="s">
        <v>70</v>
      </c>
      <c r="AE2468">
        <v>99165615</v>
      </c>
      <c r="AF2468" t="s">
        <v>80</v>
      </c>
      <c r="AG2468" t="s">
        <v>57</v>
      </c>
      <c r="AH2468" t="s">
        <v>52</v>
      </c>
      <c r="AI2468" t="s">
        <v>58</v>
      </c>
    </row>
    <row r="2469" spans="1:35" x14ac:dyDescent="0.25">
      <c r="A2469" s="13" t="str">
        <f t="shared" si="38"/>
        <v>http://dodappwlsprd2.cloud.pge.com:8003/ilis_rpt/dailyeventlogdetail.jsp?odbeventlogid=15-0038566&amp;numberofmonths=24&amp;showchangehistorylog=1</v>
      </c>
      <c r="B2469" s="14" t="str">
        <f>HYPERLINK(A2469,V2469)</f>
        <v>15-0038566</v>
      </c>
      <c r="C2469" t="s">
        <v>2858</v>
      </c>
      <c r="D2469" t="s">
        <v>2859</v>
      </c>
      <c r="E2469" t="s">
        <v>40</v>
      </c>
      <c r="F2469" t="s">
        <v>2894</v>
      </c>
      <c r="G2469" s="2">
        <v>192311141</v>
      </c>
      <c r="H2469" t="s">
        <v>61</v>
      </c>
      <c r="I2469" s="3">
        <v>4917</v>
      </c>
      <c r="J2469">
        <v>20150604</v>
      </c>
      <c r="K2469" s="4">
        <v>1727</v>
      </c>
      <c r="L2469">
        <v>1243793</v>
      </c>
      <c r="M2469" s="5">
        <v>363</v>
      </c>
      <c r="N2469" t="s">
        <v>43</v>
      </c>
      <c r="O2469" t="s">
        <v>44</v>
      </c>
      <c r="P2469" t="s">
        <v>45</v>
      </c>
      <c r="Q2469" s="5">
        <v>1</v>
      </c>
      <c r="R2469" s="5">
        <v>363</v>
      </c>
      <c r="S2469" t="s">
        <v>74</v>
      </c>
      <c r="T2469" t="s">
        <v>47</v>
      </c>
      <c r="U2469" t="s">
        <v>48</v>
      </c>
      <c r="V2469" t="s">
        <v>3278</v>
      </c>
      <c r="W2469" t="s">
        <v>50</v>
      </c>
      <c r="X2469" t="s">
        <v>51</v>
      </c>
      <c r="Y2469">
        <v>0</v>
      </c>
      <c r="Z2469" t="s">
        <v>52</v>
      </c>
      <c r="AA2469">
        <v>2015</v>
      </c>
      <c r="AB2469" t="s">
        <v>144</v>
      </c>
      <c r="AC2469" t="s">
        <v>54</v>
      </c>
      <c r="AD2469" t="s">
        <v>87</v>
      </c>
      <c r="AE2469">
        <v>99165587</v>
      </c>
      <c r="AF2469" t="s">
        <v>56</v>
      </c>
      <c r="AG2469" t="s">
        <v>57</v>
      </c>
      <c r="AH2469" t="s">
        <v>52</v>
      </c>
      <c r="AI2469" t="s">
        <v>58</v>
      </c>
    </row>
    <row r="2470" spans="1:35" x14ac:dyDescent="0.25">
      <c r="A2470" s="13" t="str">
        <f t="shared" si="38"/>
        <v>http://dodappwlsprd2.cloud.pge.com:8003/ilis_rpt/dailyeventlogdetail.jsp?odbeventlogid=15-0038991&amp;numberofmonths=24&amp;showchangehistorylog=1</v>
      </c>
      <c r="B2470" s="14" t="str">
        <f>HYPERLINK(A2470,V2470)</f>
        <v>15-0038991</v>
      </c>
      <c r="C2470" t="s">
        <v>2858</v>
      </c>
      <c r="D2470" t="s">
        <v>2859</v>
      </c>
      <c r="E2470" t="s">
        <v>40</v>
      </c>
      <c r="F2470" t="s">
        <v>2862</v>
      </c>
      <c r="G2470" s="2">
        <v>42601101</v>
      </c>
      <c r="H2470" t="s">
        <v>61</v>
      </c>
      <c r="I2470" s="3">
        <v>1413</v>
      </c>
      <c r="J2470">
        <v>20150605</v>
      </c>
      <c r="K2470" s="4">
        <v>2344</v>
      </c>
      <c r="L2470">
        <v>1244620</v>
      </c>
      <c r="M2470" s="5">
        <v>495</v>
      </c>
      <c r="N2470" t="s">
        <v>43</v>
      </c>
      <c r="O2470" t="s">
        <v>44</v>
      </c>
      <c r="P2470" t="s">
        <v>45</v>
      </c>
      <c r="Q2470" s="5">
        <v>10</v>
      </c>
      <c r="R2470" s="5">
        <v>4950</v>
      </c>
      <c r="S2470" t="s">
        <v>46</v>
      </c>
      <c r="T2470" t="s">
        <v>47</v>
      </c>
      <c r="U2470" t="s">
        <v>48</v>
      </c>
      <c r="V2470" t="s">
        <v>3279</v>
      </c>
      <c r="W2470" t="s">
        <v>50</v>
      </c>
      <c r="X2470" t="s">
        <v>51</v>
      </c>
      <c r="Y2470">
        <v>42401461</v>
      </c>
      <c r="Z2470" t="s">
        <v>94</v>
      </c>
      <c r="AA2470">
        <v>2015</v>
      </c>
      <c r="AB2470" t="s">
        <v>144</v>
      </c>
      <c r="AC2470" t="s">
        <v>54</v>
      </c>
      <c r="AD2470" t="s">
        <v>55</v>
      </c>
      <c r="AE2470">
        <v>99165279</v>
      </c>
      <c r="AF2470" t="s">
        <v>56</v>
      </c>
      <c r="AG2470" t="s">
        <v>57</v>
      </c>
      <c r="AH2470" t="s">
        <v>52</v>
      </c>
      <c r="AI2470" t="s">
        <v>58</v>
      </c>
    </row>
    <row r="2471" spans="1:35" x14ac:dyDescent="0.25">
      <c r="A2471" s="13" t="str">
        <f t="shared" si="38"/>
        <v>http://dodappwlsprd2.cloud.pge.com:8003/ilis_rpt/dailyeventlogdetail.jsp?odbeventlogid=15-0039056&amp;numberofmonths=24&amp;showchangehistorylog=1</v>
      </c>
      <c r="B2471" s="14" t="str">
        <f>HYPERLINK(A2471,V2471)</f>
        <v>15-0039056</v>
      </c>
      <c r="C2471" t="s">
        <v>2858</v>
      </c>
      <c r="D2471" t="s">
        <v>2859</v>
      </c>
      <c r="E2471" t="s">
        <v>40</v>
      </c>
      <c r="F2471" t="s">
        <v>2862</v>
      </c>
      <c r="G2471" s="2">
        <v>42601101</v>
      </c>
      <c r="H2471" t="s">
        <v>61</v>
      </c>
      <c r="I2471" s="3">
        <v>9247</v>
      </c>
      <c r="J2471">
        <v>20150606</v>
      </c>
      <c r="K2471" s="4">
        <v>1538</v>
      </c>
      <c r="L2471">
        <v>1244920</v>
      </c>
      <c r="M2471" s="5">
        <v>437</v>
      </c>
      <c r="N2471" t="s">
        <v>43</v>
      </c>
      <c r="O2471" t="s">
        <v>44</v>
      </c>
      <c r="P2471" t="s">
        <v>45</v>
      </c>
      <c r="Q2471" s="5">
        <v>4</v>
      </c>
      <c r="R2471" s="5">
        <v>1748</v>
      </c>
      <c r="S2471" t="s">
        <v>46</v>
      </c>
      <c r="T2471" t="s">
        <v>47</v>
      </c>
      <c r="U2471" t="s">
        <v>48</v>
      </c>
      <c r="V2471" t="s">
        <v>3280</v>
      </c>
      <c r="W2471" t="s">
        <v>50</v>
      </c>
      <c r="X2471" t="s">
        <v>51</v>
      </c>
      <c r="Y2471">
        <v>31159498</v>
      </c>
      <c r="Z2471" t="s">
        <v>52</v>
      </c>
      <c r="AA2471">
        <v>2015</v>
      </c>
      <c r="AB2471" t="s">
        <v>144</v>
      </c>
      <c r="AC2471" t="s">
        <v>54</v>
      </c>
      <c r="AD2471" t="s">
        <v>87</v>
      </c>
      <c r="AE2471">
        <v>99165223</v>
      </c>
      <c r="AF2471" t="s">
        <v>56</v>
      </c>
      <c r="AG2471" t="s">
        <v>57</v>
      </c>
      <c r="AH2471" t="s">
        <v>52</v>
      </c>
      <c r="AI2471" t="s">
        <v>58</v>
      </c>
    </row>
    <row r="2472" spans="1:35" x14ac:dyDescent="0.25">
      <c r="A2472" s="13" t="str">
        <f t="shared" si="38"/>
        <v>http://dodappwlsprd2.cloud.pge.com:8003/ilis_rpt/dailyeventlogdetail.jsp?odbeventlogid=15-0039866&amp;numberofmonths=24&amp;showchangehistorylog=1</v>
      </c>
      <c r="B2472" s="14" t="str">
        <f>HYPERLINK(A2472,V2472)</f>
        <v>15-0039866</v>
      </c>
      <c r="C2472" t="s">
        <v>2858</v>
      </c>
      <c r="D2472" t="s">
        <v>2859</v>
      </c>
      <c r="E2472" t="s">
        <v>40</v>
      </c>
      <c r="F2472" t="s">
        <v>3281</v>
      </c>
      <c r="G2472" s="2">
        <v>43191102</v>
      </c>
      <c r="H2472" t="s">
        <v>72</v>
      </c>
      <c r="I2472" s="3" t="s">
        <v>73</v>
      </c>
      <c r="J2472">
        <v>20150609</v>
      </c>
      <c r="K2472" s="4">
        <v>1526</v>
      </c>
      <c r="L2472">
        <v>1247861</v>
      </c>
      <c r="M2472" s="5">
        <v>659</v>
      </c>
      <c r="N2472" t="s">
        <v>43</v>
      </c>
      <c r="O2472" t="s">
        <v>44</v>
      </c>
      <c r="P2472" t="s">
        <v>111</v>
      </c>
      <c r="Q2472" s="5">
        <v>1</v>
      </c>
      <c r="R2472" s="5">
        <v>659</v>
      </c>
      <c r="S2472" t="s">
        <v>46</v>
      </c>
      <c r="T2472" t="s">
        <v>47</v>
      </c>
      <c r="U2472" t="s">
        <v>48</v>
      </c>
      <c r="V2472" t="s">
        <v>3282</v>
      </c>
      <c r="W2472" t="s">
        <v>50</v>
      </c>
      <c r="X2472" t="s">
        <v>51</v>
      </c>
      <c r="Y2472">
        <v>31160195</v>
      </c>
      <c r="Z2472" t="s">
        <v>94</v>
      </c>
      <c r="AA2472">
        <v>2015</v>
      </c>
      <c r="AB2472" t="s">
        <v>144</v>
      </c>
      <c r="AC2472" t="s">
        <v>54</v>
      </c>
      <c r="AD2472" t="s">
        <v>55</v>
      </c>
      <c r="AE2472">
        <v>99164573</v>
      </c>
      <c r="AF2472" t="s">
        <v>56</v>
      </c>
      <c r="AG2472" t="s">
        <v>57</v>
      </c>
      <c r="AH2472" t="s">
        <v>52</v>
      </c>
      <c r="AI2472" t="s">
        <v>58</v>
      </c>
    </row>
    <row r="2473" spans="1:35" x14ac:dyDescent="0.25">
      <c r="A2473" s="13" t="str">
        <f t="shared" si="38"/>
        <v>http://dodappwlsprd2.cloud.pge.com:8003/ilis_rpt/dailyeventlogdetail.jsp?odbeventlogid=15-0039976&amp;numberofmonths=24&amp;showchangehistorylog=1</v>
      </c>
      <c r="B2473" s="14" t="str">
        <f>HYPERLINK(A2473,V2473)</f>
        <v>15-0039976</v>
      </c>
      <c r="C2473" t="s">
        <v>2858</v>
      </c>
      <c r="D2473" t="s">
        <v>2859</v>
      </c>
      <c r="E2473" t="s">
        <v>40</v>
      </c>
      <c r="F2473" t="s">
        <v>2969</v>
      </c>
      <c r="G2473" s="2">
        <v>42661103</v>
      </c>
      <c r="H2473" t="s">
        <v>61</v>
      </c>
      <c r="I2473" s="3">
        <v>2117</v>
      </c>
      <c r="J2473">
        <v>20150610</v>
      </c>
      <c r="K2473" s="4">
        <v>802</v>
      </c>
      <c r="L2473">
        <v>1248260</v>
      </c>
      <c r="M2473" s="5">
        <v>315</v>
      </c>
      <c r="N2473" t="s">
        <v>43</v>
      </c>
      <c r="O2473" t="s">
        <v>44</v>
      </c>
      <c r="P2473" t="s">
        <v>45</v>
      </c>
      <c r="Q2473" s="5">
        <v>42</v>
      </c>
      <c r="R2473" s="5">
        <v>3987</v>
      </c>
      <c r="S2473" t="s">
        <v>77</v>
      </c>
      <c r="T2473" t="s">
        <v>47</v>
      </c>
      <c r="U2473" t="s">
        <v>48</v>
      </c>
      <c r="V2473" t="s">
        <v>3283</v>
      </c>
      <c r="W2473" t="s">
        <v>50</v>
      </c>
      <c r="X2473" t="s">
        <v>51</v>
      </c>
      <c r="Y2473">
        <v>42404406</v>
      </c>
      <c r="Z2473" t="s">
        <v>94</v>
      </c>
      <c r="AA2473">
        <v>2015</v>
      </c>
      <c r="AB2473" t="s">
        <v>144</v>
      </c>
      <c r="AC2473" t="s">
        <v>54</v>
      </c>
      <c r="AD2473" t="s">
        <v>87</v>
      </c>
      <c r="AE2473">
        <v>99164430</v>
      </c>
      <c r="AF2473" t="s">
        <v>56</v>
      </c>
      <c r="AG2473" t="s">
        <v>57</v>
      </c>
      <c r="AH2473" t="s">
        <v>52</v>
      </c>
      <c r="AI2473" t="s">
        <v>58</v>
      </c>
    </row>
    <row r="2474" spans="1:35" x14ac:dyDescent="0.25">
      <c r="A2474" s="13" t="str">
        <f t="shared" si="38"/>
        <v>http://dodappwlsprd2.cloud.pge.com:8003/ilis_rpt/dailyeventlogdetail.jsp?odbeventlogid=15-0040446&amp;numberofmonths=24&amp;showchangehistorylog=1</v>
      </c>
      <c r="B2474" s="14" t="str">
        <f>HYPERLINK(A2474,V2474)</f>
        <v>15-0040446</v>
      </c>
      <c r="C2474" t="s">
        <v>2858</v>
      </c>
      <c r="D2474" t="s">
        <v>2859</v>
      </c>
      <c r="E2474" t="s">
        <v>40</v>
      </c>
      <c r="F2474" t="s">
        <v>2860</v>
      </c>
      <c r="G2474" s="2">
        <v>192221101</v>
      </c>
      <c r="H2474" t="s">
        <v>61</v>
      </c>
      <c r="I2474" s="3">
        <v>4365</v>
      </c>
      <c r="J2474">
        <v>20150611</v>
      </c>
      <c r="K2474" s="4">
        <v>1315</v>
      </c>
      <c r="L2474">
        <v>1249308</v>
      </c>
      <c r="M2474" s="5">
        <v>440</v>
      </c>
      <c r="N2474" t="s">
        <v>43</v>
      </c>
      <c r="O2474" t="s">
        <v>44</v>
      </c>
      <c r="P2474" t="s">
        <v>45</v>
      </c>
      <c r="Q2474" s="5">
        <v>5</v>
      </c>
      <c r="R2474" s="5">
        <v>2200</v>
      </c>
      <c r="S2474" t="s">
        <v>46</v>
      </c>
      <c r="T2474" t="s">
        <v>47</v>
      </c>
      <c r="U2474" t="s">
        <v>48</v>
      </c>
      <c r="V2474" t="s">
        <v>3284</v>
      </c>
      <c r="W2474" t="s">
        <v>50</v>
      </c>
      <c r="X2474" t="s">
        <v>51</v>
      </c>
      <c r="Y2474">
        <v>42405117</v>
      </c>
      <c r="Z2474" t="s">
        <v>52</v>
      </c>
      <c r="AA2474">
        <v>2015</v>
      </c>
      <c r="AB2474" t="s">
        <v>144</v>
      </c>
      <c r="AC2474" t="s">
        <v>54</v>
      </c>
      <c r="AD2474" t="s">
        <v>117</v>
      </c>
      <c r="AE2474">
        <v>99164117</v>
      </c>
      <c r="AF2474" t="s">
        <v>56</v>
      </c>
      <c r="AG2474" t="s">
        <v>57</v>
      </c>
      <c r="AH2474" t="s">
        <v>52</v>
      </c>
      <c r="AI2474" t="s">
        <v>58</v>
      </c>
    </row>
    <row r="2475" spans="1:35" x14ac:dyDescent="0.25">
      <c r="A2475" s="13" t="str">
        <f t="shared" si="38"/>
        <v>http://dodappwlsprd2.cloud.pge.com:8003/ilis_rpt/dailyeventlogdetail.jsp?odbeventlogid=15-0042222&amp;numberofmonths=24&amp;showchangehistorylog=1</v>
      </c>
      <c r="B2475" s="14" t="str">
        <f>HYPERLINK(A2475,V2475)</f>
        <v>15-0042222</v>
      </c>
      <c r="C2475" t="s">
        <v>2858</v>
      </c>
      <c r="D2475" t="s">
        <v>2859</v>
      </c>
      <c r="E2475" t="s">
        <v>40</v>
      </c>
      <c r="F2475" t="s">
        <v>2879</v>
      </c>
      <c r="G2475" s="2">
        <v>192401101</v>
      </c>
      <c r="H2475" t="s">
        <v>42</v>
      </c>
      <c r="I2475" s="3">
        <v>37202</v>
      </c>
      <c r="J2475">
        <v>20150619</v>
      </c>
      <c r="K2475" s="4">
        <v>1901</v>
      </c>
      <c r="L2475">
        <v>1253514</v>
      </c>
      <c r="M2475" s="5">
        <v>633</v>
      </c>
      <c r="N2475" t="s">
        <v>43</v>
      </c>
      <c r="O2475" t="s">
        <v>423</v>
      </c>
      <c r="P2475" t="s">
        <v>767</v>
      </c>
      <c r="Q2475" s="5">
        <v>63</v>
      </c>
      <c r="R2475" s="5">
        <v>39879</v>
      </c>
      <c r="S2475" t="s">
        <v>74</v>
      </c>
      <c r="T2475" t="s">
        <v>47</v>
      </c>
      <c r="U2475" t="s">
        <v>48</v>
      </c>
      <c r="V2475" t="s">
        <v>3285</v>
      </c>
      <c r="W2475" t="s">
        <v>50</v>
      </c>
      <c r="X2475" t="s">
        <v>51</v>
      </c>
      <c r="Y2475">
        <v>31162526</v>
      </c>
      <c r="Z2475" t="s">
        <v>52</v>
      </c>
      <c r="AA2475">
        <v>2015</v>
      </c>
      <c r="AB2475" t="s">
        <v>144</v>
      </c>
      <c r="AC2475" t="s">
        <v>54</v>
      </c>
      <c r="AD2475" t="s">
        <v>55</v>
      </c>
      <c r="AE2475">
        <v>99162818</v>
      </c>
      <c r="AF2475" t="s">
        <v>56</v>
      </c>
      <c r="AG2475" t="s">
        <v>57</v>
      </c>
      <c r="AH2475" t="s">
        <v>52</v>
      </c>
      <c r="AI2475" t="s">
        <v>58</v>
      </c>
    </row>
    <row r="2476" spans="1:35" x14ac:dyDescent="0.25">
      <c r="A2476" s="13" t="str">
        <f t="shared" si="38"/>
        <v>http://dodappwlsprd2.cloud.pge.com:8003/ilis_rpt/dailyeventlogdetail.jsp?odbeventlogid=15-0043363&amp;numberofmonths=24&amp;showchangehistorylog=1</v>
      </c>
      <c r="B2476" s="14" t="str">
        <f>HYPERLINK(A2476,V2476)</f>
        <v>15-0043363</v>
      </c>
      <c r="C2476" t="s">
        <v>2858</v>
      </c>
      <c r="D2476" t="s">
        <v>2859</v>
      </c>
      <c r="E2476" t="s">
        <v>40</v>
      </c>
      <c r="F2476" t="s">
        <v>2866</v>
      </c>
      <c r="G2476" s="2">
        <v>192221102</v>
      </c>
      <c r="H2476" t="s">
        <v>42</v>
      </c>
      <c r="I2476" s="3">
        <v>8652</v>
      </c>
      <c r="J2476">
        <v>20150625</v>
      </c>
      <c r="K2476" s="4">
        <v>1344</v>
      </c>
      <c r="L2476">
        <v>1256489</v>
      </c>
      <c r="M2476" s="5">
        <v>673</v>
      </c>
      <c r="N2476" t="s">
        <v>43</v>
      </c>
      <c r="O2476" t="s">
        <v>83</v>
      </c>
      <c r="P2476" t="s">
        <v>124</v>
      </c>
      <c r="Q2476" s="5">
        <v>248</v>
      </c>
      <c r="R2476" s="5">
        <v>30165</v>
      </c>
      <c r="S2476" t="s">
        <v>74</v>
      </c>
      <c r="T2476" t="s">
        <v>78</v>
      </c>
      <c r="U2476" t="s">
        <v>48</v>
      </c>
      <c r="V2476" t="s">
        <v>3286</v>
      </c>
      <c r="W2476" t="s">
        <v>50</v>
      </c>
      <c r="X2476" t="s">
        <v>51</v>
      </c>
      <c r="Y2476">
        <v>31164307</v>
      </c>
      <c r="Z2476" t="s">
        <v>94</v>
      </c>
      <c r="AA2476">
        <v>2015</v>
      </c>
      <c r="AB2476" t="s">
        <v>144</v>
      </c>
      <c r="AC2476" t="s">
        <v>54</v>
      </c>
      <c r="AD2476" t="s">
        <v>70</v>
      </c>
      <c r="AE2476">
        <v>99161970</v>
      </c>
      <c r="AF2476" t="s">
        <v>80</v>
      </c>
      <c r="AG2476" t="s">
        <v>57</v>
      </c>
      <c r="AH2476" t="s">
        <v>52</v>
      </c>
      <c r="AI2476" t="s">
        <v>58</v>
      </c>
    </row>
    <row r="2477" spans="1:35" x14ac:dyDescent="0.25">
      <c r="A2477" s="13" t="str">
        <f t="shared" si="38"/>
        <v>http://dodappwlsprd2.cloud.pge.com:8003/ilis_rpt/dailyeventlogdetail.jsp?odbeventlogid=15-0043518&amp;numberofmonths=24&amp;showchangehistorylog=1</v>
      </c>
      <c r="B2477" s="14" t="str">
        <f>HYPERLINK(A2477,V2477)</f>
        <v>15-0043518</v>
      </c>
      <c r="C2477" t="s">
        <v>2858</v>
      </c>
      <c r="D2477" t="s">
        <v>2859</v>
      </c>
      <c r="E2477" t="s">
        <v>40</v>
      </c>
      <c r="F2477" t="s">
        <v>2879</v>
      </c>
      <c r="G2477" s="2">
        <v>192401101</v>
      </c>
      <c r="H2477" t="s">
        <v>61</v>
      </c>
      <c r="I2477" s="3">
        <v>3335</v>
      </c>
      <c r="J2477">
        <v>20150626</v>
      </c>
      <c r="K2477" s="4">
        <v>736</v>
      </c>
      <c r="L2477">
        <v>1256891</v>
      </c>
      <c r="M2477" s="5">
        <v>336</v>
      </c>
      <c r="N2477" t="s">
        <v>43</v>
      </c>
      <c r="O2477" t="s">
        <v>44</v>
      </c>
      <c r="P2477" t="s">
        <v>45</v>
      </c>
      <c r="Q2477" s="5">
        <v>41</v>
      </c>
      <c r="R2477" s="5">
        <v>13776</v>
      </c>
      <c r="S2477" t="s">
        <v>46</v>
      </c>
      <c r="T2477" t="s">
        <v>47</v>
      </c>
      <c r="U2477" t="s">
        <v>48</v>
      </c>
      <c r="V2477" t="s">
        <v>3287</v>
      </c>
      <c r="W2477" t="s">
        <v>50</v>
      </c>
      <c r="X2477" t="s">
        <v>51</v>
      </c>
      <c r="Y2477">
        <v>31164369</v>
      </c>
      <c r="Z2477" t="s">
        <v>94</v>
      </c>
      <c r="AA2477">
        <v>2015</v>
      </c>
      <c r="AB2477" t="s">
        <v>144</v>
      </c>
      <c r="AC2477" t="s">
        <v>54</v>
      </c>
      <c r="AD2477" t="s">
        <v>87</v>
      </c>
      <c r="AE2477">
        <v>99161852</v>
      </c>
      <c r="AF2477" t="s">
        <v>56</v>
      </c>
      <c r="AG2477" t="s">
        <v>57</v>
      </c>
      <c r="AH2477" t="s">
        <v>52</v>
      </c>
      <c r="AI2477" t="s">
        <v>58</v>
      </c>
    </row>
    <row r="2478" spans="1:35" x14ac:dyDescent="0.25">
      <c r="A2478" s="13" t="str">
        <f t="shared" si="38"/>
        <v>http://dodappwlsprd2.cloud.pge.com:8003/ilis_rpt/dailyeventlogdetail.jsp?odbeventlogid=15-0043965&amp;numberofmonths=24&amp;showchangehistorylog=1</v>
      </c>
      <c r="B2478" s="14" t="str">
        <f>HYPERLINK(A2478,V2478)</f>
        <v>15-0043965</v>
      </c>
      <c r="C2478" t="s">
        <v>2858</v>
      </c>
      <c r="D2478" t="s">
        <v>2859</v>
      </c>
      <c r="E2478" t="s">
        <v>40</v>
      </c>
      <c r="F2478" t="s">
        <v>2892</v>
      </c>
      <c r="G2478" s="2">
        <v>43381101</v>
      </c>
      <c r="H2478" t="s">
        <v>61</v>
      </c>
      <c r="I2478" s="3">
        <v>4923</v>
      </c>
      <c r="J2478">
        <v>20150629</v>
      </c>
      <c r="K2478" s="4">
        <v>844</v>
      </c>
      <c r="L2478">
        <v>1258495</v>
      </c>
      <c r="M2478" s="5">
        <v>438</v>
      </c>
      <c r="N2478" t="s">
        <v>43</v>
      </c>
      <c r="O2478" t="s">
        <v>44</v>
      </c>
      <c r="P2478" t="s">
        <v>45</v>
      </c>
      <c r="Q2478" s="5">
        <v>12</v>
      </c>
      <c r="R2478" s="5">
        <v>5256</v>
      </c>
      <c r="S2478" t="s">
        <v>471</v>
      </c>
      <c r="T2478" t="s">
        <v>47</v>
      </c>
      <c r="U2478" t="s">
        <v>48</v>
      </c>
      <c r="V2478" t="s">
        <v>3288</v>
      </c>
      <c r="W2478" t="s">
        <v>50</v>
      </c>
      <c r="X2478" t="s">
        <v>51</v>
      </c>
      <c r="Y2478">
        <v>0</v>
      </c>
      <c r="Z2478" t="s">
        <v>52</v>
      </c>
      <c r="AA2478">
        <v>2015</v>
      </c>
      <c r="AB2478" t="s">
        <v>144</v>
      </c>
      <c r="AC2478" t="s">
        <v>54</v>
      </c>
      <c r="AD2478" t="s">
        <v>70</v>
      </c>
      <c r="AE2478">
        <v>99161379</v>
      </c>
      <c r="AF2478" t="s">
        <v>56</v>
      </c>
      <c r="AG2478" t="s">
        <v>57</v>
      </c>
      <c r="AH2478" t="s">
        <v>52</v>
      </c>
      <c r="AI2478" t="s">
        <v>52</v>
      </c>
    </row>
    <row r="2479" spans="1:35" x14ac:dyDescent="0.25">
      <c r="A2479" s="13" t="str">
        <f t="shared" si="38"/>
        <v>http://dodappwlsprd2.cloud.pge.com:8003/ilis_rpt/dailyeventlogdetail.jsp?odbeventlogid=15-0046405&amp;numberofmonths=24&amp;showchangehistorylog=1</v>
      </c>
      <c r="B2479" s="14" t="str">
        <f>HYPERLINK(A2479,V2479)</f>
        <v>15-0046405</v>
      </c>
      <c r="C2479" t="s">
        <v>2858</v>
      </c>
      <c r="D2479" t="s">
        <v>2859</v>
      </c>
      <c r="E2479" t="s">
        <v>40</v>
      </c>
      <c r="F2479" t="s">
        <v>3289</v>
      </c>
      <c r="G2479" s="2">
        <v>43211101</v>
      </c>
      <c r="H2479" t="s">
        <v>496</v>
      </c>
      <c r="I2479" s="3" t="s">
        <v>3290</v>
      </c>
      <c r="J2479">
        <v>20150708</v>
      </c>
      <c r="K2479" s="4">
        <v>1710</v>
      </c>
      <c r="L2479">
        <v>1265112</v>
      </c>
      <c r="M2479" s="5">
        <v>702</v>
      </c>
      <c r="N2479" t="s">
        <v>43</v>
      </c>
      <c r="O2479" t="s">
        <v>44</v>
      </c>
      <c r="P2479" t="s">
        <v>45</v>
      </c>
      <c r="Q2479" s="5">
        <v>4</v>
      </c>
      <c r="R2479" s="5">
        <v>2808</v>
      </c>
      <c r="S2479" t="s">
        <v>471</v>
      </c>
      <c r="T2479" t="s">
        <v>139</v>
      </c>
      <c r="U2479" t="s">
        <v>48</v>
      </c>
      <c r="V2479" t="s">
        <v>3291</v>
      </c>
      <c r="W2479" t="s">
        <v>50</v>
      </c>
      <c r="X2479" t="s">
        <v>51</v>
      </c>
      <c r="Y2479">
        <v>0</v>
      </c>
      <c r="Z2479" t="s">
        <v>94</v>
      </c>
      <c r="AA2479">
        <v>2015</v>
      </c>
      <c r="AB2479" t="s">
        <v>168</v>
      </c>
      <c r="AC2479" t="s">
        <v>54</v>
      </c>
      <c r="AD2479" t="s">
        <v>64</v>
      </c>
      <c r="AE2479">
        <v>1144443</v>
      </c>
      <c r="AF2479" t="s">
        <v>141</v>
      </c>
      <c r="AG2479" t="s">
        <v>57</v>
      </c>
      <c r="AH2479" t="s">
        <v>52</v>
      </c>
      <c r="AI2479" t="s">
        <v>52</v>
      </c>
    </row>
    <row r="2480" spans="1:35" x14ac:dyDescent="0.25">
      <c r="A2480" s="13" t="str">
        <f t="shared" si="38"/>
        <v>http://dodappwlsprd2.cloud.pge.com:8003/ilis_rpt/dailyeventlogdetail.jsp?odbeventlogid=15-0046518&amp;numberofmonths=24&amp;showchangehistorylog=1</v>
      </c>
      <c r="B2480" s="14" t="str">
        <f>HYPERLINK(A2480,V2480)</f>
        <v>15-0046518</v>
      </c>
      <c r="C2480" t="s">
        <v>2858</v>
      </c>
      <c r="D2480" t="s">
        <v>2859</v>
      </c>
      <c r="E2480" t="s">
        <v>40</v>
      </c>
      <c r="F2480" t="s">
        <v>2928</v>
      </c>
      <c r="G2480" s="2">
        <v>42281105</v>
      </c>
      <c r="H2480" t="s">
        <v>42</v>
      </c>
      <c r="I2480" s="3">
        <v>4634</v>
      </c>
      <c r="J2480">
        <v>20150709</v>
      </c>
      <c r="K2480" s="4">
        <v>826</v>
      </c>
      <c r="L2480">
        <v>1265366</v>
      </c>
      <c r="M2480" s="5">
        <v>325</v>
      </c>
      <c r="N2480" t="s">
        <v>43</v>
      </c>
      <c r="O2480" t="s">
        <v>89</v>
      </c>
      <c r="P2480" t="s">
        <v>455</v>
      </c>
      <c r="Q2480" s="5">
        <v>1100</v>
      </c>
      <c r="R2480" s="5">
        <v>125096</v>
      </c>
      <c r="S2480" t="s">
        <v>563</v>
      </c>
      <c r="T2480" t="s">
        <v>154</v>
      </c>
      <c r="U2480" t="s">
        <v>48</v>
      </c>
      <c r="V2480" t="s">
        <v>3292</v>
      </c>
      <c r="W2480" t="s">
        <v>50</v>
      </c>
      <c r="X2480" t="s">
        <v>51</v>
      </c>
      <c r="Y2480">
        <v>0</v>
      </c>
      <c r="Z2480" t="s">
        <v>94</v>
      </c>
      <c r="AA2480">
        <v>2015</v>
      </c>
      <c r="AB2480" t="s">
        <v>168</v>
      </c>
      <c r="AC2480" t="s">
        <v>54</v>
      </c>
      <c r="AD2480" t="s">
        <v>55</v>
      </c>
      <c r="AE2480">
        <v>1144562</v>
      </c>
      <c r="AF2480" t="s">
        <v>156</v>
      </c>
      <c r="AG2480" t="s">
        <v>57</v>
      </c>
      <c r="AH2480" t="s">
        <v>52</v>
      </c>
      <c r="AI2480" t="s">
        <v>52</v>
      </c>
    </row>
    <row r="2481" spans="1:35" x14ac:dyDescent="0.25">
      <c r="A2481" s="13" t="str">
        <f t="shared" si="38"/>
        <v>http://dodappwlsprd2.cloud.pge.com:8003/ilis_rpt/dailyeventlogdetail.jsp?odbeventlogid=15-0046729&amp;numberofmonths=24&amp;showchangehistorylog=1</v>
      </c>
      <c r="B2481" s="14" t="str">
        <f>HYPERLINK(A2481,V2481)</f>
        <v>15-0046729</v>
      </c>
      <c r="C2481" t="s">
        <v>2858</v>
      </c>
      <c r="D2481" t="s">
        <v>2859</v>
      </c>
      <c r="E2481" t="s">
        <v>40</v>
      </c>
      <c r="F2481" t="s">
        <v>2908</v>
      </c>
      <c r="G2481" s="2">
        <v>192101101</v>
      </c>
      <c r="H2481" t="s">
        <v>61</v>
      </c>
      <c r="I2481" s="3">
        <v>6529</v>
      </c>
      <c r="J2481">
        <v>20150710</v>
      </c>
      <c r="K2481" s="4">
        <v>745</v>
      </c>
      <c r="L2481">
        <v>1266004</v>
      </c>
      <c r="M2481" s="5">
        <v>539</v>
      </c>
      <c r="N2481" t="s">
        <v>43</v>
      </c>
      <c r="O2481" t="s">
        <v>44</v>
      </c>
      <c r="P2481" t="s">
        <v>45</v>
      </c>
      <c r="Q2481" s="5">
        <v>3</v>
      </c>
      <c r="R2481" s="5">
        <v>1617</v>
      </c>
      <c r="S2481" t="s">
        <v>480</v>
      </c>
      <c r="T2481" t="s">
        <v>78</v>
      </c>
      <c r="U2481" t="s">
        <v>48</v>
      </c>
      <c r="V2481" t="s">
        <v>3293</v>
      </c>
      <c r="W2481" t="s">
        <v>50</v>
      </c>
      <c r="X2481" t="s">
        <v>51</v>
      </c>
      <c r="Y2481">
        <v>31167696</v>
      </c>
      <c r="Z2481" t="s">
        <v>52</v>
      </c>
      <c r="AA2481">
        <v>2015</v>
      </c>
      <c r="AB2481" t="s">
        <v>168</v>
      </c>
      <c r="AC2481" t="s">
        <v>54</v>
      </c>
      <c r="AD2481" t="s">
        <v>87</v>
      </c>
      <c r="AE2481">
        <v>1144700</v>
      </c>
      <c r="AF2481" t="s">
        <v>80</v>
      </c>
      <c r="AG2481" t="s">
        <v>57</v>
      </c>
      <c r="AH2481" t="s">
        <v>52</v>
      </c>
      <c r="AI2481" t="s">
        <v>52</v>
      </c>
    </row>
    <row r="2482" spans="1:35" x14ac:dyDescent="0.25">
      <c r="A2482" s="13" t="str">
        <f t="shared" si="38"/>
        <v>http://dodappwlsprd2.cloud.pge.com:8003/ilis_rpt/dailyeventlogdetail.jsp?odbeventlogid=15-0047264&amp;numberofmonths=24&amp;showchangehistorylog=1</v>
      </c>
      <c r="B2482" s="14" t="str">
        <f>HYPERLINK(A2482,V2482)</f>
        <v>15-0047264</v>
      </c>
      <c r="C2482" t="s">
        <v>2858</v>
      </c>
      <c r="D2482" t="s">
        <v>2859</v>
      </c>
      <c r="E2482" t="s">
        <v>40</v>
      </c>
      <c r="F2482" t="s">
        <v>2860</v>
      </c>
      <c r="G2482" s="2">
        <v>192221101</v>
      </c>
      <c r="H2482" t="s">
        <v>42</v>
      </c>
      <c r="I2482" s="3">
        <v>1514</v>
      </c>
      <c r="J2482">
        <v>20150714</v>
      </c>
      <c r="K2482" s="4">
        <v>633</v>
      </c>
      <c r="L2482">
        <v>1267629</v>
      </c>
      <c r="M2482" s="5">
        <v>647</v>
      </c>
      <c r="N2482" t="s">
        <v>43</v>
      </c>
      <c r="O2482" t="s">
        <v>83</v>
      </c>
      <c r="P2482" t="s">
        <v>124</v>
      </c>
      <c r="Q2482" s="5">
        <v>559</v>
      </c>
      <c r="R2482" s="5">
        <v>20564</v>
      </c>
      <c r="S2482" t="s">
        <v>463</v>
      </c>
      <c r="T2482" t="s">
        <v>78</v>
      </c>
      <c r="U2482" t="s">
        <v>48</v>
      </c>
      <c r="V2482" t="s">
        <v>3294</v>
      </c>
      <c r="W2482" t="s">
        <v>50</v>
      </c>
      <c r="X2482" t="s">
        <v>51</v>
      </c>
      <c r="Y2482">
        <v>0</v>
      </c>
      <c r="Z2482" t="s">
        <v>52</v>
      </c>
      <c r="AA2482">
        <v>2015</v>
      </c>
      <c r="AB2482" t="s">
        <v>168</v>
      </c>
      <c r="AC2482" t="s">
        <v>54</v>
      </c>
      <c r="AD2482" t="s">
        <v>87</v>
      </c>
      <c r="AE2482">
        <v>1145112</v>
      </c>
      <c r="AF2482" t="s">
        <v>80</v>
      </c>
      <c r="AG2482" t="s">
        <v>57</v>
      </c>
      <c r="AH2482" t="s">
        <v>52</v>
      </c>
      <c r="AI2482" t="s">
        <v>52</v>
      </c>
    </row>
    <row r="2483" spans="1:35" x14ac:dyDescent="0.25">
      <c r="A2483" s="13" t="str">
        <f t="shared" si="38"/>
        <v>http://dodappwlsprd2.cloud.pge.com:8003/ilis_rpt/dailyeventlogdetail.jsp?odbeventlogid=15-0051473&amp;numberofmonths=24&amp;showchangehistorylog=1</v>
      </c>
      <c r="B2483" s="14" t="str">
        <f>HYPERLINK(A2483,V2483)</f>
        <v>15-0051473</v>
      </c>
      <c r="C2483" t="s">
        <v>2858</v>
      </c>
      <c r="D2483" t="s">
        <v>2859</v>
      </c>
      <c r="E2483" t="s">
        <v>40</v>
      </c>
      <c r="F2483" t="s">
        <v>2940</v>
      </c>
      <c r="G2483" s="2">
        <v>43361103</v>
      </c>
      <c r="H2483" t="s">
        <v>61</v>
      </c>
      <c r="I2483" s="3">
        <v>9661</v>
      </c>
      <c r="J2483">
        <v>20150729</v>
      </c>
      <c r="K2483" s="4">
        <v>1751</v>
      </c>
      <c r="L2483">
        <v>1279833</v>
      </c>
      <c r="M2483" s="5">
        <v>8518</v>
      </c>
      <c r="N2483" t="s">
        <v>43</v>
      </c>
      <c r="O2483" t="s">
        <v>423</v>
      </c>
      <c r="P2483" t="s">
        <v>767</v>
      </c>
      <c r="Q2483" s="5">
        <v>144</v>
      </c>
      <c r="R2483" s="5">
        <v>254744</v>
      </c>
      <c r="S2483" t="s">
        <v>463</v>
      </c>
      <c r="T2483" t="s">
        <v>78</v>
      </c>
      <c r="U2483" t="s">
        <v>48</v>
      </c>
      <c r="V2483" t="s">
        <v>3295</v>
      </c>
      <c r="W2483" t="s">
        <v>50</v>
      </c>
      <c r="X2483" t="s">
        <v>51</v>
      </c>
      <c r="Y2483">
        <v>0</v>
      </c>
      <c r="Z2483" t="s">
        <v>94</v>
      </c>
      <c r="AA2483">
        <v>2015</v>
      </c>
      <c r="AB2483" t="s">
        <v>168</v>
      </c>
      <c r="AC2483" t="s">
        <v>54</v>
      </c>
      <c r="AD2483" t="s">
        <v>462</v>
      </c>
      <c r="AE2483">
        <v>1148185</v>
      </c>
      <c r="AF2483" t="s">
        <v>80</v>
      </c>
      <c r="AG2483" t="s">
        <v>57</v>
      </c>
      <c r="AH2483" t="s">
        <v>52</v>
      </c>
      <c r="AI2483" t="s">
        <v>52</v>
      </c>
    </row>
    <row r="2484" spans="1:35" x14ac:dyDescent="0.25">
      <c r="A2484" s="13" t="str">
        <f t="shared" si="38"/>
        <v>http://dodappwlsprd2.cloud.pge.com:8003/ilis_rpt/dailyeventlogdetail.jsp?odbeventlogid=15-0053922&amp;numberofmonths=24&amp;showchangehistorylog=1</v>
      </c>
      <c r="B2484" s="14" t="str">
        <f>HYPERLINK(A2484,V2484)</f>
        <v>15-0053922</v>
      </c>
      <c r="C2484" t="s">
        <v>2858</v>
      </c>
      <c r="D2484" t="s">
        <v>2859</v>
      </c>
      <c r="E2484" t="s">
        <v>40</v>
      </c>
      <c r="F2484" t="s">
        <v>2977</v>
      </c>
      <c r="G2484" s="2">
        <v>42861101</v>
      </c>
      <c r="H2484" t="s">
        <v>61</v>
      </c>
      <c r="I2484" s="3">
        <v>4597</v>
      </c>
      <c r="J2484">
        <v>20150809</v>
      </c>
      <c r="K2484" s="4">
        <v>1232</v>
      </c>
      <c r="L2484">
        <v>1285524</v>
      </c>
      <c r="M2484" s="5">
        <v>952</v>
      </c>
      <c r="N2484" t="s">
        <v>43</v>
      </c>
      <c r="O2484" t="s">
        <v>44</v>
      </c>
      <c r="P2484" t="s">
        <v>45</v>
      </c>
      <c r="Q2484" s="5">
        <v>9</v>
      </c>
      <c r="R2484" s="5">
        <v>8568</v>
      </c>
      <c r="S2484" t="s">
        <v>463</v>
      </c>
      <c r="T2484" t="s">
        <v>47</v>
      </c>
      <c r="U2484" t="s">
        <v>48</v>
      </c>
      <c r="V2484" t="s">
        <v>3296</v>
      </c>
      <c r="W2484" t="s">
        <v>50</v>
      </c>
      <c r="X2484" t="s">
        <v>51</v>
      </c>
      <c r="Y2484">
        <v>0</v>
      </c>
      <c r="Z2484" t="s">
        <v>52</v>
      </c>
      <c r="AA2484">
        <v>2015</v>
      </c>
      <c r="AB2484" t="s">
        <v>183</v>
      </c>
      <c r="AC2484" t="s">
        <v>54</v>
      </c>
      <c r="AD2484" t="s">
        <v>70</v>
      </c>
      <c r="AE2484">
        <v>1149930</v>
      </c>
      <c r="AF2484" t="s">
        <v>56</v>
      </c>
      <c r="AG2484" t="s">
        <v>57</v>
      </c>
      <c r="AH2484" t="s">
        <v>52</v>
      </c>
      <c r="AI2484" t="s">
        <v>52</v>
      </c>
    </row>
    <row r="2485" spans="1:35" x14ac:dyDescent="0.25">
      <c r="A2485" s="13" t="str">
        <f t="shared" si="38"/>
        <v>http://dodappwlsprd2.cloud.pge.com:8003/ilis_rpt/dailyeventlogdetail.jsp?odbeventlogid=15-0054643&amp;numberofmonths=24&amp;showchangehistorylog=1</v>
      </c>
      <c r="B2485" s="14" t="str">
        <f>HYPERLINK(A2485,V2485)</f>
        <v>15-0054643</v>
      </c>
      <c r="C2485" t="s">
        <v>2858</v>
      </c>
      <c r="D2485" t="s">
        <v>2859</v>
      </c>
      <c r="E2485" t="s">
        <v>40</v>
      </c>
      <c r="F2485" t="s">
        <v>2901</v>
      </c>
      <c r="G2485" s="2">
        <v>192311142</v>
      </c>
      <c r="H2485" t="s">
        <v>61</v>
      </c>
      <c r="I2485" s="3">
        <v>3757</v>
      </c>
      <c r="J2485">
        <v>20150812</v>
      </c>
      <c r="K2485" s="4">
        <v>1738</v>
      </c>
      <c r="L2485">
        <v>1287468</v>
      </c>
      <c r="M2485" s="5">
        <v>584</v>
      </c>
      <c r="N2485" t="s">
        <v>43</v>
      </c>
      <c r="O2485" t="s">
        <v>44</v>
      </c>
      <c r="P2485" t="s">
        <v>45</v>
      </c>
      <c r="Q2485" s="5">
        <v>54</v>
      </c>
      <c r="R2485" s="5">
        <v>14640</v>
      </c>
      <c r="S2485" t="s">
        <v>463</v>
      </c>
      <c r="T2485" t="s">
        <v>47</v>
      </c>
      <c r="U2485" t="s">
        <v>48</v>
      </c>
      <c r="V2485" t="s">
        <v>3297</v>
      </c>
      <c r="W2485" t="s">
        <v>50</v>
      </c>
      <c r="X2485" t="s">
        <v>51</v>
      </c>
      <c r="Y2485">
        <v>0</v>
      </c>
      <c r="Z2485" t="s">
        <v>52</v>
      </c>
      <c r="AA2485">
        <v>2015</v>
      </c>
      <c r="AB2485" t="s">
        <v>183</v>
      </c>
      <c r="AC2485" t="s">
        <v>54</v>
      </c>
      <c r="AD2485" t="s">
        <v>55</v>
      </c>
      <c r="AE2485">
        <v>1150456</v>
      </c>
      <c r="AF2485" t="s">
        <v>56</v>
      </c>
      <c r="AG2485" t="s">
        <v>57</v>
      </c>
      <c r="AH2485" t="s">
        <v>52</v>
      </c>
      <c r="AI2485" t="s">
        <v>52</v>
      </c>
    </row>
    <row r="2486" spans="1:35" x14ac:dyDescent="0.25">
      <c r="A2486" s="13" t="str">
        <f t="shared" si="38"/>
        <v>http://dodappwlsprd2.cloud.pge.com:8003/ilis_rpt/dailyeventlogdetail.jsp?odbeventlogid=15-0055664&amp;numberofmonths=24&amp;showchangehistorylog=1</v>
      </c>
      <c r="B2486" s="14" t="str">
        <f>HYPERLINK(A2486,V2486)</f>
        <v>15-0055664</v>
      </c>
      <c r="C2486" t="s">
        <v>2858</v>
      </c>
      <c r="D2486" t="s">
        <v>2859</v>
      </c>
      <c r="E2486" t="s">
        <v>40</v>
      </c>
      <c r="F2486" t="s">
        <v>2884</v>
      </c>
      <c r="G2486" s="2">
        <v>42841112</v>
      </c>
      <c r="H2486" t="s">
        <v>61</v>
      </c>
      <c r="I2486" s="3">
        <v>2345</v>
      </c>
      <c r="J2486">
        <v>20150817</v>
      </c>
      <c r="K2486" s="4">
        <v>1733</v>
      </c>
      <c r="L2486">
        <v>1290517</v>
      </c>
      <c r="M2486" s="5">
        <v>490</v>
      </c>
      <c r="N2486" t="s">
        <v>43</v>
      </c>
      <c r="O2486" t="s">
        <v>44</v>
      </c>
      <c r="P2486" t="s">
        <v>45</v>
      </c>
      <c r="Q2486" s="5">
        <v>3</v>
      </c>
      <c r="R2486" s="5">
        <v>676</v>
      </c>
      <c r="S2486" t="s">
        <v>463</v>
      </c>
      <c r="T2486" t="s">
        <v>47</v>
      </c>
      <c r="U2486" t="s">
        <v>48</v>
      </c>
      <c r="V2486" t="s">
        <v>3298</v>
      </c>
      <c r="W2486" t="s">
        <v>50</v>
      </c>
      <c r="X2486" t="s">
        <v>51</v>
      </c>
      <c r="Y2486">
        <v>0</v>
      </c>
      <c r="Z2486" t="s">
        <v>94</v>
      </c>
      <c r="AA2486">
        <v>2015</v>
      </c>
      <c r="AB2486" t="s">
        <v>183</v>
      </c>
      <c r="AC2486" t="s">
        <v>54</v>
      </c>
      <c r="AD2486" t="s">
        <v>55</v>
      </c>
      <c r="AE2486">
        <v>1151213</v>
      </c>
      <c r="AF2486" t="s">
        <v>56</v>
      </c>
      <c r="AG2486" t="s">
        <v>57</v>
      </c>
      <c r="AH2486" t="s">
        <v>52</v>
      </c>
      <c r="AI2486" t="s">
        <v>54</v>
      </c>
    </row>
    <row r="2487" spans="1:35" x14ac:dyDescent="0.25">
      <c r="A2487" s="13" t="str">
        <f t="shared" si="38"/>
        <v>http://dodappwlsprd2.cloud.pge.com:8003/ilis_rpt/dailyeventlogdetail.jsp?odbeventlogid=15-0055982&amp;numberofmonths=24&amp;showchangehistorylog=1</v>
      </c>
      <c r="B2487" s="14" t="str">
        <f>HYPERLINK(A2487,V2487)</f>
        <v>15-0055982</v>
      </c>
      <c r="C2487" t="s">
        <v>2858</v>
      </c>
      <c r="D2487" t="s">
        <v>2859</v>
      </c>
      <c r="E2487" t="s">
        <v>40</v>
      </c>
      <c r="F2487" t="s">
        <v>3088</v>
      </c>
      <c r="G2487" s="2">
        <v>43411101</v>
      </c>
      <c r="H2487" t="s">
        <v>61</v>
      </c>
      <c r="I2487" s="3">
        <v>6657</v>
      </c>
      <c r="J2487">
        <v>20150819</v>
      </c>
      <c r="K2487" s="4">
        <v>620</v>
      </c>
      <c r="L2487">
        <v>1291286</v>
      </c>
      <c r="M2487" s="5">
        <v>381</v>
      </c>
      <c r="N2487" t="s">
        <v>43</v>
      </c>
      <c r="O2487" t="s">
        <v>44</v>
      </c>
      <c r="P2487" t="s">
        <v>45</v>
      </c>
      <c r="Q2487" s="5">
        <v>22</v>
      </c>
      <c r="R2487" s="5">
        <v>5403</v>
      </c>
      <c r="S2487" t="s">
        <v>471</v>
      </c>
      <c r="T2487" t="s">
        <v>47</v>
      </c>
      <c r="U2487" t="s">
        <v>48</v>
      </c>
      <c r="V2487" t="s">
        <v>3299</v>
      </c>
      <c r="W2487" t="s">
        <v>50</v>
      </c>
      <c r="X2487" t="s">
        <v>51</v>
      </c>
      <c r="Y2487">
        <v>0</v>
      </c>
      <c r="Z2487" t="s">
        <v>52</v>
      </c>
      <c r="AA2487">
        <v>2015</v>
      </c>
      <c r="AB2487" t="s">
        <v>183</v>
      </c>
      <c r="AC2487" t="s">
        <v>54</v>
      </c>
      <c r="AD2487" t="s">
        <v>55</v>
      </c>
      <c r="AE2487">
        <v>1151424</v>
      </c>
      <c r="AF2487" t="s">
        <v>56</v>
      </c>
      <c r="AG2487" t="s">
        <v>57</v>
      </c>
      <c r="AH2487" t="s">
        <v>52</v>
      </c>
      <c r="AI2487" t="s">
        <v>52</v>
      </c>
    </row>
    <row r="2488" spans="1:35" x14ac:dyDescent="0.25">
      <c r="A2488" s="13" t="str">
        <f t="shared" si="38"/>
        <v>http://dodappwlsprd2.cloud.pge.com:8003/ilis_rpt/dailyeventlogdetail.jsp?odbeventlogid=15-0056827&amp;numberofmonths=24&amp;showchangehistorylog=1</v>
      </c>
      <c r="B2488" s="14" t="str">
        <f>HYPERLINK(A2488,V2488)</f>
        <v>15-0056827</v>
      </c>
      <c r="C2488" t="s">
        <v>2858</v>
      </c>
      <c r="D2488" t="s">
        <v>2859</v>
      </c>
      <c r="E2488" t="s">
        <v>40</v>
      </c>
      <c r="F2488" t="s">
        <v>2920</v>
      </c>
      <c r="G2488" s="2">
        <v>43361104</v>
      </c>
      <c r="H2488" t="s">
        <v>42</v>
      </c>
      <c r="I2488" s="3">
        <v>84640</v>
      </c>
      <c r="J2488">
        <v>20150823</v>
      </c>
      <c r="K2488" s="4">
        <v>1404</v>
      </c>
      <c r="L2488">
        <v>1293328</v>
      </c>
      <c r="M2488" s="5">
        <v>968</v>
      </c>
      <c r="N2488" t="s">
        <v>43</v>
      </c>
      <c r="O2488" t="s">
        <v>44</v>
      </c>
      <c r="P2488" t="s">
        <v>111</v>
      </c>
      <c r="Q2488" s="5">
        <v>29</v>
      </c>
      <c r="R2488" s="5">
        <v>16815</v>
      </c>
      <c r="S2488" t="s">
        <v>463</v>
      </c>
      <c r="T2488" t="s">
        <v>78</v>
      </c>
      <c r="U2488" t="s">
        <v>48</v>
      </c>
      <c r="V2488" t="s">
        <v>3300</v>
      </c>
      <c r="W2488" t="s">
        <v>50</v>
      </c>
      <c r="X2488" t="s">
        <v>51</v>
      </c>
      <c r="Y2488">
        <v>31178327</v>
      </c>
      <c r="Z2488" t="s">
        <v>52</v>
      </c>
      <c r="AA2488">
        <v>2015</v>
      </c>
      <c r="AB2488" t="s">
        <v>183</v>
      </c>
      <c r="AC2488" t="s">
        <v>54</v>
      </c>
      <c r="AD2488" t="s">
        <v>208</v>
      </c>
      <c r="AE2488">
        <v>1151953</v>
      </c>
      <c r="AF2488" t="s">
        <v>80</v>
      </c>
      <c r="AG2488" t="s">
        <v>57</v>
      </c>
      <c r="AH2488" t="s">
        <v>52</v>
      </c>
      <c r="AI2488" t="s">
        <v>52</v>
      </c>
    </row>
    <row r="2489" spans="1:35" x14ac:dyDescent="0.25">
      <c r="A2489" s="13" t="str">
        <f t="shared" si="38"/>
        <v>http://dodappwlsprd2.cloud.pge.com:8003/ilis_rpt/dailyeventlogdetail.jsp?odbeventlogid=15-0057069&amp;numberofmonths=24&amp;showchangehistorylog=1</v>
      </c>
      <c r="B2489" s="14" t="str">
        <f>HYPERLINK(A2489,V2489)</f>
        <v>15-0057069</v>
      </c>
      <c r="C2489" t="s">
        <v>2858</v>
      </c>
      <c r="D2489" t="s">
        <v>2859</v>
      </c>
      <c r="E2489" t="s">
        <v>40</v>
      </c>
      <c r="F2489" t="s">
        <v>3046</v>
      </c>
      <c r="G2489" s="2">
        <v>192291121</v>
      </c>
      <c r="H2489" t="s">
        <v>61</v>
      </c>
      <c r="I2489" s="3">
        <v>7723</v>
      </c>
      <c r="J2489">
        <v>20150824</v>
      </c>
      <c r="K2489" s="4">
        <v>1633</v>
      </c>
      <c r="L2489">
        <v>1293914</v>
      </c>
      <c r="M2489" s="5">
        <v>707</v>
      </c>
      <c r="N2489" t="s">
        <v>43</v>
      </c>
      <c r="O2489" t="s">
        <v>44</v>
      </c>
      <c r="P2489" t="s">
        <v>45</v>
      </c>
      <c r="Q2489" s="5">
        <v>27</v>
      </c>
      <c r="R2489" s="5">
        <v>19089</v>
      </c>
      <c r="S2489" t="s">
        <v>471</v>
      </c>
      <c r="T2489" t="s">
        <v>78</v>
      </c>
      <c r="U2489" t="s">
        <v>48</v>
      </c>
      <c r="V2489" t="s">
        <v>3301</v>
      </c>
      <c r="W2489" t="s">
        <v>50</v>
      </c>
      <c r="X2489" t="s">
        <v>51</v>
      </c>
      <c r="Y2489">
        <v>0</v>
      </c>
      <c r="Z2489" t="s">
        <v>52</v>
      </c>
      <c r="AA2489">
        <v>2015</v>
      </c>
      <c r="AB2489" t="s">
        <v>183</v>
      </c>
      <c r="AC2489" t="s">
        <v>54</v>
      </c>
      <c r="AD2489" t="s">
        <v>55</v>
      </c>
      <c r="AE2489">
        <v>1152128</v>
      </c>
      <c r="AF2489" t="s">
        <v>80</v>
      </c>
      <c r="AG2489" t="s">
        <v>57</v>
      </c>
      <c r="AH2489" t="s">
        <v>52</v>
      </c>
      <c r="AI2489" t="s">
        <v>52</v>
      </c>
    </row>
    <row r="2490" spans="1:35" x14ac:dyDescent="0.25">
      <c r="A2490" s="13" t="str">
        <f t="shared" si="38"/>
        <v>http://dodappwlsprd2.cloud.pge.com:8003/ilis_rpt/dailyeventlogdetail.jsp?odbeventlogid=15-0057352&amp;numberofmonths=24&amp;showchangehistorylog=1</v>
      </c>
      <c r="B2490" s="14" t="str">
        <f>HYPERLINK(A2490,V2490)</f>
        <v>15-0057352</v>
      </c>
      <c r="C2490" t="s">
        <v>2858</v>
      </c>
      <c r="D2490" t="s">
        <v>2859</v>
      </c>
      <c r="E2490" t="s">
        <v>40</v>
      </c>
      <c r="F2490" t="s">
        <v>2868</v>
      </c>
      <c r="G2490" s="2">
        <v>192171103</v>
      </c>
      <c r="H2490" t="s">
        <v>61</v>
      </c>
      <c r="I2490" s="3">
        <v>5407</v>
      </c>
      <c r="J2490">
        <v>20150825</v>
      </c>
      <c r="K2490" s="4">
        <v>1943</v>
      </c>
      <c r="L2490">
        <v>1294589</v>
      </c>
      <c r="M2490" s="5">
        <v>446</v>
      </c>
      <c r="N2490" t="s">
        <v>43</v>
      </c>
      <c r="O2490" t="s">
        <v>44</v>
      </c>
      <c r="P2490" t="s">
        <v>45</v>
      </c>
      <c r="Q2490" s="5">
        <v>2</v>
      </c>
      <c r="R2490" s="5">
        <v>892</v>
      </c>
      <c r="S2490" t="s">
        <v>463</v>
      </c>
      <c r="T2490" t="s">
        <v>47</v>
      </c>
      <c r="U2490" t="s">
        <v>48</v>
      </c>
      <c r="V2490" t="s">
        <v>3302</v>
      </c>
      <c r="W2490" t="s">
        <v>50</v>
      </c>
      <c r="X2490" t="s">
        <v>51</v>
      </c>
      <c r="Y2490">
        <v>0</v>
      </c>
      <c r="Z2490" t="s">
        <v>52</v>
      </c>
      <c r="AA2490">
        <v>2015</v>
      </c>
      <c r="AB2490" t="s">
        <v>183</v>
      </c>
      <c r="AC2490" t="s">
        <v>54</v>
      </c>
      <c r="AD2490" t="s">
        <v>55</v>
      </c>
      <c r="AE2490">
        <v>1152303</v>
      </c>
      <c r="AF2490" t="s">
        <v>56</v>
      </c>
      <c r="AG2490" t="s">
        <v>57</v>
      </c>
      <c r="AH2490" t="s">
        <v>52</v>
      </c>
      <c r="AI2490" t="s">
        <v>52</v>
      </c>
    </row>
    <row r="2491" spans="1:35" x14ac:dyDescent="0.25">
      <c r="A2491" s="13" t="str">
        <f t="shared" si="38"/>
        <v>http://dodappwlsprd2.cloud.pge.com:8003/ilis_rpt/dailyeventlogdetail.jsp?odbeventlogid=15-0058141&amp;numberofmonths=24&amp;showchangehistorylog=1</v>
      </c>
      <c r="B2491" s="14" t="str">
        <f>HYPERLINK(A2491,V2491)</f>
        <v>15-0058141</v>
      </c>
      <c r="C2491" t="s">
        <v>2858</v>
      </c>
      <c r="D2491" t="s">
        <v>2859</v>
      </c>
      <c r="E2491" t="s">
        <v>40</v>
      </c>
      <c r="F2491" t="s">
        <v>3088</v>
      </c>
      <c r="G2491" s="2">
        <v>43411101</v>
      </c>
      <c r="H2491" t="s">
        <v>496</v>
      </c>
      <c r="I2491" s="3" t="s">
        <v>3303</v>
      </c>
      <c r="J2491">
        <v>20150829</v>
      </c>
      <c r="K2491" s="4">
        <v>641</v>
      </c>
      <c r="L2491">
        <v>1296602</v>
      </c>
      <c r="M2491" s="5">
        <v>343</v>
      </c>
      <c r="N2491" t="s">
        <v>43</v>
      </c>
      <c r="O2491" t="s">
        <v>89</v>
      </c>
      <c r="P2491" t="s">
        <v>455</v>
      </c>
      <c r="Q2491" s="5">
        <v>3</v>
      </c>
      <c r="R2491" s="5">
        <v>1029</v>
      </c>
      <c r="S2491" t="s">
        <v>474</v>
      </c>
      <c r="T2491" t="s">
        <v>154</v>
      </c>
      <c r="U2491" t="s">
        <v>48</v>
      </c>
      <c r="V2491" t="s">
        <v>3304</v>
      </c>
      <c r="W2491" t="s">
        <v>50</v>
      </c>
      <c r="X2491" t="s">
        <v>51</v>
      </c>
      <c r="Y2491">
        <v>31180186</v>
      </c>
      <c r="Z2491" t="s">
        <v>94</v>
      </c>
      <c r="AA2491">
        <v>2015</v>
      </c>
      <c r="AB2491" t="s">
        <v>183</v>
      </c>
      <c r="AC2491" t="s">
        <v>54</v>
      </c>
      <c r="AD2491" t="s">
        <v>55</v>
      </c>
      <c r="AE2491">
        <v>1152844</v>
      </c>
      <c r="AF2491" t="s">
        <v>156</v>
      </c>
      <c r="AG2491" t="s">
        <v>57</v>
      </c>
      <c r="AH2491" t="s">
        <v>52</v>
      </c>
      <c r="AI2491" t="s">
        <v>52</v>
      </c>
    </row>
    <row r="2492" spans="1:35" x14ac:dyDescent="0.25">
      <c r="A2492" s="13" t="str">
        <f t="shared" si="38"/>
        <v>http://dodappwlsprd2.cloud.pge.com:8003/ilis_rpt/dailyeventlogdetail.jsp?odbeventlogid=15-0059646&amp;numberofmonths=24&amp;showchangehistorylog=1</v>
      </c>
      <c r="B2492" s="14" t="str">
        <f>HYPERLINK(A2492,V2492)</f>
        <v>15-0059646</v>
      </c>
      <c r="C2492" t="s">
        <v>2858</v>
      </c>
      <c r="D2492" t="s">
        <v>2859</v>
      </c>
      <c r="E2492" t="s">
        <v>40</v>
      </c>
      <c r="F2492" t="s">
        <v>2868</v>
      </c>
      <c r="G2492" s="2">
        <v>192171103</v>
      </c>
      <c r="H2492" t="s">
        <v>61</v>
      </c>
      <c r="I2492" s="3">
        <v>3079</v>
      </c>
      <c r="J2492">
        <v>20150907</v>
      </c>
      <c r="K2492" s="4">
        <v>824</v>
      </c>
      <c r="L2492">
        <v>1301164</v>
      </c>
      <c r="M2492" s="5">
        <v>728</v>
      </c>
      <c r="N2492" t="s">
        <v>43</v>
      </c>
      <c r="O2492" t="s">
        <v>44</v>
      </c>
      <c r="P2492" t="s">
        <v>45</v>
      </c>
      <c r="Q2492" s="5">
        <v>35</v>
      </c>
      <c r="R2492" s="5">
        <v>25480</v>
      </c>
      <c r="S2492" t="s">
        <v>463</v>
      </c>
      <c r="T2492" t="s">
        <v>47</v>
      </c>
      <c r="U2492" t="s">
        <v>48</v>
      </c>
      <c r="V2492" t="s">
        <v>3305</v>
      </c>
      <c r="W2492" t="s">
        <v>50</v>
      </c>
      <c r="X2492" t="s">
        <v>51</v>
      </c>
      <c r="Y2492">
        <v>31182055</v>
      </c>
      <c r="Z2492" t="s">
        <v>52</v>
      </c>
      <c r="AA2492">
        <v>2015</v>
      </c>
      <c r="AB2492" t="s">
        <v>194</v>
      </c>
      <c r="AC2492" t="s">
        <v>54</v>
      </c>
      <c r="AD2492" t="s">
        <v>70</v>
      </c>
      <c r="AE2492">
        <v>1154008</v>
      </c>
      <c r="AF2492" t="s">
        <v>56</v>
      </c>
      <c r="AG2492" t="s">
        <v>57</v>
      </c>
      <c r="AH2492" t="s">
        <v>52</v>
      </c>
      <c r="AI2492" t="s">
        <v>52</v>
      </c>
    </row>
    <row r="2493" spans="1:35" x14ac:dyDescent="0.25">
      <c r="A2493" s="13" t="str">
        <f t="shared" si="38"/>
        <v>http://dodappwlsprd2.cloud.pge.com:8003/ilis_rpt/dailyeventlogdetail.jsp?odbeventlogid=15-0061044&amp;numberofmonths=24&amp;showchangehistorylog=1</v>
      </c>
      <c r="B2493" s="14" t="str">
        <f>HYPERLINK(A2493,V2493)</f>
        <v>15-0061044</v>
      </c>
      <c r="C2493" t="s">
        <v>2858</v>
      </c>
      <c r="D2493" t="s">
        <v>2859</v>
      </c>
      <c r="E2493" t="s">
        <v>40</v>
      </c>
      <c r="F2493" t="s">
        <v>2918</v>
      </c>
      <c r="G2493" s="2">
        <v>43141101</v>
      </c>
      <c r="H2493" t="s">
        <v>81</v>
      </c>
      <c r="I2493" s="3" t="s">
        <v>82</v>
      </c>
      <c r="J2493">
        <v>20150912</v>
      </c>
      <c r="K2493" s="4">
        <v>2114</v>
      </c>
      <c r="L2493">
        <v>1304746</v>
      </c>
      <c r="M2493" s="5">
        <v>12889</v>
      </c>
      <c r="N2493" t="s">
        <v>43</v>
      </c>
      <c r="O2493" t="s">
        <v>423</v>
      </c>
      <c r="P2493" t="s">
        <v>767</v>
      </c>
      <c r="Q2493" s="5">
        <v>969</v>
      </c>
      <c r="R2493" s="5">
        <v>8844</v>
      </c>
      <c r="S2493" t="s">
        <v>471</v>
      </c>
      <c r="T2493" t="s">
        <v>78</v>
      </c>
      <c r="U2493" t="s">
        <v>48</v>
      </c>
      <c r="V2493" t="s">
        <v>3306</v>
      </c>
      <c r="W2493" t="s">
        <v>50</v>
      </c>
      <c r="X2493" t="s">
        <v>51</v>
      </c>
      <c r="Y2493">
        <v>0</v>
      </c>
      <c r="Z2493" t="s">
        <v>52</v>
      </c>
      <c r="AA2493">
        <v>2015</v>
      </c>
      <c r="AB2493" t="s">
        <v>194</v>
      </c>
      <c r="AC2493" t="s">
        <v>54</v>
      </c>
      <c r="AD2493" t="s">
        <v>462</v>
      </c>
      <c r="AE2493">
        <v>1154929</v>
      </c>
      <c r="AF2493" t="s">
        <v>80</v>
      </c>
      <c r="AG2493" t="s">
        <v>57</v>
      </c>
      <c r="AH2493" t="s">
        <v>52</v>
      </c>
      <c r="AI2493" t="s">
        <v>52</v>
      </c>
    </row>
    <row r="2494" spans="1:35" x14ac:dyDescent="0.25">
      <c r="A2494" s="13" t="str">
        <f t="shared" si="38"/>
        <v>http://dodappwlsprd2.cloud.pge.com:8003/ilis_rpt/dailyeventlogdetail.jsp?odbeventlogid=15-0061034&amp;numberofmonths=24&amp;showchangehistorylog=1</v>
      </c>
      <c r="B2494" s="14" t="str">
        <f>HYPERLINK(A2494,V2494)</f>
        <v>15-0061034</v>
      </c>
      <c r="C2494" t="s">
        <v>2858</v>
      </c>
      <c r="D2494" t="s">
        <v>2859</v>
      </c>
      <c r="E2494" t="s">
        <v>40</v>
      </c>
      <c r="F2494" t="s">
        <v>2912</v>
      </c>
      <c r="G2494" s="2">
        <v>43141102</v>
      </c>
      <c r="H2494" t="s">
        <v>81</v>
      </c>
      <c r="I2494" s="3" t="s">
        <v>82</v>
      </c>
      <c r="J2494">
        <v>20150912</v>
      </c>
      <c r="K2494" s="4">
        <v>1840</v>
      </c>
      <c r="L2494">
        <v>1304700</v>
      </c>
      <c r="M2494" s="5">
        <v>12603</v>
      </c>
      <c r="N2494" t="s">
        <v>43</v>
      </c>
      <c r="O2494" t="s">
        <v>423</v>
      </c>
      <c r="P2494" t="s">
        <v>767</v>
      </c>
      <c r="Q2494" s="5">
        <v>787</v>
      </c>
      <c r="R2494" s="5">
        <v>4058</v>
      </c>
      <c r="S2494" t="s">
        <v>463</v>
      </c>
      <c r="T2494" t="s">
        <v>78</v>
      </c>
      <c r="U2494" t="s">
        <v>48</v>
      </c>
      <c r="V2494" t="s">
        <v>3307</v>
      </c>
      <c r="W2494" t="s">
        <v>50</v>
      </c>
      <c r="X2494" t="s">
        <v>51</v>
      </c>
      <c r="Y2494">
        <v>0</v>
      </c>
      <c r="Z2494" t="s">
        <v>52</v>
      </c>
      <c r="AA2494">
        <v>2015</v>
      </c>
      <c r="AB2494" t="s">
        <v>194</v>
      </c>
      <c r="AC2494" t="s">
        <v>54</v>
      </c>
      <c r="AD2494" t="s">
        <v>462</v>
      </c>
      <c r="AE2494">
        <v>1154919</v>
      </c>
      <c r="AF2494" t="s">
        <v>80</v>
      </c>
      <c r="AG2494" t="s">
        <v>57</v>
      </c>
      <c r="AH2494" t="s">
        <v>52</v>
      </c>
      <c r="AI2494" t="s">
        <v>52</v>
      </c>
    </row>
    <row r="2495" spans="1:35" x14ac:dyDescent="0.25">
      <c r="A2495" s="13" t="str">
        <f t="shared" si="38"/>
        <v>http://dodappwlsprd2.cloud.pge.com:8003/ilis_rpt/dailyeventlogdetail.jsp?odbeventlogid=15-0061045&amp;numberofmonths=24&amp;showchangehistorylog=1</v>
      </c>
      <c r="B2495" s="14" t="str">
        <f>HYPERLINK(A2495,V2495)</f>
        <v>15-0061045</v>
      </c>
      <c r="C2495" t="s">
        <v>2858</v>
      </c>
      <c r="D2495" t="s">
        <v>2859</v>
      </c>
      <c r="E2495" t="s">
        <v>40</v>
      </c>
      <c r="F2495" t="s">
        <v>3037</v>
      </c>
      <c r="G2495" s="2">
        <v>43141103</v>
      </c>
      <c r="H2495" t="s">
        <v>81</v>
      </c>
      <c r="I2495" s="3" t="s">
        <v>82</v>
      </c>
      <c r="J2495">
        <v>20150912</v>
      </c>
      <c r="K2495" s="4">
        <v>2114</v>
      </c>
      <c r="L2495">
        <v>1304747</v>
      </c>
      <c r="M2495" s="5">
        <v>11244</v>
      </c>
      <c r="N2495" t="s">
        <v>43</v>
      </c>
      <c r="O2495" t="s">
        <v>423</v>
      </c>
      <c r="P2495" t="s">
        <v>767</v>
      </c>
      <c r="Q2495" s="5">
        <v>49</v>
      </c>
      <c r="R2495" s="5">
        <v>2259</v>
      </c>
      <c r="S2495" t="s">
        <v>471</v>
      </c>
      <c r="T2495" t="s">
        <v>78</v>
      </c>
      <c r="U2495" t="s">
        <v>48</v>
      </c>
      <c r="V2495" t="s">
        <v>3308</v>
      </c>
      <c r="W2495" t="s">
        <v>50</v>
      </c>
      <c r="X2495" t="s">
        <v>51</v>
      </c>
      <c r="Y2495">
        <v>0</v>
      </c>
      <c r="Z2495" t="s">
        <v>52</v>
      </c>
      <c r="AA2495">
        <v>2015</v>
      </c>
      <c r="AB2495" t="s">
        <v>194</v>
      </c>
      <c r="AC2495" t="s">
        <v>54</v>
      </c>
      <c r="AD2495" t="s">
        <v>462</v>
      </c>
      <c r="AE2495">
        <v>1154930</v>
      </c>
      <c r="AF2495" t="s">
        <v>80</v>
      </c>
      <c r="AG2495" t="s">
        <v>57</v>
      </c>
      <c r="AH2495" t="s">
        <v>52</v>
      </c>
      <c r="AI2495" t="s">
        <v>52</v>
      </c>
    </row>
    <row r="2496" spans="1:35" x14ac:dyDescent="0.25">
      <c r="A2496" s="13" t="str">
        <f t="shared" si="38"/>
        <v>http://dodappwlsprd2.cloud.pge.com:8003/ilis_rpt/dailyeventlogdetail.jsp?odbeventlogid=15-0061086&amp;numberofmonths=24&amp;showchangehistorylog=1</v>
      </c>
      <c r="B2496" s="14" t="str">
        <f>HYPERLINK(A2496,V2496)</f>
        <v>15-0061086</v>
      </c>
      <c r="C2496" t="s">
        <v>2858</v>
      </c>
      <c r="D2496" t="s">
        <v>2859</v>
      </c>
      <c r="E2496" t="s">
        <v>40</v>
      </c>
      <c r="F2496" t="s">
        <v>2876</v>
      </c>
      <c r="G2496" s="2">
        <v>42761102</v>
      </c>
      <c r="H2496" t="s">
        <v>61</v>
      </c>
      <c r="I2496" s="3">
        <v>5643</v>
      </c>
      <c r="J2496">
        <v>20150913</v>
      </c>
      <c r="K2496" s="4">
        <v>1126</v>
      </c>
      <c r="L2496">
        <v>1304968</v>
      </c>
      <c r="M2496" s="5">
        <v>352</v>
      </c>
      <c r="N2496" t="s">
        <v>43</v>
      </c>
      <c r="O2496" t="s">
        <v>83</v>
      </c>
      <c r="P2496" t="s">
        <v>84</v>
      </c>
      <c r="Q2496" s="5">
        <v>56</v>
      </c>
      <c r="R2496" s="5">
        <v>10835</v>
      </c>
      <c r="S2496" t="s">
        <v>471</v>
      </c>
      <c r="T2496" t="s">
        <v>47</v>
      </c>
      <c r="U2496" t="s">
        <v>48</v>
      </c>
      <c r="V2496" t="s">
        <v>3309</v>
      </c>
      <c r="W2496" t="s">
        <v>50</v>
      </c>
      <c r="X2496" t="s">
        <v>51</v>
      </c>
      <c r="Y2496">
        <v>42470143</v>
      </c>
      <c r="Z2496" t="s">
        <v>52</v>
      </c>
      <c r="AA2496">
        <v>2015</v>
      </c>
      <c r="AB2496" t="s">
        <v>194</v>
      </c>
      <c r="AC2496" t="s">
        <v>54</v>
      </c>
      <c r="AD2496" t="s">
        <v>55</v>
      </c>
      <c r="AE2496">
        <v>1154976</v>
      </c>
      <c r="AF2496" t="s">
        <v>56</v>
      </c>
      <c r="AG2496" t="s">
        <v>57</v>
      </c>
      <c r="AH2496" t="s">
        <v>52</v>
      </c>
      <c r="AI2496" t="s">
        <v>52</v>
      </c>
    </row>
    <row r="2497" spans="1:35" x14ac:dyDescent="0.25">
      <c r="A2497" s="13" t="str">
        <f t="shared" si="38"/>
        <v>http://dodappwlsprd2.cloud.pge.com:8003/ilis_rpt/dailyeventlogdetail.jsp?odbeventlogid=15-0061091&amp;numberofmonths=24&amp;showchangehistorylog=1</v>
      </c>
      <c r="B2497" s="14" t="str">
        <f>HYPERLINK(A2497,V2497)</f>
        <v>15-0061091</v>
      </c>
      <c r="C2497" t="s">
        <v>2858</v>
      </c>
      <c r="D2497" t="s">
        <v>2859</v>
      </c>
      <c r="E2497" t="s">
        <v>40</v>
      </c>
      <c r="F2497" t="s">
        <v>2920</v>
      </c>
      <c r="G2497" s="2">
        <v>43361104</v>
      </c>
      <c r="H2497" t="s">
        <v>61</v>
      </c>
      <c r="I2497" s="3">
        <v>8877</v>
      </c>
      <c r="J2497">
        <v>20150913</v>
      </c>
      <c r="K2497" s="4">
        <v>1340</v>
      </c>
      <c r="L2497">
        <v>1305000</v>
      </c>
      <c r="M2497" s="5">
        <v>162</v>
      </c>
      <c r="N2497" t="s">
        <v>43</v>
      </c>
      <c r="O2497" t="s">
        <v>89</v>
      </c>
      <c r="P2497" t="s">
        <v>455</v>
      </c>
      <c r="Q2497" s="5">
        <v>13</v>
      </c>
      <c r="R2497" s="5">
        <v>2106</v>
      </c>
      <c r="S2497" t="s">
        <v>471</v>
      </c>
      <c r="T2497" t="s">
        <v>47</v>
      </c>
      <c r="U2497" t="s">
        <v>48</v>
      </c>
      <c r="V2497" t="s">
        <v>3310</v>
      </c>
      <c r="W2497" t="s">
        <v>50</v>
      </c>
      <c r="X2497" t="s">
        <v>51</v>
      </c>
      <c r="Y2497">
        <v>0</v>
      </c>
      <c r="Z2497" t="s">
        <v>52</v>
      </c>
      <c r="AA2497">
        <v>2015</v>
      </c>
      <c r="AB2497" t="s">
        <v>194</v>
      </c>
      <c r="AC2497" t="s">
        <v>54</v>
      </c>
      <c r="AD2497" t="s">
        <v>55</v>
      </c>
      <c r="AE2497">
        <v>1154980</v>
      </c>
      <c r="AF2497" t="s">
        <v>56</v>
      </c>
      <c r="AG2497" t="s">
        <v>57</v>
      </c>
      <c r="AH2497" t="s">
        <v>52</v>
      </c>
      <c r="AI2497" t="s">
        <v>52</v>
      </c>
    </row>
    <row r="2498" spans="1:35" x14ac:dyDescent="0.25">
      <c r="A2498" s="13" t="str">
        <f t="shared" si="38"/>
        <v>http://dodappwlsprd2.cloud.pge.com:8003/ilis_rpt/dailyeventlogdetail.jsp?odbeventlogid=15-0061059&amp;numberofmonths=24&amp;showchangehistorylog=1</v>
      </c>
      <c r="B2498" s="14" t="str">
        <f>HYPERLINK(A2498,V2498)</f>
        <v>15-0061059</v>
      </c>
      <c r="C2498" t="s">
        <v>2858</v>
      </c>
      <c r="D2498" t="s">
        <v>2859</v>
      </c>
      <c r="E2498" t="s">
        <v>59</v>
      </c>
      <c r="F2498" t="s">
        <v>2945</v>
      </c>
      <c r="G2498" s="2">
        <v>43311102</v>
      </c>
      <c r="H2498" t="s">
        <v>42</v>
      </c>
      <c r="I2498" s="3">
        <v>75382</v>
      </c>
      <c r="J2498">
        <v>20150913</v>
      </c>
      <c r="K2498" s="4">
        <v>512</v>
      </c>
      <c r="L2498">
        <v>1304871</v>
      </c>
      <c r="M2498" s="5">
        <v>13658</v>
      </c>
      <c r="N2498" t="s">
        <v>43</v>
      </c>
      <c r="O2498" t="s">
        <v>423</v>
      </c>
      <c r="P2498" t="s">
        <v>767</v>
      </c>
      <c r="Q2498" s="5">
        <v>308</v>
      </c>
      <c r="R2498" s="5">
        <v>736</v>
      </c>
      <c r="S2498" t="s">
        <v>474</v>
      </c>
      <c r="T2498" t="s">
        <v>78</v>
      </c>
      <c r="U2498" t="s">
        <v>48</v>
      </c>
      <c r="V2498" t="s">
        <v>3311</v>
      </c>
      <c r="W2498" t="s">
        <v>50</v>
      </c>
      <c r="X2498" t="s">
        <v>51</v>
      </c>
      <c r="Y2498">
        <v>0</v>
      </c>
      <c r="Z2498" t="s">
        <v>52</v>
      </c>
      <c r="AA2498">
        <v>2015</v>
      </c>
      <c r="AB2498" t="s">
        <v>194</v>
      </c>
      <c r="AC2498" t="s">
        <v>54</v>
      </c>
      <c r="AD2498" t="s">
        <v>117</v>
      </c>
      <c r="AE2498">
        <v>1154944</v>
      </c>
      <c r="AF2498" t="s">
        <v>80</v>
      </c>
      <c r="AG2498" t="s">
        <v>57</v>
      </c>
      <c r="AH2498" t="s">
        <v>52</v>
      </c>
      <c r="AI2498" t="s">
        <v>52</v>
      </c>
    </row>
    <row r="2499" spans="1:35" x14ac:dyDescent="0.25">
      <c r="A2499" s="13" t="str">
        <f t="shared" si="38"/>
        <v>http://dodappwlsprd2.cloud.pge.com:8003/ilis_rpt/dailyeventlogdetail.jsp?odbeventlogid=15-0061061&amp;numberofmonths=24&amp;showchangehistorylog=1</v>
      </c>
      <c r="B2499" s="14" t="str">
        <f>HYPERLINK(A2499,V2499)</f>
        <v>15-0061061</v>
      </c>
      <c r="C2499" t="s">
        <v>2858</v>
      </c>
      <c r="D2499" t="s">
        <v>2859</v>
      </c>
      <c r="E2499" t="s">
        <v>59</v>
      </c>
      <c r="F2499" t="s">
        <v>2945</v>
      </c>
      <c r="G2499" s="2">
        <v>43311102</v>
      </c>
      <c r="H2499" t="s">
        <v>120</v>
      </c>
      <c r="I2499" s="3">
        <v>4313</v>
      </c>
      <c r="J2499">
        <v>20150913</v>
      </c>
      <c r="K2499" s="4">
        <v>554</v>
      </c>
      <c r="L2499">
        <v>1304874</v>
      </c>
      <c r="M2499" s="5">
        <v>7422</v>
      </c>
      <c r="N2499" t="s">
        <v>43</v>
      </c>
      <c r="O2499" t="s">
        <v>423</v>
      </c>
      <c r="P2499" t="s">
        <v>767</v>
      </c>
      <c r="Q2499" s="5">
        <v>237</v>
      </c>
      <c r="R2499" s="5">
        <v>237</v>
      </c>
      <c r="S2499" t="s">
        <v>474</v>
      </c>
      <c r="T2499" t="s">
        <v>78</v>
      </c>
      <c r="U2499" t="s">
        <v>48</v>
      </c>
      <c r="V2499" t="s">
        <v>3312</v>
      </c>
      <c r="W2499" t="s">
        <v>50</v>
      </c>
      <c r="X2499" t="s">
        <v>51</v>
      </c>
      <c r="Y2499">
        <v>0</v>
      </c>
      <c r="Z2499" t="s">
        <v>52</v>
      </c>
      <c r="AA2499">
        <v>2015</v>
      </c>
      <c r="AB2499" t="s">
        <v>194</v>
      </c>
      <c r="AC2499" t="s">
        <v>54</v>
      </c>
      <c r="AD2499" t="s">
        <v>117</v>
      </c>
      <c r="AE2499">
        <v>1154946</v>
      </c>
      <c r="AF2499" t="s">
        <v>80</v>
      </c>
      <c r="AG2499" t="s">
        <v>57</v>
      </c>
      <c r="AH2499" t="s">
        <v>52</v>
      </c>
      <c r="AI2499" t="s">
        <v>52</v>
      </c>
    </row>
    <row r="2500" spans="1:35" x14ac:dyDescent="0.25">
      <c r="A2500" s="13" t="str">
        <f t="shared" si="38"/>
        <v>http://dodappwlsprd2.cloud.pge.com:8003/ilis_rpt/dailyeventlogdetail.jsp?odbeventlogid=15-0061335&amp;numberofmonths=24&amp;showchangehistorylog=1</v>
      </c>
      <c r="B2500" s="14" t="str">
        <f>HYPERLINK(A2500,V2500)</f>
        <v>15-0061335</v>
      </c>
      <c r="C2500" t="s">
        <v>2858</v>
      </c>
      <c r="D2500" t="s">
        <v>2859</v>
      </c>
      <c r="E2500" t="s">
        <v>40</v>
      </c>
      <c r="F2500" t="s">
        <v>3289</v>
      </c>
      <c r="G2500" s="2">
        <v>43211101</v>
      </c>
      <c r="H2500" t="s">
        <v>81</v>
      </c>
      <c r="I2500" s="3" t="s">
        <v>82</v>
      </c>
      <c r="J2500">
        <v>20150914</v>
      </c>
      <c r="K2500" s="4">
        <v>1721</v>
      </c>
      <c r="L2500">
        <v>1305713</v>
      </c>
      <c r="M2500" s="5">
        <v>272</v>
      </c>
      <c r="N2500" t="s">
        <v>43</v>
      </c>
      <c r="O2500" t="s">
        <v>83</v>
      </c>
      <c r="P2500" t="s">
        <v>124</v>
      </c>
      <c r="Q2500" s="5">
        <v>2992</v>
      </c>
      <c r="R2500" s="5">
        <v>283301</v>
      </c>
      <c r="S2500" t="s">
        <v>471</v>
      </c>
      <c r="T2500" t="s">
        <v>312</v>
      </c>
      <c r="U2500" t="s">
        <v>48</v>
      </c>
      <c r="V2500" t="s">
        <v>3313</v>
      </c>
      <c r="W2500" t="s">
        <v>50</v>
      </c>
      <c r="X2500" t="s">
        <v>51</v>
      </c>
      <c r="Y2500">
        <v>42470697</v>
      </c>
      <c r="Z2500" t="s">
        <v>94</v>
      </c>
      <c r="AA2500">
        <v>2015</v>
      </c>
      <c r="AB2500" t="s">
        <v>194</v>
      </c>
      <c r="AC2500" t="s">
        <v>54</v>
      </c>
      <c r="AD2500" t="s">
        <v>55</v>
      </c>
      <c r="AE2500">
        <v>1155154</v>
      </c>
      <c r="AF2500" t="s">
        <v>314</v>
      </c>
      <c r="AG2500" t="s">
        <v>57</v>
      </c>
      <c r="AH2500" t="s">
        <v>52</v>
      </c>
      <c r="AI2500" t="s">
        <v>52</v>
      </c>
    </row>
    <row r="2501" spans="1:35" x14ac:dyDescent="0.25">
      <c r="A2501" s="13" t="str">
        <f t="shared" si="38"/>
        <v>http://dodappwlsprd2.cloud.pge.com:8003/ilis_rpt/dailyeventlogdetail.jsp?odbeventlogid=15-0062556&amp;numberofmonths=24&amp;showchangehistorylog=1</v>
      </c>
      <c r="B2501" s="14" t="str">
        <f>HYPERLINK(A2501,V2501)</f>
        <v>15-0062556</v>
      </c>
      <c r="C2501" t="s">
        <v>2858</v>
      </c>
      <c r="D2501" t="s">
        <v>2859</v>
      </c>
      <c r="E2501" t="s">
        <v>40</v>
      </c>
      <c r="F2501" t="s">
        <v>3314</v>
      </c>
      <c r="G2501" s="2">
        <v>192461101</v>
      </c>
      <c r="H2501" t="s">
        <v>81</v>
      </c>
      <c r="I2501" s="3" t="s">
        <v>82</v>
      </c>
      <c r="J2501">
        <v>20150921</v>
      </c>
      <c r="K2501" s="4">
        <v>1423</v>
      </c>
      <c r="L2501">
        <v>1309561</v>
      </c>
      <c r="M2501" s="5">
        <v>762</v>
      </c>
      <c r="N2501" t="s">
        <v>43</v>
      </c>
      <c r="O2501" t="s">
        <v>44</v>
      </c>
      <c r="P2501" t="s">
        <v>45</v>
      </c>
      <c r="Q2501" s="5">
        <v>95</v>
      </c>
      <c r="R2501" s="5">
        <v>13197</v>
      </c>
      <c r="S2501" t="s">
        <v>474</v>
      </c>
      <c r="T2501" t="s">
        <v>47</v>
      </c>
      <c r="U2501" t="s">
        <v>48</v>
      </c>
      <c r="V2501" t="s">
        <v>3315</v>
      </c>
      <c r="W2501" t="s">
        <v>50</v>
      </c>
      <c r="X2501" t="s">
        <v>51</v>
      </c>
      <c r="Y2501">
        <v>42481132</v>
      </c>
      <c r="Z2501" t="s">
        <v>52</v>
      </c>
      <c r="AA2501">
        <v>2015</v>
      </c>
      <c r="AB2501" t="s">
        <v>194</v>
      </c>
      <c r="AC2501" t="s">
        <v>54</v>
      </c>
      <c r="AD2501" t="s">
        <v>55</v>
      </c>
      <c r="AE2501">
        <v>1156136</v>
      </c>
      <c r="AF2501" t="s">
        <v>56</v>
      </c>
      <c r="AG2501" t="s">
        <v>57</v>
      </c>
      <c r="AH2501" t="s">
        <v>52</v>
      </c>
      <c r="AI2501" t="s">
        <v>52</v>
      </c>
    </row>
    <row r="2502" spans="1:35" x14ac:dyDescent="0.25">
      <c r="A2502" s="13" t="str">
        <f t="shared" ref="A2502:A2565" si="39">CONCATENATE("http://dodappwlsprd2.cloud.pge.com:8003/ilis_rpt/dailyeventlogdetail.jsp?odbeventlogid="&amp;V2502&amp;"&amp;numberofmonths=24&amp;showchangehistorylog=1")</f>
        <v>http://dodappwlsprd2.cloud.pge.com:8003/ilis_rpt/dailyeventlogdetail.jsp?odbeventlogid=15-0063019&amp;numberofmonths=24&amp;showchangehistorylog=1</v>
      </c>
      <c r="B2502" s="14" t="str">
        <f>HYPERLINK(A2502,V2502)</f>
        <v>15-0063019</v>
      </c>
      <c r="C2502" t="s">
        <v>2858</v>
      </c>
      <c r="D2502" t="s">
        <v>2859</v>
      </c>
      <c r="E2502" t="s">
        <v>40</v>
      </c>
      <c r="F2502" t="s">
        <v>2977</v>
      </c>
      <c r="G2502" s="2">
        <v>42861101</v>
      </c>
      <c r="H2502" t="s">
        <v>42</v>
      </c>
      <c r="I2502" s="3">
        <v>608</v>
      </c>
      <c r="J2502">
        <v>20150924</v>
      </c>
      <c r="K2502" s="4">
        <v>714</v>
      </c>
      <c r="L2502">
        <v>1311129</v>
      </c>
      <c r="M2502" s="5">
        <v>289</v>
      </c>
      <c r="N2502" t="s">
        <v>43</v>
      </c>
      <c r="O2502" t="s">
        <v>89</v>
      </c>
      <c r="P2502" t="s">
        <v>455</v>
      </c>
      <c r="Q2502" s="5">
        <v>36</v>
      </c>
      <c r="R2502" s="5">
        <v>5014</v>
      </c>
      <c r="S2502" t="s">
        <v>471</v>
      </c>
      <c r="T2502" t="s">
        <v>47</v>
      </c>
      <c r="U2502" t="s">
        <v>48</v>
      </c>
      <c r="V2502" t="s">
        <v>3316</v>
      </c>
      <c r="W2502" t="s">
        <v>50</v>
      </c>
      <c r="X2502" t="s">
        <v>51</v>
      </c>
      <c r="Y2502">
        <v>0</v>
      </c>
      <c r="Z2502" t="s">
        <v>52</v>
      </c>
      <c r="AA2502">
        <v>2015</v>
      </c>
      <c r="AB2502" t="s">
        <v>194</v>
      </c>
      <c r="AC2502" t="s">
        <v>54</v>
      </c>
      <c r="AD2502" t="s">
        <v>55</v>
      </c>
      <c r="AE2502">
        <v>1156486</v>
      </c>
      <c r="AF2502" t="s">
        <v>56</v>
      </c>
      <c r="AG2502" t="s">
        <v>57</v>
      </c>
      <c r="AH2502" t="s">
        <v>52</v>
      </c>
      <c r="AI2502" t="s">
        <v>52</v>
      </c>
    </row>
    <row r="2503" spans="1:35" x14ac:dyDescent="0.25">
      <c r="A2503" s="13" t="str">
        <f t="shared" si="39"/>
        <v>http://dodappwlsprd2.cloud.pge.com:8003/ilis_rpt/dailyeventlogdetail.jsp?odbeventlogid=15-0071320&amp;numberofmonths=24&amp;showchangehistorylog=1</v>
      </c>
      <c r="B2503" s="14" t="str">
        <f>HYPERLINK(A2503,V2503)</f>
        <v>15-0071320</v>
      </c>
      <c r="C2503" t="s">
        <v>2858</v>
      </c>
      <c r="D2503" t="s">
        <v>2859</v>
      </c>
      <c r="E2503" t="s">
        <v>40</v>
      </c>
      <c r="F2503" t="s">
        <v>3058</v>
      </c>
      <c r="G2503" s="2">
        <v>192251102</v>
      </c>
      <c r="H2503" t="s">
        <v>61</v>
      </c>
      <c r="I2503" s="3">
        <v>1959</v>
      </c>
      <c r="J2503">
        <v>20151017</v>
      </c>
      <c r="K2503" s="4">
        <v>1526</v>
      </c>
      <c r="L2503">
        <v>1324289</v>
      </c>
      <c r="M2503" s="5">
        <v>174</v>
      </c>
      <c r="N2503" t="s">
        <v>43</v>
      </c>
      <c r="O2503" t="s">
        <v>44</v>
      </c>
      <c r="P2503" t="s">
        <v>45</v>
      </c>
      <c r="Q2503" s="5">
        <v>1</v>
      </c>
      <c r="R2503" s="5">
        <v>174</v>
      </c>
      <c r="S2503" t="s">
        <v>546</v>
      </c>
      <c r="T2503" t="s">
        <v>78</v>
      </c>
      <c r="U2503" t="s">
        <v>48</v>
      </c>
      <c r="V2503" t="s">
        <v>3317</v>
      </c>
      <c r="W2503" t="s">
        <v>50</v>
      </c>
      <c r="X2503" t="s">
        <v>51</v>
      </c>
      <c r="Y2503">
        <v>0</v>
      </c>
      <c r="Z2503" t="s">
        <v>94</v>
      </c>
      <c r="AA2503">
        <v>2015</v>
      </c>
      <c r="AB2503" t="s">
        <v>205</v>
      </c>
      <c r="AC2503" t="s">
        <v>54</v>
      </c>
      <c r="AD2503" t="s">
        <v>87</v>
      </c>
      <c r="AE2503">
        <v>1163012</v>
      </c>
      <c r="AF2503" t="s">
        <v>80</v>
      </c>
      <c r="AG2503" t="s">
        <v>57</v>
      </c>
      <c r="AH2503" t="s">
        <v>52</v>
      </c>
      <c r="AI2503" t="s">
        <v>52</v>
      </c>
    </row>
    <row r="2504" spans="1:35" x14ac:dyDescent="0.25">
      <c r="A2504" s="13" t="str">
        <f t="shared" si="39"/>
        <v>http://dodappwlsprd2.cloud.pge.com:8003/ilis_rpt/dailyeventlogdetail.jsp?odbeventlogid=15-0071745&amp;numberofmonths=24&amp;showchangehistorylog=1</v>
      </c>
      <c r="B2504" s="14" t="str">
        <f>HYPERLINK(A2504,V2504)</f>
        <v>15-0071745</v>
      </c>
      <c r="C2504" t="s">
        <v>2858</v>
      </c>
      <c r="D2504" t="s">
        <v>2859</v>
      </c>
      <c r="E2504" t="s">
        <v>40</v>
      </c>
      <c r="F2504" t="s">
        <v>2945</v>
      </c>
      <c r="G2504" s="2">
        <v>43311102</v>
      </c>
      <c r="H2504" t="s">
        <v>42</v>
      </c>
      <c r="I2504" s="3">
        <v>596</v>
      </c>
      <c r="J2504">
        <v>20151019</v>
      </c>
      <c r="K2504" s="4">
        <v>758</v>
      </c>
      <c r="L2504">
        <v>1325870</v>
      </c>
      <c r="M2504" s="5">
        <v>978</v>
      </c>
      <c r="N2504" t="s">
        <v>43</v>
      </c>
      <c r="O2504" t="s">
        <v>83</v>
      </c>
      <c r="P2504" t="s">
        <v>124</v>
      </c>
      <c r="Q2504" s="5">
        <v>1115</v>
      </c>
      <c r="R2504" s="5">
        <v>136885</v>
      </c>
      <c r="S2504" t="s">
        <v>471</v>
      </c>
      <c r="T2504" t="s">
        <v>78</v>
      </c>
      <c r="U2504" t="s">
        <v>48</v>
      </c>
      <c r="V2504" t="s">
        <v>3318</v>
      </c>
      <c r="W2504" t="s">
        <v>50</v>
      </c>
      <c r="X2504" t="s">
        <v>51</v>
      </c>
      <c r="Y2504">
        <v>0</v>
      </c>
      <c r="Z2504" t="s">
        <v>52</v>
      </c>
      <c r="AA2504">
        <v>2015</v>
      </c>
      <c r="AB2504" t="s">
        <v>205</v>
      </c>
      <c r="AC2504" t="s">
        <v>54</v>
      </c>
      <c r="AD2504" t="s">
        <v>87</v>
      </c>
      <c r="AE2504">
        <v>1163418</v>
      </c>
      <c r="AF2504" t="s">
        <v>80</v>
      </c>
      <c r="AG2504" t="s">
        <v>57</v>
      </c>
      <c r="AH2504" t="s">
        <v>52</v>
      </c>
      <c r="AI2504" t="s">
        <v>52</v>
      </c>
    </row>
    <row r="2505" spans="1:35" x14ac:dyDescent="0.25">
      <c r="A2505" s="13" t="str">
        <f t="shared" si="39"/>
        <v>http://dodappwlsprd2.cloud.pge.com:8003/ilis_rpt/dailyeventlogdetail.jsp?odbeventlogid=15-0073785&amp;numberofmonths=24&amp;showchangehistorylog=1</v>
      </c>
      <c r="B2505" s="14" t="str">
        <f>HYPERLINK(A2505,V2505)</f>
        <v>15-0073785</v>
      </c>
      <c r="C2505" t="s">
        <v>2858</v>
      </c>
      <c r="D2505" t="s">
        <v>2859</v>
      </c>
      <c r="E2505" t="s">
        <v>40</v>
      </c>
      <c r="F2505" t="s">
        <v>3046</v>
      </c>
      <c r="G2505" s="2">
        <v>192291121</v>
      </c>
      <c r="H2505" t="s">
        <v>42</v>
      </c>
      <c r="I2505" s="3">
        <v>44150</v>
      </c>
      <c r="J2505">
        <v>20151028</v>
      </c>
      <c r="K2505" s="4">
        <v>848</v>
      </c>
      <c r="L2505">
        <v>1330285</v>
      </c>
      <c r="M2505" s="5">
        <v>58</v>
      </c>
      <c r="N2505" t="s">
        <v>43</v>
      </c>
      <c r="O2505" t="s">
        <v>44</v>
      </c>
      <c r="P2505" t="s">
        <v>111</v>
      </c>
      <c r="Q2505" s="5">
        <v>11</v>
      </c>
      <c r="R2505" s="5">
        <v>638</v>
      </c>
      <c r="S2505" t="s">
        <v>563</v>
      </c>
      <c r="T2505" t="s">
        <v>47</v>
      </c>
      <c r="U2505" t="s">
        <v>48</v>
      </c>
      <c r="V2505" t="s">
        <v>3319</v>
      </c>
      <c r="W2505" t="s">
        <v>50</v>
      </c>
      <c r="X2505" t="s">
        <v>51</v>
      </c>
      <c r="Y2505">
        <v>42554693</v>
      </c>
      <c r="Z2505" t="s">
        <v>52</v>
      </c>
      <c r="AA2505">
        <v>2015</v>
      </c>
      <c r="AB2505" t="s">
        <v>205</v>
      </c>
      <c r="AC2505" t="s">
        <v>54</v>
      </c>
      <c r="AD2505" t="s">
        <v>462</v>
      </c>
      <c r="AE2505">
        <v>1164942</v>
      </c>
      <c r="AF2505" t="s">
        <v>56</v>
      </c>
      <c r="AG2505" t="s">
        <v>57</v>
      </c>
      <c r="AH2505" t="s">
        <v>52</v>
      </c>
      <c r="AI2505" t="s">
        <v>54</v>
      </c>
    </row>
    <row r="2506" spans="1:35" x14ac:dyDescent="0.25">
      <c r="A2506" s="13" t="str">
        <f t="shared" si="39"/>
        <v>http://dodappwlsprd2.cloud.pge.com:8003/ilis_rpt/dailyeventlogdetail.jsp?odbeventlogid=15-0074188&amp;numberofmonths=24&amp;showchangehistorylog=1</v>
      </c>
      <c r="B2506" s="14" t="str">
        <f>HYPERLINK(A2506,V2506)</f>
        <v>15-0074188</v>
      </c>
      <c r="C2506" t="s">
        <v>2858</v>
      </c>
      <c r="D2506" t="s">
        <v>2859</v>
      </c>
      <c r="E2506" t="s">
        <v>40</v>
      </c>
      <c r="F2506" t="s">
        <v>2874</v>
      </c>
      <c r="G2506" s="2">
        <v>42761101</v>
      </c>
      <c r="H2506" t="s">
        <v>72</v>
      </c>
      <c r="I2506" s="3" t="s">
        <v>762</v>
      </c>
      <c r="J2506">
        <v>20151030</v>
      </c>
      <c r="K2506" s="4">
        <v>429</v>
      </c>
      <c r="L2506">
        <v>1331382</v>
      </c>
      <c r="M2506" s="5">
        <v>491</v>
      </c>
      <c r="N2506" t="s">
        <v>43</v>
      </c>
      <c r="O2506" t="s">
        <v>83</v>
      </c>
      <c r="P2506" t="s">
        <v>124</v>
      </c>
      <c r="Q2506" s="5">
        <v>704</v>
      </c>
      <c r="R2506" s="5">
        <v>273183</v>
      </c>
      <c r="S2506" t="s">
        <v>915</v>
      </c>
      <c r="T2506" t="s">
        <v>78</v>
      </c>
      <c r="U2506" t="s">
        <v>48</v>
      </c>
      <c r="V2506" t="s">
        <v>3320</v>
      </c>
      <c r="W2506" t="s">
        <v>50</v>
      </c>
      <c r="X2506" t="s">
        <v>51</v>
      </c>
      <c r="Y2506">
        <v>0</v>
      </c>
      <c r="Z2506" t="s">
        <v>52</v>
      </c>
      <c r="AA2506">
        <v>2015</v>
      </c>
      <c r="AB2506" t="s">
        <v>205</v>
      </c>
      <c r="AC2506" t="s">
        <v>54</v>
      </c>
      <c r="AD2506" t="s">
        <v>55</v>
      </c>
      <c r="AE2506">
        <v>1165295</v>
      </c>
      <c r="AF2506" t="s">
        <v>80</v>
      </c>
      <c r="AG2506" t="s">
        <v>57</v>
      </c>
      <c r="AH2506" t="s">
        <v>52</v>
      </c>
      <c r="AI2506" t="s">
        <v>54</v>
      </c>
    </row>
    <row r="2507" spans="1:35" x14ac:dyDescent="0.25">
      <c r="A2507" s="13" t="str">
        <f t="shared" si="39"/>
        <v>http://dodappwlsprd2.cloud.pge.com:8003/ilis_rpt/dailyeventlogdetail.jsp?odbeventlogid=15-0074802&amp;numberofmonths=24&amp;showchangehistorylog=1</v>
      </c>
      <c r="B2507" s="14" t="str">
        <f>HYPERLINK(A2507,V2507)</f>
        <v>15-0074802</v>
      </c>
      <c r="C2507" t="s">
        <v>2858</v>
      </c>
      <c r="D2507" t="s">
        <v>2859</v>
      </c>
      <c r="E2507" t="s">
        <v>40</v>
      </c>
      <c r="F2507" t="s">
        <v>2892</v>
      </c>
      <c r="G2507" s="2">
        <v>43381101</v>
      </c>
      <c r="H2507" t="s">
        <v>61</v>
      </c>
      <c r="I2507" s="3">
        <v>2653</v>
      </c>
      <c r="J2507">
        <v>20151102</v>
      </c>
      <c r="K2507" s="4">
        <v>850</v>
      </c>
      <c r="L2507">
        <v>1333131</v>
      </c>
      <c r="M2507" s="5">
        <v>378</v>
      </c>
      <c r="N2507" t="s">
        <v>43</v>
      </c>
      <c r="O2507" t="s">
        <v>44</v>
      </c>
      <c r="P2507" t="s">
        <v>45</v>
      </c>
      <c r="Q2507" s="5">
        <v>8</v>
      </c>
      <c r="R2507" s="5">
        <v>3024</v>
      </c>
      <c r="S2507" t="s">
        <v>471</v>
      </c>
      <c r="T2507" t="s">
        <v>47</v>
      </c>
      <c r="U2507" t="s">
        <v>48</v>
      </c>
      <c r="V2507" t="s">
        <v>3321</v>
      </c>
      <c r="W2507" t="s">
        <v>50</v>
      </c>
      <c r="X2507" t="s">
        <v>51</v>
      </c>
      <c r="Y2507">
        <v>31196779</v>
      </c>
      <c r="Z2507" t="s">
        <v>94</v>
      </c>
      <c r="AA2507">
        <v>2015</v>
      </c>
      <c r="AB2507" t="s">
        <v>214</v>
      </c>
      <c r="AC2507" t="s">
        <v>54</v>
      </c>
      <c r="AD2507" t="s">
        <v>87</v>
      </c>
      <c r="AE2507">
        <v>1165856</v>
      </c>
      <c r="AF2507" t="s">
        <v>56</v>
      </c>
      <c r="AG2507" t="s">
        <v>57</v>
      </c>
      <c r="AH2507" t="s">
        <v>52</v>
      </c>
      <c r="AI2507" t="s">
        <v>52</v>
      </c>
    </row>
    <row r="2508" spans="1:35" x14ac:dyDescent="0.25">
      <c r="A2508" s="13" t="str">
        <f t="shared" si="39"/>
        <v>http://dodappwlsprd2.cloud.pge.com:8003/ilis_rpt/dailyeventlogdetail.jsp?odbeventlogid=15-0075565&amp;numberofmonths=24&amp;showchangehistorylog=1</v>
      </c>
      <c r="B2508" s="14" t="str">
        <f>HYPERLINK(A2508,V2508)</f>
        <v>15-0075565</v>
      </c>
      <c r="C2508" t="s">
        <v>2858</v>
      </c>
      <c r="D2508" t="s">
        <v>2859</v>
      </c>
      <c r="E2508" t="s">
        <v>40</v>
      </c>
      <c r="F2508" t="s">
        <v>2901</v>
      </c>
      <c r="G2508" s="2">
        <v>192311142</v>
      </c>
      <c r="H2508" t="s">
        <v>259</v>
      </c>
      <c r="I2508" s="3">
        <v>6064</v>
      </c>
      <c r="J2508">
        <v>20151104</v>
      </c>
      <c r="K2508" s="4">
        <v>1212</v>
      </c>
      <c r="L2508">
        <v>1335321</v>
      </c>
      <c r="M2508" s="5">
        <v>293</v>
      </c>
      <c r="N2508" t="s">
        <v>43</v>
      </c>
      <c r="O2508" t="s">
        <v>83</v>
      </c>
      <c r="P2508" t="s">
        <v>84</v>
      </c>
      <c r="Q2508" s="5">
        <v>63</v>
      </c>
      <c r="R2508" s="5">
        <v>18459</v>
      </c>
      <c r="S2508" t="s">
        <v>463</v>
      </c>
      <c r="T2508" t="s">
        <v>47</v>
      </c>
      <c r="U2508" t="s">
        <v>48</v>
      </c>
      <c r="V2508" t="s">
        <v>3322</v>
      </c>
      <c r="W2508" t="s">
        <v>50</v>
      </c>
      <c r="X2508" t="s">
        <v>51</v>
      </c>
      <c r="Y2508">
        <v>42559672</v>
      </c>
      <c r="Z2508" t="s">
        <v>52</v>
      </c>
      <c r="AA2508">
        <v>2015</v>
      </c>
      <c r="AB2508" t="s">
        <v>214</v>
      </c>
      <c r="AC2508" t="s">
        <v>54</v>
      </c>
      <c r="AD2508" t="s">
        <v>55</v>
      </c>
      <c r="AE2508">
        <v>1166459</v>
      </c>
      <c r="AF2508" t="s">
        <v>56</v>
      </c>
      <c r="AG2508" t="s">
        <v>57</v>
      </c>
      <c r="AH2508" t="s">
        <v>52</v>
      </c>
      <c r="AI2508" t="s">
        <v>52</v>
      </c>
    </row>
    <row r="2509" spans="1:35" x14ac:dyDescent="0.25">
      <c r="A2509" s="13" t="str">
        <f t="shared" si="39"/>
        <v>http://dodappwlsprd2.cloud.pge.com:8003/ilis_rpt/dailyeventlogdetail.jsp?odbeventlogid=15-0076628&amp;numberofmonths=24&amp;showchangehistorylog=1</v>
      </c>
      <c r="B2509" s="14" t="str">
        <f>HYPERLINK(A2509,V2509)</f>
        <v>15-0076628</v>
      </c>
      <c r="C2509" t="s">
        <v>2858</v>
      </c>
      <c r="D2509" t="s">
        <v>2859</v>
      </c>
      <c r="E2509" t="s">
        <v>40</v>
      </c>
      <c r="F2509" t="s">
        <v>2876</v>
      </c>
      <c r="G2509" s="2">
        <v>42761102</v>
      </c>
      <c r="H2509" t="s">
        <v>61</v>
      </c>
      <c r="I2509" s="3">
        <v>3099</v>
      </c>
      <c r="J2509">
        <v>20151109</v>
      </c>
      <c r="K2509" s="4">
        <v>942</v>
      </c>
      <c r="L2509">
        <v>1337906</v>
      </c>
      <c r="M2509" s="5">
        <v>162</v>
      </c>
      <c r="N2509" t="s">
        <v>43</v>
      </c>
      <c r="O2509" t="s">
        <v>44</v>
      </c>
      <c r="P2509" t="s">
        <v>45</v>
      </c>
      <c r="Q2509" s="5">
        <v>88</v>
      </c>
      <c r="R2509" s="5">
        <v>14256</v>
      </c>
      <c r="S2509" t="s">
        <v>546</v>
      </c>
      <c r="T2509" t="s">
        <v>47</v>
      </c>
      <c r="U2509" t="s">
        <v>48</v>
      </c>
      <c r="V2509" t="s">
        <v>3323</v>
      </c>
      <c r="W2509" t="s">
        <v>50</v>
      </c>
      <c r="X2509" t="s">
        <v>51</v>
      </c>
      <c r="Y2509">
        <v>42564046</v>
      </c>
      <c r="Z2509" t="s">
        <v>94</v>
      </c>
      <c r="AA2509">
        <v>2015</v>
      </c>
      <c r="AB2509" t="s">
        <v>214</v>
      </c>
      <c r="AC2509" t="s">
        <v>54</v>
      </c>
      <c r="AD2509" t="s">
        <v>87</v>
      </c>
      <c r="AE2509">
        <v>1167354</v>
      </c>
      <c r="AF2509" t="s">
        <v>56</v>
      </c>
      <c r="AG2509" t="s">
        <v>57</v>
      </c>
      <c r="AH2509" t="s">
        <v>52</v>
      </c>
      <c r="AI2509" t="s">
        <v>52</v>
      </c>
    </row>
    <row r="2510" spans="1:35" x14ac:dyDescent="0.25">
      <c r="A2510" s="13" t="str">
        <f t="shared" si="39"/>
        <v>http://dodappwlsprd2.cloud.pge.com:8003/ilis_rpt/dailyeventlogdetail.jsp?odbeventlogid=15-0077687&amp;numberofmonths=24&amp;showchangehistorylog=1</v>
      </c>
      <c r="B2510" s="14" t="str">
        <f>HYPERLINK(A2510,V2510)</f>
        <v>15-0077687</v>
      </c>
      <c r="C2510" t="s">
        <v>2858</v>
      </c>
      <c r="D2510" t="s">
        <v>2859</v>
      </c>
      <c r="E2510" t="s">
        <v>40</v>
      </c>
      <c r="F2510" t="s">
        <v>2866</v>
      </c>
      <c r="G2510" s="2">
        <v>192221102</v>
      </c>
      <c r="H2510" t="s">
        <v>61</v>
      </c>
      <c r="I2510" s="3">
        <v>8201</v>
      </c>
      <c r="J2510">
        <v>20151113</v>
      </c>
      <c r="K2510" s="4">
        <v>1500</v>
      </c>
      <c r="L2510">
        <v>1340706</v>
      </c>
      <c r="M2510" s="5">
        <v>792</v>
      </c>
      <c r="N2510" t="s">
        <v>43</v>
      </c>
      <c r="O2510" t="s">
        <v>83</v>
      </c>
      <c r="P2510" t="s">
        <v>124</v>
      </c>
      <c r="Q2510" s="5">
        <v>9</v>
      </c>
      <c r="R2510" s="5">
        <v>4568</v>
      </c>
      <c r="S2510" t="s">
        <v>471</v>
      </c>
      <c r="T2510" t="s">
        <v>78</v>
      </c>
      <c r="U2510" t="s">
        <v>48</v>
      </c>
      <c r="V2510" t="s">
        <v>3324</v>
      </c>
      <c r="W2510" t="s">
        <v>50</v>
      </c>
      <c r="X2510" t="s">
        <v>51</v>
      </c>
      <c r="Y2510">
        <v>0</v>
      </c>
      <c r="Z2510" t="s">
        <v>52</v>
      </c>
      <c r="AA2510">
        <v>2015</v>
      </c>
      <c r="AB2510" t="s">
        <v>214</v>
      </c>
      <c r="AC2510" t="s">
        <v>54</v>
      </c>
      <c r="AD2510" t="s">
        <v>87</v>
      </c>
      <c r="AE2510">
        <v>1168148</v>
      </c>
      <c r="AF2510" t="s">
        <v>80</v>
      </c>
      <c r="AG2510" t="s">
        <v>57</v>
      </c>
      <c r="AH2510" t="s">
        <v>52</v>
      </c>
      <c r="AI2510" t="s">
        <v>52</v>
      </c>
    </row>
    <row r="2511" spans="1:35" x14ac:dyDescent="0.25">
      <c r="A2511" s="13" t="str">
        <f t="shared" si="39"/>
        <v>http://dodappwlsprd2.cloud.pge.com:8003/ilis_rpt/dailyeventlogdetail.jsp?odbeventlogid=15-0077863&amp;numberofmonths=24&amp;showchangehistorylog=1</v>
      </c>
      <c r="B2511" s="14" t="str">
        <f>HYPERLINK(A2511,V2511)</f>
        <v>15-0077863</v>
      </c>
      <c r="C2511" t="s">
        <v>2858</v>
      </c>
      <c r="D2511" t="s">
        <v>2859</v>
      </c>
      <c r="E2511" t="s">
        <v>40</v>
      </c>
      <c r="F2511" t="s">
        <v>2901</v>
      </c>
      <c r="G2511" s="2">
        <v>192311142</v>
      </c>
      <c r="H2511" t="s">
        <v>61</v>
      </c>
      <c r="I2511" s="3">
        <v>6789</v>
      </c>
      <c r="J2511">
        <v>20151115</v>
      </c>
      <c r="K2511" s="4">
        <v>932</v>
      </c>
      <c r="L2511">
        <v>1341539</v>
      </c>
      <c r="M2511" s="5">
        <v>240</v>
      </c>
      <c r="N2511" t="s">
        <v>43</v>
      </c>
      <c r="O2511" t="s">
        <v>44</v>
      </c>
      <c r="P2511" t="s">
        <v>45</v>
      </c>
      <c r="Q2511" s="5">
        <v>14</v>
      </c>
      <c r="R2511" s="5">
        <v>3360</v>
      </c>
      <c r="S2511" t="s">
        <v>484</v>
      </c>
      <c r="T2511" t="s">
        <v>47</v>
      </c>
      <c r="U2511" t="s">
        <v>48</v>
      </c>
      <c r="V2511" t="s">
        <v>3325</v>
      </c>
      <c r="W2511" t="s">
        <v>50</v>
      </c>
      <c r="X2511" t="s">
        <v>51</v>
      </c>
      <c r="Y2511">
        <v>0</v>
      </c>
      <c r="Z2511" t="s">
        <v>94</v>
      </c>
      <c r="AA2511">
        <v>2015</v>
      </c>
      <c r="AB2511" t="s">
        <v>214</v>
      </c>
      <c r="AC2511" t="s">
        <v>54</v>
      </c>
      <c r="AD2511" t="s">
        <v>55</v>
      </c>
      <c r="AE2511">
        <v>1168340</v>
      </c>
      <c r="AF2511" t="s">
        <v>56</v>
      </c>
      <c r="AG2511" t="s">
        <v>57</v>
      </c>
      <c r="AH2511" t="s">
        <v>52</v>
      </c>
      <c r="AI2511" t="s">
        <v>52</v>
      </c>
    </row>
    <row r="2512" spans="1:35" x14ac:dyDescent="0.25">
      <c r="A2512" s="13" t="str">
        <f t="shared" si="39"/>
        <v>http://dodappwlsprd2.cloud.pge.com:8003/ilis_rpt/dailyeventlogdetail.jsp?odbeventlogid=15-0080160&amp;numberofmonths=24&amp;showchangehistorylog=1</v>
      </c>
      <c r="B2512" s="14" t="str">
        <f>HYPERLINK(A2512,V2512)</f>
        <v>15-0080160</v>
      </c>
      <c r="C2512" t="s">
        <v>2858</v>
      </c>
      <c r="D2512" t="s">
        <v>2859</v>
      </c>
      <c r="E2512" t="s">
        <v>40</v>
      </c>
      <c r="F2512" t="s">
        <v>2860</v>
      </c>
      <c r="G2512" s="2">
        <v>192221101</v>
      </c>
      <c r="H2512" t="s">
        <v>61</v>
      </c>
      <c r="I2512" s="3">
        <v>1569</v>
      </c>
      <c r="J2512">
        <v>20151123</v>
      </c>
      <c r="K2512" s="4">
        <v>1352</v>
      </c>
      <c r="L2512">
        <v>1347454</v>
      </c>
      <c r="M2512" s="5">
        <v>335</v>
      </c>
      <c r="N2512" t="s">
        <v>43</v>
      </c>
      <c r="O2512" t="s">
        <v>83</v>
      </c>
      <c r="P2512" t="s">
        <v>84</v>
      </c>
      <c r="Q2512" s="5">
        <v>6</v>
      </c>
      <c r="R2512" s="5">
        <v>2010</v>
      </c>
      <c r="S2512" t="s">
        <v>471</v>
      </c>
      <c r="T2512" t="s">
        <v>47</v>
      </c>
      <c r="U2512" t="s">
        <v>48</v>
      </c>
      <c r="V2512" t="s">
        <v>3326</v>
      </c>
      <c r="W2512" t="s">
        <v>50</v>
      </c>
      <c r="X2512" t="s">
        <v>51</v>
      </c>
      <c r="Y2512">
        <v>0</v>
      </c>
      <c r="Z2512" t="s">
        <v>52</v>
      </c>
      <c r="AA2512">
        <v>2015</v>
      </c>
      <c r="AB2512" t="s">
        <v>214</v>
      </c>
      <c r="AC2512" t="s">
        <v>54</v>
      </c>
      <c r="AD2512" t="s">
        <v>87</v>
      </c>
      <c r="AE2512">
        <v>1170200</v>
      </c>
      <c r="AF2512" t="s">
        <v>56</v>
      </c>
      <c r="AG2512" t="s">
        <v>57</v>
      </c>
      <c r="AH2512" t="s">
        <v>52</v>
      </c>
      <c r="AI2512" t="s">
        <v>52</v>
      </c>
    </row>
    <row r="2513" spans="1:35" x14ac:dyDescent="0.25">
      <c r="A2513" s="13" t="str">
        <f t="shared" si="39"/>
        <v>http://dodappwlsprd2.cloud.pge.com:8003/ilis_rpt/dailyeventlogdetail.jsp?odbeventlogid=15-0080964&amp;numberofmonths=24&amp;showchangehistorylog=1</v>
      </c>
      <c r="B2513" s="14" t="str">
        <f>HYPERLINK(A2513,V2513)</f>
        <v>15-0080964</v>
      </c>
      <c r="C2513" t="s">
        <v>2858</v>
      </c>
      <c r="D2513" t="s">
        <v>2859</v>
      </c>
      <c r="E2513" t="s">
        <v>40</v>
      </c>
      <c r="F2513" t="s">
        <v>2864</v>
      </c>
      <c r="G2513" s="2">
        <v>192021122</v>
      </c>
      <c r="H2513" t="s">
        <v>61</v>
      </c>
      <c r="I2513" s="3">
        <v>6779</v>
      </c>
      <c r="J2513">
        <v>20151124</v>
      </c>
      <c r="K2513" s="4">
        <v>2122</v>
      </c>
      <c r="L2513">
        <v>1348299</v>
      </c>
      <c r="M2513" s="5">
        <v>941</v>
      </c>
      <c r="N2513" t="s">
        <v>43</v>
      </c>
      <c r="O2513" t="s">
        <v>44</v>
      </c>
      <c r="P2513" t="s">
        <v>45</v>
      </c>
      <c r="Q2513" s="5">
        <v>9</v>
      </c>
      <c r="R2513" s="5">
        <v>4744</v>
      </c>
      <c r="S2513" t="s">
        <v>471</v>
      </c>
      <c r="T2513" t="s">
        <v>47</v>
      </c>
      <c r="U2513" t="s">
        <v>48</v>
      </c>
      <c r="V2513" t="s">
        <v>3327</v>
      </c>
      <c r="W2513" t="s">
        <v>50</v>
      </c>
      <c r="X2513" t="s">
        <v>51</v>
      </c>
      <c r="Y2513">
        <v>0</v>
      </c>
      <c r="Z2513" t="s">
        <v>94</v>
      </c>
      <c r="AA2513">
        <v>2015</v>
      </c>
      <c r="AB2513" t="s">
        <v>214</v>
      </c>
      <c r="AC2513" t="s">
        <v>54</v>
      </c>
      <c r="AD2513" t="s">
        <v>87</v>
      </c>
      <c r="AE2513">
        <v>1170855</v>
      </c>
      <c r="AF2513" t="s">
        <v>56</v>
      </c>
      <c r="AG2513" t="s">
        <v>57</v>
      </c>
      <c r="AH2513" t="s">
        <v>52</v>
      </c>
      <c r="AI2513" t="s">
        <v>52</v>
      </c>
    </row>
    <row r="2514" spans="1:35" x14ac:dyDescent="0.25">
      <c r="A2514" s="13" t="str">
        <f t="shared" si="39"/>
        <v>http://dodappwlsprd2.cloud.pge.com:8003/ilis_rpt/dailyeventlogdetail.jsp?odbeventlogid=15-0082391&amp;numberofmonths=24&amp;showchangehistorylog=1</v>
      </c>
      <c r="B2514" s="14" t="str">
        <f>HYPERLINK(A2514,V2514)</f>
        <v>15-0082391</v>
      </c>
      <c r="C2514" t="s">
        <v>2858</v>
      </c>
      <c r="D2514" t="s">
        <v>2859</v>
      </c>
      <c r="E2514" t="s">
        <v>40</v>
      </c>
      <c r="F2514" t="s">
        <v>3022</v>
      </c>
      <c r="G2514" s="2">
        <v>192021121</v>
      </c>
      <c r="H2514" t="s">
        <v>61</v>
      </c>
      <c r="I2514" s="3">
        <v>1217</v>
      </c>
      <c r="J2514">
        <v>20151203</v>
      </c>
      <c r="K2514" s="4">
        <v>733</v>
      </c>
      <c r="L2514">
        <v>1352338</v>
      </c>
      <c r="M2514" s="5">
        <v>327</v>
      </c>
      <c r="N2514" t="s">
        <v>43</v>
      </c>
      <c r="O2514" t="s">
        <v>44</v>
      </c>
      <c r="P2514" t="s">
        <v>45</v>
      </c>
      <c r="Q2514" s="5">
        <v>50</v>
      </c>
      <c r="R2514" s="5">
        <v>16350</v>
      </c>
      <c r="S2514" t="s">
        <v>543</v>
      </c>
      <c r="T2514" t="s">
        <v>47</v>
      </c>
      <c r="U2514" t="s">
        <v>48</v>
      </c>
      <c r="V2514" t="s">
        <v>3328</v>
      </c>
      <c r="W2514" t="s">
        <v>50</v>
      </c>
      <c r="X2514" t="s">
        <v>51</v>
      </c>
      <c r="Y2514">
        <v>0</v>
      </c>
      <c r="Z2514" t="s">
        <v>94</v>
      </c>
      <c r="AA2514">
        <v>2015</v>
      </c>
      <c r="AB2514" t="s">
        <v>216</v>
      </c>
      <c r="AC2514" t="s">
        <v>54</v>
      </c>
      <c r="AD2514" t="s">
        <v>87</v>
      </c>
      <c r="AE2514">
        <v>1172098</v>
      </c>
      <c r="AF2514" t="s">
        <v>56</v>
      </c>
      <c r="AG2514" t="s">
        <v>57</v>
      </c>
      <c r="AH2514" t="s">
        <v>52</v>
      </c>
      <c r="AI2514" t="s">
        <v>52</v>
      </c>
    </row>
    <row r="2515" spans="1:35" x14ac:dyDescent="0.25">
      <c r="A2515" s="13" t="str">
        <f t="shared" si="39"/>
        <v>http://dodappwlsprd2.cloud.pge.com:8003/ilis_rpt/dailyeventlogdetail.jsp?odbeventlogid=15-0082474&amp;numberofmonths=24&amp;showchangehistorylog=1</v>
      </c>
      <c r="B2515" s="14" t="str">
        <f>HYPERLINK(A2515,V2515)</f>
        <v>15-0082474</v>
      </c>
      <c r="C2515" t="s">
        <v>2858</v>
      </c>
      <c r="D2515" t="s">
        <v>2859</v>
      </c>
      <c r="E2515" t="s">
        <v>40</v>
      </c>
      <c r="F2515" t="s">
        <v>3022</v>
      </c>
      <c r="G2515" s="2">
        <v>192021121</v>
      </c>
      <c r="H2515" t="s">
        <v>61</v>
      </c>
      <c r="I2515" s="3">
        <v>1269</v>
      </c>
      <c r="J2515">
        <v>20151203</v>
      </c>
      <c r="K2515" s="4">
        <v>641</v>
      </c>
      <c r="L2515">
        <v>1352821</v>
      </c>
      <c r="M2515" s="5">
        <v>729</v>
      </c>
      <c r="N2515" t="s">
        <v>43</v>
      </c>
      <c r="O2515" t="s">
        <v>44</v>
      </c>
      <c r="P2515" t="s">
        <v>45</v>
      </c>
      <c r="Q2515" s="5">
        <v>14</v>
      </c>
      <c r="R2515" s="5">
        <v>10206</v>
      </c>
      <c r="S2515" t="s">
        <v>526</v>
      </c>
      <c r="T2515" t="s">
        <v>78</v>
      </c>
      <c r="U2515" t="s">
        <v>48</v>
      </c>
      <c r="V2515" t="s">
        <v>3329</v>
      </c>
      <c r="W2515" t="s">
        <v>50</v>
      </c>
      <c r="X2515" t="s">
        <v>51</v>
      </c>
      <c r="Y2515">
        <v>0</v>
      </c>
      <c r="Z2515" t="s">
        <v>94</v>
      </c>
      <c r="AA2515">
        <v>2015</v>
      </c>
      <c r="AB2515" t="s">
        <v>216</v>
      </c>
      <c r="AC2515" t="s">
        <v>54</v>
      </c>
      <c r="AD2515" t="s">
        <v>55</v>
      </c>
      <c r="AE2515">
        <v>1172169</v>
      </c>
      <c r="AF2515" t="s">
        <v>80</v>
      </c>
      <c r="AG2515" t="s">
        <v>57</v>
      </c>
      <c r="AH2515" t="s">
        <v>52</v>
      </c>
      <c r="AI2515" t="s">
        <v>54</v>
      </c>
    </row>
    <row r="2516" spans="1:35" x14ac:dyDescent="0.25">
      <c r="A2516" s="13" t="str">
        <f t="shared" si="39"/>
        <v>http://dodappwlsprd2.cloud.pge.com:8003/ilis_rpt/dailyeventlogdetail.jsp?odbeventlogid=15-0082470&amp;numberofmonths=24&amp;showchangehistorylog=1</v>
      </c>
      <c r="B2516" s="14" t="str">
        <f>HYPERLINK(A2516,V2516)</f>
        <v>15-0082470</v>
      </c>
      <c r="C2516" t="s">
        <v>2858</v>
      </c>
      <c r="D2516" t="s">
        <v>2859</v>
      </c>
      <c r="E2516" t="s">
        <v>40</v>
      </c>
      <c r="F2516" t="s">
        <v>3046</v>
      </c>
      <c r="G2516" s="2">
        <v>192291121</v>
      </c>
      <c r="H2516" t="s">
        <v>61</v>
      </c>
      <c r="I2516" s="3">
        <v>5429</v>
      </c>
      <c r="J2516">
        <v>20151203</v>
      </c>
      <c r="K2516" s="4">
        <v>1003</v>
      </c>
      <c r="L2516">
        <v>1352521</v>
      </c>
      <c r="M2516" s="5">
        <v>315</v>
      </c>
      <c r="N2516" t="s">
        <v>43</v>
      </c>
      <c r="O2516" t="s">
        <v>44</v>
      </c>
      <c r="P2516" t="s">
        <v>111</v>
      </c>
      <c r="Q2516" s="5">
        <v>3</v>
      </c>
      <c r="R2516" s="5">
        <v>945</v>
      </c>
      <c r="S2516" t="s">
        <v>558</v>
      </c>
      <c r="T2516" t="s">
        <v>47</v>
      </c>
      <c r="U2516" t="s">
        <v>48</v>
      </c>
      <c r="V2516" t="s">
        <v>3330</v>
      </c>
      <c r="W2516" t="s">
        <v>50</v>
      </c>
      <c r="X2516" t="s">
        <v>51</v>
      </c>
      <c r="Y2516">
        <v>0</v>
      </c>
      <c r="Z2516" t="s">
        <v>94</v>
      </c>
      <c r="AA2516">
        <v>2015</v>
      </c>
      <c r="AB2516" t="s">
        <v>216</v>
      </c>
      <c r="AC2516" t="s">
        <v>54</v>
      </c>
      <c r="AD2516" t="s">
        <v>87</v>
      </c>
      <c r="AE2516">
        <v>1172167</v>
      </c>
      <c r="AF2516" t="s">
        <v>56</v>
      </c>
      <c r="AG2516" t="s">
        <v>57</v>
      </c>
      <c r="AH2516" t="s">
        <v>52</v>
      </c>
      <c r="AI2516" t="s">
        <v>52</v>
      </c>
    </row>
    <row r="2517" spans="1:35" x14ac:dyDescent="0.25">
      <c r="A2517" s="13" t="str">
        <f t="shared" si="39"/>
        <v>http://dodappwlsprd2.cloud.pge.com:8003/ilis_rpt/dailyeventlogdetail.jsp?odbeventlogid=15-0082538&amp;numberofmonths=24&amp;showchangehistorylog=1</v>
      </c>
      <c r="B2517" s="14" t="str">
        <f>HYPERLINK(A2517,V2517)</f>
        <v>15-0082538</v>
      </c>
      <c r="C2517" t="s">
        <v>2858</v>
      </c>
      <c r="D2517" t="s">
        <v>2859</v>
      </c>
      <c r="E2517" t="s">
        <v>40</v>
      </c>
      <c r="F2517" t="s">
        <v>2935</v>
      </c>
      <c r="G2517" s="2">
        <v>192381101</v>
      </c>
      <c r="H2517" t="s">
        <v>496</v>
      </c>
      <c r="I2517" s="3" t="s">
        <v>3331</v>
      </c>
      <c r="J2517">
        <v>20151203</v>
      </c>
      <c r="K2517" s="4">
        <v>652</v>
      </c>
      <c r="L2517">
        <v>1353029</v>
      </c>
      <c r="M2517" s="5">
        <v>520</v>
      </c>
      <c r="N2517" t="s">
        <v>43</v>
      </c>
      <c r="O2517" t="s">
        <v>44</v>
      </c>
      <c r="P2517" t="s">
        <v>111</v>
      </c>
      <c r="Q2517" s="5">
        <v>3</v>
      </c>
      <c r="R2517" s="5">
        <v>1433</v>
      </c>
      <c r="S2517" t="s">
        <v>524</v>
      </c>
      <c r="T2517" t="s">
        <v>47</v>
      </c>
      <c r="U2517" t="s">
        <v>48</v>
      </c>
      <c r="V2517" t="s">
        <v>3332</v>
      </c>
      <c r="W2517" t="s">
        <v>50</v>
      </c>
      <c r="X2517" t="s">
        <v>51</v>
      </c>
      <c r="Y2517">
        <v>0</v>
      </c>
      <c r="Z2517" t="s">
        <v>94</v>
      </c>
      <c r="AA2517">
        <v>2015</v>
      </c>
      <c r="AB2517" t="s">
        <v>216</v>
      </c>
      <c r="AC2517" t="s">
        <v>54</v>
      </c>
      <c r="AD2517" t="s">
        <v>55</v>
      </c>
      <c r="AE2517">
        <v>1172222</v>
      </c>
      <c r="AF2517" t="s">
        <v>56</v>
      </c>
      <c r="AG2517" t="s">
        <v>57</v>
      </c>
      <c r="AH2517" t="s">
        <v>52</v>
      </c>
      <c r="AI2517" t="s">
        <v>54</v>
      </c>
    </row>
    <row r="2518" spans="1:35" x14ac:dyDescent="0.25">
      <c r="A2518" s="13" t="str">
        <f t="shared" si="39"/>
        <v>http://dodappwlsprd2.cloud.pge.com:8003/ilis_rpt/dailyeventlogdetail.jsp?odbeventlogid=15-0082560&amp;numberofmonths=24&amp;showchangehistorylog=1</v>
      </c>
      <c r="B2518" s="14" t="str">
        <f>HYPERLINK(A2518,V2518)</f>
        <v>15-0082560</v>
      </c>
      <c r="C2518" t="s">
        <v>2858</v>
      </c>
      <c r="D2518" t="s">
        <v>2859</v>
      </c>
      <c r="E2518" t="s">
        <v>40</v>
      </c>
      <c r="F2518" t="s">
        <v>2866</v>
      </c>
      <c r="G2518" s="2">
        <v>192221102</v>
      </c>
      <c r="H2518" t="s">
        <v>61</v>
      </c>
      <c r="I2518" s="3">
        <v>1793</v>
      </c>
      <c r="J2518">
        <v>20151203</v>
      </c>
      <c r="K2518" s="4">
        <v>1249</v>
      </c>
      <c r="L2518">
        <v>1352853</v>
      </c>
      <c r="M2518" s="5">
        <v>291</v>
      </c>
      <c r="N2518" t="s">
        <v>43</v>
      </c>
      <c r="O2518" t="s">
        <v>44</v>
      </c>
      <c r="P2518" t="s">
        <v>45</v>
      </c>
      <c r="Q2518" s="5">
        <v>8</v>
      </c>
      <c r="R2518" s="5">
        <v>2328</v>
      </c>
      <c r="S2518" t="s">
        <v>524</v>
      </c>
      <c r="T2518" t="s">
        <v>47</v>
      </c>
      <c r="U2518" t="s">
        <v>48</v>
      </c>
      <c r="V2518" t="s">
        <v>3333</v>
      </c>
      <c r="W2518" t="s">
        <v>50</v>
      </c>
      <c r="X2518" t="s">
        <v>51</v>
      </c>
      <c r="Y2518">
        <v>0</v>
      </c>
      <c r="Z2518" t="s">
        <v>94</v>
      </c>
      <c r="AA2518">
        <v>2015</v>
      </c>
      <c r="AB2518" t="s">
        <v>216</v>
      </c>
      <c r="AC2518" t="s">
        <v>54</v>
      </c>
      <c r="AD2518" t="s">
        <v>87</v>
      </c>
      <c r="AE2518">
        <v>1172233</v>
      </c>
      <c r="AF2518" t="s">
        <v>56</v>
      </c>
      <c r="AG2518" t="s">
        <v>57</v>
      </c>
      <c r="AH2518" t="s">
        <v>52</v>
      </c>
      <c r="AI2518" t="s">
        <v>54</v>
      </c>
    </row>
    <row r="2519" spans="1:35" x14ac:dyDescent="0.25">
      <c r="A2519" s="13" t="str">
        <f t="shared" si="39"/>
        <v>http://dodappwlsprd2.cloud.pge.com:8003/ilis_rpt/dailyeventlogdetail.jsp?odbeventlogid=15-0082447&amp;numberofmonths=24&amp;showchangehistorylog=1</v>
      </c>
      <c r="B2519" s="14" t="str">
        <f>HYPERLINK(A2519,V2519)</f>
        <v>15-0082447</v>
      </c>
      <c r="C2519" t="s">
        <v>2858</v>
      </c>
      <c r="D2519" t="s">
        <v>2859</v>
      </c>
      <c r="E2519" t="s">
        <v>40</v>
      </c>
      <c r="F2519" t="s">
        <v>2967</v>
      </c>
      <c r="G2519" s="2">
        <v>42841111</v>
      </c>
      <c r="H2519" t="s">
        <v>42</v>
      </c>
      <c r="I2519" s="3">
        <v>445166</v>
      </c>
      <c r="J2519">
        <v>20151203</v>
      </c>
      <c r="K2519" s="4">
        <v>831</v>
      </c>
      <c r="L2519">
        <v>1352409</v>
      </c>
      <c r="M2519" s="5">
        <v>479</v>
      </c>
      <c r="N2519" t="s">
        <v>43</v>
      </c>
      <c r="O2519" t="s">
        <v>44</v>
      </c>
      <c r="P2519" t="s">
        <v>111</v>
      </c>
      <c r="Q2519" s="5">
        <v>315</v>
      </c>
      <c r="R2519" s="5">
        <v>150885</v>
      </c>
      <c r="S2519" t="s">
        <v>524</v>
      </c>
      <c r="T2519" t="s">
        <v>47</v>
      </c>
      <c r="U2519" t="s">
        <v>48</v>
      </c>
      <c r="V2519" t="s">
        <v>3334</v>
      </c>
      <c r="W2519" t="s">
        <v>50</v>
      </c>
      <c r="X2519" t="s">
        <v>51</v>
      </c>
      <c r="Y2519">
        <v>0</v>
      </c>
      <c r="Z2519" t="s">
        <v>94</v>
      </c>
      <c r="AA2519">
        <v>2015</v>
      </c>
      <c r="AB2519" t="s">
        <v>216</v>
      </c>
      <c r="AC2519" t="s">
        <v>54</v>
      </c>
      <c r="AD2519" t="s">
        <v>55</v>
      </c>
      <c r="AE2519">
        <v>1172147</v>
      </c>
      <c r="AF2519" t="s">
        <v>56</v>
      </c>
      <c r="AG2519" t="s">
        <v>57</v>
      </c>
      <c r="AH2519" t="s">
        <v>52</v>
      </c>
      <c r="AI2519" t="s">
        <v>52</v>
      </c>
    </row>
    <row r="2520" spans="1:35" x14ac:dyDescent="0.25">
      <c r="A2520" s="13" t="str">
        <f t="shared" si="39"/>
        <v>http://dodappwlsprd2.cloud.pge.com:8003/ilis_rpt/dailyeventlogdetail.jsp?odbeventlogid=15-0082477&amp;numberofmonths=24&amp;showchangehistorylog=1</v>
      </c>
      <c r="B2520" s="14" t="str">
        <f>HYPERLINK(A2520,V2520)</f>
        <v>15-0082477</v>
      </c>
      <c r="C2520" t="s">
        <v>2858</v>
      </c>
      <c r="D2520" t="s">
        <v>2859</v>
      </c>
      <c r="E2520" t="s">
        <v>40</v>
      </c>
      <c r="F2520" t="s">
        <v>2945</v>
      </c>
      <c r="G2520" s="2">
        <v>43311102</v>
      </c>
      <c r="H2520" t="s">
        <v>61</v>
      </c>
      <c r="I2520" s="3">
        <v>88607</v>
      </c>
      <c r="J2520">
        <v>20151203</v>
      </c>
      <c r="K2520" s="4">
        <v>1132</v>
      </c>
      <c r="L2520">
        <v>1352697</v>
      </c>
      <c r="M2520" s="5">
        <v>211</v>
      </c>
      <c r="N2520" t="s">
        <v>43</v>
      </c>
      <c r="O2520" t="s">
        <v>44</v>
      </c>
      <c r="P2520" t="s">
        <v>45</v>
      </c>
      <c r="Q2520" s="5">
        <v>73</v>
      </c>
      <c r="R2520" s="5">
        <v>15403</v>
      </c>
      <c r="S2520" t="s">
        <v>526</v>
      </c>
      <c r="T2520" t="s">
        <v>47</v>
      </c>
      <c r="U2520" t="s">
        <v>48</v>
      </c>
      <c r="V2520" t="s">
        <v>3335</v>
      </c>
      <c r="W2520" t="s">
        <v>50</v>
      </c>
      <c r="X2520" t="s">
        <v>51</v>
      </c>
      <c r="Y2520">
        <v>0</v>
      </c>
      <c r="Z2520" t="s">
        <v>94</v>
      </c>
      <c r="AA2520">
        <v>2015</v>
      </c>
      <c r="AB2520" t="s">
        <v>216</v>
      </c>
      <c r="AC2520" t="s">
        <v>54</v>
      </c>
      <c r="AD2520" t="s">
        <v>70</v>
      </c>
      <c r="AE2520">
        <v>1172172</v>
      </c>
      <c r="AF2520" t="s">
        <v>56</v>
      </c>
      <c r="AG2520" t="s">
        <v>57</v>
      </c>
      <c r="AH2520" t="s">
        <v>52</v>
      </c>
      <c r="AI2520" t="s">
        <v>52</v>
      </c>
    </row>
    <row r="2521" spans="1:35" x14ac:dyDescent="0.25">
      <c r="A2521" s="13" t="str">
        <f t="shared" si="39"/>
        <v>http://dodappwlsprd2.cloud.pge.com:8003/ilis_rpt/dailyeventlogdetail.jsp?odbeventlogid=15-0082386&amp;numberofmonths=24&amp;showchangehistorylog=1</v>
      </c>
      <c r="B2521" s="14" t="str">
        <f>HYPERLINK(A2521,V2521)</f>
        <v>15-0082386</v>
      </c>
      <c r="C2521" t="s">
        <v>2858</v>
      </c>
      <c r="D2521" t="s">
        <v>2859</v>
      </c>
      <c r="E2521" t="s">
        <v>40</v>
      </c>
      <c r="F2521" t="s">
        <v>2892</v>
      </c>
      <c r="G2521" s="2">
        <v>43381101</v>
      </c>
      <c r="H2521" t="s">
        <v>61</v>
      </c>
      <c r="I2521" s="3">
        <v>97045</v>
      </c>
      <c r="J2521">
        <v>20151203</v>
      </c>
      <c r="K2521" s="4">
        <v>826</v>
      </c>
      <c r="L2521">
        <v>1352389</v>
      </c>
      <c r="M2521" s="5">
        <v>554</v>
      </c>
      <c r="N2521" t="s">
        <v>43</v>
      </c>
      <c r="O2521" t="s">
        <v>44</v>
      </c>
      <c r="P2521" t="s">
        <v>45</v>
      </c>
      <c r="Q2521" s="5">
        <v>2</v>
      </c>
      <c r="R2521" s="5">
        <v>1108</v>
      </c>
      <c r="S2521" t="s">
        <v>543</v>
      </c>
      <c r="T2521" t="s">
        <v>47</v>
      </c>
      <c r="U2521" t="s">
        <v>48</v>
      </c>
      <c r="V2521" t="s">
        <v>3336</v>
      </c>
      <c r="W2521" t="s">
        <v>50</v>
      </c>
      <c r="X2521" t="s">
        <v>51</v>
      </c>
      <c r="Y2521">
        <v>0</v>
      </c>
      <c r="Z2521" t="s">
        <v>94</v>
      </c>
      <c r="AA2521">
        <v>2015</v>
      </c>
      <c r="AB2521" t="s">
        <v>216</v>
      </c>
      <c r="AC2521" t="s">
        <v>54</v>
      </c>
      <c r="AD2521" t="s">
        <v>55</v>
      </c>
      <c r="AE2521">
        <v>1172091</v>
      </c>
      <c r="AF2521" t="s">
        <v>56</v>
      </c>
      <c r="AG2521" t="s">
        <v>57</v>
      </c>
      <c r="AH2521" t="s">
        <v>52</v>
      </c>
      <c r="AI2521" t="s">
        <v>52</v>
      </c>
    </row>
    <row r="2522" spans="1:35" x14ac:dyDescent="0.25">
      <c r="A2522" s="13" t="str">
        <f t="shared" si="39"/>
        <v>http://dodappwlsprd2.cloud.pge.com:8003/ilis_rpt/dailyeventlogdetail.jsp?odbeventlogid=15-0082334&amp;numberofmonths=24&amp;showchangehistorylog=1</v>
      </c>
      <c r="B2522" s="14" t="str">
        <f>HYPERLINK(A2522,V2522)</f>
        <v>15-0082334</v>
      </c>
      <c r="C2522" t="s">
        <v>2858</v>
      </c>
      <c r="D2522" t="s">
        <v>2859</v>
      </c>
      <c r="E2522" t="s">
        <v>40</v>
      </c>
      <c r="F2522" t="s">
        <v>3058</v>
      </c>
      <c r="G2522" s="2">
        <v>192251102</v>
      </c>
      <c r="H2522" t="s">
        <v>42</v>
      </c>
      <c r="I2522" s="3">
        <v>4230</v>
      </c>
      <c r="J2522">
        <v>20151203</v>
      </c>
      <c r="K2522" s="4">
        <v>432</v>
      </c>
      <c r="L2522">
        <v>1352187</v>
      </c>
      <c r="M2522" s="5">
        <v>242</v>
      </c>
      <c r="N2522" t="s">
        <v>43</v>
      </c>
      <c r="O2522" t="s">
        <v>44</v>
      </c>
      <c r="P2522" t="s">
        <v>45</v>
      </c>
      <c r="Q2522" s="5">
        <v>25</v>
      </c>
      <c r="R2522" s="5">
        <v>6050</v>
      </c>
      <c r="S2522" t="s">
        <v>686</v>
      </c>
      <c r="T2522" t="s">
        <v>47</v>
      </c>
      <c r="U2522" t="s">
        <v>48</v>
      </c>
      <c r="V2522" t="s">
        <v>3337</v>
      </c>
      <c r="W2522" t="s">
        <v>50</v>
      </c>
      <c r="X2522" t="s">
        <v>51</v>
      </c>
      <c r="Y2522">
        <v>0</v>
      </c>
      <c r="Z2522" t="s">
        <v>94</v>
      </c>
      <c r="AA2522">
        <v>2015</v>
      </c>
      <c r="AB2522" t="s">
        <v>216</v>
      </c>
      <c r="AC2522" t="s">
        <v>54</v>
      </c>
      <c r="AD2522" t="s">
        <v>70</v>
      </c>
      <c r="AE2522">
        <v>1172026</v>
      </c>
      <c r="AF2522" t="s">
        <v>56</v>
      </c>
      <c r="AG2522" t="s">
        <v>57</v>
      </c>
      <c r="AH2522" t="s">
        <v>52</v>
      </c>
      <c r="AI2522" t="s">
        <v>52</v>
      </c>
    </row>
    <row r="2523" spans="1:35" x14ac:dyDescent="0.25">
      <c r="A2523" s="13" t="str">
        <f t="shared" si="39"/>
        <v>http://dodappwlsprd2.cloud.pge.com:8003/ilis_rpt/dailyeventlogdetail.jsp?odbeventlogid=15-0082818&amp;numberofmonths=24&amp;showchangehistorylog=1</v>
      </c>
      <c r="B2523" s="14" t="str">
        <f>HYPERLINK(A2523,V2523)</f>
        <v>15-0082818</v>
      </c>
      <c r="C2523" t="s">
        <v>2858</v>
      </c>
      <c r="D2523" t="s">
        <v>2859</v>
      </c>
      <c r="E2523" t="s">
        <v>59</v>
      </c>
      <c r="F2523" t="s">
        <v>2998</v>
      </c>
      <c r="G2523" s="2">
        <v>192171102</v>
      </c>
      <c r="H2523" t="s">
        <v>72</v>
      </c>
      <c r="I2523" s="3" t="s">
        <v>3338</v>
      </c>
      <c r="J2523">
        <v>20151204</v>
      </c>
      <c r="K2523" s="4">
        <v>1347</v>
      </c>
      <c r="L2523">
        <v>1353906</v>
      </c>
      <c r="M2523" s="5">
        <v>444</v>
      </c>
      <c r="N2523" t="s">
        <v>43</v>
      </c>
      <c r="O2523" t="s">
        <v>44</v>
      </c>
      <c r="P2523" t="s">
        <v>45</v>
      </c>
      <c r="Q2523" s="5">
        <v>2</v>
      </c>
      <c r="R2523" s="5">
        <v>888</v>
      </c>
      <c r="S2523" t="s">
        <v>474</v>
      </c>
      <c r="T2523" t="s">
        <v>47</v>
      </c>
      <c r="U2523" t="s">
        <v>48</v>
      </c>
      <c r="V2523" t="s">
        <v>3339</v>
      </c>
      <c r="W2523" t="s">
        <v>50</v>
      </c>
      <c r="X2523" t="s">
        <v>51</v>
      </c>
      <c r="Y2523">
        <v>31204314</v>
      </c>
      <c r="Z2523" t="s">
        <v>52</v>
      </c>
      <c r="AA2523">
        <v>2015</v>
      </c>
      <c r="AB2523" t="s">
        <v>216</v>
      </c>
      <c r="AC2523" t="s">
        <v>54</v>
      </c>
      <c r="AD2523" t="s">
        <v>87</v>
      </c>
      <c r="AE2523">
        <v>1172441</v>
      </c>
      <c r="AF2523" t="s">
        <v>56</v>
      </c>
      <c r="AG2523" t="s">
        <v>57</v>
      </c>
      <c r="AH2523" t="s">
        <v>52</v>
      </c>
      <c r="AI2523" t="s">
        <v>54</v>
      </c>
    </row>
    <row r="2524" spans="1:35" x14ac:dyDescent="0.25">
      <c r="A2524" s="13" t="str">
        <f t="shared" si="39"/>
        <v>http://dodappwlsprd2.cloud.pge.com:8003/ilis_rpt/dailyeventlogdetail.jsp?odbeventlogid=15-0082991&amp;numberofmonths=24&amp;showchangehistorylog=1</v>
      </c>
      <c r="B2524" s="14" t="str">
        <f>HYPERLINK(A2524,V2524)</f>
        <v>15-0082991</v>
      </c>
      <c r="C2524" t="s">
        <v>2858</v>
      </c>
      <c r="D2524" t="s">
        <v>2859</v>
      </c>
      <c r="E2524" t="s">
        <v>40</v>
      </c>
      <c r="F2524" t="s">
        <v>2864</v>
      </c>
      <c r="G2524" s="2">
        <v>192021122</v>
      </c>
      <c r="H2524" t="s">
        <v>496</v>
      </c>
      <c r="I2524" s="3" t="s">
        <v>3340</v>
      </c>
      <c r="J2524">
        <v>20151205</v>
      </c>
      <c r="K2524" s="4">
        <v>2048</v>
      </c>
      <c r="L2524">
        <v>1354472</v>
      </c>
      <c r="M2524" s="5">
        <v>267</v>
      </c>
      <c r="N2524" t="s">
        <v>43</v>
      </c>
      <c r="O2524" t="s">
        <v>44</v>
      </c>
      <c r="P2524" t="s">
        <v>111</v>
      </c>
      <c r="Q2524" s="5">
        <v>72</v>
      </c>
      <c r="R2524" s="5">
        <v>12217</v>
      </c>
      <c r="S2524" t="s">
        <v>554</v>
      </c>
      <c r="T2524" t="s">
        <v>47</v>
      </c>
      <c r="U2524" t="s">
        <v>48</v>
      </c>
      <c r="V2524" t="s">
        <v>3341</v>
      </c>
      <c r="W2524" t="s">
        <v>50</v>
      </c>
      <c r="X2524" t="s">
        <v>51</v>
      </c>
      <c r="Y2524">
        <v>0</v>
      </c>
      <c r="Z2524" t="s">
        <v>52</v>
      </c>
      <c r="AA2524">
        <v>2015</v>
      </c>
      <c r="AB2524" t="s">
        <v>216</v>
      </c>
      <c r="AC2524" t="s">
        <v>54</v>
      </c>
      <c r="AD2524" t="s">
        <v>55</v>
      </c>
      <c r="AE2524">
        <v>1172589</v>
      </c>
      <c r="AF2524" t="s">
        <v>56</v>
      </c>
      <c r="AG2524" t="s">
        <v>57</v>
      </c>
      <c r="AH2524" t="s">
        <v>52</v>
      </c>
      <c r="AI2524" t="s">
        <v>54</v>
      </c>
    </row>
    <row r="2525" spans="1:35" x14ac:dyDescent="0.25">
      <c r="A2525" s="13" t="str">
        <f t="shared" si="39"/>
        <v>http://dodappwlsprd2.cloud.pge.com:8003/ilis_rpt/dailyeventlogdetail.jsp?odbeventlogid=15-0083013&amp;numberofmonths=24&amp;showchangehistorylog=1</v>
      </c>
      <c r="B2525" s="14" t="str">
        <f>HYPERLINK(A2525,V2525)</f>
        <v>15-0083013</v>
      </c>
      <c r="C2525" t="s">
        <v>2858</v>
      </c>
      <c r="D2525" t="s">
        <v>2859</v>
      </c>
      <c r="E2525" t="s">
        <v>40</v>
      </c>
      <c r="F2525" t="s">
        <v>2898</v>
      </c>
      <c r="G2525" s="2">
        <v>42981101</v>
      </c>
      <c r="H2525" t="s">
        <v>61</v>
      </c>
      <c r="I2525" s="3">
        <v>6645</v>
      </c>
      <c r="J2525">
        <v>20151206</v>
      </c>
      <c r="K2525" s="4">
        <v>425</v>
      </c>
      <c r="L2525">
        <v>1354558</v>
      </c>
      <c r="M2525" s="5">
        <v>325</v>
      </c>
      <c r="N2525" t="s">
        <v>43</v>
      </c>
      <c r="O2525" t="s">
        <v>44</v>
      </c>
      <c r="P2525" t="s">
        <v>45</v>
      </c>
      <c r="Q2525" s="5">
        <v>12</v>
      </c>
      <c r="R2525" s="5">
        <v>3900</v>
      </c>
      <c r="S2525" t="s">
        <v>463</v>
      </c>
      <c r="T2525" t="s">
        <v>47</v>
      </c>
      <c r="U2525" t="s">
        <v>48</v>
      </c>
      <c r="V2525" t="s">
        <v>3342</v>
      </c>
      <c r="W2525" t="s">
        <v>50</v>
      </c>
      <c r="X2525" t="s">
        <v>51</v>
      </c>
      <c r="Y2525">
        <v>42583659</v>
      </c>
      <c r="Z2525" t="s">
        <v>52</v>
      </c>
      <c r="AA2525">
        <v>2015</v>
      </c>
      <c r="AB2525" t="s">
        <v>216</v>
      </c>
      <c r="AC2525" t="s">
        <v>54</v>
      </c>
      <c r="AD2525" t="s">
        <v>87</v>
      </c>
      <c r="AE2525">
        <v>1172616</v>
      </c>
      <c r="AF2525" t="s">
        <v>56</v>
      </c>
      <c r="AG2525" t="s">
        <v>57</v>
      </c>
      <c r="AH2525" t="s">
        <v>52</v>
      </c>
      <c r="AI2525" t="s">
        <v>52</v>
      </c>
    </row>
    <row r="2526" spans="1:35" x14ac:dyDescent="0.25">
      <c r="A2526" s="13" t="str">
        <f t="shared" si="39"/>
        <v>http://dodappwlsprd2.cloud.pge.com:8003/ilis_rpt/dailyeventlogdetail.jsp?odbeventlogid=15-0083712&amp;numberofmonths=24&amp;showchangehistorylog=1</v>
      </c>
      <c r="B2526" s="14" t="str">
        <f>HYPERLINK(A2526,V2526)</f>
        <v>15-0083712</v>
      </c>
      <c r="C2526" t="s">
        <v>2858</v>
      </c>
      <c r="D2526" t="s">
        <v>2859</v>
      </c>
      <c r="E2526" t="s">
        <v>40</v>
      </c>
      <c r="F2526" t="s">
        <v>2898</v>
      </c>
      <c r="G2526" s="2">
        <v>42981101</v>
      </c>
      <c r="H2526" t="s">
        <v>61</v>
      </c>
      <c r="I2526" s="3">
        <v>7415</v>
      </c>
      <c r="J2526">
        <v>20151209</v>
      </c>
      <c r="K2526" s="4">
        <v>2139</v>
      </c>
      <c r="L2526">
        <v>1356537</v>
      </c>
      <c r="M2526" s="5">
        <v>391</v>
      </c>
      <c r="N2526" t="s">
        <v>43</v>
      </c>
      <c r="O2526" t="s">
        <v>44</v>
      </c>
      <c r="P2526" t="s">
        <v>111</v>
      </c>
      <c r="Q2526" s="5">
        <v>5</v>
      </c>
      <c r="R2526" s="5">
        <v>1955</v>
      </c>
      <c r="S2526" t="s">
        <v>463</v>
      </c>
      <c r="T2526" t="s">
        <v>47</v>
      </c>
      <c r="U2526" t="s">
        <v>48</v>
      </c>
      <c r="V2526" t="s">
        <v>3343</v>
      </c>
      <c r="W2526" t="s">
        <v>50</v>
      </c>
      <c r="X2526" t="s">
        <v>51</v>
      </c>
      <c r="Y2526">
        <v>0</v>
      </c>
      <c r="Z2526" t="s">
        <v>94</v>
      </c>
      <c r="AA2526">
        <v>2015</v>
      </c>
      <c r="AB2526" t="s">
        <v>216</v>
      </c>
      <c r="AC2526" t="s">
        <v>54</v>
      </c>
      <c r="AD2526" t="s">
        <v>87</v>
      </c>
      <c r="AE2526">
        <v>1173351</v>
      </c>
      <c r="AF2526" t="s">
        <v>56</v>
      </c>
      <c r="AG2526" t="s">
        <v>57</v>
      </c>
      <c r="AH2526" t="s">
        <v>52</v>
      </c>
      <c r="AI2526" t="s">
        <v>52</v>
      </c>
    </row>
    <row r="2527" spans="1:35" x14ac:dyDescent="0.25">
      <c r="A2527" s="13" t="str">
        <f t="shared" si="39"/>
        <v>http://dodappwlsprd2.cloud.pge.com:8003/ilis_rpt/dailyeventlogdetail.jsp?odbeventlogid=15-0083695&amp;numberofmonths=24&amp;showchangehistorylog=1</v>
      </c>
      <c r="B2527" s="14" t="str">
        <f>HYPERLINK(A2527,V2527)</f>
        <v>15-0083695</v>
      </c>
      <c r="C2527" t="s">
        <v>2858</v>
      </c>
      <c r="D2527" t="s">
        <v>2859</v>
      </c>
      <c r="E2527" t="s">
        <v>40</v>
      </c>
      <c r="F2527" t="s">
        <v>2866</v>
      </c>
      <c r="G2527" s="2">
        <v>192221102</v>
      </c>
      <c r="H2527" t="s">
        <v>42</v>
      </c>
      <c r="I2527" s="3">
        <v>2010</v>
      </c>
      <c r="J2527">
        <v>20151209</v>
      </c>
      <c r="K2527" s="4">
        <v>2353</v>
      </c>
      <c r="L2527">
        <v>1356583</v>
      </c>
      <c r="M2527" s="5">
        <v>2293</v>
      </c>
      <c r="N2527" t="s">
        <v>43</v>
      </c>
      <c r="O2527" t="s">
        <v>44</v>
      </c>
      <c r="P2527" t="s">
        <v>45</v>
      </c>
      <c r="Q2527" s="5">
        <v>46</v>
      </c>
      <c r="R2527" s="5">
        <v>108214</v>
      </c>
      <c r="S2527" t="s">
        <v>674</v>
      </c>
      <c r="T2527" t="s">
        <v>47</v>
      </c>
      <c r="U2527" t="s">
        <v>48</v>
      </c>
      <c r="V2527" t="s">
        <v>3344</v>
      </c>
      <c r="W2527" t="s">
        <v>50</v>
      </c>
      <c r="X2527" t="s">
        <v>51</v>
      </c>
      <c r="Y2527">
        <v>0</v>
      </c>
      <c r="Z2527" t="s">
        <v>94</v>
      </c>
      <c r="AA2527">
        <v>2015</v>
      </c>
      <c r="AB2527" t="s">
        <v>216</v>
      </c>
      <c r="AC2527" t="s">
        <v>54</v>
      </c>
      <c r="AD2527" t="s">
        <v>208</v>
      </c>
      <c r="AE2527">
        <v>1173334</v>
      </c>
      <c r="AF2527" t="s">
        <v>56</v>
      </c>
      <c r="AG2527" t="s">
        <v>57</v>
      </c>
      <c r="AH2527" t="s">
        <v>52</v>
      </c>
      <c r="AI2527" t="s">
        <v>52</v>
      </c>
    </row>
    <row r="2528" spans="1:35" x14ac:dyDescent="0.25">
      <c r="A2528" s="13" t="str">
        <f t="shared" si="39"/>
        <v>http://dodappwlsprd2.cloud.pge.com:8003/ilis_rpt/dailyeventlogdetail.jsp?odbeventlogid=15-0083752&amp;numberofmonths=24&amp;showchangehistorylog=1</v>
      </c>
      <c r="B2528" s="14" t="str">
        <f>HYPERLINK(A2528,V2528)</f>
        <v>15-0083752</v>
      </c>
      <c r="C2528" t="s">
        <v>2858</v>
      </c>
      <c r="D2528" t="s">
        <v>2859</v>
      </c>
      <c r="E2528" t="s">
        <v>40</v>
      </c>
      <c r="F2528" t="s">
        <v>3030</v>
      </c>
      <c r="G2528" s="2">
        <v>192341102</v>
      </c>
      <c r="H2528" t="s">
        <v>61</v>
      </c>
      <c r="I2528" s="3">
        <v>4301</v>
      </c>
      <c r="J2528">
        <v>20151209</v>
      </c>
      <c r="K2528" s="4">
        <v>2103</v>
      </c>
      <c r="L2528">
        <v>1356926</v>
      </c>
      <c r="M2528" s="5">
        <v>1067</v>
      </c>
      <c r="N2528" t="s">
        <v>43</v>
      </c>
      <c r="O2528" t="s">
        <v>44</v>
      </c>
      <c r="P2528" t="s">
        <v>45</v>
      </c>
      <c r="Q2528" s="5">
        <v>39</v>
      </c>
      <c r="R2528" s="5">
        <v>23309</v>
      </c>
      <c r="S2528" t="s">
        <v>543</v>
      </c>
      <c r="T2528" t="s">
        <v>47</v>
      </c>
      <c r="U2528" t="s">
        <v>48</v>
      </c>
      <c r="V2528" t="s">
        <v>3345</v>
      </c>
      <c r="W2528" t="s">
        <v>50</v>
      </c>
      <c r="X2528" t="s">
        <v>51</v>
      </c>
      <c r="Y2528">
        <v>0</v>
      </c>
      <c r="Z2528" t="s">
        <v>94</v>
      </c>
      <c r="AA2528">
        <v>2015</v>
      </c>
      <c r="AB2528" t="s">
        <v>216</v>
      </c>
      <c r="AC2528" t="s">
        <v>54</v>
      </c>
      <c r="AD2528" t="s">
        <v>55</v>
      </c>
      <c r="AE2528">
        <v>1173391</v>
      </c>
      <c r="AF2528" t="s">
        <v>56</v>
      </c>
      <c r="AG2528" t="s">
        <v>57</v>
      </c>
      <c r="AH2528" t="s">
        <v>52</v>
      </c>
      <c r="AI2528" t="s">
        <v>54</v>
      </c>
    </row>
    <row r="2529" spans="1:35" x14ac:dyDescent="0.25">
      <c r="A2529" s="13" t="str">
        <f t="shared" si="39"/>
        <v>http://dodappwlsprd2.cloud.pge.com:8003/ilis_rpt/dailyeventlogdetail.jsp?odbeventlogid=15-0083688&amp;numberofmonths=24&amp;showchangehistorylog=1</v>
      </c>
      <c r="B2529" s="14" t="str">
        <f>HYPERLINK(A2529,V2529)</f>
        <v>15-0083688</v>
      </c>
      <c r="C2529" t="s">
        <v>2858</v>
      </c>
      <c r="D2529" t="s">
        <v>2859</v>
      </c>
      <c r="E2529" t="s">
        <v>40</v>
      </c>
      <c r="F2529" t="s">
        <v>2908</v>
      </c>
      <c r="G2529" s="2">
        <v>192101101</v>
      </c>
      <c r="H2529" t="s">
        <v>61</v>
      </c>
      <c r="I2529" s="3">
        <v>5917</v>
      </c>
      <c r="J2529">
        <v>20151209</v>
      </c>
      <c r="K2529" s="4">
        <v>1911</v>
      </c>
      <c r="L2529">
        <v>1356508</v>
      </c>
      <c r="M2529" s="5">
        <v>474</v>
      </c>
      <c r="N2529" t="s">
        <v>43</v>
      </c>
      <c r="O2529" t="s">
        <v>44</v>
      </c>
      <c r="P2529" t="s">
        <v>45</v>
      </c>
      <c r="Q2529" s="5">
        <v>1</v>
      </c>
      <c r="R2529" s="5">
        <v>474</v>
      </c>
      <c r="S2529" t="s">
        <v>543</v>
      </c>
      <c r="T2529" t="s">
        <v>47</v>
      </c>
      <c r="U2529" t="s">
        <v>48</v>
      </c>
      <c r="V2529" t="s">
        <v>3346</v>
      </c>
      <c r="W2529" t="s">
        <v>50</v>
      </c>
      <c r="X2529" t="s">
        <v>51</v>
      </c>
      <c r="Y2529">
        <v>0</v>
      </c>
      <c r="Z2529" t="s">
        <v>94</v>
      </c>
      <c r="AA2529">
        <v>2015</v>
      </c>
      <c r="AB2529" t="s">
        <v>216</v>
      </c>
      <c r="AC2529" t="s">
        <v>54</v>
      </c>
      <c r="AD2529" t="s">
        <v>55</v>
      </c>
      <c r="AE2529">
        <v>1173326</v>
      </c>
      <c r="AF2529" t="s">
        <v>56</v>
      </c>
      <c r="AG2529" t="s">
        <v>57</v>
      </c>
      <c r="AH2529" t="s">
        <v>52</v>
      </c>
      <c r="AI2529" t="s">
        <v>52</v>
      </c>
    </row>
    <row r="2530" spans="1:35" x14ac:dyDescent="0.25">
      <c r="A2530" s="13" t="str">
        <f t="shared" si="39"/>
        <v>http://dodappwlsprd2.cloud.pge.com:8003/ilis_rpt/dailyeventlogdetail.jsp?odbeventlogid=15-0083867&amp;numberofmonths=24&amp;showchangehistorylog=1</v>
      </c>
      <c r="B2530" s="14" t="str">
        <f>HYPERLINK(A2530,V2530)</f>
        <v>15-0083867</v>
      </c>
      <c r="C2530" t="s">
        <v>2858</v>
      </c>
      <c r="D2530" t="s">
        <v>2859</v>
      </c>
      <c r="E2530" t="s">
        <v>40</v>
      </c>
      <c r="F2530" t="s">
        <v>2864</v>
      </c>
      <c r="G2530" s="2">
        <v>192021122</v>
      </c>
      <c r="H2530" t="s">
        <v>61</v>
      </c>
      <c r="I2530" s="3">
        <v>1217</v>
      </c>
      <c r="J2530">
        <v>20151210</v>
      </c>
      <c r="K2530" s="4">
        <v>700</v>
      </c>
      <c r="L2530">
        <v>1357283</v>
      </c>
      <c r="M2530" s="5">
        <v>430</v>
      </c>
      <c r="N2530" t="s">
        <v>43</v>
      </c>
      <c r="O2530" t="s">
        <v>44</v>
      </c>
      <c r="P2530" t="s">
        <v>111</v>
      </c>
      <c r="Q2530" s="5">
        <v>64</v>
      </c>
      <c r="R2530" s="5">
        <v>27520</v>
      </c>
      <c r="S2530" t="s">
        <v>524</v>
      </c>
      <c r="T2530" t="s">
        <v>47</v>
      </c>
      <c r="U2530" t="s">
        <v>48</v>
      </c>
      <c r="V2530" t="s">
        <v>3347</v>
      </c>
      <c r="W2530" t="s">
        <v>50</v>
      </c>
      <c r="X2530" t="s">
        <v>51</v>
      </c>
      <c r="Y2530">
        <v>0</v>
      </c>
      <c r="Z2530" t="s">
        <v>94</v>
      </c>
      <c r="AA2530">
        <v>2015</v>
      </c>
      <c r="AB2530" t="s">
        <v>216</v>
      </c>
      <c r="AC2530" t="s">
        <v>54</v>
      </c>
      <c r="AD2530" t="s">
        <v>55</v>
      </c>
      <c r="AE2530">
        <v>1173510</v>
      </c>
      <c r="AF2530" t="s">
        <v>56</v>
      </c>
      <c r="AG2530" t="s">
        <v>57</v>
      </c>
      <c r="AH2530" t="s">
        <v>52</v>
      </c>
      <c r="AI2530" t="s">
        <v>52</v>
      </c>
    </row>
    <row r="2531" spans="1:35" x14ac:dyDescent="0.25">
      <c r="A2531" s="13" t="str">
        <f t="shared" si="39"/>
        <v>http://dodappwlsprd2.cloud.pge.com:8003/ilis_rpt/dailyeventlogdetail.jsp?odbeventlogid=15-0083754&amp;numberofmonths=24&amp;showchangehistorylog=1</v>
      </c>
      <c r="B2531" s="14" t="str">
        <f>HYPERLINK(A2531,V2531)</f>
        <v>15-0083754</v>
      </c>
      <c r="C2531" t="s">
        <v>2858</v>
      </c>
      <c r="D2531" t="s">
        <v>2859</v>
      </c>
      <c r="E2531" t="s">
        <v>40</v>
      </c>
      <c r="F2531" t="s">
        <v>2866</v>
      </c>
      <c r="G2531" s="2">
        <v>192221102</v>
      </c>
      <c r="H2531" t="s">
        <v>42</v>
      </c>
      <c r="I2531" s="3">
        <v>56048</v>
      </c>
      <c r="J2531">
        <v>20151210</v>
      </c>
      <c r="K2531" s="4">
        <v>19</v>
      </c>
      <c r="L2531">
        <v>1356866</v>
      </c>
      <c r="M2531" s="5">
        <v>761</v>
      </c>
      <c r="N2531" t="s">
        <v>43</v>
      </c>
      <c r="O2531" t="s">
        <v>89</v>
      </c>
      <c r="P2531" t="s">
        <v>455</v>
      </c>
      <c r="Q2531" s="5">
        <v>370</v>
      </c>
      <c r="R2531" s="5">
        <v>280930</v>
      </c>
      <c r="S2531" t="s">
        <v>543</v>
      </c>
      <c r="T2531" t="s">
        <v>47</v>
      </c>
      <c r="U2531" t="s">
        <v>48</v>
      </c>
      <c r="V2531" t="s">
        <v>3348</v>
      </c>
      <c r="W2531" t="s">
        <v>50</v>
      </c>
      <c r="X2531" t="s">
        <v>51</v>
      </c>
      <c r="Y2531">
        <v>0</v>
      </c>
      <c r="Z2531" t="s">
        <v>94</v>
      </c>
      <c r="AA2531">
        <v>2015</v>
      </c>
      <c r="AB2531" t="s">
        <v>216</v>
      </c>
      <c r="AC2531" t="s">
        <v>54</v>
      </c>
      <c r="AD2531" t="s">
        <v>87</v>
      </c>
      <c r="AE2531">
        <v>1173393</v>
      </c>
      <c r="AF2531" t="s">
        <v>56</v>
      </c>
      <c r="AG2531" t="s">
        <v>57</v>
      </c>
      <c r="AH2531" t="s">
        <v>52</v>
      </c>
      <c r="AI2531" t="s">
        <v>52</v>
      </c>
    </row>
    <row r="2532" spans="1:35" x14ac:dyDescent="0.25">
      <c r="A2532" s="13" t="str">
        <f t="shared" si="39"/>
        <v>http://dodappwlsprd2.cloud.pge.com:8003/ilis_rpt/dailyeventlogdetail.jsp?odbeventlogid=15-0084056&amp;numberofmonths=24&amp;showchangehistorylog=1</v>
      </c>
      <c r="B2532" s="14" t="str">
        <f>HYPERLINK(A2532,V2532)</f>
        <v>15-0084056</v>
      </c>
      <c r="C2532" t="s">
        <v>2858</v>
      </c>
      <c r="D2532" t="s">
        <v>2859</v>
      </c>
      <c r="E2532" t="s">
        <v>40</v>
      </c>
      <c r="F2532" t="s">
        <v>2879</v>
      </c>
      <c r="G2532" s="2">
        <v>192401101</v>
      </c>
      <c r="H2532" t="s">
        <v>61</v>
      </c>
      <c r="I2532" s="3">
        <v>67443</v>
      </c>
      <c r="J2532">
        <v>20151210</v>
      </c>
      <c r="K2532" s="4">
        <v>945</v>
      </c>
      <c r="L2532">
        <v>1357557</v>
      </c>
      <c r="M2532" s="5">
        <v>1742</v>
      </c>
      <c r="N2532" t="s">
        <v>43</v>
      </c>
      <c r="O2532" t="s">
        <v>44</v>
      </c>
      <c r="P2532" t="s">
        <v>45</v>
      </c>
      <c r="Q2532" s="5">
        <v>22</v>
      </c>
      <c r="R2532" s="5">
        <v>38324</v>
      </c>
      <c r="S2532" t="s">
        <v>463</v>
      </c>
      <c r="T2532" t="s">
        <v>47</v>
      </c>
      <c r="U2532" t="s">
        <v>48</v>
      </c>
      <c r="V2532" t="s">
        <v>3349</v>
      </c>
      <c r="W2532" t="s">
        <v>50</v>
      </c>
      <c r="X2532" t="s">
        <v>51</v>
      </c>
      <c r="Y2532">
        <v>0</v>
      </c>
      <c r="Z2532" t="s">
        <v>94</v>
      </c>
      <c r="AA2532">
        <v>2015</v>
      </c>
      <c r="AB2532" t="s">
        <v>216</v>
      </c>
      <c r="AC2532" t="s">
        <v>54</v>
      </c>
      <c r="AD2532" t="s">
        <v>55</v>
      </c>
      <c r="AE2532">
        <v>1173670</v>
      </c>
      <c r="AF2532" t="s">
        <v>56</v>
      </c>
      <c r="AG2532" t="s">
        <v>57</v>
      </c>
      <c r="AH2532" t="s">
        <v>52</v>
      </c>
      <c r="AI2532" t="s">
        <v>52</v>
      </c>
    </row>
    <row r="2533" spans="1:35" x14ac:dyDescent="0.25">
      <c r="A2533" s="13" t="str">
        <f t="shared" si="39"/>
        <v>http://dodappwlsprd2.cloud.pge.com:8003/ilis_rpt/dailyeventlogdetail.jsp?odbeventlogid=15-0083720&amp;numberofmonths=24&amp;showchangehistorylog=1</v>
      </c>
      <c r="B2533" s="14" t="str">
        <f>HYPERLINK(A2533,V2533)</f>
        <v>15-0083720</v>
      </c>
      <c r="C2533" t="s">
        <v>2858</v>
      </c>
      <c r="D2533" t="s">
        <v>2859</v>
      </c>
      <c r="E2533" t="s">
        <v>40</v>
      </c>
      <c r="F2533" t="s">
        <v>2994</v>
      </c>
      <c r="G2533" s="2">
        <v>42951101</v>
      </c>
      <c r="H2533" t="s">
        <v>61</v>
      </c>
      <c r="I2533" s="3">
        <v>3443</v>
      </c>
      <c r="J2533">
        <v>20151210</v>
      </c>
      <c r="K2533" s="4">
        <v>136</v>
      </c>
      <c r="L2533">
        <v>1356872</v>
      </c>
      <c r="M2533" s="5">
        <v>467</v>
      </c>
      <c r="N2533" t="s">
        <v>43</v>
      </c>
      <c r="O2533" t="s">
        <v>1237</v>
      </c>
      <c r="P2533" t="s">
        <v>90</v>
      </c>
      <c r="Q2533" s="5">
        <v>134</v>
      </c>
      <c r="R2533" s="5">
        <v>19885</v>
      </c>
      <c r="S2533" t="s">
        <v>543</v>
      </c>
      <c r="T2533" t="s">
        <v>92</v>
      </c>
      <c r="U2533" t="s">
        <v>48</v>
      </c>
      <c r="V2533" t="s">
        <v>3350</v>
      </c>
      <c r="W2533" t="s">
        <v>50</v>
      </c>
      <c r="X2533" t="s">
        <v>51</v>
      </c>
      <c r="Y2533">
        <v>0</v>
      </c>
      <c r="Z2533" t="s">
        <v>94</v>
      </c>
      <c r="AA2533">
        <v>2015</v>
      </c>
      <c r="AB2533" t="s">
        <v>216</v>
      </c>
      <c r="AC2533" t="s">
        <v>54</v>
      </c>
      <c r="AD2533" t="s">
        <v>87</v>
      </c>
      <c r="AE2533">
        <v>1173359</v>
      </c>
      <c r="AF2533" t="s">
        <v>95</v>
      </c>
      <c r="AG2533" t="s">
        <v>57</v>
      </c>
      <c r="AH2533" t="s">
        <v>52</v>
      </c>
      <c r="AI2533" t="s">
        <v>52</v>
      </c>
    </row>
    <row r="2534" spans="1:35" x14ac:dyDescent="0.25">
      <c r="A2534" s="13" t="str">
        <f t="shared" si="39"/>
        <v>http://dodappwlsprd2.cloud.pge.com:8003/ilis_rpt/dailyeventlogdetail.jsp?odbeventlogid=15-0083939&amp;numberofmonths=24&amp;showchangehistorylog=1</v>
      </c>
      <c r="B2534" s="14" t="str">
        <f>HYPERLINK(A2534,V2534)</f>
        <v>15-0083939</v>
      </c>
      <c r="C2534" t="s">
        <v>2858</v>
      </c>
      <c r="D2534" t="s">
        <v>2859</v>
      </c>
      <c r="E2534" t="s">
        <v>59</v>
      </c>
      <c r="F2534" t="s">
        <v>3006</v>
      </c>
      <c r="G2534" s="2">
        <v>192171101</v>
      </c>
      <c r="H2534" t="s">
        <v>61</v>
      </c>
      <c r="I2534" s="3">
        <v>3023</v>
      </c>
      <c r="J2534">
        <v>20151210</v>
      </c>
      <c r="K2534" s="4">
        <v>52</v>
      </c>
      <c r="L2534">
        <v>1356837</v>
      </c>
      <c r="M2534" s="5">
        <v>2526</v>
      </c>
      <c r="N2534" t="s">
        <v>43</v>
      </c>
      <c r="O2534" t="s">
        <v>44</v>
      </c>
      <c r="P2534" t="s">
        <v>45</v>
      </c>
      <c r="Q2534" s="5">
        <v>7</v>
      </c>
      <c r="R2534" s="5">
        <v>17682</v>
      </c>
      <c r="S2534" t="s">
        <v>3351</v>
      </c>
      <c r="T2534" t="s">
        <v>47</v>
      </c>
      <c r="U2534" t="s">
        <v>48</v>
      </c>
      <c r="V2534" t="s">
        <v>3352</v>
      </c>
      <c r="W2534" t="s">
        <v>50</v>
      </c>
      <c r="X2534" t="s">
        <v>51</v>
      </c>
      <c r="Y2534">
        <v>0</v>
      </c>
      <c r="Z2534" t="s">
        <v>94</v>
      </c>
      <c r="AA2534">
        <v>2015</v>
      </c>
      <c r="AB2534" t="s">
        <v>216</v>
      </c>
      <c r="AC2534" t="s">
        <v>54</v>
      </c>
      <c r="AD2534" t="s">
        <v>55</v>
      </c>
      <c r="AE2534">
        <v>1173583</v>
      </c>
      <c r="AF2534" t="s">
        <v>56</v>
      </c>
      <c r="AG2534" t="s">
        <v>57</v>
      </c>
      <c r="AH2534" t="s">
        <v>52</v>
      </c>
      <c r="AI2534" t="s">
        <v>52</v>
      </c>
    </row>
    <row r="2535" spans="1:35" x14ac:dyDescent="0.25">
      <c r="A2535" s="13" t="str">
        <f t="shared" si="39"/>
        <v>http://dodappwlsprd2.cloud.pge.com:8003/ilis_rpt/dailyeventlogdetail.jsp?odbeventlogid=15-0083968&amp;numberofmonths=24&amp;showchangehistorylog=1</v>
      </c>
      <c r="B2535" s="14" t="str">
        <f>HYPERLINK(A2535,V2535)</f>
        <v>15-0083968</v>
      </c>
      <c r="C2535" t="s">
        <v>2858</v>
      </c>
      <c r="D2535" t="s">
        <v>2859</v>
      </c>
      <c r="E2535" t="s">
        <v>59</v>
      </c>
      <c r="F2535" t="s">
        <v>3006</v>
      </c>
      <c r="G2535" s="2">
        <v>192171101</v>
      </c>
      <c r="H2535" t="s">
        <v>61</v>
      </c>
      <c r="I2535" s="3">
        <v>7283</v>
      </c>
      <c r="J2535">
        <v>20151210</v>
      </c>
      <c r="K2535" s="4">
        <v>654</v>
      </c>
      <c r="L2535">
        <v>1357190</v>
      </c>
      <c r="M2535" s="5">
        <v>2172</v>
      </c>
      <c r="N2535" t="s">
        <v>43</v>
      </c>
      <c r="O2535" t="s">
        <v>44</v>
      </c>
      <c r="P2535" t="s">
        <v>45</v>
      </c>
      <c r="Q2535" s="5">
        <v>1</v>
      </c>
      <c r="R2535" s="5">
        <v>2172</v>
      </c>
      <c r="S2535" t="s">
        <v>938</v>
      </c>
      <c r="T2535" t="s">
        <v>47</v>
      </c>
      <c r="U2535" t="s">
        <v>48</v>
      </c>
      <c r="V2535" t="s">
        <v>3353</v>
      </c>
      <c r="W2535" t="s">
        <v>50</v>
      </c>
      <c r="X2535" t="s">
        <v>51</v>
      </c>
      <c r="Y2535">
        <v>0</v>
      </c>
      <c r="Z2535" t="s">
        <v>94</v>
      </c>
      <c r="AA2535">
        <v>2015</v>
      </c>
      <c r="AB2535" t="s">
        <v>216</v>
      </c>
      <c r="AC2535" t="s">
        <v>54</v>
      </c>
      <c r="AD2535" t="s">
        <v>55</v>
      </c>
      <c r="AE2535">
        <v>1173607</v>
      </c>
      <c r="AF2535" t="s">
        <v>56</v>
      </c>
      <c r="AG2535" t="s">
        <v>57</v>
      </c>
      <c r="AH2535" t="s">
        <v>52</v>
      </c>
      <c r="AI2535" t="s">
        <v>52</v>
      </c>
    </row>
    <row r="2536" spans="1:35" x14ac:dyDescent="0.25">
      <c r="A2536" s="13" t="str">
        <f t="shared" si="39"/>
        <v>http://dodappwlsprd2.cloud.pge.com:8003/ilis_rpt/dailyeventlogdetail.jsp?odbeventlogid=15-0083739&amp;numberofmonths=24&amp;showchangehistorylog=1</v>
      </c>
      <c r="B2536" s="14" t="str">
        <f>HYPERLINK(A2536,V2536)</f>
        <v>15-0083739</v>
      </c>
      <c r="C2536" t="s">
        <v>2858</v>
      </c>
      <c r="D2536" t="s">
        <v>2859</v>
      </c>
      <c r="E2536" t="s">
        <v>40</v>
      </c>
      <c r="F2536" t="s">
        <v>2868</v>
      </c>
      <c r="G2536" s="2">
        <v>192171103</v>
      </c>
      <c r="H2536" t="s">
        <v>61</v>
      </c>
      <c r="I2536" s="3">
        <v>2937</v>
      </c>
      <c r="J2536">
        <v>20151210</v>
      </c>
      <c r="K2536" s="4">
        <v>49</v>
      </c>
      <c r="L2536">
        <v>1356943</v>
      </c>
      <c r="M2536" s="5">
        <v>1340</v>
      </c>
      <c r="N2536" t="s">
        <v>43</v>
      </c>
      <c r="O2536" t="s">
        <v>44</v>
      </c>
      <c r="P2536" t="s">
        <v>132</v>
      </c>
      <c r="Q2536" s="5">
        <v>66</v>
      </c>
      <c r="R2536" s="5">
        <v>23586</v>
      </c>
      <c r="S2536" t="s">
        <v>674</v>
      </c>
      <c r="T2536" t="s">
        <v>47</v>
      </c>
      <c r="U2536" t="s">
        <v>48</v>
      </c>
      <c r="V2536" t="s">
        <v>3354</v>
      </c>
      <c r="W2536" t="s">
        <v>50</v>
      </c>
      <c r="X2536" t="s">
        <v>51</v>
      </c>
      <c r="Y2536">
        <v>0</v>
      </c>
      <c r="Z2536" t="s">
        <v>94</v>
      </c>
      <c r="AA2536">
        <v>2015</v>
      </c>
      <c r="AB2536" t="s">
        <v>216</v>
      </c>
      <c r="AC2536" t="s">
        <v>54</v>
      </c>
      <c r="AD2536" t="s">
        <v>87</v>
      </c>
      <c r="AE2536">
        <v>1173378</v>
      </c>
      <c r="AF2536" t="s">
        <v>56</v>
      </c>
      <c r="AG2536" t="s">
        <v>57</v>
      </c>
      <c r="AH2536" t="s">
        <v>52</v>
      </c>
      <c r="AI2536" t="s">
        <v>54</v>
      </c>
    </row>
    <row r="2537" spans="1:35" x14ac:dyDescent="0.25">
      <c r="A2537" s="13" t="str">
        <f t="shared" si="39"/>
        <v>http://dodappwlsprd2.cloud.pge.com:8003/ilis_rpt/dailyeventlogdetail.jsp?odbeventlogid=15-0084318&amp;numberofmonths=24&amp;showchangehistorylog=1</v>
      </c>
      <c r="B2537" s="14" t="str">
        <f>HYPERLINK(A2537,V2537)</f>
        <v>15-0084318</v>
      </c>
      <c r="C2537" t="s">
        <v>2858</v>
      </c>
      <c r="D2537" t="s">
        <v>2859</v>
      </c>
      <c r="E2537" t="s">
        <v>40</v>
      </c>
      <c r="F2537" t="s">
        <v>2860</v>
      </c>
      <c r="G2537" s="2">
        <v>192221101</v>
      </c>
      <c r="H2537" t="s">
        <v>120</v>
      </c>
      <c r="I2537" s="3">
        <v>7313</v>
      </c>
      <c r="J2537">
        <v>20151211</v>
      </c>
      <c r="K2537" s="4">
        <v>1319</v>
      </c>
      <c r="L2537">
        <v>1358927</v>
      </c>
      <c r="M2537" s="5">
        <v>541</v>
      </c>
      <c r="N2537" t="s">
        <v>43</v>
      </c>
      <c r="O2537" t="s">
        <v>44</v>
      </c>
      <c r="P2537" t="s">
        <v>45</v>
      </c>
      <c r="Q2537" s="5">
        <v>4</v>
      </c>
      <c r="R2537" s="5">
        <v>2164</v>
      </c>
      <c r="S2537" t="s">
        <v>463</v>
      </c>
      <c r="T2537" t="s">
        <v>47</v>
      </c>
      <c r="U2537" t="s">
        <v>48</v>
      </c>
      <c r="V2537" t="s">
        <v>3355</v>
      </c>
      <c r="W2537" t="s">
        <v>50</v>
      </c>
      <c r="X2537" t="s">
        <v>51</v>
      </c>
      <c r="Y2537">
        <v>0</v>
      </c>
      <c r="Z2537" t="s">
        <v>94</v>
      </c>
      <c r="AA2537">
        <v>2015</v>
      </c>
      <c r="AB2537" t="s">
        <v>216</v>
      </c>
      <c r="AC2537" t="s">
        <v>54</v>
      </c>
      <c r="AD2537" t="s">
        <v>117</v>
      </c>
      <c r="AE2537">
        <v>1173940</v>
      </c>
      <c r="AF2537" t="s">
        <v>56</v>
      </c>
      <c r="AG2537" t="s">
        <v>57</v>
      </c>
      <c r="AH2537" t="s">
        <v>52</v>
      </c>
      <c r="AI2537" t="s">
        <v>52</v>
      </c>
    </row>
    <row r="2538" spans="1:35" x14ac:dyDescent="0.25">
      <c r="A2538" s="13" t="str">
        <f t="shared" si="39"/>
        <v>http://dodappwlsprd2.cloud.pge.com:8003/ilis_rpt/dailyeventlogdetail.jsp?odbeventlogid=15-0084203&amp;numberofmonths=24&amp;showchangehistorylog=1</v>
      </c>
      <c r="B2538" s="14" t="str">
        <f>HYPERLINK(A2538,V2538)</f>
        <v>15-0084203</v>
      </c>
      <c r="C2538" t="s">
        <v>2858</v>
      </c>
      <c r="D2538" t="s">
        <v>2859</v>
      </c>
      <c r="E2538" t="s">
        <v>40</v>
      </c>
      <c r="F2538" t="s">
        <v>2879</v>
      </c>
      <c r="G2538" s="2">
        <v>192401101</v>
      </c>
      <c r="H2538" t="s">
        <v>61</v>
      </c>
      <c r="I2538" s="3">
        <v>3369</v>
      </c>
      <c r="J2538">
        <v>20151211</v>
      </c>
      <c r="K2538" s="4">
        <v>137</v>
      </c>
      <c r="L2538">
        <v>1358361</v>
      </c>
      <c r="M2538" s="5">
        <v>1399</v>
      </c>
      <c r="N2538" t="s">
        <v>43</v>
      </c>
      <c r="O2538" t="s">
        <v>44</v>
      </c>
      <c r="P2538" t="s">
        <v>132</v>
      </c>
      <c r="Q2538" s="5">
        <v>18</v>
      </c>
      <c r="R2538" s="5">
        <v>25182</v>
      </c>
      <c r="S2538" t="s">
        <v>546</v>
      </c>
      <c r="T2538" t="s">
        <v>47</v>
      </c>
      <c r="U2538" t="s">
        <v>48</v>
      </c>
      <c r="V2538" t="s">
        <v>3356</v>
      </c>
      <c r="W2538" t="s">
        <v>50</v>
      </c>
      <c r="X2538" t="s">
        <v>51</v>
      </c>
      <c r="Y2538">
        <v>0</v>
      </c>
      <c r="Z2538" t="s">
        <v>94</v>
      </c>
      <c r="AA2538">
        <v>2015</v>
      </c>
      <c r="AB2538" t="s">
        <v>216</v>
      </c>
      <c r="AC2538" t="s">
        <v>54</v>
      </c>
      <c r="AD2538" t="s">
        <v>55</v>
      </c>
      <c r="AE2538">
        <v>1173822</v>
      </c>
      <c r="AF2538" t="s">
        <v>56</v>
      </c>
      <c r="AG2538" t="s">
        <v>57</v>
      </c>
      <c r="AH2538" t="s">
        <v>52</v>
      </c>
      <c r="AI2538" t="s">
        <v>52</v>
      </c>
    </row>
    <row r="2539" spans="1:35" x14ac:dyDescent="0.25">
      <c r="A2539" s="13" t="str">
        <f t="shared" si="39"/>
        <v>http://dodappwlsprd2.cloud.pge.com:8003/ilis_rpt/dailyeventlogdetail.jsp?odbeventlogid=15-0084305&amp;numberofmonths=24&amp;showchangehistorylog=1</v>
      </c>
      <c r="B2539" s="14" t="str">
        <f>HYPERLINK(A2539,V2539)</f>
        <v>15-0084305</v>
      </c>
      <c r="C2539" t="s">
        <v>2858</v>
      </c>
      <c r="D2539" t="s">
        <v>2859</v>
      </c>
      <c r="E2539" t="s">
        <v>40</v>
      </c>
      <c r="F2539" t="s">
        <v>2879</v>
      </c>
      <c r="G2539" s="2">
        <v>192401101</v>
      </c>
      <c r="H2539" t="s">
        <v>61</v>
      </c>
      <c r="I2539" s="3">
        <v>7535</v>
      </c>
      <c r="J2539">
        <v>20151211</v>
      </c>
      <c r="K2539" s="4">
        <v>1114</v>
      </c>
      <c r="L2539">
        <v>1358825</v>
      </c>
      <c r="M2539" s="5">
        <v>676</v>
      </c>
      <c r="N2539" t="s">
        <v>43</v>
      </c>
      <c r="O2539" t="s">
        <v>44</v>
      </c>
      <c r="P2539" t="s">
        <v>45</v>
      </c>
      <c r="Q2539" s="5">
        <v>5</v>
      </c>
      <c r="R2539" s="5">
        <v>3380</v>
      </c>
      <c r="S2539" t="s">
        <v>543</v>
      </c>
      <c r="T2539" t="s">
        <v>47</v>
      </c>
      <c r="U2539" t="s">
        <v>48</v>
      </c>
      <c r="V2539" t="s">
        <v>3357</v>
      </c>
      <c r="W2539" t="s">
        <v>50</v>
      </c>
      <c r="X2539" t="s">
        <v>51</v>
      </c>
      <c r="Y2539">
        <v>0</v>
      </c>
      <c r="Z2539" t="s">
        <v>94</v>
      </c>
      <c r="AA2539">
        <v>2015</v>
      </c>
      <c r="AB2539" t="s">
        <v>216</v>
      </c>
      <c r="AC2539" t="s">
        <v>54</v>
      </c>
      <c r="AD2539" t="s">
        <v>87</v>
      </c>
      <c r="AE2539">
        <v>1173930</v>
      </c>
      <c r="AF2539" t="s">
        <v>56</v>
      </c>
      <c r="AG2539" t="s">
        <v>57</v>
      </c>
      <c r="AH2539" t="s">
        <v>52</v>
      </c>
      <c r="AI2539" t="s">
        <v>52</v>
      </c>
    </row>
    <row r="2540" spans="1:35" x14ac:dyDescent="0.25">
      <c r="A2540" s="13" t="str">
        <f t="shared" si="39"/>
        <v>http://dodappwlsprd2.cloud.pge.com:8003/ilis_rpt/dailyeventlogdetail.jsp?odbeventlogid=15-0085326&amp;numberofmonths=24&amp;showchangehistorylog=1</v>
      </c>
      <c r="B2540" s="14" t="str">
        <f>HYPERLINK(A2540,V2540)</f>
        <v>15-0085326</v>
      </c>
      <c r="C2540" t="s">
        <v>2858</v>
      </c>
      <c r="D2540" t="s">
        <v>2859</v>
      </c>
      <c r="E2540" t="s">
        <v>40</v>
      </c>
      <c r="F2540" t="s">
        <v>2905</v>
      </c>
      <c r="G2540" s="2">
        <v>43081101</v>
      </c>
      <c r="H2540" t="s">
        <v>61</v>
      </c>
      <c r="I2540" s="3">
        <v>5211</v>
      </c>
      <c r="J2540">
        <v>20151214</v>
      </c>
      <c r="K2540" s="4">
        <v>949</v>
      </c>
      <c r="L2540">
        <v>1363339</v>
      </c>
      <c r="M2540" s="5">
        <v>589</v>
      </c>
      <c r="N2540" t="s">
        <v>43</v>
      </c>
      <c r="O2540" t="s">
        <v>44</v>
      </c>
      <c r="P2540" t="s">
        <v>45</v>
      </c>
      <c r="Q2540" s="5">
        <v>2</v>
      </c>
      <c r="R2540" s="5">
        <v>1178</v>
      </c>
      <c r="S2540" t="s">
        <v>463</v>
      </c>
      <c r="T2540" t="s">
        <v>78</v>
      </c>
      <c r="U2540" t="s">
        <v>48</v>
      </c>
      <c r="V2540" t="s">
        <v>3358</v>
      </c>
      <c r="W2540" t="s">
        <v>50</v>
      </c>
      <c r="X2540" t="s">
        <v>51</v>
      </c>
      <c r="Y2540">
        <v>0</v>
      </c>
      <c r="Z2540" t="s">
        <v>94</v>
      </c>
      <c r="AA2540">
        <v>2015</v>
      </c>
      <c r="AB2540" t="s">
        <v>216</v>
      </c>
      <c r="AC2540" t="s">
        <v>54</v>
      </c>
      <c r="AD2540" t="s">
        <v>55</v>
      </c>
      <c r="AE2540">
        <v>1175012</v>
      </c>
      <c r="AF2540" t="s">
        <v>80</v>
      </c>
      <c r="AG2540" t="s">
        <v>57</v>
      </c>
      <c r="AH2540" t="s">
        <v>52</v>
      </c>
      <c r="AI2540" t="s">
        <v>52</v>
      </c>
    </row>
    <row r="2541" spans="1:35" x14ac:dyDescent="0.25">
      <c r="A2541" s="13" t="str">
        <f t="shared" si="39"/>
        <v>http://dodappwlsprd2.cloud.pge.com:8003/ilis_rpt/dailyeventlogdetail.jsp?odbeventlogid=15-0085923&amp;numberofmonths=24&amp;showchangehistorylog=1</v>
      </c>
      <c r="B2541" s="14" t="str">
        <f>HYPERLINK(A2541,V2541)</f>
        <v>15-0085923</v>
      </c>
      <c r="C2541" t="s">
        <v>2858</v>
      </c>
      <c r="D2541" t="s">
        <v>2859</v>
      </c>
      <c r="E2541" t="s">
        <v>40</v>
      </c>
      <c r="F2541" t="s">
        <v>3359</v>
      </c>
      <c r="G2541" s="2">
        <v>192321122</v>
      </c>
      <c r="H2541" t="s">
        <v>61</v>
      </c>
      <c r="I2541" s="3">
        <v>1653</v>
      </c>
      <c r="J2541">
        <v>20151217</v>
      </c>
      <c r="K2541" s="4">
        <v>755</v>
      </c>
      <c r="L2541">
        <v>1365476</v>
      </c>
      <c r="M2541" s="5">
        <v>540</v>
      </c>
      <c r="N2541" t="s">
        <v>43</v>
      </c>
      <c r="O2541" t="s">
        <v>44</v>
      </c>
      <c r="P2541" t="s">
        <v>45</v>
      </c>
      <c r="Q2541" s="5">
        <v>48</v>
      </c>
      <c r="R2541" s="5">
        <v>25920</v>
      </c>
      <c r="S2541" t="s">
        <v>563</v>
      </c>
      <c r="T2541" t="s">
        <v>47</v>
      </c>
      <c r="U2541" t="s">
        <v>48</v>
      </c>
      <c r="V2541" t="s">
        <v>3360</v>
      </c>
      <c r="W2541" t="s">
        <v>50</v>
      </c>
      <c r="X2541" t="s">
        <v>51</v>
      </c>
      <c r="Y2541">
        <v>31207207</v>
      </c>
      <c r="Z2541" t="s">
        <v>52</v>
      </c>
      <c r="AA2541">
        <v>2015</v>
      </c>
      <c r="AB2541" t="s">
        <v>216</v>
      </c>
      <c r="AC2541" t="s">
        <v>54</v>
      </c>
      <c r="AD2541" t="s">
        <v>55</v>
      </c>
      <c r="AE2541">
        <v>1175755</v>
      </c>
      <c r="AF2541" t="s">
        <v>56</v>
      </c>
      <c r="AG2541" t="s">
        <v>57</v>
      </c>
      <c r="AH2541" t="s">
        <v>52</v>
      </c>
      <c r="AI2541" t="s">
        <v>52</v>
      </c>
    </row>
    <row r="2542" spans="1:35" x14ac:dyDescent="0.25">
      <c r="A2542" s="13" t="str">
        <f t="shared" si="39"/>
        <v>http://dodappwlsprd2.cloud.pge.com:8003/ilis_rpt/dailyeventlogdetail.jsp?odbeventlogid=15-0086072&amp;numberofmonths=24&amp;showchangehistorylog=1</v>
      </c>
      <c r="B2542" s="14" t="str">
        <f>HYPERLINK(A2542,V2542)</f>
        <v>15-0086072</v>
      </c>
      <c r="C2542" t="s">
        <v>2858</v>
      </c>
      <c r="D2542" t="s">
        <v>2859</v>
      </c>
      <c r="E2542" t="s">
        <v>40</v>
      </c>
      <c r="F2542" t="s">
        <v>2905</v>
      </c>
      <c r="G2542" s="2">
        <v>43081101</v>
      </c>
      <c r="H2542" t="s">
        <v>61</v>
      </c>
      <c r="I2542" s="3">
        <v>4197</v>
      </c>
      <c r="J2542">
        <v>20151218</v>
      </c>
      <c r="K2542" s="4">
        <v>950</v>
      </c>
      <c r="L2542">
        <v>1366098</v>
      </c>
      <c r="M2542" s="5">
        <v>305</v>
      </c>
      <c r="N2542" t="s">
        <v>43</v>
      </c>
      <c r="O2542" t="s">
        <v>44</v>
      </c>
      <c r="P2542" t="s">
        <v>45</v>
      </c>
      <c r="Q2542" s="5">
        <v>15</v>
      </c>
      <c r="R2542" s="5">
        <v>4575</v>
      </c>
      <c r="S2542" t="s">
        <v>526</v>
      </c>
      <c r="T2542" t="s">
        <v>47</v>
      </c>
      <c r="U2542" t="s">
        <v>48</v>
      </c>
      <c r="V2542" t="s">
        <v>3361</v>
      </c>
      <c r="W2542" t="s">
        <v>50</v>
      </c>
      <c r="X2542" t="s">
        <v>51</v>
      </c>
      <c r="Y2542">
        <v>0</v>
      </c>
      <c r="Z2542" t="s">
        <v>52</v>
      </c>
      <c r="AA2542">
        <v>2015</v>
      </c>
      <c r="AB2542" t="s">
        <v>216</v>
      </c>
      <c r="AC2542" t="s">
        <v>54</v>
      </c>
      <c r="AD2542" t="s">
        <v>87</v>
      </c>
      <c r="AE2542">
        <v>1176002</v>
      </c>
      <c r="AF2542" t="s">
        <v>56</v>
      </c>
      <c r="AG2542" t="s">
        <v>57</v>
      </c>
      <c r="AH2542" t="s">
        <v>52</v>
      </c>
      <c r="AI2542" t="s">
        <v>52</v>
      </c>
    </row>
    <row r="2543" spans="1:35" x14ac:dyDescent="0.25">
      <c r="A2543" s="13" t="str">
        <f t="shared" si="39"/>
        <v>http://dodappwlsprd2.cloud.pge.com:8003/ilis_rpt/dailyeventlogdetail.jsp?odbeventlogid=15-0086324&amp;numberofmonths=24&amp;showchangehistorylog=1</v>
      </c>
      <c r="B2543" s="14" t="str">
        <f>HYPERLINK(A2543,V2543)</f>
        <v>15-0086324</v>
      </c>
      <c r="C2543" t="s">
        <v>2858</v>
      </c>
      <c r="D2543" t="s">
        <v>2859</v>
      </c>
      <c r="E2543" t="s">
        <v>40</v>
      </c>
      <c r="F2543" t="s">
        <v>2860</v>
      </c>
      <c r="G2543" s="2">
        <v>192221101</v>
      </c>
      <c r="H2543" t="s">
        <v>61</v>
      </c>
      <c r="I2543" s="3">
        <v>1757</v>
      </c>
      <c r="J2543">
        <v>20151220</v>
      </c>
      <c r="K2543" s="4">
        <v>1530</v>
      </c>
      <c r="L2543">
        <v>1367156</v>
      </c>
      <c r="M2543" s="5">
        <v>738</v>
      </c>
      <c r="N2543" t="s">
        <v>43</v>
      </c>
      <c r="O2543" t="s">
        <v>44</v>
      </c>
      <c r="P2543" t="s">
        <v>45</v>
      </c>
      <c r="Q2543" s="5">
        <v>20</v>
      </c>
      <c r="R2543" s="5">
        <v>14760</v>
      </c>
      <c r="S2543" t="s">
        <v>463</v>
      </c>
      <c r="T2543" t="s">
        <v>47</v>
      </c>
      <c r="U2543" t="s">
        <v>48</v>
      </c>
      <c r="V2543" t="s">
        <v>3362</v>
      </c>
      <c r="W2543" t="s">
        <v>50</v>
      </c>
      <c r="X2543" t="s">
        <v>51</v>
      </c>
      <c r="Y2543">
        <v>31207693</v>
      </c>
      <c r="Z2543" t="s">
        <v>52</v>
      </c>
      <c r="AA2543">
        <v>2015</v>
      </c>
      <c r="AB2543" t="s">
        <v>216</v>
      </c>
      <c r="AC2543" t="s">
        <v>54</v>
      </c>
      <c r="AD2543" t="s">
        <v>70</v>
      </c>
      <c r="AE2543">
        <v>1176287</v>
      </c>
      <c r="AF2543" t="s">
        <v>56</v>
      </c>
      <c r="AG2543" t="s">
        <v>57</v>
      </c>
      <c r="AH2543" t="s">
        <v>52</v>
      </c>
      <c r="AI2543" t="s">
        <v>52</v>
      </c>
    </row>
    <row r="2544" spans="1:35" x14ac:dyDescent="0.25">
      <c r="A2544" s="13" t="str">
        <f t="shared" si="39"/>
        <v>http://dodappwlsprd2.cloud.pge.com:8003/ilis_rpt/dailyeventlogdetail.jsp?odbeventlogid=15-0086301&amp;numberofmonths=24&amp;showchangehistorylog=1</v>
      </c>
      <c r="B2544" s="14" t="str">
        <f>HYPERLINK(A2544,V2544)</f>
        <v>15-0086301</v>
      </c>
      <c r="C2544" t="s">
        <v>2858</v>
      </c>
      <c r="D2544" t="s">
        <v>2859</v>
      </c>
      <c r="E2544" t="s">
        <v>40</v>
      </c>
      <c r="F2544" t="s">
        <v>2887</v>
      </c>
      <c r="G2544" s="2">
        <v>192411101</v>
      </c>
      <c r="H2544" t="s">
        <v>61</v>
      </c>
      <c r="I2544" s="3">
        <v>4137</v>
      </c>
      <c r="J2544">
        <v>20151220</v>
      </c>
      <c r="K2544" s="4">
        <v>1051</v>
      </c>
      <c r="L2544">
        <v>1367052</v>
      </c>
      <c r="M2544" s="5">
        <v>408</v>
      </c>
      <c r="N2544" t="s">
        <v>43</v>
      </c>
      <c r="O2544" t="s">
        <v>89</v>
      </c>
      <c r="P2544" t="s">
        <v>455</v>
      </c>
      <c r="Q2544" s="5">
        <v>72</v>
      </c>
      <c r="R2544" s="5">
        <v>26451</v>
      </c>
      <c r="S2544" t="s">
        <v>524</v>
      </c>
      <c r="T2544" t="s">
        <v>106</v>
      </c>
      <c r="U2544" t="s">
        <v>121</v>
      </c>
      <c r="V2544" t="s">
        <v>3363</v>
      </c>
      <c r="W2544" t="s">
        <v>50</v>
      </c>
      <c r="X2544" t="s">
        <v>51</v>
      </c>
      <c r="Y2544">
        <v>42595311</v>
      </c>
      <c r="Z2544" t="s">
        <v>52</v>
      </c>
      <c r="AA2544">
        <v>2015</v>
      </c>
      <c r="AB2544" t="s">
        <v>216</v>
      </c>
      <c r="AC2544" t="s">
        <v>54</v>
      </c>
      <c r="AD2544" t="s">
        <v>462</v>
      </c>
      <c r="AE2544">
        <v>1176262</v>
      </c>
      <c r="AF2544" t="s">
        <v>108</v>
      </c>
      <c r="AG2544" t="s">
        <v>57</v>
      </c>
      <c r="AH2544" t="s">
        <v>52</v>
      </c>
      <c r="AI2544" t="s">
        <v>52</v>
      </c>
    </row>
    <row r="2545" spans="1:35" x14ac:dyDescent="0.25">
      <c r="A2545" s="13" t="str">
        <f t="shared" si="39"/>
        <v>http://dodappwlsprd2.cloud.pge.com:8003/ilis_rpt/dailyeventlogdetail.jsp?odbeventlogid=15-0086397&amp;numberofmonths=24&amp;showchangehistorylog=1</v>
      </c>
      <c r="B2545" s="14" t="str">
        <f>HYPERLINK(A2545,V2545)</f>
        <v>15-0086397</v>
      </c>
      <c r="C2545" t="s">
        <v>2858</v>
      </c>
      <c r="D2545" t="s">
        <v>2859</v>
      </c>
      <c r="E2545" t="s">
        <v>59</v>
      </c>
      <c r="F2545" t="s">
        <v>2945</v>
      </c>
      <c r="G2545" s="2">
        <v>43311102</v>
      </c>
      <c r="H2545" t="s">
        <v>61</v>
      </c>
      <c r="I2545" s="3">
        <v>607</v>
      </c>
      <c r="J2545">
        <v>20151221</v>
      </c>
      <c r="K2545" s="4">
        <v>751</v>
      </c>
      <c r="L2545">
        <v>1367519</v>
      </c>
      <c r="M2545" s="5">
        <v>349</v>
      </c>
      <c r="N2545" t="s">
        <v>43</v>
      </c>
      <c r="O2545" t="s">
        <v>44</v>
      </c>
      <c r="P2545" t="s">
        <v>45</v>
      </c>
      <c r="Q2545" s="5">
        <v>47</v>
      </c>
      <c r="R2545" s="5">
        <v>16403</v>
      </c>
      <c r="S2545" t="s">
        <v>554</v>
      </c>
      <c r="T2545" t="s">
        <v>92</v>
      </c>
      <c r="U2545" t="s">
        <v>48</v>
      </c>
      <c r="V2545" t="s">
        <v>3364</v>
      </c>
      <c r="W2545" t="s">
        <v>50</v>
      </c>
      <c r="X2545" t="s">
        <v>51</v>
      </c>
      <c r="Y2545">
        <v>0</v>
      </c>
      <c r="Z2545" t="s">
        <v>94</v>
      </c>
      <c r="AA2545">
        <v>2015</v>
      </c>
      <c r="AB2545" t="s">
        <v>216</v>
      </c>
      <c r="AC2545" t="s">
        <v>54</v>
      </c>
      <c r="AD2545" t="s">
        <v>87</v>
      </c>
      <c r="AE2545">
        <v>1176380</v>
      </c>
      <c r="AF2545" t="s">
        <v>95</v>
      </c>
      <c r="AG2545" t="s">
        <v>57</v>
      </c>
      <c r="AH2545" t="s">
        <v>52</v>
      </c>
      <c r="AI2545" t="s">
        <v>52</v>
      </c>
    </row>
    <row r="2546" spans="1:35" x14ac:dyDescent="0.25">
      <c r="A2546" s="13" t="str">
        <f t="shared" si="39"/>
        <v>http://dodappwlsprd2.cloud.pge.com:8003/ilis_rpt/dailyeventlogdetail.jsp?odbeventlogid=15-0086451&amp;numberofmonths=24&amp;showchangehistorylog=1</v>
      </c>
      <c r="B2546" s="14" t="str">
        <f>HYPERLINK(A2546,V2546)</f>
        <v>15-0086451</v>
      </c>
      <c r="C2546" t="s">
        <v>2858</v>
      </c>
      <c r="D2546" t="s">
        <v>2859</v>
      </c>
      <c r="E2546" t="s">
        <v>40</v>
      </c>
      <c r="F2546" t="s">
        <v>2937</v>
      </c>
      <c r="G2546" s="2">
        <v>42601102</v>
      </c>
      <c r="H2546" t="s">
        <v>42</v>
      </c>
      <c r="I2546" s="3">
        <v>1308</v>
      </c>
      <c r="J2546">
        <v>20151221</v>
      </c>
      <c r="K2546" s="4">
        <v>1211</v>
      </c>
      <c r="L2546">
        <v>1367805</v>
      </c>
      <c r="M2546" s="5">
        <v>262</v>
      </c>
      <c r="N2546" t="s">
        <v>43</v>
      </c>
      <c r="O2546" t="s">
        <v>44</v>
      </c>
      <c r="P2546" t="s">
        <v>45</v>
      </c>
      <c r="Q2546" s="5">
        <v>292</v>
      </c>
      <c r="R2546" s="5">
        <v>66776</v>
      </c>
      <c r="S2546" t="s">
        <v>526</v>
      </c>
      <c r="T2546" t="s">
        <v>47</v>
      </c>
      <c r="U2546" t="s">
        <v>48</v>
      </c>
      <c r="V2546" t="s">
        <v>3365</v>
      </c>
      <c r="W2546" t="s">
        <v>50</v>
      </c>
      <c r="X2546" t="s">
        <v>51</v>
      </c>
      <c r="Y2546">
        <v>0</v>
      </c>
      <c r="Z2546" t="s">
        <v>94</v>
      </c>
      <c r="AA2546">
        <v>2015</v>
      </c>
      <c r="AB2546" t="s">
        <v>216</v>
      </c>
      <c r="AC2546" t="s">
        <v>54</v>
      </c>
      <c r="AD2546" t="s">
        <v>55</v>
      </c>
      <c r="AE2546">
        <v>1176440</v>
      </c>
      <c r="AF2546" t="s">
        <v>56</v>
      </c>
      <c r="AG2546" t="s">
        <v>57</v>
      </c>
      <c r="AH2546" t="s">
        <v>52</v>
      </c>
      <c r="AI2546" t="s">
        <v>52</v>
      </c>
    </row>
    <row r="2547" spans="1:35" x14ac:dyDescent="0.25">
      <c r="A2547" s="13" t="str">
        <f t="shared" si="39"/>
        <v>http://dodappwlsprd2.cloud.pge.com:8003/ilis_rpt/dailyeventlogdetail.jsp?odbeventlogid=15-0086494&amp;numberofmonths=24&amp;showchangehistorylog=1</v>
      </c>
      <c r="B2547" s="14" t="str">
        <f>HYPERLINK(A2547,V2547)</f>
        <v>15-0086494</v>
      </c>
      <c r="C2547" t="s">
        <v>2858</v>
      </c>
      <c r="D2547" t="s">
        <v>2859</v>
      </c>
      <c r="E2547" t="s">
        <v>40</v>
      </c>
      <c r="F2547" t="s">
        <v>2892</v>
      </c>
      <c r="G2547" s="2">
        <v>43381101</v>
      </c>
      <c r="H2547" t="s">
        <v>61</v>
      </c>
      <c r="I2547" s="3">
        <v>8373</v>
      </c>
      <c r="J2547">
        <v>20151221</v>
      </c>
      <c r="K2547" s="4">
        <v>1620</v>
      </c>
      <c r="L2547">
        <v>1368099</v>
      </c>
      <c r="M2547" s="5">
        <v>180</v>
      </c>
      <c r="N2547" t="s">
        <v>43</v>
      </c>
      <c r="O2547" t="s">
        <v>44</v>
      </c>
      <c r="P2547" t="s">
        <v>45</v>
      </c>
      <c r="Q2547" s="5">
        <v>3</v>
      </c>
      <c r="R2547" s="5">
        <v>540</v>
      </c>
      <c r="S2547" t="s">
        <v>463</v>
      </c>
      <c r="T2547" t="s">
        <v>47</v>
      </c>
      <c r="U2547" t="s">
        <v>121</v>
      </c>
      <c r="V2547" t="s">
        <v>3366</v>
      </c>
      <c r="W2547" t="s">
        <v>50</v>
      </c>
      <c r="X2547" t="s">
        <v>51</v>
      </c>
      <c r="Y2547">
        <v>0</v>
      </c>
      <c r="Z2547" t="s">
        <v>94</v>
      </c>
      <c r="AA2547">
        <v>2015</v>
      </c>
      <c r="AB2547" t="s">
        <v>216</v>
      </c>
      <c r="AC2547" t="s">
        <v>54</v>
      </c>
      <c r="AD2547" t="s">
        <v>87</v>
      </c>
      <c r="AE2547">
        <v>1176488</v>
      </c>
      <c r="AF2547" t="s">
        <v>56</v>
      </c>
      <c r="AG2547" t="s">
        <v>57</v>
      </c>
      <c r="AH2547" t="s">
        <v>52</v>
      </c>
      <c r="AI2547" t="s">
        <v>52</v>
      </c>
    </row>
    <row r="2548" spans="1:35" x14ac:dyDescent="0.25">
      <c r="A2548" s="13" t="str">
        <f t="shared" si="39"/>
        <v>http://dodappwlsprd2.cloud.pge.com:8003/ilis_rpt/dailyeventlogdetail.jsp?odbeventlogid=15-0086751&amp;numberofmonths=24&amp;showchangehistorylog=1</v>
      </c>
      <c r="B2548" s="14" t="str">
        <f>HYPERLINK(A2548,V2548)</f>
        <v>15-0086751</v>
      </c>
      <c r="C2548" t="s">
        <v>2858</v>
      </c>
      <c r="D2548" t="s">
        <v>2859</v>
      </c>
      <c r="E2548" t="s">
        <v>40</v>
      </c>
      <c r="F2548" t="s">
        <v>2905</v>
      </c>
      <c r="G2548" s="2">
        <v>43081101</v>
      </c>
      <c r="H2548" t="s">
        <v>61</v>
      </c>
      <c r="I2548" s="3">
        <v>7695</v>
      </c>
      <c r="J2548">
        <v>20151222</v>
      </c>
      <c r="K2548" s="4">
        <v>859</v>
      </c>
      <c r="L2548">
        <v>1369202</v>
      </c>
      <c r="M2548" s="5">
        <v>363</v>
      </c>
      <c r="N2548" t="s">
        <v>43</v>
      </c>
      <c r="O2548" t="s">
        <v>44</v>
      </c>
      <c r="P2548" t="s">
        <v>45</v>
      </c>
      <c r="Q2548" s="5">
        <v>1</v>
      </c>
      <c r="R2548" s="5">
        <v>363</v>
      </c>
      <c r="S2548" t="s">
        <v>463</v>
      </c>
      <c r="T2548" t="s">
        <v>47</v>
      </c>
      <c r="U2548" t="s">
        <v>48</v>
      </c>
      <c r="V2548" t="s">
        <v>3367</v>
      </c>
      <c r="W2548" t="s">
        <v>50</v>
      </c>
      <c r="X2548" t="s">
        <v>51</v>
      </c>
      <c r="Y2548">
        <v>0</v>
      </c>
      <c r="Z2548" t="s">
        <v>94</v>
      </c>
      <c r="AA2548">
        <v>2015</v>
      </c>
      <c r="AB2548" t="s">
        <v>216</v>
      </c>
      <c r="AC2548" t="s">
        <v>54</v>
      </c>
      <c r="AD2548" t="s">
        <v>55</v>
      </c>
      <c r="AE2548">
        <v>1176767</v>
      </c>
      <c r="AF2548" t="s">
        <v>56</v>
      </c>
      <c r="AG2548" t="s">
        <v>57</v>
      </c>
      <c r="AH2548" t="s">
        <v>52</v>
      </c>
      <c r="AI2548" t="s">
        <v>52</v>
      </c>
    </row>
    <row r="2549" spans="1:35" x14ac:dyDescent="0.25">
      <c r="A2549" s="13" t="str">
        <f t="shared" si="39"/>
        <v>http://dodappwlsprd2.cloud.pge.com:8003/ilis_rpt/dailyeventlogdetail.jsp?odbeventlogid=15-0086793&amp;numberofmonths=24&amp;showchangehistorylog=1</v>
      </c>
      <c r="B2549" s="14" t="str">
        <f>HYPERLINK(A2549,V2549)</f>
        <v>15-0086793</v>
      </c>
      <c r="C2549" t="s">
        <v>2858</v>
      </c>
      <c r="D2549" t="s">
        <v>2859</v>
      </c>
      <c r="E2549" t="s">
        <v>40</v>
      </c>
      <c r="F2549" t="s">
        <v>2937</v>
      </c>
      <c r="G2549" s="2">
        <v>42601102</v>
      </c>
      <c r="H2549" t="s">
        <v>61</v>
      </c>
      <c r="I2549" s="3">
        <v>5673</v>
      </c>
      <c r="J2549">
        <v>20151222</v>
      </c>
      <c r="K2549" s="4">
        <v>1317</v>
      </c>
      <c r="L2549">
        <v>1369478</v>
      </c>
      <c r="M2549" s="5">
        <v>393</v>
      </c>
      <c r="N2549" t="s">
        <v>43</v>
      </c>
      <c r="O2549" t="s">
        <v>44</v>
      </c>
      <c r="P2549" t="s">
        <v>45</v>
      </c>
      <c r="Q2549" s="5">
        <v>3</v>
      </c>
      <c r="R2549" s="5">
        <v>1179</v>
      </c>
      <c r="S2549" t="s">
        <v>463</v>
      </c>
      <c r="T2549" t="s">
        <v>47</v>
      </c>
      <c r="U2549" t="s">
        <v>48</v>
      </c>
      <c r="V2549" t="s">
        <v>3368</v>
      </c>
      <c r="W2549" t="s">
        <v>50</v>
      </c>
      <c r="X2549" t="s">
        <v>51</v>
      </c>
      <c r="Y2549">
        <v>0</v>
      </c>
      <c r="Z2549" t="s">
        <v>94</v>
      </c>
      <c r="AA2549">
        <v>2015</v>
      </c>
      <c r="AB2549" t="s">
        <v>216</v>
      </c>
      <c r="AC2549" t="s">
        <v>54</v>
      </c>
      <c r="AD2549" t="s">
        <v>55</v>
      </c>
      <c r="AE2549">
        <v>1176816</v>
      </c>
      <c r="AF2549" t="s">
        <v>56</v>
      </c>
      <c r="AG2549" t="s">
        <v>57</v>
      </c>
      <c r="AH2549" t="s">
        <v>52</v>
      </c>
      <c r="AI2549" t="s">
        <v>52</v>
      </c>
    </row>
    <row r="2550" spans="1:35" x14ac:dyDescent="0.25">
      <c r="A2550" s="13" t="str">
        <f t="shared" si="39"/>
        <v>http://dodappwlsprd2.cloud.pge.com:8003/ilis_rpt/dailyeventlogdetail.jsp?odbeventlogid=15-0086989&amp;numberofmonths=24&amp;showchangehistorylog=1</v>
      </c>
      <c r="B2550" s="14" t="str">
        <f>HYPERLINK(A2550,V2550)</f>
        <v>15-0086989</v>
      </c>
      <c r="C2550" t="s">
        <v>2858</v>
      </c>
      <c r="D2550" t="s">
        <v>2859</v>
      </c>
      <c r="E2550" t="s">
        <v>40</v>
      </c>
      <c r="F2550" t="s">
        <v>2874</v>
      </c>
      <c r="G2550" s="2">
        <v>42761101</v>
      </c>
      <c r="H2550" t="s">
        <v>61</v>
      </c>
      <c r="I2550" s="3">
        <v>3157</v>
      </c>
      <c r="J2550">
        <v>20151223</v>
      </c>
      <c r="K2550" s="4">
        <v>1446</v>
      </c>
      <c r="L2550">
        <v>1370470</v>
      </c>
      <c r="M2550" s="5">
        <v>144</v>
      </c>
      <c r="N2550" t="s">
        <v>43</v>
      </c>
      <c r="O2550" t="s">
        <v>44</v>
      </c>
      <c r="P2550" t="s">
        <v>45</v>
      </c>
      <c r="Q2550" s="5">
        <v>4</v>
      </c>
      <c r="R2550" s="5">
        <v>456</v>
      </c>
      <c r="S2550" t="s">
        <v>471</v>
      </c>
      <c r="T2550" t="s">
        <v>47</v>
      </c>
      <c r="U2550" t="s">
        <v>48</v>
      </c>
      <c r="V2550" t="s">
        <v>3369</v>
      </c>
      <c r="W2550" t="s">
        <v>50</v>
      </c>
      <c r="X2550" t="s">
        <v>51</v>
      </c>
      <c r="Y2550">
        <v>0</v>
      </c>
      <c r="Z2550" t="s">
        <v>52</v>
      </c>
      <c r="AA2550">
        <v>2015</v>
      </c>
      <c r="AB2550" t="s">
        <v>216</v>
      </c>
      <c r="AC2550" t="s">
        <v>54</v>
      </c>
      <c r="AD2550" t="s">
        <v>55</v>
      </c>
      <c r="AE2550">
        <v>1177052</v>
      </c>
      <c r="AF2550" t="s">
        <v>56</v>
      </c>
      <c r="AG2550" t="s">
        <v>57</v>
      </c>
      <c r="AH2550" t="s">
        <v>52</v>
      </c>
      <c r="AI2550" t="s">
        <v>52</v>
      </c>
    </row>
    <row r="2551" spans="1:35" x14ac:dyDescent="0.25">
      <c r="A2551" s="13" t="str">
        <f t="shared" si="39"/>
        <v>http://dodappwlsprd2.cloud.pge.com:8003/ilis_rpt/dailyeventlogdetail.jsp?odbeventlogid=15-0087431&amp;numberofmonths=24&amp;showchangehistorylog=1</v>
      </c>
      <c r="B2551" s="14" t="str">
        <f>HYPERLINK(A2551,V2551)</f>
        <v>15-0087431</v>
      </c>
      <c r="C2551" t="s">
        <v>2858</v>
      </c>
      <c r="D2551" t="s">
        <v>2859</v>
      </c>
      <c r="E2551" t="s">
        <v>59</v>
      </c>
      <c r="F2551" t="s">
        <v>2974</v>
      </c>
      <c r="G2551" s="2">
        <v>192461102</v>
      </c>
      <c r="H2551" t="s">
        <v>61</v>
      </c>
      <c r="I2551" s="3">
        <v>3707</v>
      </c>
      <c r="J2551">
        <v>20151225</v>
      </c>
      <c r="K2551" s="4">
        <v>1857</v>
      </c>
      <c r="L2551">
        <v>1371835</v>
      </c>
      <c r="M2551" s="5">
        <v>1374</v>
      </c>
      <c r="N2551" t="s">
        <v>43</v>
      </c>
      <c r="O2551" t="s">
        <v>423</v>
      </c>
      <c r="P2551" t="s">
        <v>2656</v>
      </c>
      <c r="Q2551" s="5">
        <v>7</v>
      </c>
      <c r="R2551" s="5">
        <v>9618</v>
      </c>
      <c r="S2551" t="s">
        <v>463</v>
      </c>
      <c r="T2551" t="s">
        <v>47</v>
      </c>
      <c r="U2551" t="s">
        <v>48</v>
      </c>
      <c r="V2551" t="s">
        <v>3370</v>
      </c>
      <c r="W2551" t="s">
        <v>50</v>
      </c>
      <c r="X2551" t="s">
        <v>51</v>
      </c>
      <c r="Y2551">
        <v>0</v>
      </c>
      <c r="Z2551" t="s">
        <v>52</v>
      </c>
      <c r="AA2551">
        <v>2015</v>
      </c>
      <c r="AB2551" t="s">
        <v>216</v>
      </c>
      <c r="AC2551" t="s">
        <v>54</v>
      </c>
      <c r="AD2551" t="s">
        <v>55</v>
      </c>
      <c r="AE2551">
        <v>1177512</v>
      </c>
      <c r="AF2551" t="s">
        <v>56</v>
      </c>
      <c r="AG2551" t="s">
        <v>57</v>
      </c>
      <c r="AH2551" t="s">
        <v>52</v>
      </c>
      <c r="AI2551" t="s">
        <v>52</v>
      </c>
    </row>
    <row r="2552" spans="1:35" x14ac:dyDescent="0.25">
      <c r="A2552" s="13" t="str">
        <f t="shared" si="39"/>
        <v>http://dodappwlsprd2.cloud.pge.com:8003/ilis_rpt/dailyeventlogdetail.jsp?odbeventlogid=15-0087492&amp;numberofmonths=24&amp;showchangehistorylog=1</v>
      </c>
      <c r="B2552" s="14" t="str">
        <f>HYPERLINK(A2552,V2552)</f>
        <v>15-0087492</v>
      </c>
      <c r="C2552" t="s">
        <v>2858</v>
      </c>
      <c r="D2552" t="s">
        <v>2859</v>
      </c>
      <c r="E2552" t="s">
        <v>59</v>
      </c>
      <c r="F2552" t="s">
        <v>2974</v>
      </c>
      <c r="G2552" s="2">
        <v>192461102</v>
      </c>
      <c r="H2552" t="s">
        <v>61</v>
      </c>
      <c r="I2552" s="3">
        <v>4689</v>
      </c>
      <c r="J2552">
        <v>20151225</v>
      </c>
      <c r="K2552" s="4">
        <v>855</v>
      </c>
      <c r="L2552">
        <v>1371652</v>
      </c>
      <c r="M2552" s="5">
        <v>3543</v>
      </c>
      <c r="N2552" t="s">
        <v>43</v>
      </c>
      <c r="O2552" t="s">
        <v>44</v>
      </c>
      <c r="P2552" t="s">
        <v>111</v>
      </c>
      <c r="Q2552" s="5">
        <v>2</v>
      </c>
      <c r="R2552" s="5">
        <v>7086</v>
      </c>
      <c r="S2552" t="s">
        <v>463</v>
      </c>
      <c r="T2552" t="s">
        <v>78</v>
      </c>
      <c r="U2552" t="s">
        <v>48</v>
      </c>
      <c r="V2552" t="s">
        <v>3371</v>
      </c>
      <c r="W2552" t="s">
        <v>50</v>
      </c>
      <c r="X2552" t="s">
        <v>51</v>
      </c>
      <c r="Y2552">
        <v>0</v>
      </c>
      <c r="Z2552" t="s">
        <v>52</v>
      </c>
      <c r="AA2552">
        <v>2015</v>
      </c>
      <c r="AB2552" t="s">
        <v>216</v>
      </c>
      <c r="AC2552" t="s">
        <v>54</v>
      </c>
      <c r="AD2552" t="s">
        <v>87</v>
      </c>
      <c r="AE2552">
        <v>1177578</v>
      </c>
      <c r="AF2552" t="s">
        <v>80</v>
      </c>
      <c r="AG2552" t="s">
        <v>57</v>
      </c>
      <c r="AH2552" t="s">
        <v>52</v>
      </c>
      <c r="AI2552" t="s">
        <v>52</v>
      </c>
    </row>
    <row r="2553" spans="1:35" x14ac:dyDescent="0.25">
      <c r="A2553" s="13" t="str">
        <f t="shared" si="39"/>
        <v>http://dodappwlsprd2.cloud.pge.com:8003/ilis_rpt/dailyeventlogdetail.jsp?odbeventlogid=15-0087303&amp;numberofmonths=24&amp;showchangehistorylog=1</v>
      </c>
      <c r="B2553" s="14" t="str">
        <f>HYPERLINK(A2553,V2553)</f>
        <v>15-0087303</v>
      </c>
      <c r="C2553" t="s">
        <v>2858</v>
      </c>
      <c r="D2553" t="s">
        <v>2859</v>
      </c>
      <c r="E2553" t="s">
        <v>40</v>
      </c>
      <c r="F2553" t="s">
        <v>2866</v>
      </c>
      <c r="G2553" s="2">
        <v>192221102</v>
      </c>
      <c r="H2553" t="s">
        <v>61</v>
      </c>
      <c r="I2553" s="3">
        <v>8189</v>
      </c>
      <c r="J2553">
        <v>20151225</v>
      </c>
      <c r="K2553" s="4">
        <v>1132</v>
      </c>
      <c r="L2553">
        <v>1371708</v>
      </c>
      <c r="M2553" s="5">
        <v>1673</v>
      </c>
      <c r="N2553" t="s">
        <v>43</v>
      </c>
      <c r="O2553" t="s">
        <v>44</v>
      </c>
      <c r="P2553" t="s">
        <v>45</v>
      </c>
      <c r="Q2553" s="5">
        <v>11</v>
      </c>
      <c r="R2553" s="5">
        <v>18403</v>
      </c>
      <c r="S2553" t="s">
        <v>554</v>
      </c>
      <c r="T2553" t="s">
        <v>47</v>
      </c>
      <c r="U2553" t="s">
        <v>48</v>
      </c>
      <c r="V2553" t="s">
        <v>3372</v>
      </c>
      <c r="W2553" t="s">
        <v>50</v>
      </c>
      <c r="X2553" t="s">
        <v>51</v>
      </c>
      <c r="Y2553">
        <v>0</v>
      </c>
      <c r="Z2553" t="s">
        <v>52</v>
      </c>
      <c r="AA2553">
        <v>2015</v>
      </c>
      <c r="AB2553" t="s">
        <v>216</v>
      </c>
      <c r="AC2553" t="s">
        <v>54</v>
      </c>
      <c r="AD2553" t="s">
        <v>70</v>
      </c>
      <c r="AE2553">
        <v>1177385</v>
      </c>
      <c r="AF2553" t="s">
        <v>56</v>
      </c>
      <c r="AG2553" t="s">
        <v>57</v>
      </c>
      <c r="AH2553" t="s">
        <v>52</v>
      </c>
      <c r="AI2553" t="s">
        <v>52</v>
      </c>
    </row>
    <row r="2554" spans="1:35" x14ac:dyDescent="0.25">
      <c r="A2554" s="13" t="str">
        <f t="shared" si="39"/>
        <v>http://dodappwlsprd2.cloud.pge.com:8003/ilis_rpt/dailyeventlogdetail.jsp?odbeventlogid=15-0087496&amp;numberofmonths=24&amp;showchangehistorylog=1</v>
      </c>
      <c r="B2554" s="14" t="str">
        <f>HYPERLINK(A2554,V2554)</f>
        <v>15-0087496</v>
      </c>
      <c r="C2554" t="s">
        <v>2858</v>
      </c>
      <c r="D2554" t="s">
        <v>2859</v>
      </c>
      <c r="E2554" t="s">
        <v>40</v>
      </c>
      <c r="F2554" t="s">
        <v>3058</v>
      </c>
      <c r="G2554" s="2">
        <v>192251102</v>
      </c>
      <c r="H2554" t="s">
        <v>61</v>
      </c>
      <c r="I2554" s="3">
        <v>1997</v>
      </c>
      <c r="J2554">
        <v>20151225</v>
      </c>
      <c r="K2554" s="4">
        <v>1317</v>
      </c>
      <c r="L2554">
        <v>1371740</v>
      </c>
      <c r="M2554" s="5">
        <v>2833</v>
      </c>
      <c r="N2554" t="s">
        <v>43</v>
      </c>
      <c r="O2554" t="s">
        <v>44</v>
      </c>
      <c r="P2554" t="s">
        <v>45</v>
      </c>
      <c r="Q2554" s="5">
        <v>7</v>
      </c>
      <c r="R2554" s="5">
        <v>19831</v>
      </c>
      <c r="S2554" t="s">
        <v>463</v>
      </c>
      <c r="T2554" t="s">
        <v>47</v>
      </c>
      <c r="U2554" t="s">
        <v>48</v>
      </c>
      <c r="V2554" t="s">
        <v>3373</v>
      </c>
      <c r="W2554" t="s">
        <v>50</v>
      </c>
      <c r="X2554" t="s">
        <v>51</v>
      </c>
      <c r="Y2554">
        <v>0</v>
      </c>
      <c r="Z2554" t="s">
        <v>52</v>
      </c>
      <c r="AA2554">
        <v>2015</v>
      </c>
      <c r="AB2554" t="s">
        <v>216</v>
      </c>
      <c r="AC2554" t="s">
        <v>54</v>
      </c>
      <c r="AD2554" t="s">
        <v>55</v>
      </c>
      <c r="AE2554">
        <v>1177582</v>
      </c>
      <c r="AF2554" t="s">
        <v>56</v>
      </c>
      <c r="AG2554" t="s">
        <v>57</v>
      </c>
      <c r="AH2554" t="s">
        <v>52</v>
      </c>
      <c r="AI2554" t="s">
        <v>52</v>
      </c>
    </row>
    <row r="2555" spans="1:35" x14ac:dyDescent="0.25">
      <c r="A2555" s="13" t="str">
        <f t="shared" si="39"/>
        <v>http://dodappwlsprd2.cloud.pge.com:8003/ilis_rpt/dailyeventlogdetail.jsp?odbeventlogid=15-0087242&amp;numberofmonths=24&amp;showchangehistorylog=1</v>
      </c>
      <c r="B2555" s="14" t="str">
        <f>HYPERLINK(A2555,V2555)</f>
        <v>15-0087242</v>
      </c>
      <c r="C2555" t="s">
        <v>2858</v>
      </c>
      <c r="D2555" t="s">
        <v>2859</v>
      </c>
      <c r="E2555" t="s">
        <v>40</v>
      </c>
      <c r="F2555" t="s">
        <v>2868</v>
      </c>
      <c r="G2555" s="2">
        <v>192171103</v>
      </c>
      <c r="H2555" t="s">
        <v>42</v>
      </c>
      <c r="I2555" s="3">
        <v>2936</v>
      </c>
      <c r="J2555">
        <v>20151225</v>
      </c>
      <c r="K2555" s="4">
        <v>34</v>
      </c>
      <c r="L2555">
        <v>1371536</v>
      </c>
      <c r="M2555" s="5">
        <v>2434</v>
      </c>
      <c r="N2555" t="s">
        <v>43</v>
      </c>
      <c r="O2555" t="s">
        <v>44</v>
      </c>
      <c r="P2555" t="s">
        <v>45</v>
      </c>
      <c r="Q2555" s="5">
        <v>284</v>
      </c>
      <c r="R2555" s="5">
        <v>688961</v>
      </c>
      <c r="S2555" t="s">
        <v>3374</v>
      </c>
      <c r="T2555" t="s">
        <v>47</v>
      </c>
      <c r="U2555" t="s">
        <v>48</v>
      </c>
      <c r="V2555" t="s">
        <v>3375</v>
      </c>
      <c r="W2555" t="s">
        <v>50</v>
      </c>
      <c r="X2555" t="s">
        <v>51</v>
      </c>
      <c r="Y2555">
        <v>0</v>
      </c>
      <c r="Z2555" t="s">
        <v>52</v>
      </c>
      <c r="AA2555">
        <v>2015</v>
      </c>
      <c r="AB2555" t="s">
        <v>216</v>
      </c>
      <c r="AC2555" t="s">
        <v>54</v>
      </c>
      <c r="AD2555" t="s">
        <v>70</v>
      </c>
      <c r="AE2555">
        <v>1177323</v>
      </c>
      <c r="AF2555" t="s">
        <v>56</v>
      </c>
      <c r="AG2555" t="s">
        <v>57</v>
      </c>
      <c r="AH2555" t="s">
        <v>52</v>
      </c>
      <c r="AI2555" t="s">
        <v>52</v>
      </c>
    </row>
    <row r="2556" spans="1:35" x14ac:dyDescent="0.25">
      <c r="A2556" s="13" t="str">
        <f t="shared" si="39"/>
        <v>http://dodappwlsprd2.cloud.pge.com:8003/ilis_rpt/dailyeventlogdetail.jsp?odbeventlogid=15-0087293&amp;numberofmonths=24&amp;showchangehistorylog=1</v>
      </c>
      <c r="B2556" s="14" t="str">
        <f>HYPERLINK(A2556,V2556)</f>
        <v>15-0087293</v>
      </c>
      <c r="C2556" t="s">
        <v>2858</v>
      </c>
      <c r="D2556" t="s">
        <v>2859</v>
      </c>
      <c r="E2556" t="s">
        <v>40</v>
      </c>
      <c r="F2556" t="s">
        <v>2868</v>
      </c>
      <c r="G2556" s="2">
        <v>192171103</v>
      </c>
      <c r="H2556" t="s">
        <v>61</v>
      </c>
      <c r="I2556" s="3">
        <v>3055</v>
      </c>
      <c r="J2556">
        <v>20151225</v>
      </c>
      <c r="K2556" s="4">
        <v>1359</v>
      </c>
      <c r="L2556">
        <v>1371750</v>
      </c>
      <c r="M2556" s="5">
        <v>1283</v>
      </c>
      <c r="N2556" t="s">
        <v>43</v>
      </c>
      <c r="O2556" t="s">
        <v>44</v>
      </c>
      <c r="P2556" t="s">
        <v>45</v>
      </c>
      <c r="Q2556" s="5">
        <v>33</v>
      </c>
      <c r="R2556" s="5">
        <v>42339</v>
      </c>
      <c r="S2556" t="s">
        <v>577</v>
      </c>
      <c r="T2556" t="s">
        <v>47</v>
      </c>
      <c r="U2556" t="s">
        <v>48</v>
      </c>
      <c r="V2556" t="s">
        <v>3376</v>
      </c>
      <c r="W2556" t="s">
        <v>50</v>
      </c>
      <c r="X2556" t="s">
        <v>51</v>
      </c>
      <c r="Y2556">
        <v>0</v>
      </c>
      <c r="Z2556" t="s">
        <v>52</v>
      </c>
      <c r="AA2556">
        <v>2015</v>
      </c>
      <c r="AB2556" t="s">
        <v>216</v>
      </c>
      <c r="AC2556" t="s">
        <v>54</v>
      </c>
      <c r="AD2556" t="s">
        <v>55</v>
      </c>
      <c r="AE2556">
        <v>1177374</v>
      </c>
      <c r="AF2556" t="s">
        <v>56</v>
      </c>
      <c r="AG2556" t="s">
        <v>57</v>
      </c>
      <c r="AH2556" t="s">
        <v>52</v>
      </c>
      <c r="AI2556" t="s">
        <v>54</v>
      </c>
    </row>
    <row r="2557" spans="1:35" x14ac:dyDescent="0.25">
      <c r="A2557" s="13" t="str">
        <f t="shared" si="39"/>
        <v>http://dodappwlsprd2.cloud.pge.com:8003/ilis_rpt/dailyeventlogdetail.jsp?odbeventlogid=15-0087299&amp;numberofmonths=24&amp;showchangehistorylog=1</v>
      </c>
      <c r="B2557" s="14" t="str">
        <f>HYPERLINK(A2557,V2557)</f>
        <v>15-0087299</v>
      </c>
      <c r="C2557" t="s">
        <v>2858</v>
      </c>
      <c r="D2557" t="s">
        <v>2859</v>
      </c>
      <c r="E2557" t="s">
        <v>40</v>
      </c>
      <c r="F2557" t="s">
        <v>2868</v>
      </c>
      <c r="G2557" s="2">
        <v>192171103</v>
      </c>
      <c r="H2557" t="s">
        <v>61</v>
      </c>
      <c r="I2557" s="3">
        <v>2939</v>
      </c>
      <c r="J2557">
        <v>20151225</v>
      </c>
      <c r="K2557" s="4">
        <v>1053</v>
      </c>
      <c r="L2557">
        <v>1371691</v>
      </c>
      <c r="M2557" s="5">
        <v>1863</v>
      </c>
      <c r="N2557" t="s">
        <v>43</v>
      </c>
      <c r="O2557" t="s">
        <v>44</v>
      </c>
      <c r="P2557" t="s">
        <v>45</v>
      </c>
      <c r="Q2557" s="5">
        <v>74</v>
      </c>
      <c r="R2557" s="5">
        <v>137862</v>
      </c>
      <c r="S2557" t="s">
        <v>463</v>
      </c>
      <c r="T2557" t="s">
        <v>78</v>
      </c>
      <c r="U2557" t="s">
        <v>48</v>
      </c>
      <c r="V2557" t="s">
        <v>3377</v>
      </c>
      <c r="W2557" t="s">
        <v>50</v>
      </c>
      <c r="X2557" t="s">
        <v>51</v>
      </c>
      <c r="Y2557">
        <v>0</v>
      </c>
      <c r="Z2557" t="s">
        <v>52</v>
      </c>
      <c r="AA2557">
        <v>2015</v>
      </c>
      <c r="AB2557" t="s">
        <v>216</v>
      </c>
      <c r="AC2557" t="s">
        <v>54</v>
      </c>
      <c r="AD2557" t="s">
        <v>87</v>
      </c>
      <c r="AE2557">
        <v>1177380</v>
      </c>
      <c r="AF2557" t="s">
        <v>80</v>
      </c>
      <c r="AG2557" t="s">
        <v>57</v>
      </c>
      <c r="AH2557" t="s">
        <v>52</v>
      </c>
      <c r="AI2557" t="s">
        <v>52</v>
      </c>
    </row>
    <row r="2558" spans="1:35" x14ac:dyDescent="0.25">
      <c r="A2558" s="13" t="str">
        <f t="shared" si="39"/>
        <v>http://dodappwlsprd2.cloud.pge.com:8003/ilis_rpt/dailyeventlogdetail.jsp?odbeventlogid=15-0087305&amp;numberofmonths=24&amp;showchangehistorylog=1</v>
      </c>
      <c r="B2558" s="14" t="str">
        <f>HYPERLINK(A2558,V2558)</f>
        <v>15-0087305</v>
      </c>
      <c r="C2558" t="s">
        <v>2858</v>
      </c>
      <c r="D2558" t="s">
        <v>2859</v>
      </c>
      <c r="E2558" t="s">
        <v>40</v>
      </c>
      <c r="F2558" t="s">
        <v>2868</v>
      </c>
      <c r="G2558" s="2">
        <v>192171103</v>
      </c>
      <c r="H2558" t="s">
        <v>61</v>
      </c>
      <c r="I2558" s="3">
        <v>2959</v>
      </c>
      <c r="J2558">
        <v>20151225</v>
      </c>
      <c r="K2558" s="4">
        <v>218</v>
      </c>
      <c r="L2558">
        <v>1371564</v>
      </c>
      <c r="M2558" s="5">
        <v>2342</v>
      </c>
      <c r="N2558" t="s">
        <v>43</v>
      </c>
      <c r="O2558" t="s">
        <v>44</v>
      </c>
      <c r="P2558" t="s">
        <v>45</v>
      </c>
      <c r="Q2558" s="5">
        <v>28</v>
      </c>
      <c r="R2558" s="5">
        <v>65576</v>
      </c>
      <c r="S2558" t="s">
        <v>2762</v>
      </c>
      <c r="T2558" t="s">
        <v>47</v>
      </c>
      <c r="U2558" t="s">
        <v>48</v>
      </c>
      <c r="V2558" t="s">
        <v>3378</v>
      </c>
      <c r="W2558" t="s">
        <v>50</v>
      </c>
      <c r="X2558" t="s">
        <v>51</v>
      </c>
      <c r="Y2558">
        <v>0</v>
      </c>
      <c r="Z2558" t="s">
        <v>52</v>
      </c>
      <c r="AA2558">
        <v>2015</v>
      </c>
      <c r="AB2558" t="s">
        <v>216</v>
      </c>
      <c r="AC2558" t="s">
        <v>54</v>
      </c>
      <c r="AD2558" t="s">
        <v>70</v>
      </c>
      <c r="AE2558">
        <v>1177387</v>
      </c>
      <c r="AF2558" t="s">
        <v>56</v>
      </c>
      <c r="AG2558" t="s">
        <v>57</v>
      </c>
      <c r="AH2558" t="s">
        <v>52</v>
      </c>
      <c r="AI2558" t="s">
        <v>52</v>
      </c>
    </row>
    <row r="2559" spans="1:35" x14ac:dyDescent="0.25">
      <c r="A2559" s="13" t="str">
        <f t="shared" si="39"/>
        <v>http://dodappwlsprd2.cloud.pge.com:8003/ilis_rpt/dailyeventlogdetail.jsp?odbeventlogid=15-0087475&amp;numberofmonths=24&amp;showchangehistorylog=1</v>
      </c>
      <c r="B2559" s="14" t="str">
        <f>HYPERLINK(A2559,V2559)</f>
        <v>15-0087475</v>
      </c>
      <c r="C2559" t="s">
        <v>2858</v>
      </c>
      <c r="D2559" t="s">
        <v>2859</v>
      </c>
      <c r="E2559" t="s">
        <v>40</v>
      </c>
      <c r="F2559" t="s">
        <v>2868</v>
      </c>
      <c r="G2559" s="2">
        <v>192171103</v>
      </c>
      <c r="H2559" t="s">
        <v>61</v>
      </c>
      <c r="I2559" s="3">
        <v>4671</v>
      </c>
      <c r="J2559">
        <v>20151225</v>
      </c>
      <c r="K2559" s="4">
        <v>542</v>
      </c>
      <c r="L2559">
        <v>1371606</v>
      </c>
      <c r="M2559" s="5">
        <v>2566</v>
      </c>
      <c r="N2559" t="s">
        <v>43</v>
      </c>
      <c r="O2559" t="s">
        <v>44</v>
      </c>
      <c r="P2559" t="s">
        <v>45</v>
      </c>
      <c r="Q2559" s="5">
        <v>17</v>
      </c>
      <c r="R2559" s="5">
        <v>43622</v>
      </c>
      <c r="S2559" t="s">
        <v>1879</v>
      </c>
      <c r="T2559" t="s">
        <v>47</v>
      </c>
      <c r="U2559" t="s">
        <v>48</v>
      </c>
      <c r="V2559" t="s">
        <v>3379</v>
      </c>
      <c r="W2559" t="s">
        <v>50</v>
      </c>
      <c r="X2559" t="s">
        <v>51</v>
      </c>
      <c r="Y2559">
        <v>0</v>
      </c>
      <c r="Z2559" t="s">
        <v>52</v>
      </c>
      <c r="AA2559">
        <v>2015</v>
      </c>
      <c r="AB2559" t="s">
        <v>216</v>
      </c>
      <c r="AC2559" t="s">
        <v>54</v>
      </c>
      <c r="AD2559" t="s">
        <v>55</v>
      </c>
      <c r="AE2559">
        <v>1177558</v>
      </c>
      <c r="AF2559" t="s">
        <v>56</v>
      </c>
      <c r="AG2559" t="s">
        <v>57</v>
      </c>
      <c r="AH2559" t="s">
        <v>52</v>
      </c>
      <c r="AI2559" t="s">
        <v>52</v>
      </c>
    </row>
    <row r="2560" spans="1:35" x14ac:dyDescent="0.25">
      <c r="A2560" s="13" t="str">
        <f t="shared" si="39"/>
        <v>http://dodappwlsprd2.cloud.pge.com:8003/ilis_rpt/dailyeventlogdetail.jsp?odbeventlogid=15-0087518&amp;numberofmonths=24&amp;showchangehistorylog=1</v>
      </c>
      <c r="B2560" s="14" t="str">
        <f>HYPERLINK(A2560,V2560)</f>
        <v>15-0087518</v>
      </c>
      <c r="C2560" t="s">
        <v>2858</v>
      </c>
      <c r="D2560" t="s">
        <v>2859</v>
      </c>
      <c r="E2560" t="s">
        <v>59</v>
      </c>
      <c r="F2560" t="s">
        <v>2974</v>
      </c>
      <c r="G2560" s="2">
        <v>192461102</v>
      </c>
      <c r="H2560" t="s">
        <v>61</v>
      </c>
      <c r="I2560" s="3">
        <v>3711</v>
      </c>
      <c r="J2560">
        <v>20151226</v>
      </c>
      <c r="K2560" s="4">
        <v>1914</v>
      </c>
      <c r="L2560">
        <v>1372204</v>
      </c>
      <c r="M2560" s="5">
        <v>1293</v>
      </c>
      <c r="N2560" t="s">
        <v>43</v>
      </c>
      <c r="O2560" t="s">
        <v>44</v>
      </c>
      <c r="P2560" t="s">
        <v>45</v>
      </c>
      <c r="Q2560" s="5">
        <v>1</v>
      </c>
      <c r="R2560" s="5">
        <v>1293</v>
      </c>
      <c r="S2560" t="s">
        <v>463</v>
      </c>
      <c r="T2560" t="s">
        <v>47</v>
      </c>
      <c r="U2560" t="s">
        <v>48</v>
      </c>
      <c r="V2560" t="s">
        <v>3380</v>
      </c>
      <c r="W2560" t="s">
        <v>50</v>
      </c>
      <c r="X2560" t="s">
        <v>51</v>
      </c>
      <c r="Y2560">
        <v>0</v>
      </c>
      <c r="Z2560" t="s">
        <v>52</v>
      </c>
      <c r="AA2560">
        <v>2015</v>
      </c>
      <c r="AB2560" t="s">
        <v>216</v>
      </c>
      <c r="AC2560" t="s">
        <v>54</v>
      </c>
      <c r="AD2560" t="s">
        <v>55</v>
      </c>
      <c r="AE2560">
        <v>1177608</v>
      </c>
      <c r="AF2560" t="s">
        <v>56</v>
      </c>
      <c r="AG2560" t="s">
        <v>57</v>
      </c>
      <c r="AH2560" t="s">
        <v>52</v>
      </c>
      <c r="AI2560" t="s">
        <v>54</v>
      </c>
    </row>
    <row r="2561" spans="1:35" x14ac:dyDescent="0.25">
      <c r="A2561" s="13" t="str">
        <f t="shared" si="39"/>
        <v>http://dodappwlsprd2.cloud.pge.com:8003/ilis_rpt/dailyeventlogdetail.jsp?odbeventlogid=15-0087412&amp;numberofmonths=24&amp;showchangehistorylog=1</v>
      </c>
      <c r="B2561" s="14" t="str">
        <f>HYPERLINK(A2561,V2561)</f>
        <v>15-0087412</v>
      </c>
      <c r="C2561" t="s">
        <v>2858</v>
      </c>
      <c r="D2561" t="s">
        <v>2859</v>
      </c>
      <c r="E2561" t="s">
        <v>59</v>
      </c>
      <c r="F2561" t="s">
        <v>3006</v>
      </c>
      <c r="G2561" s="2">
        <v>192171101</v>
      </c>
      <c r="H2561" t="s">
        <v>61</v>
      </c>
      <c r="I2561" s="3">
        <v>3001</v>
      </c>
      <c r="J2561">
        <v>20151226</v>
      </c>
      <c r="K2561" s="4">
        <v>906</v>
      </c>
      <c r="L2561">
        <v>1371990</v>
      </c>
      <c r="M2561" s="5">
        <v>487</v>
      </c>
      <c r="N2561" t="s">
        <v>43</v>
      </c>
      <c r="O2561" t="s">
        <v>44</v>
      </c>
      <c r="P2561" t="s">
        <v>45</v>
      </c>
      <c r="Q2561" s="5">
        <v>137</v>
      </c>
      <c r="R2561" s="5">
        <v>14625</v>
      </c>
      <c r="S2561" t="s">
        <v>2821</v>
      </c>
      <c r="T2561" t="s">
        <v>47</v>
      </c>
      <c r="U2561" t="s">
        <v>48</v>
      </c>
      <c r="V2561" t="s">
        <v>3381</v>
      </c>
      <c r="W2561" t="s">
        <v>50</v>
      </c>
      <c r="X2561" t="s">
        <v>51</v>
      </c>
      <c r="Y2561">
        <v>0</v>
      </c>
      <c r="Z2561" t="s">
        <v>52</v>
      </c>
      <c r="AA2561">
        <v>2015</v>
      </c>
      <c r="AB2561" t="s">
        <v>216</v>
      </c>
      <c r="AC2561" t="s">
        <v>54</v>
      </c>
      <c r="AD2561" t="s">
        <v>87</v>
      </c>
      <c r="AE2561">
        <v>1177492</v>
      </c>
      <c r="AF2561" t="s">
        <v>56</v>
      </c>
      <c r="AG2561" t="s">
        <v>57</v>
      </c>
      <c r="AH2561" t="s">
        <v>52</v>
      </c>
      <c r="AI2561" t="s">
        <v>52</v>
      </c>
    </row>
    <row r="2562" spans="1:35" x14ac:dyDescent="0.25">
      <c r="A2562" s="13" t="str">
        <f t="shared" si="39"/>
        <v>http://dodappwlsprd2.cloud.pge.com:8003/ilis_rpt/dailyeventlogdetail.jsp?odbeventlogid=15-0087430&amp;numberofmonths=24&amp;showchangehistorylog=1</v>
      </c>
      <c r="B2562" s="14" t="str">
        <f>HYPERLINK(A2562,V2562)</f>
        <v>15-0087430</v>
      </c>
      <c r="C2562" t="s">
        <v>2858</v>
      </c>
      <c r="D2562" t="s">
        <v>2859</v>
      </c>
      <c r="E2562" t="s">
        <v>40</v>
      </c>
      <c r="F2562" t="s">
        <v>2868</v>
      </c>
      <c r="G2562" s="2">
        <v>192171103</v>
      </c>
      <c r="H2562" t="s">
        <v>61</v>
      </c>
      <c r="I2562" s="3">
        <v>8453</v>
      </c>
      <c r="J2562">
        <v>20151226</v>
      </c>
      <c r="K2562" s="4">
        <v>903</v>
      </c>
      <c r="L2562">
        <v>1371987</v>
      </c>
      <c r="M2562" s="5">
        <v>1633</v>
      </c>
      <c r="N2562" t="s">
        <v>43</v>
      </c>
      <c r="O2562" t="s">
        <v>44</v>
      </c>
      <c r="P2562" t="s">
        <v>45</v>
      </c>
      <c r="Q2562" s="5">
        <v>13</v>
      </c>
      <c r="R2562" s="5">
        <v>5664</v>
      </c>
      <c r="S2562" t="s">
        <v>1879</v>
      </c>
      <c r="T2562" t="s">
        <v>47</v>
      </c>
      <c r="U2562" t="s">
        <v>48</v>
      </c>
      <c r="V2562" t="s">
        <v>3382</v>
      </c>
      <c r="W2562" t="s">
        <v>50</v>
      </c>
      <c r="X2562" t="s">
        <v>51</v>
      </c>
      <c r="Y2562">
        <v>0</v>
      </c>
      <c r="Z2562" t="s">
        <v>52</v>
      </c>
      <c r="AA2562">
        <v>2015</v>
      </c>
      <c r="AB2562" t="s">
        <v>216</v>
      </c>
      <c r="AC2562" t="s">
        <v>54</v>
      </c>
      <c r="AD2562" t="s">
        <v>87</v>
      </c>
      <c r="AE2562">
        <v>1177511</v>
      </c>
      <c r="AF2562" t="s">
        <v>56</v>
      </c>
      <c r="AG2562" t="s">
        <v>57</v>
      </c>
      <c r="AH2562" t="s">
        <v>52</v>
      </c>
      <c r="AI2562" t="s">
        <v>52</v>
      </c>
    </row>
    <row r="2563" spans="1:35" x14ac:dyDescent="0.25">
      <c r="A2563" s="13" t="str">
        <f t="shared" si="39"/>
        <v>http://dodappwlsprd2.cloud.pge.com:8003/ilis_rpt/dailyeventlogdetail.jsp?odbeventlogid=15-0087444&amp;numberofmonths=24&amp;showchangehistorylog=1</v>
      </c>
      <c r="B2563" s="14" t="str">
        <f>HYPERLINK(A2563,V2563)</f>
        <v>15-0087444</v>
      </c>
      <c r="C2563" t="s">
        <v>2858</v>
      </c>
      <c r="D2563" t="s">
        <v>2859</v>
      </c>
      <c r="E2563" t="s">
        <v>40</v>
      </c>
      <c r="F2563" t="s">
        <v>2868</v>
      </c>
      <c r="G2563" s="2">
        <v>192171103</v>
      </c>
      <c r="H2563" t="s">
        <v>61</v>
      </c>
      <c r="I2563" s="3">
        <v>6775</v>
      </c>
      <c r="J2563">
        <v>20151226</v>
      </c>
      <c r="K2563" s="4">
        <v>1523</v>
      </c>
      <c r="L2563">
        <v>1372138</v>
      </c>
      <c r="M2563" s="5">
        <v>83</v>
      </c>
      <c r="N2563" t="s">
        <v>43</v>
      </c>
      <c r="O2563" t="s">
        <v>44</v>
      </c>
      <c r="P2563" t="s">
        <v>45</v>
      </c>
      <c r="Q2563" s="5">
        <v>15</v>
      </c>
      <c r="R2563" s="5">
        <v>1245</v>
      </c>
      <c r="S2563" t="s">
        <v>463</v>
      </c>
      <c r="T2563" t="s">
        <v>47</v>
      </c>
      <c r="U2563" t="s">
        <v>48</v>
      </c>
      <c r="V2563" t="s">
        <v>3383</v>
      </c>
      <c r="W2563" t="s">
        <v>50</v>
      </c>
      <c r="X2563" t="s">
        <v>51</v>
      </c>
      <c r="Y2563">
        <v>0</v>
      </c>
      <c r="Z2563" t="s">
        <v>52</v>
      </c>
      <c r="AA2563">
        <v>2015</v>
      </c>
      <c r="AB2563" t="s">
        <v>216</v>
      </c>
      <c r="AC2563" t="s">
        <v>54</v>
      </c>
      <c r="AD2563" t="s">
        <v>462</v>
      </c>
      <c r="AE2563">
        <v>1177525</v>
      </c>
      <c r="AF2563" t="s">
        <v>56</v>
      </c>
      <c r="AG2563" t="s">
        <v>57</v>
      </c>
      <c r="AH2563" t="s">
        <v>52</v>
      </c>
      <c r="AI2563" t="s">
        <v>54</v>
      </c>
    </row>
    <row r="2564" spans="1:35" x14ac:dyDescent="0.25">
      <c r="A2564" s="13" t="str">
        <f t="shared" si="39"/>
        <v>http://dodappwlsprd2.cloud.pge.com:8003/ilis_rpt/dailyeventlogdetail.jsp?odbeventlogid=15-0087517&amp;numberofmonths=24&amp;showchangehistorylog=1</v>
      </c>
      <c r="B2564" s="14" t="str">
        <f>HYPERLINK(A2564,V2564)</f>
        <v>15-0087517</v>
      </c>
      <c r="C2564" t="s">
        <v>2858</v>
      </c>
      <c r="D2564" t="s">
        <v>2859</v>
      </c>
      <c r="E2564" t="s">
        <v>40</v>
      </c>
      <c r="F2564" t="s">
        <v>3314</v>
      </c>
      <c r="G2564" s="2">
        <v>192461101</v>
      </c>
      <c r="H2564" t="s">
        <v>61</v>
      </c>
      <c r="I2564" s="3">
        <v>4121</v>
      </c>
      <c r="J2564">
        <v>20151227</v>
      </c>
      <c r="K2564" s="4">
        <v>1337</v>
      </c>
      <c r="L2564">
        <v>1372679</v>
      </c>
      <c r="M2564" s="5">
        <v>1443</v>
      </c>
      <c r="N2564" t="s">
        <v>43</v>
      </c>
      <c r="O2564" t="s">
        <v>423</v>
      </c>
      <c r="P2564" t="s">
        <v>2656</v>
      </c>
      <c r="Q2564" s="5">
        <v>3</v>
      </c>
      <c r="R2564" s="5">
        <v>4329</v>
      </c>
      <c r="S2564" t="s">
        <v>463</v>
      </c>
      <c r="T2564" t="s">
        <v>47</v>
      </c>
      <c r="U2564" t="s">
        <v>48</v>
      </c>
      <c r="V2564" t="s">
        <v>3384</v>
      </c>
      <c r="W2564" t="s">
        <v>50</v>
      </c>
      <c r="X2564" t="s">
        <v>51</v>
      </c>
      <c r="Y2564">
        <v>0</v>
      </c>
      <c r="Z2564" t="s">
        <v>52</v>
      </c>
      <c r="AA2564">
        <v>2015</v>
      </c>
      <c r="AB2564" t="s">
        <v>216</v>
      </c>
      <c r="AC2564" t="s">
        <v>54</v>
      </c>
      <c r="AD2564" t="s">
        <v>87</v>
      </c>
      <c r="AE2564">
        <v>1177607</v>
      </c>
      <c r="AF2564" t="s">
        <v>56</v>
      </c>
      <c r="AG2564" t="s">
        <v>57</v>
      </c>
      <c r="AH2564" t="s">
        <v>52</v>
      </c>
      <c r="AI2564" t="s">
        <v>52</v>
      </c>
    </row>
    <row r="2565" spans="1:35" x14ac:dyDescent="0.25">
      <c r="A2565" s="13" t="str">
        <f t="shared" si="39"/>
        <v>http://dodappwlsprd2.cloud.pge.com:8003/ilis_rpt/dailyeventlogdetail.jsp?odbeventlogid=15-0087505&amp;numberofmonths=24&amp;showchangehistorylog=1</v>
      </c>
      <c r="B2565" s="14" t="str">
        <f>HYPERLINK(A2565,V2565)</f>
        <v>15-0087505</v>
      </c>
      <c r="C2565" t="s">
        <v>2858</v>
      </c>
      <c r="D2565" t="s">
        <v>2859</v>
      </c>
      <c r="E2565" t="s">
        <v>40</v>
      </c>
      <c r="F2565" t="s">
        <v>2879</v>
      </c>
      <c r="G2565" s="2">
        <v>192401101</v>
      </c>
      <c r="H2565" t="s">
        <v>61</v>
      </c>
      <c r="I2565" s="3">
        <v>654897</v>
      </c>
      <c r="J2565">
        <v>20151227</v>
      </c>
      <c r="K2565" s="4">
        <v>649</v>
      </c>
      <c r="L2565">
        <v>1372333</v>
      </c>
      <c r="M2565" s="5">
        <v>654</v>
      </c>
      <c r="N2565" t="s">
        <v>43</v>
      </c>
      <c r="O2565" t="s">
        <v>44</v>
      </c>
      <c r="P2565" t="s">
        <v>45</v>
      </c>
      <c r="Q2565" s="5">
        <v>7</v>
      </c>
      <c r="R2565" s="5">
        <v>4578</v>
      </c>
      <c r="S2565" t="s">
        <v>474</v>
      </c>
      <c r="T2565" t="s">
        <v>47</v>
      </c>
      <c r="U2565" t="s">
        <v>48</v>
      </c>
      <c r="V2565" t="s">
        <v>3385</v>
      </c>
      <c r="W2565" t="s">
        <v>50</v>
      </c>
      <c r="X2565" t="s">
        <v>51</v>
      </c>
      <c r="Y2565">
        <v>0</v>
      </c>
      <c r="Z2565" t="s">
        <v>52</v>
      </c>
      <c r="AA2565">
        <v>2015</v>
      </c>
      <c r="AB2565" t="s">
        <v>216</v>
      </c>
      <c r="AC2565" t="s">
        <v>54</v>
      </c>
      <c r="AD2565" t="s">
        <v>87</v>
      </c>
      <c r="AE2565">
        <v>1177594</v>
      </c>
      <c r="AF2565" t="s">
        <v>56</v>
      </c>
      <c r="AG2565" t="s">
        <v>57</v>
      </c>
      <c r="AH2565" t="s">
        <v>52</v>
      </c>
      <c r="AI2565" t="s">
        <v>52</v>
      </c>
    </row>
    <row r="2566" spans="1:35" x14ac:dyDescent="0.25">
      <c r="A2566" s="13" t="str">
        <f t="shared" ref="A2566:A2629" si="40">CONCATENATE("http://dodappwlsprd2.cloud.pge.com:8003/ilis_rpt/dailyeventlogdetail.jsp?odbeventlogid="&amp;V2566&amp;"&amp;numberofmonths=24&amp;showchangehistorylog=1")</f>
        <v>http://dodappwlsprd2.cloud.pge.com:8003/ilis_rpt/dailyeventlogdetail.jsp?odbeventlogid=15-0087601&amp;numberofmonths=24&amp;showchangehistorylog=1</v>
      </c>
      <c r="B2566" s="14" t="str">
        <f>HYPERLINK(A2566,V2566)</f>
        <v>15-0087601</v>
      </c>
      <c r="C2566" t="s">
        <v>2858</v>
      </c>
      <c r="D2566" t="s">
        <v>2859</v>
      </c>
      <c r="E2566" t="s">
        <v>40</v>
      </c>
      <c r="F2566" t="s">
        <v>2879</v>
      </c>
      <c r="G2566" s="2">
        <v>192401101</v>
      </c>
      <c r="H2566" t="s">
        <v>496</v>
      </c>
      <c r="I2566" s="3" t="s">
        <v>3386</v>
      </c>
      <c r="J2566">
        <v>20151227</v>
      </c>
      <c r="K2566" s="4">
        <v>2114</v>
      </c>
      <c r="L2566">
        <v>1373067</v>
      </c>
      <c r="M2566" s="5">
        <v>1350</v>
      </c>
      <c r="N2566" t="s">
        <v>43</v>
      </c>
      <c r="O2566" t="s">
        <v>44</v>
      </c>
      <c r="P2566" t="s">
        <v>45</v>
      </c>
      <c r="Q2566" s="5">
        <v>491</v>
      </c>
      <c r="R2566" s="5">
        <v>650572</v>
      </c>
      <c r="S2566" t="s">
        <v>3387</v>
      </c>
      <c r="T2566" t="s">
        <v>92</v>
      </c>
      <c r="U2566" t="s">
        <v>48</v>
      </c>
      <c r="V2566" t="s">
        <v>3388</v>
      </c>
      <c r="W2566" t="s">
        <v>50</v>
      </c>
      <c r="X2566" t="s">
        <v>51</v>
      </c>
      <c r="Y2566">
        <v>0</v>
      </c>
      <c r="Z2566" t="s">
        <v>52</v>
      </c>
      <c r="AA2566">
        <v>2015</v>
      </c>
      <c r="AB2566" t="s">
        <v>216</v>
      </c>
      <c r="AC2566" t="s">
        <v>54</v>
      </c>
      <c r="AD2566" t="s">
        <v>87</v>
      </c>
      <c r="AE2566">
        <v>1177692</v>
      </c>
      <c r="AF2566" t="s">
        <v>95</v>
      </c>
      <c r="AG2566" t="s">
        <v>57</v>
      </c>
      <c r="AH2566" t="s">
        <v>52</v>
      </c>
      <c r="AI2566" t="s">
        <v>52</v>
      </c>
    </row>
    <row r="2567" spans="1:35" x14ac:dyDescent="0.25">
      <c r="A2567" s="13" t="str">
        <f t="shared" si="40"/>
        <v>http://dodappwlsprd2.cloud.pge.com:8003/ilis_rpt/dailyeventlogdetail.jsp?odbeventlogid=15-0087596&amp;numberofmonths=24&amp;showchangehistorylog=1</v>
      </c>
      <c r="B2567" s="14" t="str">
        <f>HYPERLINK(A2567,V2567)</f>
        <v>15-0087596</v>
      </c>
      <c r="C2567" t="s">
        <v>2858</v>
      </c>
      <c r="D2567" t="s">
        <v>2859</v>
      </c>
      <c r="E2567" t="s">
        <v>40</v>
      </c>
      <c r="F2567" t="s">
        <v>2862</v>
      </c>
      <c r="G2567" s="2">
        <v>42601101</v>
      </c>
      <c r="H2567" t="s">
        <v>61</v>
      </c>
      <c r="I2567" s="3">
        <v>3739</v>
      </c>
      <c r="J2567">
        <v>20151227</v>
      </c>
      <c r="K2567" s="4">
        <v>1941</v>
      </c>
      <c r="L2567">
        <v>1373007</v>
      </c>
      <c r="M2567" s="5">
        <v>464</v>
      </c>
      <c r="N2567" t="s">
        <v>43</v>
      </c>
      <c r="O2567" t="s">
        <v>44</v>
      </c>
      <c r="P2567" t="s">
        <v>45</v>
      </c>
      <c r="Q2567" s="5">
        <v>2</v>
      </c>
      <c r="R2567" s="5">
        <v>928</v>
      </c>
      <c r="S2567" t="s">
        <v>554</v>
      </c>
      <c r="T2567" t="s">
        <v>47</v>
      </c>
      <c r="U2567" t="s">
        <v>48</v>
      </c>
      <c r="V2567" t="s">
        <v>3389</v>
      </c>
      <c r="W2567" t="s">
        <v>50</v>
      </c>
      <c r="X2567" t="s">
        <v>51</v>
      </c>
      <c r="Y2567">
        <v>0</v>
      </c>
      <c r="Z2567" t="s">
        <v>52</v>
      </c>
      <c r="AA2567">
        <v>2015</v>
      </c>
      <c r="AB2567" t="s">
        <v>216</v>
      </c>
      <c r="AC2567" t="s">
        <v>54</v>
      </c>
      <c r="AD2567" t="s">
        <v>70</v>
      </c>
      <c r="AE2567">
        <v>1177687</v>
      </c>
      <c r="AF2567" t="s">
        <v>56</v>
      </c>
      <c r="AG2567" t="s">
        <v>57</v>
      </c>
      <c r="AH2567" t="s">
        <v>52</v>
      </c>
      <c r="AI2567" t="s">
        <v>52</v>
      </c>
    </row>
    <row r="2568" spans="1:35" x14ac:dyDescent="0.25">
      <c r="A2568" s="13" t="str">
        <f t="shared" si="40"/>
        <v>http://dodappwlsprd2.cloud.pge.com:8003/ilis_rpt/dailyeventlogdetail.jsp?odbeventlogid=15-0087515&amp;numberofmonths=24&amp;showchangehistorylog=1</v>
      </c>
      <c r="B2568" s="14" t="str">
        <f>HYPERLINK(A2568,V2568)</f>
        <v>15-0087515</v>
      </c>
      <c r="C2568" t="s">
        <v>2858</v>
      </c>
      <c r="D2568" t="s">
        <v>2859</v>
      </c>
      <c r="E2568" t="s">
        <v>59</v>
      </c>
      <c r="F2568" t="s">
        <v>3006</v>
      </c>
      <c r="G2568" s="2">
        <v>192171101</v>
      </c>
      <c r="H2568" t="s">
        <v>61</v>
      </c>
      <c r="I2568" s="3">
        <v>7283</v>
      </c>
      <c r="J2568">
        <v>20151227</v>
      </c>
      <c r="K2568" s="4">
        <v>1209</v>
      </c>
      <c r="L2568">
        <v>1372577</v>
      </c>
      <c r="M2568" s="5">
        <v>154</v>
      </c>
      <c r="N2568" t="s">
        <v>43</v>
      </c>
      <c r="O2568" t="s">
        <v>44</v>
      </c>
      <c r="P2568" t="s">
        <v>45</v>
      </c>
      <c r="Q2568" s="5">
        <v>1</v>
      </c>
      <c r="R2568" s="5">
        <v>154</v>
      </c>
      <c r="S2568" t="s">
        <v>474</v>
      </c>
      <c r="T2568" t="s">
        <v>47</v>
      </c>
      <c r="U2568" t="s">
        <v>48</v>
      </c>
      <c r="V2568" t="s">
        <v>3390</v>
      </c>
      <c r="W2568" t="s">
        <v>50</v>
      </c>
      <c r="X2568" t="s">
        <v>51</v>
      </c>
      <c r="Y2568">
        <v>0</v>
      </c>
      <c r="Z2568" t="s">
        <v>52</v>
      </c>
      <c r="AA2568">
        <v>2015</v>
      </c>
      <c r="AB2568" t="s">
        <v>216</v>
      </c>
      <c r="AC2568" t="s">
        <v>54</v>
      </c>
      <c r="AD2568" t="s">
        <v>87</v>
      </c>
      <c r="AE2568">
        <v>1177605</v>
      </c>
      <c r="AF2568" t="s">
        <v>56</v>
      </c>
      <c r="AG2568" t="s">
        <v>57</v>
      </c>
      <c r="AH2568" t="s">
        <v>52</v>
      </c>
      <c r="AI2568" t="s">
        <v>52</v>
      </c>
    </row>
    <row r="2569" spans="1:35" x14ac:dyDescent="0.25">
      <c r="A2569" s="13" t="str">
        <f t="shared" si="40"/>
        <v>http://dodappwlsprd2.cloud.pge.com:8003/ilis_rpt/dailyeventlogdetail.jsp?odbeventlogid=15-0087484&amp;numberofmonths=24&amp;showchangehistorylog=1</v>
      </c>
      <c r="B2569" s="14" t="str">
        <f>HYPERLINK(A2569,V2569)</f>
        <v>15-0087484</v>
      </c>
      <c r="C2569" t="s">
        <v>2858</v>
      </c>
      <c r="D2569" t="s">
        <v>2859</v>
      </c>
      <c r="E2569" t="s">
        <v>40</v>
      </c>
      <c r="F2569" t="s">
        <v>2868</v>
      </c>
      <c r="G2569" s="2">
        <v>192171103</v>
      </c>
      <c r="H2569" t="s">
        <v>61</v>
      </c>
      <c r="I2569" s="3">
        <v>2899</v>
      </c>
      <c r="J2569">
        <v>20151227</v>
      </c>
      <c r="K2569" s="4">
        <v>547</v>
      </c>
      <c r="L2569">
        <v>1372326</v>
      </c>
      <c r="M2569" s="5">
        <v>462</v>
      </c>
      <c r="N2569" t="s">
        <v>43</v>
      </c>
      <c r="O2569" t="s">
        <v>44</v>
      </c>
      <c r="P2569" t="s">
        <v>45</v>
      </c>
      <c r="Q2569" s="5">
        <v>20</v>
      </c>
      <c r="R2569" s="5">
        <v>9240</v>
      </c>
      <c r="S2569" t="s">
        <v>474</v>
      </c>
      <c r="T2569" t="s">
        <v>47</v>
      </c>
      <c r="U2569" t="s">
        <v>48</v>
      </c>
      <c r="V2569" t="s">
        <v>3391</v>
      </c>
      <c r="W2569" t="s">
        <v>50</v>
      </c>
      <c r="X2569" t="s">
        <v>51</v>
      </c>
      <c r="Y2569">
        <v>0</v>
      </c>
      <c r="Z2569" t="s">
        <v>52</v>
      </c>
      <c r="AA2569">
        <v>2015</v>
      </c>
      <c r="AB2569" t="s">
        <v>216</v>
      </c>
      <c r="AC2569" t="s">
        <v>54</v>
      </c>
      <c r="AD2569" t="s">
        <v>87</v>
      </c>
      <c r="AE2569">
        <v>1177568</v>
      </c>
      <c r="AF2569" t="s">
        <v>56</v>
      </c>
      <c r="AG2569" t="s">
        <v>57</v>
      </c>
      <c r="AH2569" t="s">
        <v>52</v>
      </c>
      <c r="AI2569" t="s">
        <v>52</v>
      </c>
    </row>
    <row r="2570" spans="1:35" x14ac:dyDescent="0.25">
      <c r="A2570" s="13" t="str">
        <f t="shared" si="40"/>
        <v>http://dodappwlsprd2.cloud.pge.com:8003/ilis_rpt/dailyeventlogdetail.jsp?odbeventlogid=15-0087501&amp;numberofmonths=24&amp;showchangehistorylog=1</v>
      </c>
      <c r="B2570" s="14" t="str">
        <f>HYPERLINK(A2570,V2570)</f>
        <v>15-0087501</v>
      </c>
      <c r="C2570" t="s">
        <v>2858</v>
      </c>
      <c r="D2570" t="s">
        <v>2859</v>
      </c>
      <c r="E2570" t="s">
        <v>40</v>
      </c>
      <c r="F2570" t="s">
        <v>2868</v>
      </c>
      <c r="G2570" s="2">
        <v>192171103</v>
      </c>
      <c r="H2570" t="s">
        <v>61</v>
      </c>
      <c r="I2570" s="3">
        <v>4671</v>
      </c>
      <c r="J2570">
        <v>20151227</v>
      </c>
      <c r="K2570" s="4">
        <v>829</v>
      </c>
      <c r="L2570">
        <v>1372355</v>
      </c>
      <c r="M2570" s="5">
        <v>398</v>
      </c>
      <c r="N2570" t="s">
        <v>43</v>
      </c>
      <c r="O2570" t="s">
        <v>44</v>
      </c>
      <c r="P2570" t="s">
        <v>132</v>
      </c>
      <c r="Q2570" s="5">
        <v>17</v>
      </c>
      <c r="R2570" s="5">
        <v>6766</v>
      </c>
      <c r="S2570" t="s">
        <v>1879</v>
      </c>
      <c r="T2570" t="s">
        <v>47</v>
      </c>
      <c r="U2570" t="s">
        <v>48</v>
      </c>
      <c r="V2570" t="s">
        <v>3392</v>
      </c>
      <c r="W2570" t="s">
        <v>50</v>
      </c>
      <c r="X2570" t="s">
        <v>51</v>
      </c>
      <c r="Y2570">
        <v>0</v>
      </c>
      <c r="Z2570" t="s">
        <v>52</v>
      </c>
      <c r="AA2570">
        <v>2015</v>
      </c>
      <c r="AB2570" t="s">
        <v>216</v>
      </c>
      <c r="AC2570" t="s">
        <v>54</v>
      </c>
      <c r="AD2570" t="s">
        <v>117</v>
      </c>
      <c r="AE2570">
        <v>1177588</v>
      </c>
      <c r="AF2570" t="s">
        <v>56</v>
      </c>
      <c r="AG2570" t="s">
        <v>57</v>
      </c>
      <c r="AH2570" t="s">
        <v>52</v>
      </c>
      <c r="AI2570" t="s">
        <v>52</v>
      </c>
    </row>
    <row r="2571" spans="1:35" x14ac:dyDescent="0.25">
      <c r="A2571" s="13" t="str">
        <f t="shared" si="40"/>
        <v>http://dodappwlsprd2.cloud.pge.com:8003/ilis_rpt/dailyeventlogdetail.jsp?odbeventlogid=15-0087609&amp;numberofmonths=24&amp;showchangehistorylog=1</v>
      </c>
      <c r="B2571" s="14" t="str">
        <f>HYPERLINK(A2571,V2571)</f>
        <v>15-0087609</v>
      </c>
      <c r="C2571" t="s">
        <v>2858</v>
      </c>
      <c r="D2571" t="s">
        <v>2859</v>
      </c>
      <c r="E2571" t="s">
        <v>40</v>
      </c>
      <c r="F2571" t="s">
        <v>2866</v>
      </c>
      <c r="G2571" s="2">
        <v>192221102</v>
      </c>
      <c r="H2571" t="s">
        <v>61</v>
      </c>
      <c r="I2571" s="3">
        <v>1965</v>
      </c>
      <c r="J2571">
        <v>20151228</v>
      </c>
      <c r="K2571" s="4">
        <v>238</v>
      </c>
      <c r="L2571">
        <v>1373121</v>
      </c>
      <c r="M2571" s="5">
        <v>820</v>
      </c>
      <c r="N2571" t="s">
        <v>43</v>
      </c>
      <c r="O2571" t="s">
        <v>44</v>
      </c>
      <c r="P2571" t="s">
        <v>45</v>
      </c>
      <c r="Q2571" s="5">
        <v>39</v>
      </c>
      <c r="R2571" s="5">
        <v>31980</v>
      </c>
      <c r="S2571" t="s">
        <v>3393</v>
      </c>
      <c r="T2571" t="s">
        <v>78</v>
      </c>
      <c r="U2571" t="s">
        <v>48</v>
      </c>
      <c r="V2571" t="s">
        <v>3394</v>
      </c>
      <c r="W2571" t="s">
        <v>50</v>
      </c>
      <c r="X2571" t="s">
        <v>51</v>
      </c>
      <c r="Y2571">
        <v>0</v>
      </c>
      <c r="Z2571" t="s">
        <v>52</v>
      </c>
      <c r="AA2571">
        <v>2015</v>
      </c>
      <c r="AB2571" t="s">
        <v>216</v>
      </c>
      <c r="AC2571" t="s">
        <v>54</v>
      </c>
      <c r="AD2571" t="s">
        <v>87</v>
      </c>
      <c r="AE2571">
        <v>1177700</v>
      </c>
      <c r="AF2571" t="s">
        <v>80</v>
      </c>
      <c r="AG2571" t="s">
        <v>57</v>
      </c>
      <c r="AH2571" t="s">
        <v>52</v>
      </c>
      <c r="AI2571" t="s">
        <v>52</v>
      </c>
    </row>
    <row r="2572" spans="1:35" x14ac:dyDescent="0.25">
      <c r="A2572" s="13" t="str">
        <f t="shared" si="40"/>
        <v>http://dodappwlsprd2.cloud.pge.com:8003/ilis_rpt/dailyeventlogdetail.jsp?odbeventlogid=15-0087628&amp;numberofmonths=24&amp;showchangehistorylog=1</v>
      </c>
      <c r="B2572" s="14" t="str">
        <f>HYPERLINK(A2572,V2572)</f>
        <v>15-0087628</v>
      </c>
      <c r="C2572" t="s">
        <v>2858</v>
      </c>
      <c r="D2572" t="s">
        <v>2859</v>
      </c>
      <c r="E2572" t="s">
        <v>40</v>
      </c>
      <c r="F2572" t="s">
        <v>2879</v>
      </c>
      <c r="G2572" s="2">
        <v>192401101</v>
      </c>
      <c r="H2572" t="s">
        <v>61</v>
      </c>
      <c r="I2572" s="3">
        <v>8435</v>
      </c>
      <c r="J2572">
        <v>20151228</v>
      </c>
      <c r="K2572" s="4">
        <v>906</v>
      </c>
      <c r="L2572">
        <v>1373210</v>
      </c>
      <c r="M2572" s="5">
        <v>449</v>
      </c>
      <c r="N2572" t="s">
        <v>43</v>
      </c>
      <c r="O2572" t="s">
        <v>44</v>
      </c>
      <c r="P2572" t="s">
        <v>45</v>
      </c>
      <c r="Q2572" s="5">
        <v>20</v>
      </c>
      <c r="R2572" s="5">
        <v>8980</v>
      </c>
      <c r="S2572" t="s">
        <v>480</v>
      </c>
      <c r="T2572" t="s">
        <v>47</v>
      </c>
      <c r="U2572" t="s">
        <v>48</v>
      </c>
      <c r="V2572" t="s">
        <v>3395</v>
      </c>
      <c r="W2572" t="s">
        <v>50</v>
      </c>
      <c r="X2572" t="s">
        <v>51</v>
      </c>
      <c r="Y2572">
        <v>0</v>
      </c>
      <c r="Z2572" t="s">
        <v>52</v>
      </c>
      <c r="AA2572">
        <v>2015</v>
      </c>
      <c r="AB2572" t="s">
        <v>216</v>
      </c>
      <c r="AC2572" t="s">
        <v>54</v>
      </c>
      <c r="AD2572" t="s">
        <v>87</v>
      </c>
      <c r="AE2572">
        <v>1177747</v>
      </c>
      <c r="AF2572" t="s">
        <v>56</v>
      </c>
      <c r="AG2572" t="s">
        <v>57</v>
      </c>
      <c r="AH2572" t="s">
        <v>52</v>
      </c>
      <c r="AI2572" t="s">
        <v>52</v>
      </c>
    </row>
    <row r="2573" spans="1:35" x14ac:dyDescent="0.25">
      <c r="A2573" s="13" t="str">
        <f t="shared" si="40"/>
        <v>http://dodappwlsprd2.cloud.pge.com:8003/ilis_rpt/dailyeventlogdetail.jsp?odbeventlogid=15-0087660&amp;numberofmonths=24&amp;showchangehistorylog=1</v>
      </c>
      <c r="B2573" s="14" t="str">
        <f>HYPERLINK(A2573,V2573)</f>
        <v>15-0087660</v>
      </c>
      <c r="C2573" t="s">
        <v>2858</v>
      </c>
      <c r="D2573" t="s">
        <v>2859</v>
      </c>
      <c r="E2573" t="s">
        <v>40</v>
      </c>
      <c r="F2573" t="s">
        <v>2879</v>
      </c>
      <c r="G2573" s="2">
        <v>192401101</v>
      </c>
      <c r="H2573" t="s">
        <v>61</v>
      </c>
      <c r="I2573" s="3">
        <v>6633</v>
      </c>
      <c r="J2573">
        <v>20151228</v>
      </c>
      <c r="K2573" s="4">
        <v>546</v>
      </c>
      <c r="L2573">
        <v>1373146</v>
      </c>
      <c r="M2573" s="5">
        <v>954</v>
      </c>
      <c r="N2573" t="s">
        <v>43</v>
      </c>
      <c r="O2573" t="s">
        <v>44</v>
      </c>
      <c r="P2573" t="s">
        <v>45</v>
      </c>
      <c r="Q2573" s="5">
        <v>4</v>
      </c>
      <c r="R2573" s="5">
        <v>3816</v>
      </c>
      <c r="S2573" t="s">
        <v>2762</v>
      </c>
      <c r="T2573" t="s">
        <v>47</v>
      </c>
      <c r="U2573" t="s">
        <v>48</v>
      </c>
      <c r="V2573" t="s">
        <v>3396</v>
      </c>
      <c r="W2573" t="s">
        <v>50</v>
      </c>
      <c r="X2573" t="s">
        <v>51</v>
      </c>
      <c r="Y2573">
        <v>0</v>
      </c>
      <c r="Z2573" t="s">
        <v>52</v>
      </c>
      <c r="AA2573">
        <v>2015</v>
      </c>
      <c r="AB2573" t="s">
        <v>216</v>
      </c>
      <c r="AC2573" t="s">
        <v>54</v>
      </c>
      <c r="AD2573" t="s">
        <v>87</v>
      </c>
      <c r="AE2573">
        <v>1177802</v>
      </c>
      <c r="AF2573" t="s">
        <v>56</v>
      </c>
      <c r="AG2573" t="s">
        <v>57</v>
      </c>
      <c r="AH2573" t="s">
        <v>52</v>
      </c>
      <c r="AI2573" t="s">
        <v>52</v>
      </c>
    </row>
    <row r="2574" spans="1:35" x14ac:dyDescent="0.25">
      <c r="A2574" s="13" t="str">
        <f t="shared" si="40"/>
        <v>http://dodappwlsprd2.cloud.pge.com:8003/ilis_rpt/dailyeventlogdetail.jsp?odbeventlogid=15-0087611&amp;numberofmonths=24&amp;showchangehistorylog=1</v>
      </c>
      <c r="B2574" s="14" t="str">
        <f>HYPERLINK(A2574,V2574)</f>
        <v>15-0087611</v>
      </c>
      <c r="C2574" t="s">
        <v>2858</v>
      </c>
      <c r="D2574" t="s">
        <v>2859</v>
      </c>
      <c r="E2574" t="s">
        <v>59</v>
      </c>
      <c r="F2574" t="s">
        <v>3006</v>
      </c>
      <c r="G2574" s="2">
        <v>192171101</v>
      </c>
      <c r="H2574" t="s">
        <v>61</v>
      </c>
      <c r="I2574" s="3">
        <v>3009</v>
      </c>
      <c r="J2574">
        <v>20151228</v>
      </c>
      <c r="K2574" s="4">
        <v>341</v>
      </c>
      <c r="L2574">
        <v>1373123</v>
      </c>
      <c r="M2574" s="5">
        <v>624</v>
      </c>
      <c r="N2574" t="s">
        <v>43</v>
      </c>
      <c r="O2574" t="s">
        <v>44</v>
      </c>
      <c r="P2574" t="s">
        <v>45</v>
      </c>
      <c r="Q2574" s="5">
        <v>4</v>
      </c>
      <c r="R2574" s="5">
        <v>2496</v>
      </c>
      <c r="S2574" t="s">
        <v>1879</v>
      </c>
      <c r="T2574" t="s">
        <v>47</v>
      </c>
      <c r="U2574" t="s">
        <v>48</v>
      </c>
      <c r="V2574" t="s">
        <v>3397</v>
      </c>
      <c r="W2574" t="s">
        <v>50</v>
      </c>
      <c r="X2574" t="s">
        <v>51</v>
      </c>
      <c r="Y2574">
        <v>0</v>
      </c>
      <c r="Z2574" t="s">
        <v>52</v>
      </c>
      <c r="AA2574">
        <v>2015</v>
      </c>
      <c r="AB2574" t="s">
        <v>216</v>
      </c>
      <c r="AC2574" t="s">
        <v>54</v>
      </c>
      <c r="AD2574" t="s">
        <v>117</v>
      </c>
      <c r="AE2574">
        <v>1177702</v>
      </c>
      <c r="AF2574" t="s">
        <v>56</v>
      </c>
      <c r="AG2574" t="s">
        <v>57</v>
      </c>
      <c r="AH2574" t="s">
        <v>52</v>
      </c>
      <c r="AI2574" t="s">
        <v>52</v>
      </c>
    </row>
    <row r="2575" spans="1:35" x14ac:dyDescent="0.25">
      <c r="A2575" s="13" t="str">
        <f t="shared" si="40"/>
        <v>http://dodappwlsprd2.cloud.pge.com:8003/ilis_rpt/dailyeventlogdetail.jsp?odbeventlogid=15-0087624&amp;numberofmonths=24&amp;showchangehistorylog=1</v>
      </c>
      <c r="B2575" s="14" t="str">
        <f>HYPERLINK(A2575,V2575)</f>
        <v>15-0087624</v>
      </c>
      <c r="C2575" t="s">
        <v>2858</v>
      </c>
      <c r="D2575" t="s">
        <v>2859</v>
      </c>
      <c r="E2575" t="s">
        <v>59</v>
      </c>
      <c r="F2575" t="s">
        <v>3006</v>
      </c>
      <c r="G2575" s="2">
        <v>192171101</v>
      </c>
      <c r="H2575" t="s">
        <v>61</v>
      </c>
      <c r="I2575" s="3">
        <v>7283</v>
      </c>
      <c r="J2575">
        <v>20151228</v>
      </c>
      <c r="K2575" s="4">
        <v>659</v>
      </c>
      <c r="L2575">
        <v>1373164</v>
      </c>
      <c r="M2575" s="5">
        <v>439</v>
      </c>
      <c r="N2575" t="s">
        <v>43</v>
      </c>
      <c r="O2575" t="s">
        <v>44</v>
      </c>
      <c r="P2575" t="s">
        <v>45</v>
      </c>
      <c r="Q2575" s="5">
        <v>1</v>
      </c>
      <c r="R2575" s="5">
        <v>439</v>
      </c>
      <c r="S2575" t="s">
        <v>2762</v>
      </c>
      <c r="T2575" t="s">
        <v>47</v>
      </c>
      <c r="U2575" t="s">
        <v>48</v>
      </c>
      <c r="V2575" t="s">
        <v>3398</v>
      </c>
      <c r="W2575" t="s">
        <v>50</v>
      </c>
      <c r="X2575" t="s">
        <v>51</v>
      </c>
      <c r="Y2575">
        <v>0</v>
      </c>
      <c r="Z2575" t="s">
        <v>52</v>
      </c>
      <c r="AA2575">
        <v>2015</v>
      </c>
      <c r="AB2575" t="s">
        <v>216</v>
      </c>
      <c r="AC2575" t="s">
        <v>54</v>
      </c>
      <c r="AD2575" t="s">
        <v>55</v>
      </c>
      <c r="AE2575">
        <v>1177730</v>
      </c>
      <c r="AF2575" t="s">
        <v>56</v>
      </c>
      <c r="AG2575" t="s">
        <v>57</v>
      </c>
      <c r="AH2575" t="s">
        <v>52</v>
      </c>
      <c r="AI2575" t="s">
        <v>54</v>
      </c>
    </row>
    <row r="2576" spans="1:35" x14ac:dyDescent="0.25">
      <c r="A2576" s="13" t="str">
        <f t="shared" si="40"/>
        <v>http://dodappwlsprd2.cloud.pge.com:8003/ilis_rpt/dailyeventlogdetail.jsp?odbeventlogid=15-0087791&amp;numberofmonths=24&amp;showchangehistorylog=1</v>
      </c>
      <c r="B2576" s="14" t="str">
        <f>HYPERLINK(A2576,V2576)</f>
        <v>15-0087791</v>
      </c>
      <c r="C2576" t="s">
        <v>2858</v>
      </c>
      <c r="D2576" t="s">
        <v>2859</v>
      </c>
      <c r="E2576" t="s">
        <v>40</v>
      </c>
      <c r="F2576" t="s">
        <v>2879</v>
      </c>
      <c r="G2576" s="2">
        <v>192401101</v>
      </c>
      <c r="H2576" t="s">
        <v>61</v>
      </c>
      <c r="I2576" s="3">
        <v>3283</v>
      </c>
      <c r="J2576">
        <v>20151229</v>
      </c>
      <c r="K2576" s="4">
        <v>1537</v>
      </c>
      <c r="L2576">
        <v>1374307</v>
      </c>
      <c r="M2576" s="5">
        <v>1171</v>
      </c>
      <c r="N2576" t="s">
        <v>43</v>
      </c>
      <c r="O2576" t="s">
        <v>44</v>
      </c>
      <c r="P2576" t="s">
        <v>45</v>
      </c>
      <c r="Q2576" s="5">
        <v>5</v>
      </c>
      <c r="R2576" s="5">
        <v>5855</v>
      </c>
      <c r="S2576" t="s">
        <v>471</v>
      </c>
      <c r="T2576" t="s">
        <v>47</v>
      </c>
      <c r="U2576" t="s">
        <v>48</v>
      </c>
      <c r="V2576" t="s">
        <v>3399</v>
      </c>
      <c r="W2576" t="s">
        <v>50</v>
      </c>
      <c r="X2576" t="s">
        <v>51</v>
      </c>
      <c r="Y2576">
        <v>31209409</v>
      </c>
      <c r="Z2576" t="s">
        <v>52</v>
      </c>
      <c r="AA2576">
        <v>2015</v>
      </c>
      <c r="AB2576" t="s">
        <v>216</v>
      </c>
      <c r="AC2576" t="s">
        <v>54</v>
      </c>
      <c r="AD2576" t="s">
        <v>55</v>
      </c>
      <c r="AE2576">
        <v>1178011</v>
      </c>
      <c r="AF2576" t="s">
        <v>56</v>
      </c>
      <c r="AG2576" t="s">
        <v>57</v>
      </c>
      <c r="AH2576" t="s">
        <v>52</v>
      </c>
      <c r="AI2576" t="s">
        <v>52</v>
      </c>
    </row>
    <row r="2577" spans="1:35" x14ac:dyDescent="0.25">
      <c r="A2577" s="13" t="str">
        <f t="shared" si="40"/>
        <v>http://dodappwlsprd2.cloud.pge.com:8003/ilis_rpt/dailyeventlogdetail.jsp?odbeventlogid=15-0087875&amp;numberofmonths=24&amp;showchangehistorylog=1</v>
      </c>
      <c r="B2577" s="14" t="str">
        <f>HYPERLINK(A2577,V2577)</f>
        <v>15-0087875</v>
      </c>
      <c r="C2577" t="s">
        <v>2858</v>
      </c>
      <c r="D2577" t="s">
        <v>2859</v>
      </c>
      <c r="E2577" t="s">
        <v>40</v>
      </c>
      <c r="F2577" t="s">
        <v>2868</v>
      </c>
      <c r="G2577" s="2">
        <v>192171103</v>
      </c>
      <c r="H2577" t="s">
        <v>42</v>
      </c>
      <c r="I2577" s="3">
        <v>2936</v>
      </c>
      <c r="J2577">
        <v>20151230</v>
      </c>
      <c r="K2577" s="4">
        <v>1809</v>
      </c>
      <c r="L2577">
        <v>1374962</v>
      </c>
      <c r="M2577" s="5">
        <v>1634</v>
      </c>
      <c r="N2577" t="s">
        <v>43</v>
      </c>
      <c r="O2577" t="s">
        <v>423</v>
      </c>
      <c r="P2577" t="s">
        <v>424</v>
      </c>
      <c r="Q2577" s="5">
        <v>284</v>
      </c>
      <c r="R2577" s="5">
        <v>50299</v>
      </c>
      <c r="S2577" t="s">
        <v>484</v>
      </c>
      <c r="T2577" t="s">
        <v>47</v>
      </c>
      <c r="U2577" t="s">
        <v>48</v>
      </c>
      <c r="V2577" t="s">
        <v>3400</v>
      </c>
      <c r="W2577" t="s">
        <v>50</v>
      </c>
      <c r="X2577" t="s">
        <v>51</v>
      </c>
      <c r="Y2577">
        <v>0</v>
      </c>
      <c r="Z2577" t="s">
        <v>52</v>
      </c>
      <c r="AA2577">
        <v>2015</v>
      </c>
      <c r="AB2577" t="s">
        <v>216</v>
      </c>
      <c r="AC2577" t="s">
        <v>54</v>
      </c>
      <c r="AD2577" t="s">
        <v>70</v>
      </c>
      <c r="AE2577">
        <v>1178174</v>
      </c>
      <c r="AF2577" t="s">
        <v>56</v>
      </c>
      <c r="AG2577" t="s">
        <v>57</v>
      </c>
      <c r="AH2577" t="s">
        <v>52</v>
      </c>
      <c r="AI2577" t="s">
        <v>52</v>
      </c>
    </row>
    <row r="2578" spans="1:35" x14ac:dyDescent="0.25">
      <c r="A2578" s="13" t="str">
        <f t="shared" si="40"/>
        <v>http://dodappwlsprd2.cloud.pge.com:8003/ilis_rpt/dailyeventlogdetail.jsp?odbeventlogid=16-0003326&amp;numberofmonths=24&amp;showchangehistorylog=1</v>
      </c>
      <c r="B2578" s="14" t="str">
        <f>HYPERLINK(A2578,V2578)</f>
        <v>16-0003326</v>
      </c>
      <c r="C2578" t="s">
        <v>2858</v>
      </c>
      <c r="D2578" t="s">
        <v>2859</v>
      </c>
      <c r="E2578" t="s">
        <v>40</v>
      </c>
      <c r="F2578" t="s">
        <v>2866</v>
      </c>
      <c r="G2578" s="2">
        <v>192221102</v>
      </c>
      <c r="H2578" t="s">
        <v>61</v>
      </c>
      <c r="I2578" s="3">
        <v>2551</v>
      </c>
      <c r="J2578">
        <v>20160106</v>
      </c>
      <c r="K2578" s="4">
        <v>448</v>
      </c>
      <c r="L2578">
        <v>1377997</v>
      </c>
      <c r="M2578" s="5">
        <v>490</v>
      </c>
      <c r="N2578" t="s">
        <v>43</v>
      </c>
      <c r="O2578" t="s">
        <v>44</v>
      </c>
      <c r="P2578" t="s">
        <v>111</v>
      </c>
      <c r="Q2578" s="5">
        <v>15</v>
      </c>
      <c r="R2578" s="5">
        <v>7350</v>
      </c>
      <c r="S2578" t="s">
        <v>637</v>
      </c>
      <c r="T2578" t="s">
        <v>47</v>
      </c>
      <c r="U2578" t="s">
        <v>48</v>
      </c>
      <c r="V2578" t="s">
        <v>3401</v>
      </c>
      <c r="W2578" t="s">
        <v>50</v>
      </c>
      <c r="X2578" t="s">
        <v>51</v>
      </c>
      <c r="Y2578">
        <v>0</v>
      </c>
      <c r="Z2578" t="s">
        <v>94</v>
      </c>
      <c r="AA2578">
        <v>2016</v>
      </c>
      <c r="AB2578" t="s">
        <v>53</v>
      </c>
      <c r="AC2578" t="s">
        <v>54</v>
      </c>
      <c r="AD2578" t="s">
        <v>87</v>
      </c>
      <c r="AE2578">
        <v>1178934</v>
      </c>
      <c r="AF2578" t="s">
        <v>56</v>
      </c>
      <c r="AG2578" t="s">
        <v>57</v>
      </c>
      <c r="AH2578" t="s">
        <v>52</v>
      </c>
      <c r="AI2578" t="s">
        <v>52</v>
      </c>
    </row>
    <row r="2579" spans="1:35" x14ac:dyDescent="0.25">
      <c r="A2579" s="13" t="str">
        <f t="shared" si="40"/>
        <v>http://dodappwlsprd2.cloud.pge.com:8003/ilis_rpt/dailyeventlogdetail.jsp?odbeventlogid=16-0003275&amp;numberofmonths=24&amp;showchangehistorylog=1</v>
      </c>
      <c r="B2579" s="14" t="str">
        <f>HYPERLINK(A2579,V2579)</f>
        <v>16-0003275</v>
      </c>
      <c r="C2579" t="s">
        <v>2858</v>
      </c>
      <c r="D2579" t="s">
        <v>2859</v>
      </c>
      <c r="E2579" t="s">
        <v>40</v>
      </c>
      <c r="F2579" t="s">
        <v>2892</v>
      </c>
      <c r="G2579" s="2">
        <v>43381101</v>
      </c>
      <c r="H2579" t="s">
        <v>61</v>
      </c>
      <c r="I2579" s="3">
        <v>1363</v>
      </c>
      <c r="J2579">
        <v>20160106</v>
      </c>
      <c r="K2579" s="4">
        <v>433</v>
      </c>
      <c r="L2579">
        <v>1378064</v>
      </c>
      <c r="M2579" s="5">
        <v>445</v>
      </c>
      <c r="N2579" t="s">
        <v>43</v>
      </c>
      <c r="O2579" t="s">
        <v>44</v>
      </c>
      <c r="P2579" t="s">
        <v>45</v>
      </c>
      <c r="Q2579" s="5">
        <v>57</v>
      </c>
      <c r="R2579" s="5">
        <v>17133</v>
      </c>
      <c r="S2579" t="s">
        <v>463</v>
      </c>
      <c r="T2579" t="s">
        <v>47</v>
      </c>
      <c r="U2579" t="s">
        <v>48</v>
      </c>
      <c r="V2579" t="s">
        <v>3402</v>
      </c>
      <c r="W2579" t="s">
        <v>50</v>
      </c>
      <c r="X2579" t="s">
        <v>51</v>
      </c>
      <c r="Y2579">
        <v>0</v>
      </c>
      <c r="Z2579" t="s">
        <v>94</v>
      </c>
      <c r="AA2579">
        <v>2016</v>
      </c>
      <c r="AB2579" t="s">
        <v>53</v>
      </c>
      <c r="AC2579" t="s">
        <v>54</v>
      </c>
      <c r="AD2579" t="s">
        <v>87</v>
      </c>
      <c r="AE2579">
        <v>1178896</v>
      </c>
      <c r="AF2579" t="s">
        <v>56</v>
      </c>
      <c r="AG2579" t="s">
        <v>57</v>
      </c>
      <c r="AH2579" t="s">
        <v>52</v>
      </c>
      <c r="AI2579" t="s">
        <v>52</v>
      </c>
    </row>
    <row r="2580" spans="1:35" x14ac:dyDescent="0.25">
      <c r="A2580" s="13" t="str">
        <f t="shared" si="40"/>
        <v>http://dodappwlsprd2.cloud.pge.com:8003/ilis_rpt/dailyeventlogdetail.jsp?odbeventlogid=16-0003462&amp;numberofmonths=24&amp;showchangehistorylog=1</v>
      </c>
      <c r="B2580" s="14" t="str">
        <f>HYPERLINK(A2580,V2580)</f>
        <v>16-0003462</v>
      </c>
      <c r="C2580" t="s">
        <v>2858</v>
      </c>
      <c r="D2580" t="s">
        <v>2859</v>
      </c>
      <c r="E2580" t="s">
        <v>40</v>
      </c>
      <c r="F2580" t="s">
        <v>2868</v>
      </c>
      <c r="G2580" s="2">
        <v>192171103</v>
      </c>
      <c r="H2580" t="s">
        <v>496</v>
      </c>
      <c r="I2580" s="3" t="s">
        <v>762</v>
      </c>
      <c r="J2580">
        <v>20160106</v>
      </c>
      <c r="K2580" s="4">
        <v>1136</v>
      </c>
      <c r="L2580">
        <v>1378540</v>
      </c>
      <c r="M2580" s="5">
        <v>520</v>
      </c>
      <c r="N2580" t="s">
        <v>43</v>
      </c>
      <c r="O2580" t="s">
        <v>44</v>
      </c>
      <c r="P2580" t="s">
        <v>45</v>
      </c>
      <c r="Q2580" s="5">
        <v>12</v>
      </c>
      <c r="R2580" s="5">
        <v>5866</v>
      </c>
      <c r="S2580" t="s">
        <v>526</v>
      </c>
      <c r="T2580" t="s">
        <v>47</v>
      </c>
      <c r="U2580" t="s">
        <v>48</v>
      </c>
      <c r="V2580" t="s">
        <v>3403</v>
      </c>
      <c r="W2580" t="s">
        <v>50</v>
      </c>
      <c r="X2580" t="s">
        <v>51</v>
      </c>
      <c r="Y2580">
        <v>0</v>
      </c>
      <c r="Z2580" t="s">
        <v>94</v>
      </c>
      <c r="AA2580">
        <v>2016</v>
      </c>
      <c r="AB2580" t="s">
        <v>53</v>
      </c>
      <c r="AC2580" t="s">
        <v>54</v>
      </c>
      <c r="AD2580" t="s">
        <v>55</v>
      </c>
      <c r="AE2580">
        <v>1179028</v>
      </c>
      <c r="AF2580" t="s">
        <v>56</v>
      </c>
      <c r="AG2580" t="s">
        <v>57</v>
      </c>
      <c r="AH2580" t="s">
        <v>52</v>
      </c>
      <c r="AI2580" t="s">
        <v>54</v>
      </c>
    </row>
    <row r="2581" spans="1:35" x14ac:dyDescent="0.25">
      <c r="A2581" s="13" t="str">
        <f t="shared" si="40"/>
        <v>http://dodappwlsprd2.cloud.pge.com:8003/ilis_rpt/dailyeventlogdetail.jsp?odbeventlogid=16-0003753&amp;numberofmonths=24&amp;showchangehistorylog=1</v>
      </c>
      <c r="B2581" s="14" t="str">
        <f>HYPERLINK(A2581,V2581)</f>
        <v>16-0003753</v>
      </c>
      <c r="C2581" t="s">
        <v>2858</v>
      </c>
      <c r="D2581" t="s">
        <v>2859</v>
      </c>
      <c r="E2581" t="s">
        <v>40</v>
      </c>
      <c r="F2581" t="s">
        <v>2879</v>
      </c>
      <c r="G2581" s="2">
        <v>192401101</v>
      </c>
      <c r="H2581" t="s">
        <v>120</v>
      </c>
      <c r="I2581" s="3">
        <v>3359</v>
      </c>
      <c r="J2581">
        <v>20160107</v>
      </c>
      <c r="K2581" s="4">
        <v>937</v>
      </c>
      <c r="L2581">
        <v>1379488</v>
      </c>
      <c r="M2581" s="5">
        <v>222</v>
      </c>
      <c r="N2581" t="s">
        <v>43</v>
      </c>
      <c r="O2581" t="s">
        <v>44</v>
      </c>
      <c r="P2581" t="s">
        <v>111</v>
      </c>
      <c r="Q2581" s="5">
        <v>118</v>
      </c>
      <c r="R2581" s="5">
        <v>9820</v>
      </c>
      <c r="S2581" t="s">
        <v>471</v>
      </c>
      <c r="T2581" t="s">
        <v>47</v>
      </c>
      <c r="U2581" t="s">
        <v>48</v>
      </c>
      <c r="V2581" t="s">
        <v>3404</v>
      </c>
      <c r="W2581" t="s">
        <v>50</v>
      </c>
      <c r="X2581" t="s">
        <v>51</v>
      </c>
      <c r="Y2581">
        <v>31211180</v>
      </c>
      <c r="Z2581" t="s">
        <v>94</v>
      </c>
      <c r="AA2581">
        <v>2016</v>
      </c>
      <c r="AB2581" t="s">
        <v>53</v>
      </c>
      <c r="AC2581" t="s">
        <v>54</v>
      </c>
      <c r="AD2581" t="s">
        <v>117</v>
      </c>
      <c r="AE2581">
        <v>1179241</v>
      </c>
      <c r="AF2581" t="s">
        <v>56</v>
      </c>
      <c r="AG2581" t="s">
        <v>57</v>
      </c>
      <c r="AH2581" t="s">
        <v>52</v>
      </c>
      <c r="AI2581" t="s">
        <v>52</v>
      </c>
    </row>
    <row r="2582" spans="1:35" x14ac:dyDescent="0.25">
      <c r="A2582" s="13" t="str">
        <f t="shared" si="40"/>
        <v>http://dodappwlsprd2.cloud.pge.com:8003/ilis_rpt/dailyeventlogdetail.jsp?odbeventlogid=16-0004362&amp;numberofmonths=24&amp;showchangehistorylog=1</v>
      </c>
      <c r="B2582" s="14" t="str">
        <f>HYPERLINK(A2582,V2582)</f>
        <v>16-0004362</v>
      </c>
      <c r="C2582" t="s">
        <v>2858</v>
      </c>
      <c r="D2582" t="s">
        <v>2859</v>
      </c>
      <c r="E2582" t="s">
        <v>40</v>
      </c>
      <c r="F2582" t="s">
        <v>2940</v>
      </c>
      <c r="G2582" s="2">
        <v>43361103</v>
      </c>
      <c r="H2582" t="s">
        <v>42</v>
      </c>
      <c r="I2582" s="3">
        <v>4630</v>
      </c>
      <c r="J2582">
        <v>20160110</v>
      </c>
      <c r="K2582" s="4">
        <v>1656</v>
      </c>
      <c r="L2582">
        <v>1381224</v>
      </c>
      <c r="M2582" s="5">
        <v>588</v>
      </c>
      <c r="N2582" t="s">
        <v>43</v>
      </c>
      <c r="O2582" t="s">
        <v>83</v>
      </c>
      <c r="P2582" t="s">
        <v>124</v>
      </c>
      <c r="Q2582" s="5">
        <v>160</v>
      </c>
      <c r="R2582" s="5">
        <v>22344</v>
      </c>
      <c r="S2582" t="s">
        <v>471</v>
      </c>
      <c r="T2582" t="s">
        <v>78</v>
      </c>
      <c r="U2582" t="s">
        <v>48</v>
      </c>
      <c r="V2582" t="s">
        <v>3405</v>
      </c>
      <c r="W2582" t="s">
        <v>50</v>
      </c>
      <c r="X2582" t="s">
        <v>51</v>
      </c>
      <c r="Y2582">
        <v>31211852</v>
      </c>
      <c r="Z2582" t="s">
        <v>52</v>
      </c>
      <c r="AA2582">
        <v>2016</v>
      </c>
      <c r="AB2582" t="s">
        <v>53</v>
      </c>
      <c r="AC2582" t="s">
        <v>54</v>
      </c>
      <c r="AD2582" t="s">
        <v>208</v>
      </c>
      <c r="AE2582">
        <v>1179807</v>
      </c>
      <c r="AF2582" t="s">
        <v>80</v>
      </c>
      <c r="AG2582" t="s">
        <v>57</v>
      </c>
      <c r="AH2582" t="s">
        <v>52</v>
      </c>
      <c r="AI2582" t="s">
        <v>52</v>
      </c>
    </row>
    <row r="2583" spans="1:35" x14ac:dyDescent="0.25">
      <c r="A2583" s="13" t="str">
        <f t="shared" si="40"/>
        <v>http://dodappwlsprd2.cloud.pge.com:8003/ilis_rpt/dailyeventlogdetail.jsp?odbeventlogid=16-0004420&amp;numberofmonths=24&amp;showchangehistorylog=1</v>
      </c>
      <c r="B2583" s="14" t="str">
        <f>HYPERLINK(A2583,V2583)</f>
        <v>16-0004420</v>
      </c>
      <c r="C2583" t="s">
        <v>2858</v>
      </c>
      <c r="D2583" t="s">
        <v>2859</v>
      </c>
      <c r="E2583" t="s">
        <v>40</v>
      </c>
      <c r="F2583" t="s">
        <v>2866</v>
      </c>
      <c r="G2583" s="2">
        <v>192221102</v>
      </c>
      <c r="H2583" t="s">
        <v>72</v>
      </c>
      <c r="I2583" s="3" t="s">
        <v>3406</v>
      </c>
      <c r="J2583">
        <v>20160111</v>
      </c>
      <c r="K2583" s="4">
        <v>406</v>
      </c>
      <c r="L2583">
        <v>1381328</v>
      </c>
      <c r="M2583" s="5">
        <v>413</v>
      </c>
      <c r="N2583" t="s">
        <v>43</v>
      </c>
      <c r="O2583" t="s">
        <v>89</v>
      </c>
      <c r="P2583" t="s">
        <v>455</v>
      </c>
      <c r="Q2583" s="5">
        <v>810</v>
      </c>
      <c r="R2583" s="5">
        <v>126503</v>
      </c>
      <c r="S2583" t="s">
        <v>563</v>
      </c>
      <c r="T2583" t="s">
        <v>2299</v>
      </c>
      <c r="U2583" t="s">
        <v>48</v>
      </c>
      <c r="V2583" t="s">
        <v>3407</v>
      </c>
      <c r="W2583" t="s">
        <v>50</v>
      </c>
      <c r="X2583" t="s">
        <v>51</v>
      </c>
      <c r="Y2583">
        <v>42604118</v>
      </c>
      <c r="Z2583" t="s">
        <v>52</v>
      </c>
      <c r="AA2583">
        <v>2016</v>
      </c>
      <c r="AB2583" t="s">
        <v>53</v>
      </c>
      <c r="AC2583" t="s">
        <v>54</v>
      </c>
      <c r="AD2583" t="s">
        <v>55</v>
      </c>
      <c r="AE2583">
        <v>1179862</v>
      </c>
      <c r="AF2583" t="s">
        <v>2301</v>
      </c>
      <c r="AG2583" t="s">
        <v>57</v>
      </c>
      <c r="AH2583" t="s">
        <v>52</v>
      </c>
      <c r="AI2583" t="s">
        <v>54</v>
      </c>
    </row>
    <row r="2584" spans="1:35" x14ac:dyDescent="0.25">
      <c r="A2584" s="13" t="str">
        <f t="shared" si="40"/>
        <v>http://dodappwlsprd2.cloud.pge.com:8003/ilis_rpt/dailyeventlogdetail.jsp?odbeventlogid=16-0004916&amp;numberofmonths=24&amp;showchangehistorylog=1</v>
      </c>
      <c r="B2584" s="14" t="str">
        <f>HYPERLINK(A2584,V2584)</f>
        <v>16-0004916</v>
      </c>
      <c r="C2584" t="s">
        <v>2858</v>
      </c>
      <c r="D2584" t="s">
        <v>2859</v>
      </c>
      <c r="E2584" t="s">
        <v>40</v>
      </c>
      <c r="F2584" t="s">
        <v>2935</v>
      </c>
      <c r="G2584" s="2">
        <v>192381101</v>
      </c>
      <c r="H2584" t="s">
        <v>61</v>
      </c>
      <c r="I2584" s="3">
        <v>1899</v>
      </c>
      <c r="J2584">
        <v>20160112</v>
      </c>
      <c r="K2584" s="4">
        <v>2210</v>
      </c>
      <c r="L2584">
        <v>1382412</v>
      </c>
      <c r="M2584" s="5">
        <v>435</v>
      </c>
      <c r="N2584" t="s">
        <v>43</v>
      </c>
      <c r="O2584" t="s">
        <v>44</v>
      </c>
      <c r="P2584" t="s">
        <v>45</v>
      </c>
      <c r="Q2584" s="5">
        <v>11</v>
      </c>
      <c r="R2584" s="5">
        <v>4785</v>
      </c>
      <c r="S2584" t="s">
        <v>674</v>
      </c>
      <c r="T2584" t="s">
        <v>47</v>
      </c>
      <c r="U2584" t="s">
        <v>48</v>
      </c>
      <c r="V2584" t="s">
        <v>3408</v>
      </c>
      <c r="W2584" t="s">
        <v>50</v>
      </c>
      <c r="X2584" t="s">
        <v>51</v>
      </c>
      <c r="Y2584">
        <v>0</v>
      </c>
      <c r="Z2584" t="s">
        <v>94</v>
      </c>
      <c r="AA2584">
        <v>2016</v>
      </c>
      <c r="AB2584" t="s">
        <v>53</v>
      </c>
      <c r="AC2584" t="s">
        <v>54</v>
      </c>
      <c r="AD2584" t="s">
        <v>87</v>
      </c>
      <c r="AE2584">
        <v>1180191</v>
      </c>
      <c r="AF2584" t="s">
        <v>56</v>
      </c>
      <c r="AG2584" t="s">
        <v>57</v>
      </c>
      <c r="AH2584" t="s">
        <v>52</v>
      </c>
      <c r="AI2584" t="s">
        <v>52</v>
      </c>
    </row>
    <row r="2585" spans="1:35" x14ac:dyDescent="0.25">
      <c r="A2585" s="13" t="str">
        <f t="shared" si="40"/>
        <v>http://dodappwlsprd2.cloud.pge.com:8003/ilis_rpt/dailyeventlogdetail.jsp?odbeventlogid=16-0004975&amp;numberofmonths=24&amp;showchangehistorylog=1</v>
      </c>
      <c r="B2585" s="14" t="str">
        <f>HYPERLINK(A2585,V2585)</f>
        <v>16-0004975</v>
      </c>
      <c r="C2585" t="s">
        <v>2858</v>
      </c>
      <c r="D2585" t="s">
        <v>2859</v>
      </c>
      <c r="E2585" t="s">
        <v>40</v>
      </c>
      <c r="F2585" t="s">
        <v>2977</v>
      </c>
      <c r="G2585" s="2">
        <v>42861101</v>
      </c>
      <c r="H2585" t="s">
        <v>61</v>
      </c>
      <c r="I2585" s="3">
        <v>4599</v>
      </c>
      <c r="J2585">
        <v>20160113</v>
      </c>
      <c r="K2585" s="4">
        <v>319</v>
      </c>
      <c r="L2585">
        <v>1382488</v>
      </c>
      <c r="M2585" s="5">
        <v>671</v>
      </c>
      <c r="N2585" t="s">
        <v>43</v>
      </c>
      <c r="O2585" t="s">
        <v>44</v>
      </c>
      <c r="P2585" t="s">
        <v>45</v>
      </c>
      <c r="Q2585" s="5">
        <v>5</v>
      </c>
      <c r="R2585" s="5">
        <v>3355</v>
      </c>
      <c r="S2585" t="s">
        <v>543</v>
      </c>
      <c r="T2585" t="s">
        <v>47</v>
      </c>
      <c r="U2585" t="s">
        <v>48</v>
      </c>
      <c r="V2585" t="s">
        <v>3409</v>
      </c>
      <c r="W2585" t="s">
        <v>50</v>
      </c>
      <c r="X2585" t="s">
        <v>51</v>
      </c>
      <c r="Y2585">
        <v>0</v>
      </c>
      <c r="Z2585" t="s">
        <v>94</v>
      </c>
      <c r="AA2585">
        <v>2016</v>
      </c>
      <c r="AB2585" t="s">
        <v>53</v>
      </c>
      <c r="AC2585" t="s">
        <v>54</v>
      </c>
      <c r="AD2585" t="s">
        <v>87</v>
      </c>
      <c r="AE2585">
        <v>1180246</v>
      </c>
      <c r="AF2585" t="s">
        <v>56</v>
      </c>
      <c r="AG2585" t="s">
        <v>57</v>
      </c>
      <c r="AH2585" t="s">
        <v>52</v>
      </c>
      <c r="AI2585" t="s">
        <v>52</v>
      </c>
    </row>
    <row r="2586" spans="1:35" x14ac:dyDescent="0.25">
      <c r="A2586" s="13" t="str">
        <f t="shared" si="40"/>
        <v>http://dodappwlsprd2.cloud.pge.com:8003/ilis_rpt/dailyeventlogdetail.jsp?odbeventlogid=16-0004943&amp;numberofmonths=24&amp;showchangehistorylog=1</v>
      </c>
      <c r="B2586" s="14" t="str">
        <f>HYPERLINK(A2586,V2586)</f>
        <v>16-0004943</v>
      </c>
      <c r="C2586" t="s">
        <v>2858</v>
      </c>
      <c r="D2586" t="s">
        <v>2859</v>
      </c>
      <c r="E2586" t="s">
        <v>40</v>
      </c>
      <c r="F2586" t="s">
        <v>2901</v>
      </c>
      <c r="G2586" s="2">
        <v>192311142</v>
      </c>
      <c r="H2586" t="s">
        <v>61</v>
      </c>
      <c r="I2586" s="3">
        <v>3773</v>
      </c>
      <c r="J2586">
        <v>20160113</v>
      </c>
      <c r="K2586" s="4">
        <v>141</v>
      </c>
      <c r="L2586">
        <v>1382461</v>
      </c>
      <c r="M2586" s="5">
        <v>476</v>
      </c>
      <c r="N2586" t="s">
        <v>43</v>
      </c>
      <c r="O2586" t="s">
        <v>44</v>
      </c>
      <c r="P2586" t="s">
        <v>45</v>
      </c>
      <c r="Q2586" s="5">
        <v>15</v>
      </c>
      <c r="R2586" s="5">
        <v>7140</v>
      </c>
      <c r="S2586" t="s">
        <v>543</v>
      </c>
      <c r="T2586" t="s">
        <v>47</v>
      </c>
      <c r="U2586" t="s">
        <v>48</v>
      </c>
      <c r="V2586" t="s">
        <v>3410</v>
      </c>
      <c r="W2586" t="s">
        <v>50</v>
      </c>
      <c r="X2586" t="s">
        <v>51</v>
      </c>
      <c r="Y2586">
        <v>0</v>
      </c>
      <c r="Z2586" t="s">
        <v>94</v>
      </c>
      <c r="AA2586">
        <v>2016</v>
      </c>
      <c r="AB2586" t="s">
        <v>53</v>
      </c>
      <c r="AC2586" t="s">
        <v>54</v>
      </c>
      <c r="AD2586" t="s">
        <v>87</v>
      </c>
      <c r="AE2586">
        <v>1180225</v>
      </c>
      <c r="AF2586" t="s">
        <v>56</v>
      </c>
      <c r="AG2586" t="s">
        <v>57</v>
      </c>
      <c r="AH2586" t="s">
        <v>52</v>
      </c>
      <c r="AI2586" t="s">
        <v>52</v>
      </c>
    </row>
    <row r="2587" spans="1:35" x14ac:dyDescent="0.25">
      <c r="A2587" s="13" t="str">
        <f t="shared" si="40"/>
        <v>http://dodappwlsprd2.cloud.pge.com:8003/ilis_rpt/dailyeventlogdetail.jsp?odbeventlogid=16-0004950&amp;numberofmonths=24&amp;showchangehistorylog=1</v>
      </c>
      <c r="B2587" s="14" t="str">
        <f>HYPERLINK(A2587,V2587)</f>
        <v>16-0004950</v>
      </c>
      <c r="C2587" t="s">
        <v>2858</v>
      </c>
      <c r="D2587" t="s">
        <v>2859</v>
      </c>
      <c r="E2587" t="s">
        <v>40</v>
      </c>
      <c r="F2587" t="s">
        <v>2937</v>
      </c>
      <c r="G2587" s="2">
        <v>42601102</v>
      </c>
      <c r="H2587" t="s">
        <v>42</v>
      </c>
      <c r="I2587" s="3">
        <v>2600</v>
      </c>
      <c r="J2587">
        <v>20160113</v>
      </c>
      <c r="K2587" s="4">
        <v>301</v>
      </c>
      <c r="L2587">
        <v>1382499</v>
      </c>
      <c r="M2587" s="5">
        <v>431</v>
      </c>
      <c r="N2587" t="s">
        <v>43</v>
      </c>
      <c r="O2587" t="s">
        <v>44</v>
      </c>
      <c r="P2587" t="s">
        <v>132</v>
      </c>
      <c r="Q2587" s="5">
        <v>92</v>
      </c>
      <c r="R2587" s="5">
        <v>30835</v>
      </c>
      <c r="S2587" t="s">
        <v>543</v>
      </c>
      <c r="T2587" t="s">
        <v>47</v>
      </c>
      <c r="U2587" t="s">
        <v>48</v>
      </c>
      <c r="V2587" t="s">
        <v>3411</v>
      </c>
      <c r="W2587" t="s">
        <v>50</v>
      </c>
      <c r="X2587" t="s">
        <v>51</v>
      </c>
      <c r="Y2587">
        <v>0</v>
      </c>
      <c r="Z2587" t="s">
        <v>94</v>
      </c>
      <c r="AA2587">
        <v>2016</v>
      </c>
      <c r="AB2587" t="s">
        <v>53</v>
      </c>
      <c r="AC2587" t="s">
        <v>54</v>
      </c>
      <c r="AD2587" t="s">
        <v>55</v>
      </c>
      <c r="AE2587">
        <v>1180232</v>
      </c>
      <c r="AF2587" t="s">
        <v>56</v>
      </c>
      <c r="AG2587" t="s">
        <v>57</v>
      </c>
      <c r="AH2587" t="s">
        <v>52</v>
      </c>
      <c r="AI2587" t="s">
        <v>52</v>
      </c>
    </row>
    <row r="2588" spans="1:35" x14ac:dyDescent="0.25">
      <c r="A2588" s="13" t="str">
        <f t="shared" si="40"/>
        <v>http://dodappwlsprd2.cloud.pge.com:8003/ilis_rpt/dailyeventlogdetail.jsp?odbeventlogid=16-0005408&amp;numberofmonths=24&amp;showchangehistorylog=1</v>
      </c>
      <c r="B2588" s="14" t="str">
        <f>HYPERLINK(A2588,V2588)</f>
        <v>16-0005408</v>
      </c>
      <c r="C2588" t="s">
        <v>2858</v>
      </c>
      <c r="D2588" t="s">
        <v>2859</v>
      </c>
      <c r="E2588" t="s">
        <v>40</v>
      </c>
      <c r="F2588" t="s">
        <v>2884</v>
      </c>
      <c r="G2588" s="2">
        <v>42841112</v>
      </c>
      <c r="H2588" t="s">
        <v>61</v>
      </c>
      <c r="I2588" s="3">
        <v>6653</v>
      </c>
      <c r="J2588">
        <v>20160114</v>
      </c>
      <c r="K2588" s="4">
        <v>1311</v>
      </c>
      <c r="L2588">
        <v>1383821</v>
      </c>
      <c r="M2588" s="5">
        <v>329</v>
      </c>
      <c r="N2588" t="s">
        <v>43</v>
      </c>
      <c r="O2588" t="s">
        <v>44</v>
      </c>
      <c r="P2588" t="s">
        <v>45</v>
      </c>
      <c r="Q2588" s="5">
        <v>8</v>
      </c>
      <c r="R2588" s="5">
        <v>2632</v>
      </c>
      <c r="S2588" t="s">
        <v>524</v>
      </c>
      <c r="T2588" t="s">
        <v>47</v>
      </c>
      <c r="U2588" t="s">
        <v>121</v>
      </c>
      <c r="V2588" t="s">
        <v>3412</v>
      </c>
      <c r="W2588" t="s">
        <v>50</v>
      </c>
      <c r="X2588" t="s">
        <v>51</v>
      </c>
      <c r="Y2588">
        <v>0</v>
      </c>
      <c r="Z2588" t="s">
        <v>52</v>
      </c>
      <c r="AA2588">
        <v>2016</v>
      </c>
      <c r="AB2588" t="s">
        <v>53</v>
      </c>
      <c r="AC2588" t="s">
        <v>54</v>
      </c>
      <c r="AD2588" t="s">
        <v>55</v>
      </c>
      <c r="AE2588">
        <v>1180522</v>
      </c>
      <c r="AF2588" t="s">
        <v>56</v>
      </c>
      <c r="AG2588" t="s">
        <v>57</v>
      </c>
      <c r="AH2588" t="s">
        <v>52</v>
      </c>
      <c r="AI2588" t="s">
        <v>52</v>
      </c>
    </row>
    <row r="2589" spans="1:35" x14ac:dyDescent="0.25">
      <c r="A2589" s="13" t="str">
        <f t="shared" si="40"/>
        <v>http://dodappwlsprd2.cloud.pge.com:8003/ilis_rpt/dailyeventlogdetail.jsp?odbeventlogid=16-0005472&amp;numberofmonths=24&amp;showchangehistorylog=1</v>
      </c>
      <c r="B2589" s="14" t="str">
        <f>HYPERLINK(A2589,V2589)</f>
        <v>16-0005472</v>
      </c>
      <c r="C2589" t="s">
        <v>2858</v>
      </c>
      <c r="D2589" t="s">
        <v>2859</v>
      </c>
      <c r="E2589" t="s">
        <v>40</v>
      </c>
      <c r="F2589" t="s">
        <v>2879</v>
      </c>
      <c r="G2589" s="2">
        <v>192401101</v>
      </c>
      <c r="H2589" t="s">
        <v>61</v>
      </c>
      <c r="I2589" s="3">
        <v>3261</v>
      </c>
      <c r="J2589">
        <v>20160114</v>
      </c>
      <c r="K2589" s="4">
        <v>1800</v>
      </c>
      <c r="L2589">
        <v>1384040</v>
      </c>
      <c r="M2589" s="5">
        <v>752</v>
      </c>
      <c r="N2589" t="s">
        <v>43</v>
      </c>
      <c r="O2589" t="s">
        <v>44</v>
      </c>
      <c r="P2589" t="s">
        <v>45</v>
      </c>
      <c r="Q2589" s="5">
        <v>11</v>
      </c>
      <c r="R2589" s="5">
        <v>8272</v>
      </c>
      <c r="S2589" t="s">
        <v>524</v>
      </c>
      <c r="T2589" t="s">
        <v>47</v>
      </c>
      <c r="U2589" t="s">
        <v>48</v>
      </c>
      <c r="V2589" t="s">
        <v>3413</v>
      </c>
      <c r="W2589" t="s">
        <v>50</v>
      </c>
      <c r="X2589" t="s">
        <v>51</v>
      </c>
      <c r="Y2589">
        <v>42611331</v>
      </c>
      <c r="Z2589" t="s">
        <v>52</v>
      </c>
      <c r="AA2589">
        <v>2016</v>
      </c>
      <c r="AB2589" t="s">
        <v>53</v>
      </c>
      <c r="AC2589" t="s">
        <v>54</v>
      </c>
      <c r="AD2589" t="s">
        <v>55</v>
      </c>
      <c r="AE2589">
        <v>1180554</v>
      </c>
      <c r="AF2589" t="s">
        <v>56</v>
      </c>
      <c r="AG2589" t="s">
        <v>57</v>
      </c>
      <c r="AH2589" t="s">
        <v>52</v>
      </c>
      <c r="AI2589" t="s">
        <v>52</v>
      </c>
    </row>
    <row r="2590" spans="1:35" x14ac:dyDescent="0.25">
      <c r="A2590" s="13" t="str">
        <f t="shared" si="40"/>
        <v>http://dodappwlsprd2.cloud.pge.com:8003/ilis_rpt/dailyeventlogdetail.jsp?odbeventlogid=16-0005499&amp;numberofmonths=24&amp;showchangehistorylog=1</v>
      </c>
      <c r="B2590" s="14" t="str">
        <f>HYPERLINK(A2590,V2590)</f>
        <v>16-0005499</v>
      </c>
      <c r="C2590" t="s">
        <v>2858</v>
      </c>
      <c r="D2590" t="s">
        <v>2859</v>
      </c>
      <c r="E2590" t="s">
        <v>40</v>
      </c>
      <c r="F2590" t="s">
        <v>2874</v>
      </c>
      <c r="G2590" s="2">
        <v>42761101</v>
      </c>
      <c r="H2590" t="s">
        <v>61</v>
      </c>
      <c r="I2590" s="3">
        <v>3125</v>
      </c>
      <c r="J2590">
        <v>20160115</v>
      </c>
      <c r="K2590" s="4">
        <v>347</v>
      </c>
      <c r="L2590">
        <v>1384283</v>
      </c>
      <c r="M2590" s="5">
        <v>427</v>
      </c>
      <c r="N2590" t="s">
        <v>43</v>
      </c>
      <c r="O2590" t="s">
        <v>44</v>
      </c>
      <c r="P2590" t="s">
        <v>45</v>
      </c>
      <c r="Q2590" s="5">
        <v>92</v>
      </c>
      <c r="R2590" s="5">
        <v>18200</v>
      </c>
      <c r="S2590" t="s">
        <v>463</v>
      </c>
      <c r="T2590" t="s">
        <v>47</v>
      </c>
      <c r="U2590" t="s">
        <v>48</v>
      </c>
      <c r="V2590" t="s">
        <v>3414</v>
      </c>
      <c r="W2590" t="s">
        <v>50</v>
      </c>
      <c r="X2590" t="s">
        <v>51</v>
      </c>
      <c r="Y2590">
        <v>42611897</v>
      </c>
      <c r="Z2590" t="s">
        <v>52</v>
      </c>
      <c r="AA2590">
        <v>2016</v>
      </c>
      <c r="AB2590" t="s">
        <v>53</v>
      </c>
      <c r="AC2590" t="s">
        <v>54</v>
      </c>
      <c r="AD2590" t="s">
        <v>87</v>
      </c>
      <c r="AE2590">
        <v>1180584</v>
      </c>
      <c r="AF2590" t="s">
        <v>56</v>
      </c>
      <c r="AG2590" t="s">
        <v>57</v>
      </c>
      <c r="AH2590" t="s">
        <v>52</v>
      </c>
      <c r="AI2590" t="s">
        <v>52</v>
      </c>
    </row>
    <row r="2591" spans="1:35" x14ac:dyDescent="0.25">
      <c r="A2591" s="13" t="str">
        <f t="shared" si="40"/>
        <v>http://dodappwlsprd2.cloud.pge.com:8003/ilis_rpt/dailyeventlogdetail.jsp?odbeventlogid=16-0005497&amp;numberofmonths=24&amp;showchangehistorylog=1</v>
      </c>
      <c r="B2591" s="14" t="str">
        <f>HYPERLINK(A2591,V2591)</f>
        <v>16-0005497</v>
      </c>
      <c r="C2591" t="s">
        <v>2858</v>
      </c>
      <c r="D2591" t="s">
        <v>2859</v>
      </c>
      <c r="E2591" t="s">
        <v>40</v>
      </c>
      <c r="F2591" t="s">
        <v>2901</v>
      </c>
      <c r="G2591" s="2">
        <v>192311142</v>
      </c>
      <c r="H2591" t="s">
        <v>61</v>
      </c>
      <c r="I2591" s="3">
        <v>1587</v>
      </c>
      <c r="J2591">
        <v>20160115</v>
      </c>
      <c r="K2591" s="4">
        <v>44</v>
      </c>
      <c r="L2591">
        <v>1384264</v>
      </c>
      <c r="M2591" s="5">
        <v>511</v>
      </c>
      <c r="N2591" t="s">
        <v>43</v>
      </c>
      <c r="O2591" t="s">
        <v>44</v>
      </c>
      <c r="P2591" t="s">
        <v>45</v>
      </c>
      <c r="Q2591" s="5">
        <v>1</v>
      </c>
      <c r="R2591" s="5">
        <v>511</v>
      </c>
      <c r="S2591" t="s">
        <v>563</v>
      </c>
      <c r="T2591" t="s">
        <v>47</v>
      </c>
      <c r="U2591" t="s">
        <v>48</v>
      </c>
      <c r="V2591" t="s">
        <v>3415</v>
      </c>
      <c r="W2591" t="s">
        <v>50</v>
      </c>
      <c r="X2591" t="s">
        <v>51</v>
      </c>
      <c r="Y2591">
        <v>42611337</v>
      </c>
      <c r="Z2591" t="s">
        <v>52</v>
      </c>
      <c r="AA2591">
        <v>2016</v>
      </c>
      <c r="AB2591" t="s">
        <v>53</v>
      </c>
      <c r="AC2591" t="s">
        <v>54</v>
      </c>
      <c r="AD2591" t="s">
        <v>87</v>
      </c>
      <c r="AE2591">
        <v>1180581</v>
      </c>
      <c r="AF2591" t="s">
        <v>56</v>
      </c>
      <c r="AG2591" t="s">
        <v>57</v>
      </c>
      <c r="AH2591" t="s">
        <v>52</v>
      </c>
      <c r="AI2591" t="s">
        <v>52</v>
      </c>
    </row>
    <row r="2592" spans="1:35" x14ac:dyDescent="0.25">
      <c r="A2592" s="13" t="str">
        <f t="shared" si="40"/>
        <v>http://dodappwlsprd2.cloud.pge.com:8003/ilis_rpt/dailyeventlogdetail.jsp?odbeventlogid=16-0005810&amp;numberofmonths=24&amp;showchangehistorylog=1</v>
      </c>
      <c r="B2592" s="14" t="str">
        <f>HYPERLINK(A2592,V2592)</f>
        <v>16-0005810</v>
      </c>
      <c r="C2592" t="s">
        <v>2858</v>
      </c>
      <c r="D2592" t="s">
        <v>2859</v>
      </c>
      <c r="E2592" t="s">
        <v>40</v>
      </c>
      <c r="F2592" t="s">
        <v>2884</v>
      </c>
      <c r="G2592" s="2">
        <v>42841112</v>
      </c>
      <c r="H2592" t="s">
        <v>72</v>
      </c>
      <c r="I2592" s="3" t="s">
        <v>3416</v>
      </c>
      <c r="J2592">
        <v>20160116</v>
      </c>
      <c r="K2592" s="4">
        <v>1830</v>
      </c>
      <c r="L2592">
        <v>1385237</v>
      </c>
      <c r="M2592" s="5">
        <v>434</v>
      </c>
      <c r="N2592" t="s">
        <v>43</v>
      </c>
      <c r="O2592" t="s">
        <v>44</v>
      </c>
      <c r="P2592" t="s">
        <v>45</v>
      </c>
      <c r="Q2592" s="5">
        <v>1314</v>
      </c>
      <c r="R2592" s="5">
        <v>100933</v>
      </c>
      <c r="S2592" t="s">
        <v>480</v>
      </c>
      <c r="T2592" t="s">
        <v>47</v>
      </c>
      <c r="U2592" t="s">
        <v>48</v>
      </c>
      <c r="V2592" t="s">
        <v>3417</v>
      </c>
      <c r="W2592" t="s">
        <v>50</v>
      </c>
      <c r="X2592" t="s">
        <v>51</v>
      </c>
      <c r="Y2592">
        <v>42612881</v>
      </c>
      <c r="Z2592" t="s">
        <v>52</v>
      </c>
      <c r="AA2592">
        <v>2016</v>
      </c>
      <c r="AB2592" t="s">
        <v>53</v>
      </c>
      <c r="AC2592" t="s">
        <v>54</v>
      </c>
      <c r="AD2592" t="s">
        <v>55</v>
      </c>
      <c r="AE2592">
        <v>1180777</v>
      </c>
      <c r="AF2592" t="s">
        <v>56</v>
      </c>
      <c r="AG2592" t="s">
        <v>57</v>
      </c>
      <c r="AH2592" t="s">
        <v>52</v>
      </c>
      <c r="AI2592" t="s">
        <v>54</v>
      </c>
    </row>
    <row r="2593" spans="1:35" x14ac:dyDescent="0.25">
      <c r="A2593" s="13" t="str">
        <f t="shared" si="40"/>
        <v>http://dodappwlsprd2.cloud.pge.com:8003/ilis_rpt/dailyeventlogdetail.jsp?odbeventlogid=16-0005933&amp;numberofmonths=24&amp;showchangehistorylog=1</v>
      </c>
      <c r="B2593" s="14" t="str">
        <f>HYPERLINK(A2593,V2593)</f>
        <v>16-0005933</v>
      </c>
      <c r="C2593" t="s">
        <v>2858</v>
      </c>
      <c r="D2593" t="s">
        <v>2859</v>
      </c>
      <c r="E2593" t="s">
        <v>40</v>
      </c>
      <c r="F2593" t="s">
        <v>2905</v>
      </c>
      <c r="G2593" s="2">
        <v>43081101</v>
      </c>
      <c r="H2593" t="s">
        <v>496</v>
      </c>
      <c r="I2593" s="3" t="s">
        <v>3418</v>
      </c>
      <c r="J2593">
        <v>20160117</v>
      </c>
      <c r="K2593" s="4">
        <v>1459</v>
      </c>
      <c r="L2593">
        <v>1385528</v>
      </c>
      <c r="M2593" s="5">
        <v>311</v>
      </c>
      <c r="N2593" t="s">
        <v>43</v>
      </c>
      <c r="O2593" t="s">
        <v>44</v>
      </c>
      <c r="P2593" t="s">
        <v>111</v>
      </c>
      <c r="Q2593" s="5">
        <v>5</v>
      </c>
      <c r="R2593" s="5">
        <v>1555</v>
      </c>
      <c r="S2593" t="s">
        <v>463</v>
      </c>
      <c r="T2593" t="s">
        <v>47</v>
      </c>
      <c r="U2593" t="s">
        <v>48</v>
      </c>
      <c r="V2593" t="s">
        <v>3419</v>
      </c>
      <c r="W2593" t="s">
        <v>50</v>
      </c>
      <c r="X2593" t="s">
        <v>51</v>
      </c>
      <c r="Y2593">
        <v>0</v>
      </c>
      <c r="Z2593" t="s">
        <v>94</v>
      </c>
      <c r="AA2593">
        <v>2016</v>
      </c>
      <c r="AB2593" t="s">
        <v>53</v>
      </c>
      <c r="AC2593" t="s">
        <v>54</v>
      </c>
      <c r="AD2593" t="s">
        <v>55</v>
      </c>
      <c r="AE2593">
        <v>1180903</v>
      </c>
      <c r="AF2593" t="s">
        <v>56</v>
      </c>
      <c r="AG2593" t="s">
        <v>57</v>
      </c>
      <c r="AH2593" t="s">
        <v>52</v>
      </c>
      <c r="AI2593" t="s">
        <v>52</v>
      </c>
    </row>
    <row r="2594" spans="1:35" x14ac:dyDescent="0.25">
      <c r="A2594" s="13" t="str">
        <f t="shared" si="40"/>
        <v>http://dodappwlsprd2.cloud.pge.com:8003/ilis_rpt/dailyeventlogdetail.jsp?odbeventlogid=16-0005925&amp;numberofmonths=24&amp;showchangehistorylog=1</v>
      </c>
      <c r="B2594" s="14" t="str">
        <f>HYPERLINK(A2594,V2594)</f>
        <v>16-0005925</v>
      </c>
      <c r="C2594" t="s">
        <v>2858</v>
      </c>
      <c r="D2594" t="s">
        <v>2859</v>
      </c>
      <c r="E2594" t="s">
        <v>40</v>
      </c>
      <c r="F2594" t="s">
        <v>2860</v>
      </c>
      <c r="G2594" s="2">
        <v>192221101</v>
      </c>
      <c r="H2594" t="s">
        <v>61</v>
      </c>
      <c r="I2594" s="3">
        <v>5181</v>
      </c>
      <c r="J2594">
        <v>20160117</v>
      </c>
      <c r="K2594" s="4">
        <v>1630</v>
      </c>
      <c r="L2594">
        <v>1385588</v>
      </c>
      <c r="M2594" s="5">
        <v>682</v>
      </c>
      <c r="N2594" t="s">
        <v>43</v>
      </c>
      <c r="O2594" t="s">
        <v>44</v>
      </c>
      <c r="P2594" t="s">
        <v>111</v>
      </c>
      <c r="Q2594" s="5">
        <v>3</v>
      </c>
      <c r="R2594" s="5">
        <v>2046</v>
      </c>
      <c r="S2594" t="s">
        <v>543</v>
      </c>
      <c r="T2594" t="s">
        <v>47</v>
      </c>
      <c r="U2594" t="s">
        <v>48</v>
      </c>
      <c r="V2594" t="s">
        <v>3420</v>
      </c>
      <c r="W2594" t="s">
        <v>50</v>
      </c>
      <c r="X2594" t="s">
        <v>51</v>
      </c>
      <c r="Y2594">
        <v>0</v>
      </c>
      <c r="Z2594" t="s">
        <v>94</v>
      </c>
      <c r="AA2594">
        <v>2016</v>
      </c>
      <c r="AB2594" t="s">
        <v>53</v>
      </c>
      <c r="AC2594" t="s">
        <v>54</v>
      </c>
      <c r="AD2594" t="s">
        <v>55</v>
      </c>
      <c r="AE2594">
        <v>1180897</v>
      </c>
      <c r="AF2594" t="s">
        <v>56</v>
      </c>
      <c r="AG2594" t="s">
        <v>57</v>
      </c>
      <c r="AH2594" t="s">
        <v>52</v>
      </c>
      <c r="AI2594" t="s">
        <v>52</v>
      </c>
    </row>
    <row r="2595" spans="1:35" x14ac:dyDescent="0.25">
      <c r="A2595" s="13" t="str">
        <f t="shared" si="40"/>
        <v>http://dodappwlsprd2.cloud.pge.com:8003/ilis_rpt/dailyeventlogdetail.jsp?odbeventlogid=16-0005897&amp;numberofmonths=24&amp;showchangehistorylog=1</v>
      </c>
      <c r="B2595" s="14" t="str">
        <f>HYPERLINK(A2595,V2595)</f>
        <v>16-0005897</v>
      </c>
      <c r="C2595" t="s">
        <v>2858</v>
      </c>
      <c r="D2595" t="s">
        <v>2859</v>
      </c>
      <c r="E2595" t="s">
        <v>40</v>
      </c>
      <c r="F2595" t="s">
        <v>2866</v>
      </c>
      <c r="G2595" s="2">
        <v>192221102</v>
      </c>
      <c r="H2595" t="s">
        <v>42</v>
      </c>
      <c r="I2595" s="3">
        <v>1510</v>
      </c>
      <c r="J2595">
        <v>20160117</v>
      </c>
      <c r="K2595" s="4">
        <v>1245</v>
      </c>
      <c r="L2595">
        <v>1385486</v>
      </c>
      <c r="M2595" s="5">
        <v>557</v>
      </c>
      <c r="N2595" t="s">
        <v>43</v>
      </c>
      <c r="O2595" t="s">
        <v>44</v>
      </c>
      <c r="P2595" t="s">
        <v>45</v>
      </c>
      <c r="Q2595" s="5">
        <v>810</v>
      </c>
      <c r="R2595" s="5">
        <v>227545</v>
      </c>
      <c r="S2595" t="s">
        <v>543</v>
      </c>
      <c r="T2595" t="s">
        <v>78</v>
      </c>
      <c r="U2595" t="s">
        <v>48</v>
      </c>
      <c r="V2595" t="s">
        <v>3421</v>
      </c>
      <c r="W2595" t="s">
        <v>50</v>
      </c>
      <c r="X2595" t="s">
        <v>51</v>
      </c>
      <c r="Y2595">
        <v>0</v>
      </c>
      <c r="Z2595" t="s">
        <v>94</v>
      </c>
      <c r="AA2595">
        <v>2016</v>
      </c>
      <c r="AB2595" t="s">
        <v>53</v>
      </c>
      <c r="AC2595" t="s">
        <v>54</v>
      </c>
      <c r="AD2595" t="s">
        <v>208</v>
      </c>
      <c r="AE2595">
        <v>1180868</v>
      </c>
      <c r="AF2595" t="s">
        <v>80</v>
      </c>
      <c r="AG2595" t="s">
        <v>57</v>
      </c>
      <c r="AH2595" t="s">
        <v>52</v>
      </c>
      <c r="AI2595" t="s">
        <v>52</v>
      </c>
    </row>
    <row r="2596" spans="1:35" x14ac:dyDescent="0.25">
      <c r="A2596" s="13" t="str">
        <f t="shared" si="40"/>
        <v>http://dodappwlsprd2.cloud.pge.com:8003/ilis_rpt/dailyeventlogdetail.jsp?odbeventlogid=16-0005902&amp;numberofmonths=24&amp;showchangehistorylog=1</v>
      </c>
      <c r="B2596" s="14" t="str">
        <f>HYPERLINK(A2596,V2596)</f>
        <v>16-0005902</v>
      </c>
      <c r="C2596" t="s">
        <v>2858</v>
      </c>
      <c r="D2596" t="s">
        <v>2859</v>
      </c>
      <c r="E2596" t="s">
        <v>40</v>
      </c>
      <c r="F2596" t="s">
        <v>3062</v>
      </c>
      <c r="G2596" s="2">
        <v>42681101</v>
      </c>
      <c r="H2596" t="s">
        <v>61</v>
      </c>
      <c r="I2596" s="3">
        <v>2747</v>
      </c>
      <c r="J2596">
        <v>20160117</v>
      </c>
      <c r="K2596" s="4">
        <v>1208</v>
      </c>
      <c r="L2596">
        <v>1385466</v>
      </c>
      <c r="M2596" s="5">
        <v>517</v>
      </c>
      <c r="N2596" t="s">
        <v>43</v>
      </c>
      <c r="O2596" t="s">
        <v>44</v>
      </c>
      <c r="P2596" t="s">
        <v>45</v>
      </c>
      <c r="Q2596" s="5">
        <v>20</v>
      </c>
      <c r="R2596" s="5">
        <v>10340</v>
      </c>
      <c r="S2596" t="s">
        <v>526</v>
      </c>
      <c r="T2596" t="s">
        <v>92</v>
      </c>
      <c r="U2596" t="s">
        <v>48</v>
      </c>
      <c r="V2596" t="s">
        <v>3422</v>
      </c>
      <c r="W2596" t="s">
        <v>50</v>
      </c>
      <c r="X2596" t="s">
        <v>51</v>
      </c>
      <c r="Y2596">
        <v>0</v>
      </c>
      <c r="Z2596" t="s">
        <v>94</v>
      </c>
      <c r="AA2596">
        <v>2016</v>
      </c>
      <c r="AB2596" t="s">
        <v>53</v>
      </c>
      <c r="AC2596" t="s">
        <v>54</v>
      </c>
      <c r="AD2596" t="s">
        <v>462</v>
      </c>
      <c r="AE2596">
        <v>1180873</v>
      </c>
      <c r="AF2596" t="s">
        <v>95</v>
      </c>
      <c r="AG2596" t="s">
        <v>57</v>
      </c>
      <c r="AH2596" t="s">
        <v>52</v>
      </c>
      <c r="AI2596" t="s">
        <v>52</v>
      </c>
    </row>
    <row r="2597" spans="1:35" x14ac:dyDescent="0.25">
      <c r="A2597" s="13" t="str">
        <f t="shared" si="40"/>
        <v>http://dodappwlsprd2.cloud.pge.com:8003/ilis_rpt/dailyeventlogdetail.jsp?odbeventlogid=16-0005921&amp;numberofmonths=24&amp;showchangehistorylog=1</v>
      </c>
      <c r="B2597" s="14" t="str">
        <f>HYPERLINK(A2597,V2597)</f>
        <v>16-0005921</v>
      </c>
      <c r="C2597" t="s">
        <v>2858</v>
      </c>
      <c r="D2597" t="s">
        <v>2859</v>
      </c>
      <c r="E2597" t="s">
        <v>40</v>
      </c>
      <c r="F2597" t="s">
        <v>2925</v>
      </c>
      <c r="G2597" s="2">
        <v>43191101</v>
      </c>
      <c r="H2597" t="s">
        <v>42</v>
      </c>
      <c r="I2597" s="3">
        <v>800</v>
      </c>
      <c r="J2597">
        <v>20160117</v>
      </c>
      <c r="K2597" s="4">
        <v>1622</v>
      </c>
      <c r="L2597">
        <v>1385579</v>
      </c>
      <c r="M2597" s="5">
        <v>692</v>
      </c>
      <c r="N2597" t="s">
        <v>43</v>
      </c>
      <c r="O2597" t="s">
        <v>89</v>
      </c>
      <c r="P2597" t="s">
        <v>455</v>
      </c>
      <c r="Q2597" s="5">
        <v>648</v>
      </c>
      <c r="R2597" s="5">
        <v>123596</v>
      </c>
      <c r="S2597" t="s">
        <v>526</v>
      </c>
      <c r="T2597" t="s">
        <v>106</v>
      </c>
      <c r="U2597" t="s">
        <v>48</v>
      </c>
      <c r="V2597" t="s">
        <v>3423</v>
      </c>
      <c r="W2597" t="s">
        <v>50</v>
      </c>
      <c r="X2597" t="s">
        <v>51</v>
      </c>
      <c r="Y2597">
        <v>0</v>
      </c>
      <c r="Z2597" t="s">
        <v>94</v>
      </c>
      <c r="AA2597">
        <v>2016</v>
      </c>
      <c r="AB2597" t="s">
        <v>53</v>
      </c>
      <c r="AC2597" t="s">
        <v>54</v>
      </c>
      <c r="AD2597" t="s">
        <v>55</v>
      </c>
      <c r="AE2597">
        <v>1180892</v>
      </c>
      <c r="AF2597" t="s">
        <v>108</v>
      </c>
      <c r="AG2597" t="s">
        <v>57</v>
      </c>
      <c r="AH2597" t="s">
        <v>52</v>
      </c>
      <c r="AI2597" t="s">
        <v>52</v>
      </c>
    </row>
    <row r="2598" spans="1:35" x14ac:dyDescent="0.25">
      <c r="A2598" s="13" t="str">
        <f t="shared" si="40"/>
        <v>http://dodappwlsprd2.cloud.pge.com:8003/ilis_rpt/dailyeventlogdetail.jsp?odbeventlogid=16-0006088&amp;numberofmonths=24&amp;showchangehistorylog=1</v>
      </c>
      <c r="B2598" s="14" t="str">
        <f>HYPERLINK(A2598,V2598)</f>
        <v>16-0006088</v>
      </c>
      <c r="C2598" t="s">
        <v>2858</v>
      </c>
      <c r="D2598" t="s">
        <v>2859</v>
      </c>
      <c r="E2598" t="s">
        <v>40</v>
      </c>
      <c r="F2598" t="s">
        <v>3424</v>
      </c>
      <c r="G2598" s="2">
        <v>43061101</v>
      </c>
      <c r="H2598" t="s">
        <v>61</v>
      </c>
      <c r="I2598" s="3">
        <v>6699</v>
      </c>
      <c r="J2598">
        <v>20160118</v>
      </c>
      <c r="K2598" s="4">
        <v>1010</v>
      </c>
      <c r="L2598">
        <v>1386299</v>
      </c>
      <c r="M2598" s="5">
        <v>1032</v>
      </c>
      <c r="N2598" t="s">
        <v>43</v>
      </c>
      <c r="O2598" t="s">
        <v>44</v>
      </c>
      <c r="P2598" t="s">
        <v>45</v>
      </c>
      <c r="Q2598" s="5">
        <v>6</v>
      </c>
      <c r="R2598" s="5">
        <v>3272</v>
      </c>
      <c r="S2598" t="s">
        <v>463</v>
      </c>
      <c r="T2598" t="s">
        <v>47</v>
      </c>
      <c r="U2598" t="s">
        <v>48</v>
      </c>
      <c r="V2598" t="s">
        <v>3425</v>
      </c>
      <c r="W2598" t="s">
        <v>50</v>
      </c>
      <c r="X2598" t="s">
        <v>51</v>
      </c>
      <c r="Y2598">
        <v>0</v>
      </c>
      <c r="Z2598" t="s">
        <v>94</v>
      </c>
      <c r="AA2598">
        <v>2016</v>
      </c>
      <c r="AB2598" t="s">
        <v>53</v>
      </c>
      <c r="AC2598" t="s">
        <v>54</v>
      </c>
      <c r="AD2598" t="s">
        <v>87</v>
      </c>
      <c r="AE2598">
        <v>1181050</v>
      </c>
      <c r="AF2598" t="s">
        <v>56</v>
      </c>
      <c r="AG2598" t="s">
        <v>57</v>
      </c>
      <c r="AH2598" t="s">
        <v>52</v>
      </c>
      <c r="AI2598" t="s">
        <v>52</v>
      </c>
    </row>
    <row r="2599" spans="1:35" x14ac:dyDescent="0.25">
      <c r="A2599" s="13" t="str">
        <f t="shared" si="40"/>
        <v>http://dodappwlsprd2.cloud.pge.com:8003/ilis_rpt/dailyeventlogdetail.jsp?odbeventlogid=16-0006326&amp;numberofmonths=24&amp;showchangehistorylog=1</v>
      </c>
      <c r="B2599" s="14" t="str">
        <f>HYPERLINK(A2599,V2599)</f>
        <v>16-0006326</v>
      </c>
      <c r="C2599" t="s">
        <v>2858</v>
      </c>
      <c r="D2599" t="s">
        <v>2859</v>
      </c>
      <c r="E2599" t="s">
        <v>40</v>
      </c>
      <c r="F2599" t="s">
        <v>2905</v>
      </c>
      <c r="G2599" s="2">
        <v>43081101</v>
      </c>
      <c r="H2599" t="s">
        <v>61</v>
      </c>
      <c r="I2599" s="3">
        <v>3287</v>
      </c>
      <c r="J2599">
        <v>20160119</v>
      </c>
      <c r="K2599" s="4">
        <v>939</v>
      </c>
      <c r="L2599">
        <v>1387268</v>
      </c>
      <c r="M2599" s="5">
        <v>284</v>
      </c>
      <c r="N2599" t="s">
        <v>43</v>
      </c>
      <c r="O2599" t="s">
        <v>44</v>
      </c>
      <c r="P2599" t="s">
        <v>45</v>
      </c>
      <c r="Q2599" s="5">
        <v>62</v>
      </c>
      <c r="R2599" s="5">
        <v>17608</v>
      </c>
      <c r="S2599" t="s">
        <v>463</v>
      </c>
      <c r="T2599" t="s">
        <v>47</v>
      </c>
      <c r="U2599" t="s">
        <v>48</v>
      </c>
      <c r="V2599" t="s">
        <v>3426</v>
      </c>
      <c r="W2599" t="s">
        <v>50</v>
      </c>
      <c r="X2599" t="s">
        <v>51</v>
      </c>
      <c r="Y2599">
        <v>0</v>
      </c>
      <c r="Z2599" t="s">
        <v>94</v>
      </c>
      <c r="AA2599">
        <v>2016</v>
      </c>
      <c r="AB2599" t="s">
        <v>53</v>
      </c>
      <c r="AC2599" t="s">
        <v>54</v>
      </c>
      <c r="AD2599" t="s">
        <v>87</v>
      </c>
      <c r="AE2599">
        <v>1181232</v>
      </c>
      <c r="AF2599" t="s">
        <v>56</v>
      </c>
      <c r="AG2599" t="s">
        <v>57</v>
      </c>
      <c r="AH2599" t="s">
        <v>52</v>
      </c>
      <c r="AI2599" t="s">
        <v>52</v>
      </c>
    </row>
    <row r="2600" spans="1:35" x14ac:dyDescent="0.25">
      <c r="A2600" s="13" t="str">
        <f t="shared" si="40"/>
        <v>http://dodappwlsprd2.cloud.pge.com:8003/ilis_rpt/dailyeventlogdetail.jsp?odbeventlogid=16-0006298&amp;numberofmonths=24&amp;showchangehistorylog=1</v>
      </c>
      <c r="B2600" s="14" t="str">
        <f>HYPERLINK(A2600,V2600)</f>
        <v>16-0006298</v>
      </c>
      <c r="C2600" t="s">
        <v>2858</v>
      </c>
      <c r="D2600" t="s">
        <v>2859</v>
      </c>
      <c r="E2600" t="s">
        <v>40</v>
      </c>
      <c r="F2600" t="s">
        <v>2901</v>
      </c>
      <c r="G2600" s="2">
        <v>192311142</v>
      </c>
      <c r="H2600" t="s">
        <v>61</v>
      </c>
      <c r="I2600" s="3">
        <v>3751</v>
      </c>
      <c r="J2600">
        <v>20160119</v>
      </c>
      <c r="K2600" s="4">
        <v>947</v>
      </c>
      <c r="L2600">
        <v>1387064</v>
      </c>
      <c r="M2600" s="5">
        <v>208</v>
      </c>
      <c r="N2600" t="s">
        <v>43</v>
      </c>
      <c r="O2600" t="s">
        <v>44</v>
      </c>
      <c r="P2600" t="s">
        <v>45</v>
      </c>
      <c r="Q2600" s="5">
        <v>13</v>
      </c>
      <c r="R2600" s="5">
        <v>2704</v>
      </c>
      <c r="S2600" t="s">
        <v>524</v>
      </c>
      <c r="T2600" t="s">
        <v>47</v>
      </c>
      <c r="U2600" t="s">
        <v>48</v>
      </c>
      <c r="V2600" t="s">
        <v>3427</v>
      </c>
      <c r="W2600" t="s">
        <v>50</v>
      </c>
      <c r="X2600" t="s">
        <v>51</v>
      </c>
      <c r="Y2600">
        <v>0</v>
      </c>
      <c r="Z2600" t="s">
        <v>94</v>
      </c>
      <c r="AA2600">
        <v>2016</v>
      </c>
      <c r="AB2600" t="s">
        <v>53</v>
      </c>
      <c r="AC2600" t="s">
        <v>54</v>
      </c>
      <c r="AD2600" t="s">
        <v>70</v>
      </c>
      <c r="AE2600">
        <v>1181216</v>
      </c>
      <c r="AF2600" t="s">
        <v>56</v>
      </c>
      <c r="AG2600" t="s">
        <v>57</v>
      </c>
      <c r="AH2600" t="s">
        <v>52</v>
      </c>
      <c r="AI2600" t="s">
        <v>52</v>
      </c>
    </row>
    <row r="2601" spans="1:35" x14ac:dyDescent="0.25">
      <c r="A2601" s="13" t="str">
        <f t="shared" si="40"/>
        <v>http://dodappwlsprd2.cloud.pge.com:8003/ilis_rpt/dailyeventlogdetail.jsp?odbeventlogid=16-0006255&amp;numberofmonths=24&amp;showchangehistorylog=1</v>
      </c>
      <c r="B2601" s="14" t="str">
        <f>HYPERLINK(A2601,V2601)</f>
        <v>16-0006255</v>
      </c>
      <c r="C2601" t="s">
        <v>2858</v>
      </c>
      <c r="D2601" t="s">
        <v>2859</v>
      </c>
      <c r="E2601" t="s">
        <v>40</v>
      </c>
      <c r="F2601" t="s">
        <v>2892</v>
      </c>
      <c r="G2601" s="2">
        <v>43381101</v>
      </c>
      <c r="H2601" t="s">
        <v>61</v>
      </c>
      <c r="I2601" s="3">
        <v>2653</v>
      </c>
      <c r="J2601">
        <v>20160119</v>
      </c>
      <c r="K2601" s="4">
        <v>816</v>
      </c>
      <c r="L2601">
        <v>1386844</v>
      </c>
      <c r="M2601" s="5">
        <v>243</v>
      </c>
      <c r="N2601" t="s">
        <v>43</v>
      </c>
      <c r="O2601" t="s">
        <v>44</v>
      </c>
      <c r="P2601" t="s">
        <v>45</v>
      </c>
      <c r="Q2601" s="5">
        <v>8</v>
      </c>
      <c r="R2601" s="5">
        <v>1944</v>
      </c>
      <c r="S2601" t="s">
        <v>474</v>
      </c>
      <c r="T2601" t="s">
        <v>47</v>
      </c>
      <c r="U2601" t="s">
        <v>48</v>
      </c>
      <c r="V2601" t="s">
        <v>3428</v>
      </c>
      <c r="W2601" t="s">
        <v>50</v>
      </c>
      <c r="X2601" t="s">
        <v>51</v>
      </c>
      <c r="Y2601">
        <v>0</v>
      </c>
      <c r="Z2601" t="s">
        <v>94</v>
      </c>
      <c r="AA2601">
        <v>2016</v>
      </c>
      <c r="AB2601" t="s">
        <v>53</v>
      </c>
      <c r="AC2601" t="s">
        <v>54</v>
      </c>
      <c r="AD2601" t="s">
        <v>55</v>
      </c>
      <c r="AE2601">
        <v>1181184</v>
      </c>
      <c r="AF2601" t="s">
        <v>56</v>
      </c>
      <c r="AG2601" t="s">
        <v>57</v>
      </c>
      <c r="AH2601" t="s">
        <v>52</v>
      </c>
      <c r="AI2601" t="s">
        <v>52</v>
      </c>
    </row>
    <row r="2602" spans="1:35" x14ac:dyDescent="0.25">
      <c r="A2602" s="13" t="str">
        <f t="shared" si="40"/>
        <v>http://dodappwlsprd2.cloud.pge.com:8003/ilis_rpt/dailyeventlogdetail.jsp?odbeventlogid=16-0006850&amp;numberofmonths=24&amp;showchangehistorylog=1</v>
      </c>
      <c r="B2602" s="14" t="str">
        <f>HYPERLINK(A2602,V2602)</f>
        <v>16-0006850</v>
      </c>
      <c r="C2602" t="s">
        <v>2858</v>
      </c>
      <c r="D2602" t="s">
        <v>2859</v>
      </c>
      <c r="E2602" t="s">
        <v>40</v>
      </c>
      <c r="F2602" t="s">
        <v>2932</v>
      </c>
      <c r="G2602" s="2">
        <v>42681102</v>
      </c>
      <c r="H2602" t="s">
        <v>496</v>
      </c>
      <c r="I2602" s="3" t="s">
        <v>3429</v>
      </c>
      <c r="J2602">
        <v>20160120</v>
      </c>
      <c r="K2602" s="4">
        <v>1100</v>
      </c>
      <c r="L2602">
        <v>1388559</v>
      </c>
      <c r="M2602" s="5">
        <v>170</v>
      </c>
      <c r="N2602" t="s">
        <v>43</v>
      </c>
      <c r="O2602" t="s">
        <v>44</v>
      </c>
      <c r="P2602" t="s">
        <v>45</v>
      </c>
      <c r="Q2602" s="5">
        <v>1</v>
      </c>
      <c r="R2602" s="5">
        <v>170</v>
      </c>
      <c r="S2602" t="s">
        <v>471</v>
      </c>
      <c r="T2602" t="s">
        <v>47</v>
      </c>
      <c r="U2602" t="s">
        <v>48</v>
      </c>
      <c r="V2602" t="s">
        <v>3430</v>
      </c>
      <c r="W2602" t="s">
        <v>50</v>
      </c>
      <c r="X2602" t="s">
        <v>51</v>
      </c>
      <c r="Y2602">
        <v>42614217</v>
      </c>
      <c r="Z2602" t="s">
        <v>52</v>
      </c>
      <c r="AA2602">
        <v>2016</v>
      </c>
      <c r="AB2602" t="s">
        <v>53</v>
      </c>
      <c r="AC2602" t="s">
        <v>54</v>
      </c>
      <c r="AD2602" t="s">
        <v>55</v>
      </c>
      <c r="AE2602">
        <v>1181621</v>
      </c>
      <c r="AF2602" t="s">
        <v>56</v>
      </c>
      <c r="AG2602" t="s">
        <v>57</v>
      </c>
      <c r="AH2602" t="s">
        <v>52</v>
      </c>
      <c r="AI2602" t="s">
        <v>52</v>
      </c>
    </row>
    <row r="2603" spans="1:35" x14ac:dyDescent="0.25">
      <c r="A2603" s="13" t="str">
        <f t="shared" si="40"/>
        <v>http://dodappwlsprd2.cloud.pge.com:8003/ilis_rpt/dailyeventlogdetail.jsp?odbeventlogid=16-0007253&amp;numberofmonths=24&amp;showchangehistorylog=1</v>
      </c>
      <c r="B2603" s="14" t="str">
        <f>HYPERLINK(A2603,V2603)</f>
        <v>16-0007253</v>
      </c>
      <c r="C2603" t="s">
        <v>2858</v>
      </c>
      <c r="D2603" t="s">
        <v>2859</v>
      </c>
      <c r="E2603" t="s">
        <v>40</v>
      </c>
      <c r="F2603" t="s">
        <v>3022</v>
      </c>
      <c r="G2603" s="2">
        <v>192021121</v>
      </c>
      <c r="H2603" t="s">
        <v>61</v>
      </c>
      <c r="I2603" s="3">
        <v>1269</v>
      </c>
      <c r="J2603">
        <v>20160121</v>
      </c>
      <c r="K2603" s="4">
        <v>2148</v>
      </c>
      <c r="L2603">
        <v>1389602</v>
      </c>
      <c r="M2603" s="5">
        <v>579</v>
      </c>
      <c r="N2603" t="s">
        <v>43</v>
      </c>
      <c r="O2603" t="s">
        <v>44</v>
      </c>
      <c r="P2603" t="s">
        <v>45</v>
      </c>
      <c r="Q2603" s="5">
        <v>14</v>
      </c>
      <c r="R2603" s="5">
        <v>8106</v>
      </c>
      <c r="S2603" t="s">
        <v>938</v>
      </c>
      <c r="T2603" t="s">
        <v>47</v>
      </c>
      <c r="U2603" t="s">
        <v>48</v>
      </c>
      <c r="V2603" t="s">
        <v>3431</v>
      </c>
      <c r="W2603" t="s">
        <v>50</v>
      </c>
      <c r="X2603" t="s">
        <v>51</v>
      </c>
      <c r="Y2603">
        <v>0</v>
      </c>
      <c r="Z2603" t="s">
        <v>52</v>
      </c>
      <c r="AA2603">
        <v>2016</v>
      </c>
      <c r="AB2603" t="s">
        <v>53</v>
      </c>
      <c r="AC2603" t="s">
        <v>54</v>
      </c>
      <c r="AD2603" t="s">
        <v>87</v>
      </c>
      <c r="AE2603">
        <v>1181903</v>
      </c>
      <c r="AF2603" t="s">
        <v>56</v>
      </c>
      <c r="AG2603" t="s">
        <v>57</v>
      </c>
      <c r="AH2603" t="s">
        <v>52</v>
      </c>
      <c r="AI2603" t="s">
        <v>52</v>
      </c>
    </row>
    <row r="2604" spans="1:35" x14ac:dyDescent="0.25">
      <c r="A2604" s="13" t="str">
        <f t="shared" si="40"/>
        <v>http://dodappwlsprd2.cloud.pge.com:8003/ilis_rpt/dailyeventlogdetail.jsp?odbeventlogid=16-0007248&amp;numberofmonths=24&amp;showchangehistorylog=1</v>
      </c>
      <c r="B2604" s="14" t="str">
        <f>HYPERLINK(A2604,V2604)</f>
        <v>16-0007248</v>
      </c>
      <c r="C2604" t="s">
        <v>2858</v>
      </c>
      <c r="D2604" t="s">
        <v>2859</v>
      </c>
      <c r="E2604" t="s">
        <v>40</v>
      </c>
      <c r="F2604" t="s">
        <v>2901</v>
      </c>
      <c r="G2604" s="2">
        <v>192311142</v>
      </c>
      <c r="H2604" t="s">
        <v>61</v>
      </c>
      <c r="I2604" s="3">
        <v>3769</v>
      </c>
      <c r="J2604">
        <v>20160121</v>
      </c>
      <c r="K2604" s="4">
        <v>2206</v>
      </c>
      <c r="L2604">
        <v>1389614</v>
      </c>
      <c r="M2604" s="5">
        <v>565</v>
      </c>
      <c r="N2604" t="s">
        <v>43</v>
      </c>
      <c r="O2604" t="s">
        <v>44</v>
      </c>
      <c r="P2604" t="s">
        <v>45</v>
      </c>
      <c r="Q2604" s="5">
        <v>15</v>
      </c>
      <c r="R2604" s="5">
        <v>8475</v>
      </c>
      <c r="S2604" t="s">
        <v>474</v>
      </c>
      <c r="T2604" t="s">
        <v>47</v>
      </c>
      <c r="U2604" t="s">
        <v>48</v>
      </c>
      <c r="V2604" t="s">
        <v>3432</v>
      </c>
      <c r="W2604" t="s">
        <v>50</v>
      </c>
      <c r="X2604" t="s">
        <v>51</v>
      </c>
      <c r="Y2604">
        <v>0</v>
      </c>
      <c r="Z2604" t="s">
        <v>52</v>
      </c>
      <c r="AA2604">
        <v>2016</v>
      </c>
      <c r="AB2604" t="s">
        <v>53</v>
      </c>
      <c r="AC2604" t="s">
        <v>54</v>
      </c>
      <c r="AD2604" t="s">
        <v>87</v>
      </c>
      <c r="AE2604">
        <v>1181896</v>
      </c>
      <c r="AF2604" t="s">
        <v>56</v>
      </c>
      <c r="AG2604" t="s">
        <v>57</v>
      </c>
      <c r="AH2604" t="s">
        <v>52</v>
      </c>
      <c r="AI2604" t="s">
        <v>52</v>
      </c>
    </row>
    <row r="2605" spans="1:35" x14ac:dyDescent="0.25">
      <c r="A2605" s="13" t="str">
        <f t="shared" si="40"/>
        <v>http://dodappwlsprd2.cloud.pge.com:8003/ilis_rpt/dailyeventlogdetail.jsp?odbeventlogid=16-0007373&amp;numberofmonths=24&amp;showchangehistorylog=1</v>
      </c>
      <c r="B2605" s="14" t="str">
        <f>HYPERLINK(A2605,V2605)</f>
        <v>16-0007373</v>
      </c>
      <c r="C2605" t="s">
        <v>2858</v>
      </c>
      <c r="D2605" t="s">
        <v>2859</v>
      </c>
      <c r="E2605" t="s">
        <v>40</v>
      </c>
      <c r="F2605" t="s">
        <v>3433</v>
      </c>
      <c r="G2605" s="2">
        <v>192381102</v>
      </c>
      <c r="H2605" t="s">
        <v>61</v>
      </c>
      <c r="I2605" s="3">
        <v>6527</v>
      </c>
      <c r="J2605">
        <v>20160122</v>
      </c>
      <c r="K2605" s="4">
        <v>742</v>
      </c>
      <c r="L2605">
        <v>1389729</v>
      </c>
      <c r="M2605" s="5">
        <v>480</v>
      </c>
      <c r="N2605" t="s">
        <v>43</v>
      </c>
      <c r="O2605" t="s">
        <v>89</v>
      </c>
      <c r="P2605" t="s">
        <v>455</v>
      </c>
      <c r="Q2605" s="5">
        <v>6</v>
      </c>
      <c r="R2605" s="5">
        <v>2880</v>
      </c>
      <c r="S2605" t="s">
        <v>577</v>
      </c>
      <c r="T2605" t="s">
        <v>106</v>
      </c>
      <c r="U2605" t="s">
        <v>48</v>
      </c>
      <c r="V2605" t="s">
        <v>3434</v>
      </c>
      <c r="W2605" t="s">
        <v>50</v>
      </c>
      <c r="X2605" t="s">
        <v>51</v>
      </c>
      <c r="Y2605">
        <v>42615849</v>
      </c>
      <c r="Z2605" t="s">
        <v>94</v>
      </c>
      <c r="AA2605">
        <v>2016</v>
      </c>
      <c r="AB2605" t="s">
        <v>53</v>
      </c>
      <c r="AC2605" t="s">
        <v>54</v>
      </c>
      <c r="AD2605" t="s">
        <v>55</v>
      </c>
      <c r="AE2605">
        <v>1181972</v>
      </c>
      <c r="AF2605" t="s">
        <v>108</v>
      </c>
      <c r="AG2605" t="s">
        <v>57</v>
      </c>
      <c r="AH2605" t="s">
        <v>52</v>
      </c>
      <c r="AI2605" t="s">
        <v>52</v>
      </c>
    </row>
    <row r="2606" spans="1:35" x14ac:dyDescent="0.25">
      <c r="A2606" s="13" t="str">
        <f t="shared" si="40"/>
        <v>http://dodappwlsprd2.cloud.pge.com:8003/ilis_rpt/dailyeventlogdetail.jsp?odbeventlogid=16-0007383&amp;numberofmonths=24&amp;showchangehistorylog=1</v>
      </c>
      <c r="B2606" s="14" t="str">
        <f>HYPERLINK(A2606,V2606)</f>
        <v>16-0007383</v>
      </c>
      <c r="C2606" t="s">
        <v>2858</v>
      </c>
      <c r="D2606" t="s">
        <v>2859</v>
      </c>
      <c r="E2606" t="s">
        <v>40</v>
      </c>
      <c r="F2606" t="s">
        <v>2898</v>
      </c>
      <c r="G2606" s="2">
        <v>42981101</v>
      </c>
      <c r="H2606" t="s">
        <v>72</v>
      </c>
      <c r="I2606" s="3" t="s">
        <v>3435</v>
      </c>
      <c r="J2606">
        <v>20160122</v>
      </c>
      <c r="K2606" s="4">
        <v>853</v>
      </c>
      <c r="L2606">
        <v>1389840</v>
      </c>
      <c r="M2606" s="5">
        <v>492</v>
      </c>
      <c r="N2606" t="s">
        <v>43</v>
      </c>
      <c r="O2606" t="s">
        <v>44</v>
      </c>
      <c r="P2606" t="s">
        <v>45</v>
      </c>
      <c r="Q2606" s="5">
        <v>47</v>
      </c>
      <c r="R2606" s="5">
        <v>21920</v>
      </c>
      <c r="S2606" t="s">
        <v>526</v>
      </c>
      <c r="T2606" t="s">
        <v>47</v>
      </c>
      <c r="U2606" t="s">
        <v>48</v>
      </c>
      <c r="V2606" t="s">
        <v>3436</v>
      </c>
      <c r="W2606" t="s">
        <v>50</v>
      </c>
      <c r="X2606" t="s">
        <v>51</v>
      </c>
      <c r="Y2606">
        <v>42615856</v>
      </c>
      <c r="Z2606" t="s">
        <v>94</v>
      </c>
      <c r="AA2606">
        <v>2016</v>
      </c>
      <c r="AB2606" t="s">
        <v>53</v>
      </c>
      <c r="AC2606" t="s">
        <v>54</v>
      </c>
      <c r="AD2606" t="s">
        <v>64</v>
      </c>
      <c r="AE2606">
        <v>1181978</v>
      </c>
      <c r="AF2606" t="s">
        <v>56</v>
      </c>
      <c r="AG2606" t="s">
        <v>57</v>
      </c>
      <c r="AH2606" t="s">
        <v>52</v>
      </c>
      <c r="AI2606" t="s">
        <v>54</v>
      </c>
    </row>
    <row r="2607" spans="1:35" x14ac:dyDescent="0.25">
      <c r="A2607" s="13" t="str">
        <f t="shared" si="40"/>
        <v>http://dodappwlsprd2.cloud.pge.com:8003/ilis_rpt/dailyeventlogdetail.jsp?odbeventlogid=16-0007609&amp;numberofmonths=24&amp;showchangehistorylog=1</v>
      </c>
      <c r="B2607" s="14" t="str">
        <f>HYPERLINK(A2607,V2607)</f>
        <v>16-0007609</v>
      </c>
      <c r="C2607" t="s">
        <v>2858</v>
      </c>
      <c r="D2607" t="s">
        <v>2859</v>
      </c>
      <c r="E2607" t="s">
        <v>59</v>
      </c>
      <c r="F2607" t="s">
        <v>2910</v>
      </c>
      <c r="G2607" s="2">
        <v>42661104</v>
      </c>
      <c r="H2607" t="s">
        <v>61</v>
      </c>
      <c r="I2607" s="3">
        <v>8439</v>
      </c>
      <c r="J2607">
        <v>20160122</v>
      </c>
      <c r="K2607" s="4">
        <v>2032</v>
      </c>
      <c r="L2607">
        <v>1390371</v>
      </c>
      <c r="M2607" s="5">
        <v>193</v>
      </c>
      <c r="N2607" t="s">
        <v>43</v>
      </c>
      <c r="O2607" t="s">
        <v>44</v>
      </c>
      <c r="P2607" t="s">
        <v>45</v>
      </c>
      <c r="Q2607" s="5">
        <v>58</v>
      </c>
      <c r="R2607" s="5">
        <v>11194</v>
      </c>
      <c r="S2607" t="s">
        <v>637</v>
      </c>
      <c r="T2607" t="s">
        <v>47</v>
      </c>
      <c r="U2607" t="s">
        <v>48</v>
      </c>
      <c r="V2607" t="s">
        <v>3437</v>
      </c>
      <c r="W2607" t="s">
        <v>50</v>
      </c>
      <c r="X2607" t="s">
        <v>51</v>
      </c>
      <c r="Y2607">
        <v>0</v>
      </c>
      <c r="Z2607" t="s">
        <v>94</v>
      </c>
      <c r="AA2607">
        <v>2016</v>
      </c>
      <c r="AB2607" t="s">
        <v>53</v>
      </c>
      <c r="AC2607" t="s">
        <v>54</v>
      </c>
      <c r="AD2607" t="s">
        <v>55</v>
      </c>
      <c r="AE2607">
        <v>1182097</v>
      </c>
      <c r="AF2607" t="s">
        <v>56</v>
      </c>
      <c r="AG2607" t="s">
        <v>57</v>
      </c>
      <c r="AH2607" t="s">
        <v>52</v>
      </c>
      <c r="AI2607" t="s">
        <v>52</v>
      </c>
    </row>
    <row r="2608" spans="1:35" x14ac:dyDescent="0.25">
      <c r="A2608" s="13" t="str">
        <f t="shared" si="40"/>
        <v>http://dodappwlsprd2.cloud.pge.com:8003/ilis_rpt/dailyeventlogdetail.jsp?odbeventlogid=16-0007745&amp;numberofmonths=24&amp;showchangehistorylog=1</v>
      </c>
      <c r="B2608" s="14" t="str">
        <f>HYPERLINK(A2608,V2608)</f>
        <v>16-0007745</v>
      </c>
      <c r="C2608" t="s">
        <v>2858</v>
      </c>
      <c r="D2608" t="s">
        <v>2859</v>
      </c>
      <c r="E2608" t="s">
        <v>40</v>
      </c>
      <c r="F2608" t="s">
        <v>2940</v>
      </c>
      <c r="G2608" s="2">
        <v>43361103</v>
      </c>
      <c r="H2608" t="s">
        <v>61</v>
      </c>
      <c r="I2608" s="3">
        <v>7117</v>
      </c>
      <c r="J2608">
        <v>20160123</v>
      </c>
      <c r="K2608" s="4">
        <v>1026</v>
      </c>
      <c r="L2608">
        <v>1390688</v>
      </c>
      <c r="M2608" s="5">
        <v>593</v>
      </c>
      <c r="N2608" t="s">
        <v>43</v>
      </c>
      <c r="O2608" t="s">
        <v>44</v>
      </c>
      <c r="P2608" t="s">
        <v>1166</v>
      </c>
      <c r="Q2608" s="5">
        <v>53</v>
      </c>
      <c r="R2608" s="5">
        <v>28216</v>
      </c>
      <c r="S2608" t="s">
        <v>554</v>
      </c>
      <c r="T2608" t="s">
        <v>92</v>
      </c>
      <c r="U2608" t="s">
        <v>48</v>
      </c>
      <c r="V2608" t="s">
        <v>3438</v>
      </c>
      <c r="W2608" t="s">
        <v>50</v>
      </c>
      <c r="X2608" t="s">
        <v>51</v>
      </c>
      <c r="Y2608">
        <v>0</v>
      </c>
      <c r="Z2608" t="s">
        <v>94</v>
      </c>
      <c r="AA2608">
        <v>2016</v>
      </c>
      <c r="AB2608" t="s">
        <v>53</v>
      </c>
      <c r="AC2608" t="s">
        <v>54</v>
      </c>
      <c r="AD2608" t="s">
        <v>87</v>
      </c>
      <c r="AE2608">
        <v>1182239</v>
      </c>
      <c r="AF2608" t="s">
        <v>95</v>
      </c>
      <c r="AG2608" t="s">
        <v>57</v>
      </c>
      <c r="AH2608" t="s">
        <v>52</v>
      </c>
      <c r="AI2608" t="s">
        <v>52</v>
      </c>
    </row>
    <row r="2609" spans="1:35" x14ac:dyDescent="0.25">
      <c r="A2609" s="13" t="str">
        <f t="shared" si="40"/>
        <v>http://dodappwlsprd2.cloud.pge.com:8003/ilis_rpt/dailyeventlogdetail.jsp?odbeventlogid=16-0007769&amp;numberofmonths=24&amp;showchangehistorylog=1</v>
      </c>
      <c r="B2609" s="14" t="str">
        <f>HYPERLINK(A2609,V2609)</f>
        <v>16-0007769</v>
      </c>
      <c r="C2609" t="s">
        <v>2858</v>
      </c>
      <c r="D2609" t="s">
        <v>2859</v>
      </c>
      <c r="E2609" t="s">
        <v>59</v>
      </c>
      <c r="F2609" t="s">
        <v>3006</v>
      </c>
      <c r="G2609" s="2">
        <v>192171101</v>
      </c>
      <c r="H2609" t="s">
        <v>72</v>
      </c>
      <c r="I2609" s="3">
        <v>29362</v>
      </c>
      <c r="J2609">
        <v>20160123</v>
      </c>
      <c r="K2609" s="4">
        <v>1125</v>
      </c>
      <c r="L2609">
        <v>1390776</v>
      </c>
      <c r="M2609" s="5">
        <v>790</v>
      </c>
      <c r="N2609" t="s">
        <v>43</v>
      </c>
      <c r="O2609" t="s">
        <v>44</v>
      </c>
      <c r="P2609" t="s">
        <v>45</v>
      </c>
      <c r="Q2609" s="5">
        <v>95</v>
      </c>
      <c r="R2609" s="5">
        <v>46600</v>
      </c>
      <c r="S2609" t="s">
        <v>554</v>
      </c>
      <c r="T2609" t="s">
        <v>47</v>
      </c>
      <c r="U2609" t="s">
        <v>48</v>
      </c>
      <c r="V2609" t="s">
        <v>3439</v>
      </c>
      <c r="W2609" t="s">
        <v>50</v>
      </c>
      <c r="X2609" t="s">
        <v>51</v>
      </c>
      <c r="Y2609">
        <v>31214514</v>
      </c>
      <c r="Z2609" t="s">
        <v>94</v>
      </c>
      <c r="AA2609">
        <v>2016</v>
      </c>
      <c r="AB2609" t="s">
        <v>53</v>
      </c>
      <c r="AC2609" t="s">
        <v>54</v>
      </c>
      <c r="AD2609" t="s">
        <v>55</v>
      </c>
      <c r="AE2609">
        <v>1182265</v>
      </c>
      <c r="AF2609" t="s">
        <v>56</v>
      </c>
      <c r="AG2609" t="s">
        <v>57</v>
      </c>
      <c r="AH2609" t="s">
        <v>52</v>
      </c>
      <c r="AI2609" t="s">
        <v>54</v>
      </c>
    </row>
    <row r="2610" spans="1:35" x14ac:dyDescent="0.25">
      <c r="A2610" s="13" t="str">
        <f t="shared" si="40"/>
        <v>http://dodappwlsprd2.cloud.pge.com:8003/ilis_rpt/dailyeventlogdetail.jsp?odbeventlogid=16-0008046&amp;numberofmonths=24&amp;showchangehistorylog=1</v>
      </c>
      <c r="B2610" s="14" t="str">
        <f>HYPERLINK(A2610,V2610)</f>
        <v>16-0008046</v>
      </c>
      <c r="C2610" t="s">
        <v>2858</v>
      </c>
      <c r="D2610" t="s">
        <v>2859</v>
      </c>
      <c r="E2610" t="s">
        <v>40</v>
      </c>
      <c r="F2610" t="s">
        <v>2866</v>
      </c>
      <c r="G2610" s="2">
        <v>192221102</v>
      </c>
      <c r="H2610" t="s">
        <v>61</v>
      </c>
      <c r="I2610" s="3">
        <v>8049</v>
      </c>
      <c r="J2610">
        <v>20160125</v>
      </c>
      <c r="K2610" s="4">
        <v>337</v>
      </c>
      <c r="L2610">
        <v>1391756</v>
      </c>
      <c r="M2610" s="5">
        <v>743</v>
      </c>
      <c r="N2610" t="s">
        <v>43</v>
      </c>
      <c r="O2610" t="s">
        <v>44</v>
      </c>
      <c r="P2610" t="s">
        <v>45</v>
      </c>
      <c r="Q2610" s="5">
        <v>1</v>
      </c>
      <c r="R2610" s="5">
        <v>743</v>
      </c>
      <c r="S2610" t="s">
        <v>471</v>
      </c>
      <c r="T2610" t="s">
        <v>47</v>
      </c>
      <c r="U2610" t="s">
        <v>48</v>
      </c>
      <c r="V2610" t="s">
        <v>3440</v>
      </c>
      <c r="W2610" t="s">
        <v>50</v>
      </c>
      <c r="X2610" t="s">
        <v>51</v>
      </c>
      <c r="Y2610">
        <v>31214828</v>
      </c>
      <c r="Z2610" t="s">
        <v>52</v>
      </c>
      <c r="AA2610">
        <v>2016</v>
      </c>
      <c r="AB2610" t="s">
        <v>53</v>
      </c>
      <c r="AC2610" t="s">
        <v>54</v>
      </c>
      <c r="AD2610" t="s">
        <v>87</v>
      </c>
      <c r="AE2610">
        <v>1182519</v>
      </c>
      <c r="AF2610" t="s">
        <v>56</v>
      </c>
      <c r="AG2610" t="s">
        <v>57</v>
      </c>
      <c r="AH2610" t="s">
        <v>52</v>
      </c>
      <c r="AI2610" t="s">
        <v>52</v>
      </c>
    </row>
    <row r="2611" spans="1:35" x14ac:dyDescent="0.25">
      <c r="A2611" s="13" t="str">
        <f t="shared" si="40"/>
        <v>http://dodappwlsprd2.cloud.pge.com:8003/ilis_rpt/dailyeventlogdetail.jsp?odbeventlogid=16-0009245&amp;numberofmonths=24&amp;showchangehistorylog=1</v>
      </c>
      <c r="B2611" s="14" t="str">
        <f>HYPERLINK(A2611,V2611)</f>
        <v>16-0009245</v>
      </c>
      <c r="C2611" t="s">
        <v>2858</v>
      </c>
      <c r="D2611" t="s">
        <v>2859</v>
      </c>
      <c r="E2611" t="s">
        <v>40</v>
      </c>
      <c r="F2611" t="s">
        <v>2901</v>
      </c>
      <c r="G2611" s="2">
        <v>192311142</v>
      </c>
      <c r="H2611" t="s">
        <v>61</v>
      </c>
      <c r="I2611" s="3">
        <v>1947</v>
      </c>
      <c r="J2611">
        <v>20160129</v>
      </c>
      <c r="K2611" s="4">
        <v>2115</v>
      </c>
      <c r="L2611">
        <v>1394294</v>
      </c>
      <c r="M2611" s="5">
        <v>1274</v>
      </c>
      <c r="N2611" t="s">
        <v>43</v>
      </c>
      <c r="O2611" t="s">
        <v>44</v>
      </c>
      <c r="P2611" t="s">
        <v>45</v>
      </c>
      <c r="Q2611" s="5">
        <v>27</v>
      </c>
      <c r="R2611" s="5">
        <v>34398</v>
      </c>
      <c r="S2611" t="s">
        <v>480</v>
      </c>
      <c r="T2611" t="s">
        <v>47</v>
      </c>
      <c r="U2611" t="s">
        <v>48</v>
      </c>
      <c r="V2611" t="s">
        <v>3441</v>
      </c>
      <c r="W2611" t="s">
        <v>50</v>
      </c>
      <c r="X2611" t="s">
        <v>51</v>
      </c>
      <c r="Y2611">
        <v>31215832</v>
      </c>
      <c r="Z2611" t="s">
        <v>52</v>
      </c>
      <c r="AA2611">
        <v>2016</v>
      </c>
      <c r="AB2611" t="s">
        <v>53</v>
      </c>
      <c r="AC2611" t="s">
        <v>54</v>
      </c>
      <c r="AD2611" t="s">
        <v>87</v>
      </c>
      <c r="AE2611">
        <v>1183332</v>
      </c>
      <c r="AF2611" t="s">
        <v>56</v>
      </c>
      <c r="AG2611" t="s">
        <v>57</v>
      </c>
      <c r="AH2611" t="s">
        <v>52</v>
      </c>
      <c r="AI2611" t="s">
        <v>52</v>
      </c>
    </row>
    <row r="2612" spans="1:35" x14ac:dyDescent="0.25">
      <c r="A2612" s="13" t="str">
        <f t="shared" si="40"/>
        <v>http://dodappwlsprd2.cloud.pge.com:8003/ilis_rpt/dailyeventlogdetail.jsp?odbeventlogid=16-0009213&amp;numberofmonths=24&amp;showchangehistorylog=1</v>
      </c>
      <c r="B2612" s="14" t="str">
        <f>HYPERLINK(A2612,V2612)</f>
        <v>16-0009213</v>
      </c>
      <c r="C2612" t="s">
        <v>2858</v>
      </c>
      <c r="D2612" t="s">
        <v>2859</v>
      </c>
      <c r="E2612" t="s">
        <v>40</v>
      </c>
      <c r="F2612" t="s">
        <v>2969</v>
      </c>
      <c r="G2612" s="2">
        <v>42661103</v>
      </c>
      <c r="H2612" t="s">
        <v>61</v>
      </c>
      <c r="I2612" s="3">
        <v>2775</v>
      </c>
      <c r="J2612">
        <v>20160129</v>
      </c>
      <c r="K2612" s="4">
        <v>1602</v>
      </c>
      <c r="L2612">
        <v>1394165</v>
      </c>
      <c r="M2612" s="5">
        <v>315</v>
      </c>
      <c r="N2612" t="s">
        <v>43</v>
      </c>
      <c r="O2612" t="s">
        <v>44</v>
      </c>
      <c r="P2612" t="s">
        <v>45</v>
      </c>
      <c r="Q2612" s="5">
        <v>13</v>
      </c>
      <c r="R2612" s="5">
        <v>4095</v>
      </c>
      <c r="S2612" t="s">
        <v>463</v>
      </c>
      <c r="T2612" t="s">
        <v>47</v>
      </c>
      <c r="U2612" t="s">
        <v>48</v>
      </c>
      <c r="V2612" t="s">
        <v>3442</v>
      </c>
      <c r="W2612" t="s">
        <v>50</v>
      </c>
      <c r="X2612" t="s">
        <v>51</v>
      </c>
      <c r="Y2612">
        <v>42620138</v>
      </c>
      <c r="Z2612" t="s">
        <v>52</v>
      </c>
      <c r="AA2612">
        <v>2016</v>
      </c>
      <c r="AB2612" t="s">
        <v>53</v>
      </c>
      <c r="AC2612" t="s">
        <v>54</v>
      </c>
      <c r="AD2612" t="s">
        <v>87</v>
      </c>
      <c r="AE2612">
        <v>1183298</v>
      </c>
      <c r="AF2612" t="s">
        <v>56</v>
      </c>
      <c r="AG2612" t="s">
        <v>57</v>
      </c>
      <c r="AH2612" t="s">
        <v>52</v>
      </c>
      <c r="AI2612" t="s">
        <v>52</v>
      </c>
    </row>
    <row r="2613" spans="1:35" x14ac:dyDescent="0.25">
      <c r="A2613" s="13" t="str">
        <f t="shared" si="40"/>
        <v>http://dodappwlsprd2.cloud.pge.com:8003/ilis_rpt/dailyeventlogdetail.jsp?odbeventlogid=16-0009449&amp;numberofmonths=24&amp;showchangehistorylog=1</v>
      </c>
      <c r="B2613" s="14" t="str">
        <f>HYPERLINK(A2613,V2613)</f>
        <v>16-0009449</v>
      </c>
      <c r="C2613" t="s">
        <v>2858</v>
      </c>
      <c r="D2613" t="s">
        <v>2859</v>
      </c>
      <c r="E2613" t="s">
        <v>40</v>
      </c>
      <c r="F2613" t="s">
        <v>2876</v>
      </c>
      <c r="G2613" s="2">
        <v>42761102</v>
      </c>
      <c r="H2613" t="s">
        <v>61</v>
      </c>
      <c r="I2613" s="3">
        <v>7253</v>
      </c>
      <c r="J2613">
        <v>20160131</v>
      </c>
      <c r="K2613" s="4">
        <v>1542</v>
      </c>
      <c r="L2613">
        <v>1395033</v>
      </c>
      <c r="M2613" s="5">
        <v>358</v>
      </c>
      <c r="N2613" t="s">
        <v>43</v>
      </c>
      <c r="O2613" t="s">
        <v>44</v>
      </c>
      <c r="P2613" t="s">
        <v>111</v>
      </c>
      <c r="Q2613" s="5">
        <v>17</v>
      </c>
      <c r="R2613" s="5">
        <v>1014</v>
      </c>
      <c r="S2613" t="s">
        <v>463</v>
      </c>
      <c r="T2613" t="s">
        <v>47</v>
      </c>
      <c r="U2613" t="s">
        <v>48</v>
      </c>
      <c r="V2613" t="s">
        <v>3443</v>
      </c>
      <c r="W2613" t="s">
        <v>50</v>
      </c>
      <c r="X2613" t="s">
        <v>51</v>
      </c>
      <c r="Y2613">
        <v>42621130</v>
      </c>
      <c r="Z2613" t="s">
        <v>94</v>
      </c>
      <c r="AA2613">
        <v>2016</v>
      </c>
      <c r="AB2613" t="s">
        <v>53</v>
      </c>
      <c r="AC2613" t="s">
        <v>54</v>
      </c>
      <c r="AD2613" t="s">
        <v>55</v>
      </c>
      <c r="AE2613">
        <v>1183526</v>
      </c>
      <c r="AF2613" t="s">
        <v>56</v>
      </c>
      <c r="AG2613" t="s">
        <v>57</v>
      </c>
      <c r="AH2613" t="s">
        <v>52</v>
      </c>
      <c r="AI2613" t="s">
        <v>52</v>
      </c>
    </row>
    <row r="2614" spans="1:35" x14ac:dyDescent="0.25">
      <c r="A2614" s="13" t="str">
        <f t="shared" si="40"/>
        <v>http://dodappwlsprd2.cloud.pge.com:8003/ilis_rpt/dailyeventlogdetail.jsp?odbeventlogid=16-0010277&amp;numberofmonths=24&amp;showchangehistorylog=1</v>
      </c>
      <c r="B2614" s="14" t="str">
        <f>HYPERLINK(A2614,V2614)</f>
        <v>16-0010277</v>
      </c>
      <c r="C2614" t="s">
        <v>2858</v>
      </c>
      <c r="D2614" t="s">
        <v>2859</v>
      </c>
      <c r="E2614" t="s">
        <v>40</v>
      </c>
      <c r="F2614" t="s">
        <v>2882</v>
      </c>
      <c r="G2614" s="2">
        <v>192431109</v>
      </c>
      <c r="H2614" t="s">
        <v>61</v>
      </c>
      <c r="I2614" s="3">
        <v>893</v>
      </c>
      <c r="J2614">
        <v>20160203</v>
      </c>
      <c r="K2614" s="4">
        <v>904</v>
      </c>
      <c r="L2614">
        <v>1397549</v>
      </c>
      <c r="M2614" s="5">
        <v>356</v>
      </c>
      <c r="N2614" t="s">
        <v>43</v>
      </c>
      <c r="O2614" t="s">
        <v>44</v>
      </c>
      <c r="P2614" t="s">
        <v>45</v>
      </c>
      <c r="Q2614" s="5">
        <v>28</v>
      </c>
      <c r="R2614" s="5">
        <v>9968</v>
      </c>
      <c r="S2614" t="s">
        <v>480</v>
      </c>
      <c r="T2614" t="s">
        <v>47</v>
      </c>
      <c r="U2614" t="s">
        <v>48</v>
      </c>
      <c r="V2614" t="s">
        <v>3444</v>
      </c>
      <c r="W2614" t="s">
        <v>50</v>
      </c>
      <c r="X2614" t="s">
        <v>51</v>
      </c>
      <c r="Y2614">
        <v>42623455</v>
      </c>
      <c r="Z2614" t="s">
        <v>52</v>
      </c>
      <c r="AA2614">
        <v>2016</v>
      </c>
      <c r="AB2614" t="s">
        <v>86</v>
      </c>
      <c r="AC2614" t="s">
        <v>54</v>
      </c>
      <c r="AD2614" t="s">
        <v>87</v>
      </c>
      <c r="AE2614">
        <v>1184181</v>
      </c>
      <c r="AF2614" t="s">
        <v>56</v>
      </c>
      <c r="AG2614" t="s">
        <v>57</v>
      </c>
      <c r="AH2614" t="s">
        <v>52</v>
      </c>
      <c r="AI2614" t="s">
        <v>52</v>
      </c>
    </row>
    <row r="2615" spans="1:35" x14ac:dyDescent="0.25">
      <c r="A2615" s="13" t="str">
        <f t="shared" si="40"/>
        <v>http://dodappwlsprd2.cloud.pge.com:8003/ilis_rpt/dailyeventlogdetail.jsp?odbeventlogid=16-0013884&amp;numberofmonths=24&amp;showchangehistorylog=1</v>
      </c>
      <c r="B2615" s="14" t="str">
        <f>HYPERLINK(A2615,V2615)</f>
        <v>16-0013884</v>
      </c>
      <c r="C2615" t="s">
        <v>2858</v>
      </c>
      <c r="D2615" t="s">
        <v>2859</v>
      </c>
      <c r="E2615" t="s">
        <v>40</v>
      </c>
      <c r="F2615" t="s">
        <v>2905</v>
      </c>
      <c r="G2615" s="2">
        <v>43081101</v>
      </c>
      <c r="H2615" t="s">
        <v>61</v>
      </c>
      <c r="I2615" s="3">
        <v>3021</v>
      </c>
      <c r="J2615">
        <v>20160218</v>
      </c>
      <c r="K2615" s="4">
        <v>1018</v>
      </c>
      <c r="L2615">
        <v>1408231</v>
      </c>
      <c r="M2615" s="5">
        <v>1450</v>
      </c>
      <c r="N2615" t="s">
        <v>43</v>
      </c>
      <c r="O2615" t="s">
        <v>44</v>
      </c>
      <c r="P2615" t="s">
        <v>111</v>
      </c>
      <c r="Q2615" s="5">
        <v>12</v>
      </c>
      <c r="R2615" s="5">
        <v>10454</v>
      </c>
      <c r="S2615" t="s">
        <v>554</v>
      </c>
      <c r="T2615" t="s">
        <v>47</v>
      </c>
      <c r="U2615" t="s">
        <v>48</v>
      </c>
      <c r="V2615" t="s">
        <v>3445</v>
      </c>
      <c r="W2615" t="s">
        <v>50</v>
      </c>
      <c r="X2615" t="s">
        <v>51</v>
      </c>
      <c r="Y2615">
        <v>0</v>
      </c>
      <c r="Z2615" t="s">
        <v>94</v>
      </c>
      <c r="AA2615">
        <v>2016</v>
      </c>
      <c r="AB2615" t="s">
        <v>86</v>
      </c>
      <c r="AC2615" t="s">
        <v>54</v>
      </c>
      <c r="AD2615" t="s">
        <v>55</v>
      </c>
      <c r="AE2615">
        <v>1186870</v>
      </c>
      <c r="AF2615" t="s">
        <v>56</v>
      </c>
      <c r="AG2615" t="s">
        <v>57</v>
      </c>
      <c r="AH2615" t="s">
        <v>52</v>
      </c>
      <c r="AI2615" t="s">
        <v>54</v>
      </c>
    </row>
    <row r="2616" spans="1:35" x14ac:dyDescent="0.25">
      <c r="A2616" s="13" t="str">
        <f t="shared" si="40"/>
        <v>http://dodappwlsprd2.cloud.pge.com:8003/ilis_rpt/dailyeventlogdetail.jsp?odbeventlogid=16-0013625&amp;numberofmonths=24&amp;showchangehistorylog=1</v>
      </c>
      <c r="B2616" s="14" t="str">
        <f>HYPERLINK(A2616,V2616)</f>
        <v>16-0013625</v>
      </c>
      <c r="C2616" t="s">
        <v>2858</v>
      </c>
      <c r="D2616" t="s">
        <v>2859</v>
      </c>
      <c r="E2616" t="s">
        <v>40</v>
      </c>
      <c r="F2616" t="s">
        <v>2967</v>
      </c>
      <c r="G2616" s="2">
        <v>42841111</v>
      </c>
      <c r="H2616" t="s">
        <v>61</v>
      </c>
      <c r="I2616" s="3">
        <v>6693</v>
      </c>
      <c r="J2616">
        <v>20160218</v>
      </c>
      <c r="K2616" s="4">
        <v>457</v>
      </c>
      <c r="L2616">
        <v>1407795</v>
      </c>
      <c r="M2616" s="5">
        <v>626</v>
      </c>
      <c r="N2616" t="s">
        <v>43</v>
      </c>
      <c r="O2616" t="s">
        <v>44</v>
      </c>
      <c r="P2616" t="s">
        <v>45</v>
      </c>
      <c r="Q2616" s="5">
        <v>1</v>
      </c>
      <c r="R2616" s="5">
        <v>626</v>
      </c>
      <c r="S2616" t="s">
        <v>3446</v>
      </c>
      <c r="T2616" t="s">
        <v>47</v>
      </c>
      <c r="U2616" t="s">
        <v>48</v>
      </c>
      <c r="V2616" t="s">
        <v>3447</v>
      </c>
      <c r="W2616" t="s">
        <v>50</v>
      </c>
      <c r="X2616" t="s">
        <v>51</v>
      </c>
      <c r="Y2616">
        <v>0</v>
      </c>
      <c r="Z2616" t="s">
        <v>94</v>
      </c>
      <c r="AA2616">
        <v>2016</v>
      </c>
      <c r="AB2616" t="s">
        <v>86</v>
      </c>
      <c r="AC2616" t="s">
        <v>54</v>
      </c>
      <c r="AD2616" t="s">
        <v>55</v>
      </c>
      <c r="AE2616">
        <v>1186703</v>
      </c>
      <c r="AF2616" t="s">
        <v>56</v>
      </c>
      <c r="AG2616" t="s">
        <v>57</v>
      </c>
      <c r="AH2616" t="s">
        <v>52</v>
      </c>
      <c r="AI2616" t="s">
        <v>52</v>
      </c>
    </row>
    <row r="2617" spans="1:35" x14ac:dyDescent="0.25">
      <c r="A2617" s="13" t="str">
        <f t="shared" si="40"/>
        <v>http://dodappwlsprd2.cloud.pge.com:8003/ilis_rpt/dailyeventlogdetail.jsp?odbeventlogid=16-0013949&amp;numberofmonths=24&amp;showchangehistorylog=1</v>
      </c>
      <c r="B2617" s="14" t="str">
        <f>HYPERLINK(A2617,V2617)</f>
        <v>16-0013949</v>
      </c>
      <c r="C2617" t="s">
        <v>2858</v>
      </c>
      <c r="D2617" t="s">
        <v>2859</v>
      </c>
      <c r="E2617" t="s">
        <v>59</v>
      </c>
      <c r="F2617" t="s">
        <v>2910</v>
      </c>
      <c r="G2617" s="2">
        <v>42661104</v>
      </c>
      <c r="H2617" t="s">
        <v>496</v>
      </c>
      <c r="I2617" s="3" t="s">
        <v>3448</v>
      </c>
      <c r="J2617">
        <v>20160218</v>
      </c>
      <c r="K2617" s="4">
        <v>1508</v>
      </c>
      <c r="L2617">
        <v>1408711</v>
      </c>
      <c r="M2617" s="5">
        <v>926</v>
      </c>
      <c r="N2617" t="s">
        <v>43</v>
      </c>
      <c r="O2617" t="s">
        <v>44</v>
      </c>
      <c r="P2617" t="s">
        <v>45</v>
      </c>
      <c r="Q2617" s="5">
        <v>40</v>
      </c>
      <c r="R2617" s="5">
        <v>8016</v>
      </c>
      <c r="S2617" t="s">
        <v>463</v>
      </c>
      <c r="T2617" t="s">
        <v>47</v>
      </c>
      <c r="U2617" t="s">
        <v>48</v>
      </c>
      <c r="V2617" t="s">
        <v>3449</v>
      </c>
      <c r="W2617" t="s">
        <v>50</v>
      </c>
      <c r="X2617" t="s">
        <v>51</v>
      </c>
      <c r="Y2617">
        <v>0</v>
      </c>
      <c r="Z2617" t="s">
        <v>94</v>
      </c>
      <c r="AA2617">
        <v>2016</v>
      </c>
      <c r="AB2617" t="s">
        <v>86</v>
      </c>
      <c r="AC2617" t="s">
        <v>54</v>
      </c>
      <c r="AD2617" t="s">
        <v>55</v>
      </c>
      <c r="AE2617">
        <v>1186898</v>
      </c>
      <c r="AF2617" t="s">
        <v>56</v>
      </c>
      <c r="AG2617" t="s">
        <v>57</v>
      </c>
      <c r="AH2617" t="s">
        <v>52</v>
      </c>
      <c r="AI2617" t="s">
        <v>52</v>
      </c>
    </row>
    <row r="2618" spans="1:35" x14ac:dyDescent="0.25">
      <c r="A2618" s="13" t="str">
        <f t="shared" si="40"/>
        <v>http://dodappwlsprd2.cloud.pge.com:8003/ilis_rpt/dailyeventlogdetail.jsp?odbeventlogid=16-0014027&amp;numberofmonths=24&amp;showchangehistorylog=1</v>
      </c>
      <c r="B2618" s="14" t="str">
        <f>HYPERLINK(A2618,V2618)</f>
        <v>16-0014027</v>
      </c>
      <c r="C2618" t="s">
        <v>2858</v>
      </c>
      <c r="D2618" t="s">
        <v>2859</v>
      </c>
      <c r="E2618" t="s">
        <v>40</v>
      </c>
      <c r="F2618" t="s">
        <v>2901</v>
      </c>
      <c r="G2618" s="2">
        <v>192311142</v>
      </c>
      <c r="H2618" t="s">
        <v>61</v>
      </c>
      <c r="I2618" s="3">
        <v>8249</v>
      </c>
      <c r="J2618">
        <v>20160219</v>
      </c>
      <c r="K2618" s="4">
        <v>629</v>
      </c>
      <c r="L2618">
        <v>1408976</v>
      </c>
      <c r="M2618" s="5">
        <v>652</v>
      </c>
      <c r="N2618" t="s">
        <v>43</v>
      </c>
      <c r="O2618" t="s">
        <v>44</v>
      </c>
      <c r="P2618" t="s">
        <v>45</v>
      </c>
      <c r="Q2618" s="5">
        <v>8</v>
      </c>
      <c r="R2618" s="5">
        <v>3158</v>
      </c>
      <c r="S2618" t="s">
        <v>554</v>
      </c>
      <c r="T2618" t="s">
        <v>78</v>
      </c>
      <c r="U2618" t="s">
        <v>48</v>
      </c>
      <c r="V2618" t="s">
        <v>3450</v>
      </c>
      <c r="W2618" t="s">
        <v>50</v>
      </c>
      <c r="X2618" t="s">
        <v>51</v>
      </c>
      <c r="Y2618">
        <v>0</v>
      </c>
      <c r="Z2618" t="s">
        <v>52</v>
      </c>
      <c r="AA2618">
        <v>2016</v>
      </c>
      <c r="AB2618" t="s">
        <v>86</v>
      </c>
      <c r="AC2618" t="s">
        <v>54</v>
      </c>
      <c r="AD2618" t="s">
        <v>55</v>
      </c>
      <c r="AE2618">
        <v>1186970</v>
      </c>
      <c r="AF2618" t="s">
        <v>80</v>
      </c>
      <c r="AG2618" t="s">
        <v>57</v>
      </c>
      <c r="AH2618" t="s">
        <v>52</v>
      </c>
      <c r="AI2618" t="s">
        <v>52</v>
      </c>
    </row>
    <row r="2619" spans="1:35" x14ac:dyDescent="0.25">
      <c r="A2619" s="13" t="str">
        <f t="shared" si="40"/>
        <v>http://dodappwlsprd2.cloud.pge.com:8003/ilis_rpt/dailyeventlogdetail.jsp?odbeventlogid=16-0016719&amp;numberofmonths=24&amp;showchangehistorylog=1</v>
      </c>
      <c r="B2619" s="14" t="str">
        <f>HYPERLINK(A2619,V2619)</f>
        <v>16-0016719</v>
      </c>
      <c r="C2619" t="s">
        <v>2858</v>
      </c>
      <c r="D2619" t="s">
        <v>2859</v>
      </c>
      <c r="E2619" t="s">
        <v>40</v>
      </c>
      <c r="F2619" t="s">
        <v>3052</v>
      </c>
      <c r="G2619" s="2">
        <v>43351106</v>
      </c>
      <c r="H2619" t="s">
        <v>61</v>
      </c>
      <c r="I2619" s="3">
        <v>9865</v>
      </c>
      <c r="J2619">
        <v>20160302</v>
      </c>
      <c r="K2619" s="4">
        <v>1030</v>
      </c>
      <c r="L2619">
        <v>1414679</v>
      </c>
      <c r="M2619" s="5">
        <v>551</v>
      </c>
      <c r="N2619" t="s">
        <v>43</v>
      </c>
      <c r="O2619" t="s">
        <v>83</v>
      </c>
      <c r="P2619" t="s">
        <v>124</v>
      </c>
      <c r="Q2619" s="5">
        <v>88</v>
      </c>
      <c r="R2619" s="5">
        <v>48488</v>
      </c>
      <c r="S2619" t="s">
        <v>471</v>
      </c>
      <c r="T2619" t="s">
        <v>78</v>
      </c>
      <c r="U2619" t="s">
        <v>48</v>
      </c>
      <c r="V2619" t="s">
        <v>3451</v>
      </c>
      <c r="W2619" t="s">
        <v>50</v>
      </c>
      <c r="X2619" t="s">
        <v>51</v>
      </c>
      <c r="Y2619">
        <v>31222617</v>
      </c>
      <c r="Z2619" t="s">
        <v>52</v>
      </c>
      <c r="AA2619">
        <v>2016</v>
      </c>
      <c r="AB2619" t="s">
        <v>103</v>
      </c>
      <c r="AC2619" t="s">
        <v>54</v>
      </c>
      <c r="AD2619" t="s">
        <v>87</v>
      </c>
      <c r="AE2619">
        <v>1188918</v>
      </c>
      <c r="AF2619" t="s">
        <v>80</v>
      </c>
      <c r="AG2619" t="s">
        <v>57</v>
      </c>
      <c r="AH2619" t="s">
        <v>52</v>
      </c>
      <c r="AI2619" t="s">
        <v>52</v>
      </c>
    </row>
    <row r="2620" spans="1:35" x14ac:dyDescent="0.25">
      <c r="A2620" s="13" t="str">
        <f t="shared" si="40"/>
        <v>http://dodappwlsprd2.cloud.pge.com:8003/ilis_rpt/dailyeventlogdetail.jsp?odbeventlogid=16-0017047&amp;numberofmonths=24&amp;showchangehistorylog=1</v>
      </c>
      <c r="B2620" s="14" t="str">
        <f>HYPERLINK(A2620,V2620)</f>
        <v>16-0017047</v>
      </c>
      <c r="C2620" t="s">
        <v>2858</v>
      </c>
      <c r="D2620" t="s">
        <v>2859</v>
      </c>
      <c r="E2620" t="s">
        <v>40</v>
      </c>
      <c r="F2620" t="s">
        <v>2874</v>
      </c>
      <c r="G2620" s="2">
        <v>42761101</v>
      </c>
      <c r="H2620" t="s">
        <v>496</v>
      </c>
      <c r="I2620" s="3" t="s">
        <v>3452</v>
      </c>
      <c r="J2620">
        <v>20160303</v>
      </c>
      <c r="K2620" s="4">
        <v>1328</v>
      </c>
      <c r="L2620">
        <v>1415288</v>
      </c>
      <c r="M2620" s="5">
        <v>352</v>
      </c>
      <c r="N2620" t="s">
        <v>43</v>
      </c>
      <c r="O2620" t="s">
        <v>44</v>
      </c>
      <c r="P2620" t="s">
        <v>45</v>
      </c>
      <c r="Q2620" s="5">
        <v>39</v>
      </c>
      <c r="R2620" s="5">
        <v>12112</v>
      </c>
      <c r="S2620" t="s">
        <v>471</v>
      </c>
      <c r="T2620" t="s">
        <v>47</v>
      </c>
      <c r="U2620" t="s">
        <v>48</v>
      </c>
      <c r="V2620" t="s">
        <v>3453</v>
      </c>
      <c r="W2620" t="s">
        <v>50</v>
      </c>
      <c r="X2620" t="s">
        <v>51</v>
      </c>
      <c r="Y2620">
        <v>42646492</v>
      </c>
      <c r="Z2620" t="s">
        <v>52</v>
      </c>
      <c r="AA2620">
        <v>2016</v>
      </c>
      <c r="AB2620" t="s">
        <v>103</v>
      </c>
      <c r="AC2620" t="s">
        <v>54</v>
      </c>
      <c r="AD2620" t="s">
        <v>55</v>
      </c>
      <c r="AE2620">
        <v>1189073</v>
      </c>
      <c r="AF2620" t="s">
        <v>56</v>
      </c>
      <c r="AG2620" t="s">
        <v>57</v>
      </c>
      <c r="AH2620" t="s">
        <v>52</v>
      </c>
      <c r="AI2620" t="s">
        <v>52</v>
      </c>
    </row>
    <row r="2621" spans="1:35" x14ac:dyDescent="0.25">
      <c r="A2621" s="13" t="str">
        <f t="shared" si="40"/>
        <v>http://dodappwlsprd2.cloud.pge.com:8003/ilis_rpt/dailyeventlogdetail.jsp?odbeventlogid=16-0018612&amp;numberofmonths=24&amp;showchangehistorylog=1</v>
      </c>
      <c r="B2621" s="14" t="str">
        <f>HYPERLINK(A2621,V2621)</f>
        <v>16-0018612</v>
      </c>
      <c r="C2621" t="s">
        <v>2858</v>
      </c>
      <c r="D2621" t="s">
        <v>2859</v>
      </c>
      <c r="E2621" t="s">
        <v>40</v>
      </c>
      <c r="F2621" t="s">
        <v>2894</v>
      </c>
      <c r="G2621" s="2">
        <v>192311141</v>
      </c>
      <c r="H2621" t="s">
        <v>61</v>
      </c>
      <c r="I2621" s="3">
        <v>3931</v>
      </c>
      <c r="J2621">
        <v>20160306</v>
      </c>
      <c r="K2621" s="4">
        <v>2126</v>
      </c>
      <c r="L2621">
        <v>1422810</v>
      </c>
      <c r="M2621" s="5">
        <v>508</v>
      </c>
      <c r="N2621" t="s">
        <v>43</v>
      </c>
      <c r="O2621" t="s">
        <v>44</v>
      </c>
      <c r="P2621" t="s">
        <v>45</v>
      </c>
      <c r="Q2621" s="5">
        <v>21</v>
      </c>
      <c r="R2621" s="5">
        <v>10668</v>
      </c>
      <c r="S2621" t="s">
        <v>526</v>
      </c>
      <c r="T2621" t="s">
        <v>47</v>
      </c>
      <c r="U2621" t="s">
        <v>48</v>
      </c>
      <c r="V2621" t="s">
        <v>3454</v>
      </c>
      <c r="W2621" t="s">
        <v>50</v>
      </c>
      <c r="X2621" t="s">
        <v>51</v>
      </c>
      <c r="Y2621">
        <v>0</v>
      </c>
      <c r="Z2621" t="s">
        <v>94</v>
      </c>
      <c r="AA2621">
        <v>2016</v>
      </c>
      <c r="AB2621" t="s">
        <v>103</v>
      </c>
      <c r="AC2621" t="s">
        <v>54</v>
      </c>
      <c r="AD2621" t="s">
        <v>70</v>
      </c>
      <c r="AE2621">
        <v>1190456</v>
      </c>
      <c r="AF2621" t="s">
        <v>56</v>
      </c>
      <c r="AG2621" t="s">
        <v>57</v>
      </c>
      <c r="AH2621" t="s">
        <v>52</v>
      </c>
      <c r="AI2621" t="s">
        <v>52</v>
      </c>
    </row>
    <row r="2622" spans="1:35" x14ac:dyDescent="0.25">
      <c r="A2622" s="13" t="str">
        <f t="shared" si="40"/>
        <v>http://dodappwlsprd2.cloud.pge.com:8003/ilis_rpt/dailyeventlogdetail.jsp?odbeventlogid=16-0018446&amp;numberofmonths=24&amp;showchangehistorylog=1</v>
      </c>
      <c r="B2622" s="14" t="str">
        <f>HYPERLINK(A2622,V2622)</f>
        <v>16-0018446</v>
      </c>
      <c r="C2622" t="s">
        <v>2858</v>
      </c>
      <c r="D2622" t="s">
        <v>2859</v>
      </c>
      <c r="E2622" t="s">
        <v>40</v>
      </c>
      <c r="F2622" t="s">
        <v>2866</v>
      </c>
      <c r="G2622" s="2">
        <v>192221102</v>
      </c>
      <c r="H2622" t="s">
        <v>61</v>
      </c>
      <c r="I2622" s="3">
        <v>1789</v>
      </c>
      <c r="J2622">
        <v>20160306</v>
      </c>
      <c r="K2622" s="4">
        <v>911</v>
      </c>
      <c r="L2622">
        <v>1421625</v>
      </c>
      <c r="M2622" s="5">
        <v>509</v>
      </c>
      <c r="N2622" t="s">
        <v>43</v>
      </c>
      <c r="O2622" t="s">
        <v>44</v>
      </c>
      <c r="P2622" t="s">
        <v>45</v>
      </c>
      <c r="Q2622" s="5">
        <v>15</v>
      </c>
      <c r="R2622" s="5">
        <v>7635</v>
      </c>
      <c r="S2622" t="s">
        <v>546</v>
      </c>
      <c r="T2622" t="s">
        <v>47</v>
      </c>
      <c r="U2622" t="s">
        <v>48</v>
      </c>
      <c r="V2622" t="s">
        <v>3455</v>
      </c>
      <c r="W2622" t="s">
        <v>50</v>
      </c>
      <c r="X2622" t="s">
        <v>51</v>
      </c>
      <c r="Y2622">
        <v>0</v>
      </c>
      <c r="Z2622" t="s">
        <v>94</v>
      </c>
      <c r="AA2622">
        <v>2016</v>
      </c>
      <c r="AB2622" t="s">
        <v>103</v>
      </c>
      <c r="AC2622" t="s">
        <v>54</v>
      </c>
      <c r="AD2622" t="s">
        <v>87</v>
      </c>
      <c r="AE2622">
        <v>1190282</v>
      </c>
      <c r="AF2622" t="s">
        <v>56</v>
      </c>
      <c r="AG2622" t="s">
        <v>57</v>
      </c>
      <c r="AH2622" t="s">
        <v>52</v>
      </c>
      <c r="AI2622" t="s">
        <v>52</v>
      </c>
    </row>
    <row r="2623" spans="1:35" x14ac:dyDescent="0.25">
      <c r="A2623" s="13" t="str">
        <f t="shared" si="40"/>
        <v>http://dodappwlsprd2.cloud.pge.com:8003/ilis_rpt/dailyeventlogdetail.jsp?odbeventlogid=16-0018559&amp;numberofmonths=24&amp;showchangehistorylog=1</v>
      </c>
      <c r="B2623" s="14" t="str">
        <f>HYPERLINK(A2623,V2623)</f>
        <v>16-0018559</v>
      </c>
      <c r="C2623" t="s">
        <v>2858</v>
      </c>
      <c r="D2623" t="s">
        <v>2859</v>
      </c>
      <c r="E2623" t="s">
        <v>40</v>
      </c>
      <c r="F2623" t="s">
        <v>2866</v>
      </c>
      <c r="G2623" s="2">
        <v>192221102</v>
      </c>
      <c r="H2623" t="s">
        <v>61</v>
      </c>
      <c r="I2623" s="3">
        <v>8189</v>
      </c>
      <c r="J2623">
        <v>20160306</v>
      </c>
      <c r="K2623" s="4">
        <v>1545</v>
      </c>
      <c r="L2623">
        <v>1422359</v>
      </c>
      <c r="M2623" s="5">
        <v>600</v>
      </c>
      <c r="N2623" t="s">
        <v>43</v>
      </c>
      <c r="O2623" t="s">
        <v>44</v>
      </c>
      <c r="P2623" t="s">
        <v>45</v>
      </c>
      <c r="Q2623" s="5">
        <v>11</v>
      </c>
      <c r="R2623" s="5">
        <v>5750</v>
      </c>
      <c r="S2623" t="s">
        <v>637</v>
      </c>
      <c r="T2623" t="s">
        <v>47</v>
      </c>
      <c r="U2623" t="s">
        <v>48</v>
      </c>
      <c r="V2623" t="s">
        <v>3456</v>
      </c>
      <c r="W2623" t="s">
        <v>50</v>
      </c>
      <c r="X2623" t="s">
        <v>51</v>
      </c>
      <c r="Y2623">
        <v>0</v>
      </c>
      <c r="Z2623" t="s">
        <v>94</v>
      </c>
      <c r="AA2623">
        <v>2016</v>
      </c>
      <c r="AB2623" t="s">
        <v>103</v>
      </c>
      <c r="AC2623" t="s">
        <v>54</v>
      </c>
      <c r="AD2623" t="s">
        <v>55</v>
      </c>
      <c r="AE2623">
        <v>1190400</v>
      </c>
      <c r="AF2623" t="s">
        <v>56</v>
      </c>
      <c r="AG2623" t="s">
        <v>57</v>
      </c>
      <c r="AH2623" t="s">
        <v>52</v>
      </c>
      <c r="AI2623" t="s">
        <v>54</v>
      </c>
    </row>
    <row r="2624" spans="1:35" x14ac:dyDescent="0.25">
      <c r="A2624" s="13" t="str">
        <f t="shared" si="40"/>
        <v>http://dodappwlsprd2.cloud.pge.com:8003/ilis_rpt/dailyeventlogdetail.jsp?odbeventlogid=16-0018678&amp;numberofmonths=24&amp;showchangehistorylog=1</v>
      </c>
      <c r="B2624" s="14" t="str">
        <f>HYPERLINK(A2624,V2624)</f>
        <v>16-0018678</v>
      </c>
      <c r="C2624" t="s">
        <v>2858</v>
      </c>
      <c r="D2624" t="s">
        <v>2859</v>
      </c>
      <c r="E2624" t="s">
        <v>40</v>
      </c>
      <c r="F2624" t="s">
        <v>2866</v>
      </c>
      <c r="G2624" s="2">
        <v>192221102</v>
      </c>
      <c r="H2624" t="s">
        <v>61</v>
      </c>
      <c r="I2624" s="3">
        <v>2505</v>
      </c>
      <c r="J2624">
        <v>20160306</v>
      </c>
      <c r="K2624" s="4">
        <v>2342</v>
      </c>
      <c r="L2624">
        <v>1423168</v>
      </c>
      <c r="M2624" s="5">
        <v>677</v>
      </c>
      <c r="N2624" t="s">
        <v>43</v>
      </c>
      <c r="O2624" t="s">
        <v>44</v>
      </c>
      <c r="P2624" t="s">
        <v>111</v>
      </c>
      <c r="Q2624" s="5">
        <v>35</v>
      </c>
      <c r="R2624" s="5">
        <v>23695</v>
      </c>
      <c r="S2624" t="s">
        <v>577</v>
      </c>
      <c r="T2624" t="s">
        <v>47</v>
      </c>
      <c r="U2624" t="s">
        <v>48</v>
      </c>
      <c r="V2624" t="s">
        <v>3457</v>
      </c>
      <c r="W2624" t="s">
        <v>50</v>
      </c>
      <c r="X2624" t="s">
        <v>51</v>
      </c>
      <c r="Y2624">
        <v>0</v>
      </c>
      <c r="Z2624" t="s">
        <v>94</v>
      </c>
      <c r="AA2624">
        <v>2016</v>
      </c>
      <c r="AB2624" t="s">
        <v>103</v>
      </c>
      <c r="AC2624" t="s">
        <v>54</v>
      </c>
      <c r="AD2624" t="s">
        <v>55</v>
      </c>
      <c r="AE2624">
        <v>1190521</v>
      </c>
      <c r="AF2624" t="s">
        <v>56</v>
      </c>
      <c r="AG2624" t="s">
        <v>57</v>
      </c>
      <c r="AH2624" t="s">
        <v>52</v>
      </c>
      <c r="AI2624" t="s">
        <v>54</v>
      </c>
    </row>
    <row r="2625" spans="1:35" x14ac:dyDescent="0.25">
      <c r="A2625" s="13" t="str">
        <f t="shared" si="40"/>
        <v>http://dodappwlsprd2.cloud.pge.com:8003/ilis_rpt/dailyeventlogdetail.jsp?odbeventlogid=16-0018752&amp;numberofmonths=24&amp;showchangehistorylog=1</v>
      </c>
      <c r="B2625" s="14" t="str">
        <f>HYPERLINK(A2625,V2625)</f>
        <v>16-0018752</v>
      </c>
      <c r="C2625" t="s">
        <v>2858</v>
      </c>
      <c r="D2625" t="s">
        <v>2859</v>
      </c>
      <c r="E2625" t="s">
        <v>40</v>
      </c>
      <c r="F2625" t="s">
        <v>2977</v>
      </c>
      <c r="G2625" s="2">
        <v>42861101</v>
      </c>
      <c r="H2625" t="s">
        <v>61</v>
      </c>
      <c r="I2625" s="3">
        <v>5113</v>
      </c>
      <c r="J2625">
        <v>20160307</v>
      </c>
      <c r="K2625" s="4">
        <v>827</v>
      </c>
      <c r="L2625">
        <v>1423471</v>
      </c>
      <c r="M2625" s="5">
        <v>0</v>
      </c>
      <c r="N2625" t="s">
        <v>43</v>
      </c>
      <c r="O2625" t="s">
        <v>44</v>
      </c>
      <c r="P2625" t="s">
        <v>111</v>
      </c>
      <c r="Q2625" s="5">
        <v>2</v>
      </c>
      <c r="R2625" s="5">
        <v>301</v>
      </c>
      <c r="S2625" t="s">
        <v>524</v>
      </c>
      <c r="T2625" t="s">
        <v>47</v>
      </c>
      <c r="U2625" t="s">
        <v>48</v>
      </c>
      <c r="V2625" t="s">
        <v>3458</v>
      </c>
      <c r="W2625" t="s">
        <v>50</v>
      </c>
      <c r="X2625" t="s">
        <v>51</v>
      </c>
      <c r="Y2625">
        <v>0</v>
      </c>
      <c r="Z2625" t="s">
        <v>94</v>
      </c>
      <c r="AA2625">
        <v>2016</v>
      </c>
      <c r="AB2625" t="s">
        <v>103</v>
      </c>
      <c r="AC2625" t="s">
        <v>54</v>
      </c>
      <c r="AD2625" t="s">
        <v>55</v>
      </c>
      <c r="AE2625">
        <v>1190587</v>
      </c>
      <c r="AF2625" t="s">
        <v>56</v>
      </c>
      <c r="AG2625" t="s">
        <v>57</v>
      </c>
      <c r="AH2625" t="s">
        <v>52</v>
      </c>
      <c r="AI2625" t="s">
        <v>52</v>
      </c>
    </row>
    <row r="2626" spans="1:35" x14ac:dyDescent="0.25">
      <c r="A2626" s="13" t="str">
        <f t="shared" si="40"/>
        <v>http://dodappwlsprd2.cloud.pge.com:8003/ilis_rpt/dailyeventlogdetail.jsp?odbeventlogid=16-0018973&amp;numberofmonths=24&amp;showchangehistorylog=1</v>
      </c>
      <c r="B2626" s="14" t="str">
        <f>HYPERLINK(A2626,V2626)</f>
        <v>16-0018973</v>
      </c>
      <c r="C2626" t="s">
        <v>2858</v>
      </c>
      <c r="D2626" t="s">
        <v>2859</v>
      </c>
      <c r="E2626" t="s">
        <v>40</v>
      </c>
      <c r="F2626" t="s">
        <v>2905</v>
      </c>
      <c r="G2626" s="2">
        <v>43081101</v>
      </c>
      <c r="H2626" t="s">
        <v>61</v>
      </c>
      <c r="I2626" s="3">
        <v>1579</v>
      </c>
      <c r="J2626">
        <v>20160307</v>
      </c>
      <c r="K2626" s="4">
        <v>1443</v>
      </c>
      <c r="L2626">
        <v>1424177</v>
      </c>
      <c r="M2626" s="5">
        <v>157</v>
      </c>
      <c r="N2626" t="s">
        <v>43</v>
      </c>
      <c r="O2626" t="s">
        <v>44</v>
      </c>
      <c r="P2626" t="s">
        <v>45</v>
      </c>
      <c r="Q2626" s="5">
        <v>17</v>
      </c>
      <c r="R2626" s="5">
        <v>2669</v>
      </c>
      <c r="S2626" t="s">
        <v>463</v>
      </c>
      <c r="T2626" t="s">
        <v>47</v>
      </c>
      <c r="U2626" t="s">
        <v>48</v>
      </c>
      <c r="V2626" t="s">
        <v>3459</v>
      </c>
      <c r="W2626" t="s">
        <v>50</v>
      </c>
      <c r="X2626" t="s">
        <v>51</v>
      </c>
      <c r="Y2626">
        <v>0</v>
      </c>
      <c r="Z2626" t="s">
        <v>94</v>
      </c>
      <c r="AA2626">
        <v>2016</v>
      </c>
      <c r="AB2626" t="s">
        <v>103</v>
      </c>
      <c r="AC2626" t="s">
        <v>54</v>
      </c>
      <c r="AD2626" t="s">
        <v>87</v>
      </c>
      <c r="AE2626">
        <v>1190731</v>
      </c>
      <c r="AF2626" t="s">
        <v>56</v>
      </c>
      <c r="AG2626" t="s">
        <v>57</v>
      </c>
      <c r="AH2626" t="s">
        <v>52</v>
      </c>
      <c r="AI2626" t="s">
        <v>52</v>
      </c>
    </row>
    <row r="2627" spans="1:35" x14ac:dyDescent="0.25">
      <c r="A2627" s="13" t="str">
        <f t="shared" si="40"/>
        <v>http://dodappwlsprd2.cloud.pge.com:8003/ilis_rpt/dailyeventlogdetail.jsp?odbeventlogid=16-0019107&amp;numberofmonths=24&amp;showchangehistorylog=1</v>
      </c>
      <c r="B2627" s="14" t="str">
        <f>HYPERLINK(A2627,V2627)</f>
        <v>16-0019107</v>
      </c>
      <c r="C2627" t="s">
        <v>2858</v>
      </c>
      <c r="D2627" t="s">
        <v>2859</v>
      </c>
      <c r="E2627" t="s">
        <v>40</v>
      </c>
      <c r="F2627" t="s">
        <v>2905</v>
      </c>
      <c r="G2627" s="2">
        <v>43081101</v>
      </c>
      <c r="H2627" t="s">
        <v>61</v>
      </c>
      <c r="I2627" s="3">
        <v>5731</v>
      </c>
      <c r="J2627">
        <v>20160307</v>
      </c>
      <c r="K2627" s="4">
        <v>2110</v>
      </c>
      <c r="L2627">
        <v>1424716</v>
      </c>
      <c r="M2627" s="5">
        <v>395</v>
      </c>
      <c r="N2627" t="s">
        <v>43</v>
      </c>
      <c r="O2627" t="s">
        <v>44</v>
      </c>
      <c r="P2627" t="s">
        <v>45</v>
      </c>
      <c r="Q2627" s="5">
        <v>49</v>
      </c>
      <c r="R2627" s="5">
        <v>9419</v>
      </c>
      <c r="S2627" t="s">
        <v>463</v>
      </c>
      <c r="T2627" t="s">
        <v>47</v>
      </c>
      <c r="U2627" t="s">
        <v>48</v>
      </c>
      <c r="V2627" t="s">
        <v>3460</v>
      </c>
      <c r="W2627" t="s">
        <v>50</v>
      </c>
      <c r="X2627" t="s">
        <v>51</v>
      </c>
      <c r="Y2627">
        <v>42648205</v>
      </c>
      <c r="Z2627" t="s">
        <v>94</v>
      </c>
      <c r="AA2627">
        <v>2016</v>
      </c>
      <c r="AB2627" t="s">
        <v>103</v>
      </c>
      <c r="AC2627" t="s">
        <v>54</v>
      </c>
      <c r="AD2627" t="s">
        <v>55</v>
      </c>
      <c r="AE2627">
        <v>1190865</v>
      </c>
      <c r="AF2627" t="s">
        <v>56</v>
      </c>
      <c r="AG2627" t="s">
        <v>57</v>
      </c>
      <c r="AH2627" t="s">
        <v>52</v>
      </c>
      <c r="AI2627" t="s">
        <v>52</v>
      </c>
    </row>
    <row r="2628" spans="1:35" x14ac:dyDescent="0.25">
      <c r="A2628" s="13" t="str">
        <f t="shared" si="40"/>
        <v>http://dodappwlsprd2.cloud.pge.com:8003/ilis_rpt/dailyeventlogdetail.jsp?odbeventlogid=16-0019013&amp;numberofmonths=24&amp;showchangehistorylog=1</v>
      </c>
      <c r="B2628" s="14" t="str">
        <f>HYPERLINK(A2628,V2628)</f>
        <v>16-0019013</v>
      </c>
      <c r="C2628" t="s">
        <v>2858</v>
      </c>
      <c r="D2628" t="s">
        <v>2859</v>
      </c>
      <c r="E2628" t="s">
        <v>40</v>
      </c>
      <c r="F2628" t="s">
        <v>2894</v>
      </c>
      <c r="G2628" s="2">
        <v>192311141</v>
      </c>
      <c r="H2628" t="s">
        <v>61</v>
      </c>
      <c r="I2628" s="3">
        <v>7373</v>
      </c>
      <c r="J2628">
        <v>20160307</v>
      </c>
      <c r="K2628" s="4">
        <v>1722</v>
      </c>
      <c r="L2628">
        <v>1424306</v>
      </c>
      <c r="M2628" s="5">
        <v>265</v>
      </c>
      <c r="N2628" t="s">
        <v>43</v>
      </c>
      <c r="O2628" t="s">
        <v>44</v>
      </c>
      <c r="P2628" t="s">
        <v>45</v>
      </c>
      <c r="Q2628" s="5">
        <v>9</v>
      </c>
      <c r="R2628" s="5">
        <v>2385</v>
      </c>
      <c r="S2628" t="s">
        <v>474</v>
      </c>
      <c r="T2628" t="s">
        <v>47</v>
      </c>
      <c r="U2628" t="s">
        <v>48</v>
      </c>
      <c r="V2628" t="s">
        <v>3461</v>
      </c>
      <c r="W2628" t="s">
        <v>50</v>
      </c>
      <c r="X2628" t="s">
        <v>51</v>
      </c>
      <c r="Y2628">
        <v>0</v>
      </c>
      <c r="Z2628" t="s">
        <v>94</v>
      </c>
      <c r="AA2628">
        <v>2016</v>
      </c>
      <c r="AB2628" t="s">
        <v>103</v>
      </c>
      <c r="AC2628" t="s">
        <v>54</v>
      </c>
      <c r="AD2628" t="s">
        <v>55</v>
      </c>
      <c r="AE2628">
        <v>1190762</v>
      </c>
      <c r="AF2628" t="s">
        <v>56</v>
      </c>
      <c r="AG2628" t="s">
        <v>57</v>
      </c>
      <c r="AH2628" t="s">
        <v>52</v>
      </c>
      <c r="AI2628" t="s">
        <v>54</v>
      </c>
    </row>
    <row r="2629" spans="1:35" x14ac:dyDescent="0.25">
      <c r="A2629" s="13" t="str">
        <f t="shared" si="40"/>
        <v>http://dodappwlsprd2.cloud.pge.com:8003/ilis_rpt/dailyeventlogdetail.jsp?odbeventlogid=16-0019228&amp;numberofmonths=24&amp;showchangehistorylog=1</v>
      </c>
      <c r="B2629" s="14" t="str">
        <f>HYPERLINK(A2629,V2629)</f>
        <v>16-0019228</v>
      </c>
      <c r="C2629" t="s">
        <v>2858</v>
      </c>
      <c r="D2629" t="s">
        <v>2859</v>
      </c>
      <c r="E2629" t="s">
        <v>40</v>
      </c>
      <c r="F2629" t="s">
        <v>3052</v>
      </c>
      <c r="G2629" s="2">
        <v>43351106</v>
      </c>
      <c r="H2629" t="s">
        <v>61</v>
      </c>
      <c r="I2629" s="3">
        <v>90581</v>
      </c>
      <c r="J2629">
        <v>20160308</v>
      </c>
      <c r="K2629" s="4">
        <v>1005</v>
      </c>
      <c r="L2629">
        <v>1425095</v>
      </c>
      <c r="M2629" s="5">
        <v>318</v>
      </c>
      <c r="N2629" t="s">
        <v>43</v>
      </c>
      <c r="O2629" t="s">
        <v>44</v>
      </c>
      <c r="P2629" t="s">
        <v>1166</v>
      </c>
      <c r="Q2629" s="5">
        <v>36</v>
      </c>
      <c r="R2629" s="5">
        <v>11448</v>
      </c>
      <c r="S2629" t="s">
        <v>463</v>
      </c>
      <c r="T2629" t="s">
        <v>47</v>
      </c>
      <c r="U2629" t="s">
        <v>48</v>
      </c>
      <c r="V2629" t="s">
        <v>3462</v>
      </c>
      <c r="W2629" t="s">
        <v>50</v>
      </c>
      <c r="X2629" t="s">
        <v>51</v>
      </c>
      <c r="Y2629">
        <v>31223596</v>
      </c>
      <c r="Z2629" t="s">
        <v>94</v>
      </c>
      <c r="AA2629">
        <v>2016</v>
      </c>
      <c r="AB2629" t="s">
        <v>103</v>
      </c>
      <c r="AC2629" t="s">
        <v>54</v>
      </c>
      <c r="AD2629" t="s">
        <v>55</v>
      </c>
      <c r="AE2629">
        <v>1190983</v>
      </c>
      <c r="AF2629" t="s">
        <v>56</v>
      </c>
      <c r="AG2629" t="s">
        <v>57</v>
      </c>
      <c r="AH2629" t="s">
        <v>52</v>
      </c>
      <c r="AI2629" t="s">
        <v>54</v>
      </c>
    </row>
    <row r="2630" spans="1:35" x14ac:dyDescent="0.25">
      <c r="A2630" s="13" t="str">
        <f t="shared" ref="A2630:A2693" si="41">CONCATENATE("http://dodappwlsprd2.cloud.pge.com:8003/ilis_rpt/dailyeventlogdetail.jsp?odbeventlogid="&amp;V2630&amp;"&amp;numberofmonths=24&amp;showchangehistorylog=1")</f>
        <v>http://dodappwlsprd2.cloud.pge.com:8003/ilis_rpt/dailyeventlogdetail.jsp?odbeventlogid=16-0020089&amp;numberofmonths=24&amp;showchangehistorylog=1</v>
      </c>
      <c r="B2630" s="14" t="str">
        <f>HYPERLINK(A2630,V2630)</f>
        <v>16-0020089</v>
      </c>
      <c r="C2630" t="s">
        <v>2858</v>
      </c>
      <c r="D2630" t="s">
        <v>2859</v>
      </c>
      <c r="E2630" t="s">
        <v>40</v>
      </c>
      <c r="F2630" t="s">
        <v>2872</v>
      </c>
      <c r="G2630" s="2">
        <v>42871101</v>
      </c>
      <c r="H2630" t="s">
        <v>61</v>
      </c>
      <c r="I2630" s="3">
        <v>777</v>
      </c>
      <c r="J2630">
        <v>20160310</v>
      </c>
      <c r="K2630" s="4">
        <v>1943</v>
      </c>
      <c r="L2630">
        <v>1426862</v>
      </c>
      <c r="M2630" s="5">
        <v>883</v>
      </c>
      <c r="N2630" t="s">
        <v>43</v>
      </c>
      <c r="O2630" t="s">
        <v>44</v>
      </c>
      <c r="P2630" t="s">
        <v>45</v>
      </c>
      <c r="Q2630" s="5">
        <v>42</v>
      </c>
      <c r="R2630" s="5">
        <v>18366</v>
      </c>
      <c r="S2630" t="s">
        <v>546</v>
      </c>
      <c r="T2630" t="s">
        <v>47</v>
      </c>
      <c r="U2630" t="s">
        <v>48</v>
      </c>
      <c r="V2630" t="s">
        <v>3463</v>
      </c>
      <c r="W2630" t="s">
        <v>50</v>
      </c>
      <c r="X2630" t="s">
        <v>51</v>
      </c>
      <c r="Y2630">
        <v>0</v>
      </c>
      <c r="Z2630" t="s">
        <v>94</v>
      </c>
      <c r="AA2630">
        <v>2016</v>
      </c>
      <c r="AB2630" t="s">
        <v>103</v>
      </c>
      <c r="AC2630" t="s">
        <v>54</v>
      </c>
      <c r="AD2630" t="s">
        <v>55</v>
      </c>
      <c r="AE2630">
        <v>1191605</v>
      </c>
      <c r="AF2630" t="s">
        <v>56</v>
      </c>
      <c r="AG2630" t="s">
        <v>57</v>
      </c>
      <c r="AH2630" t="s">
        <v>52</v>
      </c>
      <c r="AI2630" t="s">
        <v>52</v>
      </c>
    </row>
    <row r="2631" spans="1:35" x14ac:dyDescent="0.25">
      <c r="A2631" s="13" t="str">
        <f t="shared" si="41"/>
        <v>http://dodappwlsprd2.cloud.pge.com:8003/ilis_rpt/dailyeventlogdetail.jsp?odbeventlogid=16-0020195&amp;numberofmonths=24&amp;showchangehistorylog=1</v>
      </c>
      <c r="B2631" s="14" t="str">
        <f>HYPERLINK(A2631,V2631)</f>
        <v>16-0020195</v>
      </c>
      <c r="C2631" t="s">
        <v>2858</v>
      </c>
      <c r="D2631" t="s">
        <v>2859</v>
      </c>
      <c r="E2631" t="s">
        <v>40</v>
      </c>
      <c r="F2631" t="s">
        <v>2898</v>
      </c>
      <c r="G2631" s="2">
        <v>42981101</v>
      </c>
      <c r="H2631" t="s">
        <v>61</v>
      </c>
      <c r="I2631" s="3">
        <v>3041</v>
      </c>
      <c r="J2631">
        <v>20160311</v>
      </c>
      <c r="K2631" s="4">
        <v>400</v>
      </c>
      <c r="L2631">
        <v>1427026</v>
      </c>
      <c r="M2631" s="5">
        <v>523</v>
      </c>
      <c r="N2631" t="s">
        <v>43</v>
      </c>
      <c r="O2631" t="s">
        <v>44</v>
      </c>
      <c r="P2631" t="s">
        <v>45</v>
      </c>
      <c r="Q2631" s="5">
        <v>30</v>
      </c>
      <c r="R2631" s="5">
        <v>15690</v>
      </c>
      <c r="S2631" t="s">
        <v>543</v>
      </c>
      <c r="T2631" t="s">
        <v>47</v>
      </c>
      <c r="U2631" t="s">
        <v>48</v>
      </c>
      <c r="V2631" t="s">
        <v>3464</v>
      </c>
      <c r="W2631" t="s">
        <v>50</v>
      </c>
      <c r="X2631" t="s">
        <v>51</v>
      </c>
      <c r="Y2631">
        <v>42655225</v>
      </c>
      <c r="Z2631" t="s">
        <v>94</v>
      </c>
      <c r="AA2631">
        <v>2016</v>
      </c>
      <c r="AB2631" t="s">
        <v>103</v>
      </c>
      <c r="AC2631" t="s">
        <v>54</v>
      </c>
      <c r="AD2631" t="s">
        <v>87</v>
      </c>
      <c r="AE2631">
        <v>1191719</v>
      </c>
      <c r="AF2631" t="s">
        <v>56</v>
      </c>
      <c r="AG2631" t="s">
        <v>57</v>
      </c>
      <c r="AH2631" t="s">
        <v>52</v>
      </c>
      <c r="AI2631" t="s">
        <v>52</v>
      </c>
    </row>
    <row r="2632" spans="1:35" x14ac:dyDescent="0.25">
      <c r="A2632" s="13" t="str">
        <f t="shared" si="41"/>
        <v>http://dodappwlsprd2.cloud.pge.com:8003/ilis_rpt/dailyeventlogdetail.jsp?odbeventlogid=16-0020266&amp;numberofmonths=24&amp;showchangehistorylog=1</v>
      </c>
      <c r="B2632" s="14" t="str">
        <f>HYPERLINK(A2632,V2632)</f>
        <v>16-0020266</v>
      </c>
      <c r="C2632" t="s">
        <v>2858</v>
      </c>
      <c r="D2632" t="s">
        <v>2859</v>
      </c>
      <c r="E2632" t="s">
        <v>40</v>
      </c>
      <c r="F2632" t="s">
        <v>2874</v>
      </c>
      <c r="G2632" s="2">
        <v>42761101</v>
      </c>
      <c r="H2632" t="s">
        <v>61</v>
      </c>
      <c r="I2632" s="3">
        <v>3173</v>
      </c>
      <c r="J2632">
        <v>20160311</v>
      </c>
      <c r="K2632" s="4">
        <v>752</v>
      </c>
      <c r="L2632">
        <v>1427182</v>
      </c>
      <c r="M2632" s="5">
        <v>548</v>
      </c>
      <c r="N2632" t="s">
        <v>43</v>
      </c>
      <c r="O2632" t="s">
        <v>44</v>
      </c>
      <c r="P2632" t="s">
        <v>45</v>
      </c>
      <c r="Q2632" s="5">
        <v>2</v>
      </c>
      <c r="R2632" s="5">
        <v>1096</v>
      </c>
      <c r="S2632" t="s">
        <v>524</v>
      </c>
      <c r="T2632" t="s">
        <v>47</v>
      </c>
      <c r="U2632" t="s">
        <v>48</v>
      </c>
      <c r="V2632" t="s">
        <v>3465</v>
      </c>
      <c r="W2632" t="s">
        <v>50</v>
      </c>
      <c r="X2632" t="s">
        <v>51</v>
      </c>
      <c r="Y2632">
        <v>0</v>
      </c>
      <c r="Z2632" t="s">
        <v>94</v>
      </c>
      <c r="AA2632">
        <v>2016</v>
      </c>
      <c r="AB2632" t="s">
        <v>103</v>
      </c>
      <c r="AC2632" t="s">
        <v>54</v>
      </c>
      <c r="AD2632" t="s">
        <v>87</v>
      </c>
      <c r="AE2632">
        <v>1191758</v>
      </c>
      <c r="AF2632" t="s">
        <v>56</v>
      </c>
      <c r="AG2632" t="s">
        <v>57</v>
      </c>
      <c r="AH2632" t="s">
        <v>52</v>
      </c>
      <c r="AI2632" t="s">
        <v>52</v>
      </c>
    </row>
    <row r="2633" spans="1:35" x14ac:dyDescent="0.25">
      <c r="A2633" s="13" t="str">
        <f t="shared" si="41"/>
        <v>http://dodappwlsprd2.cloud.pge.com:8003/ilis_rpt/dailyeventlogdetail.jsp?odbeventlogid=16-0020187&amp;numberofmonths=24&amp;showchangehistorylog=1</v>
      </c>
      <c r="B2633" s="14" t="str">
        <f>HYPERLINK(A2633,V2633)</f>
        <v>16-0020187</v>
      </c>
      <c r="C2633" t="s">
        <v>2858</v>
      </c>
      <c r="D2633" t="s">
        <v>2859</v>
      </c>
      <c r="E2633" t="s">
        <v>40</v>
      </c>
      <c r="F2633" t="s">
        <v>2876</v>
      </c>
      <c r="G2633" s="2">
        <v>42761102</v>
      </c>
      <c r="H2633" t="s">
        <v>61</v>
      </c>
      <c r="I2633" s="3">
        <v>6081</v>
      </c>
      <c r="J2633">
        <v>20160311</v>
      </c>
      <c r="K2633" s="4">
        <v>254</v>
      </c>
      <c r="L2633">
        <v>1427009</v>
      </c>
      <c r="M2633" s="5">
        <v>334</v>
      </c>
      <c r="N2633" t="s">
        <v>43</v>
      </c>
      <c r="O2633" t="s">
        <v>44</v>
      </c>
      <c r="P2633" t="s">
        <v>45</v>
      </c>
      <c r="Q2633" s="5">
        <v>162</v>
      </c>
      <c r="R2633" s="5">
        <v>60468</v>
      </c>
      <c r="S2633" t="s">
        <v>526</v>
      </c>
      <c r="T2633" t="s">
        <v>47</v>
      </c>
      <c r="U2633" t="s">
        <v>48</v>
      </c>
      <c r="V2633" t="s">
        <v>3466</v>
      </c>
      <c r="W2633" t="s">
        <v>50</v>
      </c>
      <c r="X2633" t="s">
        <v>51</v>
      </c>
      <c r="Y2633">
        <v>42655192</v>
      </c>
      <c r="Z2633" t="s">
        <v>94</v>
      </c>
      <c r="AA2633">
        <v>2016</v>
      </c>
      <c r="AB2633" t="s">
        <v>103</v>
      </c>
      <c r="AC2633" t="s">
        <v>54</v>
      </c>
      <c r="AD2633" t="s">
        <v>70</v>
      </c>
      <c r="AE2633">
        <v>1191710</v>
      </c>
      <c r="AF2633" t="s">
        <v>56</v>
      </c>
      <c r="AG2633" t="s">
        <v>57</v>
      </c>
      <c r="AH2633" t="s">
        <v>52</v>
      </c>
      <c r="AI2633" t="s">
        <v>52</v>
      </c>
    </row>
    <row r="2634" spans="1:35" x14ac:dyDescent="0.25">
      <c r="A2634" s="13" t="str">
        <f t="shared" si="41"/>
        <v>http://dodappwlsprd2.cloud.pge.com:8003/ilis_rpt/dailyeventlogdetail.jsp?odbeventlogid=16-0020211&amp;numberofmonths=24&amp;showchangehistorylog=1</v>
      </c>
      <c r="B2634" s="14" t="str">
        <f>HYPERLINK(A2634,V2634)</f>
        <v>16-0020211</v>
      </c>
      <c r="C2634" t="s">
        <v>2858</v>
      </c>
      <c r="D2634" t="s">
        <v>2859</v>
      </c>
      <c r="E2634" t="s">
        <v>40</v>
      </c>
      <c r="F2634" t="s">
        <v>3122</v>
      </c>
      <c r="G2634" s="2">
        <v>192321121</v>
      </c>
      <c r="H2634" t="s">
        <v>42</v>
      </c>
      <c r="I2634" s="3">
        <v>1602</v>
      </c>
      <c r="J2634">
        <v>20160311</v>
      </c>
      <c r="K2634" s="4">
        <v>750</v>
      </c>
      <c r="L2634">
        <v>1427186</v>
      </c>
      <c r="M2634" s="5">
        <v>631</v>
      </c>
      <c r="N2634" t="s">
        <v>43</v>
      </c>
      <c r="O2634" t="s">
        <v>423</v>
      </c>
      <c r="P2634" t="s">
        <v>424</v>
      </c>
      <c r="Q2634" s="5">
        <v>87</v>
      </c>
      <c r="R2634" s="5">
        <v>50514</v>
      </c>
      <c r="S2634" t="s">
        <v>474</v>
      </c>
      <c r="T2634" t="s">
        <v>47</v>
      </c>
      <c r="U2634" t="s">
        <v>48</v>
      </c>
      <c r="V2634" t="s">
        <v>3467</v>
      </c>
      <c r="W2634" t="s">
        <v>50</v>
      </c>
      <c r="X2634" t="s">
        <v>51</v>
      </c>
      <c r="Y2634">
        <v>0</v>
      </c>
      <c r="Z2634" t="s">
        <v>94</v>
      </c>
      <c r="AA2634">
        <v>2016</v>
      </c>
      <c r="AB2634" t="s">
        <v>103</v>
      </c>
      <c r="AC2634" t="s">
        <v>54</v>
      </c>
      <c r="AD2634" t="s">
        <v>87</v>
      </c>
      <c r="AE2634">
        <v>1191731</v>
      </c>
      <c r="AF2634" t="s">
        <v>56</v>
      </c>
      <c r="AG2634" t="s">
        <v>57</v>
      </c>
      <c r="AH2634" t="s">
        <v>52</v>
      </c>
      <c r="AI2634" t="s">
        <v>52</v>
      </c>
    </row>
    <row r="2635" spans="1:35" x14ac:dyDescent="0.25">
      <c r="A2635" s="13" t="str">
        <f t="shared" si="41"/>
        <v>http://dodappwlsprd2.cloud.pge.com:8003/ilis_rpt/dailyeventlogdetail.jsp?odbeventlogid=16-0020322&amp;numberofmonths=24&amp;showchangehistorylog=1</v>
      </c>
      <c r="B2635" s="14" t="str">
        <f>HYPERLINK(A2635,V2635)</f>
        <v>16-0020322</v>
      </c>
      <c r="C2635" t="s">
        <v>2858</v>
      </c>
      <c r="D2635" t="s">
        <v>2859</v>
      </c>
      <c r="E2635" t="s">
        <v>40</v>
      </c>
      <c r="F2635" t="s">
        <v>2884</v>
      </c>
      <c r="G2635" s="2">
        <v>42841112</v>
      </c>
      <c r="H2635" t="s">
        <v>61</v>
      </c>
      <c r="I2635" s="3">
        <v>9405</v>
      </c>
      <c r="J2635">
        <v>20160311</v>
      </c>
      <c r="K2635" s="4">
        <v>916</v>
      </c>
      <c r="L2635">
        <v>1427277</v>
      </c>
      <c r="M2635" s="5">
        <v>616</v>
      </c>
      <c r="N2635" t="s">
        <v>43</v>
      </c>
      <c r="O2635" t="s">
        <v>44</v>
      </c>
      <c r="P2635" t="s">
        <v>45</v>
      </c>
      <c r="Q2635" s="5">
        <v>23</v>
      </c>
      <c r="R2635" s="5">
        <v>14168</v>
      </c>
      <c r="S2635" t="s">
        <v>543</v>
      </c>
      <c r="T2635" t="s">
        <v>47</v>
      </c>
      <c r="U2635" t="s">
        <v>48</v>
      </c>
      <c r="V2635" t="s">
        <v>3468</v>
      </c>
      <c r="W2635" t="s">
        <v>50</v>
      </c>
      <c r="X2635" t="s">
        <v>51</v>
      </c>
      <c r="Y2635">
        <v>0</v>
      </c>
      <c r="Z2635" t="s">
        <v>94</v>
      </c>
      <c r="AA2635">
        <v>2016</v>
      </c>
      <c r="AB2635" t="s">
        <v>103</v>
      </c>
      <c r="AC2635" t="s">
        <v>54</v>
      </c>
      <c r="AD2635" t="s">
        <v>87</v>
      </c>
      <c r="AE2635">
        <v>1191792</v>
      </c>
      <c r="AF2635" t="s">
        <v>56</v>
      </c>
      <c r="AG2635" t="s">
        <v>57</v>
      </c>
      <c r="AH2635" t="s">
        <v>52</v>
      </c>
      <c r="AI2635" t="s">
        <v>52</v>
      </c>
    </row>
    <row r="2636" spans="1:35" x14ac:dyDescent="0.25">
      <c r="A2636" s="13" t="str">
        <f t="shared" si="41"/>
        <v>http://dodappwlsprd2.cloud.pge.com:8003/ilis_rpt/dailyeventlogdetail.jsp?odbeventlogid=16-0020376&amp;numberofmonths=24&amp;showchangehistorylog=1</v>
      </c>
      <c r="B2636" s="14" t="str">
        <f>HYPERLINK(A2636,V2636)</f>
        <v>16-0020376</v>
      </c>
      <c r="C2636" t="s">
        <v>2858</v>
      </c>
      <c r="D2636" t="s">
        <v>2859</v>
      </c>
      <c r="E2636" t="s">
        <v>40</v>
      </c>
      <c r="F2636" t="s">
        <v>2892</v>
      </c>
      <c r="G2636" s="2">
        <v>43381101</v>
      </c>
      <c r="H2636" t="s">
        <v>61</v>
      </c>
      <c r="I2636" s="3">
        <v>6415</v>
      </c>
      <c r="J2636">
        <v>20160311</v>
      </c>
      <c r="K2636" s="4">
        <v>921</v>
      </c>
      <c r="L2636">
        <v>1427284</v>
      </c>
      <c r="M2636" s="5">
        <v>471</v>
      </c>
      <c r="N2636" t="s">
        <v>43</v>
      </c>
      <c r="O2636" t="s">
        <v>89</v>
      </c>
      <c r="P2636" t="s">
        <v>455</v>
      </c>
      <c r="Q2636" s="5">
        <v>1</v>
      </c>
      <c r="R2636" s="5">
        <v>471</v>
      </c>
      <c r="S2636" t="s">
        <v>463</v>
      </c>
      <c r="T2636" t="s">
        <v>154</v>
      </c>
      <c r="U2636" t="s">
        <v>48</v>
      </c>
      <c r="V2636" t="s">
        <v>3469</v>
      </c>
      <c r="W2636" t="s">
        <v>50</v>
      </c>
      <c r="X2636" t="s">
        <v>51</v>
      </c>
      <c r="Y2636">
        <v>0</v>
      </c>
      <c r="Z2636" t="s">
        <v>94</v>
      </c>
      <c r="AA2636">
        <v>2016</v>
      </c>
      <c r="AB2636" t="s">
        <v>103</v>
      </c>
      <c r="AC2636" t="s">
        <v>54</v>
      </c>
      <c r="AD2636" t="s">
        <v>55</v>
      </c>
      <c r="AE2636">
        <v>1191815</v>
      </c>
      <c r="AF2636" t="s">
        <v>156</v>
      </c>
      <c r="AG2636" t="s">
        <v>57</v>
      </c>
      <c r="AH2636" t="s">
        <v>52</v>
      </c>
      <c r="AI2636" t="s">
        <v>52</v>
      </c>
    </row>
    <row r="2637" spans="1:35" x14ac:dyDescent="0.25">
      <c r="A2637" s="13" t="str">
        <f t="shared" si="41"/>
        <v>http://dodappwlsprd2.cloud.pge.com:8003/ilis_rpt/dailyeventlogdetail.jsp?odbeventlogid=16-0020784&amp;numberofmonths=24&amp;showchangehistorylog=1</v>
      </c>
      <c r="B2637" s="14" t="str">
        <f>HYPERLINK(A2637,V2637)</f>
        <v>16-0020784</v>
      </c>
      <c r="C2637" t="s">
        <v>2858</v>
      </c>
      <c r="D2637" t="s">
        <v>2859</v>
      </c>
      <c r="E2637" t="s">
        <v>40</v>
      </c>
      <c r="F2637" t="s">
        <v>2977</v>
      </c>
      <c r="G2637" s="2">
        <v>42861101</v>
      </c>
      <c r="H2637" t="s">
        <v>61</v>
      </c>
      <c r="I2637" s="3">
        <v>8483</v>
      </c>
      <c r="J2637">
        <v>20160312</v>
      </c>
      <c r="K2637" s="4">
        <v>1237</v>
      </c>
      <c r="L2637">
        <v>1429404</v>
      </c>
      <c r="M2637" s="5">
        <v>306</v>
      </c>
      <c r="N2637" t="s">
        <v>43</v>
      </c>
      <c r="O2637" t="s">
        <v>44</v>
      </c>
      <c r="P2637" t="s">
        <v>45</v>
      </c>
      <c r="Q2637" s="5">
        <v>23</v>
      </c>
      <c r="R2637" s="5">
        <v>4374</v>
      </c>
      <c r="S2637" t="s">
        <v>526</v>
      </c>
      <c r="T2637" t="s">
        <v>47</v>
      </c>
      <c r="U2637" t="s">
        <v>48</v>
      </c>
      <c r="V2637" t="s">
        <v>3470</v>
      </c>
      <c r="W2637" t="s">
        <v>50</v>
      </c>
      <c r="X2637" t="s">
        <v>51</v>
      </c>
      <c r="Y2637">
        <v>0</v>
      </c>
      <c r="Z2637" t="s">
        <v>94</v>
      </c>
      <c r="AA2637">
        <v>2016</v>
      </c>
      <c r="AB2637" t="s">
        <v>103</v>
      </c>
      <c r="AC2637" t="s">
        <v>54</v>
      </c>
      <c r="AD2637" t="s">
        <v>87</v>
      </c>
      <c r="AE2637">
        <v>1192163</v>
      </c>
      <c r="AF2637" t="s">
        <v>56</v>
      </c>
      <c r="AG2637" t="s">
        <v>57</v>
      </c>
      <c r="AH2637" t="s">
        <v>52</v>
      </c>
      <c r="AI2637" t="s">
        <v>52</v>
      </c>
    </row>
    <row r="2638" spans="1:35" x14ac:dyDescent="0.25">
      <c r="A2638" s="13" t="str">
        <f t="shared" si="41"/>
        <v>http://dodappwlsprd2.cloud.pge.com:8003/ilis_rpt/dailyeventlogdetail.jsp?odbeventlogid=16-0020756&amp;numberofmonths=24&amp;showchangehistorylog=1</v>
      </c>
      <c r="B2638" s="14" t="str">
        <f>HYPERLINK(A2638,V2638)</f>
        <v>16-0020756</v>
      </c>
      <c r="C2638" t="s">
        <v>2858</v>
      </c>
      <c r="D2638" t="s">
        <v>2859</v>
      </c>
      <c r="E2638" t="s">
        <v>40</v>
      </c>
      <c r="F2638" t="s">
        <v>2898</v>
      </c>
      <c r="G2638" s="2">
        <v>42981101</v>
      </c>
      <c r="H2638" t="s">
        <v>72</v>
      </c>
      <c r="I2638" s="3" t="s">
        <v>762</v>
      </c>
      <c r="J2638">
        <v>20160312</v>
      </c>
      <c r="K2638" s="4">
        <v>937</v>
      </c>
      <c r="L2638">
        <v>1429279</v>
      </c>
      <c r="M2638" s="5">
        <v>802</v>
      </c>
      <c r="N2638" t="s">
        <v>43</v>
      </c>
      <c r="O2638" t="s">
        <v>44</v>
      </c>
      <c r="P2638" t="s">
        <v>45</v>
      </c>
      <c r="Q2638" s="5">
        <v>236</v>
      </c>
      <c r="R2638" s="5">
        <v>81362</v>
      </c>
      <c r="S2638" t="s">
        <v>463</v>
      </c>
      <c r="T2638" t="s">
        <v>47</v>
      </c>
      <c r="U2638" t="s">
        <v>48</v>
      </c>
      <c r="V2638" t="s">
        <v>3471</v>
      </c>
      <c r="W2638" t="s">
        <v>50</v>
      </c>
      <c r="X2638" t="s">
        <v>51</v>
      </c>
      <c r="Y2638">
        <v>0</v>
      </c>
      <c r="Z2638" t="s">
        <v>94</v>
      </c>
      <c r="AA2638">
        <v>2016</v>
      </c>
      <c r="AB2638" t="s">
        <v>103</v>
      </c>
      <c r="AC2638" t="s">
        <v>54</v>
      </c>
      <c r="AD2638" t="s">
        <v>55</v>
      </c>
      <c r="AE2638">
        <v>1192135</v>
      </c>
      <c r="AF2638" t="s">
        <v>56</v>
      </c>
      <c r="AG2638" t="s">
        <v>57</v>
      </c>
      <c r="AH2638" t="s">
        <v>52</v>
      </c>
      <c r="AI2638" t="s">
        <v>52</v>
      </c>
    </row>
    <row r="2639" spans="1:35" x14ac:dyDescent="0.25">
      <c r="A2639" s="13" t="str">
        <f t="shared" si="41"/>
        <v>http://dodappwlsprd2.cloud.pge.com:8003/ilis_rpt/dailyeventlogdetail.jsp?odbeventlogid=16-0020816&amp;numberofmonths=24&amp;showchangehistorylog=1</v>
      </c>
      <c r="B2639" s="14" t="str">
        <f>HYPERLINK(A2639,V2639)</f>
        <v>16-0020816</v>
      </c>
      <c r="C2639" t="s">
        <v>2858</v>
      </c>
      <c r="D2639" t="s">
        <v>2859</v>
      </c>
      <c r="E2639" t="s">
        <v>40</v>
      </c>
      <c r="F2639" t="s">
        <v>2860</v>
      </c>
      <c r="G2639" s="2">
        <v>192221101</v>
      </c>
      <c r="H2639" t="s">
        <v>61</v>
      </c>
      <c r="I2639" s="3">
        <v>1575</v>
      </c>
      <c r="J2639">
        <v>20160312</v>
      </c>
      <c r="K2639" s="4">
        <v>1554</v>
      </c>
      <c r="L2639">
        <v>1429587</v>
      </c>
      <c r="M2639" s="5">
        <v>558</v>
      </c>
      <c r="N2639" t="s">
        <v>43</v>
      </c>
      <c r="O2639" t="s">
        <v>44</v>
      </c>
      <c r="P2639" t="s">
        <v>45</v>
      </c>
      <c r="Q2639" s="5">
        <v>3</v>
      </c>
      <c r="R2639" s="5">
        <v>1674</v>
      </c>
      <c r="S2639" t="s">
        <v>463</v>
      </c>
      <c r="T2639" t="s">
        <v>47</v>
      </c>
      <c r="U2639" t="s">
        <v>48</v>
      </c>
      <c r="V2639" t="s">
        <v>3472</v>
      </c>
      <c r="W2639" t="s">
        <v>50</v>
      </c>
      <c r="X2639" t="s">
        <v>51</v>
      </c>
      <c r="Y2639">
        <v>42655826</v>
      </c>
      <c r="Z2639" t="s">
        <v>94</v>
      </c>
      <c r="AA2639">
        <v>2016</v>
      </c>
      <c r="AB2639" t="s">
        <v>103</v>
      </c>
      <c r="AC2639" t="s">
        <v>54</v>
      </c>
      <c r="AD2639" t="s">
        <v>55</v>
      </c>
      <c r="AE2639">
        <v>1192198</v>
      </c>
      <c r="AF2639" t="s">
        <v>56</v>
      </c>
      <c r="AG2639" t="s">
        <v>57</v>
      </c>
      <c r="AH2639" t="s">
        <v>52</v>
      </c>
      <c r="AI2639" t="s">
        <v>52</v>
      </c>
    </row>
    <row r="2640" spans="1:35" x14ac:dyDescent="0.25">
      <c r="A2640" s="13" t="str">
        <f t="shared" si="41"/>
        <v>http://dodappwlsprd2.cloud.pge.com:8003/ilis_rpt/dailyeventlogdetail.jsp?odbeventlogid=16-0021226&amp;numberofmonths=24&amp;showchangehistorylog=1</v>
      </c>
      <c r="B2640" s="14" t="str">
        <f>HYPERLINK(A2640,V2640)</f>
        <v>16-0021226</v>
      </c>
      <c r="C2640" t="s">
        <v>2858</v>
      </c>
      <c r="D2640" t="s">
        <v>2859</v>
      </c>
      <c r="E2640" t="s">
        <v>40</v>
      </c>
      <c r="F2640" t="s">
        <v>2967</v>
      </c>
      <c r="G2640" s="2">
        <v>42841111</v>
      </c>
      <c r="H2640" t="s">
        <v>61</v>
      </c>
      <c r="I2640" s="3">
        <v>4451</v>
      </c>
      <c r="J2640">
        <v>20160313</v>
      </c>
      <c r="K2640" s="4">
        <v>1826</v>
      </c>
      <c r="L2640">
        <v>1430494</v>
      </c>
      <c r="M2640" s="5">
        <v>1399</v>
      </c>
      <c r="N2640" t="s">
        <v>43</v>
      </c>
      <c r="O2640" t="s">
        <v>44</v>
      </c>
      <c r="P2640" t="s">
        <v>45</v>
      </c>
      <c r="Q2640" s="5">
        <v>7</v>
      </c>
      <c r="R2640" s="5">
        <v>9793</v>
      </c>
      <c r="S2640" t="s">
        <v>563</v>
      </c>
      <c r="T2640" t="s">
        <v>47</v>
      </c>
      <c r="U2640" t="s">
        <v>48</v>
      </c>
      <c r="V2640" t="s">
        <v>3473</v>
      </c>
      <c r="W2640" t="s">
        <v>50</v>
      </c>
      <c r="X2640" t="s">
        <v>51</v>
      </c>
      <c r="Y2640">
        <v>42656309</v>
      </c>
      <c r="Z2640" t="s">
        <v>94</v>
      </c>
      <c r="AA2640">
        <v>2016</v>
      </c>
      <c r="AB2640" t="s">
        <v>103</v>
      </c>
      <c r="AC2640" t="s">
        <v>54</v>
      </c>
      <c r="AD2640" t="s">
        <v>55</v>
      </c>
      <c r="AE2640">
        <v>1192571</v>
      </c>
      <c r="AF2640" t="s">
        <v>56</v>
      </c>
      <c r="AG2640" t="s">
        <v>57</v>
      </c>
      <c r="AH2640" t="s">
        <v>52</v>
      </c>
      <c r="AI2640" t="s">
        <v>52</v>
      </c>
    </row>
    <row r="2641" spans="1:35" x14ac:dyDescent="0.25">
      <c r="A2641" s="13" t="str">
        <f t="shared" si="41"/>
        <v>http://dodappwlsprd2.cloud.pge.com:8003/ilis_rpt/dailyeventlogdetail.jsp?odbeventlogid=16-0020870&amp;numberofmonths=24&amp;showchangehistorylog=1</v>
      </c>
      <c r="B2641" s="14" t="str">
        <f>HYPERLINK(A2641,V2641)</f>
        <v>16-0020870</v>
      </c>
      <c r="C2641" t="s">
        <v>2858</v>
      </c>
      <c r="D2641" t="s">
        <v>2859</v>
      </c>
      <c r="E2641" t="s">
        <v>40</v>
      </c>
      <c r="F2641" t="s">
        <v>2928</v>
      </c>
      <c r="G2641" s="2">
        <v>42281105</v>
      </c>
      <c r="H2641" t="s">
        <v>42</v>
      </c>
      <c r="I2641" s="3">
        <v>64118</v>
      </c>
      <c r="J2641">
        <v>20160313</v>
      </c>
      <c r="K2641" s="4">
        <v>157</v>
      </c>
      <c r="L2641">
        <v>1429860</v>
      </c>
      <c r="M2641" s="5">
        <v>916</v>
      </c>
      <c r="N2641" t="s">
        <v>43</v>
      </c>
      <c r="O2641" t="s">
        <v>44</v>
      </c>
      <c r="P2641" t="s">
        <v>45</v>
      </c>
      <c r="Q2641" s="5">
        <v>670</v>
      </c>
      <c r="R2641" s="5">
        <v>206988</v>
      </c>
      <c r="S2641" t="s">
        <v>526</v>
      </c>
      <c r="T2641" t="s">
        <v>47</v>
      </c>
      <c r="U2641" t="s">
        <v>48</v>
      </c>
      <c r="V2641" t="s">
        <v>3474</v>
      </c>
      <c r="W2641" t="s">
        <v>50</v>
      </c>
      <c r="X2641" t="s">
        <v>51</v>
      </c>
      <c r="Y2641">
        <v>0</v>
      </c>
      <c r="Z2641" t="s">
        <v>94</v>
      </c>
      <c r="AA2641">
        <v>2016</v>
      </c>
      <c r="AB2641" t="s">
        <v>103</v>
      </c>
      <c r="AC2641" t="s">
        <v>54</v>
      </c>
      <c r="AD2641" t="s">
        <v>55</v>
      </c>
      <c r="AE2641">
        <v>1192260</v>
      </c>
      <c r="AF2641" t="s">
        <v>56</v>
      </c>
      <c r="AG2641" t="s">
        <v>57</v>
      </c>
      <c r="AH2641" t="s">
        <v>52</v>
      </c>
      <c r="AI2641" t="s">
        <v>52</v>
      </c>
    </row>
    <row r="2642" spans="1:35" x14ac:dyDescent="0.25">
      <c r="A2642" s="13" t="str">
        <f t="shared" si="41"/>
        <v>http://dodappwlsprd2.cloud.pge.com:8003/ilis_rpt/dailyeventlogdetail.jsp?odbeventlogid=16-0020953&amp;numberofmonths=24&amp;showchangehistorylog=1</v>
      </c>
      <c r="B2642" s="14" t="str">
        <f>HYPERLINK(A2642,V2642)</f>
        <v>16-0020953</v>
      </c>
      <c r="C2642" t="s">
        <v>2858</v>
      </c>
      <c r="D2642" t="s">
        <v>2859</v>
      </c>
      <c r="E2642" t="s">
        <v>40</v>
      </c>
      <c r="F2642" t="s">
        <v>2922</v>
      </c>
      <c r="G2642" s="2">
        <v>42771114</v>
      </c>
      <c r="H2642" t="s">
        <v>61</v>
      </c>
      <c r="I2642" s="3">
        <v>91159</v>
      </c>
      <c r="J2642">
        <v>20160313</v>
      </c>
      <c r="K2642" s="4">
        <v>1209</v>
      </c>
      <c r="L2642">
        <v>1430167</v>
      </c>
      <c r="M2642" s="5">
        <v>319</v>
      </c>
      <c r="N2642" t="s">
        <v>43</v>
      </c>
      <c r="O2642" t="s">
        <v>44</v>
      </c>
      <c r="P2642" t="s">
        <v>45</v>
      </c>
      <c r="Q2642" s="5">
        <v>5</v>
      </c>
      <c r="R2642" s="5">
        <v>1595</v>
      </c>
      <c r="S2642" t="s">
        <v>524</v>
      </c>
      <c r="T2642" t="s">
        <v>47</v>
      </c>
      <c r="U2642" t="s">
        <v>48</v>
      </c>
      <c r="V2642" t="s">
        <v>3475</v>
      </c>
      <c r="W2642" t="s">
        <v>50</v>
      </c>
      <c r="X2642" t="s">
        <v>51</v>
      </c>
      <c r="Y2642">
        <v>31224754</v>
      </c>
      <c r="Z2642" t="s">
        <v>94</v>
      </c>
      <c r="AA2642">
        <v>2016</v>
      </c>
      <c r="AB2642" t="s">
        <v>103</v>
      </c>
      <c r="AC2642" t="s">
        <v>54</v>
      </c>
      <c r="AD2642" t="s">
        <v>55</v>
      </c>
      <c r="AE2642">
        <v>1192331</v>
      </c>
      <c r="AF2642" t="s">
        <v>56</v>
      </c>
      <c r="AG2642" t="s">
        <v>57</v>
      </c>
      <c r="AH2642" t="s">
        <v>52</v>
      </c>
      <c r="AI2642" t="s">
        <v>52</v>
      </c>
    </row>
    <row r="2643" spans="1:35" x14ac:dyDescent="0.25">
      <c r="A2643" s="13" t="str">
        <f t="shared" si="41"/>
        <v>http://dodappwlsprd2.cloud.pge.com:8003/ilis_rpt/dailyeventlogdetail.jsp?odbeventlogid=16-0021022&amp;numberofmonths=24&amp;showchangehistorylog=1</v>
      </c>
      <c r="B2643" s="14" t="str">
        <f>HYPERLINK(A2643,V2643)</f>
        <v>16-0021022</v>
      </c>
      <c r="C2643" t="s">
        <v>2858</v>
      </c>
      <c r="D2643" t="s">
        <v>2859</v>
      </c>
      <c r="E2643" t="s">
        <v>40</v>
      </c>
      <c r="F2643" t="s">
        <v>2969</v>
      </c>
      <c r="G2643" s="2">
        <v>42661103</v>
      </c>
      <c r="H2643" t="s">
        <v>42</v>
      </c>
      <c r="I2643" s="3">
        <v>37506</v>
      </c>
      <c r="J2643">
        <v>20160313</v>
      </c>
      <c r="K2643" s="4">
        <v>1602</v>
      </c>
      <c r="L2643">
        <v>1430375</v>
      </c>
      <c r="M2643" s="5">
        <v>464</v>
      </c>
      <c r="N2643" t="s">
        <v>43</v>
      </c>
      <c r="O2643" t="s">
        <v>44</v>
      </c>
      <c r="P2643" t="s">
        <v>45</v>
      </c>
      <c r="Q2643" s="5">
        <v>89</v>
      </c>
      <c r="R2643" s="5">
        <v>25455</v>
      </c>
      <c r="S2643" t="s">
        <v>463</v>
      </c>
      <c r="T2643" t="s">
        <v>47</v>
      </c>
      <c r="U2643" t="s">
        <v>48</v>
      </c>
      <c r="V2643" t="s">
        <v>3476</v>
      </c>
      <c r="W2643" t="s">
        <v>50</v>
      </c>
      <c r="X2643" t="s">
        <v>51</v>
      </c>
      <c r="Y2643">
        <v>0</v>
      </c>
      <c r="Z2643" t="s">
        <v>94</v>
      </c>
      <c r="AA2643">
        <v>2016</v>
      </c>
      <c r="AB2643" t="s">
        <v>103</v>
      </c>
      <c r="AC2643" t="s">
        <v>54</v>
      </c>
      <c r="AD2643" t="s">
        <v>55</v>
      </c>
      <c r="AE2643">
        <v>1192395</v>
      </c>
      <c r="AF2643" t="s">
        <v>56</v>
      </c>
      <c r="AG2643" t="s">
        <v>57</v>
      </c>
      <c r="AH2643" t="s">
        <v>52</v>
      </c>
      <c r="AI2643" t="s">
        <v>52</v>
      </c>
    </row>
    <row r="2644" spans="1:35" x14ac:dyDescent="0.25">
      <c r="A2644" s="13" t="str">
        <f t="shared" si="41"/>
        <v>http://dodappwlsprd2.cloud.pge.com:8003/ilis_rpt/dailyeventlogdetail.jsp?odbeventlogid=16-0021474&amp;numberofmonths=24&amp;showchangehistorylog=1</v>
      </c>
      <c r="B2644" s="14" t="str">
        <f>HYPERLINK(A2644,V2644)</f>
        <v>16-0021474</v>
      </c>
      <c r="C2644" t="s">
        <v>2858</v>
      </c>
      <c r="D2644" t="s">
        <v>2859</v>
      </c>
      <c r="E2644" t="s">
        <v>40</v>
      </c>
      <c r="F2644" t="s">
        <v>2967</v>
      </c>
      <c r="G2644" s="2">
        <v>42841111</v>
      </c>
      <c r="H2644" t="s">
        <v>496</v>
      </c>
      <c r="I2644" s="3" t="s">
        <v>3477</v>
      </c>
      <c r="J2644">
        <v>20160314</v>
      </c>
      <c r="K2644" s="4">
        <v>2055</v>
      </c>
      <c r="L2644">
        <v>1431523</v>
      </c>
      <c r="M2644" s="5">
        <v>934</v>
      </c>
      <c r="N2644" t="s">
        <v>43</v>
      </c>
      <c r="O2644" t="s">
        <v>44</v>
      </c>
      <c r="P2644" t="s">
        <v>45</v>
      </c>
      <c r="Q2644" s="5">
        <v>2</v>
      </c>
      <c r="R2644" s="5">
        <v>1868</v>
      </c>
      <c r="S2644" t="s">
        <v>463</v>
      </c>
      <c r="T2644" t="s">
        <v>47</v>
      </c>
      <c r="U2644" t="s">
        <v>48</v>
      </c>
      <c r="V2644" t="s">
        <v>3478</v>
      </c>
      <c r="W2644" t="s">
        <v>50</v>
      </c>
      <c r="X2644" t="s">
        <v>51</v>
      </c>
      <c r="Y2644">
        <v>42656753</v>
      </c>
      <c r="Z2644" t="s">
        <v>94</v>
      </c>
      <c r="AA2644">
        <v>2016</v>
      </c>
      <c r="AB2644" t="s">
        <v>103</v>
      </c>
      <c r="AC2644" t="s">
        <v>54</v>
      </c>
      <c r="AD2644" t="s">
        <v>55</v>
      </c>
      <c r="AE2644">
        <v>1192761</v>
      </c>
      <c r="AF2644" t="s">
        <v>56</v>
      </c>
      <c r="AG2644" t="s">
        <v>57</v>
      </c>
      <c r="AH2644" t="s">
        <v>52</v>
      </c>
      <c r="AI2644" t="s">
        <v>54</v>
      </c>
    </row>
    <row r="2645" spans="1:35" x14ac:dyDescent="0.25">
      <c r="A2645" s="13" t="str">
        <f t="shared" si="41"/>
        <v>http://dodappwlsprd2.cloud.pge.com:8003/ilis_rpt/dailyeventlogdetail.jsp?odbeventlogid=16-0021121&amp;numberofmonths=24&amp;showchangehistorylog=1</v>
      </c>
      <c r="B2645" s="14" t="str">
        <f>HYPERLINK(A2645,V2645)</f>
        <v>16-0021121</v>
      </c>
      <c r="C2645" t="s">
        <v>2858</v>
      </c>
      <c r="D2645" t="s">
        <v>2859</v>
      </c>
      <c r="E2645" t="s">
        <v>40</v>
      </c>
      <c r="F2645" t="s">
        <v>2969</v>
      </c>
      <c r="G2645" s="2">
        <v>42661103</v>
      </c>
      <c r="H2645" t="s">
        <v>72</v>
      </c>
      <c r="I2645" s="3">
        <v>37506</v>
      </c>
      <c r="J2645">
        <v>20160314</v>
      </c>
      <c r="K2645" s="4">
        <v>54</v>
      </c>
      <c r="L2645">
        <v>1430785</v>
      </c>
      <c r="M2645" s="5">
        <v>443</v>
      </c>
      <c r="N2645" t="s">
        <v>43</v>
      </c>
      <c r="O2645" t="s">
        <v>44</v>
      </c>
      <c r="P2645" t="s">
        <v>111</v>
      </c>
      <c r="Q2645" s="5">
        <v>89</v>
      </c>
      <c r="R2645" s="5">
        <v>17829</v>
      </c>
      <c r="S2645" t="s">
        <v>463</v>
      </c>
      <c r="T2645" t="s">
        <v>47</v>
      </c>
      <c r="U2645" t="s">
        <v>48</v>
      </c>
      <c r="V2645" t="s">
        <v>3479</v>
      </c>
      <c r="W2645" t="s">
        <v>50</v>
      </c>
      <c r="X2645" t="s">
        <v>51</v>
      </c>
      <c r="Y2645">
        <v>0</v>
      </c>
      <c r="Z2645" t="s">
        <v>94</v>
      </c>
      <c r="AA2645">
        <v>2016</v>
      </c>
      <c r="AB2645" t="s">
        <v>103</v>
      </c>
      <c r="AC2645" t="s">
        <v>54</v>
      </c>
      <c r="AD2645" t="s">
        <v>55</v>
      </c>
      <c r="AE2645">
        <v>1192489</v>
      </c>
      <c r="AF2645" t="s">
        <v>56</v>
      </c>
      <c r="AG2645" t="s">
        <v>57</v>
      </c>
      <c r="AH2645" t="s">
        <v>52</v>
      </c>
      <c r="AI2645" t="s">
        <v>52</v>
      </c>
    </row>
    <row r="2646" spans="1:35" x14ac:dyDescent="0.25">
      <c r="A2646" s="13" t="str">
        <f t="shared" si="41"/>
        <v>http://dodappwlsprd2.cloud.pge.com:8003/ilis_rpt/dailyeventlogdetail.jsp?odbeventlogid=16-0021824&amp;numberofmonths=24&amp;showchangehistorylog=1</v>
      </c>
      <c r="B2646" s="14" t="str">
        <f>HYPERLINK(A2646,V2646)</f>
        <v>16-0021824</v>
      </c>
      <c r="C2646" t="s">
        <v>2858</v>
      </c>
      <c r="D2646" t="s">
        <v>2859</v>
      </c>
      <c r="E2646" t="s">
        <v>40</v>
      </c>
      <c r="F2646" t="s">
        <v>3046</v>
      </c>
      <c r="G2646" s="2">
        <v>192291121</v>
      </c>
      <c r="H2646" t="s">
        <v>72</v>
      </c>
      <c r="I2646" s="3" t="s">
        <v>762</v>
      </c>
      <c r="J2646">
        <v>20160316</v>
      </c>
      <c r="K2646" s="4">
        <v>654</v>
      </c>
      <c r="L2646">
        <v>1432344</v>
      </c>
      <c r="M2646" s="5">
        <v>466</v>
      </c>
      <c r="N2646" t="s">
        <v>43</v>
      </c>
      <c r="O2646" t="s">
        <v>423</v>
      </c>
      <c r="P2646" t="s">
        <v>424</v>
      </c>
      <c r="Q2646" s="5">
        <v>27</v>
      </c>
      <c r="R2646" s="5">
        <v>2959</v>
      </c>
      <c r="S2646" t="s">
        <v>463</v>
      </c>
      <c r="T2646" t="s">
        <v>78</v>
      </c>
      <c r="U2646" t="s">
        <v>48</v>
      </c>
      <c r="V2646" t="s">
        <v>3480</v>
      </c>
      <c r="W2646" t="s">
        <v>50</v>
      </c>
      <c r="X2646" t="s">
        <v>51</v>
      </c>
      <c r="Y2646">
        <v>0</v>
      </c>
      <c r="Z2646" t="s">
        <v>52</v>
      </c>
      <c r="AA2646">
        <v>2016</v>
      </c>
      <c r="AB2646" t="s">
        <v>103</v>
      </c>
      <c r="AC2646" t="s">
        <v>54</v>
      </c>
      <c r="AD2646" t="s">
        <v>55</v>
      </c>
      <c r="AE2646">
        <v>1193022</v>
      </c>
      <c r="AF2646" t="s">
        <v>80</v>
      </c>
      <c r="AG2646" t="s">
        <v>57</v>
      </c>
      <c r="AH2646" t="s">
        <v>52</v>
      </c>
      <c r="AI2646" t="s">
        <v>54</v>
      </c>
    </row>
    <row r="2647" spans="1:35" x14ac:dyDescent="0.25">
      <c r="A2647" s="13" t="str">
        <f t="shared" si="41"/>
        <v>http://dodappwlsprd2.cloud.pge.com:8003/ilis_rpt/dailyeventlogdetail.jsp?odbeventlogid=16-0021811&amp;numberofmonths=24&amp;showchangehistorylog=1</v>
      </c>
      <c r="B2647" s="14" t="str">
        <f>HYPERLINK(A2647,V2647)</f>
        <v>16-0021811</v>
      </c>
      <c r="C2647" t="s">
        <v>2858</v>
      </c>
      <c r="D2647" t="s">
        <v>2859</v>
      </c>
      <c r="E2647" t="s">
        <v>40</v>
      </c>
      <c r="F2647" t="s">
        <v>2862</v>
      </c>
      <c r="G2647" s="2">
        <v>42601101</v>
      </c>
      <c r="H2647" t="s">
        <v>61</v>
      </c>
      <c r="I2647" s="3">
        <v>1411</v>
      </c>
      <c r="J2647">
        <v>20160316</v>
      </c>
      <c r="K2647" s="4">
        <v>522</v>
      </c>
      <c r="L2647">
        <v>1432319</v>
      </c>
      <c r="M2647" s="5">
        <v>578</v>
      </c>
      <c r="N2647" t="s">
        <v>43</v>
      </c>
      <c r="O2647" t="s">
        <v>44</v>
      </c>
      <c r="P2647" t="s">
        <v>45</v>
      </c>
      <c r="Q2647" s="5">
        <v>26</v>
      </c>
      <c r="R2647" s="5">
        <v>15028</v>
      </c>
      <c r="S2647" t="s">
        <v>463</v>
      </c>
      <c r="T2647" t="s">
        <v>47</v>
      </c>
      <c r="U2647" t="s">
        <v>48</v>
      </c>
      <c r="V2647" t="s">
        <v>3481</v>
      </c>
      <c r="W2647" t="s">
        <v>50</v>
      </c>
      <c r="X2647" t="s">
        <v>51</v>
      </c>
      <c r="Y2647">
        <v>42658420</v>
      </c>
      <c r="Z2647" t="s">
        <v>52</v>
      </c>
      <c r="AA2647">
        <v>2016</v>
      </c>
      <c r="AB2647" t="s">
        <v>103</v>
      </c>
      <c r="AC2647" t="s">
        <v>54</v>
      </c>
      <c r="AD2647" t="s">
        <v>87</v>
      </c>
      <c r="AE2647">
        <v>1193014</v>
      </c>
      <c r="AF2647" t="s">
        <v>56</v>
      </c>
      <c r="AG2647" t="s">
        <v>57</v>
      </c>
      <c r="AH2647" t="s">
        <v>52</v>
      </c>
      <c r="AI2647" t="s">
        <v>52</v>
      </c>
    </row>
    <row r="2648" spans="1:35" x14ac:dyDescent="0.25">
      <c r="A2648" s="13" t="str">
        <f t="shared" si="41"/>
        <v>http://dodappwlsprd2.cloud.pge.com:8003/ilis_rpt/dailyeventlogdetail.jsp?odbeventlogid=16-0022338&amp;numberofmonths=24&amp;showchangehistorylog=1</v>
      </c>
      <c r="B2648" s="14" t="str">
        <f>HYPERLINK(A2648,V2648)</f>
        <v>16-0022338</v>
      </c>
      <c r="C2648" t="s">
        <v>2858</v>
      </c>
      <c r="D2648" t="s">
        <v>2859</v>
      </c>
      <c r="E2648" t="s">
        <v>40</v>
      </c>
      <c r="F2648" t="s">
        <v>2901</v>
      </c>
      <c r="G2648" s="2">
        <v>192311142</v>
      </c>
      <c r="H2648" t="s">
        <v>61</v>
      </c>
      <c r="I2648" s="3">
        <v>3769</v>
      </c>
      <c r="J2648">
        <v>20160317</v>
      </c>
      <c r="K2648" s="4">
        <v>1833</v>
      </c>
      <c r="L2648">
        <v>1433466</v>
      </c>
      <c r="M2648" s="5">
        <v>514</v>
      </c>
      <c r="N2648" t="s">
        <v>43</v>
      </c>
      <c r="O2648" t="s">
        <v>44</v>
      </c>
      <c r="P2648" t="s">
        <v>45</v>
      </c>
      <c r="Q2648" s="5">
        <v>15</v>
      </c>
      <c r="R2648" s="5">
        <v>7710</v>
      </c>
      <c r="S2648" t="s">
        <v>463</v>
      </c>
      <c r="T2648" t="s">
        <v>47</v>
      </c>
      <c r="U2648" t="s">
        <v>48</v>
      </c>
      <c r="V2648" t="s">
        <v>3482</v>
      </c>
      <c r="W2648" t="s">
        <v>50</v>
      </c>
      <c r="X2648" t="s">
        <v>51</v>
      </c>
      <c r="Y2648">
        <v>42659338</v>
      </c>
      <c r="Z2648" t="s">
        <v>52</v>
      </c>
      <c r="AA2648">
        <v>2016</v>
      </c>
      <c r="AB2648" t="s">
        <v>103</v>
      </c>
      <c r="AC2648" t="s">
        <v>54</v>
      </c>
      <c r="AD2648" t="s">
        <v>55</v>
      </c>
      <c r="AE2648">
        <v>1193381</v>
      </c>
      <c r="AF2648" t="s">
        <v>56</v>
      </c>
      <c r="AG2648" t="s">
        <v>57</v>
      </c>
      <c r="AH2648" t="s">
        <v>52</v>
      </c>
      <c r="AI2648" t="s">
        <v>52</v>
      </c>
    </row>
    <row r="2649" spans="1:35" x14ac:dyDescent="0.25">
      <c r="A2649" s="13" t="str">
        <f t="shared" si="41"/>
        <v>http://dodappwlsprd2.cloud.pge.com:8003/ilis_rpt/dailyeventlogdetail.jsp?odbeventlogid=16-0023162&amp;numberofmonths=24&amp;showchangehistorylog=1</v>
      </c>
      <c r="B2649" s="14" t="str">
        <f>HYPERLINK(A2649,V2649)</f>
        <v>16-0023162</v>
      </c>
      <c r="C2649" t="s">
        <v>2858</v>
      </c>
      <c r="D2649" t="s">
        <v>2859</v>
      </c>
      <c r="E2649" t="s">
        <v>40</v>
      </c>
      <c r="F2649" t="s">
        <v>2901</v>
      </c>
      <c r="G2649" s="2">
        <v>192311142</v>
      </c>
      <c r="H2649" t="s">
        <v>61</v>
      </c>
      <c r="I2649" s="3">
        <v>3769</v>
      </c>
      <c r="J2649">
        <v>20160322</v>
      </c>
      <c r="K2649" s="4">
        <v>740</v>
      </c>
      <c r="L2649">
        <v>1435917</v>
      </c>
      <c r="M2649" s="5">
        <v>275</v>
      </c>
      <c r="N2649" t="s">
        <v>43</v>
      </c>
      <c r="O2649" t="s">
        <v>44</v>
      </c>
      <c r="P2649" t="s">
        <v>45</v>
      </c>
      <c r="Q2649" s="5">
        <v>15</v>
      </c>
      <c r="R2649" s="5">
        <v>4125</v>
      </c>
      <c r="S2649" t="s">
        <v>577</v>
      </c>
      <c r="T2649" t="s">
        <v>47</v>
      </c>
      <c r="U2649" t="s">
        <v>48</v>
      </c>
      <c r="V2649" t="s">
        <v>3483</v>
      </c>
      <c r="W2649" t="s">
        <v>50</v>
      </c>
      <c r="X2649" t="s">
        <v>51</v>
      </c>
      <c r="Y2649">
        <v>42661012</v>
      </c>
      <c r="Z2649" t="s">
        <v>52</v>
      </c>
      <c r="AA2649">
        <v>2016</v>
      </c>
      <c r="AB2649" t="s">
        <v>103</v>
      </c>
      <c r="AC2649" t="s">
        <v>54</v>
      </c>
      <c r="AD2649" t="s">
        <v>87</v>
      </c>
      <c r="AE2649">
        <v>1193987</v>
      </c>
      <c r="AF2649" t="s">
        <v>56</v>
      </c>
      <c r="AG2649" t="s">
        <v>57</v>
      </c>
      <c r="AH2649" t="s">
        <v>52</v>
      </c>
      <c r="AI2649" t="s">
        <v>52</v>
      </c>
    </row>
    <row r="2650" spans="1:35" x14ac:dyDescent="0.25">
      <c r="A2650" s="13" t="str">
        <f t="shared" si="41"/>
        <v>http://dodappwlsprd2.cloud.pge.com:8003/ilis_rpt/dailyeventlogdetail.jsp?odbeventlogid=16-0023158&amp;numberofmonths=24&amp;showchangehistorylog=1</v>
      </c>
      <c r="B2650" s="14" t="str">
        <f>HYPERLINK(A2650,V2650)</f>
        <v>16-0023158</v>
      </c>
      <c r="C2650" t="s">
        <v>2858</v>
      </c>
      <c r="D2650" t="s">
        <v>2859</v>
      </c>
      <c r="E2650" t="s">
        <v>59</v>
      </c>
      <c r="F2650" t="s">
        <v>2910</v>
      </c>
      <c r="G2650" s="2">
        <v>42661104</v>
      </c>
      <c r="H2650" t="s">
        <v>61</v>
      </c>
      <c r="I2650" s="3">
        <v>5415</v>
      </c>
      <c r="J2650">
        <v>20160322</v>
      </c>
      <c r="K2650" s="4">
        <v>726</v>
      </c>
      <c r="L2650">
        <v>1435903</v>
      </c>
      <c r="M2650" s="5">
        <v>339</v>
      </c>
      <c r="N2650" t="s">
        <v>43</v>
      </c>
      <c r="O2650" t="s">
        <v>44</v>
      </c>
      <c r="P2650" t="s">
        <v>45</v>
      </c>
      <c r="Q2650" s="5">
        <v>21</v>
      </c>
      <c r="R2650" s="5">
        <v>2943</v>
      </c>
      <c r="S2650" t="s">
        <v>463</v>
      </c>
      <c r="T2650" t="s">
        <v>47</v>
      </c>
      <c r="U2650" t="s">
        <v>48</v>
      </c>
      <c r="V2650" t="s">
        <v>3484</v>
      </c>
      <c r="W2650" t="s">
        <v>50</v>
      </c>
      <c r="X2650" t="s">
        <v>51</v>
      </c>
      <c r="Y2650">
        <v>42661120</v>
      </c>
      <c r="Z2650" t="s">
        <v>52</v>
      </c>
      <c r="AA2650">
        <v>2016</v>
      </c>
      <c r="AB2650" t="s">
        <v>103</v>
      </c>
      <c r="AC2650" t="s">
        <v>54</v>
      </c>
      <c r="AD2650" t="s">
        <v>87</v>
      </c>
      <c r="AE2650">
        <v>1193986</v>
      </c>
      <c r="AF2650" t="s">
        <v>56</v>
      </c>
      <c r="AG2650" t="s">
        <v>57</v>
      </c>
      <c r="AH2650" t="s">
        <v>52</v>
      </c>
      <c r="AI2650" t="s">
        <v>52</v>
      </c>
    </row>
    <row r="2651" spans="1:35" x14ac:dyDescent="0.25">
      <c r="A2651" s="13" t="str">
        <f t="shared" si="41"/>
        <v>http://dodappwlsprd2.cloud.pge.com:8003/ilis_rpt/dailyeventlogdetail.jsp?odbeventlogid=16-0024035&amp;numberofmonths=24&amp;showchangehistorylog=1</v>
      </c>
      <c r="B2651" s="14" t="str">
        <f>HYPERLINK(A2651,V2651)</f>
        <v>16-0024035</v>
      </c>
      <c r="C2651" t="s">
        <v>2858</v>
      </c>
      <c r="D2651" t="s">
        <v>2859</v>
      </c>
      <c r="E2651" t="s">
        <v>40</v>
      </c>
      <c r="F2651" t="s">
        <v>3058</v>
      </c>
      <c r="G2651" s="2">
        <v>192251102</v>
      </c>
      <c r="H2651" t="s">
        <v>61</v>
      </c>
      <c r="I2651" s="3">
        <v>1997</v>
      </c>
      <c r="J2651">
        <v>20160325</v>
      </c>
      <c r="K2651" s="4">
        <v>717</v>
      </c>
      <c r="L2651">
        <v>1438352</v>
      </c>
      <c r="M2651" s="5">
        <v>498</v>
      </c>
      <c r="N2651" t="s">
        <v>43</v>
      </c>
      <c r="O2651" t="s">
        <v>44</v>
      </c>
      <c r="P2651" t="s">
        <v>111</v>
      </c>
      <c r="Q2651" s="5">
        <v>7</v>
      </c>
      <c r="R2651" s="5">
        <v>3486</v>
      </c>
      <c r="S2651" t="s">
        <v>463</v>
      </c>
      <c r="T2651" t="s">
        <v>47</v>
      </c>
      <c r="U2651" t="s">
        <v>48</v>
      </c>
      <c r="V2651" t="s">
        <v>3485</v>
      </c>
      <c r="W2651" t="s">
        <v>50</v>
      </c>
      <c r="X2651" t="s">
        <v>51</v>
      </c>
      <c r="Y2651">
        <v>42663168</v>
      </c>
      <c r="Z2651" t="s">
        <v>52</v>
      </c>
      <c r="AA2651">
        <v>2016</v>
      </c>
      <c r="AB2651" t="s">
        <v>103</v>
      </c>
      <c r="AC2651" t="s">
        <v>54</v>
      </c>
      <c r="AD2651" t="s">
        <v>55</v>
      </c>
      <c r="AE2651">
        <v>1194616</v>
      </c>
      <c r="AF2651" t="s">
        <v>56</v>
      </c>
      <c r="AG2651" t="s">
        <v>57</v>
      </c>
      <c r="AH2651" t="s">
        <v>52</v>
      </c>
      <c r="AI2651" t="s">
        <v>52</v>
      </c>
    </row>
    <row r="2652" spans="1:35" x14ac:dyDescent="0.25">
      <c r="A2652" s="13" t="str">
        <f t="shared" si="41"/>
        <v>http://dodappwlsprd2.cloud.pge.com:8003/ilis_rpt/dailyeventlogdetail.jsp?odbeventlogid=16-0024896&amp;numberofmonths=24&amp;showchangehistorylog=1</v>
      </c>
      <c r="B2652" s="14" t="str">
        <f>HYPERLINK(A2652,V2652)</f>
        <v>16-0024896</v>
      </c>
      <c r="C2652" t="s">
        <v>2858</v>
      </c>
      <c r="D2652" t="s">
        <v>2859</v>
      </c>
      <c r="E2652" t="s">
        <v>40</v>
      </c>
      <c r="F2652" t="s">
        <v>3088</v>
      </c>
      <c r="G2652" s="2">
        <v>43411101</v>
      </c>
      <c r="H2652" t="s">
        <v>61</v>
      </c>
      <c r="I2652" s="3">
        <v>1147</v>
      </c>
      <c r="J2652">
        <v>20160329</v>
      </c>
      <c r="K2652" s="4">
        <v>2119</v>
      </c>
      <c r="L2652">
        <v>1441338</v>
      </c>
      <c r="M2652" s="5">
        <v>545</v>
      </c>
      <c r="N2652" t="s">
        <v>43</v>
      </c>
      <c r="O2652" t="s">
        <v>44</v>
      </c>
      <c r="P2652" t="s">
        <v>45</v>
      </c>
      <c r="Q2652" s="5">
        <v>32</v>
      </c>
      <c r="R2652" s="5">
        <v>9692</v>
      </c>
      <c r="S2652" t="s">
        <v>471</v>
      </c>
      <c r="T2652" t="s">
        <v>47</v>
      </c>
      <c r="U2652" t="s">
        <v>48</v>
      </c>
      <c r="V2652" t="s">
        <v>3486</v>
      </c>
      <c r="W2652" t="s">
        <v>50</v>
      </c>
      <c r="X2652" t="s">
        <v>51</v>
      </c>
      <c r="Y2652">
        <v>31228046</v>
      </c>
      <c r="Z2652" t="s">
        <v>52</v>
      </c>
      <c r="AA2652">
        <v>2016</v>
      </c>
      <c r="AB2652" t="s">
        <v>103</v>
      </c>
      <c r="AC2652" t="s">
        <v>54</v>
      </c>
      <c r="AD2652" t="s">
        <v>87</v>
      </c>
      <c r="AE2652">
        <v>1195281</v>
      </c>
      <c r="AF2652" t="s">
        <v>56</v>
      </c>
      <c r="AG2652" t="s">
        <v>57</v>
      </c>
      <c r="AH2652" t="s">
        <v>52</v>
      </c>
      <c r="AI2652" t="s">
        <v>52</v>
      </c>
    </row>
    <row r="2653" spans="1:35" x14ac:dyDescent="0.25">
      <c r="A2653" s="13" t="str">
        <f t="shared" si="41"/>
        <v>http://dodappwlsprd2.cloud.pge.com:8003/ilis_rpt/dailyeventlogdetail.jsp?odbeventlogid=16-0025847&amp;numberofmonths=24&amp;showchangehistorylog=1</v>
      </c>
      <c r="B2653" s="14" t="str">
        <f>HYPERLINK(A2653,V2653)</f>
        <v>16-0025847</v>
      </c>
      <c r="C2653" t="s">
        <v>2858</v>
      </c>
      <c r="D2653" t="s">
        <v>2859</v>
      </c>
      <c r="E2653" t="s">
        <v>40</v>
      </c>
      <c r="F2653" t="s">
        <v>2879</v>
      </c>
      <c r="G2653" s="2">
        <v>192401101</v>
      </c>
      <c r="H2653" t="s">
        <v>61</v>
      </c>
      <c r="I2653" s="3">
        <v>6743</v>
      </c>
      <c r="J2653">
        <v>20160404</v>
      </c>
      <c r="K2653" s="4">
        <v>100</v>
      </c>
      <c r="L2653">
        <v>1443823</v>
      </c>
      <c r="M2653" s="5">
        <v>720</v>
      </c>
      <c r="N2653" t="s">
        <v>43</v>
      </c>
      <c r="O2653" t="s">
        <v>44</v>
      </c>
      <c r="P2653" t="s">
        <v>45</v>
      </c>
      <c r="Q2653" s="5">
        <v>48</v>
      </c>
      <c r="R2653" s="5">
        <v>11530</v>
      </c>
      <c r="S2653" t="s">
        <v>577</v>
      </c>
      <c r="T2653" t="s">
        <v>47</v>
      </c>
      <c r="U2653" t="s">
        <v>48</v>
      </c>
      <c r="V2653" t="s">
        <v>3487</v>
      </c>
      <c r="W2653" t="s">
        <v>50</v>
      </c>
      <c r="X2653" t="s">
        <v>51</v>
      </c>
      <c r="Y2653">
        <v>0</v>
      </c>
      <c r="Z2653" t="s">
        <v>52</v>
      </c>
      <c r="AA2653">
        <v>2016</v>
      </c>
      <c r="AB2653" t="s">
        <v>114</v>
      </c>
      <c r="AC2653" t="s">
        <v>54</v>
      </c>
      <c r="AD2653" t="s">
        <v>55</v>
      </c>
      <c r="AE2653">
        <v>1195996</v>
      </c>
      <c r="AF2653" t="s">
        <v>56</v>
      </c>
      <c r="AG2653" t="s">
        <v>57</v>
      </c>
      <c r="AH2653" t="s">
        <v>52</v>
      </c>
      <c r="AI2653" t="s">
        <v>52</v>
      </c>
    </row>
    <row r="2654" spans="1:35" x14ac:dyDescent="0.25">
      <c r="A2654" s="13" t="str">
        <f t="shared" si="41"/>
        <v>http://dodappwlsprd2.cloud.pge.com:8003/ilis_rpt/dailyeventlogdetail.jsp?odbeventlogid=16-0025998&amp;numberofmonths=24&amp;showchangehistorylog=1</v>
      </c>
      <c r="B2654" s="14" t="str">
        <f>HYPERLINK(A2654,V2654)</f>
        <v>16-0025998</v>
      </c>
      <c r="C2654" t="s">
        <v>2858</v>
      </c>
      <c r="D2654" t="s">
        <v>2859</v>
      </c>
      <c r="E2654" t="s">
        <v>40</v>
      </c>
      <c r="F2654" t="s">
        <v>2892</v>
      </c>
      <c r="G2654" s="2">
        <v>43381101</v>
      </c>
      <c r="H2654" t="s">
        <v>61</v>
      </c>
      <c r="I2654" s="3">
        <v>1363</v>
      </c>
      <c r="J2654">
        <v>20160404</v>
      </c>
      <c r="K2654" s="4">
        <v>1248</v>
      </c>
      <c r="L2654">
        <v>1444166</v>
      </c>
      <c r="M2654" s="5">
        <v>162</v>
      </c>
      <c r="N2654" t="s">
        <v>43</v>
      </c>
      <c r="O2654" t="s">
        <v>44</v>
      </c>
      <c r="P2654" t="s">
        <v>132</v>
      </c>
      <c r="Q2654" s="5">
        <v>57</v>
      </c>
      <c r="R2654" s="5">
        <v>9234</v>
      </c>
      <c r="S2654" t="s">
        <v>463</v>
      </c>
      <c r="T2654" t="s">
        <v>47</v>
      </c>
      <c r="U2654" t="s">
        <v>48</v>
      </c>
      <c r="V2654" t="s">
        <v>3488</v>
      </c>
      <c r="W2654" t="s">
        <v>50</v>
      </c>
      <c r="X2654" t="s">
        <v>51</v>
      </c>
      <c r="Y2654">
        <v>42668622</v>
      </c>
      <c r="Z2654" t="s">
        <v>52</v>
      </c>
      <c r="AA2654">
        <v>2016</v>
      </c>
      <c r="AB2654" t="s">
        <v>114</v>
      </c>
      <c r="AC2654" t="s">
        <v>54</v>
      </c>
      <c r="AD2654" t="s">
        <v>55</v>
      </c>
      <c r="AE2654">
        <v>1196088</v>
      </c>
      <c r="AF2654" t="s">
        <v>56</v>
      </c>
      <c r="AG2654" t="s">
        <v>57</v>
      </c>
      <c r="AH2654" t="s">
        <v>52</v>
      </c>
      <c r="AI2654" t="s">
        <v>52</v>
      </c>
    </row>
    <row r="2655" spans="1:35" x14ac:dyDescent="0.25">
      <c r="A2655" s="13" t="str">
        <f t="shared" si="41"/>
        <v>http://dodappwlsprd2.cloud.pge.com:8003/ilis_rpt/dailyeventlogdetail.jsp?odbeventlogid=16-0026333&amp;numberofmonths=24&amp;showchangehistorylog=1</v>
      </c>
      <c r="B2655" s="14" t="str">
        <f>HYPERLINK(A2655,V2655)</f>
        <v>16-0026333</v>
      </c>
      <c r="C2655" t="s">
        <v>2858</v>
      </c>
      <c r="D2655" t="s">
        <v>2859</v>
      </c>
      <c r="E2655" t="s">
        <v>40</v>
      </c>
      <c r="F2655" t="s">
        <v>3289</v>
      </c>
      <c r="G2655" s="2">
        <v>43211101</v>
      </c>
      <c r="H2655" t="s">
        <v>42</v>
      </c>
      <c r="I2655" s="3">
        <v>738</v>
      </c>
      <c r="J2655">
        <v>20160405</v>
      </c>
      <c r="K2655" s="4">
        <v>1533</v>
      </c>
      <c r="L2655">
        <v>1444918</v>
      </c>
      <c r="M2655" s="5">
        <v>126</v>
      </c>
      <c r="N2655" t="s">
        <v>43</v>
      </c>
      <c r="O2655" t="s">
        <v>83</v>
      </c>
      <c r="P2655" t="s">
        <v>124</v>
      </c>
      <c r="Q2655" s="5">
        <v>1181</v>
      </c>
      <c r="R2655" s="5">
        <v>100796</v>
      </c>
      <c r="S2655" t="s">
        <v>463</v>
      </c>
      <c r="T2655" t="s">
        <v>78</v>
      </c>
      <c r="U2655" t="s">
        <v>48</v>
      </c>
      <c r="V2655" t="s">
        <v>3489</v>
      </c>
      <c r="W2655" t="s">
        <v>50</v>
      </c>
      <c r="X2655" t="s">
        <v>51</v>
      </c>
      <c r="Y2655">
        <v>0</v>
      </c>
      <c r="Z2655" t="s">
        <v>52</v>
      </c>
      <c r="AA2655">
        <v>2016</v>
      </c>
      <c r="AB2655" t="s">
        <v>114</v>
      </c>
      <c r="AC2655" t="s">
        <v>54</v>
      </c>
      <c r="AD2655" t="s">
        <v>87</v>
      </c>
      <c r="AE2655">
        <v>1196295</v>
      </c>
      <c r="AF2655" t="s">
        <v>80</v>
      </c>
      <c r="AG2655" t="s">
        <v>57</v>
      </c>
      <c r="AH2655" t="s">
        <v>52</v>
      </c>
      <c r="AI2655" t="s">
        <v>52</v>
      </c>
    </row>
    <row r="2656" spans="1:35" x14ac:dyDescent="0.25">
      <c r="A2656" s="13" t="str">
        <f t="shared" si="41"/>
        <v>http://dodappwlsprd2.cloud.pge.com:8003/ilis_rpt/dailyeventlogdetail.jsp?odbeventlogid=16-0027544&amp;numberofmonths=24&amp;showchangehistorylog=1</v>
      </c>
      <c r="B2656" s="14" t="str">
        <f>HYPERLINK(A2656,V2656)</f>
        <v>16-0027544</v>
      </c>
      <c r="C2656" t="s">
        <v>2858</v>
      </c>
      <c r="D2656" t="s">
        <v>2859</v>
      </c>
      <c r="E2656" t="s">
        <v>40</v>
      </c>
      <c r="F2656" t="s">
        <v>2892</v>
      </c>
      <c r="G2656" s="2">
        <v>43381101</v>
      </c>
      <c r="H2656" t="s">
        <v>61</v>
      </c>
      <c r="I2656" s="3">
        <v>2653</v>
      </c>
      <c r="J2656">
        <v>20160409</v>
      </c>
      <c r="K2656" s="4">
        <v>2108</v>
      </c>
      <c r="L2656">
        <v>1447993</v>
      </c>
      <c r="M2656" s="5">
        <v>890</v>
      </c>
      <c r="N2656" t="s">
        <v>43</v>
      </c>
      <c r="O2656" t="s">
        <v>44</v>
      </c>
      <c r="P2656" t="s">
        <v>45</v>
      </c>
      <c r="Q2656" s="5">
        <v>8</v>
      </c>
      <c r="R2656" s="5">
        <v>7120</v>
      </c>
      <c r="S2656" t="s">
        <v>463</v>
      </c>
      <c r="T2656" t="s">
        <v>47</v>
      </c>
      <c r="U2656" t="s">
        <v>48</v>
      </c>
      <c r="V2656" t="s">
        <v>3490</v>
      </c>
      <c r="W2656" t="s">
        <v>50</v>
      </c>
      <c r="X2656" t="s">
        <v>51</v>
      </c>
      <c r="Y2656">
        <v>42671741</v>
      </c>
      <c r="Z2656" t="s">
        <v>94</v>
      </c>
      <c r="AA2656">
        <v>2016</v>
      </c>
      <c r="AB2656" t="s">
        <v>114</v>
      </c>
      <c r="AC2656" t="s">
        <v>54</v>
      </c>
      <c r="AD2656" t="s">
        <v>87</v>
      </c>
      <c r="AE2656">
        <v>1197126</v>
      </c>
      <c r="AF2656" t="s">
        <v>56</v>
      </c>
      <c r="AG2656" t="s">
        <v>57</v>
      </c>
      <c r="AH2656" t="s">
        <v>52</v>
      </c>
      <c r="AI2656" t="s">
        <v>52</v>
      </c>
    </row>
    <row r="2657" spans="1:35" x14ac:dyDescent="0.25">
      <c r="A2657" s="13" t="str">
        <f t="shared" si="41"/>
        <v>http://dodappwlsprd2.cloud.pge.com:8003/ilis_rpt/dailyeventlogdetail.jsp?odbeventlogid=16-0028402&amp;numberofmonths=24&amp;showchangehistorylog=1</v>
      </c>
      <c r="B2657" s="14" t="str">
        <f>HYPERLINK(A2657,V2657)</f>
        <v>16-0028402</v>
      </c>
      <c r="C2657" t="s">
        <v>2858</v>
      </c>
      <c r="D2657" t="s">
        <v>2859</v>
      </c>
      <c r="E2657" t="s">
        <v>40</v>
      </c>
      <c r="F2657" t="s">
        <v>2879</v>
      </c>
      <c r="G2657" s="2">
        <v>192401101</v>
      </c>
      <c r="H2657" t="s">
        <v>42</v>
      </c>
      <c r="I2657" s="3">
        <v>3304</v>
      </c>
      <c r="J2657">
        <v>20160413</v>
      </c>
      <c r="K2657" s="4">
        <v>1642</v>
      </c>
      <c r="L2657">
        <v>1450196</v>
      </c>
      <c r="M2657" s="5">
        <v>584</v>
      </c>
      <c r="N2657" t="s">
        <v>43</v>
      </c>
      <c r="O2657" t="s">
        <v>44</v>
      </c>
      <c r="P2657" t="s">
        <v>45</v>
      </c>
      <c r="Q2657" s="5">
        <v>637</v>
      </c>
      <c r="R2657" s="5">
        <v>331208</v>
      </c>
      <c r="S2657" t="s">
        <v>543</v>
      </c>
      <c r="T2657" t="s">
        <v>92</v>
      </c>
      <c r="U2657" t="s">
        <v>48</v>
      </c>
      <c r="V2657" t="s">
        <v>3491</v>
      </c>
      <c r="W2657" t="s">
        <v>50</v>
      </c>
      <c r="X2657" t="s">
        <v>51</v>
      </c>
      <c r="Y2657">
        <v>0</v>
      </c>
      <c r="Z2657" t="s">
        <v>52</v>
      </c>
      <c r="AA2657">
        <v>2016</v>
      </c>
      <c r="AB2657" t="s">
        <v>114</v>
      </c>
      <c r="AC2657" t="s">
        <v>54</v>
      </c>
      <c r="AD2657" t="s">
        <v>55</v>
      </c>
      <c r="AE2657">
        <v>1197807</v>
      </c>
      <c r="AF2657" t="s">
        <v>95</v>
      </c>
      <c r="AG2657" t="s">
        <v>57</v>
      </c>
      <c r="AH2657" t="s">
        <v>52</v>
      </c>
      <c r="AI2657" t="s">
        <v>52</v>
      </c>
    </row>
    <row r="2658" spans="1:35" x14ac:dyDescent="0.25">
      <c r="A2658" s="13" t="str">
        <f t="shared" si="41"/>
        <v>http://dodappwlsprd2.cloud.pge.com:8003/ilis_rpt/dailyeventlogdetail.jsp?odbeventlogid=16-0028460&amp;numberofmonths=24&amp;showchangehistorylog=1</v>
      </c>
      <c r="B2658" s="14" t="str">
        <f>HYPERLINK(A2658,V2658)</f>
        <v>16-0028460</v>
      </c>
      <c r="C2658" t="s">
        <v>2858</v>
      </c>
      <c r="D2658" t="s">
        <v>2859</v>
      </c>
      <c r="E2658" t="s">
        <v>40</v>
      </c>
      <c r="F2658" t="s">
        <v>3492</v>
      </c>
      <c r="G2658" s="2">
        <v>43361102</v>
      </c>
      <c r="H2658" t="s">
        <v>42</v>
      </c>
      <c r="I2658" s="3">
        <v>75140</v>
      </c>
      <c r="J2658">
        <v>20160414</v>
      </c>
      <c r="K2658" s="4">
        <v>22</v>
      </c>
      <c r="L2658" t="s">
        <v>3493</v>
      </c>
      <c r="M2658" s="5">
        <v>465</v>
      </c>
      <c r="N2658" t="s">
        <v>43</v>
      </c>
      <c r="O2658" t="s">
        <v>44</v>
      </c>
      <c r="P2658" t="s">
        <v>45</v>
      </c>
      <c r="Q2658" s="5">
        <v>2594</v>
      </c>
      <c r="R2658" s="5">
        <v>265224</v>
      </c>
      <c r="S2658" t="s">
        <v>463</v>
      </c>
      <c r="T2658" t="s">
        <v>47</v>
      </c>
      <c r="U2658" t="s">
        <v>48</v>
      </c>
      <c r="V2658" t="s">
        <v>3494</v>
      </c>
      <c r="W2658" t="s">
        <v>50</v>
      </c>
      <c r="X2658" t="s">
        <v>51</v>
      </c>
      <c r="Y2658">
        <v>0</v>
      </c>
      <c r="Z2658" t="s">
        <v>52</v>
      </c>
      <c r="AA2658">
        <v>2016</v>
      </c>
      <c r="AB2658" t="s">
        <v>114</v>
      </c>
      <c r="AC2658" t="s">
        <v>54</v>
      </c>
      <c r="AD2658" t="s">
        <v>55</v>
      </c>
      <c r="AE2658">
        <v>1197994</v>
      </c>
      <c r="AF2658" t="s">
        <v>56</v>
      </c>
      <c r="AG2658" t="s">
        <v>57</v>
      </c>
      <c r="AH2658" t="s">
        <v>52</v>
      </c>
      <c r="AI2658" t="s">
        <v>52</v>
      </c>
    </row>
    <row r="2659" spans="1:35" x14ac:dyDescent="0.25">
      <c r="A2659" s="13" t="str">
        <f t="shared" si="41"/>
        <v>http://dodappwlsprd2.cloud.pge.com:8003/ilis_rpt/dailyeventlogdetail.jsp?odbeventlogid=16-0028468&amp;numberofmonths=24&amp;showchangehistorylog=1</v>
      </c>
      <c r="B2659" s="14" t="str">
        <f>HYPERLINK(A2659,V2659)</f>
        <v>16-0028468</v>
      </c>
      <c r="C2659" t="s">
        <v>2858</v>
      </c>
      <c r="D2659" t="s">
        <v>2859</v>
      </c>
      <c r="E2659" t="s">
        <v>40</v>
      </c>
      <c r="F2659" t="s">
        <v>2879</v>
      </c>
      <c r="G2659" s="2">
        <v>192401101</v>
      </c>
      <c r="H2659" t="s">
        <v>72</v>
      </c>
      <c r="I2659" s="3" t="s">
        <v>762</v>
      </c>
      <c r="J2659">
        <v>20160414</v>
      </c>
      <c r="K2659" s="4">
        <v>336</v>
      </c>
      <c r="L2659">
        <v>1450413</v>
      </c>
      <c r="M2659" s="5">
        <v>581</v>
      </c>
      <c r="N2659" t="s">
        <v>43</v>
      </c>
      <c r="O2659" t="s">
        <v>44</v>
      </c>
      <c r="P2659" t="s">
        <v>45</v>
      </c>
      <c r="Q2659" s="5">
        <v>495</v>
      </c>
      <c r="R2659" s="5">
        <v>282429</v>
      </c>
      <c r="S2659" t="s">
        <v>546</v>
      </c>
      <c r="T2659" t="s">
        <v>47</v>
      </c>
      <c r="U2659" t="s">
        <v>48</v>
      </c>
      <c r="V2659" t="s">
        <v>3495</v>
      </c>
      <c r="W2659" t="s">
        <v>50</v>
      </c>
      <c r="X2659" t="s">
        <v>51</v>
      </c>
      <c r="Y2659">
        <v>0</v>
      </c>
      <c r="Z2659" t="s">
        <v>52</v>
      </c>
      <c r="AA2659">
        <v>2016</v>
      </c>
      <c r="AB2659" t="s">
        <v>114</v>
      </c>
      <c r="AC2659" t="s">
        <v>54</v>
      </c>
      <c r="AD2659" t="s">
        <v>55</v>
      </c>
      <c r="AE2659">
        <v>1197878</v>
      </c>
      <c r="AF2659" t="s">
        <v>56</v>
      </c>
      <c r="AG2659" t="s">
        <v>57</v>
      </c>
      <c r="AH2659" t="s">
        <v>52</v>
      </c>
      <c r="AI2659" t="s">
        <v>54</v>
      </c>
    </row>
    <row r="2660" spans="1:35" x14ac:dyDescent="0.25">
      <c r="A2660" s="13" t="str">
        <f t="shared" si="41"/>
        <v>http://dodappwlsprd2.cloud.pge.com:8003/ilis_rpt/dailyeventlogdetail.jsp?odbeventlogid=16-0028591&amp;numberofmonths=24&amp;showchangehistorylog=1</v>
      </c>
      <c r="B2660" s="14" t="str">
        <f>HYPERLINK(A2660,V2660)</f>
        <v>16-0028591</v>
      </c>
      <c r="C2660" t="s">
        <v>2858</v>
      </c>
      <c r="D2660" t="s">
        <v>2859</v>
      </c>
      <c r="E2660" t="s">
        <v>40</v>
      </c>
      <c r="F2660" t="s">
        <v>3030</v>
      </c>
      <c r="G2660" s="2">
        <v>192341102</v>
      </c>
      <c r="H2660" t="s">
        <v>61</v>
      </c>
      <c r="I2660" s="3">
        <v>5301</v>
      </c>
      <c r="J2660">
        <v>20160414</v>
      </c>
      <c r="K2660" s="4">
        <v>832</v>
      </c>
      <c r="L2660">
        <v>1450498</v>
      </c>
      <c r="M2660" s="5">
        <v>468</v>
      </c>
      <c r="N2660" t="s">
        <v>43</v>
      </c>
      <c r="O2660" t="s">
        <v>44</v>
      </c>
      <c r="P2660" t="s">
        <v>111</v>
      </c>
      <c r="Q2660" s="5">
        <v>4</v>
      </c>
      <c r="R2660" s="5">
        <v>1872</v>
      </c>
      <c r="S2660" t="s">
        <v>480</v>
      </c>
      <c r="T2660" t="s">
        <v>47</v>
      </c>
      <c r="U2660" t="s">
        <v>48</v>
      </c>
      <c r="V2660" t="s">
        <v>3496</v>
      </c>
      <c r="W2660" t="s">
        <v>50</v>
      </c>
      <c r="X2660" t="s">
        <v>51</v>
      </c>
      <c r="Y2660">
        <v>0</v>
      </c>
      <c r="Z2660" t="s">
        <v>52</v>
      </c>
      <c r="AA2660">
        <v>2016</v>
      </c>
      <c r="AB2660" t="s">
        <v>114</v>
      </c>
      <c r="AC2660" t="s">
        <v>54</v>
      </c>
      <c r="AD2660" t="s">
        <v>87</v>
      </c>
      <c r="AE2660">
        <v>1197969</v>
      </c>
      <c r="AF2660" t="s">
        <v>56</v>
      </c>
      <c r="AG2660" t="s">
        <v>57</v>
      </c>
      <c r="AH2660" t="s">
        <v>52</v>
      </c>
      <c r="AI2660" t="s">
        <v>52</v>
      </c>
    </row>
    <row r="2661" spans="1:35" x14ac:dyDescent="0.25">
      <c r="A2661" s="13" t="str">
        <f t="shared" si="41"/>
        <v>http://dodappwlsprd2.cloud.pge.com:8003/ilis_rpt/dailyeventlogdetail.jsp?odbeventlogid=16-0029039&amp;numberofmonths=24&amp;showchangehistorylog=1</v>
      </c>
      <c r="B2661" s="14" t="str">
        <f>HYPERLINK(A2661,V2661)</f>
        <v>16-0029039</v>
      </c>
      <c r="C2661" t="s">
        <v>2858</v>
      </c>
      <c r="D2661" t="s">
        <v>2859</v>
      </c>
      <c r="E2661" t="s">
        <v>40</v>
      </c>
      <c r="F2661" t="s">
        <v>2908</v>
      </c>
      <c r="G2661" s="2">
        <v>192101101</v>
      </c>
      <c r="H2661" t="s">
        <v>61</v>
      </c>
      <c r="I2661" s="3">
        <v>6235</v>
      </c>
      <c r="J2661">
        <v>20160415</v>
      </c>
      <c r="K2661" s="4">
        <v>1539</v>
      </c>
      <c r="L2661">
        <v>1451599</v>
      </c>
      <c r="M2661" s="5">
        <v>756</v>
      </c>
      <c r="N2661" t="s">
        <v>43</v>
      </c>
      <c r="O2661" t="s">
        <v>89</v>
      </c>
      <c r="P2661" t="s">
        <v>455</v>
      </c>
      <c r="Q2661" s="5">
        <v>14</v>
      </c>
      <c r="R2661" s="5">
        <v>5800</v>
      </c>
      <c r="S2661" t="s">
        <v>463</v>
      </c>
      <c r="T2661" t="s">
        <v>2299</v>
      </c>
      <c r="U2661" t="s">
        <v>48</v>
      </c>
      <c r="V2661" t="s">
        <v>3497</v>
      </c>
      <c r="W2661" t="s">
        <v>50</v>
      </c>
      <c r="X2661" t="s">
        <v>51</v>
      </c>
      <c r="Y2661">
        <v>42680301</v>
      </c>
      <c r="Z2661" t="s">
        <v>94</v>
      </c>
      <c r="AA2661">
        <v>2016</v>
      </c>
      <c r="AB2661" t="s">
        <v>114</v>
      </c>
      <c r="AC2661" t="s">
        <v>54</v>
      </c>
      <c r="AD2661" t="s">
        <v>87</v>
      </c>
      <c r="AE2661">
        <v>1198199</v>
      </c>
      <c r="AF2661" t="s">
        <v>2301</v>
      </c>
      <c r="AG2661" t="s">
        <v>57</v>
      </c>
      <c r="AH2661" t="s">
        <v>52</v>
      </c>
      <c r="AI2661" t="s">
        <v>52</v>
      </c>
    </row>
    <row r="2662" spans="1:35" x14ac:dyDescent="0.25">
      <c r="A2662" s="13" t="str">
        <f t="shared" si="41"/>
        <v>http://dodappwlsprd2.cloud.pge.com:8003/ilis_rpt/dailyeventlogdetail.jsp?odbeventlogid=16-0029191&amp;numberofmonths=24&amp;showchangehistorylog=1</v>
      </c>
      <c r="B2662" s="14" t="str">
        <f>HYPERLINK(A2662,V2662)</f>
        <v>16-0029191</v>
      </c>
      <c r="C2662" t="s">
        <v>2858</v>
      </c>
      <c r="D2662" t="s">
        <v>2859</v>
      </c>
      <c r="E2662" t="s">
        <v>59</v>
      </c>
      <c r="F2662" t="s">
        <v>2945</v>
      </c>
      <c r="G2662" s="2">
        <v>43311102</v>
      </c>
      <c r="H2662" t="s">
        <v>42</v>
      </c>
      <c r="I2662" s="3">
        <v>75382</v>
      </c>
      <c r="J2662">
        <v>20160417</v>
      </c>
      <c r="K2662" s="4">
        <v>942</v>
      </c>
      <c r="L2662">
        <v>1452298</v>
      </c>
      <c r="M2662" s="5">
        <v>1010</v>
      </c>
      <c r="N2662" t="s">
        <v>43</v>
      </c>
      <c r="O2662" t="s">
        <v>83</v>
      </c>
      <c r="P2662" t="s">
        <v>124</v>
      </c>
      <c r="Q2662" s="5">
        <v>412</v>
      </c>
      <c r="R2662" s="5">
        <v>163218</v>
      </c>
      <c r="S2662" t="s">
        <v>471</v>
      </c>
      <c r="T2662" t="s">
        <v>78</v>
      </c>
      <c r="U2662" t="s">
        <v>48</v>
      </c>
      <c r="V2662" t="s">
        <v>3498</v>
      </c>
      <c r="W2662" t="s">
        <v>50</v>
      </c>
      <c r="X2662" t="s">
        <v>51</v>
      </c>
      <c r="Y2662">
        <v>0</v>
      </c>
      <c r="Z2662" t="s">
        <v>52</v>
      </c>
      <c r="AA2662">
        <v>2016</v>
      </c>
      <c r="AB2662" t="s">
        <v>114</v>
      </c>
      <c r="AC2662" t="s">
        <v>54</v>
      </c>
      <c r="AD2662" t="s">
        <v>208</v>
      </c>
      <c r="AE2662">
        <v>1198370</v>
      </c>
      <c r="AF2662" t="s">
        <v>80</v>
      </c>
      <c r="AG2662" t="s">
        <v>57</v>
      </c>
      <c r="AH2662" t="s">
        <v>52</v>
      </c>
      <c r="AI2662" t="s">
        <v>52</v>
      </c>
    </row>
    <row r="2663" spans="1:35" x14ac:dyDescent="0.25">
      <c r="A2663" s="13" t="str">
        <f t="shared" si="41"/>
        <v>http://dodappwlsprd2.cloud.pge.com:8003/ilis_rpt/dailyeventlogdetail.jsp?odbeventlogid=16-0030075&amp;numberofmonths=24&amp;showchangehistorylog=1</v>
      </c>
      <c r="B2663" s="14" t="str">
        <f>HYPERLINK(A2663,V2663)</f>
        <v>16-0030075</v>
      </c>
      <c r="C2663" t="s">
        <v>2858</v>
      </c>
      <c r="D2663" t="s">
        <v>2859</v>
      </c>
      <c r="E2663" t="s">
        <v>40</v>
      </c>
      <c r="F2663" t="s">
        <v>2876</v>
      </c>
      <c r="G2663" s="2">
        <v>42761102</v>
      </c>
      <c r="H2663" t="s">
        <v>496</v>
      </c>
      <c r="I2663" s="3" t="s">
        <v>762</v>
      </c>
      <c r="J2663">
        <v>20160420</v>
      </c>
      <c r="K2663" s="4">
        <v>1544</v>
      </c>
      <c r="L2663">
        <v>1454513</v>
      </c>
      <c r="M2663" s="5">
        <v>328</v>
      </c>
      <c r="N2663" t="s">
        <v>43</v>
      </c>
      <c r="O2663" t="s">
        <v>83</v>
      </c>
      <c r="P2663" t="s">
        <v>84</v>
      </c>
      <c r="Q2663" s="5">
        <v>54</v>
      </c>
      <c r="R2663" s="5">
        <v>13008</v>
      </c>
      <c r="S2663" t="s">
        <v>471</v>
      </c>
      <c r="T2663" t="s">
        <v>47</v>
      </c>
      <c r="U2663" t="s">
        <v>66</v>
      </c>
      <c r="V2663" t="s">
        <v>3499</v>
      </c>
      <c r="W2663" t="s">
        <v>50</v>
      </c>
      <c r="X2663" t="s">
        <v>51</v>
      </c>
      <c r="Y2663">
        <v>42683327</v>
      </c>
      <c r="Z2663" t="s">
        <v>52</v>
      </c>
      <c r="AA2663">
        <v>2016</v>
      </c>
      <c r="AB2663" t="s">
        <v>114</v>
      </c>
      <c r="AC2663" t="s">
        <v>54</v>
      </c>
      <c r="AD2663" t="s">
        <v>55</v>
      </c>
      <c r="AE2663">
        <v>1199005</v>
      </c>
      <c r="AF2663" t="s">
        <v>56</v>
      </c>
      <c r="AG2663" t="s">
        <v>57</v>
      </c>
      <c r="AH2663" t="s">
        <v>52</v>
      </c>
      <c r="AI2663" t="s">
        <v>52</v>
      </c>
    </row>
    <row r="2664" spans="1:35" x14ac:dyDescent="0.25">
      <c r="A2664" s="13" t="str">
        <f t="shared" si="41"/>
        <v>http://dodappwlsprd2.cloud.pge.com:8003/ilis_rpt/dailyeventlogdetail.jsp?odbeventlogid=16-0030423&amp;numberofmonths=24&amp;showchangehistorylog=1</v>
      </c>
      <c r="B2664" s="14" t="str">
        <f>HYPERLINK(A2664,V2664)</f>
        <v>16-0030423</v>
      </c>
      <c r="C2664" t="s">
        <v>2858</v>
      </c>
      <c r="D2664" t="s">
        <v>2859</v>
      </c>
      <c r="E2664" t="s">
        <v>40</v>
      </c>
      <c r="F2664" t="s">
        <v>2901</v>
      </c>
      <c r="G2664" s="2">
        <v>192311142</v>
      </c>
      <c r="H2664" t="s">
        <v>61</v>
      </c>
      <c r="I2664" s="3">
        <v>3757</v>
      </c>
      <c r="J2664">
        <v>20160422</v>
      </c>
      <c r="K2664" s="4">
        <v>112</v>
      </c>
      <c r="L2664">
        <v>1455394</v>
      </c>
      <c r="M2664" s="5">
        <v>738</v>
      </c>
      <c r="N2664" t="s">
        <v>43</v>
      </c>
      <c r="O2664" t="s">
        <v>44</v>
      </c>
      <c r="P2664" t="s">
        <v>111</v>
      </c>
      <c r="Q2664" s="5">
        <v>55</v>
      </c>
      <c r="R2664" s="5">
        <v>26654</v>
      </c>
      <c r="S2664" t="s">
        <v>543</v>
      </c>
      <c r="T2664" t="s">
        <v>78</v>
      </c>
      <c r="U2664" t="s">
        <v>48</v>
      </c>
      <c r="V2664" t="s">
        <v>3500</v>
      </c>
      <c r="W2664" t="s">
        <v>50</v>
      </c>
      <c r="X2664" t="s">
        <v>51</v>
      </c>
      <c r="Y2664">
        <v>0</v>
      </c>
      <c r="Z2664" t="s">
        <v>94</v>
      </c>
      <c r="AA2664">
        <v>2016</v>
      </c>
      <c r="AB2664" t="s">
        <v>114</v>
      </c>
      <c r="AC2664" t="s">
        <v>54</v>
      </c>
      <c r="AD2664" t="s">
        <v>87</v>
      </c>
      <c r="AE2664">
        <v>1199263</v>
      </c>
      <c r="AF2664" t="s">
        <v>80</v>
      </c>
      <c r="AG2664" t="s">
        <v>57</v>
      </c>
      <c r="AH2664" t="s">
        <v>52</v>
      </c>
      <c r="AI2664" t="s">
        <v>52</v>
      </c>
    </row>
    <row r="2665" spans="1:35" x14ac:dyDescent="0.25">
      <c r="A2665" s="13" t="str">
        <f t="shared" si="41"/>
        <v>http://dodappwlsprd2.cloud.pge.com:8003/ilis_rpt/dailyeventlogdetail.jsp?odbeventlogid=16-0030637&amp;numberofmonths=24&amp;showchangehistorylog=1</v>
      </c>
      <c r="B2665" s="14" t="str">
        <f>HYPERLINK(A2665,V2665)</f>
        <v>16-0030637</v>
      </c>
      <c r="C2665" t="s">
        <v>2858</v>
      </c>
      <c r="D2665" t="s">
        <v>2859</v>
      </c>
      <c r="E2665" t="s">
        <v>40</v>
      </c>
      <c r="F2665" t="s">
        <v>2868</v>
      </c>
      <c r="G2665" s="2">
        <v>192171103</v>
      </c>
      <c r="H2665" t="s">
        <v>61</v>
      </c>
      <c r="I2665" s="3">
        <v>2969</v>
      </c>
      <c r="J2665">
        <v>20160422</v>
      </c>
      <c r="K2665" s="4">
        <v>1011</v>
      </c>
      <c r="L2665">
        <v>1455611</v>
      </c>
      <c r="M2665" s="5">
        <v>533</v>
      </c>
      <c r="N2665" t="s">
        <v>43</v>
      </c>
      <c r="O2665" t="s">
        <v>44</v>
      </c>
      <c r="P2665" t="s">
        <v>45</v>
      </c>
      <c r="Q2665" s="5">
        <v>22</v>
      </c>
      <c r="R2665" s="5">
        <v>11726</v>
      </c>
      <c r="S2665" t="s">
        <v>554</v>
      </c>
      <c r="T2665" t="s">
        <v>47</v>
      </c>
      <c r="U2665" t="s">
        <v>48</v>
      </c>
      <c r="V2665" t="s">
        <v>3501</v>
      </c>
      <c r="W2665" t="s">
        <v>50</v>
      </c>
      <c r="X2665" t="s">
        <v>51</v>
      </c>
      <c r="Y2665">
        <v>31233531</v>
      </c>
      <c r="Z2665" t="s">
        <v>94</v>
      </c>
      <c r="AA2665">
        <v>2016</v>
      </c>
      <c r="AB2665" t="s">
        <v>114</v>
      </c>
      <c r="AC2665" t="s">
        <v>54</v>
      </c>
      <c r="AD2665" t="s">
        <v>87</v>
      </c>
      <c r="AE2665">
        <v>1199350</v>
      </c>
      <c r="AF2665" t="s">
        <v>56</v>
      </c>
      <c r="AG2665" t="s">
        <v>57</v>
      </c>
      <c r="AH2665" t="s">
        <v>52</v>
      </c>
      <c r="AI2665" t="s">
        <v>52</v>
      </c>
    </row>
    <row r="2666" spans="1:35" x14ac:dyDescent="0.25">
      <c r="A2666" s="13" t="str">
        <f t="shared" si="41"/>
        <v>http://dodappwlsprd2.cloud.pge.com:8003/ilis_rpt/dailyeventlogdetail.jsp?odbeventlogid=16-0031184&amp;numberofmonths=24&amp;showchangehistorylog=1</v>
      </c>
      <c r="B2666" s="14" t="str">
        <f>HYPERLINK(A2666,V2666)</f>
        <v>16-0031184</v>
      </c>
      <c r="C2666" t="s">
        <v>2858</v>
      </c>
      <c r="D2666" t="s">
        <v>2859</v>
      </c>
      <c r="E2666" t="s">
        <v>40</v>
      </c>
      <c r="F2666" t="s">
        <v>2898</v>
      </c>
      <c r="G2666" s="2">
        <v>42981101</v>
      </c>
      <c r="H2666" t="s">
        <v>61</v>
      </c>
      <c r="I2666" s="3">
        <v>8629</v>
      </c>
      <c r="J2666">
        <v>20160425</v>
      </c>
      <c r="K2666" s="4">
        <v>544</v>
      </c>
      <c r="L2666">
        <v>1457820</v>
      </c>
      <c r="M2666" s="5">
        <v>282</v>
      </c>
      <c r="N2666" t="s">
        <v>43</v>
      </c>
      <c r="O2666" t="s">
        <v>44</v>
      </c>
      <c r="P2666" t="s">
        <v>45</v>
      </c>
      <c r="Q2666" s="5">
        <v>2</v>
      </c>
      <c r="R2666" s="5">
        <v>564</v>
      </c>
      <c r="S2666" t="s">
        <v>471</v>
      </c>
      <c r="T2666" t="s">
        <v>47</v>
      </c>
      <c r="U2666" t="s">
        <v>48</v>
      </c>
      <c r="V2666" t="s">
        <v>3502</v>
      </c>
      <c r="W2666" t="s">
        <v>50</v>
      </c>
      <c r="X2666" t="s">
        <v>51</v>
      </c>
      <c r="Y2666">
        <v>0</v>
      </c>
      <c r="Z2666" t="s">
        <v>94</v>
      </c>
      <c r="AA2666">
        <v>2016</v>
      </c>
      <c r="AB2666" t="s">
        <v>114</v>
      </c>
      <c r="AC2666" t="s">
        <v>54</v>
      </c>
      <c r="AD2666" t="s">
        <v>55</v>
      </c>
      <c r="AE2666">
        <v>1199864</v>
      </c>
      <c r="AF2666" t="s">
        <v>56</v>
      </c>
      <c r="AG2666" t="s">
        <v>57</v>
      </c>
      <c r="AH2666" t="s">
        <v>52</v>
      </c>
      <c r="AI2666" t="s">
        <v>52</v>
      </c>
    </row>
    <row r="2667" spans="1:35" x14ac:dyDescent="0.25">
      <c r="A2667" s="13" t="str">
        <f t="shared" si="41"/>
        <v>http://dodappwlsprd2.cloud.pge.com:8003/ilis_rpt/dailyeventlogdetail.jsp?odbeventlogid=16-0031305&amp;numberofmonths=24&amp;showchangehistorylog=1</v>
      </c>
      <c r="B2667" s="14" t="str">
        <f>HYPERLINK(A2667,V2667)</f>
        <v>16-0031305</v>
      </c>
      <c r="C2667" t="s">
        <v>2858</v>
      </c>
      <c r="D2667" t="s">
        <v>2859</v>
      </c>
      <c r="E2667" t="s">
        <v>40</v>
      </c>
      <c r="F2667" t="s">
        <v>2874</v>
      </c>
      <c r="G2667" s="2">
        <v>42761101</v>
      </c>
      <c r="H2667" t="s">
        <v>61</v>
      </c>
      <c r="I2667" s="3">
        <v>8961</v>
      </c>
      <c r="J2667">
        <v>20160425</v>
      </c>
      <c r="K2667" s="4">
        <v>1001</v>
      </c>
      <c r="L2667">
        <v>1458260</v>
      </c>
      <c r="M2667" s="5">
        <v>439</v>
      </c>
      <c r="N2667" t="s">
        <v>43</v>
      </c>
      <c r="O2667" t="s">
        <v>44</v>
      </c>
      <c r="P2667" t="s">
        <v>45</v>
      </c>
      <c r="Q2667" s="5">
        <v>1</v>
      </c>
      <c r="R2667" s="5">
        <v>439</v>
      </c>
      <c r="S2667" t="s">
        <v>463</v>
      </c>
      <c r="T2667" t="s">
        <v>47</v>
      </c>
      <c r="U2667" t="s">
        <v>48</v>
      </c>
      <c r="V2667" t="s">
        <v>3503</v>
      </c>
      <c r="W2667" t="s">
        <v>50</v>
      </c>
      <c r="X2667" t="s">
        <v>51</v>
      </c>
      <c r="Y2667">
        <v>42685145</v>
      </c>
      <c r="Z2667" t="s">
        <v>94</v>
      </c>
      <c r="AA2667">
        <v>2016</v>
      </c>
      <c r="AB2667" t="s">
        <v>114</v>
      </c>
      <c r="AC2667" t="s">
        <v>54</v>
      </c>
      <c r="AD2667" t="s">
        <v>87</v>
      </c>
      <c r="AE2667">
        <v>1199974</v>
      </c>
      <c r="AF2667" t="s">
        <v>56</v>
      </c>
      <c r="AG2667" t="s">
        <v>57</v>
      </c>
      <c r="AH2667" t="s">
        <v>52</v>
      </c>
      <c r="AI2667" t="s">
        <v>52</v>
      </c>
    </row>
    <row r="2668" spans="1:35" x14ac:dyDescent="0.25">
      <c r="A2668" s="13" t="str">
        <f t="shared" si="41"/>
        <v>http://dodappwlsprd2.cloud.pge.com:8003/ilis_rpt/dailyeventlogdetail.jsp?odbeventlogid=16-0031415&amp;numberofmonths=24&amp;showchangehistorylog=1</v>
      </c>
      <c r="B2668" s="14" t="str">
        <f>HYPERLINK(A2668,V2668)</f>
        <v>16-0031415</v>
      </c>
      <c r="C2668" t="s">
        <v>2858</v>
      </c>
      <c r="D2668" t="s">
        <v>2859</v>
      </c>
      <c r="E2668" t="s">
        <v>40</v>
      </c>
      <c r="F2668" t="s">
        <v>2876</v>
      </c>
      <c r="G2668" s="2">
        <v>42761102</v>
      </c>
      <c r="H2668" t="s">
        <v>496</v>
      </c>
      <c r="I2668" s="3" t="s">
        <v>3504</v>
      </c>
      <c r="J2668">
        <v>20160425</v>
      </c>
      <c r="K2668" s="4">
        <v>1541</v>
      </c>
      <c r="L2668">
        <v>1458858</v>
      </c>
      <c r="M2668" s="5">
        <v>174</v>
      </c>
      <c r="N2668" t="s">
        <v>43</v>
      </c>
      <c r="O2668" t="s">
        <v>44</v>
      </c>
      <c r="P2668" t="s">
        <v>45</v>
      </c>
      <c r="Q2668" s="5">
        <v>60</v>
      </c>
      <c r="R2668" s="5">
        <v>10440</v>
      </c>
      <c r="S2668" t="s">
        <v>463</v>
      </c>
      <c r="T2668" t="s">
        <v>47</v>
      </c>
      <c r="U2668" t="s">
        <v>48</v>
      </c>
      <c r="V2668" t="s">
        <v>3505</v>
      </c>
      <c r="W2668" t="s">
        <v>50</v>
      </c>
      <c r="X2668" t="s">
        <v>51</v>
      </c>
      <c r="Y2668">
        <v>0</v>
      </c>
      <c r="Z2668" t="s">
        <v>94</v>
      </c>
      <c r="AA2668">
        <v>2016</v>
      </c>
      <c r="AB2668" t="s">
        <v>114</v>
      </c>
      <c r="AC2668" t="s">
        <v>54</v>
      </c>
      <c r="AD2668" t="s">
        <v>55</v>
      </c>
      <c r="AE2668">
        <v>1200029</v>
      </c>
      <c r="AF2668" t="s">
        <v>56</v>
      </c>
      <c r="AG2668" t="s">
        <v>57</v>
      </c>
      <c r="AH2668" t="s">
        <v>52</v>
      </c>
      <c r="AI2668" t="s">
        <v>52</v>
      </c>
    </row>
    <row r="2669" spans="1:35" x14ac:dyDescent="0.25">
      <c r="A2669" s="13" t="str">
        <f t="shared" si="41"/>
        <v>http://dodappwlsprd2.cloud.pge.com:8003/ilis_rpt/dailyeventlogdetail.jsp?odbeventlogid=16-0031659&amp;numberofmonths=24&amp;showchangehistorylog=1</v>
      </c>
      <c r="B2669" s="14" t="str">
        <f>HYPERLINK(A2669,V2669)</f>
        <v>16-0031659</v>
      </c>
      <c r="C2669" t="s">
        <v>2858</v>
      </c>
      <c r="D2669" t="s">
        <v>2859</v>
      </c>
      <c r="E2669" t="s">
        <v>40</v>
      </c>
      <c r="F2669" t="s">
        <v>2876</v>
      </c>
      <c r="G2669" s="2">
        <v>42761102</v>
      </c>
      <c r="H2669" t="s">
        <v>61</v>
      </c>
      <c r="I2669" s="3">
        <v>1603</v>
      </c>
      <c r="J2669">
        <v>20160426</v>
      </c>
      <c r="K2669" s="4">
        <v>1137</v>
      </c>
      <c r="L2669">
        <v>1459404</v>
      </c>
      <c r="M2669" s="5">
        <v>701</v>
      </c>
      <c r="N2669" t="s">
        <v>43</v>
      </c>
      <c r="O2669" t="s">
        <v>83</v>
      </c>
      <c r="P2669" t="s">
        <v>124</v>
      </c>
      <c r="Q2669" s="5">
        <v>62</v>
      </c>
      <c r="R2669" s="5">
        <v>43462</v>
      </c>
      <c r="S2669" t="s">
        <v>471</v>
      </c>
      <c r="T2669" t="s">
        <v>78</v>
      </c>
      <c r="U2669" t="s">
        <v>48</v>
      </c>
      <c r="V2669" t="s">
        <v>3506</v>
      </c>
      <c r="W2669" t="s">
        <v>50</v>
      </c>
      <c r="X2669" t="s">
        <v>51</v>
      </c>
      <c r="Y2669">
        <v>0</v>
      </c>
      <c r="Z2669" t="s">
        <v>52</v>
      </c>
      <c r="AA2669">
        <v>2016</v>
      </c>
      <c r="AB2669" t="s">
        <v>114</v>
      </c>
      <c r="AC2669" t="s">
        <v>54</v>
      </c>
      <c r="AD2669" t="s">
        <v>87</v>
      </c>
      <c r="AE2669">
        <v>1200250</v>
      </c>
      <c r="AF2669" t="s">
        <v>80</v>
      </c>
      <c r="AG2669" t="s">
        <v>57</v>
      </c>
      <c r="AH2669" t="s">
        <v>52</v>
      </c>
      <c r="AI2669" t="s">
        <v>52</v>
      </c>
    </row>
    <row r="2670" spans="1:35" x14ac:dyDescent="0.25">
      <c r="A2670" s="13" t="str">
        <f t="shared" si="41"/>
        <v>http://dodappwlsprd2.cloud.pge.com:8003/ilis_rpt/dailyeventlogdetail.jsp?odbeventlogid=16-0032497&amp;numberofmonths=24&amp;showchangehistorylog=1</v>
      </c>
      <c r="B2670" s="14" t="str">
        <f>HYPERLINK(A2670,V2670)</f>
        <v>16-0032497</v>
      </c>
      <c r="C2670" t="s">
        <v>2858</v>
      </c>
      <c r="D2670" t="s">
        <v>2859</v>
      </c>
      <c r="E2670" t="s">
        <v>40</v>
      </c>
      <c r="F2670" t="s">
        <v>2937</v>
      </c>
      <c r="G2670" s="2">
        <v>42601102</v>
      </c>
      <c r="H2670" t="s">
        <v>42</v>
      </c>
      <c r="I2670" s="3">
        <v>1308</v>
      </c>
      <c r="J2670">
        <v>20160428</v>
      </c>
      <c r="K2670" s="4">
        <v>1648</v>
      </c>
      <c r="L2670">
        <v>1461145</v>
      </c>
      <c r="M2670" s="5">
        <v>619</v>
      </c>
      <c r="N2670" t="s">
        <v>43</v>
      </c>
      <c r="O2670" t="s">
        <v>44</v>
      </c>
      <c r="P2670" t="s">
        <v>45</v>
      </c>
      <c r="Q2670" s="5">
        <v>292</v>
      </c>
      <c r="R2670" s="5">
        <v>41694</v>
      </c>
      <c r="S2670" t="s">
        <v>471</v>
      </c>
      <c r="T2670" t="s">
        <v>47</v>
      </c>
      <c r="U2670" t="s">
        <v>48</v>
      </c>
      <c r="V2670" t="s">
        <v>3507</v>
      </c>
      <c r="W2670" t="s">
        <v>50</v>
      </c>
      <c r="X2670" t="s">
        <v>51</v>
      </c>
      <c r="Y2670">
        <v>0</v>
      </c>
      <c r="Z2670" t="s">
        <v>52</v>
      </c>
      <c r="AA2670">
        <v>2016</v>
      </c>
      <c r="AB2670" t="s">
        <v>114</v>
      </c>
      <c r="AC2670" t="s">
        <v>54</v>
      </c>
      <c r="AD2670" t="s">
        <v>55</v>
      </c>
      <c r="AE2670">
        <v>1200824</v>
      </c>
      <c r="AF2670" t="s">
        <v>56</v>
      </c>
      <c r="AG2670" t="s">
        <v>57</v>
      </c>
      <c r="AH2670" t="s">
        <v>52</v>
      </c>
      <c r="AI2670" t="s">
        <v>52</v>
      </c>
    </row>
    <row r="2671" spans="1:35" x14ac:dyDescent="0.25">
      <c r="A2671" s="13" t="str">
        <f t="shared" si="41"/>
        <v>http://dodappwlsprd2.cloud.pge.com:8003/ilis_rpt/dailyeventlogdetail.jsp?odbeventlogid=16-0032757&amp;numberofmonths=24&amp;showchangehistorylog=1</v>
      </c>
      <c r="B2671" s="14" t="str">
        <f>HYPERLINK(A2671,V2671)</f>
        <v>16-0032757</v>
      </c>
      <c r="C2671" t="s">
        <v>2858</v>
      </c>
      <c r="D2671" t="s">
        <v>2859</v>
      </c>
      <c r="E2671" t="s">
        <v>59</v>
      </c>
      <c r="F2671" t="s">
        <v>2945</v>
      </c>
      <c r="G2671" s="2">
        <v>43311102</v>
      </c>
      <c r="H2671" t="s">
        <v>61</v>
      </c>
      <c r="I2671" s="3">
        <v>4079</v>
      </c>
      <c r="J2671">
        <v>20160429</v>
      </c>
      <c r="K2671" s="4">
        <v>1938</v>
      </c>
      <c r="L2671">
        <v>1461840</v>
      </c>
      <c r="M2671" s="5">
        <v>1052</v>
      </c>
      <c r="N2671" t="s">
        <v>43</v>
      </c>
      <c r="O2671" t="s">
        <v>44</v>
      </c>
      <c r="P2671" t="s">
        <v>45</v>
      </c>
      <c r="Q2671" s="5">
        <v>21</v>
      </c>
      <c r="R2671" s="5">
        <v>4362</v>
      </c>
      <c r="S2671" t="s">
        <v>463</v>
      </c>
      <c r="T2671" t="s">
        <v>47</v>
      </c>
      <c r="U2671" t="s">
        <v>48</v>
      </c>
      <c r="V2671" t="s">
        <v>3508</v>
      </c>
      <c r="W2671" t="s">
        <v>50</v>
      </c>
      <c r="X2671" t="s">
        <v>51</v>
      </c>
      <c r="Y2671">
        <v>0</v>
      </c>
      <c r="Z2671" t="s">
        <v>94</v>
      </c>
      <c r="AA2671">
        <v>2016</v>
      </c>
      <c r="AB2671" t="s">
        <v>114</v>
      </c>
      <c r="AC2671" t="s">
        <v>54</v>
      </c>
      <c r="AD2671" t="s">
        <v>55</v>
      </c>
      <c r="AE2671">
        <v>1201019</v>
      </c>
      <c r="AF2671" t="s">
        <v>56</v>
      </c>
      <c r="AG2671" t="s">
        <v>57</v>
      </c>
      <c r="AH2671" t="s">
        <v>52</v>
      </c>
      <c r="AI2671" t="s">
        <v>54</v>
      </c>
    </row>
    <row r="2672" spans="1:35" x14ac:dyDescent="0.25">
      <c r="A2672" s="13" t="str">
        <f t="shared" si="41"/>
        <v>http://dodappwlsprd2.cloud.pge.com:8003/ilis_rpt/dailyeventlogdetail.jsp?odbeventlogid=16-0033194&amp;numberofmonths=24&amp;showchangehistorylog=1</v>
      </c>
      <c r="B2672" s="14" t="str">
        <f>HYPERLINK(A2672,V2672)</f>
        <v>16-0033194</v>
      </c>
      <c r="C2672" t="s">
        <v>2858</v>
      </c>
      <c r="D2672" t="s">
        <v>2859</v>
      </c>
      <c r="E2672" t="s">
        <v>40</v>
      </c>
      <c r="F2672" t="s">
        <v>3433</v>
      </c>
      <c r="G2672" s="2">
        <v>192381102</v>
      </c>
      <c r="H2672" t="s">
        <v>72</v>
      </c>
      <c r="I2672" s="3" t="s">
        <v>3509</v>
      </c>
      <c r="J2672">
        <v>20160502</v>
      </c>
      <c r="K2672" s="4">
        <v>641</v>
      </c>
      <c r="L2672">
        <v>1463025</v>
      </c>
      <c r="M2672" s="5">
        <v>617</v>
      </c>
      <c r="N2672" t="s">
        <v>43</v>
      </c>
      <c r="O2672" t="s">
        <v>89</v>
      </c>
      <c r="P2672" t="s">
        <v>455</v>
      </c>
      <c r="Q2672" s="5">
        <v>16</v>
      </c>
      <c r="R2672" s="5">
        <v>9872</v>
      </c>
      <c r="S2672" t="s">
        <v>463</v>
      </c>
      <c r="T2672" t="s">
        <v>106</v>
      </c>
      <c r="U2672" t="s">
        <v>48</v>
      </c>
      <c r="V2672" t="s">
        <v>3510</v>
      </c>
      <c r="W2672" t="s">
        <v>50</v>
      </c>
      <c r="X2672" t="s">
        <v>51</v>
      </c>
      <c r="Y2672">
        <v>42688721</v>
      </c>
      <c r="Z2672" t="s">
        <v>52</v>
      </c>
      <c r="AA2672">
        <v>2016</v>
      </c>
      <c r="AB2672" t="s">
        <v>130</v>
      </c>
      <c r="AC2672" t="s">
        <v>54</v>
      </c>
      <c r="AD2672" t="s">
        <v>55</v>
      </c>
      <c r="AE2672">
        <v>1201475</v>
      </c>
      <c r="AF2672" t="s">
        <v>108</v>
      </c>
      <c r="AG2672" t="s">
        <v>57</v>
      </c>
      <c r="AH2672" t="s">
        <v>52</v>
      </c>
      <c r="AI2672" t="s">
        <v>54</v>
      </c>
    </row>
    <row r="2673" spans="1:35" x14ac:dyDescent="0.25">
      <c r="A2673" s="13" t="str">
        <f t="shared" si="41"/>
        <v>http://dodappwlsprd2.cloud.pge.com:8003/ilis_rpt/dailyeventlogdetail.jsp?odbeventlogid=16-0034004&amp;numberofmonths=24&amp;showchangehistorylog=1</v>
      </c>
      <c r="B2673" s="14" t="str">
        <f>HYPERLINK(A2673,V2673)</f>
        <v>16-0034004</v>
      </c>
      <c r="C2673" t="s">
        <v>2858</v>
      </c>
      <c r="D2673" t="s">
        <v>2859</v>
      </c>
      <c r="E2673" t="s">
        <v>40</v>
      </c>
      <c r="F2673" t="s">
        <v>2945</v>
      </c>
      <c r="G2673" s="2">
        <v>43311102</v>
      </c>
      <c r="H2673" t="s">
        <v>42</v>
      </c>
      <c r="I2673" s="3">
        <v>596</v>
      </c>
      <c r="J2673">
        <v>20160505</v>
      </c>
      <c r="K2673" s="4">
        <v>1032</v>
      </c>
      <c r="L2673">
        <v>1465040</v>
      </c>
      <c r="M2673" s="5">
        <v>568</v>
      </c>
      <c r="N2673" t="s">
        <v>43</v>
      </c>
      <c r="O2673" t="s">
        <v>423</v>
      </c>
      <c r="P2673" t="s">
        <v>1366</v>
      </c>
      <c r="Q2673" s="5">
        <v>1118</v>
      </c>
      <c r="R2673" s="5">
        <v>112314</v>
      </c>
      <c r="S2673" t="s">
        <v>3511</v>
      </c>
      <c r="T2673" t="s">
        <v>47</v>
      </c>
      <c r="U2673" t="s">
        <v>48</v>
      </c>
      <c r="V2673" t="s">
        <v>3512</v>
      </c>
      <c r="W2673" t="s">
        <v>50</v>
      </c>
      <c r="X2673" t="s">
        <v>51</v>
      </c>
      <c r="Y2673">
        <v>42691012</v>
      </c>
      <c r="Z2673" t="s">
        <v>94</v>
      </c>
      <c r="AA2673">
        <v>2016</v>
      </c>
      <c r="AB2673" t="s">
        <v>130</v>
      </c>
      <c r="AC2673" t="s">
        <v>54</v>
      </c>
      <c r="AD2673" t="s">
        <v>87</v>
      </c>
      <c r="AE2673">
        <v>1202080</v>
      </c>
      <c r="AF2673" t="s">
        <v>56</v>
      </c>
      <c r="AG2673" t="s">
        <v>57</v>
      </c>
      <c r="AH2673" t="s">
        <v>52</v>
      </c>
      <c r="AI2673" t="s">
        <v>52</v>
      </c>
    </row>
    <row r="2674" spans="1:35" x14ac:dyDescent="0.25">
      <c r="A2674" s="13" t="str">
        <f t="shared" si="41"/>
        <v>http://dodappwlsprd2.cloud.pge.com:8003/ilis_rpt/dailyeventlogdetail.jsp?odbeventlogid=16-0036397&amp;numberofmonths=24&amp;showchangehistorylog=1</v>
      </c>
      <c r="B2674" s="14" t="str">
        <f>HYPERLINK(A2674,V2674)</f>
        <v>16-0036397</v>
      </c>
      <c r="C2674" t="s">
        <v>2858</v>
      </c>
      <c r="D2674" t="s">
        <v>2859</v>
      </c>
      <c r="E2674" t="s">
        <v>40</v>
      </c>
      <c r="F2674" t="s">
        <v>3046</v>
      </c>
      <c r="G2674" s="2">
        <v>192291121</v>
      </c>
      <c r="H2674" t="s">
        <v>61</v>
      </c>
      <c r="I2674" s="3">
        <v>7723</v>
      </c>
      <c r="J2674">
        <v>20160516</v>
      </c>
      <c r="K2674" s="4">
        <v>2302</v>
      </c>
      <c r="L2674">
        <v>1470863</v>
      </c>
      <c r="M2674" s="5">
        <v>768</v>
      </c>
      <c r="N2674" t="s">
        <v>43</v>
      </c>
      <c r="O2674" t="s">
        <v>44</v>
      </c>
      <c r="P2674" t="s">
        <v>45</v>
      </c>
      <c r="Q2674" s="5">
        <v>27</v>
      </c>
      <c r="R2674" s="5">
        <v>5636</v>
      </c>
      <c r="S2674" t="s">
        <v>463</v>
      </c>
      <c r="T2674" t="s">
        <v>47</v>
      </c>
      <c r="U2674" t="s">
        <v>48</v>
      </c>
      <c r="V2674" t="s">
        <v>3513</v>
      </c>
      <c r="W2674" t="s">
        <v>50</v>
      </c>
      <c r="X2674" t="s">
        <v>51</v>
      </c>
      <c r="Y2674">
        <v>42702466</v>
      </c>
      <c r="Z2674" t="s">
        <v>52</v>
      </c>
      <c r="AA2674">
        <v>2016</v>
      </c>
      <c r="AB2674" t="s">
        <v>130</v>
      </c>
      <c r="AC2674" t="s">
        <v>54</v>
      </c>
      <c r="AD2674" t="s">
        <v>87</v>
      </c>
      <c r="AE2674">
        <v>1203740</v>
      </c>
      <c r="AF2674" t="s">
        <v>56</v>
      </c>
      <c r="AG2674" t="s">
        <v>57</v>
      </c>
      <c r="AH2674" t="s">
        <v>52</v>
      </c>
      <c r="AI2674" t="s">
        <v>52</v>
      </c>
    </row>
    <row r="2675" spans="1:35" x14ac:dyDescent="0.25">
      <c r="A2675" s="13" t="str">
        <f t="shared" si="41"/>
        <v>http://dodappwlsprd2.cloud.pge.com:8003/ilis_rpt/dailyeventlogdetail.jsp?odbeventlogid=16-0036911&amp;numberofmonths=24&amp;showchangehistorylog=1</v>
      </c>
      <c r="B2675" s="14" t="str">
        <f>HYPERLINK(A2675,V2675)</f>
        <v>16-0036911</v>
      </c>
      <c r="C2675" t="s">
        <v>2858</v>
      </c>
      <c r="D2675" t="s">
        <v>2859</v>
      </c>
      <c r="E2675" t="s">
        <v>40</v>
      </c>
      <c r="F2675" t="s">
        <v>3424</v>
      </c>
      <c r="G2675" s="2">
        <v>43061101</v>
      </c>
      <c r="H2675" t="s">
        <v>61</v>
      </c>
      <c r="I2675" s="3">
        <v>6699</v>
      </c>
      <c r="J2675">
        <v>20160518</v>
      </c>
      <c r="K2675" s="4">
        <v>1824</v>
      </c>
      <c r="L2675">
        <v>1472326</v>
      </c>
      <c r="M2675" s="5">
        <v>741</v>
      </c>
      <c r="N2675" t="s">
        <v>43</v>
      </c>
      <c r="O2675" t="s">
        <v>44</v>
      </c>
      <c r="P2675" t="s">
        <v>45</v>
      </c>
      <c r="Q2675" s="5">
        <v>2</v>
      </c>
      <c r="R2675" s="5">
        <v>1482</v>
      </c>
      <c r="S2675" t="s">
        <v>463</v>
      </c>
      <c r="T2675" t="s">
        <v>3514</v>
      </c>
      <c r="U2675" t="s">
        <v>48</v>
      </c>
      <c r="V2675" t="s">
        <v>3515</v>
      </c>
      <c r="W2675" t="s">
        <v>50</v>
      </c>
      <c r="X2675" t="s">
        <v>51</v>
      </c>
      <c r="Y2675">
        <v>31240740</v>
      </c>
      <c r="Z2675" t="s">
        <v>94</v>
      </c>
      <c r="AA2675">
        <v>2016</v>
      </c>
      <c r="AB2675" t="s">
        <v>130</v>
      </c>
      <c r="AC2675" t="s">
        <v>54</v>
      </c>
      <c r="AD2675" t="s">
        <v>55</v>
      </c>
      <c r="AE2675">
        <v>1204125</v>
      </c>
      <c r="AF2675" t="s">
        <v>3516</v>
      </c>
      <c r="AG2675" t="s">
        <v>57</v>
      </c>
      <c r="AH2675" t="s">
        <v>52</v>
      </c>
      <c r="AI2675" t="s">
        <v>52</v>
      </c>
    </row>
    <row r="2676" spans="1:35" x14ac:dyDescent="0.25">
      <c r="A2676" s="13" t="str">
        <f t="shared" si="41"/>
        <v>http://dodappwlsprd2.cloud.pge.com:8003/ilis_rpt/dailyeventlogdetail.jsp?odbeventlogid=16-0037247&amp;numberofmonths=24&amp;showchangehistorylog=1</v>
      </c>
      <c r="B2676" s="14" t="str">
        <f>HYPERLINK(A2676,V2676)</f>
        <v>16-0037247</v>
      </c>
      <c r="C2676" t="s">
        <v>2858</v>
      </c>
      <c r="D2676" t="s">
        <v>2859</v>
      </c>
      <c r="E2676" t="s">
        <v>40</v>
      </c>
      <c r="F2676" t="s">
        <v>2884</v>
      </c>
      <c r="G2676" s="2">
        <v>42841112</v>
      </c>
      <c r="H2676" t="s">
        <v>61</v>
      </c>
      <c r="I2676" s="3">
        <v>4427</v>
      </c>
      <c r="J2676">
        <v>20160519</v>
      </c>
      <c r="K2676" s="4">
        <v>1854</v>
      </c>
      <c r="L2676">
        <v>1473077</v>
      </c>
      <c r="M2676" s="5">
        <v>55</v>
      </c>
      <c r="N2676" t="s">
        <v>43</v>
      </c>
      <c r="O2676" t="s">
        <v>44</v>
      </c>
      <c r="P2676" t="s">
        <v>111</v>
      </c>
      <c r="Q2676" s="5">
        <v>82</v>
      </c>
      <c r="R2676" s="5">
        <v>4510</v>
      </c>
      <c r="S2676" t="s">
        <v>463</v>
      </c>
      <c r="T2676" t="s">
        <v>47</v>
      </c>
      <c r="U2676" t="s">
        <v>48</v>
      </c>
      <c r="V2676" t="s">
        <v>3517</v>
      </c>
      <c r="W2676" t="s">
        <v>50</v>
      </c>
      <c r="X2676" t="s">
        <v>51</v>
      </c>
      <c r="Y2676">
        <v>42704146</v>
      </c>
      <c r="Z2676" t="s">
        <v>52</v>
      </c>
      <c r="AA2676">
        <v>2016</v>
      </c>
      <c r="AB2676" t="s">
        <v>130</v>
      </c>
      <c r="AC2676" t="s">
        <v>54</v>
      </c>
      <c r="AD2676" t="s">
        <v>55</v>
      </c>
      <c r="AE2676">
        <v>1204341</v>
      </c>
      <c r="AF2676" t="s">
        <v>56</v>
      </c>
      <c r="AG2676" t="s">
        <v>57</v>
      </c>
      <c r="AH2676" t="s">
        <v>52</v>
      </c>
      <c r="AI2676" t="s">
        <v>52</v>
      </c>
    </row>
    <row r="2677" spans="1:35" x14ac:dyDescent="0.25">
      <c r="A2677" s="13" t="str">
        <f t="shared" si="41"/>
        <v>http://dodappwlsprd2.cloud.pge.com:8003/ilis_rpt/dailyeventlogdetail.jsp?odbeventlogid=16-0037250&amp;numberofmonths=24&amp;showchangehistorylog=1</v>
      </c>
      <c r="B2677" s="14" t="str">
        <f>HYPERLINK(A2677,V2677)</f>
        <v>16-0037250</v>
      </c>
      <c r="C2677" t="s">
        <v>2858</v>
      </c>
      <c r="D2677" t="s">
        <v>2859</v>
      </c>
      <c r="E2677" t="s">
        <v>40</v>
      </c>
      <c r="F2677" t="s">
        <v>2884</v>
      </c>
      <c r="G2677" s="2">
        <v>42841112</v>
      </c>
      <c r="H2677" t="s">
        <v>61</v>
      </c>
      <c r="I2677" s="3">
        <v>4439</v>
      </c>
      <c r="J2677">
        <v>20160519</v>
      </c>
      <c r="K2677" s="4">
        <v>1950</v>
      </c>
      <c r="L2677">
        <v>1473106</v>
      </c>
      <c r="M2677" s="5">
        <v>667</v>
      </c>
      <c r="N2677" t="s">
        <v>43</v>
      </c>
      <c r="O2677" t="s">
        <v>44</v>
      </c>
      <c r="P2677" t="s">
        <v>45</v>
      </c>
      <c r="Q2677" s="5">
        <v>17</v>
      </c>
      <c r="R2677" s="5">
        <v>1889</v>
      </c>
      <c r="S2677" t="s">
        <v>471</v>
      </c>
      <c r="T2677" t="s">
        <v>47</v>
      </c>
      <c r="U2677" t="s">
        <v>48</v>
      </c>
      <c r="V2677" t="s">
        <v>3518</v>
      </c>
      <c r="W2677" t="s">
        <v>50</v>
      </c>
      <c r="X2677" t="s">
        <v>51</v>
      </c>
      <c r="Y2677">
        <v>42704150</v>
      </c>
      <c r="Z2677" t="s">
        <v>52</v>
      </c>
      <c r="AA2677">
        <v>2016</v>
      </c>
      <c r="AB2677" t="s">
        <v>130</v>
      </c>
      <c r="AC2677" t="s">
        <v>54</v>
      </c>
      <c r="AD2677" t="s">
        <v>55</v>
      </c>
      <c r="AE2677">
        <v>1204345</v>
      </c>
      <c r="AF2677" t="s">
        <v>56</v>
      </c>
      <c r="AG2677" t="s">
        <v>57</v>
      </c>
      <c r="AH2677" t="s">
        <v>52</v>
      </c>
      <c r="AI2677" t="s">
        <v>52</v>
      </c>
    </row>
    <row r="2678" spans="1:35" x14ac:dyDescent="0.25">
      <c r="A2678" s="13" t="str">
        <f t="shared" si="41"/>
        <v>http://dodappwlsprd2.cloud.pge.com:8003/ilis_rpt/dailyeventlogdetail.jsp?odbeventlogid=16-0037317&amp;numberofmonths=24&amp;showchangehistorylog=1</v>
      </c>
      <c r="B2678" s="14" t="str">
        <f>HYPERLINK(A2678,V2678)</f>
        <v>16-0037317</v>
      </c>
      <c r="C2678" t="s">
        <v>2858</v>
      </c>
      <c r="D2678" t="s">
        <v>2859</v>
      </c>
      <c r="E2678" t="s">
        <v>40</v>
      </c>
      <c r="F2678" t="s">
        <v>2898</v>
      </c>
      <c r="G2678" s="2">
        <v>42981101</v>
      </c>
      <c r="H2678" t="s">
        <v>61</v>
      </c>
      <c r="I2678" s="3">
        <v>5781</v>
      </c>
      <c r="J2678">
        <v>20160520</v>
      </c>
      <c r="K2678" s="4">
        <v>727</v>
      </c>
      <c r="L2678">
        <v>1473340</v>
      </c>
      <c r="M2678" s="5">
        <v>588</v>
      </c>
      <c r="N2678" t="s">
        <v>43</v>
      </c>
      <c r="O2678" t="s">
        <v>83</v>
      </c>
      <c r="P2678" t="s">
        <v>124</v>
      </c>
      <c r="Q2678" s="5">
        <v>195</v>
      </c>
      <c r="R2678" s="5">
        <v>103611</v>
      </c>
      <c r="S2678" t="s">
        <v>463</v>
      </c>
      <c r="T2678" t="s">
        <v>78</v>
      </c>
      <c r="U2678" t="s">
        <v>121</v>
      </c>
      <c r="V2678" t="s">
        <v>3519</v>
      </c>
      <c r="W2678" t="s">
        <v>50</v>
      </c>
      <c r="X2678" t="s">
        <v>51</v>
      </c>
      <c r="Y2678">
        <v>0</v>
      </c>
      <c r="Z2678" t="s">
        <v>94</v>
      </c>
      <c r="AA2678">
        <v>2016</v>
      </c>
      <c r="AB2678" t="s">
        <v>130</v>
      </c>
      <c r="AC2678" t="s">
        <v>54</v>
      </c>
      <c r="AD2678" t="s">
        <v>55</v>
      </c>
      <c r="AE2678">
        <v>1204403</v>
      </c>
      <c r="AF2678" t="s">
        <v>80</v>
      </c>
      <c r="AG2678" t="s">
        <v>57</v>
      </c>
      <c r="AH2678" t="s">
        <v>52</v>
      </c>
      <c r="AI2678" t="s">
        <v>52</v>
      </c>
    </row>
    <row r="2679" spans="1:35" x14ac:dyDescent="0.25">
      <c r="A2679" s="13" t="str">
        <f t="shared" si="41"/>
        <v>http://dodappwlsprd2.cloud.pge.com:8003/ilis_rpt/dailyeventlogdetail.jsp?odbeventlogid=16-0037274&amp;numberofmonths=24&amp;showchangehistorylog=1</v>
      </c>
      <c r="B2679" s="14" t="str">
        <f>HYPERLINK(A2679,V2679)</f>
        <v>16-0037274</v>
      </c>
      <c r="C2679" t="s">
        <v>2858</v>
      </c>
      <c r="D2679" t="s">
        <v>2859</v>
      </c>
      <c r="E2679" t="s">
        <v>59</v>
      </c>
      <c r="F2679" t="s">
        <v>3520</v>
      </c>
      <c r="G2679" s="2">
        <v>43311108</v>
      </c>
      <c r="H2679" t="s">
        <v>61</v>
      </c>
      <c r="I2679" s="3">
        <v>607</v>
      </c>
      <c r="J2679">
        <v>20160520</v>
      </c>
      <c r="K2679" s="4">
        <v>235</v>
      </c>
      <c r="L2679">
        <v>1473272</v>
      </c>
      <c r="M2679" s="5">
        <v>800</v>
      </c>
      <c r="N2679" t="s">
        <v>43</v>
      </c>
      <c r="O2679" t="s">
        <v>44</v>
      </c>
      <c r="P2679" t="s">
        <v>45</v>
      </c>
      <c r="Q2679" s="5">
        <v>47</v>
      </c>
      <c r="R2679" s="5">
        <v>37600</v>
      </c>
      <c r="S2679" t="s">
        <v>471</v>
      </c>
      <c r="T2679" t="s">
        <v>47</v>
      </c>
      <c r="U2679" t="s">
        <v>48</v>
      </c>
      <c r="V2679" t="s">
        <v>3521</v>
      </c>
      <c r="W2679" t="s">
        <v>50</v>
      </c>
      <c r="X2679" t="s">
        <v>51</v>
      </c>
      <c r="Y2679">
        <v>31241018</v>
      </c>
      <c r="Z2679" t="s">
        <v>94</v>
      </c>
      <c r="AA2679">
        <v>2016</v>
      </c>
      <c r="AB2679" t="s">
        <v>130</v>
      </c>
      <c r="AC2679" t="s">
        <v>54</v>
      </c>
      <c r="AD2679" t="s">
        <v>87</v>
      </c>
      <c r="AE2679">
        <v>1204381</v>
      </c>
      <c r="AF2679" t="s">
        <v>56</v>
      </c>
      <c r="AG2679" t="s">
        <v>57</v>
      </c>
      <c r="AH2679" t="s">
        <v>52</v>
      </c>
      <c r="AI2679" t="s">
        <v>52</v>
      </c>
    </row>
    <row r="2680" spans="1:35" x14ac:dyDescent="0.25">
      <c r="A2680" s="13" t="str">
        <f t="shared" si="41"/>
        <v>http://dodappwlsprd2.cloud.pge.com:8003/ilis_rpt/dailyeventlogdetail.jsp?odbeventlogid=16-0037479&amp;numberofmonths=24&amp;showchangehistorylog=1</v>
      </c>
      <c r="B2680" s="14" t="str">
        <f>HYPERLINK(A2680,V2680)</f>
        <v>16-0037479</v>
      </c>
      <c r="C2680" t="s">
        <v>2858</v>
      </c>
      <c r="D2680" t="s">
        <v>2859</v>
      </c>
      <c r="E2680" t="s">
        <v>40</v>
      </c>
      <c r="F2680" t="s">
        <v>2937</v>
      </c>
      <c r="G2680" s="2">
        <v>42601102</v>
      </c>
      <c r="H2680" t="s">
        <v>61</v>
      </c>
      <c r="I2680" s="3">
        <v>893</v>
      </c>
      <c r="J2680">
        <v>20160520</v>
      </c>
      <c r="K2680" s="4">
        <v>1501</v>
      </c>
      <c r="L2680">
        <v>1473753</v>
      </c>
      <c r="M2680" s="5">
        <v>680</v>
      </c>
      <c r="N2680" t="s">
        <v>43</v>
      </c>
      <c r="O2680" t="s">
        <v>44</v>
      </c>
      <c r="P2680" t="s">
        <v>45</v>
      </c>
      <c r="Q2680" s="5">
        <v>4</v>
      </c>
      <c r="R2680" s="5">
        <v>2720</v>
      </c>
      <c r="S2680" t="s">
        <v>471</v>
      </c>
      <c r="T2680" t="s">
        <v>47</v>
      </c>
      <c r="U2680" t="s">
        <v>48</v>
      </c>
      <c r="V2680" t="s">
        <v>3522</v>
      </c>
      <c r="W2680" t="s">
        <v>50</v>
      </c>
      <c r="X2680" t="s">
        <v>51</v>
      </c>
      <c r="Y2680">
        <v>42705062</v>
      </c>
      <c r="Z2680" t="s">
        <v>94</v>
      </c>
      <c r="AA2680">
        <v>2016</v>
      </c>
      <c r="AB2680" t="s">
        <v>130</v>
      </c>
      <c r="AC2680" t="s">
        <v>54</v>
      </c>
      <c r="AD2680" t="s">
        <v>55</v>
      </c>
      <c r="AE2680">
        <v>1204514</v>
      </c>
      <c r="AF2680" t="s">
        <v>56</v>
      </c>
      <c r="AG2680" t="s">
        <v>57</v>
      </c>
      <c r="AH2680" t="s">
        <v>52</v>
      </c>
      <c r="AI2680" t="s">
        <v>52</v>
      </c>
    </row>
    <row r="2681" spans="1:35" x14ac:dyDescent="0.25">
      <c r="A2681" s="13" t="str">
        <f t="shared" si="41"/>
        <v>http://dodappwlsprd2.cloud.pge.com:8003/ilis_rpt/dailyeventlogdetail.jsp?odbeventlogid=16-0037622&amp;numberofmonths=24&amp;showchangehistorylog=1</v>
      </c>
      <c r="B2681" s="14" t="str">
        <f>HYPERLINK(A2681,V2681)</f>
        <v>16-0037622</v>
      </c>
      <c r="C2681" t="s">
        <v>2858</v>
      </c>
      <c r="D2681" t="s">
        <v>2859</v>
      </c>
      <c r="E2681" t="s">
        <v>40</v>
      </c>
      <c r="F2681" t="s">
        <v>2872</v>
      </c>
      <c r="G2681" s="2">
        <v>42871101</v>
      </c>
      <c r="H2681" t="s">
        <v>72</v>
      </c>
      <c r="I2681" s="3" t="s">
        <v>762</v>
      </c>
      <c r="J2681">
        <v>20160521</v>
      </c>
      <c r="K2681" s="4">
        <v>1655</v>
      </c>
      <c r="L2681">
        <v>1474512</v>
      </c>
      <c r="M2681" s="5">
        <v>738</v>
      </c>
      <c r="N2681" t="s">
        <v>43</v>
      </c>
      <c r="O2681" t="s">
        <v>44</v>
      </c>
      <c r="P2681" t="s">
        <v>45</v>
      </c>
      <c r="Q2681" s="5">
        <v>42</v>
      </c>
      <c r="R2681" s="5">
        <v>30840</v>
      </c>
      <c r="S2681" t="s">
        <v>463</v>
      </c>
      <c r="T2681" t="s">
        <v>47</v>
      </c>
      <c r="U2681" t="s">
        <v>48</v>
      </c>
      <c r="V2681" t="s">
        <v>3523</v>
      </c>
      <c r="W2681" t="s">
        <v>50</v>
      </c>
      <c r="X2681" t="s">
        <v>51</v>
      </c>
      <c r="Y2681">
        <v>31241352</v>
      </c>
      <c r="Z2681" t="s">
        <v>52</v>
      </c>
      <c r="AA2681">
        <v>2016</v>
      </c>
      <c r="AB2681" t="s">
        <v>130</v>
      </c>
      <c r="AC2681" t="s">
        <v>54</v>
      </c>
      <c r="AD2681" t="s">
        <v>55</v>
      </c>
      <c r="AE2681">
        <v>1204675</v>
      </c>
      <c r="AF2681" t="s">
        <v>56</v>
      </c>
      <c r="AG2681" t="s">
        <v>57</v>
      </c>
      <c r="AH2681" t="s">
        <v>52</v>
      </c>
      <c r="AI2681" t="s">
        <v>52</v>
      </c>
    </row>
    <row r="2682" spans="1:35" x14ac:dyDescent="0.25">
      <c r="A2682" s="13" t="str">
        <f t="shared" si="41"/>
        <v>http://dodappwlsprd2.cloud.pge.com:8003/ilis_rpt/dailyeventlogdetail.jsp?odbeventlogid=16-0038802&amp;numberofmonths=24&amp;showchangehistorylog=1</v>
      </c>
      <c r="B2682" s="14" t="str">
        <f>HYPERLINK(A2682,V2682)</f>
        <v>16-0038802</v>
      </c>
      <c r="C2682" t="s">
        <v>2858</v>
      </c>
      <c r="D2682" t="s">
        <v>2859</v>
      </c>
      <c r="E2682" t="s">
        <v>40</v>
      </c>
      <c r="F2682" t="s">
        <v>3433</v>
      </c>
      <c r="G2682" s="2">
        <v>192381102</v>
      </c>
      <c r="H2682" t="s">
        <v>61</v>
      </c>
      <c r="I2682" s="3">
        <v>1913</v>
      </c>
      <c r="J2682">
        <v>20160526</v>
      </c>
      <c r="K2682" s="4">
        <v>1000</v>
      </c>
      <c r="L2682">
        <v>1477492</v>
      </c>
      <c r="M2682" s="5">
        <v>1652</v>
      </c>
      <c r="N2682" t="s">
        <v>43</v>
      </c>
      <c r="O2682" t="s">
        <v>44</v>
      </c>
      <c r="P2682" t="s">
        <v>45</v>
      </c>
      <c r="Q2682" s="5">
        <v>8</v>
      </c>
      <c r="R2682" s="5">
        <v>13216</v>
      </c>
      <c r="S2682" t="s">
        <v>471</v>
      </c>
      <c r="T2682" t="s">
        <v>47</v>
      </c>
      <c r="U2682" t="s">
        <v>48</v>
      </c>
      <c r="V2682" t="s">
        <v>3524</v>
      </c>
      <c r="W2682" t="s">
        <v>50</v>
      </c>
      <c r="X2682" t="s">
        <v>51</v>
      </c>
      <c r="Y2682">
        <v>42707669</v>
      </c>
      <c r="Z2682" t="s">
        <v>52</v>
      </c>
      <c r="AA2682">
        <v>2016</v>
      </c>
      <c r="AB2682" t="s">
        <v>130</v>
      </c>
      <c r="AC2682" t="s">
        <v>54</v>
      </c>
      <c r="AD2682" t="s">
        <v>55</v>
      </c>
      <c r="AE2682">
        <v>1205532</v>
      </c>
      <c r="AF2682" t="s">
        <v>56</v>
      </c>
      <c r="AG2682" t="s">
        <v>57</v>
      </c>
      <c r="AH2682" t="s">
        <v>52</v>
      </c>
      <c r="AI2682" t="s">
        <v>52</v>
      </c>
    </row>
    <row r="2683" spans="1:35" x14ac:dyDescent="0.25">
      <c r="A2683" s="13" t="str">
        <f t="shared" si="41"/>
        <v>http://dodappwlsprd2.cloud.pge.com:8003/ilis_rpt/dailyeventlogdetail.jsp?odbeventlogid=16-0038829&amp;numberofmonths=24&amp;showchangehistorylog=1</v>
      </c>
      <c r="B2683" s="14" t="str">
        <f>HYPERLINK(A2683,V2683)</f>
        <v>16-0038829</v>
      </c>
      <c r="C2683" t="s">
        <v>2858</v>
      </c>
      <c r="D2683" t="s">
        <v>2859</v>
      </c>
      <c r="E2683" t="s">
        <v>40</v>
      </c>
      <c r="F2683" t="s">
        <v>2879</v>
      </c>
      <c r="G2683" s="2">
        <v>192401101</v>
      </c>
      <c r="H2683" t="s">
        <v>61</v>
      </c>
      <c r="I2683" s="3">
        <v>3369</v>
      </c>
      <c r="J2683">
        <v>20160526</v>
      </c>
      <c r="K2683" s="4">
        <v>1558</v>
      </c>
      <c r="L2683">
        <v>1477710</v>
      </c>
      <c r="M2683" s="5">
        <v>440</v>
      </c>
      <c r="N2683" t="s">
        <v>43</v>
      </c>
      <c r="O2683" t="s">
        <v>44</v>
      </c>
      <c r="P2683" t="s">
        <v>45</v>
      </c>
      <c r="Q2683" s="5">
        <v>82</v>
      </c>
      <c r="R2683" s="5">
        <v>27449</v>
      </c>
      <c r="S2683" t="s">
        <v>463</v>
      </c>
      <c r="T2683" t="s">
        <v>47</v>
      </c>
      <c r="U2683" t="s">
        <v>48</v>
      </c>
      <c r="V2683" t="s">
        <v>3525</v>
      </c>
      <c r="W2683" t="s">
        <v>50</v>
      </c>
      <c r="X2683" t="s">
        <v>51</v>
      </c>
      <c r="Y2683">
        <v>42707772</v>
      </c>
      <c r="Z2683" t="s">
        <v>52</v>
      </c>
      <c r="AA2683">
        <v>2016</v>
      </c>
      <c r="AB2683" t="s">
        <v>130</v>
      </c>
      <c r="AC2683" t="s">
        <v>54</v>
      </c>
      <c r="AD2683" t="s">
        <v>55</v>
      </c>
      <c r="AE2683">
        <v>1205544</v>
      </c>
      <c r="AF2683" t="s">
        <v>56</v>
      </c>
      <c r="AG2683" t="s">
        <v>57</v>
      </c>
      <c r="AH2683" t="s">
        <v>52</v>
      </c>
      <c r="AI2683" t="s">
        <v>52</v>
      </c>
    </row>
    <row r="2684" spans="1:35" x14ac:dyDescent="0.25">
      <c r="A2684" s="13" t="str">
        <f t="shared" si="41"/>
        <v>http://dodappwlsprd2.cloud.pge.com:8003/ilis_rpt/dailyeventlogdetail.jsp?odbeventlogid=16-0039159&amp;numberofmonths=24&amp;showchangehistorylog=1</v>
      </c>
      <c r="B2684" s="14" t="str">
        <f>HYPERLINK(A2684,V2684)</f>
        <v>16-0039159</v>
      </c>
      <c r="C2684" t="s">
        <v>2858</v>
      </c>
      <c r="D2684" t="s">
        <v>2859</v>
      </c>
      <c r="E2684" t="s">
        <v>40</v>
      </c>
      <c r="F2684" t="s">
        <v>2866</v>
      </c>
      <c r="G2684" s="2">
        <v>192221102</v>
      </c>
      <c r="H2684" t="s">
        <v>42</v>
      </c>
      <c r="I2684" s="3">
        <v>8652</v>
      </c>
      <c r="J2684">
        <v>20160527</v>
      </c>
      <c r="K2684" s="4">
        <v>1543</v>
      </c>
      <c r="L2684">
        <v>1478205</v>
      </c>
      <c r="M2684" s="5">
        <v>506</v>
      </c>
      <c r="N2684" t="s">
        <v>43</v>
      </c>
      <c r="O2684" t="s">
        <v>44</v>
      </c>
      <c r="P2684" t="s">
        <v>45</v>
      </c>
      <c r="Q2684" s="5">
        <v>249</v>
      </c>
      <c r="R2684" s="5">
        <v>19915</v>
      </c>
      <c r="S2684" t="s">
        <v>463</v>
      </c>
      <c r="T2684" t="s">
        <v>47</v>
      </c>
      <c r="U2684" t="s">
        <v>48</v>
      </c>
      <c r="V2684" t="s">
        <v>3526</v>
      </c>
      <c r="W2684" t="s">
        <v>50</v>
      </c>
      <c r="X2684" t="s">
        <v>51</v>
      </c>
      <c r="Y2684">
        <v>31242665</v>
      </c>
      <c r="Z2684" t="s">
        <v>52</v>
      </c>
      <c r="AA2684">
        <v>2016</v>
      </c>
      <c r="AB2684" t="s">
        <v>130</v>
      </c>
      <c r="AC2684" t="s">
        <v>54</v>
      </c>
      <c r="AD2684" t="s">
        <v>55</v>
      </c>
      <c r="AE2684">
        <v>1205802</v>
      </c>
      <c r="AF2684" t="s">
        <v>56</v>
      </c>
      <c r="AG2684" t="s">
        <v>57</v>
      </c>
      <c r="AH2684" t="s">
        <v>52</v>
      </c>
      <c r="AI2684" t="s">
        <v>52</v>
      </c>
    </row>
    <row r="2685" spans="1:35" x14ac:dyDescent="0.25">
      <c r="A2685" s="13" t="str">
        <f t="shared" si="41"/>
        <v>http://dodappwlsprd2.cloud.pge.com:8003/ilis_rpt/dailyeventlogdetail.jsp?odbeventlogid=16-0039143&amp;numberofmonths=24&amp;showchangehistorylog=1</v>
      </c>
      <c r="B2685" s="14" t="str">
        <f>HYPERLINK(A2685,V2685)</f>
        <v>16-0039143</v>
      </c>
      <c r="C2685" t="s">
        <v>2858</v>
      </c>
      <c r="D2685" t="s">
        <v>2859</v>
      </c>
      <c r="E2685" t="s">
        <v>40</v>
      </c>
      <c r="F2685" t="s">
        <v>2879</v>
      </c>
      <c r="G2685" s="2">
        <v>192401101</v>
      </c>
      <c r="H2685" t="s">
        <v>72</v>
      </c>
      <c r="I2685" s="3" t="s">
        <v>3527</v>
      </c>
      <c r="J2685">
        <v>20160527</v>
      </c>
      <c r="K2685" s="4">
        <v>1459</v>
      </c>
      <c r="L2685">
        <v>1478181</v>
      </c>
      <c r="M2685" s="5">
        <v>917</v>
      </c>
      <c r="N2685" t="s">
        <v>43</v>
      </c>
      <c r="O2685" t="s">
        <v>44</v>
      </c>
      <c r="P2685" t="s">
        <v>45</v>
      </c>
      <c r="Q2685" s="5">
        <v>637</v>
      </c>
      <c r="R2685" s="5">
        <v>506569</v>
      </c>
      <c r="S2685" t="s">
        <v>463</v>
      </c>
      <c r="T2685" t="s">
        <v>47</v>
      </c>
      <c r="U2685" t="s">
        <v>48</v>
      </c>
      <c r="V2685" t="s">
        <v>3528</v>
      </c>
      <c r="W2685" t="s">
        <v>50</v>
      </c>
      <c r="X2685" t="s">
        <v>51</v>
      </c>
      <c r="Y2685">
        <v>31242666</v>
      </c>
      <c r="Z2685" t="s">
        <v>52</v>
      </c>
      <c r="AA2685">
        <v>2016</v>
      </c>
      <c r="AB2685" t="s">
        <v>130</v>
      </c>
      <c r="AC2685" t="s">
        <v>54</v>
      </c>
      <c r="AD2685" t="s">
        <v>64</v>
      </c>
      <c r="AE2685">
        <v>1205788</v>
      </c>
      <c r="AF2685" t="s">
        <v>56</v>
      </c>
      <c r="AG2685" t="s">
        <v>57</v>
      </c>
      <c r="AH2685" t="s">
        <v>52</v>
      </c>
      <c r="AI2685" t="s">
        <v>52</v>
      </c>
    </row>
    <row r="2686" spans="1:35" x14ac:dyDescent="0.25">
      <c r="A2686" s="13" t="str">
        <f t="shared" si="41"/>
        <v>http://dodappwlsprd2.cloud.pge.com:8003/ilis_rpt/dailyeventlogdetail.jsp?odbeventlogid=16-0039508&amp;numberofmonths=24&amp;showchangehistorylog=1</v>
      </c>
      <c r="B2686" s="14" t="str">
        <f>HYPERLINK(A2686,V2686)</f>
        <v>16-0039508</v>
      </c>
      <c r="C2686" t="s">
        <v>2858</v>
      </c>
      <c r="D2686" t="s">
        <v>2859</v>
      </c>
      <c r="E2686" t="s">
        <v>40</v>
      </c>
      <c r="F2686" t="s">
        <v>2879</v>
      </c>
      <c r="G2686" s="2">
        <v>192401101</v>
      </c>
      <c r="H2686" t="s">
        <v>61</v>
      </c>
      <c r="I2686" s="3">
        <v>84085</v>
      </c>
      <c r="J2686">
        <v>20160528</v>
      </c>
      <c r="K2686" s="4">
        <v>1027</v>
      </c>
      <c r="L2686">
        <v>1478413</v>
      </c>
      <c r="M2686" s="5">
        <v>910</v>
      </c>
      <c r="N2686" t="s">
        <v>43</v>
      </c>
      <c r="O2686" t="s">
        <v>83</v>
      </c>
      <c r="P2686" t="s">
        <v>124</v>
      </c>
      <c r="Q2686" s="5">
        <v>11</v>
      </c>
      <c r="R2686" s="5">
        <v>10010</v>
      </c>
      <c r="S2686" t="s">
        <v>463</v>
      </c>
      <c r="T2686" t="s">
        <v>78</v>
      </c>
      <c r="U2686" t="s">
        <v>48</v>
      </c>
      <c r="V2686" t="s">
        <v>3529</v>
      </c>
      <c r="W2686" t="s">
        <v>50</v>
      </c>
      <c r="X2686" t="s">
        <v>51</v>
      </c>
      <c r="Y2686">
        <v>0</v>
      </c>
      <c r="Z2686" t="s">
        <v>52</v>
      </c>
      <c r="AA2686">
        <v>2016</v>
      </c>
      <c r="AB2686" t="s">
        <v>130</v>
      </c>
      <c r="AC2686" t="s">
        <v>54</v>
      </c>
      <c r="AD2686" t="s">
        <v>55</v>
      </c>
      <c r="AE2686">
        <v>1206140</v>
      </c>
      <c r="AF2686" t="s">
        <v>80</v>
      </c>
      <c r="AG2686" t="s">
        <v>57</v>
      </c>
      <c r="AH2686" t="s">
        <v>52</v>
      </c>
      <c r="AI2686" t="s">
        <v>52</v>
      </c>
    </row>
    <row r="2687" spans="1:35" x14ac:dyDescent="0.25">
      <c r="A2687" s="13" t="str">
        <f t="shared" si="41"/>
        <v>http://dodappwlsprd2.cloud.pge.com:8003/ilis_rpt/dailyeventlogdetail.jsp?odbeventlogid=16-0039631&amp;numberofmonths=24&amp;showchangehistorylog=1</v>
      </c>
      <c r="B2687" s="14" t="str">
        <f>HYPERLINK(A2687,V2687)</f>
        <v>16-0039631</v>
      </c>
      <c r="C2687" t="s">
        <v>2858</v>
      </c>
      <c r="D2687" t="s">
        <v>2859</v>
      </c>
      <c r="E2687" t="s">
        <v>40</v>
      </c>
      <c r="F2687" t="s">
        <v>2974</v>
      </c>
      <c r="G2687" s="2">
        <v>192461102</v>
      </c>
      <c r="H2687" t="s">
        <v>61</v>
      </c>
      <c r="I2687" s="3">
        <v>99497</v>
      </c>
      <c r="J2687">
        <v>20160529</v>
      </c>
      <c r="K2687" s="4">
        <v>1536</v>
      </c>
      <c r="L2687">
        <v>1478991</v>
      </c>
      <c r="M2687" s="5">
        <v>784</v>
      </c>
      <c r="N2687" t="s">
        <v>43</v>
      </c>
      <c r="O2687" t="s">
        <v>44</v>
      </c>
      <c r="P2687" t="s">
        <v>45</v>
      </c>
      <c r="Q2687" s="5">
        <v>3</v>
      </c>
      <c r="R2687" s="5">
        <v>2352</v>
      </c>
      <c r="S2687" t="s">
        <v>463</v>
      </c>
      <c r="T2687" t="s">
        <v>78</v>
      </c>
      <c r="U2687" t="s">
        <v>48</v>
      </c>
      <c r="V2687" t="s">
        <v>3530</v>
      </c>
      <c r="W2687" t="s">
        <v>50</v>
      </c>
      <c r="X2687" t="s">
        <v>51</v>
      </c>
      <c r="Y2687">
        <v>0</v>
      </c>
      <c r="Z2687" t="s">
        <v>52</v>
      </c>
      <c r="AA2687">
        <v>2016</v>
      </c>
      <c r="AB2687" t="s">
        <v>130</v>
      </c>
      <c r="AC2687" t="s">
        <v>54</v>
      </c>
      <c r="AD2687" t="s">
        <v>87</v>
      </c>
      <c r="AE2687">
        <v>1206257</v>
      </c>
      <c r="AF2687" t="s">
        <v>80</v>
      </c>
      <c r="AG2687" t="s">
        <v>57</v>
      </c>
      <c r="AH2687" t="s">
        <v>52</v>
      </c>
      <c r="AI2687" t="s">
        <v>52</v>
      </c>
    </row>
    <row r="2688" spans="1:35" x14ac:dyDescent="0.25">
      <c r="A2688" s="13" t="str">
        <f t="shared" si="41"/>
        <v>http://dodappwlsprd2.cloud.pge.com:8003/ilis_rpt/dailyeventlogdetail.jsp?odbeventlogid=16-0039744&amp;numberofmonths=24&amp;showchangehistorylog=1</v>
      </c>
      <c r="B2688" s="14" t="str">
        <f>HYPERLINK(A2688,V2688)</f>
        <v>16-0039744</v>
      </c>
      <c r="C2688" t="s">
        <v>2858</v>
      </c>
      <c r="D2688" t="s">
        <v>2859</v>
      </c>
      <c r="E2688" t="s">
        <v>40</v>
      </c>
      <c r="F2688" t="s">
        <v>2860</v>
      </c>
      <c r="G2688" s="2">
        <v>192221101</v>
      </c>
      <c r="H2688" t="s">
        <v>61</v>
      </c>
      <c r="I2688" s="3">
        <v>1815</v>
      </c>
      <c r="J2688">
        <v>20160531</v>
      </c>
      <c r="K2688" s="4">
        <v>235</v>
      </c>
      <c r="L2688">
        <v>1479363</v>
      </c>
      <c r="M2688" s="5">
        <v>142</v>
      </c>
      <c r="N2688" t="s">
        <v>43</v>
      </c>
      <c r="O2688" t="s">
        <v>44</v>
      </c>
      <c r="P2688" t="s">
        <v>45</v>
      </c>
      <c r="Q2688" s="5">
        <v>29</v>
      </c>
      <c r="R2688" s="5">
        <v>4118</v>
      </c>
      <c r="S2688" t="s">
        <v>463</v>
      </c>
      <c r="T2688" t="s">
        <v>47</v>
      </c>
      <c r="U2688" t="s">
        <v>48</v>
      </c>
      <c r="V2688" t="s">
        <v>3531</v>
      </c>
      <c r="W2688" t="s">
        <v>50</v>
      </c>
      <c r="X2688" t="s">
        <v>51</v>
      </c>
      <c r="Y2688">
        <v>0</v>
      </c>
      <c r="Z2688" t="s">
        <v>94</v>
      </c>
      <c r="AA2688">
        <v>2016</v>
      </c>
      <c r="AB2688" t="s">
        <v>130</v>
      </c>
      <c r="AC2688" t="s">
        <v>54</v>
      </c>
      <c r="AD2688" t="s">
        <v>55</v>
      </c>
      <c r="AE2688">
        <v>1206375</v>
      </c>
      <c r="AF2688" t="s">
        <v>56</v>
      </c>
      <c r="AG2688" t="s">
        <v>57</v>
      </c>
      <c r="AH2688" t="s">
        <v>52</v>
      </c>
      <c r="AI2688" t="s">
        <v>52</v>
      </c>
    </row>
    <row r="2689" spans="1:35" x14ac:dyDescent="0.25">
      <c r="A2689" s="13" t="str">
        <f t="shared" si="41"/>
        <v>http://dodappwlsprd2.cloud.pge.com:8003/ilis_rpt/dailyeventlogdetail.jsp?odbeventlogid=16-0040641&amp;numberofmonths=24&amp;showchangehistorylog=1</v>
      </c>
      <c r="B2689" s="14" t="str">
        <f>HYPERLINK(A2689,V2689)</f>
        <v>16-0040641</v>
      </c>
      <c r="C2689" t="s">
        <v>2858</v>
      </c>
      <c r="D2689" t="s">
        <v>2859</v>
      </c>
      <c r="E2689" t="s">
        <v>40</v>
      </c>
      <c r="F2689" t="s">
        <v>2894</v>
      </c>
      <c r="G2689" s="2">
        <v>192311141</v>
      </c>
      <c r="H2689" t="s">
        <v>42</v>
      </c>
      <c r="I2689" s="3">
        <v>3902</v>
      </c>
      <c r="J2689">
        <v>20160602</v>
      </c>
      <c r="K2689" s="4">
        <v>1734</v>
      </c>
      <c r="L2689">
        <v>1481620</v>
      </c>
      <c r="M2689" s="5">
        <v>637</v>
      </c>
      <c r="N2689" t="s">
        <v>43</v>
      </c>
      <c r="O2689" t="s">
        <v>44</v>
      </c>
      <c r="P2689" t="s">
        <v>45</v>
      </c>
      <c r="Q2689" s="5">
        <v>6</v>
      </c>
      <c r="R2689" s="5">
        <v>1507</v>
      </c>
      <c r="S2689" t="s">
        <v>463</v>
      </c>
      <c r="T2689" t="s">
        <v>47</v>
      </c>
      <c r="U2689" t="s">
        <v>48</v>
      </c>
      <c r="V2689" t="s">
        <v>3532</v>
      </c>
      <c r="W2689" t="s">
        <v>50</v>
      </c>
      <c r="X2689" t="s">
        <v>51</v>
      </c>
      <c r="Y2689">
        <v>42711461</v>
      </c>
      <c r="Z2689" t="s">
        <v>52</v>
      </c>
      <c r="AA2689">
        <v>2016</v>
      </c>
      <c r="AB2689" t="s">
        <v>144</v>
      </c>
      <c r="AC2689" t="s">
        <v>54</v>
      </c>
      <c r="AD2689" t="s">
        <v>87</v>
      </c>
      <c r="AE2689">
        <v>1206977</v>
      </c>
      <c r="AF2689" t="s">
        <v>56</v>
      </c>
      <c r="AG2689" t="s">
        <v>57</v>
      </c>
      <c r="AH2689" t="s">
        <v>52</v>
      </c>
      <c r="AI2689" t="s">
        <v>52</v>
      </c>
    </row>
    <row r="2690" spans="1:35" x14ac:dyDescent="0.25">
      <c r="A2690" s="13" t="str">
        <f t="shared" si="41"/>
        <v>http://dodappwlsprd2.cloud.pge.com:8003/ilis_rpt/dailyeventlogdetail.jsp?odbeventlogid=16-0040813&amp;numberofmonths=24&amp;showchangehistorylog=1</v>
      </c>
      <c r="B2690" s="14" t="str">
        <f>HYPERLINK(A2690,V2690)</f>
        <v>16-0040813</v>
      </c>
      <c r="C2690" t="s">
        <v>2858</v>
      </c>
      <c r="D2690" t="s">
        <v>2859</v>
      </c>
      <c r="E2690" t="s">
        <v>40</v>
      </c>
      <c r="F2690" t="s">
        <v>2879</v>
      </c>
      <c r="G2690" s="2">
        <v>192401101</v>
      </c>
      <c r="H2690" t="s">
        <v>42</v>
      </c>
      <c r="I2690" s="3">
        <v>3304</v>
      </c>
      <c r="J2690">
        <v>20160603</v>
      </c>
      <c r="K2690" s="4">
        <v>1219</v>
      </c>
      <c r="L2690">
        <v>1482095</v>
      </c>
      <c r="M2690" s="5">
        <v>502</v>
      </c>
      <c r="N2690" t="s">
        <v>43</v>
      </c>
      <c r="O2690" t="s">
        <v>44</v>
      </c>
      <c r="P2690" t="s">
        <v>45</v>
      </c>
      <c r="Q2690" s="5">
        <v>637</v>
      </c>
      <c r="R2690" s="5">
        <v>85417</v>
      </c>
      <c r="S2690" t="s">
        <v>463</v>
      </c>
      <c r="T2690" t="s">
        <v>47</v>
      </c>
      <c r="U2690" t="s">
        <v>48</v>
      </c>
      <c r="V2690" t="s">
        <v>3533</v>
      </c>
      <c r="W2690" t="s">
        <v>50</v>
      </c>
      <c r="X2690" t="s">
        <v>51</v>
      </c>
      <c r="Y2690">
        <v>31245444</v>
      </c>
      <c r="Z2690" t="s">
        <v>94</v>
      </c>
      <c r="AA2690">
        <v>2016</v>
      </c>
      <c r="AB2690" t="s">
        <v>144</v>
      </c>
      <c r="AC2690" t="s">
        <v>54</v>
      </c>
      <c r="AD2690" t="s">
        <v>87</v>
      </c>
      <c r="AE2690">
        <v>1207132</v>
      </c>
      <c r="AF2690" t="s">
        <v>56</v>
      </c>
      <c r="AG2690" t="s">
        <v>57</v>
      </c>
      <c r="AH2690" t="s">
        <v>52</v>
      </c>
      <c r="AI2690" t="s">
        <v>52</v>
      </c>
    </row>
    <row r="2691" spans="1:35" x14ac:dyDescent="0.25">
      <c r="A2691" s="13" t="str">
        <f t="shared" si="41"/>
        <v>http://dodappwlsprd2.cloud.pge.com:8003/ilis_rpt/dailyeventlogdetail.jsp?odbeventlogid=16-0041063&amp;numberofmonths=24&amp;showchangehistorylog=1</v>
      </c>
      <c r="B2691" s="14" t="str">
        <f>HYPERLINK(A2691,V2691)</f>
        <v>16-0041063</v>
      </c>
      <c r="C2691" t="s">
        <v>2858</v>
      </c>
      <c r="D2691" t="s">
        <v>2859</v>
      </c>
      <c r="E2691" t="s">
        <v>40</v>
      </c>
      <c r="F2691" t="s">
        <v>2860</v>
      </c>
      <c r="G2691" s="2">
        <v>192221101</v>
      </c>
      <c r="H2691" t="s">
        <v>61</v>
      </c>
      <c r="I2691" s="3">
        <v>4519</v>
      </c>
      <c r="J2691">
        <v>20160604</v>
      </c>
      <c r="K2691" s="4">
        <v>1116</v>
      </c>
      <c r="L2691">
        <v>1482826</v>
      </c>
      <c r="M2691" s="5">
        <v>828</v>
      </c>
      <c r="N2691" t="s">
        <v>43</v>
      </c>
      <c r="O2691" t="s">
        <v>83</v>
      </c>
      <c r="P2691" t="s">
        <v>124</v>
      </c>
      <c r="Q2691" s="5">
        <v>15</v>
      </c>
      <c r="R2691" s="5">
        <v>2662</v>
      </c>
      <c r="S2691" t="s">
        <v>471</v>
      </c>
      <c r="T2691" t="s">
        <v>78</v>
      </c>
      <c r="U2691" t="s">
        <v>48</v>
      </c>
      <c r="V2691" t="s">
        <v>3534</v>
      </c>
      <c r="W2691" t="s">
        <v>50</v>
      </c>
      <c r="X2691" t="s">
        <v>51</v>
      </c>
      <c r="Y2691">
        <v>0</v>
      </c>
      <c r="Z2691" t="s">
        <v>52</v>
      </c>
      <c r="AA2691">
        <v>2016</v>
      </c>
      <c r="AB2691" t="s">
        <v>144</v>
      </c>
      <c r="AC2691" t="s">
        <v>54</v>
      </c>
      <c r="AD2691" t="s">
        <v>87</v>
      </c>
      <c r="AE2691">
        <v>1207326</v>
      </c>
      <c r="AF2691" t="s">
        <v>80</v>
      </c>
      <c r="AG2691" t="s">
        <v>57</v>
      </c>
      <c r="AH2691" t="s">
        <v>52</v>
      </c>
      <c r="AI2691" t="s">
        <v>52</v>
      </c>
    </row>
    <row r="2692" spans="1:35" x14ac:dyDescent="0.25">
      <c r="A2692" s="13" t="str">
        <f t="shared" si="41"/>
        <v>http://dodappwlsprd2.cloud.pge.com:8003/ilis_rpt/dailyeventlogdetail.jsp?odbeventlogid=16-0041148&amp;numberofmonths=24&amp;showchangehistorylog=1</v>
      </c>
      <c r="B2692" s="14" t="str">
        <f>HYPERLINK(A2692,V2692)</f>
        <v>16-0041148</v>
      </c>
      <c r="C2692" t="s">
        <v>2858</v>
      </c>
      <c r="D2692" t="s">
        <v>2859</v>
      </c>
      <c r="E2692" t="s">
        <v>40</v>
      </c>
      <c r="F2692" t="s">
        <v>2901</v>
      </c>
      <c r="G2692" s="2">
        <v>192311142</v>
      </c>
      <c r="H2692" t="s">
        <v>42</v>
      </c>
      <c r="I2692" s="3">
        <v>93234</v>
      </c>
      <c r="J2692">
        <v>20160605</v>
      </c>
      <c r="K2692" s="4">
        <v>1002</v>
      </c>
      <c r="L2692">
        <v>1483259</v>
      </c>
      <c r="M2692" s="5">
        <v>622</v>
      </c>
      <c r="N2692" t="s">
        <v>43</v>
      </c>
      <c r="O2692" t="s">
        <v>44</v>
      </c>
      <c r="P2692" t="s">
        <v>45</v>
      </c>
      <c r="Q2692" s="5">
        <v>93</v>
      </c>
      <c r="R2692" s="5">
        <v>57846</v>
      </c>
      <c r="S2692" t="s">
        <v>471</v>
      </c>
      <c r="T2692" t="s">
        <v>92</v>
      </c>
      <c r="U2692" t="s">
        <v>48</v>
      </c>
      <c r="V2692" t="s">
        <v>3535</v>
      </c>
      <c r="W2692" t="s">
        <v>50</v>
      </c>
      <c r="X2692" t="s">
        <v>51</v>
      </c>
      <c r="Y2692">
        <v>0</v>
      </c>
      <c r="Z2692" t="s">
        <v>52</v>
      </c>
      <c r="AA2692">
        <v>2016</v>
      </c>
      <c r="AB2692" t="s">
        <v>144</v>
      </c>
      <c r="AC2692" t="s">
        <v>54</v>
      </c>
      <c r="AD2692" t="s">
        <v>87</v>
      </c>
      <c r="AE2692">
        <v>1207428</v>
      </c>
      <c r="AF2692" t="s">
        <v>95</v>
      </c>
      <c r="AG2692" t="s">
        <v>57</v>
      </c>
      <c r="AH2692" t="s">
        <v>52</v>
      </c>
      <c r="AI2692" t="s">
        <v>52</v>
      </c>
    </row>
    <row r="2693" spans="1:35" x14ac:dyDescent="0.25">
      <c r="A2693" s="13" t="str">
        <f t="shared" si="41"/>
        <v>http://dodappwlsprd2.cloud.pge.com:8003/ilis_rpt/dailyeventlogdetail.jsp?odbeventlogid=16-0041192&amp;numberofmonths=24&amp;showchangehistorylog=1</v>
      </c>
      <c r="B2693" s="14" t="str">
        <f>HYPERLINK(A2693,V2693)</f>
        <v>16-0041192</v>
      </c>
      <c r="C2693" t="s">
        <v>2858</v>
      </c>
      <c r="D2693" t="s">
        <v>2859</v>
      </c>
      <c r="E2693" t="s">
        <v>40</v>
      </c>
      <c r="F2693" t="s">
        <v>2866</v>
      </c>
      <c r="G2693" s="2">
        <v>192221102</v>
      </c>
      <c r="H2693" t="s">
        <v>61</v>
      </c>
      <c r="I2693" s="3">
        <v>4837</v>
      </c>
      <c r="J2693">
        <v>20160605</v>
      </c>
      <c r="K2693" s="4">
        <v>1801</v>
      </c>
      <c r="L2693">
        <v>1483478</v>
      </c>
      <c r="M2693" s="5">
        <v>578</v>
      </c>
      <c r="N2693" t="s">
        <v>43</v>
      </c>
      <c r="O2693" t="s">
        <v>44</v>
      </c>
      <c r="P2693" t="s">
        <v>111</v>
      </c>
      <c r="Q2693" s="5">
        <v>1</v>
      </c>
      <c r="R2693" s="5">
        <v>578</v>
      </c>
      <c r="S2693" t="s">
        <v>471</v>
      </c>
      <c r="T2693" t="s">
        <v>47</v>
      </c>
      <c r="U2693" t="s">
        <v>48</v>
      </c>
      <c r="V2693" t="s">
        <v>3536</v>
      </c>
      <c r="W2693" t="s">
        <v>50</v>
      </c>
      <c r="X2693" t="s">
        <v>51</v>
      </c>
      <c r="Y2693">
        <v>42712455</v>
      </c>
      <c r="Z2693" t="s">
        <v>52</v>
      </c>
      <c r="AA2693">
        <v>2016</v>
      </c>
      <c r="AB2693" t="s">
        <v>144</v>
      </c>
      <c r="AC2693" t="s">
        <v>54</v>
      </c>
      <c r="AD2693" t="s">
        <v>55</v>
      </c>
      <c r="AE2693">
        <v>1207471</v>
      </c>
      <c r="AF2693" t="s">
        <v>56</v>
      </c>
      <c r="AG2693" t="s">
        <v>57</v>
      </c>
      <c r="AH2693" t="s">
        <v>52</v>
      </c>
      <c r="AI2693" t="s">
        <v>52</v>
      </c>
    </row>
    <row r="2694" spans="1:35" x14ac:dyDescent="0.25">
      <c r="A2694" s="13" t="str">
        <f t="shared" ref="A2694:A2757" si="42">CONCATENATE("http://dodappwlsprd2.cloud.pge.com:8003/ilis_rpt/dailyeventlogdetail.jsp?odbeventlogid="&amp;V2694&amp;"&amp;numberofmonths=24&amp;showchangehistorylog=1")</f>
        <v>http://dodappwlsprd2.cloud.pge.com:8003/ilis_rpt/dailyeventlogdetail.jsp?odbeventlogid=16-0041450&amp;numberofmonths=24&amp;showchangehistorylog=1</v>
      </c>
      <c r="B2694" s="14" t="str">
        <f>HYPERLINK(A2694,V2694)</f>
        <v>16-0041450</v>
      </c>
      <c r="C2694" t="s">
        <v>2858</v>
      </c>
      <c r="D2694" t="s">
        <v>2859</v>
      </c>
      <c r="E2694" t="s">
        <v>40</v>
      </c>
      <c r="F2694" t="s">
        <v>2882</v>
      </c>
      <c r="G2694" s="2">
        <v>192431109</v>
      </c>
      <c r="H2694" t="s">
        <v>61</v>
      </c>
      <c r="I2694" s="3">
        <v>5889</v>
      </c>
      <c r="J2694">
        <v>20160606</v>
      </c>
      <c r="K2694" s="4">
        <v>1422</v>
      </c>
      <c r="L2694">
        <v>1484059</v>
      </c>
      <c r="M2694" s="5">
        <v>187</v>
      </c>
      <c r="N2694" t="s">
        <v>43</v>
      </c>
      <c r="O2694" t="s">
        <v>44</v>
      </c>
      <c r="P2694" t="s">
        <v>111</v>
      </c>
      <c r="Q2694" s="5">
        <v>20</v>
      </c>
      <c r="R2694" s="5">
        <v>2767</v>
      </c>
      <c r="S2694" t="s">
        <v>471</v>
      </c>
      <c r="T2694" t="s">
        <v>47</v>
      </c>
      <c r="U2694" t="s">
        <v>48</v>
      </c>
      <c r="V2694" t="s">
        <v>3537</v>
      </c>
      <c r="W2694" t="s">
        <v>50</v>
      </c>
      <c r="X2694" t="s">
        <v>51</v>
      </c>
      <c r="Y2694">
        <v>31245833</v>
      </c>
      <c r="Z2694" t="s">
        <v>52</v>
      </c>
      <c r="AA2694">
        <v>2016</v>
      </c>
      <c r="AB2694" t="s">
        <v>144</v>
      </c>
      <c r="AC2694" t="s">
        <v>54</v>
      </c>
      <c r="AD2694" t="s">
        <v>87</v>
      </c>
      <c r="AE2694">
        <v>1207635</v>
      </c>
      <c r="AF2694" t="s">
        <v>56</v>
      </c>
      <c r="AG2694" t="s">
        <v>57</v>
      </c>
      <c r="AH2694" t="s">
        <v>52</v>
      </c>
      <c r="AI2694" t="s">
        <v>52</v>
      </c>
    </row>
    <row r="2695" spans="1:35" x14ac:dyDescent="0.25">
      <c r="A2695" s="13" t="str">
        <f t="shared" si="42"/>
        <v>http://dodappwlsprd2.cloud.pge.com:8003/ilis_rpt/dailyeventlogdetail.jsp?odbeventlogid=16-0041710&amp;numberofmonths=24&amp;showchangehistorylog=1</v>
      </c>
      <c r="B2695" s="14" t="str">
        <f>HYPERLINK(A2695,V2695)</f>
        <v>16-0041710</v>
      </c>
      <c r="C2695" t="s">
        <v>2858</v>
      </c>
      <c r="D2695" t="s">
        <v>2859</v>
      </c>
      <c r="E2695" t="s">
        <v>40</v>
      </c>
      <c r="F2695" t="s">
        <v>3006</v>
      </c>
      <c r="G2695" s="2">
        <v>192171101</v>
      </c>
      <c r="H2695" t="s">
        <v>61</v>
      </c>
      <c r="I2695" s="3">
        <v>2933</v>
      </c>
      <c r="J2695">
        <v>20160607</v>
      </c>
      <c r="K2695" s="4">
        <v>1359</v>
      </c>
      <c r="L2695">
        <v>1484707</v>
      </c>
      <c r="M2695" s="5">
        <v>758</v>
      </c>
      <c r="N2695" t="s">
        <v>43</v>
      </c>
      <c r="O2695" t="s">
        <v>44</v>
      </c>
      <c r="P2695" t="s">
        <v>45</v>
      </c>
      <c r="Q2695" s="5">
        <v>150</v>
      </c>
      <c r="R2695" s="5">
        <v>53850</v>
      </c>
      <c r="S2695" t="s">
        <v>469</v>
      </c>
      <c r="T2695" t="s">
        <v>92</v>
      </c>
      <c r="U2695" t="s">
        <v>48</v>
      </c>
      <c r="V2695" t="s">
        <v>3538</v>
      </c>
      <c r="W2695" t="s">
        <v>50</v>
      </c>
      <c r="X2695" t="s">
        <v>51</v>
      </c>
      <c r="Y2695">
        <v>0</v>
      </c>
      <c r="Z2695" t="s">
        <v>52</v>
      </c>
      <c r="AA2695">
        <v>2016</v>
      </c>
      <c r="AB2695" t="s">
        <v>144</v>
      </c>
      <c r="AC2695" t="s">
        <v>54</v>
      </c>
      <c r="AD2695" t="s">
        <v>70</v>
      </c>
      <c r="AE2695">
        <v>1207845</v>
      </c>
      <c r="AF2695" t="s">
        <v>95</v>
      </c>
      <c r="AG2695" t="s">
        <v>57</v>
      </c>
      <c r="AH2695" t="s">
        <v>52</v>
      </c>
      <c r="AI2695" t="s">
        <v>52</v>
      </c>
    </row>
    <row r="2696" spans="1:35" x14ac:dyDescent="0.25">
      <c r="A2696" s="13" t="str">
        <f t="shared" si="42"/>
        <v>http://dodappwlsprd2.cloud.pge.com:8003/ilis_rpt/dailyeventlogdetail.jsp?odbeventlogid=16-0043728&amp;numberofmonths=24&amp;showchangehistorylog=1</v>
      </c>
      <c r="B2696" s="14" t="str">
        <f>HYPERLINK(A2696,V2696)</f>
        <v>16-0043728</v>
      </c>
      <c r="C2696" t="s">
        <v>2858</v>
      </c>
      <c r="D2696" t="s">
        <v>2859</v>
      </c>
      <c r="E2696" t="s">
        <v>40</v>
      </c>
      <c r="F2696" t="s">
        <v>3433</v>
      </c>
      <c r="G2696" s="2">
        <v>192381102</v>
      </c>
      <c r="H2696" t="s">
        <v>61</v>
      </c>
      <c r="I2696" s="3">
        <v>1907</v>
      </c>
      <c r="J2696">
        <v>20160616</v>
      </c>
      <c r="K2696" s="4">
        <v>1031</v>
      </c>
      <c r="L2696">
        <v>1490018</v>
      </c>
      <c r="M2696" s="5">
        <v>328</v>
      </c>
      <c r="N2696" t="s">
        <v>43</v>
      </c>
      <c r="O2696" t="s">
        <v>89</v>
      </c>
      <c r="P2696" t="s">
        <v>455</v>
      </c>
      <c r="Q2696" s="5">
        <v>16</v>
      </c>
      <c r="R2696" s="5">
        <v>5051</v>
      </c>
      <c r="S2696" t="s">
        <v>484</v>
      </c>
      <c r="T2696" t="s">
        <v>47</v>
      </c>
      <c r="U2696" t="s">
        <v>48</v>
      </c>
      <c r="V2696" t="s">
        <v>3539</v>
      </c>
      <c r="W2696" t="s">
        <v>50</v>
      </c>
      <c r="X2696" t="s">
        <v>51</v>
      </c>
      <c r="Y2696">
        <v>42726462</v>
      </c>
      <c r="Z2696" t="s">
        <v>52</v>
      </c>
      <c r="AA2696">
        <v>2016</v>
      </c>
      <c r="AB2696" t="s">
        <v>144</v>
      </c>
      <c r="AC2696" t="s">
        <v>54</v>
      </c>
      <c r="AD2696" t="s">
        <v>55</v>
      </c>
      <c r="AE2696">
        <v>1209412</v>
      </c>
      <c r="AF2696" t="s">
        <v>56</v>
      </c>
      <c r="AG2696" t="s">
        <v>57</v>
      </c>
      <c r="AH2696" t="s">
        <v>52</v>
      </c>
      <c r="AI2696" t="s">
        <v>52</v>
      </c>
    </row>
    <row r="2697" spans="1:35" x14ac:dyDescent="0.25">
      <c r="A2697" s="13" t="str">
        <f t="shared" si="42"/>
        <v>http://dodappwlsprd2.cloud.pge.com:8003/ilis_rpt/dailyeventlogdetail.jsp?odbeventlogid=16-0044317&amp;numberofmonths=24&amp;showchangehistorylog=1</v>
      </c>
      <c r="B2697" s="14" t="str">
        <f>HYPERLINK(A2697,V2697)</f>
        <v>16-0044317</v>
      </c>
      <c r="C2697" t="s">
        <v>2858</v>
      </c>
      <c r="D2697" t="s">
        <v>2859</v>
      </c>
      <c r="E2697" t="s">
        <v>40</v>
      </c>
      <c r="F2697" t="s">
        <v>2876</v>
      </c>
      <c r="G2697" s="2">
        <v>42761102</v>
      </c>
      <c r="H2697" t="s">
        <v>61</v>
      </c>
      <c r="I2697" s="3">
        <v>3969</v>
      </c>
      <c r="J2697">
        <v>20160619</v>
      </c>
      <c r="K2697" s="4">
        <v>1207</v>
      </c>
      <c r="L2697">
        <v>1492239</v>
      </c>
      <c r="M2697" s="5">
        <v>433</v>
      </c>
      <c r="N2697" t="s">
        <v>43</v>
      </c>
      <c r="O2697" t="s">
        <v>83</v>
      </c>
      <c r="P2697" t="s">
        <v>84</v>
      </c>
      <c r="Q2697" s="5">
        <v>60</v>
      </c>
      <c r="R2697" s="5">
        <v>6100</v>
      </c>
      <c r="S2697" t="s">
        <v>463</v>
      </c>
      <c r="T2697" t="s">
        <v>47</v>
      </c>
      <c r="U2697" t="s">
        <v>48</v>
      </c>
      <c r="V2697" t="s">
        <v>3540</v>
      </c>
      <c r="W2697" t="s">
        <v>50</v>
      </c>
      <c r="X2697" t="s">
        <v>51</v>
      </c>
      <c r="Y2697">
        <v>0</v>
      </c>
      <c r="Z2697" t="s">
        <v>52</v>
      </c>
      <c r="AA2697">
        <v>2016</v>
      </c>
      <c r="AB2697" t="s">
        <v>144</v>
      </c>
      <c r="AC2697" t="s">
        <v>54</v>
      </c>
      <c r="AD2697" t="s">
        <v>55</v>
      </c>
      <c r="AE2697">
        <v>1209793</v>
      </c>
      <c r="AF2697" t="s">
        <v>56</v>
      </c>
      <c r="AG2697" t="s">
        <v>57</v>
      </c>
      <c r="AH2697" t="s">
        <v>52</v>
      </c>
      <c r="AI2697" t="s">
        <v>52</v>
      </c>
    </row>
    <row r="2698" spans="1:35" x14ac:dyDescent="0.25">
      <c r="A2698" s="13" t="str">
        <f t="shared" si="42"/>
        <v>http://dodappwlsprd2.cloud.pge.com:8003/ilis_rpt/dailyeventlogdetail.jsp?odbeventlogid=16-0046162&amp;numberofmonths=24&amp;showchangehistorylog=1</v>
      </c>
      <c r="B2698" s="14" t="str">
        <f>HYPERLINK(A2698,V2698)</f>
        <v>16-0046162</v>
      </c>
      <c r="C2698" t="s">
        <v>2858</v>
      </c>
      <c r="D2698" t="s">
        <v>2859</v>
      </c>
      <c r="E2698" t="s">
        <v>40</v>
      </c>
      <c r="F2698" t="s">
        <v>2901</v>
      </c>
      <c r="G2698" s="2">
        <v>192311142</v>
      </c>
      <c r="H2698" t="s">
        <v>61</v>
      </c>
      <c r="I2698" s="3">
        <v>6789</v>
      </c>
      <c r="J2698">
        <v>20160627</v>
      </c>
      <c r="K2698" s="4">
        <v>2132</v>
      </c>
      <c r="L2698">
        <v>1497112</v>
      </c>
      <c r="M2698" s="5">
        <v>534</v>
      </c>
      <c r="N2698" t="s">
        <v>43</v>
      </c>
      <c r="O2698" t="s">
        <v>44</v>
      </c>
      <c r="P2698" t="s">
        <v>45</v>
      </c>
      <c r="Q2698" s="5">
        <v>14</v>
      </c>
      <c r="R2698" s="5">
        <v>7476</v>
      </c>
      <c r="S2698" t="s">
        <v>471</v>
      </c>
      <c r="T2698" t="s">
        <v>47</v>
      </c>
      <c r="U2698" t="s">
        <v>48</v>
      </c>
      <c r="V2698" t="s">
        <v>3541</v>
      </c>
      <c r="W2698" t="s">
        <v>50</v>
      </c>
      <c r="X2698" t="s">
        <v>51</v>
      </c>
      <c r="Y2698">
        <v>42732262</v>
      </c>
      <c r="Z2698" t="s">
        <v>94</v>
      </c>
      <c r="AA2698">
        <v>2016</v>
      </c>
      <c r="AB2698" t="s">
        <v>144</v>
      </c>
      <c r="AC2698" t="s">
        <v>54</v>
      </c>
      <c r="AD2698" t="s">
        <v>55</v>
      </c>
      <c r="AE2698">
        <v>1211203</v>
      </c>
      <c r="AF2698" t="s">
        <v>56</v>
      </c>
      <c r="AG2698" t="s">
        <v>57</v>
      </c>
      <c r="AH2698" t="s">
        <v>52</v>
      </c>
      <c r="AI2698" t="s">
        <v>52</v>
      </c>
    </row>
    <row r="2699" spans="1:35" x14ac:dyDescent="0.25">
      <c r="A2699" s="13" t="str">
        <f t="shared" si="42"/>
        <v>http://dodappwlsprd2.cloud.pge.com:8003/ilis_rpt/dailyeventlogdetail.jsp?odbeventlogid=16-0047250&amp;numberofmonths=24&amp;showchangehistorylog=1</v>
      </c>
      <c r="B2699" s="14" t="str">
        <f>HYPERLINK(A2699,V2699)</f>
        <v>16-0047250</v>
      </c>
      <c r="C2699" t="s">
        <v>2858</v>
      </c>
      <c r="D2699" t="s">
        <v>2859</v>
      </c>
      <c r="E2699" t="s">
        <v>40</v>
      </c>
      <c r="F2699" t="s">
        <v>2937</v>
      </c>
      <c r="G2699" s="2">
        <v>42601102</v>
      </c>
      <c r="H2699" t="s">
        <v>42</v>
      </c>
      <c r="I2699" s="3">
        <v>2600</v>
      </c>
      <c r="J2699">
        <v>20160701</v>
      </c>
      <c r="K2699" s="4">
        <v>114</v>
      </c>
      <c r="L2699">
        <v>1499253</v>
      </c>
      <c r="M2699" s="5">
        <v>751</v>
      </c>
      <c r="N2699" t="s">
        <v>43</v>
      </c>
      <c r="O2699" t="s">
        <v>44</v>
      </c>
      <c r="P2699" t="s">
        <v>45</v>
      </c>
      <c r="Q2699" s="5">
        <v>94</v>
      </c>
      <c r="R2699" s="5">
        <v>20886</v>
      </c>
      <c r="S2699" t="s">
        <v>463</v>
      </c>
      <c r="T2699" t="s">
        <v>47</v>
      </c>
      <c r="U2699" t="s">
        <v>48</v>
      </c>
      <c r="V2699" t="s">
        <v>3542</v>
      </c>
      <c r="W2699" t="s">
        <v>50</v>
      </c>
      <c r="X2699" t="s">
        <v>51</v>
      </c>
      <c r="Y2699">
        <v>42734121</v>
      </c>
      <c r="Z2699" t="s">
        <v>94</v>
      </c>
      <c r="AA2699">
        <v>2016</v>
      </c>
      <c r="AB2699" t="s">
        <v>168</v>
      </c>
      <c r="AC2699" t="s">
        <v>54</v>
      </c>
      <c r="AD2699" t="s">
        <v>87</v>
      </c>
      <c r="AE2699">
        <v>1211910</v>
      </c>
      <c r="AF2699" t="s">
        <v>56</v>
      </c>
      <c r="AG2699" t="s">
        <v>57</v>
      </c>
      <c r="AH2699" t="s">
        <v>52</v>
      </c>
      <c r="AI2699" t="s">
        <v>52</v>
      </c>
    </row>
    <row r="2700" spans="1:35" x14ac:dyDescent="0.25">
      <c r="A2700" s="13" t="str">
        <f t="shared" si="42"/>
        <v>http://dodappwlsprd2.cloud.pge.com:8003/ilis_rpt/dailyeventlogdetail.jsp?odbeventlogid=16-0047693&amp;numberofmonths=24&amp;showchangehistorylog=1</v>
      </c>
      <c r="B2700" s="14" t="str">
        <f>HYPERLINK(A2700,V2700)</f>
        <v>16-0047693</v>
      </c>
      <c r="C2700" t="s">
        <v>2858</v>
      </c>
      <c r="D2700" t="s">
        <v>2859</v>
      </c>
      <c r="E2700" t="s">
        <v>40</v>
      </c>
      <c r="F2700" t="s">
        <v>3520</v>
      </c>
      <c r="G2700" s="2">
        <v>43311108</v>
      </c>
      <c r="H2700" t="s">
        <v>42</v>
      </c>
      <c r="I2700" s="3">
        <v>1278</v>
      </c>
      <c r="J2700">
        <v>20160703</v>
      </c>
      <c r="K2700" s="4">
        <v>1616</v>
      </c>
      <c r="L2700">
        <v>1500617</v>
      </c>
      <c r="M2700" s="5">
        <v>1074</v>
      </c>
      <c r="N2700" t="s">
        <v>43</v>
      </c>
      <c r="O2700" t="s">
        <v>83</v>
      </c>
      <c r="P2700" t="s">
        <v>124</v>
      </c>
      <c r="Q2700" s="5">
        <v>443</v>
      </c>
      <c r="R2700" s="5">
        <v>45567</v>
      </c>
      <c r="S2700" t="s">
        <v>469</v>
      </c>
      <c r="T2700" t="s">
        <v>78</v>
      </c>
      <c r="U2700" t="s">
        <v>48</v>
      </c>
      <c r="V2700" t="s">
        <v>3543</v>
      </c>
      <c r="W2700" t="s">
        <v>50</v>
      </c>
      <c r="X2700" t="s">
        <v>51</v>
      </c>
      <c r="Y2700">
        <v>0</v>
      </c>
      <c r="Z2700" t="s">
        <v>52</v>
      </c>
      <c r="AA2700">
        <v>2016</v>
      </c>
      <c r="AB2700" t="s">
        <v>168</v>
      </c>
      <c r="AC2700" t="s">
        <v>54</v>
      </c>
      <c r="AD2700" t="s">
        <v>55</v>
      </c>
      <c r="AE2700">
        <v>1212237</v>
      </c>
      <c r="AF2700" t="s">
        <v>80</v>
      </c>
      <c r="AG2700" t="s">
        <v>57</v>
      </c>
      <c r="AH2700" t="s">
        <v>52</v>
      </c>
      <c r="AI2700" t="s">
        <v>52</v>
      </c>
    </row>
    <row r="2701" spans="1:35" x14ac:dyDescent="0.25">
      <c r="A2701" s="13" t="str">
        <f t="shared" si="42"/>
        <v>http://dodappwlsprd2.cloud.pge.com:8003/ilis_rpt/dailyeventlogdetail.jsp?odbeventlogid=16-0048731&amp;numberofmonths=24&amp;showchangehistorylog=1</v>
      </c>
      <c r="B2701" s="14" t="str">
        <f>HYPERLINK(A2701,V2701)</f>
        <v>16-0048731</v>
      </c>
      <c r="C2701" t="s">
        <v>2858</v>
      </c>
      <c r="D2701" t="s">
        <v>2859</v>
      </c>
      <c r="E2701" t="s">
        <v>59</v>
      </c>
      <c r="F2701" t="s">
        <v>2910</v>
      </c>
      <c r="G2701" s="2">
        <v>42661104</v>
      </c>
      <c r="H2701" t="s">
        <v>61</v>
      </c>
      <c r="I2701" s="3">
        <v>5415</v>
      </c>
      <c r="J2701">
        <v>20160708</v>
      </c>
      <c r="K2701" s="4">
        <v>1834</v>
      </c>
      <c r="L2701">
        <v>1503060</v>
      </c>
      <c r="M2701" s="5">
        <v>378</v>
      </c>
      <c r="N2701" t="s">
        <v>43</v>
      </c>
      <c r="O2701" t="s">
        <v>44</v>
      </c>
      <c r="P2701" t="s">
        <v>45</v>
      </c>
      <c r="Q2701" s="5">
        <v>22</v>
      </c>
      <c r="R2701" s="5">
        <v>2730</v>
      </c>
      <c r="S2701" t="s">
        <v>463</v>
      </c>
      <c r="T2701" t="s">
        <v>47</v>
      </c>
      <c r="U2701" t="s">
        <v>48</v>
      </c>
      <c r="V2701" t="s">
        <v>3544</v>
      </c>
      <c r="W2701" t="s">
        <v>50</v>
      </c>
      <c r="X2701" t="s">
        <v>51</v>
      </c>
      <c r="Y2701">
        <v>42737856</v>
      </c>
      <c r="Z2701" t="s">
        <v>52</v>
      </c>
      <c r="AA2701">
        <v>2016</v>
      </c>
      <c r="AB2701" t="s">
        <v>168</v>
      </c>
      <c r="AC2701" t="s">
        <v>54</v>
      </c>
      <c r="AD2701" t="s">
        <v>87</v>
      </c>
      <c r="AE2701">
        <v>1212961</v>
      </c>
      <c r="AF2701" t="s">
        <v>56</v>
      </c>
      <c r="AG2701" t="s">
        <v>57</v>
      </c>
      <c r="AH2701" t="s">
        <v>52</v>
      </c>
      <c r="AI2701" t="s">
        <v>52</v>
      </c>
    </row>
    <row r="2702" spans="1:35" x14ac:dyDescent="0.25">
      <c r="A2702" s="13" t="str">
        <f t="shared" si="42"/>
        <v>http://dodappwlsprd2.cloud.pge.com:8003/ilis_rpt/dailyeventlogdetail.jsp?odbeventlogid=16-0048839&amp;numberofmonths=24&amp;showchangehistorylog=1</v>
      </c>
      <c r="B2702" s="14" t="str">
        <f>HYPERLINK(A2702,V2702)</f>
        <v>16-0048839</v>
      </c>
      <c r="C2702" t="s">
        <v>2858</v>
      </c>
      <c r="D2702" t="s">
        <v>2859</v>
      </c>
      <c r="E2702" t="s">
        <v>40</v>
      </c>
      <c r="F2702" t="s">
        <v>2879</v>
      </c>
      <c r="G2702" s="2">
        <v>192401101</v>
      </c>
      <c r="H2702" t="s">
        <v>61</v>
      </c>
      <c r="I2702" s="3">
        <v>3073</v>
      </c>
      <c r="J2702">
        <v>20160709</v>
      </c>
      <c r="K2702" s="4">
        <v>2106</v>
      </c>
      <c r="L2702">
        <v>1507628</v>
      </c>
      <c r="M2702" s="5">
        <v>482</v>
      </c>
      <c r="N2702" t="s">
        <v>43</v>
      </c>
      <c r="O2702" t="s">
        <v>89</v>
      </c>
      <c r="P2702" t="s">
        <v>455</v>
      </c>
      <c r="Q2702" s="5">
        <v>172</v>
      </c>
      <c r="R2702" s="5">
        <v>39224</v>
      </c>
      <c r="S2702" t="s">
        <v>471</v>
      </c>
      <c r="T2702" t="s">
        <v>47</v>
      </c>
      <c r="U2702" t="s">
        <v>48</v>
      </c>
      <c r="V2702" t="s">
        <v>3545</v>
      </c>
      <c r="W2702" t="s">
        <v>50</v>
      </c>
      <c r="X2702" t="s">
        <v>51</v>
      </c>
      <c r="Y2702">
        <v>42737981</v>
      </c>
      <c r="Z2702" t="s">
        <v>52</v>
      </c>
      <c r="AA2702">
        <v>2016</v>
      </c>
      <c r="AB2702" t="s">
        <v>168</v>
      </c>
      <c r="AC2702" t="s">
        <v>54</v>
      </c>
      <c r="AD2702" t="s">
        <v>55</v>
      </c>
      <c r="AE2702">
        <v>1213073</v>
      </c>
      <c r="AF2702" t="s">
        <v>56</v>
      </c>
      <c r="AG2702" t="s">
        <v>57</v>
      </c>
      <c r="AH2702" t="s">
        <v>52</v>
      </c>
      <c r="AI2702" t="s">
        <v>52</v>
      </c>
    </row>
    <row r="2703" spans="1:35" x14ac:dyDescent="0.25">
      <c r="A2703" s="13" t="str">
        <f t="shared" si="42"/>
        <v>http://dodappwlsprd2.cloud.pge.com:8003/ilis_rpt/dailyeventlogdetail.jsp?odbeventlogid=16-0049289&amp;numberofmonths=24&amp;showchangehistorylog=1</v>
      </c>
      <c r="B2703" s="14" t="str">
        <f>HYPERLINK(A2703,V2703)</f>
        <v>16-0049289</v>
      </c>
      <c r="C2703" t="s">
        <v>2858</v>
      </c>
      <c r="D2703" t="s">
        <v>2859</v>
      </c>
      <c r="E2703" t="s">
        <v>40</v>
      </c>
      <c r="F2703" t="s">
        <v>2862</v>
      </c>
      <c r="G2703" s="2">
        <v>42601101</v>
      </c>
      <c r="H2703" t="s">
        <v>61</v>
      </c>
      <c r="I2703" s="3">
        <v>3753</v>
      </c>
      <c r="J2703">
        <v>20160712</v>
      </c>
      <c r="K2703" s="4">
        <v>821</v>
      </c>
      <c r="L2703">
        <v>1508687</v>
      </c>
      <c r="M2703" s="5">
        <v>574</v>
      </c>
      <c r="N2703" t="s">
        <v>43</v>
      </c>
      <c r="O2703" t="s">
        <v>44</v>
      </c>
      <c r="P2703" t="s">
        <v>45</v>
      </c>
      <c r="Q2703" s="5">
        <v>9</v>
      </c>
      <c r="R2703" s="5">
        <v>5166</v>
      </c>
      <c r="S2703" t="s">
        <v>463</v>
      </c>
      <c r="T2703" t="s">
        <v>47</v>
      </c>
      <c r="U2703" t="s">
        <v>48</v>
      </c>
      <c r="V2703" t="s">
        <v>3546</v>
      </c>
      <c r="W2703" t="s">
        <v>50</v>
      </c>
      <c r="X2703" t="s">
        <v>51</v>
      </c>
      <c r="Y2703">
        <v>31256920</v>
      </c>
      <c r="Z2703" t="s">
        <v>52</v>
      </c>
      <c r="AA2703">
        <v>2016</v>
      </c>
      <c r="AB2703" t="s">
        <v>168</v>
      </c>
      <c r="AC2703" t="s">
        <v>54</v>
      </c>
      <c r="AD2703" t="s">
        <v>70</v>
      </c>
      <c r="AE2703">
        <v>1213460</v>
      </c>
      <c r="AF2703" t="s">
        <v>56</v>
      </c>
      <c r="AG2703" t="s">
        <v>57</v>
      </c>
      <c r="AH2703" t="s">
        <v>52</v>
      </c>
      <c r="AI2703" t="s">
        <v>52</v>
      </c>
    </row>
    <row r="2704" spans="1:35" x14ac:dyDescent="0.25">
      <c r="A2704" s="13" t="str">
        <f t="shared" si="42"/>
        <v>http://dodappwlsprd2.cloud.pge.com:8003/ilis_rpt/dailyeventlogdetail.jsp?odbeventlogid=16-0049398&amp;numberofmonths=24&amp;showchangehistorylog=1</v>
      </c>
      <c r="B2704" s="14" t="str">
        <f>HYPERLINK(A2704,V2704)</f>
        <v>16-0049398</v>
      </c>
      <c r="C2704" t="s">
        <v>2858</v>
      </c>
      <c r="D2704" t="s">
        <v>2859</v>
      </c>
      <c r="E2704" t="s">
        <v>40</v>
      </c>
      <c r="F2704" t="s">
        <v>2868</v>
      </c>
      <c r="G2704" s="2">
        <v>192171103</v>
      </c>
      <c r="H2704" t="s">
        <v>61</v>
      </c>
      <c r="I2704" s="3">
        <v>2939</v>
      </c>
      <c r="J2704">
        <v>20160712</v>
      </c>
      <c r="K2704" s="4">
        <v>1317</v>
      </c>
      <c r="L2704">
        <v>1508893</v>
      </c>
      <c r="M2704" s="5">
        <v>246</v>
      </c>
      <c r="N2704" t="s">
        <v>43</v>
      </c>
      <c r="O2704" t="s">
        <v>44</v>
      </c>
      <c r="P2704" t="s">
        <v>45</v>
      </c>
      <c r="Q2704" s="5">
        <v>74</v>
      </c>
      <c r="R2704" s="5">
        <v>18204</v>
      </c>
      <c r="S2704" t="s">
        <v>463</v>
      </c>
      <c r="T2704" t="s">
        <v>47</v>
      </c>
      <c r="U2704" t="s">
        <v>48</v>
      </c>
      <c r="V2704" t="s">
        <v>3547</v>
      </c>
      <c r="W2704" t="s">
        <v>50</v>
      </c>
      <c r="X2704" t="s">
        <v>51</v>
      </c>
      <c r="Y2704">
        <v>42740361</v>
      </c>
      <c r="Z2704" t="s">
        <v>52</v>
      </c>
      <c r="AA2704">
        <v>2016</v>
      </c>
      <c r="AB2704" t="s">
        <v>168</v>
      </c>
      <c r="AC2704" t="s">
        <v>54</v>
      </c>
      <c r="AD2704" t="s">
        <v>87</v>
      </c>
      <c r="AE2704">
        <v>1213509</v>
      </c>
      <c r="AF2704" t="s">
        <v>56</v>
      </c>
      <c r="AG2704" t="s">
        <v>57</v>
      </c>
      <c r="AH2704" t="s">
        <v>52</v>
      </c>
      <c r="AI2704" t="s">
        <v>52</v>
      </c>
    </row>
    <row r="2705" spans="1:35" x14ac:dyDescent="0.25">
      <c r="A2705" s="13" t="str">
        <f t="shared" si="42"/>
        <v>http://dodappwlsprd2.cloud.pge.com:8003/ilis_rpt/dailyeventlogdetail.jsp?odbeventlogid=16-0050472&amp;numberofmonths=24&amp;showchangehistorylog=1</v>
      </c>
      <c r="B2705" s="14" t="str">
        <f>HYPERLINK(A2705,V2705)</f>
        <v>16-0050472</v>
      </c>
      <c r="C2705" t="s">
        <v>2858</v>
      </c>
      <c r="D2705" t="s">
        <v>2859</v>
      </c>
      <c r="E2705" t="s">
        <v>40</v>
      </c>
      <c r="F2705" t="s">
        <v>2879</v>
      </c>
      <c r="G2705" s="2">
        <v>192401101</v>
      </c>
      <c r="H2705" t="s">
        <v>61</v>
      </c>
      <c r="I2705" s="3">
        <v>3127</v>
      </c>
      <c r="J2705">
        <v>20160717</v>
      </c>
      <c r="K2705" s="4">
        <v>1319</v>
      </c>
      <c r="L2705">
        <v>1511481</v>
      </c>
      <c r="M2705" s="5">
        <v>634</v>
      </c>
      <c r="N2705" t="s">
        <v>43</v>
      </c>
      <c r="O2705" t="s">
        <v>44</v>
      </c>
      <c r="P2705" t="s">
        <v>111</v>
      </c>
      <c r="Q2705" s="5">
        <v>3</v>
      </c>
      <c r="R2705" s="5">
        <v>1902</v>
      </c>
      <c r="S2705" t="s">
        <v>463</v>
      </c>
      <c r="T2705" t="s">
        <v>47</v>
      </c>
      <c r="U2705" t="s">
        <v>48</v>
      </c>
      <c r="V2705" t="s">
        <v>3548</v>
      </c>
      <c r="W2705" t="s">
        <v>50</v>
      </c>
      <c r="X2705" t="s">
        <v>51</v>
      </c>
      <c r="Y2705">
        <v>42742270</v>
      </c>
      <c r="Z2705" t="s">
        <v>52</v>
      </c>
      <c r="AA2705">
        <v>2016</v>
      </c>
      <c r="AB2705" t="s">
        <v>168</v>
      </c>
      <c r="AC2705" t="s">
        <v>54</v>
      </c>
      <c r="AD2705" t="s">
        <v>55</v>
      </c>
      <c r="AE2705">
        <v>1214291</v>
      </c>
      <c r="AF2705" t="s">
        <v>56</v>
      </c>
      <c r="AG2705" t="s">
        <v>57</v>
      </c>
      <c r="AH2705" t="s">
        <v>52</v>
      </c>
      <c r="AI2705" t="s">
        <v>52</v>
      </c>
    </row>
    <row r="2706" spans="1:35" x14ac:dyDescent="0.25">
      <c r="A2706" s="13" t="str">
        <f t="shared" si="42"/>
        <v>http://dodappwlsprd2.cloud.pge.com:8003/ilis_rpt/dailyeventlogdetail.jsp?odbeventlogid=16-0052431&amp;numberofmonths=24&amp;showchangehistorylog=1</v>
      </c>
      <c r="B2706" s="14" t="str">
        <f>HYPERLINK(A2706,V2706)</f>
        <v>16-0052431</v>
      </c>
      <c r="C2706" t="s">
        <v>2858</v>
      </c>
      <c r="D2706" t="s">
        <v>2859</v>
      </c>
      <c r="E2706" t="s">
        <v>40</v>
      </c>
      <c r="F2706" t="s">
        <v>2884</v>
      </c>
      <c r="G2706" s="2">
        <v>42841112</v>
      </c>
      <c r="H2706" t="s">
        <v>496</v>
      </c>
      <c r="I2706" s="3" t="s">
        <v>3549</v>
      </c>
      <c r="J2706">
        <v>20160725</v>
      </c>
      <c r="K2706" s="4">
        <v>1947</v>
      </c>
      <c r="L2706">
        <v>1515951</v>
      </c>
      <c r="M2706" s="5">
        <v>538</v>
      </c>
      <c r="N2706" t="s">
        <v>43</v>
      </c>
      <c r="O2706" t="s">
        <v>89</v>
      </c>
      <c r="P2706" t="s">
        <v>455</v>
      </c>
      <c r="Q2706" s="5">
        <v>1</v>
      </c>
      <c r="R2706" s="5">
        <v>538</v>
      </c>
      <c r="S2706" t="s">
        <v>463</v>
      </c>
      <c r="T2706" t="s">
        <v>47</v>
      </c>
      <c r="U2706" t="s">
        <v>48</v>
      </c>
      <c r="V2706" t="s">
        <v>3550</v>
      </c>
      <c r="W2706" t="s">
        <v>50</v>
      </c>
      <c r="X2706" t="s">
        <v>51</v>
      </c>
      <c r="Y2706">
        <v>42747108</v>
      </c>
      <c r="Z2706" t="s">
        <v>94</v>
      </c>
      <c r="AA2706">
        <v>2016</v>
      </c>
      <c r="AB2706" t="s">
        <v>168</v>
      </c>
      <c r="AC2706" t="s">
        <v>54</v>
      </c>
      <c r="AD2706" t="s">
        <v>55</v>
      </c>
      <c r="AE2706">
        <v>1215603</v>
      </c>
      <c r="AF2706" t="s">
        <v>56</v>
      </c>
      <c r="AG2706" t="s">
        <v>57</v>
      </c>
      <c r="AH2706" t="s">
        <v>52</v>
      </c>
      <c r="AI2706" t="s">
        <v>52</v>
      </c>
    </row>
    <row r="2707" spans="1:35" x14ac:dyDescent="0.25">
      <c r="A2707" s="13" t="str">
        <f t="shared" si="42"/>
        <v>http://dodappwlsprd2.cloud.pge.com:8003/ilis_rpt/dailyeventlogdetail.jsp?odbeventlogid=16-0053832&amp;numberofmonths=24&amp;showchangehistorylog=1</v>
      </c>
      <c r="B2707" s="14" t="str">
        <f>HYPERLINK(A2707,V2707)</f>
        <v>16-0053832</v>
      </c>
      <c r="C2707" t="s">
        <v>2858</v>
      </c>
      <c r="D2707" t="s">
        <v>2859</v>
      </c>
      <c r="E2707" t="s">
        <v>40</v>
      </c>
      <c r="F2707" t="s">
        <v>3006</v>
      </c>
      <c r="G2707" s="2">
        <v>192171101</v>
      </c>
      <c r="H2707" t="s">
        <v>61</v>
      </c>
      <c r="I2707" s="3">
        <v>2985</v>
      </c>
      <c r="J2707">
        <v>20160730</v>
      </c>
      <c r="K2707" s="4">
        <v>939</v>
      </c>
      <c r="L2707">
        <v>1518932</v>
      </c>
      <c r="M2707" s="5">
        <v>1041</v>
      </c>
      <c r="N2707" t="s">
        <v>43</v>
      </c>
      <c r="O2707" t="s">
        <v>44</v>
      </c>
      <c r="P2707" t="s">
        <v>45</v>
      </c>
      <c r="Q2707" s="5">
        <v>120</v>
      </c>
      <c r="R2707" s="5">
        <v>11994</v>
      </c>
      <c r="S2707" t="s">
        <v>471</v>
      </c>
      <c r="T2707" t="s">
        <v>47</v>
      </c>
      <c r="U2707" t="s">
        <v>48</v>
      </c>
      <c r="V2707" t="s">
        <v>3551</v>
      </c>
      <c r="W2707" t="s">
        <v>50</v>
      </c>
      <c r="X2707" t="s">
        <v>51</v>
      </c>
      <c r="Y2707">
        <v>31260489</v>
      </c>
      <c r="Z2707" t="s">
        <v>52</v>
      </c>
      <c r="AA2707">
        <v>2016</v>
      </c>
      <c r="AB2707" t="s">
        <v>168</v>
      </c>
      <c r="AC2707" t="s">
        <v>54</v>
      </c>
      <c r="AD2707" t="s">
        <v>87</v>
      </c>
      <c r="AE2707">
        <v>1216553</v>
      </c>
      <c r="AF2707" t="s">
        <v>56</v>
      </c>
      <c r="AG2707" t="s">
        <v>57</v>
      </c>
      <c r="AH2707" t="s">
        <v>52</v>
      </c>
      <c r="AI2707" t="s">
        <v>52</v>
      </c>
    </row>
    <row r="2708" spans="1:35" x14ac:dyDescent="0.25">
      <c r="A2708" s="13" t="str">
        <f t="shared" si="42"/>
        <v>http://dodappwlsprd2.cloud.pge.com:8003/ilis_rpt/dailyeventlogdetail.jsp?odbeventlogid=16-0054299&amp;numberofmonths=24&amp;showchangehistorylog=1</v>
      </c>
      <c r="B2708" s="14" t="str">
        <f>HYPERLINK(A2708,V2708)</f>
        <v>16-0054299</v>
      </c>
      <c r="C2708" t="s">
        <v>2858</v>
      </c>
      <c r="D2708" t="s">
        <v>2859</v>
      </c>
      <c r="E2708" t="s">
        <v>40</v>
      </c>
      <c r="F2708" t="s">
        <v>2892</v>
      </c>
      <c r="G2708" s="2">
        <v>43381101</v>
      </c>
      <c r="H2708" t="s">
        <v>61</v>
      </c>
      <c r="I2708" s="3">
        <v>7871</v>
      </c>
      <c r="J2708">
        <v>20160801</v>
      </c>
      <c r="K2708" s="4">
        <v>2001</v>
      </c>
      <c r="L2708">
        <v>1520023</v>
      </c>
      <c r="M2708" s="5">
        <v>671</v>
      </c>
      <c r="N2708" t="s">
        <v>43</v>
      </c>
      <c r="O2708" t="s">
        <v>44</v>
      </c>
      <c r="P2708" t="s">
        <v>111</v>
      </c>
      <c r="Q2708" s="5">
        <v>5</v>
      </c>
      <c r="R2708" s="5">
        <v>3355</v>
      </c>
      <c r="S2708" t="s">
        <v>463</v>
      </c>
      <c r="T2708" t="s">
        <v>47</v>
      </c>
      <c r="U2708" t="s">
        <v>48</v>
      </c>
      <c r="V2708" t="s">
        <v>3552</v>
      </c>
      <c r="W2708" t="s">
        <v>50</v>
      </c>
      <c r="X2708" t="s">
        <v>51</v>
      </c>
      <c r="Y2708">
        <v>31260860</v>
      </c>
      <c r="Z2708" t="s">
        <v>52</v>
      </c>
      <c r="AA2708">
        <v>2016</v>
      </c>
      <c r="AB2708" t="s">
        <v>183</v>
      </c>
      <c r="AC2708" t="s">
        <v>54</v>
      </c>
      <c r="AD2708" t="s">
        <v>55</v>
      </c>
      <c r="AE2708">
        <v>1216879</v>
      </c>
      <c r="AF2708" t="s">
        <v>56</v>
      </c>
      <c r="AG2708" t="s">
        <v>57</v>
      </c>
      <c r="AH2708" t="s">
        <v>52</v>
      </c>
      <c r="AI2708" t="s">
        <v>52</v>
      </c>
    </row>
    <row r="2709" spans="1:35" x14ac:dyDescent="0.25">
      <c r="A2709" s="13" t="str">
        <f t="shared" si="42"/>
        <v>http://dodappwlsprd2.cloud.pge.com:8003/ilis_rpt/dailyeventlogdetail.jsp?odbeventlogid=16-0054587&amp;numberofmonths=24&amp;showchangehistorylog=1</v>
      </c>
      <c r="B2709" s="14" t="str">
        <f>HYPERLINK(A2709,V2709)</f>
        <v>16-0054587</v>
      </c>
      <c r="C2709" t="s">
        <v>2858</v>
      </c>
      <c r="D2709" t="s">
        <v>2859</v>
      </c>
      <c r="E2709" t="s">
        <v>40</v>
      </c>
      <c r="F2709" t="s">
        <v>2940</v>
      </c>
      <c r="G2709" s="2">
        <v>43361103</v>
      </c>
      <c r="H2709" t="s">
        <v>61</v>
      </c>
      <c r="I2709" s="3">
        <v>52131</v>
      </c>
      <c r="J2709">
        <v>20160802</v>
      </c>
      <c r="K2709" s="4">
        <v>2342</v>
      </c>
      <c r="L2709">
        <v>1520711</v>
      </c>
      <c r="M2709" s="5">
        <v>288</v>
      </c>
      <c r="N2709" t="s">
        <v>43</v>
      </c>
      <c r="O2709" t="s">
        <v>44</v>
      </c>
      <c r="P2709" t="s">
        <v>45</v>
      </c>
      <c r="Q2709" s="5">
        <v>2</v>
      </c>
      <c r="R2709" s="5">
        <v>576</v>
      </c>
      <c r="S2709" t="s">
        <v>463</v>
      </c>
      <c r="T2709" t="s">
        <v>47</v>
      </c>
      <c r="U2709" t="s">
        <v>48</v>
      </c>
      <c r="V2709" t="s">
        <v>3553</v>
      </c>
      <c r="W2709" t="s">
        <v>50</v>
      </c>
      <c r="X2709" t="s">
        <v>51</v>
      </c>
      <c r="Y2709">
        <v>42757787</v>
      </c>
      <c r="Z2709" t="s">
        <v>52</v>
      </c>
      <c r="AA2709">
        <v>2016</v>
      </c>
      <c r="AB2709" t="s">
        <v>183</v>
      </c>
      <c r="AC2709" t="s">
        <v>54</v>
      </c>
      <c r="AD2709" t="s">
        <v>55</v>
      </c>
      <c r="AE2709">
        <v>1217055</v>
      </c>
      <c r="AF2709" t="s">
        <v>56</v>
      </c>
      <c r="AG2709" t="s">
        <v>57</v>
      </c>
      <c r="AH2709" t="s">
        <v>52</v>
      </c>
      <c r="AI2709" t="s">
        <v>52</v>
      </c>
    </row>
    <row r="2710" spans="1:35" x14ac:dyDescent="0.25">
      <c r="A2710" s="13" t="str">
        <f t="shared" si="42"/>
        <v>http://dodappwlsprd2.cloud.pge.com:8003/ilis_rpt/dailyeventlogdetail.jsp?odbeventlogid=16-0055175&amp;numberofmonths=24&amp;showchangehistorylog=1</v>
      </c>
      <c r="B2710" s="14" t="str">
        <f>HYPERLINK(A2710,V2710)</f>
        <v>16-0055175</v>
      </c>
      <c r="C2710" t="s">
        <v>2858</v>
      </c>
      <c r="D2710" t="s">
        <v>2859</v>
      </c>
      <c r="E2710" t="s">
        <v>40</v>
      </c>
      <c r="F2710" t="s">
        <v>3006</v>
      </c>
      <c r="G2710" s="2">
        <v>192171101</v>
      </c>
      <c r="H2710" t="s">
        <v>496</v>
      </c>
      <c r="I2710" s="3" t="s">
        <v>3554</v>
      </c>
      <c r="J2710">
        <v>20160804</v>
      </c>
      <c r="K2710" s="4">
        <v>1623</v>
      </c>
      <c r="L2710">
        <v>1521649</v>
      </c>
      <c r="M2710" s="5">
        <v>616</v>
      </c>
      <c r="N2710" t="s">
        <v>43</v>
      </c>
      <c r="O2710" t="s">
        <v>44</v>
      </c>
      <c r="P2710" t="s">
        <v>45</v>
      </c>
      <c r="Q2710" s="5">
        <v>34</v>
      </c>
      <c r="R2710" s="5">
        <v>20776</v>
      </c>
      <c r="S2710" t="s">
        <v>463</v>
      </c>
      <c r="T2710" t="s">
        <v>47</v>
      </c>
      <c r="U2710" t="s">
        <v>48</v>
      </c>
      <c r="V2710" t="s">
        <v>3555</v>
      </c>
      <c r="W2710" t="s">
        <v>50</v>
      </c>
      <c r="X2710" t="s">
        <v>51</v>
      </c>
      <c r="Y2710">
        <v>31261561</v>
      </c>
      <c r="Z2710" t="s">
        <v>52</v>
      </c>
      <c r="AA2710">
        <v>2016</v>
      </c>
      <c r="AB2710" t="s">
        <v>183</v>
      </c>
      <c r="AC2710" t="s">
        <v>54</v>
      </c>
      <c r="AD2710" t="s">
        <v>55</v>
      </c>
      <c r="AE2710">
        <v>1217370</v>
      </c>
      <c r="AF2710" t="s">
        <v>56</v>
      </c>
      <c r="AG2710" t="s">
        <v>57</v>
      </c>
      <c r="AH2710" t="s">
        <v>52</v>
      </c>
      <c r="AI2710" t="s">
        <v>54</v>
      </c>
    </row>
    <row r="2711" spans="1:35" x14ac:dyDescent="0.25">
      <c r="A2711" s="13" t="str">
        <f t="shared" si="42"/>
        <v>http://dodappwlsprd2.cloud.pge.com:8003/ilis_rpt/dailyeventlogdetail.jsp?odbeventlogid=16-0057194&amp;numberofmonths=24&amp;showchangehistorylog=1</v>
      </c>
      <c r="B2711" s="14" t="str">
        <f>HYPERLINK(A2711,V2711)</f>
        <v>16-0057194</v>
      </c>
      <c r="C2711" t="s">
        <v>2858</v>
      </c>
      <c r="D2711" t="s">
        <v>2859</v>
      </c>
      <c r="E2711" t="s">
        <v>40</v>
      </c>
      <c r="F2711" t="s">
        <v>2940</v>
      </c>
      <c r="G2711" s="2">
        <v>43361103</v>
      </c>
      <c r="H2711" t="s">
        <v>61</v>
      </c>
      <c r="I2711" s="3">
        <v>5869</v>
      </c>
      <c r="J2711">
        <v>20160813</v>
      </c>
      <c r="K2711" s="4">
        <v>1751</v>
      </c>
      <c r="L2711">
        <v>1526176</v>
      </c>
      <c r="M2711" s="5">
        <v>5406</v>
      </c>
      <c r="N2711" t="s">
        <v>43</v>
      </c>
      <c r="O2711" t="s">
        <v>423</v>
      </c>
      <c r="P2711" t="s">
        <v>767</v>
      </c>
      <c r="Q2711" s="5">
        <v>4</v>
      </c>
      <c r="R2711" s="5">
        <v>392</v>
      </c>
      <c r="S2711" t="s">
        <v>469</v>
      </c>
      <c r="T2711" t="s">
        <v>47</v>
      </c>
      <c r="U2711" t="s">
        <v>48</v>
      </c>
      <c r="V2711" t="s">
        <v>3556</v>
      </c>
      <c r="W2711" t="s">
        <v>50</v>
      </c>
      <c r="X2711" t="s">
        <v>51</v>
      </c>
      <c r="Y2711">
        <v>0</v>
      </c>
      <c r="Z2711" t="s">
        <v>52</v>
      </c>
      <c r="AA2711">
        <v>2016</v>
      </c>
      <c r="AB2711" t="s">
        <v>183</v>
      </c>
      <c r="AC2711" t="s">
        <v>54</v>
      </c>
      <c r="AD2711" t="s">
        <v>117</v>
      </c>
      <c r="AE2711">
        <v>1218809</v>
      </c>
      <c r="AF2711" t="s">
        <v>56</v>
      </c>
      <c r="AG2711" t="s">
        <v>57</v>
      </c>
      <c r="AH2711" t="s">
        <v>52</v>
      </c>
      <c r="AI2711" t="s">
        <v>52</v>
      </c>
    </row>
    <row r="2712" spans="1:35" x14ac:dyDescent="0.25">
      <c r="A2712" s="13" t="str">
        <f t="shared" si="42"/>
        <v>http://dodappwlsprd2.cloud.pge.com:8003/ilis_rpt/dailyeventlogdetail.jsp?odbeventlogid=16-0057199&amp;numberofmonths=24&amp;showchangehistorylog=1</v>
      </c>
      <c r="B2712" s="14" t="str">
        <f>HYPERLINK(A2712,V2712)</f>
        <v>16-0057199</v>
      </c>
      <c r="C2712" t="s">
        <v>2858</v>
      </c>
      <c r="D2712" t="s">
        <v>2859</v>
      </c>
      <c r="E2712" t="s">
        <v>40</v>
      </c>
      <c r="F2712" t="s">
        <v>2940</v>
      </c>
      <c r="G2712" s="2">
        <v>43361103</v>
      </c>
      <c r="H2712" t="s">
        <v>61</v>
      </c>
      <c r="I2712" s="3">
        <v>5871</v>
      </c>
      <c r="J2712">
        <v>20160813</v>
      </c>
      <c r="K2712" s="4">
        <v>1751</v>
      </c>
      <c r="L2712">
        <v>1526214</v>
      </c>
      <c r="M2712" s="5">
        <v>5689</v>
      </c>
      <c r="N2712" t="s">
        <v>43</v>
      </c>
      <c r="O2712" t="s">
        <v>423</v>
      </c>
      <c r="P2712" t="s">
        <v>767</v>
      </c>
      <c r="Q2712" s="5">
        <v>19</v>
      </c>
      <c r="R2712" s="5">
        <v>57</v>
      </c>
      <c r="S2712" t="s">
        <v>463</v>
      </c>
      <c r="T2712" t="s">
        <v>78</v>
      </c>
      <c r="U2712" t="s">
        <v>48</v>
      </c>
      <c r="V2712" t="s">
        <v>3557</v>
      </c>
      <c r="W2712" t="s">
        <v>50</v>
      </c>
      <c r="X2712" t="s">
        <v>51</v>
      </c>
      <c r="Y2712">
        <v>0</v>
      </c>
      <c r="Z2712" t="s">
        <v>52</v>
      </c>
      <c r="AA2712">
        <v>2016</v>
      </c>
      <c r="AB2712" t="s">
        <v>183</v>
      </c>
      <c r="AC2712" t="s">
        <v>54</v>
      </c>
      <c r="AD2712" t="s">
        <v>462</v>
      </c>
      <c r="AE2712">
        <v>1218814</v>
      </c>
      <c r="AF2712" t="s">
        <v>80</v>
      </c>
      <c r="AG2712" t="s">
        <v>57</v>
      </c>
      <c r="AH2712" t="s">
        <v>52</v>
      </c>
      <c r="AI2712" t="s">
        <v>52</v>
      </c>
    </row>
    <row r="2713" spans="1:35" x14ac:dyDescent="0.25">
      <c r="A2713" s="13" t="str">
        <f t="shared" si="42"/>
        <v>http://dodappwlsprd2.cloud.pge.com:8003/ilis_rpt/dailyeventlogdetail.jsp?odbeventlogid=16-0057245&amp;numberofmonths=24&amp;showchangehistorylog=1</v>
      </c>
      <c r="B2713" s="14" t="str">
        <f>HYPERLINK(A2713,V2713)</f>
        <v>16-0057245</v>
      </c>
      <c r="C2713" t="s">
        <v>2858</v>
      </c>
      <c r="D2713" t="s">
        <v>2859</v>
      </c>
      <c r="E2713" t="s">
        <v>40</v>
      </c>
      <c r="F2713" t="s">
        <v>2937</v>
      </c>
      <c r="G2713" s="2">
        <v>42601102</v>
      </c>
      <c r="H2713" t="s">
        <v>61</v>
      </c>
      <c r="I2713" s="3">
        <v>3695</v>
      </c>
      <c r="J2713">
        <v>20160814</v>
      </c>
      <c r="K2713" s="4">
        <v>2332</v>
      </c>
      <c r="L2713">
        <v>1526442</v>
      </c>
      <c r="M2713" s="5">
        <v>828</v>
      </c>
      <c r="N2713" t="s">
        <v>43</v>
      </c>
      <c r="O2713" t="s">
        <v>44</v>
      </c>
      <c r="P2713" t="s">
        <v>45</v>
      </c>
      <c r="Q2713" s="5">
        <v>1</v>
      </c>
      <c r="R2713" s="5">
        <v>828</v>
      </c>
      <c r="S2713" t="s">
        <v>463</v>
      </c>
      <c r="T2713" t="s">
        <v>47</v>
      </c>
      <c r="U2713" t="s">
        <v>48</v>
      </c>
      <c r="V2713" t="s">
        <v>3558</v>
      </c>
      <c r="W2713" t="s">
        <v>50</v>
      </c>
      <c r="X2713" t="s">
        <v>51</v>
      </c>
      <c r="Y2713">
        <v>0</v>
      </c>
      <c r="Z2713" t="s">
        <v>52</v>
      </c>
      <c r="AA2713">
        <v>2016</v>
      </c>
      <c r="AB2713" t="s">
        <v>183</v>
      </c>
      <c r="AC2713" t="s">
        <v>54</v>
      </c>
      <c r="AD2713" t="s">
        <v>55</v>
      </c>
      <c r="AE2713">
        <v>1218867</v>
      </c>
      <c r="AF2713" t="s">
        <v>56</v>
      </c>
      <c r="AG2713" t="s">
        <v>57</v>
      </c>
      <c r="AH2713" t="s">
        <v>52</v>
      </c>
      <c r="AI2713" t="s">
        <v>52</v>
      </c>
    </row>
    <row r="2714" spans="1:35" x14ac:dyDescent="0.25">
      <c r="A2714" s="13" t="str">
        <f t="shared" si="42"/>
        <v>http://dodappwlsprd2.cloud.pge.com:8003/ilis_rpt/dailyeventlogdetail.jsp?odbeventlogid=16-0058002&amp;numberofmonths=24&amp;showchangehistorylog=1</v>
      </c>
      <c r="B2714" s="14" t="str">
        <f>HYPERLINK(A2714,V2714)</f>
        <v>16-0058002</v>
      </c>
      <c r="C2714" t="s">
        <v>2858</v>
      </c>
      <c r="D2714" t="s">
        <v>2859</v>
      </c>
      <c r="E2714" t="s">
        <v>40</v>
      </c>
      <c r="F2714" t="s">
        <v>2879</v>
      </c>
      <c r="G2714" s="2">
        <v>192401101</v>
      </c>
      <c r="H2714" t="s">
        <v>61</v>
      </c>
      <c r="I2714" s="3">
        <v>8437</v>
      </c>
      <c r="J2714">
        <v>20160817</v>
      </c>
      <c r="K2714" s="4">
        <v>1223</v>
      </c>
      <c r="L2714">
        <v>1527917</v>
      </c>
      <c r="M2714" s="5">
        <v>517</v>
      </c>
      <c r="N2714" t="s">
        <v>43</v>
      </c>
      <c r="O2714" t="s">
        <v>44</v>
      </c>
      <c r="P2714" t="s">
        <v>45</v>
      </c>
      <c r="Q2714" s="5">
        <v>32</v>
      </c>
      <c r="R2714" s="5">
        <v>16544</v>
      </c>
      <c r="S2714" t="s">
        <v>463</v>
      </c>
      <c r="T2714" t="s">
        <v>47</v>
      </c>
      <c r="U2714" t="s">
        <v>48</v>
      </c>
      <c r="V2714" t="s">
        <v>3559</v>
      </c>
      <c r="W2714" t="s">
        <v>50</v>
      </c>
      <c r="X2714" t="s">
        <v>51</v>
      </c>
      <c r="Y2714">
        <v>0</v>
      </c>
      <c r="Z2714" t="s">
        <v>52</v>
      </c>
      <c r="AA2714">
        <v>2016</v>
      </c>
      <c r="AB2714" t="s">
        <v>183</v>
      </c>
      <c r="AC2714" t="s">
        <v>54</v>
      </c>
      <c r="AD2714" t="s">
        <v>87</v>
      </c>
      <c r="AE2714">
        <v>1219362</v>
      </c>
      <c r="AF2714" t="s">
        <v>56</v>
      </c>
      <c r="AG2714" t="s">
        <v>57</v>
      </c>
      <c r="AH2714" t="s">
        <v>52</v>
      </c>
      <c r="AI2714" t="s">
        <v>52</v>
      </c>
    </row>
    <row r="2715" spans="1:35" x14ac:dyDescent="0.25">
      <c r="A2715" s="13" t="str">
        <f t="shared" si="42"/>
        <v>http://dodappwlsprd2.cloud.pge.com:8003/ilis_rpt/dailyeventlogdetail.jsp?odbeventlogid=16-0058677&amp;numberofmonths=24&amp;showchangehistorylog=1</v>
      </c>
      <c r="B2715" s="14" t="str">
        <f>HYPERLINK(A2715,V2715)</f>
        <v>16-0058677</v>
      </c>
      <c r="C2715" t="s">
        <v>2858</v>
      </c>
      <c r="D2715" t="s">
        <v>2859</v>
      </c>
      <c r="E2715" t="s">
        <v>40</v>
      </c>
      <c r="F2715" t="s">
        <v>2898</v>
      </c>
      <c r="G2715" s="2">
        <v>42981101</v>
      </c>
      <c r="H2715" t="s">
        <v>72</v>
      </c>
      <c r="I2715" s="3">
        <v>3067</v>
      </c>
      <c r="J2715">
        <v>20160819</v>
      </c>
      <c r="K2715" s="4">
        <v>1623</v>
      </c>
      <c r="L2715">
        <v>1529181</v>
      </c>
      <c r="M2715" s="5">
        <v>242</v>
      </c>
      <c r="N2715" t="s">
        <v>43</v>
      </c>
      <c r="O2715" t="s">
        <v>83</v>
      </c>
      <c r="P2715" t="s">
        <v>124</v>
      </c>
      <c r="Q2715" s="5">
        <v>393</v>
      </c>
      <c r="R2715" s="5">
        <v>95106</v>
      </c>
      <c r="S2715" t="s">
        <v>463</v>
      </c>
      <c r="T2715" t="s">
        <v>47</v>
      </c>
      <c r="U2715" t="s">
        <v>48</v>
      </c>
      <c r="V2715" t="s">
        <v>3560</v>
      </c>
      <c r="W2715" t="s">
        <v>50</v>
      </c>
      <c r="X2715" t="s">
        <v>51</v>
      </c>
      <c r="Y2715">
        <v>0</v>
      </c>
      <c r="Z2715" t="s">
        <v>52</v>
      </c>
      <c r="AA2715">
        <v>2016</v>
      </c>
      <c r="AB2715" t="s">
        <v>183</v>
      </c>
      <c r="AC2715" t="s">
        <v>54</v>
      </c>
      <c r="AD2715" t="s">
        <v>87</v>
      </c>
      <c r="AE2715">
        <v>1219747</v>
      </c>
      <c r="AF2715" t="s">
        <v>56</v>
      </c>
      <c r="AG2715" t="s">
        <v>57</v>
      </c>
      <c r="AH2715" t="s">
        <v>52</v>
      </c>
      <c r="AI2715" t="s">
        <v>54</v>
      </c>
    </row>
    <row r="2716" spans="1:35" x14ac:dyDescent="0.25">
      <c r="A2716" s="13" t="str">
        <f t="shared" si="42"/>
        <v>http://dodappwlsprd2.cloud.pge.com:8003/ilis_rpt/dailyeventlogdetail.jsp?odbeventlogid=16-0058880&amp;numberofmonths=24&amp;showchangehistorylog=1</v>
      </c>
      <c r="B2716" s="14" t="str">
        <f>HYPERLINK(A2716,V2716)</f>
        <v>16-0058880</v>
      </c>
      <c r="C2716" t="s">
        <v>2858</v>
      </c>
      <c r="D2716" t="s">
        <v>2859</v>
      </c>
      <c r="E2716" t="s">
        <v>40</v>
      </c>
      <c r="F2716" t="s">
        <v>3052</v>
      </c>
      <c r="G2716" s="2">
        <v>43351106</v>
      </c>
      <c r="H2716" t="s">
        <v>42</v>
      </c>
      <c r="I2716" s="3">
        <v>526</v>
      </c>
      <c r="J2716">
        <v>20160822</v>
      </c>
      <c r="K2716" s="4">
        <v>128</v>
      </c>
      <c r="L2716">
        <v>1530063</v>
      </c>
      <c r="M2716" s="5">
        <v>594</v>
      </c>
      <c r="N2716" t="s">
        <v>43</v>
      </c>
      <c r="O2716" t="s">
        <v>423</v>
      </c>
      <c r="P2716" t="s">
        <v>767</v>
      </c>
      <c r="Q2716" s="5">
        <v>1751</v>
      </c>
      <c r="R2716" s="5">
        <v>224733</v>
      </c>
      <c r="S2716" t="s">
        <v>463</v>
      </c>
      <c r="T2716" t="s">
        <v>47</v>
      </c>
      <c r="U2716" t="s">
        <v>48</v>
      </c>
      <c r="V2716" t="s">
        <v>3561</v>
      </c>
      <c r="W2716" t="s">
        <v>50</v>
      </c>
      <c r="X2716" t="s">
        <v>51</v>
      </c>
      <c r="Y2716">
        <v>0</v>
      </c>
      <c r="Z2716" t="s">
        <v>52</v>
      </c>
      <c r="AA2716">
        <v>2016</v>
      </c>
      <c r="AB2716" t="s">
        <v>183</v>
      </c>
      <c r="AC2716" t="s">
        <v>54</v>
      </c>
      <c r="AD2716" t="s">
        <v>462</v>
      </c>
      <c r="AE2716">
        <v>1219949</v>
      </c>
      <c r="AF2716" t="s">
        <v>56</v>
      </c>
      <c r="AG2716" t="s">
        <v>57</v>
      </c>
      <c r="AH2716" t="s">
        <v>52</v>
      </c>
      <c r="AI2716" t="s">
        <v>52</v>
      </c>
    </row>
    <row r="2717" spans="1:35" x14ac:dyDescent="0.25">
      <c r="A2717" s="13" t="str">
        <f t="shared" si="42"/>
        <v>http://dodappwlsprd2.cloud.pge.com:8003/ilis_rpt/dailyeventlogdetail.jsp?odbeventlogid=16-0059175&amp;numberofmonths=24&amp;showchangehistorylog=1</v>
      </c>
      <c r="B2717" s="14" t="str">
        <f>HYPERLINK(A2717,V2717)</f>
        <v>16-0059175</v>
      </c>
      <c r="C2717" t="s">
        <v>2858</v>
      </c>
      <c r="D2717" t="s">
        <v>2859</v>
      </c>
      <c r="E2717" t="s">
        <v>59</v>
      </c>
      <c r="F2717" t="s">
        <v>2925</v>
      </c>
      <c r="G2717" s="2">
        <v>43191101</v>
      </c>
      <c r="H2717" t="s">
        <v>72</v>
      </c>
      <c r="I2717" s="3" t="s">
        <v>3562</v>
      </c>
      <c r="J2717">
        <v>20160822</v>
      </c>
      <c r="K2717" s="4">
        <v>1649</v>
      </c>
      <c r="L2717">
        <v>1530499</v>
      </c>
      <c r="M2717" s="5">
        <v>928</v>
      </c>
      <c r="N2717" t="s">
        <v>43</v>
      </c>
      <c r="O2717" t="s">
        <v>423</v>
      </c>
      <c r="P2717" t="s">
        <v>767</v>
      </c>
      <c r="Q2717" s="5">
        <v>568</v>
      </c>
      <c r="R2717" s="5">
        <v>151750</v>
      </c>
      <c r="S2717" t="s">
        <v>3563</v>
      </c>
      <c r="T2717" t="s">
        <v>92</v>
      </c>
      <c r="U2717" t="s">
        <v>48</v>
      </c>
      <c r="V2717" t="s">
        <v>3564</v>
      </c>
      <c r="W2717" t="s">
        <v>50</v>
      </c>
      <c r="X2717" t="s">
        <v>51</v>
      </c>
      <c r="Y2717">
        <v>31264806</v>
      </c>
      <c r="Z2717" t="s">
        <v>52</v>
      </c>
      <c r="AA2717">
        <v>2016</v>
      </c>
      <c r="AB2717" t="s">
        <v>183</v>
      </c>
      <c r="AC2717" t="s">
        <v>54</v>
      </c>
      <c r="AD2717" t="s">
        <v>55</v>
      </c>
      <c r="AE2717">
        <v>1220093</v>
      </c>
      <c r="AF2717" t="s">
        <v>95</v>
      </c>
      <c r="AG2717" t="s">
        <v>57</v>
      </c>
      <c r="AH2717" t="s">
        <v>52</v>
      </c>
      <c r="AI2717" t="s">
        <v>54</v>
      </c>
    </row>
    <row r="2718" spans="1:35" x14ac:dyDescent="0.25">
      <c r="A2718" s="13" t="str">
        <f t="shared" si="42"/>
        <v>http://dodappwlsprd2.cloud.pge.com:8003/ilis_rpt/dailyeventlogdetail.jsp?odbeventlogid=16-0060596&amp;numberofmonths=24&amp;showchangehistorylog=1</v>
      </c>
      <c r="B2718" s="14" t="str">
        <f>HYPERLINK(A2718,V2718)</f>
        <v>16-0060596</v>
      </c>
      <c r="C2718" t="s">
        <v>2858</v>
      </c>
      <c r="D2718" t="s">
        <v>2859</v>
      </c>
      <c r="E2718" t="s">
        <v>40</v>
      </c>
      <c r="F2718" t="s">
        <v>2860</v>
      </c>
      <c r="G2718" s="2">
        <v>192221101</v>
      </c>
      <c r="H2718" t="s">
        <v>42</v>
      </c>
      <c r="I2718" s="3">
        <v>97300</v>
      </c>
      <c r="J2718">
        <v>20160829</v>
      </c>
      <c r="K2718" s="4">
        <v>643</v>
      </c>
      <c r="L2718">
        <v>1533549</v>
      </c>
      <c r="M2718" s="5">
        <v>341</v>
      </c>
      <c r="N2718" t="s">
        <v>43</v>
      </c>
      <c r="O2718" t="s">
        <v>83</v>
      </c>
      <c r="P2718" t="s">
        <v>124</v>
      </c>
      <c r="Q2718" s="5">
        <v>444</v>
      </c>
      <c r="R2718" s="5">
        <v>41745</v>
      </c>
      <c r="S2718" t="s">
        <v>463</v>
      </c>
      <c r="T2718" t="s">
        <v>78</v>
      </c>
      <c r="U2718" t="s">
        <v>48</v>
      </c>
      <c r="V2718" t="s">
        <v>3565</v>
      </c>
      <c r="W2718" t="s">
        <v>50</v>
      </c>
      <c r="X2718" t="s">
        <v>51</v>
      </c>
      <c r="Y2718">
        <v>0</v>
      </c>
      <c r="Z2718" t="s">
        <v>52</v>
      </c>
      <c r="AA2718">
        <v>2016</v>
      </c>
      <c r="AB2718" t="s">
        <v>183</v>
      </c>
      <c r="AC2718" t="s">
        <v>54</v>
      </c>
      <c r="AD2718" t="s">
        <v>55</v>
      </c>
      <c r="AE2718">
        <v>1221134</v>
      </c>
      <c r="AF2718" t="s">
        <v>80</v>
      </c>
      <c r="AG2718" t="s">
        <v>57</v>
      </c>
      <c r="AH2718" t="s">
        <v>52</v>
      </c>
      <c r="AI2718" t="s">
        <v>52</v>
      </c>
    </row>
    <row r="2719" spans="1:35" x14ac:dyDescent="0.25">
      <c r="A2719" s="13" t="str">
        <f t="shared" si="42"/>
        <v>http://dodappwlsprd2.cloud.pge.com:8003/ilis_rpt/dailyeventlogdetail.jsp?odbeventlogid=16-0062274&amp;numberofmonths=24&amp;showchangehistorylog=1</v>
      </c>
      <c r="B2719" s="14" t="str">
        <f>HYPERLINK(A2719,V2719)</f>
        <v>16-0062274</v>
      </c>
      <c r="C2719" t="s">
        <v>2858</v>
      </c>
      <c r="D2719" t="s">
        <v>2859</v>
      </c>
      <c r="E2719" t="s">
        <v>40</v>
      </c>
      <c r="F2719" t="s">
        <v>2905</v>
      </c>
      <c r="G2719" s="2">
        <v>43081101</v>
      </c>
      <c r="H2719" t="s">
        <v>72</v>
      </c>
      <c r="I2719" s="3">
        <v>5187</v>
      </c>
      <c r="J2719">
        <v>20160903</v>
      </c>
      <c r="K2719" s="4">
        <v>1858</v>
      </c>
      <c r="L2719">
        <v>1536434</v>
      </c>
      <c r="M2719" s="5">
        <v>382</v>
      </c>
      <c r="N2719" t="s">
        <v>43</v>
      </c>
      <c r="O2719" t="s">
        <v>89</v>
      </c>
      <c r="P2719" t="s">
        <v>455</v>
      </c>
      <c r="Q2719" s="5">
        <v>9</v>
      </c>
      <c r="R2719" s="5">
        <v>3438</v>
      </c>
      <c r="S2719" t="s">
        <v>463</v>
      </c>
      <c r="T2719" t="s">
        <v>47</v>
      </c>
      <c r="U2719" t="s">
        <v>48</v>
      </c>
      <c r="V2719" t="s">
        <v>3566</v>
      </c>
      <c r="W2719" t="s">
        <v>50</v>
      </c>
      <c r="X2719" t="s">
        <v>51</v>
      </c>
      <c r="Y2719">
        <v>0</v>
      </c>
      <c r="Z2719" t="s">
        <v>52</v>
      </c>
      <c r="AA2719">
        <v>2016</v>
      </c>
      <c r="AB2719" t="s">
        <v>194</v>
      </c>
      <c r="AC2719" t="s">
        <v>54</v>
      </c>
      <c r="AD2719" t="s">
        <v>462</v>
      </c>
      <c r="AE2719">
        <v>1222210</v>
      </c>
      <c r="AF2719" t="s">
        <v>56</v>
      </c>
      <c r="AG2719" t="s">
        <v>57</v>
      </c>
      <c r="AH2719" t="s">
        <v>52</v>
      </c>
      <c r="AI2719" t="s">
        <v>52</v>
      </c>
    </row>
    <row r="2720" spans="1:35" x14ac:dyDescent="0.25">
      <c r="A2720" s="13" t="str">
        <f t="shared" si="42"/>
        <v>http://dodappwlsprd2.cloud.pge.com:8003/ilis_rpt/dailyeventlogdetail.jsp?odbeventlogid=16-0062268&amp;numberofmonths=24&amp;showchangehistorylog=1</v>
      </c>
      <c r="B2720" s="14" t="str">
        <f>HYPERLINK(A2720,V2720)</f>
        <v>16-0062268</v>
      </c>
      <c r="C2720" t="s">
        <v>2858</v>
      </c>
      <c r="D2720" t="s">
        <v>2859</v>
      </c>
      <c r="E2720" t="s">
        <v>40</v>
      </c>
      <c r="F2720" t="s">
        <v>2860</v>
      </c>
      <c r="G2720" s="2">
        <v>192221101</v>
      </c>
      <c r="H2720" t="s">
        <v>61</v>
      </c>
      <c r="I2720" s="3">
        <v>3787</v>
      </c>
      <c r="J2720">
        <v>20160903</v>
      </c>
      <c r="K2720" s="4">
        <v>1731</v>
      </c>
      <c r="L2720">
        <v>1536410</v>
      </c>
      <c r="M2720" s="5">
        <v>291</v>
      </c>
      <c r="N2720" t="s">
        <v>43</v>
      </c>
      <c r="O2720" t="s">
        <v>44</v>
      </c>
      <c r="P2720" t="s">
        <v>111</v>
      </c>
      <c r="Q2720" s="5">
        <v>32</v>
      </c>
      <c r="R2720" s="5">
        <v>7519</v>
      </c>
      <c r="S2720" t="s">
        <v>471</v>
      </c>
      <c r="T2720" t="s">
        <v>47</v>
      </c>
      <c r="U2720" t="s">
        <v>48</v>
      </c>
      <c r="V2720" t="s">
        <v>3567</v>
      </c>
      <c r="W2720" t="s">
        <v>50</v>
      </c>
      <c r="X2720" t="s">
        <v>51</v>
      </c>
      <c r="Y2720">
        <v>42781112</v>
      </c>
      <c r="Z2720" t="s">
        <v>52</v>
      </c>
      <c r="AA2720">
        <v>2016</v>
      </c>
      <c r="AB2720" t="s">
        <v>194</v>
      </c>
      <c r="AC2720" t="s">
        <v>54</v>
      </c>
      <c r="AD2720" t="s">
        <v>87</v>
      </c>
      <c r="AE2720">
        <v>1222205</v>
      </c>
      <c r="AF2720" t="s">
        <v>56</v>
      </c>
      <c r="AG2720" t="s">
        <v>57</v>
      </c>
      <c r="AH2720" t="s">
        <v>52</v>
      </c>
      <c r="AI2720" t="s">
        <v>52</v>
      </c>
    </row>
    <row r="2721" spans="1:35" x14ac:dyDescent="0.25">
      <c r="A2721" s="13" t="str">
        <f t="shared" si="42"/>
        <v>http://dodappwlsprd2.cloud.pge.com:8003/ilis_rpt/dailyeventlogdetail.jsp?odbeventlogid=16-0062313&amp;numberofmonths=24&amp;showchangehistorylog=1</v>
      </c>
      <c r="B2721" s="14" t="str">
        <f>HYPERLINK(A2721,V2721)</f>
        <v>16-0062313</v>
      </c>
      <c r="C2721" t="s">
        <v>2858</v>
      </c>
      <c r="D2721" t="s">
        <v>2859</v>
      </c>
      <c r="E2721" t="s">
        <v>40</v>
      </c>
      <c r="F2721" t="s">
        <v>3433</v>
      </c>
      <c r="G2721" s="2">
        <v>192381102</v>
      </c>
      <c r="H2721" t="s">
        <v>61</v>
      </c>
      <c r="I2721" s="3">
        <v>1903</v>
      </c>
      <c r="J2721">
        <v>20160904</v>
      </c>
      <c r="K2721" s="4">
        <v>1124</v>
      </c>
      <c r="L2721">
        <v>1536558</v>
      </c>
      <c r="M2721" s="5">
        <v>252</v>
      </c>
      <c r="N2721" t="s">
        <v>43</v>
      </c>
      <c r="O2721" t="s">
        <v>44</v>
      </c>
      <c r="P2721" t="s">
        <v>45</v>
      </c>
      <c r="Q2721" s="5">
        <v>7</v>
      </c>
      <c r="R2721" s="5">
        <v>1764</v>
      </c>
      <c r="S2721" t="s">
        <v>463</v>
      </c>
      <c r="T2721" t="s">
        <v>47</v>
      </c>
      <c r="U2721" t="s">
        <v>48</v>
      </c>
      <c r="V2721" t="s">
        <v>3568</v>
      </c>
      <c r="W2721" t="s">
        <v>50</v>
      </c>
      <c r="X2721" t="s">
        <v>51</v>
      </c>
      <c r="Y2721">
        <v>42781132</v>
      </c>
      <c r="Z2721" t="s">
        <v>52</v>
      </c>
      <c r="AA2721">
        <v>2016</v>
      </c>
      <c r="AB2721" t="s">
        <v>194</v>
      </c>
      <c r="AC2721" t="s">
        <v>54</v>
      </c>
      <c r="AD2721" t="s">
        <v>208</v>
      </c>
      <c r="AE2721">
        <v>1222254</v>
      </c>
      <c r="AF2721" t="s">
        <v>56</v>
      </c>
      <c r="AG2721" t="s">
        <v>57</v>
      </c>
      <c r="AH2721" t="s">
        <v>52</v>
      </c>
      <c r="AI2721" t="s">
        <v>52</v>
      </c>
    </row>
    <row r="2722" spans="1:35" x14ac:dyDescent="0.25">
      <c r="A2722" s="13" t="str">
        <f t="shared" si="42"/>
        <v>http://dodappwlsprd2.cloud.pge.com:8003/ilis_rpt/dailyeventlogdetail.jsp?odbeventlogid=16-0062718&amp;numberofmonths=24&amp;showchangehistorylog=1</v>
      </c>
      <c r="B2722" s="14" t="str">
        <f>HYPERLINK(A2722,V2722)</f>
        <v>16-0062718</v>
      </c>
      <c r="C2722" t="s">
        <v>2858</v>
      </c>
      <c r="D2722" t="s">
        <v>2859</v>
      </c>
      <c r="E2722" t="s">
        <v>40</v>
      </c>
      <c r="F2722" t="s">
        <v>2905</v>
      </c>
      <c r="G2722" s="2">
        <v>43081101</v>
      </c>
      <c r="H2722" t="s">
        <v>61</v>
      </c>
      <c r="I2722" s="3">
        <v>7749</v>
      </c>
      <c r="J2722">
        <v>20160906</v>
      </c>
      <c r="K2722" s="4">
        <v>1452</v>
      </c>
      <c r="L2722">
        <v>1537386</v>
      </c>
      <c r="M2722" s="5">
        <v>241</v>
      </c>
      <c r="N2722" t="s">
        <v>43</v>
      </c>
      <c r="O2722" t="s">
        <v>83</v>
      </c>
      <c r="P2722" t="s">
        <v>84</v>
      </c>
      <c r="Q2722" s="5">
        <v>5</v>
      </c>
      <c r="R2722" s="5">
        <v>1205</v>
      </c>
      <c r="S2722" t="s">
        <v>463</v>
      </c>
      <c r="T2722" t="s">
        <v>47</v>
      </c>
      <c r="U2722" t="s">
        <v>48</v>
      </c>
      <c r="V2722" t="s">
        <v>3569</v>
      </c>
      <c r="W2722" t="s">
        <v>50</v>
      </c>
      <c r="X2722" t="s">
        <v>51</v>
      </c>
      <c r="Y2722">
        <v>42781964</v>
      </c>
      <c r="Z2722" t="s">
        <v>52</v>
      </c>
      <c r="AA2722">
        <v>2016</v>
      </c>
      <c r="AB2722" t="s">
        <v>194</v>
      </c>
      <c r="AC2722" t="s">
        <v>54</v>
      </c>
      <c r="AD2722" t="s">
        <v>55</v>
      </c>
      <c r="AE2722">
        <v>1222509</v>
      </c>
      <c r="AF2722" t="s">
        <v>56</v>
      </c>
      <c r="AG2722" t="s">
        <v>57</v>
      </c>
      <c r="AH2722" t="s">
        <v>52</v>
      </c>
      <c r="AI2722" t="s">
        <v>52</v>
      </c>
    </row>
    <row r="2723" spans="1:35" x14ac:dyDescent="0.25">
      <c r="A2723" s="13" t="str">
        <f t="shared" si="42"/>
        <v>http://dodappwlsprd2.cloud.pge.com:8003/ilis_rpt/dailyeventlogdetail.jsp?odbeventlogid=16-0063211&amp;numberofmonths=24&amp;showchangehistorylog=1</v>
      </c>
      <c r="B2723" s="14" t="str">
        <f>HYPERLINK(A2723,V2723)</f>
        <v>16-0063211</v>
      </c>
      <c r="C2723" t="s">
        <v>2858</v>
      </c>
      <c r="D2723" t="s">
        <v>2859</v>
      </c>
      <c r="E2723" t="s">
        <v>40</v>
      </c>
      <c r="F2723" t="s">
        <v>2967</v>
      </c>
      <c r="G2723" s="2">
        <v>42841111</v>
      </c>
      <c r="H2723" t="s">
        <v>61</v>
      </c>
      <c r="I2723" s="3">
        <v>4501</v>
      </c>
      <c r="J2723">
        <v>20160908</v>
      </c>
      <c r="K2723" s="4">
        <v>1112</v>
      </c>
      <c r="L2723">
        <v>1538436</v>
      </c>
      <c r="M2723" s="5">
        <v>358</v>
      </c>
      <c r="N2723" t="s">
        <v>43</v>
      </c>
      <c r="O2723" t="s">
        <v>44</v>
      </c>
      <c r="P2723" t="s">
        <v>45</v>
      </c>
      <c r="Q2723" s="5">
        <v>3</v>
      </c>
      <c r="R2723" s="5">
        <v>786</v>
      </c>
      <c r="S2723" t="s">
        <v>463</v>
      </c>
      <c r="T2723" t="s">
        <v>47</v>
      </c>
      <c r="U2723" t="s">
        <v>48</v>
      </c>
      <c r="V2723" t="s">
        <v>3570</v>
      </c>
      <c r="W2723" t="s">
        <v>50</v>
      </c>
      <c r="X2723" t="s">
        <v>51</v>
      </c>
      <c r="Y2723">
        <v>0</v>
      </c>
      <c r="Z2723" t="s">
        <v>52</v>
      </c>
      <c r="AA2723">
        <v>2016</v>
      </c>
      <c r="AB2723" t="s">
        <v>194</v>
      </c>
      <c r="AC2723" t="s">
        <v>54</v>
      </c>
      <c r="AD2723" t="s">
        <v>70</v>
      </c>
      <c r="AE2723">
        <v>1222843</v>
      </c>
      <c r="AF2723" t="s">
        <v>56</v>
      </c>
      <c r="AG2723" t="s">
        <v>57</v>
      </c>
      <c r="AH2723" t="s">
        <v>52</v>
      </c>
      <c r="AI2723" t="s">
        <v>52</v>
      </c>
    </row>
    <row r="2724" spans="1:35" x14ac:dyDescent="0.25">
      <c r="A2724" s="13" t="str">
        <f t="shared" si="42"/>
        <v>http://dodappwlsprd2.cloud.pge.com:8003/ilis_rpt/dailyeventlogdetail.jsp?odbeventlogid=16-0064050&amp;numberofmonths=24&amp;showchangehistorylog=1</v>
      </c>
      <c r="B2724" s="14" t="str">
        <f>HYPERLINK(A2724,V2724)</f>
        <v>16-0064050</v>
      </c>
      <c r="C2724" t="s">
        <v>2858</v>
      </c>
      <c r="D2724" t="s">
        <v>2859</v>
      </c>
      <c r="E2724" t="s">
        <v>40</v>
      </c>
      <c r="F2724" t="s">
        <v>2874</v>
      </c>
      <c r="G2724" s="2">
        <v>42761101</v>
      </c>
      <c r="H2724" t="s">
        <v>61</v>
      </c>
      <c r="I2724" s="3">
        <v>7221</v>
      </c>
      <c r="J2724">
        <v>20160912</v>
      </c>
      <c r="K2724" s="4">
        <v>1508</v>
      </c>
      <c r="L2724">
        <v>1540404</v>
      </c>
      <c r="M2724" s="5">
        <v>214</v>
      </c>
      <c r="N2724" t="s">
        <v>43</v>
      </c>
      <c r="O2724" t="s">
        <v>44</v>
      </c>
      <c r="P2724" t="s">
        <v>111</v>
      </c>
      <c r="Q2724" s="5">
        <v>2</v>
      </c>
      <c r="R2724" s="5">
        <v>428</v>
      </c>
      <c r="S2724" t="s">
        <v>463</v>
      </c>
      <c r="T2724" t="s">
        <v>47</v>
      </c>
      <c r="U2724" t="s">
        <v>48</v>
      </c>
      <c r="V2724" t="s">
        <v>3571</v>
      </c>
      <c r="W2724" t="s">
        <v>50</v>
      </c>
      <c r="X2724" t="s">
        <v>51</v>
      </c>
      <c r="Y2724">
        <v>42786022</v>
      </c>
      <c r="Z2724" t="s">
        <v>52</v>
      </c>
      <c r="AA2724">
        <v>2016</v>
      </c>
      <c r="AB2724" t="s">
        <v>194</v>
      </c>
      <c r="AC2724" t="s">
        <v>54</v>
      </c>
      <c r="AD2724" t="s">
        <v>87</v>
      </c>
      <c r="AE2724">
        <v>1223387</v>
      </c>
      <c r="AF2724" t="s">
        <v>56</v>
      </c>
      <c r="AG2724" t="s">
        <v>57</v>
      </c>
      <c r="AH2724" t="s">
        <v>52</v>
      </c>
      <c r="AI2724" t="s">
        <v>52</v>
      </c>
    </row>
    <row r="2725" spans="1:35" x14ac:dyDescent="0.25">
      <c r="A2725" s="13" t="str">
        <f t="shared" si="42"/>
        <v>http://dodappwlsprd2.cloud.pge.com:8003/ilis_rpt/dailyeventlogdetail.jsp?odbeventlogid=16-0064809&amp;numberofmonths=24&amp;showchangehistorylog=1</v>
      </c>
      <c r="B2725" s="14" t="str">
        <f>HYPERLINK(A2725,V2725)</f>
        <v>16-0064809</v>
      </c>
      <c r="C2725" t="s">
        <v>2858</v>
      </c>
      <c r="D2725" t="s">
        <v>2859</v>
      </c>
      <c r="E2725" t="s">
        <v>40</v>
      </c>
      <c r="F2725" t="s">
        <v>2876</v>
      </c>
      <c r="G2725" s="2">
        <v>42761102</v>
      </c>
      <c r="H2725" t="s">
        <v>72</v>
      </c>
      <c r="I2725" s="3" t="s">
        <v>3572</v>
      </c>
      <c r="J2725">
        <v>20160915</v>
      </c>
      <c r="K2725" s="4">
        <v>451</v>
      </c>
      <c r="L2725">
        <v>1541982</v>
      </c>
      <c r="M2725" s="5">
        <v>484</v>
      </c>
      <c r="N2725" t="s">
        <v>43</v>
      </c>
      <c r="O2725" t="s">
        <v>89</v>
      </c>
      <c r="P2725" t="s">
        <v>455</v>
      </c>
      <c r="Q2725" s="5">
        <v>314</v>
      </c>
      <c r="R2725" s="5">
        <v>44497</v>
      </c>
      <c r="S2725" t="s">
        <v>577</v>
      </c>
      <c r="T2725" t="s">
        <v>106</v>
      </c>
      <c r="U2725" t="s">
        <v>48</v>
      </c>
      <c r="V2725" t="s">
        <v>3573</v>
      </c>
      <c r="W2725" t="s">
        <v>50</v>
      </c>
      <c r="X2725" t="s">
        <v>51</v>
      </c>
      <c r="Y2725">
        <v>0</v>
      </c>
      <c r="Z2725" t="s">
        <v>52</v>
      </c>
      <c r="AA2725">
        <v>2016</v>
      </c>
      <c r="AB2725" t="s">
        <v>194</v>
      </c>
      <c r="AC2725" t="s">
        <v>54</v>
      </c>
      <c r="AD2725" t="s">
        <v>64</v>
      </c>
      <c r="AE2725">
        <v>1223847</v>
      </c>
      <c r="AF2725" t="s">
        <v>108</v>
      </c>
      <c r="AG2725" t="s">
        <v>57</v>
      </c>
      <c r="AH2725" t="s">
        <v>52</v>
      </c>
      <c r="AI2725" t="s">
        <v>54</v>
      </c>
    </row>
    <row r="2726" spans="1:35" x14ac:dyDescent="0.25">
      <c r="A2726" s="13" t="str">
        <f t="shared" si="42"/>
        <v>http://dodappwlsprd2.cloud.pge.com:8003/ilis_rpt/dailyeventlogdetail.jsp?odbeventlogid=16-0065910&amp;numberofmonths=24&amp;showchangehistorylog=1</v>
      </c>
      <c r="B2726" s="14" t="str">
        <f>HYPERLINK(A2726,V2726)</f>
        <v>16-0065910</v>
      </c>
      <c r="C2726" t="s">
        <v>2858</v>
      </c>
      <c r="D2726" t="s">
        <v>2859</v>
      </c>
      <c r="E2726" t="s">
        <v>40</v>
      </c>
      <c r="F2726" t="s">
        <v>2860</v>
      </c>
      <c r="G2726" s="2">
        <v>192221101</v>
      </c>
      <c r="H2726" t="s">
        <v>72</v>
      </c>
      <c r="I2726" s="3">
        <v>5401</v>
      </c>
      <c r="J2726">
        <v>20160920</v>
      </c>
      <c r="K2726" s="4">
        <v>825</v>
      </c>
      <c r="L2726">
        <v>1544546</v>
      </c>
      <c r="M2726" s="5">
        <v>133</v>
      </c>
      <c r="N2726" t="s">
        <v>43</v>
      </c>
      <c r="O2726" t="s">
        <v>44</v>
      </c>
      <c r="P2726" t="s">
        <v>45</v>
      </c>
      <c r="Q2726" s="5">
        <v>6</v>
      </c>
      <c r="R2726" s="5">
        <v>798</v>
      </c>
      <c r="S2726" t="s">
        <v>463</v>
      </c>
      <c r="T2726" t="s">
        <v>47</v>
      </c>
      <c r="U2726" t="s">
        <v>48</v>
      </c>
      <c r="V2726" t="s">
        <v>3574</v>
      </c>
      <c r="W2726" t="s">
        <v>50</v>
      </c>
      <c r="X2726" t="s">
        <v>51</v>
      </c>
      <c r="Y2726">
        <v>42795024</v>
      </c>
      <c r="Z2726" t="s">
        <v>52</v>
      </c>
      <c r="AA2726">
        <v>2016</v>
      </c>
      <c r="AB2726" t="s">
        <v>194</v>
      </c>
      <c r="AC2726" t="s">
        <v>54</v>
      </c>
      <c r="AD2726" t="s">
        <v>64</v>
      </c>
      <c r="AE2726">
        <v>1224647</v>
      </c>
      <c r="AF2726" t="s">
        <v>56</v>
      </c>
      <c r="AG2726" t="s">
        <v>57</v>
      </c>
      <c r="AH2726" t="s">
        <v>52</v>
      </c>
      <c r="AI2726" t="s">
        <v>54</v>
      </c>
    </row>
    <row r="2727" spans="1:35" x14ac:dyDescent="0.25">
      <c r="A2727" s="13" t="str">
        <f t="shared" si="42"/>
        <v>http://dodappwlsprd2.cloud.pge.com:8003/ilis_rpt/dailyeventlogdetail.jsp?odbeventlogid=16-0067218&amp;numberofmonths=24&amp;showchangehistorylog=1</v>
      </c>
      <c r="B2727" s="14" t="str">
        <f>HYPERLINK(A2727,V2727)</f>
        <v>16-0067218</v>
      </c>
      <c r="C2727" t="s">
        <v>2858</v>
      </c>
      <c r="D2727" t="s">
        <v>2859</v>
      </c>
      <c r="E2727" t="s">
        <v>40</v>
      </c>
      <c r="F2727" t="s">
        <v>2884</v>
      </c>
      <c r="G2727" s="2">
        <v>42841112</v>
      </c>
      <c r="H2727" t="s">
        <v>496</v>
      </c>
      <c r="I2727" s="3" t="s">
        <v>762</v>
      </c>
      <c r="J2727">
        <v>20160924</v>
      </c>
      <c r="K2727" s="4">
        <v>1147</v>
      </c>
      <c r="L2727">
        <v>1547041</v>
      </c>
      <c r="M2727" s="5">
        <v>392</v>
      </c>
      <c r="N2727" t="s">
        <v>43</v>
      </c>
      <c r="O2727" t="s">
        <v>89</v>
      </c>
      <c r="P2727" t="s">
        <v>455</v>
      </c>
      <c r="Q2727" s="5">
        <v>5</v>
      </c>
      <c r="R2727" s="5">
        <v>1884</v>
      </c>
      <c r="S2727" t="s">
        <v>463</v>
      </c>
      <c r="T2727" t="s">
        <v>47</v>
      </c>
      <c r="U2727" t="s">
        <v>48</v>
      </c>
      <c r="V2727" t="s">
        <v>3575</v>
      </c>
      <c r="W2727" t="s">
        <v>50</v>
      </c>
      <c r="X2727" t="s">
        <v>51</v>
      </c>
      <c r="Y2727">
        <v>42797626</v>
      </c>
      <c r="Z2727" t="s">
        <v>52</v>
      </c>
      <c r="AA2727">
        <v>2016</v>
      </c>
      <c r="AB2727" t="s">
        <v>194</v>
      </c>
      <c r="AC2727" t="s">
        <v>54</v>
      </c>
      <c r="AD2727" t="s">
        <v>55</v>
      </c>
      <c r="AE2727">
        <v>1225570</v>
      </c>
      <c r="AF2727" t="s">
        <v>56</v>
      </c>
      <c r="AG2727" t="s">
        <v>57</v>
      </c>
      <c r="AH2727" t="s">
        <v>52</v>
      </c>
      <c r="AI2727" t="s">
        <v>54</v>
      </c>
    </row>
    <row r="2728" spans="1:35" x14ac:dyDescent="0.25">
      <c r="A2728" s="13" t="str">
        <f t="shared" si="42"/>
        <v>http://dodappwlsprd2.cloud.pge.com:8003/ilis_rpt/dailyeventlogdetail.jsp?odbeventlogid=16-0068839&amp;numberofmonths=24&amp;showchangehistorylog=1</v>
      </c>
      <c r="B2728" s="14" t="str">
        <f>HYPERLINK(A2728,V2728)</f>
        <v>16-0068839</v>
      </c>
      <c r="C2728" t="s">
        <v>2858</v>
      </c>
      <c r="D2728" t="s">
        <v>2859</v>
      </c>
      <c r="E2728" t="s">
        <v>40</v>
      </c>
      <c r="F2728" t="s">
        <v>2860</v>
      </c>
      <c r="G2728" s="2">
        <v>192221101</v>
      </c>
      <c r="H2728" t="s">
        <v>42</v>
      </c>
      <c r="I2728" s="3">
        <v>56048</v>
      </c>
      <c r="J2728">
        <v>20160930</v>
      </c>
      <c r="K2728" s="4">
        <v>1852</v>
      </c>
      <c r="L2728">
        <v>1550758</v>
      </c>
      <c r="M2728" s="5">
        <v>939</v>
      </c>
      <c r="N2728" t="s">
        <v>43</v>
      </c>
      <c r="O2728" t="s">
        <v>44</v>
      </c>
      <c r="P2728" t="s">
        <v>45</v>
      </c>
      <c r="Q2728" s="5">
        <v>370</v>
      </c>
      <c r="R2728" s="5">
        <v>78090</v>
      </c>
      <c r="S2728" t="s">
        <v>463</v>
      </c>
      <c r="T2728" t="s">
        <v>47</v>
      </c>
      <c r="U2728" t="s">
        <v>66</v>
      </c>
      <c r="V2728" t="s">
        <v>3576</v>
      </c>
      <c r="W2728" t="s">
        <v>50</v>
      </c>
      <c r="X2728" t="s">
        <v>51</v>
      </c>
      <c r="Y2728">
        <v>0</v>
      </c>
      <c r="Z2728" t="s">
        <v>52</v>
      </c>
      <c r="AA2728">
        <v>2016</v>
      </c>
      <c r="AB2728" t="s">
        <v>194</v>
      </c>
      <c r="AC2728" t="s">
        <v>54</v>
      </c>
      <c r="AD2728" t="s">
        <v>208</v>
      </c>
      <c r="AE2728">
        <v>1226764</v>
      </c>
      <c r="AF2728" t="s">
        <v>56</v>
      </c>
      <c r="AG2728" t="s">
        <v>57</v>
      </c>
      <c r="AH2728" t="s">
        <v>52</v>
      </c>
      <c r="AI2728" t="s">
        <v>52</v>
      </c>
    </row>
    <row r="2729" spans="1:35" x14ac:dyDescent="0.25">
      <c r="A2729" s="13" t="str">
        <f t="shared" si="42"/>
        <v>http://dodappwlsprd2.cloud.pge.com:8003/ilis_rpt/dailyeventlogdetail.jsp?odbeventlogid=16-0068866&amp;numberofmonths=24&amp;showchangehistorylog=1</v>
      </c>
      <c r="B2729" s="14" t="str">
        <f>HYPERLINK(A2729,V2729)</f>
        <v>16-0068866</v>
      </c>
      <c r="C2729" t="s">
        <v>2858</v>
      </c>
      <c r="D2729" t="s">
        <v>2859</v>
      </c>
      <c r="E2729" t="s">
        <v>40</v>
      </c>
      <c r="F2729" t="s">
        <v>2876</v>
      </c>
      <c r="G2729" s="2">
        <v>42761102</v>
      </c>
      <c r="H2729" t="s">
        <v>61</v>
      </c>
      <c r="I2729" s="3">
        <v>3909</v>
      </c>
      <c r="J2729">
        <v>20161001</v>
      </c>
      <c r="K2729" s="4">
        <v>407</v>
      </c>
      <c r="L2729">
        <v>1550849</v>
      </c>
      <c r="M2729" s="5">
        <v>1241</v>
      </c>
      <c r="N2729" t="s">
        <v>43</v>
      </c>
      <c r="O2729" t="s">
        <v>83</v>
      </c>
      <c r="P2729" t="s">
        <v>3577</v>
      </c>
      <c r="Q2729" s="5">
        <v>26</v>
      </c>
      <c r="R2729" s="5">
        <v>32266</v>
      </c>
      <c r="S2729" t="s">
        <v>471</v>
      </c>
      <c r="T2729" t="s">
        <v>47</v>
      </c>
      <c r="U2729" t="s">
        <v>48</v>
      </c>
      <c r="V2729" t="s">
        <v>3578</v>
      </c>
      <c r="W2729" t="s">
        <v>50</v>
      </c>
      <c r="X2729" t="s">
        <v>51</v>
      </c>
      <c r="Y2729">
        <v>0</v>
      </c>
      <c r="Z2729" t="s">
        <v>52</v>
      </c>
      <c r="AA2729">
        <v>2016</v>
      </c>
      <c r="AB2729" t="s">
        <v>205</v>
      </c>
      <c r="AC2729" t="s">
        <v>54</v>
      </c>
      <c r="AD2729" t="s">
        <v>208</v>
      </c>
      <c r="AE2729">
        <v>1226800</v>
      </c>
      <c r="AF2729" t="s">
        <v>56</v>
      </c>
      <c r="AG2729" t="s">
        <v>57</v>
      </c>
      <c r="AH2729" t="s">
        <v>52</v>
      </c>
      <c r="AI2729" t="s">
        <v>52</v>
      </c>
    </row>
    <row r="2730" spans="1:35" x14ac:dyDescent="0.25">
      <c r="A2730" s="13" t="str">
        <f t="shared" si="42"/>
        <v>http://dodappwlsprd2.cloud.pge.com:8003/ilis_rpt/dailyeventlogdetail.jsp?odbeventlogid=16-0071168&amp;numberofmonths=24&amp;showchangehistorylog=1</v>
      </c>
      <c r="B2730" s="14" t="str">
        <f>HYPERLINK(A2730,V2730)</f>
        <v>16-0071168</v>
      </c>
      <c r="C2730" t="s">
        <v>2858</v>
      </c>
      <c r="D2730" t="s">
        <v>2859</v>
      </c>
      <c r="E2730" t="s">
        <v>40</v>
      </c>
      <c r="F2730" t="s">
        <v>2901</v>
      </c>
      <c r="G2730" s="2">
        <v>192311142</v>
      </c>
      <c r="H2730" t="s">
        <v>61</v>
      </c>
      <c r="I2730" s="3">
        <v>3755</v>
      </c>
      <c r="J2730">
        <v>20161011</v>
      </c>
      <c r="K2730" s="4">
        <v>1239</v>
      </c>
      <c r="L2730">
        <v>1556450</v>
      </c>
      <c r="M2730" s="5">
        <v>443</v>
      </c>
      <c r="N2730" t="s">
        <v>43</v>
      </c>
      <c r="O2730" t="s">
        <v>44</v>
      </c>
      <c r="P2730" t="s">
        <v>111</v>
      </c>
      <c r="Q2730" s="5">
        <v>16</v>
      </c>
      <c r="R2730" s="5">
        <v>3858</v>
      </c>
      <c r="S2730" t="s">
        <v>463</v>
      </c>
      <c r="T2730" t="s">
        <v>47</v>
      </c>
      <c r="U2730" t="s">
        <v>48</v>
      </c>
      <c r="V2730" t="s">
        <v>3579</v>
      </c>
      <c r="W2730" t="s">
        <v>50</v>
      </c>
      <c r="X2730" t="s">
        <v>51</v>
      </c>
      <c r="Y2730">
        <v>42812148</v>
      </c>
      <c r="Z2730" t="s">
        <v>52</v>
      </c>
      <c r="AA2730">
        <v>2016</v>
      </c>
      <c r="AB2730" t="s">
        <v>205</v>
      </c>
      <c r="AC2730" t="s">
        <v>54</v>
      </c>
      <c r="AD2730" t="s">
        <v>87</v>
      </c>
      <c r="AE2730">
        <v>1228533</v>
      </c>
      <c r="AF2730" t="s">
        <v>56</v>
      </c>
      <c r="AG2730" t="s">
        <v>57</v>
      </c>
      <c r="AH2730" t="s">
        <v>52</v>
      </c>
      <c r="AI2730" t="s">
        <v>52</v>
      </c>
    </row>
    <row r="2731" spans="1:35" x14ac:dyDescent="0.25">
      <c r="A2731" s="13" t="str">
        <f t="shared" si="42"/>
        <v>http://dodappwlsprd2.cloud.pge.com:8003/ilis_rpt/dailyeventlogdetail.jsp?odbeventlogid=16-0071182&amp;numberofmonths=24&amp;showchangehistorylog=1</v>
      </c>
      <c r="B2731" s="14" t="str">
        <f>HYPERLINK(A2731,V2731)</f>
        <v>16-0071182</v>
      </c>
      <c r="C2731" t="s">
        <v>2858</v>
      </c>
      <c r="D2731" t="s">
        <v>2859</v>
      </c>
      <c r="E2731" t="s">
        <v>40</v>
      </c>
      <c r="F2731" t="s">
        <v>2940</v>
      </c>
      <c r="G2731" s="2">
        <v>43361103</v>
      </c>
      <c r="H2731" t="s">
        <v>496</v>
      </c>
      <c r="I2731" s="3">
        <v>52131</v>
      </c>
      <c r="J2731">
        <v>20161011</v>
      </c>
      <c r="K2731" s="4">
        <v>1410</v>
      </c>
      <c r="L2731">
        <v>1556519</v>
      </c>
      <c r="M2731" s="5">
        <v>105</v>
      </c>
      <c r="N2731" t="s">
        <v>43</v>
      </c>
      <c r="O2731" t="s">
        <v>89</v>
      </c>
      <c r="P2731" t="s">
        <v>455</v>
      </c>
      <c r="Q2731" s="5">
        <v>2</v>
      </c>
      <c r="R2731" s="5">
        <v>210</v>
      </c>
      <c r="S2731" t="s">
        <v>463</v>
      </c>
      <c r="T2731" t="s">
        <v>106</v>
      </c>
      <c r="U2731" t="s">
        <v>48</v>
      </c>
      <c r="V2731" t="s">
        <v>3580</v>
      </c>
      <c r="W2731" t="s">
        <v>50</v>
      </c>
      <c r="X2731" t="s">
        <v>51</v>
      </c>
      <c r="Y2731">
        <v>0</v>
      </c>
      <c r="Z2731" t="s">
        <v>52</v>
      </c>
      <c r="AA2731">
        <v>2016</v>
      </c>
      <c r="AB2731" t="s">
        <v>205</v>
      </c>
      <c r="AC2731" t="s">
        <v>54</v>
      </c>
      <c r="AD2731" t="s">
        <v>64</v>
      </c>
      <c r="AE2731">
        <v>1228538</v>
      </c>
      <c r="AF2731" t="s">
        <v>108</v>
      </c>
      <c r="AG2731" t="s">
        <v>57</v>
      </c>
      <c r="AH2731" t="s">
        <v>52</v>
      </c>
      <c r="AI2731" t="s">
        <v>54</v>
      </c>
    </row>
    <row r="2732" spans="1:35" x14ac:dyDescent="0.25">
      <c r="A2732" s="13" t="str">
        <f t="shared" si="42"/>
        <v>http://dodappwlsprd2.cloud.pge.com:8003/ilis_rpt/dailyeventlogdetail.jsp?odbeventlogid=16-0071815&amp;numberofmonths=24&amp;showchangehistorylog=1</v>
      </c>
      <c r="B2732" s="14" t="str">
        <f>HYPERLINK(A2732,V2732)</f>
        <v>16-0071815</v>
      </c>
      <c r="C2732" t="s">
        <v>2858</v>
      </c>
      <c r="D2732" t="s">
        <v>2859</v>
      </c>
      <c r="E2732" t="s">
        <v>40</v>
      </c>
      <c r="F2732" t="s">
        <v>2876</v>
      </c>
      <c r="G2732" s="2">
        <v>42761102</v>
      </c>
      <c r="H2732" t="s">
        <v>61</v>
      </c>
      <c r="I2732" s="3">
        <v>1783</v>
      </c>
      <c r="J2732">
        <v>20161013</v>
      </c>
      <c r="K2732" s="4">
        <v>2246</v>
      </c>
      <c r="L2732">
        <v>1557866</v>
      </c>
      <c r="M2732" s="5">
        <v>382</v>
      </c>
      <c r="N2732" t="s">
        <v>43</v>
      </c>
      <c r="O2732" t="s">
        <v>44</v>
      </c>
      <c r="P2732" t="s">
        <v>45</v>
      </c>
      <c r="Q2732" s="5">
        <v>15</v>
      </c>
      <c r="R2732" s="5">
        <v>5730</v>
      </c>
      <c r="S2732" t="s">
        <v>463</v>
      </c>
      <c r="T2732" t="s">
        <v>47</v>
      </c>
      <c r="U2732" t="s">
        <v>48</v>
      </c>
      <c r="V2732" t="s">
        <v>3581</v>
      </c>
      <c r="W2732" t="s">
        <v>50</v>
      </c>
      <c r="X2732" t="s">
        <v>51</v>
      </c>
      <c r="Y2732">
        <v>0</v>
      </c>
      <c r="Z2732" t="s">
        <v>94</v>
      </c>
      <c r="AA2732">
        <v>2016</v>
      </c>
      <c r="AB2732" t="s">
        <v>205</v>
      </c>
      <c r="AC2732" t="s">
        <v>54</v>
      </c>
      <c r="AD2732" t="s">
        <v>87</v>
      </c>
      <c r="AE2732">
        <v>1228990</v>
      </c>
      <c r="AF2732" t="s">
        <v>56</v>
      </c>
      <c r="AG2732" t="s">
        <v>57</v>
      </c>
      <c r="AH2732" t="s">
        <v>52</v>
      </c>
      <c r="AI2732" t="s">
        <v>52</v>
      </c>
    </row>
    <row r="2733" spans="1:35" x14ac:dyDescent="0.25">
      <c r="A2733" s="13" t="str">
        <f t="shared" si="42"/>
        <v>http://dodappwlsprd2.cloud.pge.com:8003/ilis_rpt/dailyeventlogdetail.jsp?odbeventlogid=16-0071768&amp;numberofmonths=24&amp;showchangehistorylog=1</v>
      </c>
      <c r="B2733" s="14" t="str">
        <f>HYPERLINK(A2733,V2733)</f>
        <v>16-0071768</v>
      </c>
      <c r="C2733" t="s">
        <v>2858</v>
      </c>
      <c r="D2733" t="s">
        <v>2859</v>
      </c>
      <c r="E2733" t="s">
        <v>40</v>
      </c>
      <c r="F2733" t="s">
        <v>2860</v>
      </c>
      <c r="G2733" s="2">
        <v>192221101</v>
      </c>
      <c r="H2733" t="s">
        <v>42</v>
      </c>
      <c r="I2733" s="3">
        <v>4744</v>
      </c>
      <c r="J2733">
        <v>20161013</v>
      </c>
      <c r="K2733" s="4">
        <v>1844</v>
      </c>
      <c r="L2733">
        <v>1557755</v>
      </c>
      <c r="M2733" s="5">
        <v>476</v>
      </c>
      <c r="N2733" t="s">
        <v>43</v>
      </c>
      <c r="O2733" t="s">
        <v>44</v>
      </c>
      <c r="P2733" t="s">
        <v>45</v>
      </c>
      <c r="Q2733" s="5">
        <v>190</v>
      </c>
      <c r="R2733" s="5">
        <v>33090</v>
      </c>
      <c r="S2733" t="s">
        <v>2261</v>
      </c>
      <c r="T2733" t="s">
        <v>47</v>
      </c>
      <c r="U2733" t="s">
        <v>48</v>
      </c>
      <c r="V2733" t="s">
        <v>3582</v>
      </c>
      <c r="W2733" t="s">
        <v>50</v>
      </c>
      <c r="X2733" t="s">
        <v>51</v>
      </c>
      <c r="Y2733">
        <v>0</v>
      </c>
      <c r="Z2733" t="s">
        <v>94</v>
      </c>
      <c r="AA2733">
        <v>2016</v>
      </c>
      <c r="AB2733" t="s">
        <v>205</v>
      </c>
      <c r="AC2733" t="s">
        <v>54</v>
      </c>
      <c r="AD2733" t="s">
        <v>55</v>
      </c>
      <c r="AE2733">
        <v>1228942</v>
      </c>
      <c r="AF2733" t="s">
        <v>56</v>
      </c>
      <c r="AG2733" t="s">
        <v>57</v>
      </c>
      <c r="AH2733" t="s">
        <v>52</v>
      </c>
      <c r="AI2733" t="s">
        <v>52</v>
      </c>
    </row>
    <row r="2734" spans="1:35" x14ac:dyDescent="0.25">
      <c r="A2734" s="13" t="str">
        <f t="shared" si="42"/>
        <v>http://dodappwlsprd2.cloud.pge.com:8003/ilis_rpt/dailyeventlogdetail.jsp?odbeventlogid=16-0071733&amp;numberofmonths=24&amp;showchangehistorylog=1</v>
      </c>
      <c r="B2734" s="14" t="str">
        <f>HYPERLINK(A2734,V2734)</f>
        <v>16-0071733</v>
      </c>
      <c r="C2734" t="s">
        <v>2858</v>
      </c>
      <c r="D2734" t="s">
        <v>2859</v>
      </c>
      <c r="E2734" t="s">
        <v>40</v>
      </c>
      <c r="F2734" t="s">
        <v>3058</v>
      </c>
      <c r="G2734" s="2">
        <v>192251102</v>
      </c>
      <c r="H2734" t="s">
        <v>42</v>
      </c>
      <c r="I2734" s="3">
        <v>4230</v>
      </c>
      <c r="J2734">
        <v>20161013</v>
      </c>
      <c r="K2734" s="4">
        <v>1521</v>
      </c>
      <c r="L2734">
        <v>1557655</v>
      </c>
      <c r="M2734" s="5">
        <v>219</v>
      </c>
      <c r="N2734" t="s">
        <v>43</v>
      </c>
      <c r="O2734" t="s">
        <v>44</v>
      </c>
      <c r="P2734" t="s">
        <v>45</v>
      </c>
      <c r="Q2734" s="5">
        <v>25</v>
      </c>
      <c r="R2734" s="5">
        <v>5475</v>
      </c>
      <c r="S2734" t="s">
        <v>463</v>
      </c>
      <c r="T2734" t="s">
        <v>47</v>
      </c>
      <c r="U2734" t="s">
        <v>48</v>
      </c>
      <c r="V2734" t="s">
        <v>3583</v>
      </c>
      <c r="W2734" t="s">
        <v>50</v>
      </c>
      <c r="X2734" t="s">
        <v>51</v>
      </c>
      <c r="Y2734">
        <v>0</v>
      </c>
      <c r="Z2734" t="s">
        <v>94</v>
      </c>
      <c r="AA2734">
        <v>2016</v>
      </c>
      <c r="AB2734" t="s">
        <v>205</v>
      </c>
      <c r="AC2734" t="s">
        <v>54</v>
      </c>
      <c r="AD2734" t="s">
        <v>87</v>
      </c>
      <c r="AE2734">
        <v>1228921</v>
      </c>
      <c r="AF2734" t="s">
        <v>56</v>
      </c>
      <c r="AG2734" t="s">
        <v>57</v>
      </c>
      <c r="AH2734" t="s">
        <v>52</v>
      </c>
      <c r="AI2734" t="s">
        <v>52</v>
      </c>
    </row>
    <row r="2735" spans="1:35" x14ac:dyDescent="0.25">
      <c r="A2735" s="13" t="str">
        <f t="shared" si="42"/>
        <v>http://dodappwlsprd2.cloud.pge.com:8003/ilis_rpt/dailyeventlogdetail.jsp?odbeventlogid=16-0072632&amp;numberofmonths=24&amp;showchangehistorylog=1</v>
      </c>
      <c r="B2735" s="14" t="str">
        <f>HYPERLINK(A2735,V2735)</f>
        <v>16-0072632</v>
      </c>
      <c r="C2735" t="s">
        <v>2858</v>
      </c>
      <c r="D2735" t="s">
        <v>2859</v>
      </c>
      <c r="E2735" t="s">
        <v>40</v>
      </c>
      <c r="F2735" t="s">
        <v>2977</v>
      </c>
      <c r="G2735" s="2">
        <v>42861101</v>
      </c>
      <c r="H2735" t="s">
        <v>61</v>
      </c>
      <c r="I2735" s="3">
        <v>6305</v>
      </c>
      <c r="J2735">
        <v>20161015</v>
      </c>
      <c r="K2735" s="4">
        <v>1728</v>
      </c>
      <c r="L2735">
        <v>1561640</v>
      </c>
      <c r="M2735" s="5">
        <v>1409</v>
      </c>
      <c r="N2735" t="s">
        <v>43</v>
      </c>
      <c r="O2735" t="s">
        <v>44</v>
      </c>
      <c r="P2735" t="s">
        <v>45</v>
      </c>
      <c r="Q2735" s="5">
        <v>3</v>
      </c>
      <c r="R2735" s="5">
        <v>4227</v>
      </c>
      <c r="S2735" t="s">
        <v>609</v>
      </c>
      <c r="T2735" t="s">
        <v>47</v>
      </c>
      <c r="U2735" t="s">
        <v>48</v>
      </c>
      <c r="V2735" t="s">
        <v>3584</v>
      </c>
      <c r="W2735" t="s">
        <v>50</v>
      </c>
      <c r="X2735" t="s">
        <v>51</v>
      </c>
      <c r="Y2735">
        <v>0</v>
      </c>
      <c r="Z2735" t="s">
        <v>94</v>
      </c>
      <c r="AA2735">
        <v>2016</v>
      </c>
      <c r="AB2735" t="s">
        <v>205</v>
      </c>
      <c r="AC2735" t="s">
        <v>54</v>
      </c>
      <c r="AD2735" t="s">
        <v>87</v>
      </c>
      <c r="AE2735">
        <v>1229674</v>
      </c>
      <c r="AF2735" t="s">
        <v>56</v>
      </c>
      <c r="AG2735" t="s">
        <v>57</v>
      </c>
      <c r="AH2735" t="s">
        <v>52</v>
      </c>
      <c r="AI2735" t="s">
        <v>52</v>
      </c>
    </row>
    <row r="2736" spans="1:35" x14ac:dyDescent="0.25">
      <c r="A2736" s="13" t="str">
        <f t="shared" si="42"/>
        <v>http://dodappwlsprd2.cloud.pge.com:8003/ilis_rpt/dailyeventlogdetail.jsp?odbeventlogid=16-0072589&amp;numberofmonths=24&amp;showchangehistorylog=1</v>
      </c>
      <c r="B2736" s="14" t="str">
        <f>HYPERLINK(A2736,V2736)</f>
        <v>16-0072589</v>
      </c>
      <c r="C2736" t="s">
        <v>2858</v>
      </c>
      <c r="D2736" t="s">
        <v>2859</v>
      </c>
      <c r="E2736" t="s">
        <v>40</v>
      </c>
      <c r="F2736" t="s">
        <v>2876</v>
      </c>
      <c r="G2736" s="2">
        <v>42761102</v>
      </c>
      <c r="H2736" t="s">
        <v>61</v>
      </c>
      <c r="I2736" s="3">
        <v>1593</v>
      </c>
      <c r="J2736">
        <v>20161015</v>
      </c>
      <c r="K2736" s="4">
        <v>1514</v>
      </c>
      <c r="L2736">
        <v>1561326</v>
      </c>
      <c r="M2736" s="5">
        <v>766</v>
      </c>
      <c r="N2736" t="s">
        <v>43</v>
      </c>
      <c r="O2736" t="s">
        <v>44</v>
      </c>
      <c r="P2736" t="s">
        <v>45</v>
      </c>
      <c r="Q2736" s="5">
        <v>17</v>
      </c>
      <c r="R2736" s="5">
        <v>13022</v>
      </c>
      <c r="S2736" t="s">
        <v>674</v>
      </c>
      <c r="T2736" t="s">
        <v>78</v>
      </c>
      <c r="U2736" t="s">
        <v>48</v>
      </c>
      <c r="V2736" t="s">
        <v>3585</v>
      </c>
      <c r="W2736" t="s">
        <v>50</v>
      </c>
      <c r="X2736" t="s">
        <v>51</v>
      </c>
      <c r="Y2736">
        <v>0</v>
      </c>
      <c r="Z2736" t="s">
        <v>94</v>
      </c>
      <c r="AA2736">
        <v>2016</v>
      </c>
      <c r="AB2736" t="s">
        <v>205</v>
      </c>
      <c r="AC2736" t="s">
        <v>54</v>
      </c>
      <c r="AD2736" t="s">
        <v>87</v>
      </c>
      <c r="AE2736">
        <v>1229636</v>
      </c>
      <c r="AF2736" t="s">
        <v>80</v>
      </c>
      <c r="AG2736" t="s">
        <v>57</v>
      </c>
      <c r="AH2736" t="s">
        <v>52</v>
      </c>
      <c r="AI2736" t="s">
        <v>52</v>
      </c>
    </row>
    <row r="2737" spans="1:35" x14ac:dyDescent="0.25">
      <c r="A2737" s="13" t="str">
        <f t="shared" si="42"/>
        <v>http://dodappwlsprd2.cloud.pge.com:8003/ilis_rpt/dailyeventlogdetail.jsp?odbeventlogid=16-0072588&amp;numberofmonths=24&amp;showchangehistorylog=1</v>
      </c>
      <c r="B2737" s="14" t="str">
        <f>HYPERLINK(A2737,V2737)</f>
        <v>16-0072588</v>
      </c>
      <c r="C2737" t="s">
        <v>2858</v>
      </c>
      <c r="D2737" t="s">
        <v>2859</v>
      </c>
      <c r="E2737" t="s">
        <v>40</v>
      </c>
      <c r="F2737" t="s">
        <v>2901</v>
      </c>
      <c r="G2737" s="2">
        <v>192311142</v>
      </c>
      <c r="H2737" t="s">
        <v>496</v>
      </c>
      <c r="I2737" s="3" t="s">
        <v>3586</v>
      </c>
      <c r="J2737">
        <v>20161015</v>
      </c>
      <c r="K2737" s="4">
        <v>1420</v>
      </c>
      <c r="L2737">
        <v>1561248</v>
      </c>
      <c r="M2737" s="5">
        <v>630</v>
      </c>
      <c r="N2737" t="s">
        <v>43</v>
      </c>
      <c r="O2737" t="s">
        <v>44</v>
      </c>
      <c r="P2737" t="s">
        <v>111</v>
      </c>
      <c r="Q2737" s="5">
        <v>2</v>
      </c>
      <c r="R2737" s="5">
        <v>1260</v>
      </c>
      <c r="S2737" t="s">
        <v>543</v>
      </c>
      <c r="T2737" t="s">
        <v>47</v>
      </c>
      <c r="U2737" t="s">
        <v>48</v>
      </c>
      <c r="V2737" t="s">
        <v>3587</v>
      </c>
      <c r="W2737" t="s">
        <v>50</v>
      </c>
      <c r="X2737" t="s">
        <v>51</v>
      </c>
      <c r="Y2737">
        <v>0</v>
      </c>
      <c r="Z2737" t="s">
        <v>94</v>
      </c>
      <c r="AA2737">
        <v>2016</v>
      </c>
      <c r="AB2737" t="s">
        <v>205</v>
      </c>
      <c r="AC2737" t="s">
        <v>54</v>
      </c>
      <c r="AD2737" t="s">
        <v>64</v>
      </c>
      <c r="AE2737">
        <v>1229635</v>
      </c>
      <c r="AF2737" t="s">
        <v>56</v>
      </c>
      <c r="AG2737" t="s">
        <v>57</v>
      </c>
      <c r="AH2737" t="s">
        <v>52</v>
      </c>
      <c r="AI2737" t="s">
        <v>52</v>
      </c>
    </row>
    <row r="2738" spans="1:35" x14ac:dyDescent="0.25">
      <c r="A2738" s="13" t="str">
        <f t="shared" si="42"/>
        <v>http://dodappwlsprd2.cloud.pge.com:8003/ilis_rpt/dailyeventlogdetail.jsp?odbeventlogid=16-0072636&amp;numberofmonths=24&amp;showchangehistorylog=1</v>
      </c>
      <c r="B2738" s="14" t="str">
        <f>HYPERLINK(A2738,V2738)</f>
        <v>16-0072636</v>
      </c>
      <c r="C2738" t="s">
        <v>2858</v>
      </c>
      <c r="D2738" t="s">
        <v>2859</v>
      </c>
      <c r="E2738" t="s">
        <v>40</v>
      </c>
      <c r="F2738" t="s">
        <v>2901</v>
      </c>
      <c r="G2738" s="2">
        <v>192311142</v>
      </c>
      <c r="H2738" t="s">
        <v>72</v>
      </c>
      <c r="I2738" s="3" t="s">
        <v>762</v>
      </c>
      <c r="J2738">
        <v>20161015</v>
      </c>
      <c r="K2738" s="4">
        <v>1822</v>
      </c>
      <c r="L2738">
        <v>1561751</v>
      </c>
      <c r="M2738" s="5">
        <v>1045</v>
      </c>
      <c r="N2738" t="s">
        <v>43</v>
      </c>
      <c r="O2738" t="s">
        <v>89</v>
      </c>
      <c r="P2738" t="s">
        <v>455</v>
      </c>
      <c r="Q2738" s="5">
        <v>55</v>
      </c>
      <c r="R2738" s="5">
        <v>55095</v>
      </c>
      <c r="S2738" t="s">
        <v>524</v>
      </c>
      <c r="T2738" t="s">
        <v>47</v>
      </c>
      <c r="U2738" t="s">
        <v>48</v>
      </c>
      <c r="V2738" t="s">
        <v>3588</v>
      </c>
      <c r="W2738" t="s">
        <v>50</v>
      </c>
      <c r="X2738" t="s">
        <v>51</v>
      </c>
      <c r="Y2738">
        <v>0</v>
      </c>
      <c r="Z2738" t="s">
        <v>94</v>
      </c>
      <c r="AA2738">
        <v>2016</v>
      </c>
      <c r="AB2738" t="s">
        <v>205</v>
      </c>
      <c r="AC2738" t="s">
        <v>54</v>
      </c>
      <c r="AD2738" t="s">
        <v>64</v>
      </c>
      <c r="AE2738">
        <v>1229677</v>
      </c>
      <c r="AF2738" t="s">
        <v>56</v>
      </c>
      <c r="AG2738" t="s">
        <v>57</v>
      </c>
      <c r="AH2738" t="s">
        <v>52</v>
      </c>
      <c r="AI2738" t="s">
        <v>54</v>
      </c>
    </row>
    <row r="2739" spans="1:35" x14ac:dyDescent="0.25">
      <c r="A2739" s="13" t="str">
        <f t="shared" si="42"/>
        <v>http://dodappwlsprd2.cloud.pge.com:8003/ilis_rpt/dailyeventlogdetail.jsp?odbeventlogid=16-0072554&amp;numberofmonths=24&amp;showchangehistorylog=1</v>
      </c>
      <c r="B2739" s="14" t="str">
        <f>HYPERLINK(A2739,V2739)</f>
        <v>16-0072554</v>
      </c>
      <c r="C2739" t="s">
        <v>2858</v>
      </c>
      <c r="D2739" t="s">
        <v>2859</v>
      </c>
      <c r="E2739" t="s">
        <v>40</v>
      </c>
      <c r="F2739" t="s">
        <v>2860</v>
      </c>
      <c r="G2739" s="2">
        <v>192221101</v>
      </c>
      <c r="H2739" t="s">
        <v>569</v>
      </c>
      <c r="I2739" s="3">
        <v>114602528261</v>
      </c>
      <c r="J2739">
        <v>20161015</v>
      </c>
      <c r="K2739" s="4">
        <v>1436</v>
      </c>
      <c r="L2739">
        <v>1561240</v>
      </c>
      <c r="M2739" s="5">
        <v>284</v>
      </c>
      <c r="N2739" t="s">
        <v>43</v>
      </c>
      <c r="O2739" t="s">
        <v>44</v>
      </c>
      <c r="P2739" t="s">
        <v>45</v>
      </c>
      <c r="Q2739" s="5">
        <v>1</v>
      </c>
      <c r="R2739" s="5">
        <v>284</v>
      </c>
      <c r="S2739" t="s">
        <v>543</v>
      </c>
      <c r="T2739" t="s">
        <v>47</v>
      </c>
      <c r="U2739" t="s">
        <v>48</v>
      </c>
      <c r="V2739" t="s">
        <v>3589</v>
      </c>
      <c r="W2739" t="s">
        <v>50</v>
      </c>
      <c r="X2739" t="s">
        <v>51</v>
      </c>
      <c r="Y2739">
        <v>0</v>
      </c>
      <c r="Z2739" t="s">
        <v>94</v>
      </c>
      <c r="AA2739">
        <v>2016</v>
      </c>
      <c r="AB2739" t="s">
        <v>205</v>
      </c>
      <c r="AC2739" t="s">
        <v>54</v>
      </c>
      <c r="AD2739" t="s">
        <v>55</v>
      </c>
      <c r="AE2739">
        <v>1229604</v>
      </c>
      <c r="AF2739" t="s">
        <v>56</v>
      </c>
      <c r="AG2739" t="s">
        <v>57</v>
      </c>
      <c r="AH2739" t="s">
        <v>52</v>
      </c>
      <c r="AI2739" t="s">
        <v>52</v>
      </c>
    </row>
    <row r="2740" spans="1:35" x14ac:dyDescent="0.25">
      <c r="A2740" s="13" t="str">
        <f t="shared" si="42"/>
        <v>http://dodappwlsprd2.cloud.pge.com:8003/ilis_rpt/dailyeventlogdetail.jsp?odbeventlogid=16-0072617&amp;numberofmonths=24&amp;showchangehistorylog=1</v>
      </c>
      <c r="B2740" s="14" t="str">
        <f>HYPERLINK(A2740,V2740)</f>
        <v>16-0072617</v>
      </c>
      <c r="C2740" t="s">
        <v>2858</v>
      </c>
      <c r="D2740" t="s">
        <v>2859</v>
      </c>
      <c r="E2740" t="s">
        <v>40</v>
      </c>
      <c r="F2740" t="s">
        <v>2860</v>
      </c>
      <c r="G2740" s="2">
        <v>192221101</v>
      </c>
      <c r="H2740" t="s">
        <v>61</v>
      </c>
      <c r="I2740" s="3">
        <v>8207</v>
      </c>
      <c r="J2740">
        <v>20161015</v>
      </c>
      <c r="K2740" s="4">
        <v>1409</v>
      </c>
      <c r="L2740">
        <v>1561763</v>
      </c>
      <c r="M2740" s="5">
        <v>651</v>
      </c>
      <c r="N2740" t="s">
        <v>43</v>
      </c>
      <c r="O2740" t="s">
        <v>44</v>
      </c>
      <c r="P2740" t="s">
        <v>45</v>
      </c>
      <c r="Q2740" s="5">
        <v>8</v>
      </c>
      <c r="R2740" s="5">
        <v>5208</v>
      </c>
      <c r="S2740" t="s">
        <v>463</v>
      </c>
      <c r="T2740" t="s">
        <v>47</v>
      </c>
      <c r="U2740" t="s">
        <v>48</v>
      </c>
      <c r="V2740" t="s">
        <v>3590</v>
      </c>
      <c r="W2740" t="s">
        <v>50</v>
      </c>
      <c r="X2740" t="s">
        <v>51</v>
      </c>
      <c r="Y2740">
        <v>0</v>
      </c>
      <c r="Z2740" t="s">
        <v>94</v>
      </c>
      <c r="AA2740">
        <v>2016</v>
      </c>
      <c r="AB2740" t="s">
        <v>205</v>
      </c>
      <c r="AC2740" t="s">
        <v>54</v>
      </c>
      <c r="AD2740" t="s">
        <v>87</v>
      </c>
      <c r="AE2740">
        <v>1229660</v>
      </c>
      <c r="AF2740" t="s">
        <v>56</v>
      </c>
      <c r="AG2740" t="s">
        <v>57</v>
      </c>
      <c r="AH2740" t="s">
        <v>52</v>
      </c>
      <c r="AI2740" t="s">
        <v>52</v>
      </c>
    </row>
    <row r="2741" spans="1:35" x14ac:dyDescent="0.25">
      <c r="A2741" s="13" t="str">
        <f t="shared" si="42"/>
        <v>http://dodappwlsprd2.cloud.pge.com:8003/ilis_rpt/dailyeventlogdetail.jsp?odbeventlogid=16-0072525&amp;numberofmonths=24&amp;showchangehistorylog=1</v>
      </c>
      <c r="B2741" s="14" t="str">
        <f>HYPERLINK(A2741,V2741)</f>
        <v>16-0072525</v>
      </c>
      <c r="C2741" t="s">
        <v>2858</v>
      </c>
      <c r="D2741" t="s">
        <v>2859</v>
      </c>
      <c r="E2741" t="s">
        <v>40</v>
      </c>
      <c r="F2741" t="s">
        <v>2967</v>
      </c>
      <c r="G2741" s="2">
        <v>42841111</v>
      </c>
      <c r="H2741" t="s">
        <v>72</v>
      </c>
      <c r="I2741" s="3" t="s">
        <v>762</v>
      </c>
      <c r="J2741">
        <v>20161015</v>
      </c>
      <c r="K2741" s="4">
        <v>1315</v>
      </c>
      <c r="L2741">
        <v>1561119</v>
      </c>
      <c r="M2741" s="5">
        <v>432</v>
      </c>
      <c r="N2741" t="s">
        <v>43</v>
      </c>
      <c r="O2741" t="s">
        <v>44</v>
      </c>
      <c r="P2741" t="s">
        <v>45</v>
      </c>
      <c r="Q2741" s="5">
        <v>46</v>
      </c>
      <c r="R2741" s="5">
        <v>19652</v>
      </c>
      <c r="S2741" t="s">
        <v>526</v>
      </c>
      <c r="T2741" t="s">
        <v>47</v>
      </c>
      <c r="U2741" t="s">
        <v>48</v>
      </c>
      <c r="V2741" t="s">
        <v>3591</v>
      </c>
      <c r="W2741" t="s">
        <v>50</v>
      </c>
      <c r="X2741" t="s">
        <v>51</v>
      </c>
      <c r="Y2741">
        <v>0</v>
      </c>
      <c r="Z2741" t="s">
        <v>94</v>
      </c>
      <c r="AA2741">
        <v>2016</v>
      </c>
      <c r="AB2741" t="s">
        <v>205</v>
      </c>
      <c r="AC2741" t="s">
        <v>54</v>
      </c>
      <c r="AD2741" t="s">
        <v>55</v>
      </c>
      <c r="AE2741">
        <v>1229580</v>
      </c>
      <c r="AF2741" t="s">
        <v>56</v>
      </c>
      <c r="AG2741" t="s">
        <v>57</v>
      </c>
      <c r="AH2741" t="s">
        <v>52</v>
      </c>
      <c r="AI2741" t="s">
        <v>54</v>
      </c>
    </row>
    <row r="2742" spans="1:35" x14ac:dyDescent="0.25">
      <c r="A2742" s="13" t="str">
        <f t="shared" si="42"/>
        <v>http://dodappwlsprd2.cloud.pge.com:8003/ilis_rpt/dailyeventlogdetail.jsp?odbeventlogid=16-0072623&amp;numberofmonths=24&amp;showchangehistorylog=1</v>
      </c>
      <c r="B2742" s="14" t="str">
        <f>HYPERLINK(A2742,V2742)</f>
        <v>16-0072623</v>
      </c>
      <c r="C2742" t="s">
        <v>2858</v>
      </c>
      <c r="D2742" t="s">
        <v>2859</v>
      </c>
      <c r="E2742" t="s">
        <v>59</v>
      </c>
      <c r="F2742" t="s">
        <v>2918</v>
      </c>
      <c r="G2742" s="2">
        <v>43141101</v>
      </c>
      <c r="H2742" t="s">
        <v>61</v>
      </c>
      <c r="I2742" s="3">
        <v>1079</v>
      </c>
      <c r="J2742">
        <v>20161015</v>
      </c>
      <c r="K2742" s="4">
        <v>1712</v>
      </c>
      <c r="L2742">
        <v>1561625</v>
      </c>
      <c r="M2742" s="5">
        <v>310</v>
      </c>
      <c r="N2742" t="s">
        <v>43</v>
      </c>
      <c r="O2742" t="s">
        <v>44</v>
      </c>
      <c r="P2742" t="s">
        <v>45</v>
      </c>
      <c r="Q2742" s="5">
        <v>82</v>
      </c>
      <c r="R2742" s="5">
        <v>25420</v>
      </c>
      <c r="S2742" t="s">
        <v>524</v>
      </c>
      <c r="T2742" t="s">
        <v>47</v>
      </c>
      <c r="U2742" t="s">
        <v>48</v>
      </c>
      <c r="V2742" t="s">
        <v>3592</v>
      </c>
      <c r="W2742" t="s">
        <v>50</v>
      </c>
      <c r="X2742" t="s">
        <v>51</v>
      </c>
      <c r="Y2742">
        <v>0</v>
      </c>
      <c r="Z2742" t="s">
        <v>94</v>
      </c>
      <c r="AA2742">
        <v>2016</v>
      </c>
      <c r="AB2742" t="s">
        <v>205</v>
      </c>
      <c r="AC2742" t="s">
        <v>54</v>
      </c>
      <c r="AD2742" t="s">
        <v>208</v>
      </c>
      <c r="AE2742">
        <v>1229665</v>
      </c>
      <c r="AF2742" t="s">
        <v>56</v>
      </c>
      <c r="AG2742" t="s">
        <v>57</v>
      </c>
      <c r="AH2742" t="s">
        <v>52</v>
      </c>
      <c r="AI2742" t="s">
        <v>52</v>
      </c>
    </row>
    <row r="2743" spans="1:35" x14ac:dyDescent="0.25">
      <c r="A2743" s="13" t="str">
        <f t="shared" si="42"/>
        <v>http://dodappwlsprd2.cloud.pge.com:8003/ilis_rpt/dailyeventlogdetail.jsp?odbeventlogid=16-0072567&amp;numberofmonths=24&amp;showchangehistorylog=1</v>
      </c>
      <c r="B2743" s="14" t="str">
        <f>HYPERLINK(A2743,V2743)</f>
        <v>16-0072567</v>
      </c>
      <c r="C2743" t="s">
        <v>2858</v>
      </c>
      <c r="D2743" t="s">
        <v>2859</v>
      </c>
      <c r="E2743" t="s">
        <v>40</v>
      </c>
      <c r="F2743" t="s">
        <v>2892</v>
      </c>
      <c r="G2743" s="2">
        <v>43381101</v>
      </c>
      <c r="H2743" t="s">
        <v>61</v>
      </c>
      <c r="I2743" s="3">
        <v>97045</v>
      </c>
      <c r="J2743">
        <v>20161015</v>
      </c>
      <c r="K2743" s="4">
        <v>1517</v>
      </c>
      <c r="L2743">
        <v>1561330</v>
      </c>
      <c r="M2743" s="5">
        <v>484</v>
      </c>
      <c r="N2743" t="s">
        <v>43</v>
      </c>
      <c r="O2743" t="s">
        <v>44</v>
      </c>
      <c r="P2743" t="s">
        <v>111</v>
      </c>
      <c r="Q2743" s="5">
        <v>3</v>
      </c>
      <c r="R2743" s="5">
        <v>1452</v>
      </c>
      <c r="S2743" t="s">
        <v>463</v>
      </c>
      <c r="T2743" t="s">
        <v>47</v>
      </c>
      <c r="U2743" t="s">
        <v>48</v>
      </c>
      <c r="V2743" t="s">
        <v>3593</v>
      </c>
      <c r="W2743" t="s">
        <v>50</v>
      </c>
      <c r="X2743" t="s">
        <v>51</v>
      </c>
      <c r="Y2743">
        <v>0</v>
      </c>
      <c r="Z2743" t="s">
        <v>94</v>
      </c>
      <c r="AA2743">
        <v>2016</v>
      </c>
      <c r="AB2743" t="s">
        <v>205</v>
      </c>
      <c r="AC2743" t="s">
        <v>54</v>
      </c>
      <c r="AD2743" t="s">
        <v>55</v>
      </c>
      <c r="AE2743">
        <v>1229616</v>
      </c>
      <c r="AF2743" t="s">
        <v>56</v>
      </c>
      <c r="AG2743" t="s">
        <v>57</v>
      </c>
      <c r="AH2743" t="s">
        <v>52</v>
      </c>
      <c r="AI2743" t="s">
        <v>52</v>
      </c>
    </row>
    <row r="2744" spans="1:35" x14ac:dyDescent="0.25">
      <c r="A2744" s="13" t="str">
        <f t="shared" si="42"/>
        <v>http://dodappwlsprd2.cloud.pge.com:8003/ilis_rpt/dailyeventlogdetail.jsp?odbeventlogid=16-0072946&amp;numberofmonths=24&amp;showchangehistorylog=1</v>
      </c>
      <c r="B2744" s="14" t="str">
        <f>HYPERLINK(A2744,V2744)</f>
        <v>16-0072946</v>
      </c>
      <c r="C2744" t="s">
        <v>2858</v>
      </c>
      <c r="D2744" t="s">
        <v>2859</v>
      </c>
      <c r="E2744" t="s">
        <v>40</v>
      </c>
      <c r="F2744" t="s">
        <v>2876</v>
      </c>
      <c r="G2744" s="2">
        <v>42761102</v>
      </c>
      <c r="H2744" t="s">
        <v>61</v>
      </c>
      <c r="I2744" s="3">
        <v>1801</v>
      </c>
      <c r="J2744">
        <v>20161016</v>
      </c>
      <c r="K2744" s="4">
        <v>1602</v>
      </c>
      <c r="L2744">
        <v>1563227</v>
      </c>
      <c r="M2744" s="5">
        <v>298</v>
      </c>
      <c r="N2744" t="s">
        <v>43</v>
      </c>
      <c r="O2744" t="s">
        <v>44</v>
      </c>
      <c r="P2744" t="s">
        <v>45</v>
      </c>
      <c r="Q2744" s="5">
        <v>12</v>
      </c>
      <c r="R2744" s="5">
        <v>3576</v>
      </c>
      <c r="S2744" t="s">
        <v>463</v>
      </c>
      <c r="T2744" t="s">
        <v>47</v>
      </c>
      <c r="U2744" t="s">
        <v>48</v>
      </c>
      <c r="V2744" t="s">
        <v>3594</v>
      </c>
      <c r="W2744" t="s">
        <v>50</v>
      </c>
      <c r="X2744" t="s">
        <v>51</v>
      </c>
      <c r="Y2744">
        <v>0</v>
      </c>
      <c r="Z2744" t="s">
        <v>94</v>
      </c>
      <c r="AA2744">
        <v>2016</v>
      </c>
      <c r="AB2744" t="s">
        <v>205</v>
      </c>
      <c r="AC2744" t="s">
        <v>54</v>
      </c>
      <c r="AD2744" t="s">
        <v>87</v>
      </c>
      <c r="AE2744">
        <v>1229977</v>
      </c>
      <c r="AF2744" t="s">
        <v>56</v>
      </c>
      <c r="AG2744" t="s">
        <v>57</v>
      </c>
      <c r="AH2744" t="s">
        <v>52</v>
      </c>
      <c r="AI2744" t="s">
        <v>52</v>
      </c>
    </row>
    <row r="2745" spans="1:35" x14ac:dyDescent="0.25">
      <c r="A2745" s="13" t="str">
        <f t="shared" si="42"/>
        <v>http://dodappwlsprd2.cloud.pge.com:8003/ilis_rpt/dailyeventlogdetail.jsp?odbeventlogid=16-0072880&amp;numberofmonths=24&amp;showchangehistorylog=1</v>
      </c>
      <c r="B2745" s="14" t="str">
        <f>HYPERLINK(A2745,V2745)</f>
        <v>16-0072880</v>
      </c>
      <c r="C2745" t="s">
        <v>2858</v>
      </c>
      <c r="D2745" t="s">
        <v>2859</v>
      </c>
      <c r="E2745" t="s">
        <v>40</v>
      </c>
      <c r="F2745" t="s">
        <v>2860</v>
      </c>
      <c r="G2745" s="2">
        <v>192221101</v>
      </c>
      <c r="H2745" t="s">
        <v>42</v>
      </c>
      <c r="I2745" s="3">
        <v>1510</v>
      </c>
      <c r="J2745">
        <v>20161016</v>
      </c>
      <c r="K2745" s="4">
        <v>1333</v>
      </c>
      <c r="L2745">
        <v>1562929</v>
      </c>
      <c r="M2745" s="5">
        <v>392</v>
      </c>
      <c r="N2745" t="s">
        <v>43</v>
      </c>
      <c r="O2745" t="s">
        <v>44</v>
      </c>
      <c r="P2745" t="s">
        <v>45</v>
      </c>
      <c r="Q2745" s="5">
        <v>815</v>
      </c>
      <c r="R2745" s="5">
        <v>20767</v>
      </c>
      <c r="S2745" t="s">
        <v>543</v>
      </c>
      <c r="T2745" t="s">
        <v>47</v>
      </c>
      <c r="U2745" t="s">
        <v>48</v>
      </c>
      <c r="V2745" t="s">
        <v>3595</v>
      </c>
      <c r="W2745" t="s">
        <v>50</v>
      </c>
      <c r="X2745" t="s">
        <v>51</v>
      </c>
      <c r="Y2745">
        <v>0</v>
      </c>
      <c r="Z2745" t="s">
        <v>94</v>
      </c>
      <c r="AA2745">
        <v>2016</v>
      </c>
      <c r="AB2745" t="s">
        <v>205</v>
      </c>
      <c r="AC2745" t="s">
        <v>54</v>
      </c>
      <c r="AD2745" t="s">
        <v>55</v>
      </c>
      <c r="AE2745">
        <v>1229912</v>
      </c>
      <c r="AF2745" t="s">
        <v>56</v>
      </c>
      <c r="AG2745" t="s">
        <v>57</v>
      </c>
      <c r="AH2745" t="s">
        <v>52</v>
      </c>
      <c r="AI2745" t="s">
        <v>52</v>
      </c>
    </row>
    <row r="2746" spans="1:35" x14ac:dyDescent="0.25">
      <c r="A2746" s="13" t="str">
        <f t="shared" si="42"/>
        <v>http://dodappwlsprd2.cloud.pge.com:8003/ilis_rpt/dailyeventlogdetail.jsp?odbeventlogid=16-0073199&amp;numberofmonths=24&amp;showchangehistorylog=1</v>
      </c>
      <c r="B2746" s="14" t="str">
        <f>HYPERLINK(A2746,V2746)</f>
        <v>16-0073199</v>
      </c>
      <c r="C2746" t="s">
        <v>2858</v>
      </c>
      <c r="D2746" t="s">
        <v>2859</v>
      </c>
      <c r="E2746" t="s">
        <v>40</v>
      </c>
      <c r="F2746" t="s">
        <v>2977</v>
      </c>
      <c r="G2746" s="2">
        <v>42861101</v>
      </c>
      <c r="H2746" t="s">
        <v>496</v>
      </c>
      <c r="I2746" s="3">
        <v>6073</v>
      </c>
      <c r="J2746">
        <v>20161017</v>
      </c>
      <c r="K2746" s="4">
        <v>411</v>
      </c>
      <c r="L2746">
        <v>1564445</v>
      </c>
      <c r="M2746" s="5">
        <v>2094</v>
      </c>
      <c r="N2746" t="s">
        <v>43</v>
      </c>
      <c r="O2746" t="s">
        <v>44</v>
      </c>
      <c r="P2746" t="s">
        <v>45</v>
      </c>
      <c r="Q2746" s="5">
        <v>7</v>
      </c>
      <c r="R2746" s="5">
        <v>12723</v>
      </c>
      <c r="S2746" t="s">
        <v>471</v>
      </c>
      <c r="T2746" t="s">
        <v>47</v>
      </c>
      <c r="U2746" t="s">
        <v>48</v>
      </c>
      <c r="V2746" t="s">
        <v>3596</v>
      </c>
      <c r="W2746" t="s">
        <v>50</v>
      </c>
      <c r="X2746" t="s">
        <v>51</v>
      </c>
      <c r="Y2746">
        <v>0</v>
      </c>
      <c r="Z2746" t="s">
        <v>94</v>
      </c>
      <c r="AA2746">
        <v>2016</v>
      </c>
      <c r="AB2746" t="s">
        <v>205</v>
      </c>
      <c r="AC2746" t="s">
        <v>54</v>
      </c>
      <c r="AD2746" t="s">
        <v>55</v>
      </c>
      <c r="AE2746">
        <v>1230254</v>
      </c>
      <c r="AF2746" t="s">
        <v>56</v>
      </c>
      <c r="AG2746" t="s">
        <v>57</v>
      </c>
      <c r="AH2746" t="s">
        <v>52</v>
      </c>
      <c r="AI2746" t="s">
        <v>52</v>
      </c>
    </row>
    <row r="2747" spans="1:35" x14ac:dyDescent="0.25">
      <c r="A2747" s="13" t="str">
        <f t="shared" si="42"/>
        <v>http://dodappwlsprd2.cloud.pge.com:8003/ilis_rpt/dailyeventlogdetail.jsp?odbeventlogid=16-0073399&amp;numberofmonths=24&amp;showchangehistorylog=1</v>
      </c>
      <c r="B2747" s="14" t="str">
        <f>HYPERLINK(A2747,V2747)</f>
        <v>16-0073399</v>
      </c>
      <c r="C2747" t="s">
        <v>2858</v>
      </c>
      <c r="D2747" t="s">
        <v>2859</v>
      </c>
      <c r="E2747" t="s">
        <v>40</v>
      </c>
      <c r="F2747" t="s">
        <v>3006</v>
      </c>
      <c r="G2747" s="2">
        <v>192171101</v>
      </c>
      <c r="H2747" t="s">
        <v>72</v>
      </c>
      <c r="I2747" s="3" t="s">
        <v>3597</v>
      </c>
      <c r="J2747">
        <v>20161017</v>
      </c>
      <c r="K2747" s="4">
        <v>1933</v>
      </c>
      <c r="L2747">
        <v>1564833</v>
      </c>
      <c r="M2747" s="5">
        <v>400</v>
      </c>
      <c r="N2747" t="s">
        <v>43</v>
      </c>
      <c r="O2747" t="s">
        <v>44</v>
      </c>
      <c r="P2747" t="s">
        <v>45</v>
      </c>
      <c r="Q2747" s="5">
        <v>590</v>
      </c>
      <c r="R2747" s="5">
        <v>61932</v>
      </c>
      <c r="S2747" t="s">
        <v>554</v>
      </c>
      <c r="T2747" t="s">
        <v>92</v>
      </c>
      <c r="U2747" t="s">
        <v>48</v>
      </c>
      <c r="V2747" t="s">
        <v>3598</v>
      </c>
      <c r="W2747" t="s">
        <v>50</v>
      </c>
      <c r="X2747" t="s">
        <v>51</v>
      </c>
      <c r="Y2747">
        <v>31278244</v>
      </c>
      <c r="Z2747" t="s">
        <v>94</v>
      </c>
      <c r="AA2747">
        <v>2016</v>
      </c>
      <c r="AB2747" t="s">
        <v>205</v>
      </c>
      <c r="AC2747" t="s">
        <v>54</v>
      </c>
      <c r="AD2747" t="s">
        <v>55</v>
      </c>
      <c r="AE2747">
        <v>1230322</v>
      </c>
      <c r="AF2747" t="s">
        <v>95</v>
      </c>
      <c r="AG2747" t="s">
        <v>57</v>
      </c>
      <c r="AH2747" t="s">
        <v>52</v>
      </c>
      <c r="AI2747" t="s">
        <v>52</v>
      </c>
    </row>
    <row r="2748" spans="1:35" x14ac:dyDescent="0.25">
      <c r="A2748" s="13" t="str">
        <f t="shared" si="42"/>
        <v>http://dodappwlsprd2.cloud.pge.com:8003/ilis_rpt/dailyeventlogdetail.jsp?odbeventlogid=16-0073525&amp;numberofmonths=24&amp;showchangehistorylog=1</v>
      </c>
      <c r="B2748" s="14" t="str">
        <f>HYPERLINK(A2748,V2748)</f>
        <v>16-0073525</v>
      </c>
      <c r="C2748" t="s">
        <v>2858</v>
      </c>
      <c r="D2748" t="s">
        <v>2859</v>
      </c>
      <c r="E2748" t="s">
        <v>40</v>
      </c>
      <c r="F2748" t="s">
        <v>2868</v>
      </c>
      <c r="G2748" s="2">
        <v>192171103</v>
      </c>
      <c r="H2748" t="s">
        <v>61</v>
      </c>
      <c r="I2748" s="3">
        <v>3079</v>
      </c>
      <c r="J2748">
        <v>20161018</v>
      </c>
      <c r="K2748" s="4">
        <v>419</v>
      </c>
      <c r="L2748">
        <v>1564933</v>
      </c>
      <c r="M2748" s="5">
        <v>748</v>
      </c>
      <c r="N2748" t="s">
        <v>43</v>
      </c>
      <c r="O2748" t="s">
        <v>44</v>
      </c>
      <c r="P2748" t="s">
        <v>111</v>
      </c>
      <c r="Q2748" s="5">
        <v>36</v>
      </c>
      <c r="R2748" s="5">
        <v>26928</v>
      </c>
      <c r="S2748" t="s">
        <v>524</v>
      </c>
      <c r="T2748" t="s">
        <v>47</v>
      </c>
      <c r="U2748" t="s">
        <v>48</v>
      </c>
      <c r="V2748" t="s">
        <v>3599</v>
      </c>
      <c r="W2748" t="s">
        <v>50</v>
      </c>
      <c r="X2748" t="s">
        <v>51</v>
      </c>
      <c r="Y2748">
        <v>31278252</v>
      </c>
      <c r="Z2748" t="s">
        <v>52</v>
      </c>
      <c r="AA2748">
        <v>2016</v>
      </c>
      <c r="AB2748" t="s">
        <v>205</v>
      </c>
      <c r="AC2748" t="s">
        <v>54</v>
      </c>
      <c r="AD2748" t="s">
        <v>70</v>
      </c>
      <c r="AE2748">
        <v>1230455</v>
      </c>
      <c r="AF2748" t="s">
        <v>56</v>
      </c>
      <c r="AG2748" t="s">
        <v>57</v>
      </c>
      <c r="AH2748" t="s">
        <v>52</v>
      </c>
      <c r="AI2748" t="s">
        <v>52</v>
      </c>
    </row>
    <row r="2749" spans="1:35" x14ac:dyDescent="0.25">
      <c r="A2749" s="13" t="str">
        <f t="shared" si="42"/>
        <v>http://dodappwlsprd2.cloud.pge.com:8003/ilis_rpt/dailyeventlogdetail.jsp?odbeventlogid=16-0074685&amp;numberofmonths=24&amp;showchangehistorylog=1</v>
      </c>
      <c r="B2749" s="14" t="str">
        <f>HYPERLINK(A2749,V2749)</f>
        <v>16-0074685</v>
      </c>
      <c r="C2749" t="s">
        <v>2858</v>
      </c>
      <c r="D2749" t="s">
        <v>2859</v>
      </c>
      <c r="E2749" t="s">
        <v>40</v>
      </c>
      <c r="F2749" t="s">
        <v>2860</v>
      </c>
      <c r="G2749" s="2">
        <v>192221101</v>
      </c>
      <c r="H2749" t="s">
        <v>61</v>
      </c>
      <c r="I2749" s="3">
        <v>4365</v>
      </c>
      <c r="J2749">
        <v>20161021</v>
      </c>
      <c r="K2749" s="4">
        <v>1732</v>
      </c>
      <c r="L2749">
        <v>1567284</v>
      </c>
      <c r="M2749" s="5">
        <v>1257</v>
      </c>
      <c r="N2749" t="s">
        <v>43</v>
      </c>
      <c r="O2749" t="s">
        <v>44</v>
      </c>
      <c r="P2749" t="s">
        <v>45</v>
      </c>
      <c r="Q2749" s="5">
        <v>5</v>
      </c>
      <c r="R2749" s="5">
        <v>6285</v>
      </c>
      <c r="S2749" t="s">
        <v>463</v>
      </c>
      <c r="T2749" t="s">
        <v>47</v>
      </c>
      <c r="U2749" t="s">
        <v>48</v>
      </c>
      <c r="V2749" t="s">
        <v>3600</v>
      </c>
      <c r="W2749" t="s">
        <v>50</v>
      </c>
      <c r="X2749" t="s">
        <v>51</v>
      </c>
      <c r="Y2749">
        <v>31279570</v>
      </c>
      <c r="Z2749" t="s">
        <v>52</v>
      </c>
      <c r="AA2749">
        <v>2016</v>
      </c>
      <c r="AB2749" t="s">
        <v>205</v>
      </c>
      <c r="AC2749" t="s">
        <v>54</v>
      </c>
      <c r="AD2749" t="s">
        <v>55</v>
      </c>
      <c r="AE2749">
        <v>1231288</v>
      </c>
      <c r="AF2749" t="s">
        <v>56</v>
      </c>
      <c r="AG2749" t="s">
        <v>57</v>
      </c>
      <c r="AH2749" t="s">
        <v>52</v>
      </c>
      <c r="AI2749" t="s">
        <v>52</v>
      </c>
    </row>
    <row r="2750" spans="1:35" x14ac:dyDescent="0.25">
      <c r="A2750" s="13" t="str">
        <f t="shared" si="42"/>
        <v>http://dodappwlsprd2.cloud.pge.com:8003/ilis_rpt/dailyeventlogdetail.jsp?odbeventlogid=16-0075183&amp;numberofmonths=24&amp;showchangehistorylog=1</v>
      </c>
      <c r="B2750" s="14" t="str">
        <f>HYPERLINK(A2750,V2750)</f>
        <v>16-0075183</v>
      </c>
      <c r="C2750" t="s">
        <v>2858</v>
      </c>
      <c r="D2750" t="s">
        <v>2859</v>
      </c>
      <c r="E2750" t="s">
        <v>40</v>
      </c>
      <c r="F2750" t="s">
        <v>3088</v>
      </c>
      <c r="G2750" s="2">
        <v>43411101</v>
      </c>
      <c r="H2750" t="s">
        <v>61</v>
      </c>
      <c r="I2750" s="3">
        <v>7497</v>
      </c>
      <c r="J2750">
        <v>20161024</v>
      </c>
      <c r="K2750" s="4">
        <v>1949</v>
      </c>
      <c r="L2750">
        <v>1569119</v>
      </c>
      <c r="M2750" s="5">
        <v>426</v>
      </c>
      <c r="N2750" t="s">
        <v>43</v>
      </c>
      <c r="O2750" t="s">
        <v>44</v>
      </c>
      <c r="P2750" t="s">
        <v>45</v>
      </c>
      <c r="Q2750" s="5">
        <v>1</v>
      </c>
      <c r="R2750" s="5">
        <v>426</v>
      </c>
      <c r="S2750" t="s">
        <v>603</v>
      </c>
      <c r="T2750" t="s">
        <v>92</v>
      </c>
      <c r="U2750" t="s">
        <v>121</v>
      </c>
      <c r="V2750" t="s">
        <v>3601</v>
      </c>
      <c r="W2750" t="s">
        <v>50</v>
      </c>
      <c r="X2750" t="s">
        <v>51</v>
      </c>
      <c r="Y2750">
        <v>0</v>
      </c>
      <c r="Z2750" t="s">
        <v>94</v>
      </c>
      <c r="AA2750">
        <v>2016</v>
      </c>
      <c r="AB2750" t="s">
        <v>205</v>
      </c>
      <c r="AC2750" t="s">
        <v>54</v>
      </c>
      <c r="AD2750" t="s">
        <v>55</v>
      </c>
      <c r="AE2750">
        <v>1231752</v>
      </c>
      <c r="AF2750" t="s">
        <v>95</v>
      </c>
      <c r="AG2750" t="s">
        <v>57</v>
      </c>
      <c r="AH2750" t="s">
        <v>52</v>
      </c>
      <c r="AI2750" t="s">
        <v>52</v>
      </c>
    </row>
    <row r="2751" spans="1:35" x14ac:dyDescent="0.25">
      <c r="A2751" s="13" t="str">
        <f t="shared" si="42"/>
        <v>http://dodappwlsprd2.cloud.pge.com:8003/ilis_rpt/dailyeventlogdetail.jsp?odbeventlogid=16-0075166&amp;numberofmonths=24&amp;showchangehistorylog=1</v>
      </c>
      <c r="B2751" s="14" t="str">
        <f>HYPERLINK(A2751,V2751)</f>
        <v>16-0075166</v>
      </c>
      <c r="C2751" t="s">
        <v>2858</v>
      </c>
      <c r="D2751" t="s">
        <v>2859</v>
      </c>
      <c r="E2751" t="s">
        <v>40</v>
      </c>
      <c r="F2751" t="s">
        <v>2894</v>
      </c>
      <c r="G2751" s="2">
        <v>192311141</v>
      </c>
      <c r="H2751" t="s">
        <v>42</v>
      </c>
      <c r="I2751" s="3">
        <v>37410</v>
      </c>
      <c r="J2751">
        <v>20161024</v>
      </c>
      <c r="K2751" s="4">
        <v>1708</v>
      </c>
      <c r="L2751">
        <v>1569007</v>
      </c>
      <c r="M2751" s="5">
        <v>1052</v>
      </c>
      <c r="N2751" t="s">
        <v>43</v>
      </c>
      <c r="O2751" t="s">
        <v>44</v>
      </c>
      <c r="P2751" t="s">
        <v>45</v>
      </c>
      <c r="Q2751" s="5">
        <v>38</v>
      </c>
      <c r="R2751" s="5">
        <v>25017</v>
      </c>
      <c r="S2751" t="s">
        <v>554</v>
      </c>
      <c r="T2751" t="s">
        <v>78</v>
      </c>
      <c r="U2751" t="s">
        <v>48</v>
      </c>
      <c r="V2751" t="s">
        <v>3602</v>
      </c>
      <c r="W2751" t="s">
        <v>50</v>
      </c>
      <c r="X2751" t="s">
        <v>51</v>
      </c>
      <c r="Y2751">
        <v>0</v>
      </c>
      <c r="Z2751" t="s">
        <v>94</v>
      </c>
      <c r="AA2751">
        <v>2016</v>
      </c>
      <c r="AB2751" t="s">
        <v>205</v>
      </c>
      <c r="AC2751" t="s">
        <v>54</v>
      </c>
      <c r="AD2751" t="s">
        <v>87</v>
      </c>
      <c r="AE2751">
        <v>1231734</v>
      </c>
      <c r="AF2751" t="s">
        <v>80</v>
      </c>
      <c r="AG2751" t="s">
        <v>57</v>
      </c>
      <c r="AH2751" t="s">
        <v>52</v>
      </c>
      <c r="AI2751" t="s">
        <v>52</v>
      </c>
    </row>
    <row r="2752" spans="1:35" x14ac:dyDescent="0.25">
      <c r="A2752" s="13" t="str">
        <f t="shared" si="42"/>
        <v>http://dodappwlsprd2.cloud.pge.com:8003/ilis_rpt/dailyeventlogdetail.jsp?odbeventlogid=16-0075366&amp;numberofmonths=24&amp;showchangehistorylog=1</v>
      </c>
      <c r="B2752" s="14" t="str">
        <f>HYPERLINK(A2752,V2752)</f>
        <v>16-0075366</v>
      </c>
      <c r="C2752" t="s">
        <v>2858</v>
      </c>
      <c r="D2752" t="s">
        <v>2859</v>
      </c>
      <c r="E2752" t="s">
        <v>40</v>
      </c>
      <c r="F2752" t="s">
        <v>2998</v>
      </c>
      <c r="G2752" s="2">
        <v>192171102</v>
      </c>
      <c r="H2752" t="s">
        <v>61</v>
      </c>
      <c r="I2752" s="3">
        <v>814035</v>
      </c>
      <c r="J2752">
        <v>20161025</v>
      </c>
      <c r="K2752" s="4">
        <v>1204</v>
      </c>
      <c r="L2752">
        <v>1569540</v>
      </c>
      <c r="M2752" s="5">
        <v>838</v>
      </c>
      <c r="N2752" t="s">
        <v>43</v>
      </c>
      <c r="O2752" t="s">
        <v>44</v>
      </c>
      <c r="P2752" t="s">
        <v>45</v>
      </c>
      <c r="Q2752" s="5">
        <v>3</v>
      </c>
      <c r="R2752" s="5">
        <v>2514</v>
      </c>
      <c r="S2752" t="s">
        <v>471</v>
      </c>
      <c r="T2752" t="s">
        <v>47</v>
      </c>
      <c r="U2752" t="s">
        <v>48</v>
      </c>
      <c r="V2752" t="s">
        <v>3603</v>
      </c>
      <c r="W2752" t="s">
        <v>50</v>
      </c>
      <c r="X2752" t="s">
        <v>51</v>
      </c>
      <c r="Y2752">
        <v>0</v>
      </c>
      <c r="Z2752" t="s">
        <v>52</v>
      </c>
      <c r="AA2752">
        <v>2016</v>
      </c>
      <c r="AB2752" t="s">
        <v>205</v>
      </c>
      <c r="AC2752" t="s">
        <v>54</v>
      </c>
      <c r="AD2752" t="s">
        <v>87</v>
      </c>
      <c r="AE2752">
        <v>1231902</v>
      </c>
      <c r="AF2752" t="s">
        <v>56</v>
      </c>
      <c r="AG2752" t="s">
        <v>57</v>
      </c>
      <c r="AH2752" t="s">
        <v>52</v>
      </c>
      <c r="AI2752" t="s">
        <v>52</v>
      </c>
    </row>
    <row r="2753" spans="1:35" x14ac:dyDescent="0.25">
      <c r="A2753" s="13" t="str">
        <f t="shared" si="42"/>
        <v>http://dodappwlsprd2.cloud.pge.com:8003/ilis_rpt/dailyeventlogdetail.jsp?odbeventlogid=16-0075888&amp;numberofmonths=24&amp;showchangehistorylog=1</v>
      </c>
      <c r="B2753" s="14" t="str">
        <f>HYPERLINK(A2753,V2753)</f>
        <v>16-0075888</v>
      </c>
      <c r="C2753" t="s">
        <v>2858</v>
      </c>
      <c r="D2753" t="s">
        <v>2859</v>
      </c>
      <c r="E2753" t="s">
        <v>40</v>
      </c>
      <c r="F2753" t="s">
        <v>2945</v>
      </c>
      <c r="G2753" s="2">
        <v>43311102</v>
      </c>
      <c r="H2753" t="s">
        <v>81</v>
      </c>
      <c r="I2753" s="3">
        <v>11022</v>
      </c>
      <c r="J2753">
        <v>20161027</v>
      </c>
      <c r="K2753" s="4">
        <v>1036</v>
      </c>
      <c r="L2753">
        <v>1570750</v>
      </c>
      <c r="M2753" s="5">
        <v>940</v>
      </c>
      <c r="N2753" t="s">
        <v>43</v>
      </c>
      <c r="O2753" t="s">
        <v>83</v>
      </c>
      <c r="P2753" t="s">
        <v>124</v>
      </c>
      <c r="Q2753" s="5">
        <v>2739</v>
      </c>
      <c r="R2753" s="5">
        <v>178328</v>
      </c>
      <c r="S2753" t="s">
        <v>554</v>
      </c>
      <c r="T2753" t="s">
        <v>78</v>
      </c>
      <c r="U2753" t="s">
        <v>48</v>
      </c>
      <c r="V2753" t="s">
        <v>3604</v>
      </c>
      <c r="W2753" t="s">
        <v>50</v>
      </c>
      <c r="X2753" t="s">
        <v>51</v>
      </c>
      <c r="Y2753">
        <v>0</v>
      </c>
      <c r="Z2753" t="s">
        <v>94</v>
      </c>
      <c r="AA2753">
        <v>2016</v>
      </c>
      <c r="AB2753" t="s">
        <v>205</v>
      </c>
      <c r="AC2753" t="s">
        <v>54</v>
      </c>
      <c r="AD2753" t="s">
        <v>55</v>
      </c>
      <c r="AE2753">
        <v>1232296</v>
      </c>
      <c r="AF2753" t="s">
        <v>80</v>
      </c>
      <c r="AG2753" t="s">
        <v>57</v>
      </c>
      <c r="AH2753" t="s">
        <v>52</v>
      </c>
      <c r="AI2753" t="s">
        <v>52</v>
      </c>
    </row>
    <row r="2754" spans="1:35" x14ac:dyDescent="0.25">
      <c r="A2754" s="13" t="str">
        <f t="shared" si="42"/>
        <v>http://dodappwlsprd2.cloud.pge.com:8003/ilis_rpt/dailyeventlogdetail.jsp?odbeventlogid=16-0075801&amp;numberofmonths=24&amp;showchangehistorylog=1</v>
      </c>
      <c r="B2754" s="14" t="str">
        <f>HYPERLINK(A2754,V2754)</f>
        <v>16-0075801</v>
      </c>
      <c r="C2754" t="s">
        <v>2858</v>
      </c>
      <c r="D2754" t="s">
        <v>2859</v>
      </c>
      <c r="E2754" t="s">
        <v>40</v>
      </c>
      <c r="F2754" t="s">
        <v>3058</v>
      </c>
      <c r="G2754" s="2">
        <v>192251102</v>
      </c>
      <c r="H2754" t="s">
        <v>72</v>
      </c>
      <c r="I2754" s="3" t="s">
        <v>762</v>
      </c>
      <c r="J2754">
        <v>20161027</v>
      </c>
      <c r="K2754" s="4">
        <v>625</v>
      </c>
      <c r="L2754">
        <v>1570561</v>
      </c>
      <c r="M2754" s="5">
        <v>357</v>
      </c>
      <c r="N2754" t="s">
        <v>43</v>
      </c>
      <c r="O2754" t="s">
        <v>44</v>
      </c>
      <c r="P2754" t="s">
        <v>1108</v>
      </c>
      <c r="Q2754" s="5">
        <v>250</v>
      </c>
      <c r="R2754" s="5">
        <v>20445</v>
      </c>
      <c r="S2754" t="s">
        <v>463</v>
      </c>
      <c r="T2754" t="s">
        <v>47</v>
      </c>
      <c r="U2754" t="s">
        <v>48</v>
      </c>
      <c r="V2754" t="s">
        <v>3605</v>
      </c>
      <c r="W2754" t="s">
        <v>50</v>
      </c>
      <c r="X2754" t="s">
        <v>51</v>
      </c>
      <c r="Y2754">
        <v>42868370</v>
      </c>
      <c r="Z2754" t="s">
        <v>94</v>
      </c>
      <c r="AA2754">
        <v>2016</v>
      </c>
      <c r="AB2754" t="s">
        <v>205</v>
      </c>
      <c r="AC2754" t="s">
        <v>54</v>
      </c>
      <c r="AD2754" t="s">
        <v>462</v>
      </c>
      <c r="AE2754">
        <v>1232219</v>
      </c>
      <c r="AF2754" t="s">
        <v>56</v>
      </c>
      <c r="AG2754" t="s">
        <v>57</v>
      </c>
      <c r="AH2754" t="s">
        <v>52</v>
      </c>
      <c r="AI2754" t="s">
        <v>52</v>
      </c>
    </row>
    <row r="2755" spans="1:35" x14ac:dyDescent="0.25">
      <c r="A2755" s="13" t="str">
        <f t="shared" si="42"/>
        <v>http://dodappwlsprd2.cloud.pge.com:8003/ilis_rpt/dailyeventlogdetail.jsp?odbeventlogid=16-0076495&amp;numberofmonths=24&amp;showchangehistorylog=1</v>
      </c>
      <c r="B2755" s="14" t="str">
        <f>HYPERLINK(A2755,V2755)</f>
        <v>16-0076495</v>
      </c>
      <c r="C2755" t="s">
        <v>2858</v>
      </c>
      <c r="D2755" t="s">
        <v>2859</v>
      </c>
      <c r="E2755" t="s">
        <v>40</v>
      </c>
      <c r="F2755" t="s">
        <v>2860</v>
      </c>
      <c r="G2755" s="2">
        <v>192221101</v>
      </c>
      <c r="H2755" t="s">
        <v>61</v>
      </c>
      <c r="I2755" s="3">
        <v>2519</v>
      </c>
      <c r="J2755">
        <v>20161028</v>
      </c>
      <c r="K2755" s="4">
        <v>1305</v>
      </c>
      <c r="L2755">
        <v>1571974</v>
      </c>
      <c r="M2755" s="5">
        <v>387</v>
      </c>
      <c r="N2755" t="s">
        <v>43</v>
      </c>
      <c r="O2755" t="s">
        <v>44</v>
      </c>
      <c r="P2755" t="s">
        <v>45</v>
      </c>
      <c r="Q2755" s="5">
        <v>15</v>
      </c>
      <c r="R2755" s="5">
        <v>5805</v>
      </c>
      <c r="S2755" t="s">
        <v>463</v>
      </c>
      <c r="T2755" t="s">
        <v>47</v>
      </c>
      <c r="U2755" t="s">
        <v>48</v>
      </c>
      <c r="V2755" t="s">
        <v>3606</v>
      </c>
      <c r="W2755" t="s">
        <v>50</v>
      </c>
      <c r="X2755" t="s">
        <v>51</v>
      </c>
      <c r="Y2755">
        <v>31281125</v>
      </c>
      <c r="Z2755" t="s">
        <v>94</v>
      </c>
      <c r="AA2755">
        <v>2016</v>
      </c>
      <c r="AB2755" t="s">
        <v>205</v>
      </c>
      <c r="AC2755" t="s">
        <v>54</v>
      </c>
      <c r="AD2755" t="s">
        <v>87</v>
      </c>
      <c r="AE2755">
        <v>1232629</v>
      </c>
      <c r="AF2755" t="s">
        <v>56</v>
      </c>
      <c r="AG2755" t="s">
        <v>57</v>
      </c>
      <c r="AH2755" t="s">
        <v>52</v>
      </c>
      <c r="AI2755" t="s">
        <v>52</v>
      </c>
    </row>
    <row r="2756" spans="1:35" x14ac:dyDescent="0.25">
      <c r="A2756" s="13" t="str">
        <f t="shared" si="42"/>
        <v>http://dodappwlsprd2.cloud.pge.com:8003/ilis_rpt/dailyeventlogdetail.jsp?odbeventlogid=16-0076750&amp;numberofmonths=24&amp;showchangehistorylog=1</v>
      </c>
      <c r="B2756" s="14" t="str">
        <f>HYPERLINK(A2756,V2756)</f>
        <v>16-0076750</v>
      </c>
      <c r="C2756" t="s">
        <v>2858</v>
      </c>
      <c r="D2756" t="s">
        <v>2859</v>
      </c>
      <c r="E2756" t="s">
        <v>40</v>
      </c>
      <c r="F2756" t="s">
        <v>3062</v>
      </c>
      <c r="G2756" s="2">
        <v>42681101</v>
      </c>
      <c r="H2756" t="s">
        <v>61</v>
      </c>
      <c r="I2756" s="3">
        <v>4353</v>
      </c>
      <c r="J2756">
        <v>20161030</v>
      </c>
      <c r="K2756" s="4">
        <v>824</v>
      </c>
      <c r="L2756">
        <v>1572976</v>
      </c>
      <c r="M2756" s="5">
        <v>546</v>
      </c>
      <c r="N2756" t="s">
        <v>43</v>
      </c>
      <c r="O2756" t="s">
        <v>44</v>
      </c>
      <c r="P2756" t="s">
        <v>45</v>
      </c>
      <c r="Q2756" s="5">
        <v>8</v>
      </c>
      <c r="R2756" s="5">
        <v>4368</v>
      </c>
      <c r="S2756" t="s">
        <v>463</v>
      </c>
      <c r="T2756" t="s">
        <v>47</v>
      </c>
      <c r="U2756" t="s">
        <v>48</v>
      </c>
      <c r="V2756" t="s">
        <v>3607</v>
      </c>
      <c r="W2756" t="s">
        <v>50</v>
      </c>
      <c r="X2756" t="s">
        <v>51</v>
      </c>
      <c r="Y2756">
        <v>42869649</v>
      </c>
      <c r="Z2756" t="s">
        <v>52</v>
      </c>
      <c r="AA2756">
        <v>2016</v>
      </c>
      <c r="AB2756" t="s">
        <v>205</v>
      </c>
      <c r="AC2756" t="s">
        <v>54</v>
      </c>
      <c r="AD2756" t="s">
        <v>55</v>
      </c>
      <c r="AE2756">
        <v>1232857</v>
      </c>
      <c r="AF2756" t="s">
        <v>56</v>
      </c>
      <c r="AG2756" t="s">
        <v>57</v>
      </c>
      <c r="AH2756" t="s">
        <v>52</v>
      </c>
      <c r="AI2756" t="s">
        <v>52</v>
      </c>
    </row>
    <row r="2757" spans="1:35" x14ac:dyDescent="0.25">
      <c r="A2757" s="13" t="str">
        <f t="shared" si="42"/>
        <v>http://dodappwlsprd2.cloud.pge.com:8003/ilis_rpt/dailyeventlogdetail.jsp?odbeventlogid=16-0078219&amp;numberofmonths=24&amp;showchangehistorylog=1</v>
      </c>
      <c r="B2757" s="14" t="str">
        <f>HYPERLINK(A2757,V2757)</f>
        <v>16-0078219</v>
      </c>
      <c r="C2757" t="s">
        <v>2858</v>
      </c>
      <c r="D2757" t="s">
        <v>2859</v>
      </c>
      <c r="E2757" t="s">
        <v>40</v>
      </c>
      <c r="F2757" t="s">
        <v>2862</v>
      </c>
      <c r="G2757" s="2">
        <v>42601101</v>
      </c>
      <c r="H2757" t="s">
        <v>61</v>
      </c>
      <c r="I2757" s="3">
        <v>7071</v>
      </c>
      <c r="J2757">
        <v>20161105</v>
      </c>
      <c r="K2757" s="4">
        <v>2056</v>
      </c>
      <c r="L2757">
        <v>1577113</v>
      </c>
      <c r="M2757" s="5">
        <v>529</v>
      </c>
      <c r="N2757" t="s">
        <v>43</v>
      </c>
      <c r="O2757" t="s">
        <v>44</v>
      </c>
      <c r="P2757" t="s">
        <v>45</v>
      </c>
      <c r="Q2757" s="5">
        <v>22</v>
      </c>
      <c r="R2757" s="5">
        <v>11638</v>
      </c>
      <c r="S2757" t="s">
        <v>463</v>
      </c>
      <c r="T2757" t="s">
        <v>47</v>
      </c>
      <c r="U2757" t="s">
        <v>48</v>
      </c>
      <c r="V2757" t="s">
        <v>3608</v>
      </c>
      <c r="W2757" t="s">
        <v>50</v>
      </c>
      <c r="X2757" t="s">
        <v>51</v>
      </c>
      <c r="Y2757">
        <v>42873727</v>
      </c>
      <c r="Z2757" t="s">
        <v>52</v>
      </c>
      <c r="AA2757">
        <v>2016</v>
      </c>
      <c r="AB2757" t="s">
        <v>214</v>
      </c>
      <c r="AC2757" t="s">
        <v>54</v>
      </c>
      <c r="AD2757" t="s">
        <v>87</v>
      </c>
      <c r="AE2757">
        <v>1234025</v>
      </c>
      <c r="AF2757" t="s">
        <v>56</v>
      </c>
      <c r="AG2757" t="s">
        <v>57</v>
      </c>
      <c r="AH2757" t="s">
        <v>52</v>
      </c>
      <c r="AI2757" t="s">
        <v>52</v>
      </c>
    </row>
    <row r="2758" spans="1:35" x14ac:dyDescent="0.25">
      <c r="A2758" s="13" t="str">
        <f t="shared" ref="A2758:A2821" si="43">CONCATENATE("http://dodappwlsprd2.cloud.pge.com:8003/ilis_rpt/dailyeventlogdetail.jsp?odbeventlogid="&amp;V2758&amp;"&amp;numberofmonths=24&amp;showchangehistorylog=1")</f>
        <v>http://dodappwlsprd2.cloud.pge.com:8003/ilis_rpt/dailyeventlogdetail.jsp?odbeventlogid=16-0078270&amp;numberofmonths=24&amp;showchangehistorylog=1</v>
      </c>
      <c r="B2758" s="14" t="str">
        <f>HYPERLINK(A2758,V2758)</f>
        <v>16-0078270</v>
      </c>
      <c r="C2758" t="s">
        <v>2858</v>
      </c>
      <c r="D2758" t="s">
        <v>2859</v>
      </c>
      <c r="E2758" t="s">
        <v>40</v>
      </c>
      <c r="F2758" t="s">
        <v>2898</v>
      </c>
      <c r="G2758" s="2">
        <v>42981101</v>
      </c>
      <c r="H2758" t="s">
        <v>61</v>
      </c>
      <c r="I2758" s="3">
        <v>1485</v>
      </c>
      <c r="J2758">
        <v>20161106</v>
      </c>
      <c r="K2758" s="4">
        <v>830</v>
      </c>
      <c r="L2758">
        <v>1577262</v>
      </c>
      <c r="M2758" s="5">
        <v>263</v>
      </c>
      <c r="N2758" t="s">
        <v>43</v>
      </c>
      <c r="O2758" t="s">
        <v>44</v>
      </c>
      <c r="P2758" t="s">
        <v>111</v>
      </c>
      <c r="Q2758" s="5">
        <v>3</v>
      </c>
      <c r="R2758" s="5">
        <v>789</v>
      </c>
      <c r="S2758" t="s">
        <v>463</v>
      </c>
      <c r="T2758" t="s">
        <v>47</v>
      </c>
      <c r="U2758" t="s">
        <v>48</v>
      </c>
      <c r="V2758" t="s">
        <v>3609</v>
      </c>
      <c r="W2758" t="s">
        <v>50</v>
      </c>
      <c r="X2758" t="s">
        <v>51</v>
      </c>
      <c r="Y2758">
        <v>42873743</v>
      </c>
      <c r="Z2758" t="s">
        <v>52</v>
      </c>
      <c r="AA2758">
        <v>2016</v>
      </c>
      <c r="AB2758" t="s">
        <v>214</v>
      </c>
      <c r="AC2758" t="s">
        <v>54</v>
      </c>
      <c r="AD2758" t="s">
        <v>55</v>
      </c>
      <c r="AE2758">
        <v>1234088</v>
      </c>
      <c r="AF2758" t="s">
        <v>56</v>
      </c>
      <c r="AG2758" t="s">
        <v>57</v>
      </c>
      <c r="AH2758" t="s">
        <v>52</v>
      </c>
      <c r="AI2758" t="s">
        <v>52</v>
      </c>
    </row>
    <row r="2759" spans="1:35" x14ac:dyDescent="0.25">
      <c r="A2759" s="13" t="str">
        <f t="shared" si="43"/>
        <v>http://dodappwlsprd2.cloud.pge.com:8003/ilis_rpt/dailyeventlogdetail.jsp?odbeventlogid=16-0078795&amp;numberofmonths=24&amp;showchangehistorylog=1</v>
      </c>
      <c r="B2759" s="14" t="str">
        <f>HYPERLINK(A2759,V2759)</f>
        <v>16-0078795</v>
      </c>
      <c r="C2759" t="s">
        <v>2858</v>
      </c>
      <c r="D2759" t="s">
        <v>2859</v>
      </c>
      <c r="E2759" t="s">
        <v>40</v>
      </c>
      <c r="F2759" t="s">
        <v>3520</v>
      </c>
      <c r="G2759" s="2">
        <v>43311108</v>
      </c>
      <c r="H2759" t="s">
        <v>42</v>
      </c>
      <c r="I2759" s="3">
        <v>1278</v>
      </c>
      <c r="J2759">
        <v>20161108</v>
      </c>
      <c r="K2759" s="4">
        <v>2001</v>
      </c>
      <c r="L2759">
        <v>1578507</v>
      </c>
      <c r="M2759" s="5">
        <v>107</v>
      </c>
      <c r="N2759" t="s">
        <v>43</v>
      </c>
      <c r="O2759" t="s">
        <v>83</v>
      </c>
      <c r="P2759" t="s">
        <v>124</v>
      </c>
      <c r="Q2759" s="5">
        <v>443</v>
      </c>
      <c r="R2759" s="5">
        <v>41311</v>
      </c>
      <c r="S2759" t="s">
        <v>471</v>
      </c>
      <c r="T2759" t="s">
        <v>78</v>
      </c>
      <c r="U2759" t="s">
        <v>48</v>
      </c>
      <c r="V2759" t="s">
        <v>3610</v>
      </c>
      <c r="W2759" t="s">
        <v>50</v>
      </c>
      <c r="X2759" t="s">
        <v>51</v>
      </c>
      <c r="Y2759">
        <v>0</v>
      </c>
      <c r="Z2759" t="s">
        <v>52</v>
      </c>
      <c r="AA2759">
        <v>2016</v>
      </c>
      <c r="AB2759" t="s">
        <v>214</v>
      </c>
      <c r="AC2759" t="s">
        <v>54</v>
      </c>
      <c r="AD2759" t="s">
        <v>87</v>
      </c>
      <c r="AE2759">
        <v>1234434</v>
      </c>
      <c r="AF2759" t="s">
        <v>80</v>
      </c>
      <c r="AG2759" t="s">
        <v>57</v>
      </c>
      <c r="AH2759" t="s">
        <v>52</v>
      </c>
      <c r="AI2759" t="s">
        <v>52</v>
      </c>
    </row>
    <row r="2760" spans="1:35" x14ac:dyDescent="0.25">
      <c r="A2760" s="13" t="str">
        <f t="shared" si="43"/>
        <v>http://dodappwlsprd2.cloud.pge.com:8003/ilis_rpt/dailyeventlogdetail.jsp?odbeventlogid=16-0079419&amp;numberofmonths=24&amp;showchangehistorylog=1</v>
      </c>
      <c r="B2760" s="14" t="str">
        <f>HYPERLINK(A2760,V2760)</f>
        <v>16-0079419</v>
      </c>
      <c r="C2760" t="s">
        <v>2858</v>
      </c>
      <c r="D2760" t="s">
        <v>2859</v>
      </c>
      <c r="E2760" t="s">
        <v>40</v>
      </c>
      <c r="F2760" t="s">
        <v>2874</v>
      </c>
      <c r="G2760" s="2">
        <v>42761101</v>
      </c>
      <c r="H2760" t="s">
        <v>61</v>
      </c>
      <c r="I2760" s="3">
        <v>5985</v>
      </c>
      <c r="J2760">
        <v>20161111</v>
      </c>
      <c r="K2760" s="4">
        <v>2352</v>
      </c>
      <c r="L2760">
        <v>1579928</v>
      </c>
      <c r="M2760" s="5">
        <v>416</v>
      </c>
      <c r="N2760" t="s">
        <v>43</v>
      </c>
      <c r="O2760" t="s">
        <v>44</v>
      </c>
      <c r="P2760" t="s">
        <v>45</v>
      </c>
      <c r="Q2760" s="5">
        <v>14</v>
      </c>
      <c r="R2760" s="5">
        <v>5824</v>
      </c>
      <c r="S2760" t="s">
        <v>463</v>
      </c>
      <c r="T2760" t="s">
        <v>47</v>
      </c>
      <c r="U2760" t="s">
        <v>48</v>
      </c>
      <c r="V2760" t="s">
        <v>3611</v>
      </c>
      <c r="W2760" t="s">
        <v>50</v>
      </c>
      <c r="X2760" t="s">
        <v>51</v>
      </c>
      <c r="Y2760">
        <v>42879059</v>
      </c>
      <c r="Z2760" t="s">
        <v>52</v>
      </c>
      <c r="AA2760">
        <v>2016</v>
      </c>
      <c r="AB2760" t="s">
        <v>214</v>
      </c>
      <c r="AC2760" t="s">
        <v>54</v>
      </c>
      <c r="AD2760" t="s">
        <v>55</v>
      </c>
      <c r="AE2760">
        <v>1234882</v>
      </c>
      <c r="AF2760" t="s">
        <v>56</v>
      </c>
      <c r="AG2760" t="s">
        <v>57</v>
      </c>
      <c r="AH2760" t="s">
        <v>52</v>
      </c>
      <c r="AI2760" t="s">
        <v>52</v>
      </c>
    </row>
    <row r="2761" spans="1:35" x14ac:dyDescent="0.25">
      <c r="A2761" s="13" t="str">
        <f t="shared" si="43"/>
        <v>http://dodappwlsprd2.cloud.pge.com:8003/ilis_rpt/dailyeventlogdetail.jsp?odbeventlogid=16-0079773&amp;numberofmonths=24&amp;showchangehistorylog=1</v>
      </c>
      <c r="B2761" s="14" t="str">
        <f>HYPERLINK(A2761,V2761)</f>
        <v>16-0079773</v>
      </c>
      <c r="C2761" t="s">
        <v>2858</v>
      </c>
      <c r="D2761" t="s">
        <v>2859</v>
      </c>
      <c r="E2761" t="s">
        <v>40</v>
      </c>
      <c r="F2761" t="s">
        <v>3433</v>
      </c>
      <c r="G2761" s="2">
        <v>192381102</v>
      </c>
      <c r="H2761" t="s">
        <v>61</v>
      </c>
      <c r="I2761" s="3">
        <v>1955</v>
      </c>
      <c r="J2761">
        <v>20161114</v>
      </c>
      <c r="K2761" s="4">
        <v>923</v>
      </c>
      <c r="L2761">
        <v>1580801</v>
      </c>
      <c r="M2761" s="5">
        <v>577</v>
      </c>
      <c r="N2761" t="s">
        <v>43</v>
      </c>
      <c r="O2761" t="s">
        <v>44</v>
      </c>
      <c r="P2761" t="s">
        <v>45</v>
      </c>
      <c r="Q2761" s="5">
        <v>1</v>
      </c>
      <c r="R2761" s="5">
        <v>577</v>
      </c>
      <c r="S2761" t="s">
        <v>463</v>
      </c>
      <c r="T2761" t="s">
        <v>47</v>
      </c>
      <c r="U2761" t="s">
        <v>48</v>
      </c>
      <c r="V2761" t="s">
        <v>3612</v>
      </c>
      <c r="W2761" t="s">
        <v>50</v>
      </c>
      <c r="X2761" t="s">
        <v>51</v>
      </c>
      <c r="Y2761">
        <v>42879670</v>
      </c>
      <c r="Z2761" t="s">
        <v>52</v>
      </c>
      <c r="AA2761">
        <v>2016</v>
      </c>
      <c r="AB2761" t="s">
        <v>214</v>
      </c>
      <c r="AC2761" t="s">
        <v>54</v>
      </c>
      <c r="AD2761" t="s">
        <v>55</v>
      </c>
      <c r="AE2761">
        <v>1235229</v>
      </c>
      <c r="AF2761" t="s">
        <v>56</v>
      </c>
      <c r="AG2761" t="s">
        <v>57</v>
      </c>
      <c r="AH2761" t="s">
        <v>52</v>
      </c>
      <c r="AI2761" t="s">
        <v>52</v>
      </c>
    </row>
    <row r="2762" spans="1:35" x14ac:dyDescent="0.25">
      <c r="A2762" s="13" t="str">
        <f t="shared" si="43"/>
        <v>http://dodappwlsprd2.cloud.pge.com:8003/ilis_rpt/dailyeventlogdetail.jsp?odbeventlogid=16-0080378&amp;numberofmonths=24&amp;showchangehistorylog=1</v>
      </c>
      <c r="B2762" s="14" t="str">
        <f>HYPERLINK(A2762,V2762)</f>
        <v>16-0080378</v>
      </c>
      <c r="C2762" t="s">
        <v>2858</v>
      </c>
      <c r="D2762" t="s">
        <v>2859</v>
      </c>
      <c r="E2762" t="s">
        <v>40</v>
      </c>
      <c r="F2762" t="s">
        <v>3433</v>
      </c>
      <c r="G2762" s="2">
        <v>192381102</v>
      </c>
      <c r="H2762" t="s">
        <v>61</v>
      </c>
      <c r="I2762" s="3">
        <v>1907</v>
      </c>
      <c r="J2762">
        <v>20161116</v>
      </c>
      <c r="K2762" s="4">
        <v>1945</v>
      </c>
      <c r="L2762">
        <v>1582516</v>
      </c>
      <c r="M2762" s="5">
        <v>634</v>
      </c>
      <c r="N2762" t="s">
        <v>43</v>
      </c>
      <c r="O2762" t="s">
        <v>89</v>
      </c>
      <c r="P2762" t="s">
        <v>455</v>
      </c>
      <c r="Q2762" s="5">
        <v>16</v>
      </c>
      <c r="R2762" s="5">
        <v>10144</v>
      </c>
      <c r="S2762" t="s">
        <v>471</v>
      </c>
      <c r="T2762" t="s">
        <v>47</v>
      </c>
      <c r="U2762" t="s">
        <v>48</v>
      </c>
      <c r="V2762" t="s">
        <v>3613</v>
      </c>
      <c r="W2762" t="s">
        <v>50</v>
      </c>
      <c r="X2762" t="s">
        <v>51</v>
      </c>
      <c r="Y2762">
        <v>42881644</v>
      </c>
      <c r="Z2762" t="s">
        <v>52</v>
      </c>
      <c r="AA2762">
        <v>2016</v>
      </c>
      <c r="AB2762" t="s">
        <v>214</v>
      </c>
      <c r="AC2762" t="s">
        <v>54</v>
      </c>
      <c r="AD2762" t="s">
        <v>55</v>
      </c>
      <c r="AE2762">
        <v>1235649</v>
      </c>
      <c r="AF2762" t="s">
        <v>56</v>
      </c>
      <c r="AG2762" t="s">
        <v>57</v>
      </c>
      <c r="AH2762" t="s">
        <v>52</v>
      </c>
      <c r="AI2762" t="s">
        <v>52</v>
      </c>
    </row>
    <row r="2763" spans="1:35" x14ac:dyDescent="0.25">
      <c r="A2763" s="13" t="str">
        <f t="shared" si="43"/>
        <v>http://dodappwlsprd2.cloud.pge.com:8003/ilis_rpt/dailyeventlogdetail.jsp?odbeventlogid=16-0080122&amp;numberofmonths=24&amp;showchangehistorylog=1</v>
      </c>
      <c r="B2763" s="14" t="str">
        <f>HYPERLINK(A2763,V2763)</f>
        <v>16-0080122</v>
      </c>
      <c r="C2763" t="s">
        <v>2858</v>
      </c>
      <c r="D2763" t="s">
        <v>2859</v>
      </c>
      <c r="E2763" t="s">
        <v>40</v>
      </c>
      <c r="F2763" t="s">
        <v>2879</v>
      </c>
      <c r="G2763" s="2">
        <v>192401101</v>
      </c>
      <c r="H2763" t="s">
        <v>42</v>
      </c>
      <c r="I2763" s="3">
        <v>37202</v>
      </c>
      <c r="J2763">
        <v>20161116</v>
      </c>
      <c r="K2763" s="4">
        <v>216</v>
      </c>
      <c r="L2763">
        <v>1581920</v>
      </c>
      <c r="M2763" s="5">
        <v>546</v>
      </c>
      <c r="N2763" t="s">
        <v>43</v>
      </c>
      <c r="O2763" t="s">
        <v>44</v>
      </c>
      <c r="P2763" t="s">
        <v>45</v>
      </c>
      <c r="Q2763" s="5">
        <v>64</v>
      </c>
      <c r="R2763" s="5">
        <v>34944</v>
      </c>
      <c r="S2763" t="s">
        <v>463</v>
      </c>
      <c r="T2763" t="s">
        <v>47</v>
      </c>
      <c r="U2763" t="s">
        <v>48</v>
      </c>
      <c r="V2763" t="s">
        <v>3614</v>
      </c>
      <c r="W2763" t="s">
        <v>50</v>
      </c>
      <c r="X2763" t="s">
        <v>51</v>
      </c>
      <c r="Y2763">
        <v>42881214</v>
      </c>
      <c r="Z2763" t="s">
        <v>52</v>
      </c>
      <c r="AA2763">
        <v>2016</v>
      </c>
      <c r="AB2763" t="s">
        <v>214</v>
      </c>
      <c r="AC2763" t="s">
        <v>54</v>
      </c>
      <c r="AD2763" t="s">
        <v>55</v>
      </c>
      <c r="AE2763">
        <v>1235471</v>
      </c>
      <c r="AF2763" t="s">
        <v>56</v>
      </c>
      <c r="AG2763" t="s">
        <v>57</v>
      </c>
      <c r="AH2763" t="s">
        <v>52</v>
      </c>
      <c r="AI2763" t="s">
        <v>52</v>
      </c>
    </row>
    <row r="2764" spans="1:35" x14ac:dyDescent="0.25">
      <c r="A2764" s="13" t="str">
        <f t="shared" si="43"/>
        <v>http://dodappwlsprd2.cloud.pge.com:8003/ilis_rpt/dailyeventlogdetail.jsp?odbeventlogid=16-0080379&amp;numberofmonths=24&amp;showchangehistorylog=1</v>
      </c>
      <c r="B2764" s="14" t="str">
        <f>HYPERLINK(A2764,V2764)</f>
        <v>16-0080379</v>
      </c>
      <c r="C2764" t="s">
        <v>2858</v>
      </c>
      <c r="D2764" t="s">
        <v>2859</v>
      </c>
      <c r="E2764" t="s">
        <v>40</v>
      </c>
      <c r="F2764" t="s">
        <v>2922</v>
      </c>
      <c r="G2764" s="2">
        <v>42771114</v>
      </c>
      <c r="H2764" t="s">
        <v>61</v>
      </c>
      <c r="I2764" s="3">
        <v>437</v>
      </c>
      <c r="J2764">
        <v>20161116</v>
      </c>
      <c r="K2764" s="4">
        <v>2318</v>
      </c>
      <c r="L2764">
        <v>1582590</v>
      </c>
      <c r="M2764" s="5">
        <v>922</v>
      </c>
      <c r="N2764" t="s">
        <v>43</v>
      </c>
      <c r="O2764" t="s">
        <v>44</v>
      </c>
      <c r="P2764" t="s">
        <v>45</v>
      </c>
      <c r="Q2764" s="5">
        <v>66</v>
      </c>
      <c r="R2764" s="5">
        <v>28503</v>
      </c>
      <c r="S2764" t="s">
        <v>463</v>
      </c>
      <c r="T2764" t="s">
        <v>47</v>
      </c>
      <c r="U2764" t="s">
        <v>48</v>
      </c>
      <c r="V2764" t="s">
        <v>3615</v>
      </c>
      <c r="W2764" t="s">
        <v>50</v>
      </c>
      <c r="X2764" t="s">
        <v>51</v>
      </c>
      <c r="Y2764">
        <v>31284469</v>
      </c>
      <c r="Z2764" t="s">
        <v>52</v>
      </c>
      <c r="AA2764">
        <v>2016</v>
      </c>
      <c r="AB2764" t="s">
        <v>214</v>
      </c>
      <c r="AC2764" t="s">
        <v>54</v>
      </c>
      <c r="AD2764" t="s">
        <v>55</v>
      </c>
      <c r="AE2764">
        <v>1235650</v>
      </c>
      <c r="AF2764" t="s">
        <v>56</v>
      </c>
      <c r="AG2764" t="s">
        <v>57</v>
      </c>
      <c r="AH2764" t="s">
        <v>52</v>
      </c>
      <c r="AI2764" t="s">
        <v>52</v>
      </c>
    </row>
    <row r="2765" spans="1:35" x14ac:dyDescent="0.25">
      <c r="A2765" s="13" t="str">
        <f t="shared" si="43"/>
        <v>http://dodappwlsprd2.cloud.pge.com:8003/ilis_rpt/dailyeventlogdetail.jsp?odbeventlogid=16-0081252&amp;numberofmonths=24&amp;showchangehistorylog=1</v>
      </c>
      <c r="B2765" s="14" t="str">
        <f>HYPERLINK(A2765,V2765)</f>
        <v>16-0081252</v>
      </c>
      <c r="C2765" t="s">
        <v>2858</v>
      </c>
      <c r="D2765" t="s">
        <v>2859</v>
      </c>
      <c r="E2765" t="s">
        <v>40</v>
      </c>
      <c r="F2765" t="s">
        <v>2874</v>
      </c>
      <c r="G2765" s="2">
        <v>42761101</v>
      </c>
      <c r="H2765" t="s">
        <v>496</v>
      </c>
      <c r="I2765" s="3" t="s">
        <v>3616</v>
      </c>
      <c r="J2765">
        <v>20161120</v>
      </c>
      <c r="K2765" s="4">
        <v>1104</v>
      </c>
      <c r="L2765">
        <v>1585731</v>
      </c>
      <c r="M2765" s="5">
        <v>493</v>
      </c>
      <c r="N2765" t="s">
        <v>43</v>
      </c>
      <c r="O2765" t="s">
        <v>44</v>
      </c>
      <c r="P2765" t="s">
        <v>45</v>
      </c>
      <c r="Q2765" s="5">
        <v>177</v>
      </c>
      <c r="R2765" s="5">
        <v>87261</v>
      </c>
      <c r="S2765" t="s">
        <v>474</v>
      </c>
      <c r="T2765" t="s">
        <v>47</v>
      </c>
      <c r="U2765" t="s">
        <v>48</v>
      </c>
      <c r="V2765" t="s">
        <v>3617</v>
      </c>
      <c r="W2765" t="s">
        <v>50</v>
      </c>
      <c r="X2765" t="s">
        <v>51</v>
      </c>
      <c r="Y2765">
        <v>31284955</v>
      </c>
      <c r="Z2765" t="s">
        <v>94</v>
      </c>
      <c r="AA2765">
        <v>2016</v>
      </c>
      <c r="AB2765" t="s">
        <v>214</v>
      </c>
      <c r="AC2765" t="s">
        <v>54</v>
      </c>
      <c r="AD2765" t="s">
        <v>55</v>
      </c>
      <c r="AE2765">
        <v>1236281</v>
      </c>
      <c r="AF2765" t="s">
        <v>56</v>
      </c>
      <c r="AG2765" t="s">
        <v>57</v>
      </c>
      <c r="AH2765" t="s">
        <v>52</v>
      </c>
      <c r="AI2765" t="s">
        <v>52</v>
      </c>
    </row>
    <row r="2766" spans="1:35" x14ac:dyDescent="0.25">
      <c r="A2766" s="13" t="str">
        <f t="shared" si="43"/>
        <v>http://dodappwlsprd2.cloud.pge.com:8003/ilis_rpt/dailyeventlogdetail.jsp?odbeventlogid=16-0081298&amp;numberofmonths=24&amp;showchangehistorylog=1</v>
      </c>
      <c r="B2766" s="14" t="str">
        <f>HYPERLINK(A2766,V2766)</f>
        <v>16-0081298</v>
      </c>
      <c r="C2766" t="s">
        <v>2858</v>
      </c>
      <c r="D2766" t="s">
        <v>2859</v>
      </c>
      <c r="E2766" t="s">
        <v>59</v>
      </c>
      <c r="F2766" t="s">
        <v>3006</v>
      </c>
      <c r="G2766" s="2">
        <v>192171101</v>
      </c>
      <c r="H2766" t="s">
        <v>72</v>
      </c>
      <c r="I2766" s="3" t="s">
        <v>3618</v>
      </c>
      <c r="J2766">
        <v>20161120</v>
      </c>
      <c r="K2766" s="4">
        <v>1916</v>
      </c>
      <c r="L2766">
        <v>1586018</v>
      </c>
      <c r="M2766" s="5">
        <v>718</v>
      </c>
      <c r="N2766" t="s">
        <v>43</v>
      </c>
      <c r="O2766" t="s">
        <v>44</v>
      </c>
      <c r="P2766" t="s">
        <v>45</v>
      </c>
      <c r="Q2766" s="5">
        <v>95</v>
      </c>
      <c r="R2766" s="5">
        <v>68210</v>
      </c>
      <c r="S2766" t="s">
        <v>563</v>
      </c>
      <c r="T2766" t="s">
        <v>47</v>
      </c>
      <c r="U2766" t="s">
        <v>48</v>
      </c>
      <c r="V2766" t="s">
        <v>3619</v>
      </c>
      <c r="W2766" t="s">
        <v>50</v>
      </c>
      <c r="X2766" t="s">
        <v>51</v>
      </c>
      <c r="Y2766">
        <v>42882851</v>
      </c>
      <c r="Z2766" t="s">
        <v>94</v>
      </c>
      <c r="AA2766">
        <v>2016</v>
      </c>
      <c r="AB2766" t="s">
        <v>214</v>
      </c>
      <c r="AC2766" t="s">
        <v>54</v>
      </c>
      <c r="AD2766" t="s">
        <v>55</v>
      </c>
      <c r="AE2766">
        <v>1236335</v>
      </c>
      <c r="AF2766" t="s">
        <v>56</v>
      </c>
      <c r="AG2766" t="s">
        <v>57</v>
      </c>
      <c r="AH2766" t="s">
        <v>52</v>
      </c>
      <c r="AI2766" t="s">
        <v>52</v>
      </c>
    </row>
    <row r="2767" spans="1:35" x14ac:dyDescent="0.25">
      <c r="A2767" s="13" t="str">
        <f t="shared" si="43"/>
        <v>http://dodappwlsprd2.cloud.pge.com:8003/ilis_rpt/dailyeventlogdetail.jsp?odbeventlogid=16-0081439&amp;numberofmonths=24&amp;showchangehistorylog=1</v>
      </c>
      <c r="B2767" s="14" t="str">
        <f>HYPERLINK(A2767,V2767)</f>
        <v>16-0081439</v>
      </c>
      <c r="C2767" t="s">
        <v>2858</v>
      </c>
      <c r="D2767" t="s">
        <v>2859</v>
      </c>
      <c r="E2767" t="s">
        <v>40</v>
      </c>
      <c r="F2767" t="s">
        <v>2901</v>
      </c>
      <c r="G2767" s="2">
        <v>192311142</v>
      </c>
      <c r="H2767" t="s">
        <v>61</v>
      </c>
      <c r="I2767" s="3">
        <v>3755</v>
      </c>
      <c r="J2767">
        <v>20161121</v>
      </c>
      <c r="K2767" s="4">
        <v>821</v>
      </c>
      <c r="L2767">
        <v>1586300</v>
      </c>
      <c r="M2767" s="5">
        <v>995</v>
      </c>
      <c r="N2767" t="s">
        <v>43</v>
      </c>
      <c r="O2767" t="s">
        <v>44</v>
      </c>
      <c r="P2767" t="s">
        <v>45</v>
      </c>
      <c r="Q2767" s="5">
        <v>16</v>
      </c>
      <c r="R2767" s="5">
        <v>8950</v>
      </c>
      <c r="S2767" t="s">
        <v>463</v>
      </c>
      <c r="T2767" t="s">
        <v>47</v>
      </c>
      <c r="U2767" t="s">
        <v>48</v>
      </c>
      <c r="V2767" t="s">
        <v>3620</v>
      </c>
      <c r="W2767" t="s">
        <v>50</v>
      </c>
      <c r="X2767" t="s">
        <v>51</v>
      </c>
      <c r="Y2767">
        <v>0</v>
      </c>
      <c r="Z2767" t="s">
        <v>52</v>
      </c>
      <c r="AA2767">
        <v>2016</v>
      </c>
      <c r="AB2767" t="s">
        <v>214</v>
      </c>
      <c r="AC2767" t="s">
        <v>54</v>
      </c>
      <c r="AD2767" t="s">
        <v>55</v>
      </c>
      <c r="AE2767">
        <v>1236452</v>
      </c>
      <c r="AF2767" t="s">
        <v>56</v>
      </c>
      <c r="AG2767" t="s">
        <v>57</v>
      </c>
      <c r="AH2767" t="s">
        <v>52</v>
      </c>
      <c r="AI2767" t="s">
        <v>52</v>
      </c>
    </row>
    <row r="2768" spans="1:35" x14ac:dyDescent="0.25">
      <c r="A2768" s="13" t="str">
        <f t="shared" si="43"/>
        <v>http://dodappwlsprd2.cloud.pge.com:8003/ilis_rpt/dailyeventlogdetail.jsp?odbeventlogid=16-0081478&amp;numberofmonths=24&amp;showchangehistorylog=1</v>
      </c>
      <c r="B2768" s="14" t="str">
        <f>HYPERLINK(A2768,V2768)</f>
        <v>16-0081478</v>
      </c>
      <c r="C2768" t="s">
        <v>2858</v>
      </c>
      <c r="D2768" t="s">
        <v>2859</v>
      </c>
      <c r="E2768" t="s">
        <v>40</v>
      </c>
      <c r="F2768" t="s">
        <v>2879</v>
      </c>
      <c r="G2768" s="2">
        <v>192401101</v>
      </c>
      <c r="H2768" t="s">
        <v>61</v>
      </c>
      <c r="I2768" s="3">
        <v>6633</v>
      </c>
      <c r="J2768">
        <v>20161121</v>
      </c>
      <c r="K2768" s="4">
        <v>937</v>
      </c>
      <c r="L2768">
        <v>1586407</v>
      </c>
      <c r="M2768" s="5">
        <v>862</v>
      </c>
      <c r="N2768" t="s">
        <v>43</v>
      </c>
      <c r="O2768" t="s">
        <v>44</v>
      </c>
      <c r="P2768" t="s">
        <v>45</v>
      </c>
      <c r="Q2768" s="5">
        <v>4</v>
      </c>
      <c r="R2768" s="5">
        <v>3448</v>
      </c>
      <c r="S2768" t="s">
        <v>463</v>
      </c>
      <c r="T2768" t="s">
        <v>47</v>
      </c>
      <c r="U2768" t="s">
        <v>48</v>
      </c>
      <c r="V2768" t="s">
        <v>3621</v>
      </c>
      <c r="W2768" t="s">
        <v>50</v>
      </c>
      <c r="X2768" t="s">
        <v>51</v>
      </c>
      <c r="Y2768">
        <v>42883372</v>
      </c>
      <c r="Z2768" t="s">
        <v>52</v>
      </c>
      <c r="AA2768">
        <v>2016</v>
      </c>
      <c r="AB2768" t="s">
        <v>214</v>
      </c>
      <c r="AC2768" t="s">
        <v>54</v>
      </c>
      <c r="AD2768" t="s">
        <v>55</v>
      </c>
      <c r="AE2768">
        <v>1236474</v>
      </c>
      <c r="AF2768" t="s">
        <v>56</v>
      </c>
      <c r="AG2768" t="s">
        <v>57</v>
      </c>
      <c r="AH2768" t="s">
        <v>52</v>
      </c>
      <c r="AI2768" t="s">
        <v>52</v>
      </c>
    </row>
    <row r="2769" spans="1:35" x14ac:dyDescent="0.25">
      <c r="A2769" s="13" t="str">
        <f t="shared" si="43"/>
        <v>http://dodappwlsprd2.cloud.pge.com:8003/ilis_rpt/dailyeventlogdetail.jsp?odbeventlogid=16-0081525&amp;numberofmonths=24&amp;showchangehistorylog=1</v>
      </c>
      <c r="B2769" s="14" t="str">
        <f>HYPERLINK(A2769,V2769)</f>
        <v>16-0081525</v>
      </c>
      <c r="C2769" t="s">
        <v>2858</v>
      </c>
      <c r="D2769" t="s">
        <v>2859</v>
      </c>
      <c r="E2769" t="s">
        <v>40</v>
      </c>
      <c r="F2769" t="s">
        <v>2862</v>
      </c>
      <c r="G2769" s="2">
        <v>42601101</v>
      </c>
      <c r="H2769" t="s">
        <v>61</v>
      </c>
      <c r="I2769" s="3">
        <v>7535</v>
      </c>
      <c r="J2769">
        <v>20161121</v>
      </c>
      <c r="K2769" s="4">
        <v>1630</v>
      </c>
      <c r="L2769">
        <v>1586842</v>
      </c>
      <c r="M2769" s="5">
        <v>598</v>
      </c>
      <c r="N2769" t="s">
        <v>43</v>
      </c>
      <c r="O2769" t="s">
        <v>44</v>
      </c>
      <c r="P2769" t="s">
        <v>45</v>
      </c>
      <c r="Q2769" s="5">
        <v>26</v>
      </c>
      <c r="R2769" s="5">
        <v>14972</v>
      </c>
      <c r="S2769" t="s">
        <v>463</v>
      </c>
      <c r="T2769" t="s">
        <v>47</v>
      </c>
      <c r="U2769" t="s">
        <v>48</v>
      </c>
      <c r="V2769" t="s">
        <v>3622</v>
      </c>
      <c r="W2769" t="s">
        <v>50</v>
      </c>
      <c r="X2769" t="s">
        <v>51</v>
      </c>
      <c r="Y2769">
        <v>31285257</v>
      </c>
      <c r="Z2769" t="s">
        <v>52</v>
      </c>
      <c r="AA2769">
        <v>2016</v>
      </c>
      <c r="AB2769" t="s">
        <v>214</v>
      </c>
      <c r="AC2769" t="s">
        <v>54</v>
      </c>
      <c r="AD2769" t="s">
        <v>55</v>
      </c>
      <c r="AE2769">
        <v>1236503</v>
      </c>
      <c r="AF2769" t="s">
        <v>56</v>
      </c>
      <c r="AG2769" t="s">
        <v>57</v>
      </c>
      <c r="AH2769" t="s">
        <v>52</v>
      </c>
      <c r="AI2769" t="s">
        <v>52</v>
      </c>
    </row>
    <row r="2770" spans="1:35" x14ac:dyDescent="0.25">
      <c r="A2770" s="13" t="str">
        <f t="shared" si="43"/>
        <v>http://dodappwlsprd2.cloud.pge.com:8003/ilis_rpt/dailyeventlogdetail.jsp?odbeventlogid=16-0081845&amp;numberofmonths=24&amp;showchangehistorylog=1</v>
      </c>
      <c r="B2770" s="14" t="str">
        <f>HYPERLINK(A2770,V2770)</f>
        <v>16-0081845</v>
      </c>
      <c r="C2770" t="s">
        <v>2858</v>
      </c>
      <c r="D2770" t="s">
        <v>2859</v>
      </c>
      <c r="E2770" t="s">
        <v>40</v>
      </c>
      <c r="F2770" t="s">
        <v>2879</v>
      </c>
      <c r="G2770" s="2">
        <v>192401101</v>
      </c>
      <c r="H2770" t="s">
        <v>61</v>
      </c>
      <c r="I2770" s="3">
        <v>4681</v>
      </c>
      <c r="J2770">
        <v>20161122</v>
      </c>
      <c r="K2770" s="4">
        <v>2154</v>
      </c>
      <c r="L2770">
        <v>1587460</v>
      </c>
      <c r="M2770" s="5">
        <v>618</v>
      </c>
      <c r="N2770" t="s">
        <v>43</v>
      </c>
      <c r="O2770" t="s">
        <v>44</v>
      </c>
      <c r="P2770" t="s">
        <v>45</v>
      </c>
      <c r="Q2770" s="5">
        <v>11</v>
      </c>
      <c r="R2770" s="5">
        <v>6798</v>
      </c>
      <c r="S2770" t="s">
        <v>554</v>
      </c>
      <c r="T2770" t="s">
        <v>47</v>
      </c>
      <c r="U2770" t="s">
        <v>48</v>
      </c>
      <c r="V2770" t="s">
        <v>3623</v>
      </c>
      <c r="W2770" t="s">
        <v>50</v>
      </c>
      <c r="X2770" t="s">
        <v>51</v>
      </c>
      <c r="Y2770">
        <v>31285473</v>
      </c>
      <c r="Z2770" t="s">
        <v>52</v>
      </c>
      <c r="AA2770">
        <v>2016</v>
      </c>
      <c r="AB2770" t="s">
        <v>214</v>
      </c>
      <c r="AC2770" t="s">
        <v>54</v>
      </c>
      <c r="AD2770" t="s">
        <v>87</v>
      </c>
      <c r="AE2770">
        <v>1236692</v>
      </c>
      <c r="AF2770" t="s">
        <v>56</v>
      </c>
      <c r="AG2770" t="s">
        <v>57</v>
      </c>
      <c r="AH2770" t="s">
        <v>52</v>
      </c>
      <c r="AI2770" t="s">
        <v>52</v>
      </c>
    </row>
    <row r="2771" spans="1:35" x14ac:dyDescent="0.25">
      <c r="A2771" s="13" t="str">
        <f t="shared" si="43"/>
        <v>http://dodappwlsprd2.cloud.pge.com:8003/ilis_rpt/dailyeventlogdetail.jsp?odbeventlogid=16-0082316&amp;numberofmonths=24&amp;showchangehistorylog=1</v>
      </c>
      <c r="B2771" s="14" t="str">
        <f>HYPERLINK(A2771,V2771)</f>
        <v>16-0082316</v>
      </c>
      <c r="C2771" t="s">
        <v>2858</v>
      </c>
      <c r="D2771" t="s">
        <v>2859</v>
      </c>
      <c r="E2771" t="s">
        <v>40</v>
      </c>
      <c r="F2771" t="s">
        <v>2868</v>
      </c>
      <c r="G2771" s="2">
        <v>192171103</v>
      </c>
      <c r="H2771" t="s">
        <v>61</v>
      </c>
      <c r="I2771" s="3">
        <v>2941</v>
      </c>
      <c r="J2771">
        <v>20161126</v>
      </c>
      <c r="K2771" s="4">
        <v>1641</v>
      </c>
      <c r="L2771">
        <v>1589392</v>
      </c>
      <c r="M2771" s="5">
        <v>505</v>
      </c>
      <c r="N2771" t="s">
        <v>43</v>
      </c>
      <c r="O2771" t="s">
        <v>83</v>
      </c>
      <c r="P2771" t="s">
        <v>84</v>
      </c>
      <c r="Q2771" s="5">
        <v>42</v>
      </c>
      <c r="R2771" s="5">
        <v>21210</v>
      </c>
      <c r="S2771" t="s">
        <v>3624</v>
      </c>
      <c r="T2771" t="s">
        <v>47</v>
      </c>
      <c r="U2771" t="s">
        <v>48</v>
      </c>
      <c r="V2771" t="s">
        <v>3625</v>
      </c>
      <c r="W2771" t="s">
        <v>50</v>
      </c>
      <c r="X2771" t="s">
        <v>51</v>
      </c>
      <c r="Y2771">
        <v>0</v>
      </c>
      <c r="Z2771" t="s">
        <v>94</v>
      </c>
      <c r="AA2771">
        <v>2016</v>
      </c>
      <c r="AB2771" t="s">
        <v>214</v>
      </c>
      <c r="AC2771" t="s">
        <v>54</v>
      </c>
      <c r="AD2771" t="s">
        <v>87</v>
      </c>
      <c r="AE2771">
        <v>1237074</v>
      </c>
      <c r="AF2771" t="s">
        <v>56</v>
      </c>
      <c r="AG2771" t="s">
        <v>57</v>
      </c>
      <c r="AH2771" t="s">
        <v>52</v>
      </c>
      <c r="AI2771" t="s">
        <v>52</v>
      </c>
    </row>
    <row r="2772" spans="1:35" x14ac:dyDescent="0.25">
      <c r="A2772" s="13" t="str">
        <f t="shared" si="43"/>
        <v>http://dodappwlsprd2.cloud.pge.com:8003/ilis_rpt/dailyeventlogdetail.jsp?odbeventlogid=16-0082533&amp;numberofmonths=24&amp;showchangehistorylog=1</v>
      </c>
      <c r="B2772" s="14" t="str">
        <f>HYPERLINK(A2772,V2772)</f>
        <v>16-0082533</v>
      </c>
      <c r="C2772" t="s">
        <v>2858</v>
      </c>
      <c r="D2772" t="s">
        <v>2859</v>
      </c>
      <c r="E2772" t="s">
        <v>40</v>
      </c>
      <c r="F2772" t="s">
        <v>2905</v>
      </c>
      <c r="G2772" s="2">
        <v>43081101</v>
      </c>
      <c r="H2772" t="s">
        <v>61</v>
      </c>
      <c r="I2772" s="3">
        <v>5187</v>
      </c>
      <c r="J2772">
        <v>20161127</v>
      </c>
      <c r="K2772" s="4">
        <v>2235</v>
      </c>
      <c r="L2772">
        <v>1590206</v>
      </c>
      <c r="M2772" s="5">
        <v>350</v>
      </c>
      <c r="N2772" t="s">
        <v>43</v>
      </c>
      <c r="O2772" t="s">
        <v>89</v>
      </c>
      <c r="P2772" t="s">
        <v>455</v>
      </c>
      <c r="Q2772" s="5">
        <v>9</v>
      </c>
      <c r="R2772" s="5">
        <v>3150</v>
      </c>
      <c r="S2772" t="s">
        <v>463</v>
      </c>
      <c r="T2772" t="s">
        <v>47</v>
      </c>
      <c r="U2772" t="s">
        <v>48</v>
      </c>
      <c r="V2772" t="s">
        <v>3626</v>
      </c>
      <c r="W2772" t="s">
        <v>50</v>
      </c>
      <c r="X2772" t="s">
        <v>51</v>
      </c>
      <c r="Y2772">
        <v>42884935</v>
      </c>
      <c r="Z2772" t="s">
        <v>94</v>
      </c>
      <c r="AA2772">
        <v>2016</v>
      </c>
      <c r="AB2772" t="s">
        <v>214</v>
      </c>
      <c r="AC2772" t="s">
        <v>54</v>
      </c>
      <c r="AD2772" t="s">
        <v>55</v>
      </c>
      <c r="AE2772">
        <v>1237272</v>
      </c>
      <c r="AF2772" t="s">
        <v>56</v>
      </c>
      <c r="AG2772" t="s">
        <v>57</v>
      </c>
      <c r="AH2772" t="s">
        <v>52</v>
      </c>
      <c r="AI2772" t="s">
        <v>52</v>
      </c>
    </row>
    <row r="2773" spans="1:35" x14ac:dyDescent="0.25">
      <c r="A2773" s="13" t="str">
        <f t="shared" si="43"/>
        <v>http://dodappwlsprd2.cloud.pge.com:8003/ilis_rpt/dailyeventlogdetail.jsp?odbeventlogid=16-0084469&amp;numberofmonths=24&amp;showchangehistorylog=1</v>
      </c>
      <c r="B2773" s="14" t="str">
        <f>HYPERLINK(A2773,V2773)</f>
        <v>16-0084469</v>
      </c>
      <c r="C2773" t="s">
        <v>2858</v>
      </c>
      <c r="D2773" t="s">
        <v>2859</v>
      </c>
      <c r="E2773" t="s">
        <v>40</v>
      </c>
      <c r="F2773" t="s">
        <v>2876</v>
      </c>
      <c r="G2773" s="2">
        <v>42761102</v>
      </c>
      <c r="H2773" t="s">
        <v>61</v>
      </c>
      <c r="I2773" s="3">
        <v>5661</v>
      </c>
      <c r="J2773">
        <v>20161207</v>
      </c>
      <c r="K2773" s="4">
        <v>2245</v>
      </c>
      <c r="L2773">
        <v>1596575</v>
      </c>
      <c r="M2773" s="5">
        <v>367</v>
      </c>
      <c r="N2773" t="s">
        <v>43</v>
      </c>
      <c r="O2773" t="s">
        <v>44</v>
      </c>
      <c r="P2773" t="s">
        <v>45</v>
      </c>
      <c r="Q2773" s="5">
        <v>25</v>
      </c>
      <c r="R2773" s="5">
        <v>9175</v>
      </c>
      <c r="S2773" t="s">
        <v>524</v>
      </c>
      <c r="T2773" t="s">
        <v>47</v>
      </c>
      <c r="U2773" t="s">
        <v>48</v>
      </c>
      <c r="V2773" t="s">
        <v>3627</v>
      </c>
      <c r="W2773" t="s">
        <v>50</v>
      </c>
      <c r="X2773" t="s">
        <v>51</v>
      </c>
      <c r="Y2773">
        <v>0</v>
      </c>
      <c r="Z2773" t="s">
        <v>52</v>
      </c>
      <c r="AA2773">
        <v>2016</v>
      </c>
      <c r="AB2773" t="s">
        <v>216</v>
      </c>
      <c r="AC2773" t="s">
        <v>54</v>
      </c>
      <c r="AD2773" t="s">
        <v>87</v>
      </c>
      <c r="AE2773">
        <v>1239027</v>
      </c>
      <c r="AF2773" t="s">
        <v>56</v>
      </c>
      <c r="AG2773" t="s">
        <v>57</v>
      </c>
      <c r="AH2773" t="s">
        <v>52</v>
      </c>
      <c r="AI2773" t="s">
        <v>52</v>
      </c>
    </row>
    <row r="2774" spans="1:35" x14ac:dyDescent="0.25">
      <c r="A2774" s="13" t="str">
        <f t="shared" si="43"/>
        <v>http://dodappwlsprd2.cloud.pge.com:8003/ilis_rpt/dailyeventlogdetail.jsp?odbeventlogid=16-0084494&amp;numberofmonths=24&amp;showchangehistorylog=1</v>
      </c>
      <c r="B2774" s="14" t="str">
        <f>HYPERLINK(A2774,V2774)</f>
        <v>16-0084494</v>
      </c>
      <c r="C2774" t="s">
        <v>2858</v>
      </c>
      <c r="D2774" t="s">
        <v>2859</v>
      </c>
      <c r="E2774" t="s">
        <v>40</v>
      </c>
      <c r="F2774" t="s">
        <v>2874</v>
      </c>
      <c r="G2774" s="2">
        <v>42761101</v>
      </c>
      <c r="H2774" t="s">
        <v>61</v>
      </c>
      <c r="I2774" s="3">
        <v>3173</v>
      </c>
      <c r="J2774">
        <v>20161208</v>
      </c>
      <c r="K2774" s="4">
        <v>146</v>
      </c>
      <c r="L2774">
        <v>1596750</v>
      </c>
      <c r="M2774" s="5">
        <v>624</v>
      </c>
      <c r="N2774" t="s">
        <v>43</v>
      </c>
      <c r="O2774" t="s">
        <v>44</v>
      </c>
      <c r="P2774" t="s">
        <v>45</v>
      </c>
      <c r="Q2774" s="5">
        <v>2</v>
      </c>
      <c r="R2774" s="5">
        <v>1248</v>
      </c>
      <c r="S2774" t="s">
        <v>563</v>
      </c>
      <c r="T2774" t="s">
        <v>47</v>
      </c>
      <c r="U2774" t="s">
        <v>48</v>
      </c>
      <c r="V2774" t="s">
        <v>3628</v>
      </c>
      <c r="W2774" t="s">
        <v>50</v>
      </c>
      <c r="X2774" t="s">
        <v>51</v>
      </c>
      <c r="Y2774">
        <v>0</v>
      </c>
      <c r="Z2774" t="s">
        <v>94</v>
      </c>
      <c r="AA2774">
        <v>2016</v>
      </c>
      <c r="AB2774" t="s">
        <v>216</v>
      </c>
      <c r="AC2774" t="s">
        <v>54</v>
      </c>
      <c r="AD2774" t="s">
        <v>87</v>
      </c>
      <c r="AE2774">
        <v>1239054</v>
      </c>
      <c r="AF2774" t="s">
        <v>56</v>
      </c>
      <c r="AG2774" t="s">
        <v>57</v>
      </c>
      <c r="AH2774" t="s">
        <v>52</v>
      </c>
      <c r="AI2774" t="s">
        <v>52</v>
      </c>
    </row>
    <row r="2775" spans="1:35" x14ac:dyDescent="0.25">
      <c r="A2775" s="13" t="str">
        <f t="shared" si="43"/>
        <v>http://dodappwlsprd2.cloud.pge.com:8003/ilis_rpt/dailyeventlogdetail.jsp?odbeventlogid=16-0084579&amp;numberofmonths=24&amp;showchangehistorylog=1</v>
      </c>
      <c r="B2775" s="14" t="str">
        <f>HYPERLINK(A2775,V2775)</f>
        <v>16-0084579</v>
      </c>
      <c r="C2775" t="s">
        <v>2858</v>
      </c>
      <c r="D2775" t="s">
        <v>2859</v>
      </c>
      <c r="E2775" t="s">
        <v>40</v>
      </c>
      <c r="F2775" t="s">
        <v>2868</v>
      </c>
      <c r="G2775" s="2">
        <v>192171103</v>
      </c>
      <c r="H2775" t="s">
        <v>61</v>
      </c>
      <c r="I2775" s="3">
        <v>3089</v>
      </c>
      <c r="J2775">
        <v>20161208</v>
      </c>
      <c r="K2775" s="4">
        <v>924</v>
      </c>
      <c r="L2775">
        <v>1597013</v>
      </c>
      <c r="M2775" s="5">
        <v>426</v>
      </c>
      <c r="N2775" t="s">
        <v>43</v>
      </c>
      <c r="O2775" t="s">
        <v>89</v>
      </c>
      <c r="P2775" t="s">
        <v>455</v>
      </c>
      <c r="Q2775" s="5">
        <v>3</v>
      </c>
      <c r="R2775" s="5">
        <v>1278</v>
      </c>
      <c r="S2775" t="s">
        <v>480</v>
      </c>
      <c r="T2775" t="s">
        <v>47</v>
      </c>
      <c r="U2775" t="s">
        <v>48</v>
      </c>
      <c r="V2775" t="s">
        <v>3629</v>
      </c>
      <c r="W2775" t="s">
        <v>50</v>
      </c>
      <c r="X2775" t="s">
        <v>51</v>
      </c>
      <c r="Y2775">
        <v>0</v>
      </c>
      <c r="Z2775" t="s">
        <v>94</v>
      </c>
      <c r="AA2775">
        <v>2016</v>
      </c>
      <c r="AB2775" t="s">
        <v>216</v>
      </c>
      <c r="AC2775" t="s">
        <v>54</v>
      </c>
      <c r="AD2775" t="s">
        <v>87</v>
      </c>
      <c r="AE2775">
        <v>1239124</v>
      </c>
      <c r="AF2775" t="s">
        <v>56</v>
      </c>
      <c r="AG2775" t="s">
        <v>57</v>
      </c>
      <c r="AH2775" t="s">
        <v>52</v>
      </c>
      <c r="AI2775" t="s">
        <v>52</v>
      </c>
    </row>
    <row r="2776" spans="1:35" x14ac:dyDescent="0.25">
      <c r="A2776" s="13" t="str">
        <f t="shared" si="43"/>
        <v>http://dodappwlsprd2.cloud.pge.com:8003/ilis_rpt/dailyeventlogdetail.jsp?odbeventlogid=16-0084752&amp;numberofmonths=24&amp;showchangehistorylog=1</v>
      </c>
      <c r="B2776" s="14" t="str">
        <f>HYPERLINK(A2776,V2776)</f>
        <v>16-0084752</v>
      </c>
      <c r="C2776" t="s">
        <v>2858</v>
      </c>
      <c r="D2776" t="s">
        <v>2859</v>
      </c>
      <c r="E2776" t="s">
        <v>40</v>
      </c>
      <c r="F2776" t="s">
        <v>2876</v>
      </c>
      <c r="G2776" s="2">
        <v>42761102</v>
      </c>
      <c r="H2776" t="s">
        <v>496</v>
      </c>
      <c r="I2776" s="3" t="s">
        <v>3630</v>
      </c>
      <c r="J2776">
        <v>20161209</v>
      </c>
      <c r="K2776" s="4">
        <v>857</v>
      </c>
      <c r="L2776">
        <v>1597683</v>
      </c>
      <c r="M2776" s="5">
        <v>274</v>
      </c>
      <c r="N2776" t="s">
        <v>43</v>
      </c>
      <c r="O2776" t="s">
        <v>44</v>
      </c>
      <c r="P2776" t="s">
        <v>45</v>
      </c>
      <c r="Q2776" s="5">
        <v>32</v>
      </c>
      <c r="R2776" s="5">
        <v>7572</v>
      </c>
      <c r="S2776" t="s">
        <v>546</v>
      </c>
      <c r="T2776" t="s">
        <v>47</v>
      </c>
      <c r="U2776" t="s">
        <v>48</v>
      </c>
      <c r="V2776" t="s">
        <v>3631</v>
      </c>
      <c r="W2776" t="s">
        <v>50</v>
      </c>
      <c r="X2776" t="s">
        <v>51</v>
      </c>
      <c r="Y2776">
        <v>42894067</v>
      </c>
      <c r="Z2776" t="s">
        <v>52</v>
      </c>
      <c r="AA2776">
        <v>2016</v>
      </c>
      <c r="AB2776" t="s">
        <v>216</v>
      </c>
      <c r="AC2776" t="s">
        <v>54</v>
      </c>
      <c r="AD2776" t="s">
        <v>64</v>
      </c>
      <c r="AE2776">
        <v>1239303</v>
      </c>
      <c r="AF2776" t="s">
        <v>56</v>
      </c>
      <c r="AG2776" t="s">
        <v>57</v>
      </c>
      <c r="AH2776" t="s">
        <v>52</v>
      </c>
      <c r="AI2776" t="s">
        <v>54</v>
      </c>
    </row>
    <row r="2777" spans="1:35" x14ac:dyDescent="0.25">
      <c r="A2777" s="13" t="str">
        <f t="shared" si="43"/>
        <v>http://dodappwlsprd2.cloud.pge.com:8003/ilis_rpt/dailyeventlogdetail.jsp?odbeventlogid=16-0084890&amp;numberofmonths=24&amp;showchangehistorylog=1</v>
      </c>
      <c r="B2777" s="14" t="str">
        <f>HYPERLINK(A2777,V2777)</f>
        <v>16-0084890</v>
      </c>
      <c r="C2777" t="s">
        <v>2858</v>
      </c>
      <c r="D2777" t="s">
        <v>2859</v>
      </c>
      <c r="E2777" t="s">
        <v>40</v>
      </c>
      <c r="F2777" t="s">
        <v>2905</v>
      </c>
      <c r="G2777" s="2">
        <v>43081101</v>
      </c>
      <c r="H2777" t="s">
        <v>61</v>
      </c>
      <c r="I2777" s="3">
        <v>7701</v>
      </c>
      <c r="J2777">
        <v>20161210</v>
      </c>
      <c r="K2777" s="4">
        <v>310</v>
      </c>
      <c r="L2777">
        <v>1598235</v>
      </c>
      <c r="M2777" s="5">
        <v>435</v>
      </c>
      <c r="N2777" t="s">
        <v>43</v>
      </c>
      <c r="O2777" t="s">
        <v>44</v>
      </c>
      <c r="P2777" t="s">
        <v>45</v>
      </c>
      <c r="Q2777" s="5">
        <v>4</v>
      </c>
      <c r="R2777" s="5">
        <v>1740</v>
      </c>
      <c r="S2777" t="s">
        <v>463</v>
      </c>
      <c r="T2777" t="s">
        <v>47</v>
      </c>
      <c r="U2777" t="s">
        <v>48</v>
      </c>
      <c r="V2777" t="s">
        <v>3632</v>
      </c>
      <c r="W2777" t="s">
        <v>50</v>
      </c>
      <c r="X2777" t="s">
        <v>51</v>
      </c>
      <c r="Y2777">
        <v>42894391</v>
      </c>
      <c r="Z2777" t="s">
        <v>94</v>
      </c>
      <c r="AA2777">
        <v>2016</v>
      </c>
      <c r="AB2777" t="s">
        <v>216</v>
      </c>
      <c r="AC2777" t="s">
        <v>54</v>
      </c>
      <c r="AD2777" t="s">
        <v>87</v>
      </c>
      <c r="AE2777">
        <v>1239427</v>
      </c>
      <c r="AF2777" t="s">
        <v>56</v>
      </c>
      <c r="AG2777" t="s">
        <v>57</v>
      </c>
      <c r="AH2777" t="s">
        <v>52</v>
      </c>
      <c r="AI2777" t="s">
        <v>52</v>
      </c>
    </row>
    <row r="2778" spans="1:35" x14ac:dyDescent="0.25">
      <c r="A2778" s="13" t="str">
        <f t="shared" si="43"/>
        <v>http://dodappwlsprd2.cloud.pge.com:8003/ilis_rpt/dailyeventlogdetail.jsp?odbeventlogid=16-0085573&amp;numberofmonths=24&amp;showchangehistorylog=1</v>
      </c>
      <c r="B2778" s="14" t="str">
        <f>HYPERLINK(A2778,V2778)</f>
        <v>16-0085573</v>
      </c>
      <c r="C2778" t="s">
        <v>2858</v>
      </c>
      <c r="D2778" t="s">
        <v>2859</v>
      </c>
      <c r="E2778" t="s">
        <v>40</v>
      </c>
      <c r="F2778" t="s">
        <v>2894</v>
      </c>
      <c r="G2778" s="2">
        <v>192311141</v>
      </c>
      <c r="H2778" t="s">
        <v>61</v>
      </c>
      <c r="I2778" s="3">
        <v>3987</v>
      </c>
      <c r="J2778">
        <v>20161214</v>
      </c>
      <c r="K2778" s="4">
        <v>1223</v>
      </c>
      <c r="L2778">
        <v>1601899</v>
      </c>
      <c r="M2778" s="5">
        <v>856</v>
      </c>
      <c r="N2778" t="s">
        <v>43</v>
      </c>
      <c r="O2778" t="s">
        <v>44</v>
      </c>
      <c r="P2778" t="s">
        <v>45</v>
      </c>
      <c r="Q2778" s="5">
        <v>25</v>
      </c>
      <c r="R2778" s="5">
        <v>21400</v>
      </c>
      <c r="S2778" t="s">
        <v>543</v>
      </c>
      <c r="T2778" t="s">
        <v>47</v>
      </c>
      <c r="U2778" t="s">
        <v>48</v>
      </c>
      <c r="V2778" t="s">
        <v>3633</v>
      </c>
      <c r="W2778" t="s">
        <v>50</v>
      </c>
      <c r="X2778" t="s">
        <v>51</v>
      </c>
      <c r="Y2778">
        <v>0</v>
      </c>
      <c r="Z2778" t="s">
        <v>52</v>
      </c>
      <c r="AA2778">
        <v>2016</v>
      </c>
      <c r="AB2778" t="s">
        <v>216</v>
      </c>
      <c r="AC2778" t="s">
        <v>54</v>
      </c>
      <c r="AD2778" t="s">
        <v>87</v>
      </c>
      <c r="AE2778">
        <v>1240232</v>
      </c>
      <c r="AF2778" t="s">
        <v>56</v>
      </c>
      <c r="AG2778" t="s">
        <v>57</v>
      </c>
      <c r="AH2778" t="s">
        <v>52</v>
      </c>
      <c r="AI2778" t="s">
        <v>52</v>
      </c>
    </row>
    <row r="2779" spans="1:35" x14ac:dyDescent="0.25">
      <c r="A2779" s="13" t="str">
        <f t="shared" si="43"/>
        <v>http://dodappwlsprd2.cloud.pge.com:8003/ilis_rpt/dailyeventlogdetail.jsp?odbeventlogid=16-0085498&amp;numberofmonths=24&amp;showchangehistorylog=1</v>
      </c>
      <c r="B2779" s="14" t="str">
        <f>HYPERLINK(A2779,V2779)</f>
        <v>16-0085498</v>
      </c>
      <c r="C2779" t="s">
        <v>2858</v>
      </c>
      <c r="D2779" t="s">
        <v>2859</v>
      </c>
      <c r="E2779" t="s">
        <v>40</v>
      </c>
      <c r="F2779" t="s">
        <v>3062</v>
      </c>
      <c r="G2779" s="2">
        <v>42681101</v>
      </c>
      <c r="H2779" t="s">
        <v>42</v>
      </c>
      <c r="I2779" s="3">
        <v>518</v>
      </c>
      <c r="J2779">
        <v>20161214</v>
      </c>
      <c r="K2779" s="4">
        <v>431</v>
      </c>
      <c r="L2779">
        <v>1601534</v>
      </c>
      <c r="M2779" s="5">
        <v>1035</v>
      </c>
      <c r="N2779" t="s">
        <v>43</v>
      </c>
      <c r="O2779" t="s">
        <v>44</v>
      </c>
      <c r="P2779" t="s">
        <v>45</v>
      </c>
      <c r="Q2779" s="5">
        <v>198</v>
      </c>
      <c r="R2779" s="5">
        <v>58712</v>
      </c>
      <c r="S2779" t="s">
        <v>524</v>
      </c>
      <c r="T2779" t="s">
        <v>47</v>
      </c>
      <c r="U2779" t="s">
        <v>48</v>
      </c>
      <c r="V2779" t="s">
        <v>3634</v>
      </c>
      <c r="W2779" t="s">
        <v>50</v>
      </c>
      <c r="X2779" t="s">
        <v>51</v>
      </c>
      <c r="Y2779">
        <v>0</v>
      </c>
      <c r="Z2779" t="s">
        <v>52</v>
      </c>
      <c r="AA2779">
        <v>2016</v>
      </c>
      <c r="AB2779" t="s">
        <v>216</v>
      </c>
      <c r="AC2779" t="s">
        <v>54</v>
      </c>
      <c r="AD2779" t="s">
        <v>87</v>
      </c>
      <c r="AE2779">
        <v>1240126</v>
      </c>
      <c r="AF2779" t="s">
        <v>56</v>
      </c>
      <c r="AG2779" t="s">
        <v>57</v>
      </c>
      <c r="AH2779" t="s">
        <v>52</v>
      </c>
      <c r="AI2779" t="s">
        <v>52</v>
      </c>
    </row>
    <row r="2780" spans="1:35" x14ac:dyDescent="0.25">
      <c r="A2780" s="13" t="str">
        <f t="shared" si="43"/>
        <v>http://dodappwlsprd2.cloud.pge.com:8003/ilis_rpt/dailyeventlogdetail.jsp?odbeventlogid=16-0085655&amp;numberofmonths=24&amp;showchangehistorylog=1</v>
      </c>
      <c r="B2780" s="14" t="str">
        <f>HYPERLINK(A2780,V2780)</f>
        <v>16-0085655</v>
      </c>
      <c r="C2780" t="s">
        <v>2858</v>
      </c>
      <c r="D2780" t="s">
        <v>2859</v>
      </c>
      <c r="E2780" t="s">
        <v>40</v>
      </c>
      <c r="F2780" t="s">
        <v>2874</v>
      </c>
      <c r="G2780" s="2">
        <v>42761101</v>
      </c>
      <c r="H2780" t="s">
        <v>61</v>
      </c>
      <c r="I2780" s="3">
        <v>1497</v>
      </c>
      <c r="J2780">
        <v>20161215</v>
      </c>
      <c r="K2780" s="4">
        <v>336</v>
      </c>
      <c r="L2780">
        <v>1602254</v>
      </c>
      <c r="M2780" s="5">
        <v>727</v>
      </c>
      <c r="N2780" t="s">
        <v>43</v>
      </c>
      <c r="O2780" t="s">
        <v>44</v>
      </c>
      <c r="P2780" t="s">
        <v>45</v>
      </c>
      <c r="Q2780" s="5">
        <v>14</v>
      </c>
      <c r="R2780" s="5">
        <v>5008</v>
      </c>
      <c r="S2780" t="s">
        <v>463</v>
      </c>
      <c r="T2780" t="s">
        <v>47</v>
      </c>
      <c r="U2780" t="s">
        <v>48</v>
      </c>
      <c r="V2780" t="s">
        <v>3635</v>
      </c>
      <c r="W2780" t="s">
        <v>50</v>
      </c>
      <c r="X2780" t="s">
        <v>51</v>
      </c>
      <c r="Y2780">
        <v>0</v>
      </c>
      <c r="Z2780" t="s">
        <v>94</v>
      </c>
      <c r="AA2780">
        <v>2016</v>
      </c>
      <c r="AB2780" t="s">
        <v>216</v>
      </c>
      <c r="AC2780" t="s">
        <v>54</v>
      </c>
      <c r="AD2780" t="s">
        <v>55</v>
      </c>
      <c r="AE2780">
        <v>1240318</v>
      </c>
      <c r="AF2780" t="s">
        <v>56</v>
      </c>
      <c r="AG2780" t="s">
        <v>57</v>
      </c>
      <c r="AH2780" t="s">
        <v>52</v>
      </c>
      <c r="AI2780" t="s">
        <v>52</v>
      </c>
    </row>
    <row r="2781" spans="1:35" x14ac:dyDescent="0.25">
      <c r="A2781" s="13" t="str">
        <f t="shared" si="43"/>
        <v>http://dodappwlsprd2.cloud.pge.com:8003/ilis_rpt/dailyeventlogdetail.jsp?odbeventlogid=16-0085632&amp;numberofmonths=24&amp;showchangehistorylog=1</v>
      </c>
      <c r="B2781" s="14" t="str">
        <f>HYPERLINK(A2781,V2781)</f>
        <v>16-0085632</v>
      </c>
      <c r="C2781" t="s">
        <v>2858</v>
      </c>
      <c r="D2781" t="s">
        <v>2859</v>
      </c>
      <c r="E2781" t="s">
        <v>40</v>
      </c>
      <c r="F2781" t="s">
        <v>2876</v>
      </c>
      <c r="G2781" s="2">
        <v>42761102</v>
      </c>
      <c r="H2781" t="s">
        <v>61</v>
      </c>
      <c r="I2781" s="3">
        <v>3075</v>
      </c>
      <c r="J2781">
        <v>20161215</v>
      </c>
      <c r="K2781" s="4">
        <v>29</v>
      </c>
      <c r="L2781">
        <v>1602216</v>
      </c>
      <c r="M2781" s="5">
        <v>791</v>
      </c>
      <c r="N2781" t="s">
        <v>43</v>
      </c>
      <c r="O2781" t="s">
        <v>44</v>
      </c>
      <c r="P2781" t="s">
        <v>45</v>
      </c>
      <c r="Q2781" s="5">
        <v>69</v>
      </c>
      <c r="R2781" s="5">
        <v>13440</v>
      </c>
      <c r="S2781" t="s">
        <v>526</v>
      </c>
      <c r="T2781" t="s">
        <v>47</v>
      </c>
      <c r="U2781" t="s">
        <v>48</v>
      </c>
      <c r="V2781" t="s">
        <v>3636</v>
      </c>
      <c r="W2781" t="s">
        <v>50</v>
      </c>
      <c r="X2781" t="s">
        <v>51</v>
      </c>
      <c r="Y2781">
        <v>42899951</v>
      </c>
      <c r="Z2781" t="s">
        <v>94</v>
      </c>
      <c r="AA2781">
        <v>2016</v>
      </c>
      <c r="AB2781" t="s">
        <v>216</v>
      </c>
      <c r="AC2781" t="s">
        <v>54</v>
      </c>
      <c r="AD2781" t="s">
        <v>87</v>
      </c>
      <c r="AE2781">
        <v>1240288</v>
      </c>
      <c r="AF2781" t="s">
        <v>56</v>
      </c>
      <c r="AG2781" t="s">
        <v>57</v>
      </c>
      <c r="AH2781" t="s">
        <v>52</v>
      </c>
      <c r="AI2781" t="s">
        <v>52</v>
      </c>
    </row>
    <row r="2782" spans="1:35" x14ac:dyDescent="0.25">
      <c r="A2782" s="13" t="str">
        <f t="shared" si="43"/>
        <v>http://dodappwlsprd2.cloud.pge.com:8003/ilis_rpt/dailyeventlogdetail.jsp?odbeventlogid=16-0085660&amp;numberofmonths=24&amp;showchangehistorylog=1</v>
      </c>
      <c r="B2782" s="14" t="str">
        <f>HYPERLINK(A2782,V2782)</f>
        <v>16-0085660</v>
      </c>
      <c r="C2782" t="s">
        <v>2858</v>
      </c>
      <c r="D2782" t="s">
        <v>2859</v>
      </c>
      <c r="E2782" t="s">
        <v>40</v>
      </c>
      <c r="F2782" t="s">
        <v>2876</v>
      </c>
      <c r="G2782" s="2">
        <v>42761102</v>
      </c>
      <c r="H2782" t="s">
        <v>61</v>
      </c>
      <c r="I2782" s="3">
        <v>5579</v>
      </c>
      <c r="J2782">
        <v>20161215</v>
      </c>
      <c r="K2782" s="4">
        <v>647</v>
      </c>
      <c r="L2782">
        <v>1602306</v>
      </c>
      <c r="M2782" s="5">
        <v>536</v>
      </c>
      <c r="N2782" t="s">
        <v>43</v>
      </c>
      <c r="O2782" t="s">
        <v>44</v>
      </c>
      <c r="P2782" t="s">
        <v>45</v>
      </c>
      <c r="Q2782" s="5">
        <v>4</v>
      </c>
      <c r="R2782" s="5">
        <v>2144</v>
      </c>
      <c r="S2782" t="s">
        <v>526</v>
      </c>
      <c r="T2782" t="s">
        <v>47</v>
      </c>
      <c r="U2782" t="s">
        <v>48</v>
      </c>
      <c r="V2782" t="s">
        <v>3637</v>
      </c>
      <c r="W2782" t="s">
        <v>50</v>
      </c>
      <c r="X2782" t="s">
        <v>51</v>
      </c>
      <c r="Y2782">
        <v>0</v>
      </c>
      <c r="Z2782" t="s">
        <v>94</v>
      </c>
      <c r="AA2782">
        <v>2016</v>
      </c>
      <c r="AB2782" t="s">
        <v>216</v>
      </c>
      <c r="AC2782" t="s">
        <v>54</v>
      </c>
      <c r="AD2782" t="s">
        <v>55</v>
      </c>
      <c r="AE2782">
        <v>1240323</v>
      </c>
      <c r="AF2782" t="s">
        <v>56</v>
      </c>
      <c r="AG2782" t="s">
        <v>57</v>
      </c>
      <c r="AH2782" t="s">
        <v>52</v>
      </c>
      <c r="AI2782" t="s">
        <v>52</v>
      </c>
    </row>
    <row r="2783" spans="1:35" x14ac:dyDescent="0.25">
      <c r="A2783" s="13" t="str">
        <f t="shared" si="43"/>
        <v>http://dodappwlsprd2.cloud.pge.com:8003/ilis_rpt/dailyeventlogdetail.jsp?odbeventlogid=16-0085677&amp;numberofmonths=24&amp;showchangehistorylog=1</v>
      </c>
      <c r="B2783" s="14" t="str">
        <f>HYPERLINK(A2783,V2783)</f>
        <v>16-0085677</v>
      </c>
      <c r="C2783" t="s">
        <v>2858</v>
      </c>
      <c r="D2783" t="s">
        <v>2859</v>
      </c>
      <c r="E2783" t="s">
        <v>40</v>
      </c>
      <c r="F2783" t="s">
        <v>2967</v>
      </c>
      <c r="G2783" s="2">
        <v>42841111</v>
      </c>
      <c r="H2783" t="s">
        <v>42</v>
      </c>
      <c r="I2783" s="3">
        <v>445166</v>
      </c>
      <c r="J2783">
        <v>20161215</v>
      </c>
      <c r="K2783" s="4">
        <v>737</v>
      </c>
      <c r="L2783">
        <v>1602357</v>
      </c>
      <c r="M2783" s="5">
        <v>396</v>
      </c>
      <c r="N2783" t="s">
        <v>43</v>
      </c>
      <c r="O2783" t="s">
        <v>44</v>
      </c>
      <c r="P2783" t="s">
        <v>111</v>
      </c>
      <c r="Q2783" s="5">
        <v>317</v>
      </c>
      <c r="R2783" s="5">
        <v>113625</v>
      </c>
      <c r="S2783" t="s">
        <v>546</v>
      </c>
      <c r="T2783" t="s">
        <v>47</v>
      </c>
      <c r="U2783" t="s">
        <v>48</v>
      </c>
      <c r="V2783" t="s">
        <v>3638</v>
      </c>
      <c r="W2783" t="s">
        <v>50</v>
      </c>
      <c r="X2783" t="s">
        <v>51</v>
      </c>
      <c r="Y2783">
        <v>0</v>
      </c>
      <c r="Z2783" t="s">
        <v>94</v>
      </c>
      <c r="AA2783">
        <v>2016</v>
      </c>
      <c r="AB2783" t="s">
        <v>216</v>
      </c>
      <c r="AC2783" t="s">
        <v>54</v>
      </c>
      <c r="AD2783" t="s">
        <v>55</v>
      </c>
      <c r="AE2783">
        <v>1240351</v>
      </c>
      <c r="AF2783" t="s">
        <v>56</v>
      </c>
      <c r="AG2783" t="s">
        <v>57</v>
      </c>
      <c r="AH2783" t="s">
        <v>52</v>
      </c>
      <c r="AI2783" t="s">
        <v>52</v>
      </c>
    </row>
    <row r="2784" spans="1:35" x14ac:dyDescent="0.25">
      <c r="A2784" s="13" t="str">
        <f t="shared" si="43"/>
        <v>http://dodappwlsprd2.cloud.pge.com:8003/ilis_rpt/dailyeventlogdetail.jsp?odbeventlogid=16-0085640&amp;numberofmonths=24&amp;showchangehistorylog=1</v>
      </c>
      <c r="B2784" s="14" t="str">
        <f>HYPERLINK(A2784,V2784)</f>
        <v>16-0085640</v>
      </c>
      <c r="C2784" t="s">
        <v>2858</v>
      </c>
      <c r="D2784" t="s">
        <v>2859</v>
      </c>
      <c r="E2784" t="s">
        <v>40</v>
      </c>
      <c r="F2784" t="s">
        <v>2937</v>
      </c>
      <c r="G2784" s="2">
        <v>42601102</v>
      </c>
      <c r="H2784" t="s">
        <v>61</v>
      </c>
      <c r="I2784" s="3">
        <v>2603</v>
      </c>
      <c r="J2784">
        <v>20161215</v>
      </c>
      <c r="K2784" s="4">
        <v>311</v>
      </c>
      <c r="L2784">
        <v>1602250</v>
      </c>
      <c r="M2784" s="5">
        <v>574</v>
      </c>
      <c r="N2784" t="s">
        <v>43</v>
      </c>
      <c r="O2784" t="s">
        <v>44</v>
      </c>
      <c r="P2784" t="s">
        <v>45</v>
      </c>
      <c r="Q2784" s="5">
        <v>41</v>
      </c>
      <c r="R2784" s="5">
        <v>8660</v>
      </c>
      <c r="S2784" t="s">
        <v>546</v>
      </c>
      <c r="T2784" t="s">
        <v>47</v>
      </c>
      <c r="U2784" t="s">
        <v>48</v>
      </c>
      <c r="V2784" t="s">
        <v>3639</v>
      </c>
      <c r="W2784" t="s">
        <v>50</v>
      </c>
      <c r="X2784" t="s">
        <v>51</v>
      </c>
      <c r="Y2784">
        <v>0</v>
      </c>
      <c r="Z2784" t="s">
        <v>94</v>
      </c>
      <c r="AA2784">
        <v>2016</v>
      </c>
      <c r="AB2784" t="s">
        <v>216</v>
      </c>
      <c r="AC2784" t="s">
        <v>54</v>
      </c>
      <c r="AD2784" t="s">
        <v>55</v>
      </c>
      <c r="AE2784">
        <v>1240297</v>
      </c>
      <c r="AF2784" t="s">
        <v>56</v>
      </c>
      <c r="AG2784" t="s">
        <v>57</v>
      </c>
      <c r="AH2784" t="s">
        <v>52</v>
      </c>
      <c r="AI2784" t="s">
        <v>52</v>
      </c>
    </row>
    <row r="2785" spans="1:35" x14ac:dyDescent="0.25">
      <c r="A2785" s="13" t="str">
        <f t="shared" si="43"/>
        <v>http://dodappwlsprd2.cloud.pge.com:8003/ilis_rpt/dailyeventlogdetail.jsp?odbeventlogid=16-0087420&amp;numberofmonths=24&amp;showchangehistorylog=1</v>
      </c>
      <c r="B2785" s="14" t="str">
        <f>HYPERLINK(A2785,V2785)</f>
        <v>16-0087420</v>
      </c>
      <c r="C2785" t="s">
        <v>2858</v>
      </c>
      <c r="D2785" t="s">
        <v>2859</v>
      </c>
      <c r="E2785" t="s">
        <v>40</v>
      </c>
      <c r="F2785" t="s">
        <v>2866</v>
      </c>
      <c r="G2785" s="2">
        <v>192221102</v>
      </c>
      <c r="H2785" t="s">
        <v>42</v>
      </c>
      <c r="I2785" s="3">
        <v>2010</v>
      </c>
      <c r="J2785">
        <v>20161230</v>
      </c>
      <c r="K2785" s="4">
        <v>1449</v>
      </c>
      <c r="L2785">
        <v>1613525</v>
      </c>
      <c r="M2785" s="5">
        <v>389</v>
      </c>
      <c r="N2785" t="s">
        <v>43</v>
      </c>
      <c r="O2785" t="s">
        <v>89</v>
      </c>
      <c r="P2785" t="s">
        <v>455</v>
      </c>
      <c r="Q2785" s="5">
        <v>46</v>
      </c>
      <c r="R2785" s="5">
        <v>9634</v>
      </c>
      <c r="S2785" t="s">
        <v>471</v>
      </c>
      <c r="T2785" t="s">
        <v>106</v>
      </c>
      <c r="U2785" t="s">
        <v>48</v>
      </c>
      <c r="V2785" t="s">
        <v>3640</v>
      </c>
      <c r="W2785" t="s">
        <v>50</v>
      </c>
      <c r="X2785" t="s">
        <v>51</v>
      </c>
      <c r="Y2785">
        <v>42907893</v>
      </c>
      <c r="Z2785" t="s">
        <v>52</v>
      </c>
      <c r="AA2785">
        <v>2016</v>
      </c>
      <c r="AB2785" t="s">
        <v>216</v>
      </c>
      <c r="AC2785" t="s">
        <v>54</v>
      </c>
      <c r="AD2785" t="s">
        <v>208</v>
      </c>
      <c r="AE2785">
        <v>1242863</v>
      </c>
      <c r="AF2785" t="s">
        <v>108</v>
      </c>
      <c r="AG2785" t="s">
        <v>57</v>
      </c>
      <c r="AH2785" t="s">
        <v>52</v>
      </c>
      <c r="AI2785" t="s">
        <v>52</v>
      </c>
    </row>
    <row r="2786" spans="1:35" x14ac:dyDescent="0.25">
      <c r="A2786" s="13" t="str">
        <f t="shared" si="43"/>
        <v>http://dodappwlsprd2.cloud.pge.com:8003/ilis_rpt/dailyeventlogdetail.jsp?odbeventlogid=16-0087413&amp;numberofmonths=24&amp;showchangehistorylog=1</v>
      </c>
      <c r="B2786" s="14" t="str">
        <f>HYPERLINK(A2786,V2786)</f>
        <v>16-0087413</v>
      </c>
      <c r="C2786" t="s">
        <v>2858</v>
      </c>
      <c r="D2786" t="s">
        <v>2859</v>
      </c>
      <c r="E2786" t="s">
        <v>40</v>
      </c>
      <c r="F2786" t="s">
        <v>2892</v>
      </c>
      <c r="G2786" s="2">
        <v>43381101</v>
      </c>
      <c r="H2786" t="s">
        <v>61</v>
      </c>
      <c r="I2786" s="3">
        <v>1297</v>
      </c>
      <c r="J2786">
        <v>20161230</v>
      </c>
      <c r="K2786" s="4">
        <v>1223</v>
      </c>
      <c r="L2786">
        <v>1613488</v>
      </c>
      <c r="M2786" s="5">
        <v>240</v>
      </c>
      <c r="N2786" t="s">
        <v>43</v>
      </c>
      <c r="O2786" t="s">
        <v>44</v>
      </c>
      <c r="P2786" t="s">
        <v>45</v>
      </c>
      <c r="Q2786" s="5">
        <v>1</v>
      </c>
      <c r="R2786" s="5">
        <v>240</v>
      </c>
      <c r="S2786" t="s">
        <v>463</v>
      </c>
      <c r="T2786" t="s">
        <v>47</v>
      </c>
      <c r="U2786" t="s">
        <v>48</v>
      </c>
      <c r="V2786" t="s">
        <v>3641</v>
      </c>
      <c r="W2786" t="s">
        <v>50</v>
      </c>
      <c r="X2786" t="s">
        <v>51</v>
      </c>
      <c r="Y2786">
        <v>42907834</v>
      </c>
      <c r="Z2786" t="s">
        <v>52</v>
      </c>
      <c r="AA2786">
        <v>2016</v>
      </c>
      <c r="AB2786" t="s">
        <v>216</v>
      </c>
      <c r="AC2786" t="s">
        <v>54</v>
      </c>
      <c r="AD2786" t="s">
        <v>55</v>
      </c>
      <c r="AE2786">
        <v>1242856</v>
      </c>
      <c r="AF2786" t="s">
        <v>56</v>
      </c>
      <c r="AG2786" t="s">
        <v>57</v>
      </c>
      <c r="AH2786" t="s">
        <v>52</v>
      </c>
      <c r="AI2786" t="s">
        <v>52</v>
      </c>
    </row>
    <row r="2787" spans="1:35" x14ac:dyDescent="0.25">
      <c r="A2787" s="13" t="str">
        <f t="shared" si="43"/>
        <v>http://dodappwlsprd2.cloud.pge.com:8003/ilis_rpt/dailyeventlogdetail.jsp?odbeventlogid=16-0087508&amp;numberofmonths=24&amp;showchangehistorylog=1</v>
      </c>
      <c r="B2787" s="14" t="str">
        <f>HYPERLINK(A2787,V2787)</f>
        <v>16-0087508</v>
      </c>
      <c r="C2787" t="s">
        <v>2858</v>
      </c>
      <c r="D2787" t="s">
        <v>2859</v>
      </c>
      <c r="E2787" t="s">
        <v>59</v>
      </c>
      <c r="F2787" t="s">
        <v>2918</v>
      </c>
      <c r="G2787" s="2">
        <v>43141101</v>
      </c>
      <c r="H2787" t="s">
        <v>42</v>
      </c>
      <c r="I2787" s="3">
        <v>4646</v>
      </c>
      <c r="J2787">
        <v>20161231</v>
      </c>
      <c r="K2787" s="4">
        <v>1907</v>
      </c>
      <c r="L2787">
        <v>1614036</v>
      </c>
      <c r="M2787" s="5">
        <v>1047</v>
      </c>
      <c r="N2787" t="s">
        <v>43</v>
      </c>
      <c r="O2787" t="s">
        <v>83</v>
      </c>
      <c r="P2787" t="s">
        <v>124</v>
      </c>
      <c r="Q2787" s="5">
        <v>309</v>
      </c>
      <c r="R2787" s="5">
        <v>323523</v>
      </c>
      <c r="S2787" t="s">
        <v>463</v>
      </c>
      <c r="T2787" t="s">
        <v>78</v>
      </c>
      <c r="U2787" t="s">
        <v>48</v>
      </c>
      <c r="V2787" t="s">
        <v>3642</v>
      </c>
      <c r="W2787" t="s">
        <v>50</v>
      </c>
      <c r="X2787" t="s">
        <v>51</v>
      </c>
      <c r="Y2787">
        <v>0</v>
      </c>
      <c r="Z2787" t="s">
        <v>52</v>
      </c>
      <c r="AA2787">
        <v>2016</v>
      </c>
      <c r="AB2787" t="s">
        <v>216</v>
      </c>
      <c r="AC2787" t="s">
        <v>54</v>
      </c>
      <c r="AD2787" t="s">
        <v>70</v>
      </c>
      <c r="AE2787">
        <v>1242957</v>
      </c>
      <c r="AF2787" t="s">
        <v>80</v>
      </c>
      <c r="AG2787" t="s">
        <v>57</v>
      </c>
      <c r="AH2787" t="s">
        <v>52</v>
      </c>
      <c r="AI2787" t="s">
        <v>52</v>
      </c>
    </row>
    <row r="2788" spans="1:35" x14ac:dyDescent="0.25">
      <c r="A2788" s="13" t="str">
        <f t="shared" si="43"/>
        <v>http://dodappwlsprd2.cloud.pge.com:8003/ilis_rpt/dailyeventlogdetail.jsp?odbeventlogid=17-0002826&amp;numberofmonths=24&amp;showchangehistorylog=1</v>
      </c>
      <c r="B2788" s="14" t="str">
        <f>HYPERLINK(A2788,V2788)</f>
        <v>17-0002826</v>
      </c>
      <c r="C2788" t="s">
        <v>2858</v>
      </c>
      <c r="D2788" t="s">
        <v>2859</v>
      </c>
      <c r="E2788" t="s">
        <v>40</v>
      </c>
      <c r="F2788" t="s">
        <v>3122</v>
      </c>
      <c r="G2788" s="2">
        <v>192321121</v>
      </c>
      <c r="H2788" t="s">
        <v>61</v>
      </c>
      <c r="I2788" s="3">
        <v>1637</v>
      </c>
      <c r="J2788">
        <v>20170102</v>
      </c>
      <c r="K2788" s="4">
        <v>1250</v>
      </c>
      <c r="L2788">
        <v>1614906</v>
      </c>
      <c r="M2788" s="5">
        <v>2738</v>
      </c>
      <c r="N2788" t="s">
        <v>43</v>
      </c>
      <c r="O2788" t="s">
        <v>44</v>
      </c>
      <c r="P2788" t="s">
        <v>45</v>
      </c>
      <c r="Q2788" s="5">
        <v>19</v>
      </c>
      <c r="R2788" s="5">
        <v>42610</v>
      </c>
      <c r="S2788" t="s">
        <v>474</v>
      </c>
      <c r="T2788" t="s">
        <v>47</v>
      </c>
      <c r="U2788" t="s">
        <v>48</v>
      </c>
      <c r="V2788" t="s">
        <v>3643</v>
      </c>
      <c r="W2788" t="s">
        <v>50</v>
      </c>
      <c r="X2788" t="s">
        <v>51</v>
      </c>
      <c r="Y2788">
        <v>0</v>
      </c>
      <c r="Z2788" t="s">
        <v>52</v>
      </c>
      <c r="AA2788">
        <v>2017</v>
      </c>
      <c r="AB2788" t="s">
        <v>53</v>
      </c>
      <c r="AC2788" t="s">
        <v>54</v>
      </c>
      <c r="AD2788" t="s">
        <v>55</v>
      </c>
      <c r="AE2788">
        <v>1243144</v>
      </c>
      <c r="AF2788" t="s">
        <v>56</v>
      </c>
      <c r="AG2788" t="s">
        <v>57</v>
      </c>
      <c r="AH2788" t="s">
        <v>52</v>
      </c>
      <c r="AI2788" t="s">
        <v>52</v>
      </c>
    </row>
    <row r="2789" spans="1:35" x14ac:dyDescent="0.25">
      <c r="A2789" s="13" t="str">
        <f t="shared" si="43"/>
        <v>http://dodappwlsprd2.cloud.pge.com:8003/ilis_rpt/dailyeventlogdetail.jsp?odbeventlogid=17-0002793&amp;numberofmonths=24&amp;showchangehistorylog=1</v>
      </c>
      <c r="B2789" s="14" t="str">
        <f>HYPERLINK(A2789,V2789)</f>
        <v>17-0002793</v>
      </c>
      <c r="C2789" t="s">
        <v>2858</v>
      </c>
      <c r="D2789" t="s">
        <v>2859</v>
      </c>
      <c r="E2789" t="s">
        <v>40</v>
      </c>
      <c r="F2789" t="s">
        <v>2901</v>
      </c>
      <c r="G2789" s="2">
        <v>192311142</v>
      </c>
      <c r="H2789" t="s">
        <v>42</v>
      </c>
      <c r="I2789" s="3">
        <v>6064</v>
      </c>
      <c r="J2789">
        <v>20170102</v>
      </c>
      <c r="K2789" s="4">
        <v>1018</v>
      </c>
      <c r="L2789">
        <v>1614792</v>
      </c>
      <c r="M2789" s="5">
        <v>326</v>
      </c>
      <c r="N2789" t="s">
        <v>43</v>
      </c>
      <c r="O2789" t="s">
        <v>89</v>
      </c>
      <c r="P2789" t="s">
        <v>90</v>
      </c>
      <c r="Q2789" s="5">
        <v>66</v>
      </c>
      <c r="R2789" s="5">
        <v>21516</v>
      </c>
      <c r="S2789" t="s">
        <v>3624</v>
      </c>
      <c r="T2789" t="s">
        <v>47</v>
      </c>
      <c r="U2789" t="s">
        <v>48</v>
      </c>
      <c r="V2789" t="s">
        <v>3644</v>
      </c>
      <c r="W2789" t="s">
        <v>50</v>
      </c>
      <c r="X2789" t="s">
        <v>51</v>
      </c>
      <c r="Y2789">
        <v>0</v>
      </c>
      <c r="Z2789" t="s">
        <v>52</v>
      </c>
      <c r="AA2789">
        <v>2017</v>
      </c>
      <c r="AB2789" t="s">
        <v>53</v>
      </c>
      <c r="AC2789" t="s">
        <v>54</v>
      </c>
      <c r="AD2789" t="s">
        <v>55</v>
      </c>
      <c r="AE2789">
        <v>1243108</v>
      </c>
      <c r="AF2789" t="s">
        <v>56</v>
      </c>
      <c r="AG2789" t="s">
        <v>57</v>
      </c>
      <c r="AH2789" t="s">
        <v>52</v>
      </c>
      <c r="AI2789" t="s">
        <v>52</v>
      </c>
    </row>
    <row r="2790" spans="1:35" x14ac:dyDescent="0.25">
      <c r="A2790" s="13" t="str">
        <f t="shared" si="43"/>
        <v>http://dodappwlsprd2.cloud.pge.com:8003/ilis_rpt/dailyeventlogdetail.jsp?odbeventlogid=17-0002820&amp;numberofmonths=24&amp;showchangehistorylog=1</v>
      </c>
      <c r="B2790" s="14" t="str">
        <f>HYPERLINK(A2790,V2790)</f>
        <v>17-0002820</v>
      </c>
      <c r="C2790" t="s">
        <v>2858</v>
      </c>
      <c r="D2790" t="s">
        <v>2859</v>
      </c>
      <c r="E2790" t="s">
        <v>40</v>
      </c>
      <c r="F2790" t="s">
        <v>2901</v>
      </c>
      <c r="G2790" s="2">
        <v>192311142</v>
      </c>
      <c r="H2790" t="s">
        <v>61</v>
      </c>
      <c r="I2790" s="3">
        <v>1947</v>
      </c>
      <c r="J2790">
        <v>20170102</v>
      </c>
      <c r="K2790" s="4">
        <v>1254</v>
      </c>
      <c r="L2790">
        <v>1614912</v>
      </c>
      <c r="M2790" s="5">
        <v>381</v>
      </c>
      <c r="N2790" t="s">
        <v>43</v>
      </c>
      <c r="O2790" t="s">
        <v>44</v>
      </c>
      <c r="P2790" t="s">
        <v>111</v>
      </c>
      <c r="Q2790" s="5">
        <v>27</v>
      </c>
      <c r="R2790" s="5">
        <v>10287</v>
      </c>
      <c r="S2790" t="s">
        <v>524</v>
      </c>
      <c r="T2790" t="s">
        <v>47</v>
      </c>
      <c r="U2790" t="s">
        <v>48</v>
      </c>
      <c r="V2790" t="s">
        <v>3645</v>
      </c>
      <c r="W2790" t="s">
        <v>50</v>
      </c>
      <c r="X2790" t="s">
        <v>51</v>
      </c>
      <c r="Y2790">
        <v>0</v>
      </c>
      <c r="Z2790" t="s">
        <v>52</v>
      </c>
      <c r="AA2790">
        <v>2017</v>
      </c>
      <c r="AB2790" t="s">
        <v>53</v>
      </c>
      <c r="AC2790" t="s">
        <v>54</v>
      </c>
      <c r="AD2790" t="s">
        <v>87</v>
      </c>
      <c r="AE2790">
        <v>1243138</v>
      </c>
      <c r="AF2790" t="s">
        <v>56</v>
      </c>
      <c r="AG2790" t="s">
        <v>57</v>
      </c>
      <c r="AH2790" t="s">
        <v>52</v>
      </c>
      <c r="AI2790" t="s">
        <v>52</v>
      </c>
    </row>
    <row r="2791" spans="1:35" x14ac:dyDescent="0.25">
      <c r="A2791" s="13" t="str">
        <f t="shared" si="43"/>
        <v>http://dodappwlsprd2.cloud.pge.com:8003/ilis_rpt/dailyeventlogdetail.jsp?odbeventlogid=17-0002799&amp;numberofmonths=24&amp;showchangehistorylog=1</v>
      </c>
      <c r="B2791" s="14" t="str">
        <f>HYPERLINK(A2791,V2791)</f>
        <v>17-0002799</v>
      </c>
      <c r="C2791" t="s">
        <v>2858</v>
      </c>
      <c r="D2791" t="s">
        <v>2859</v>
      </c>
      <c r="E2791" t="s">
        <v>40</v>
      </c>
      <c r="F2791" t="s">
        <v>2866</v>
      </c>
      <c r="G2791" s="2">
        <v>192221102</v>
      </c>
      <c r="H2791" t="s">
        <v>42</v>
      </c>
      <c r="I2791" s="3">
        <v>56048</v>
      </c>
      <c r="J2791">
        <v>20170102</v>
      </c>
      <c r="K2791" s="4">
        <v>1140</v>
      </c>
      <c r="L2791">
        <v>1614852</v>
      </c>
      <c r="M2791" s="5">
        <v>1020</v>
      </c>
      <c r="N2791" t="s">
        <v>43</v>
      </c>
      <c r="O2791" t="s">
        <v>44</v>
      </c>
      <c r="P2791" t="s">
        <v>111</v>
      </c>
      <c r="Q2791" s="5">
        <v>443</v>
      </c>
      <c r="R2791" s="5">
        <v>145315</v>
      </c>
      <c r="S2791" t="s">
        <v>463</v>
      </c>
      <c r="T2791" t="s">
        <v>47</v>
      </c>
      <c r="U2791" t="s">
        <v>48</v>
      </c>
      <c r="V2791" t="s">
        <v>3646</v>
      </c>
      <c r="W2791" t="s">
        <v>50</v>
      </c>
      <c r="X2791" t="s">
        <v>51</v>
      </c>
      <c r="Y2791">
        <v>0</v>
      </c>
      <c r="Z2791" t="s">
        <v>52</v>
      </c>
      <c r="AA2791">
        <v>2017</v>
      </c>
      <c r="AB2791" t="s">
        <v>53</v>
      </c>
      <c r="AC2791" t="s">
        <v>54</v>
      </c>
      <c r="AD2791" t="s">
        <v>55</v>
      </c>
      <c r="AE2791">
        <v>1243114</v>
      </c>
      <c r="AF2791" t="s">
        <v>56</v>
      </c>
      <c r="AG2791" t="s">
        <v>57</v>
      </c>
      <c r="AH2791" t="s">
        <v>52</v>
      </c>
      <c r="AI2791" t="s">
        <v>52</v>
      </c>
    </row>
    <row r="2792" spans="1:35" x14ac:dyDescent="0.25">
      <c r="A2792" s="13" t="str">
        <f t="shared" si="43"/>
        <v>http://dodappwlsprd2.cloud.pge.com:8003/ilis_rpt/dailyeventlogdetail.jsp?odbeventlogid=17-0002844&amp;numberofmonths=24&amp;showchangehistorylog=1</v>
      </c>
      <c r="B2792" s="14" t="str">
        <f>HYPERLINK(A2792,V2792)</f>
        <v>17-0002844</v>
      </c>
      <c r="C2792" t="s">
        <v>2858</v>
      </c>
      <c r="D2792" t="s">
        <v>2859</v>
      </c>
      <c r="E2792" t="s">
        <v>40</v>
      </c>
      <c r="F2792" t="s">
        <v>2866</v>
      </c>
      <c r="G2792" s="2">
        <v>192221102</v>
      </c>
      <c r="H2792" t="s">
        <v>61</v>
      </c>
      <c r="I2792" s="3">
        <v>1971</v>
      </c>
      <c r="J2792">
        <v>20170102</v>
      </c>
      <c r="K2792" s="4">
        <v>1156</v>
      </c>
      <c r="L2792">
        <v>1614864</v>
      </c>
      <c r="M2792" s="5">
        <v>1540</v>
      </c>
      <c r="N2792" t="s">
        <v>43</v>
      </c>
      <c r="O2792" t="s">
        <v>89</v>
      </c>
      <c r="P2792" t="s">
        <v>455</v>
      </c>
      <c r="Q2792" s="5">
        <v>8</v>
      </c>
      <c r="R2792" s="5">
        <v>12320</v>
      </c>
      <c r="S2792" t="s">
        <v>524</v>
      </c>
      <c r="T2792" t="s">
        <v>47</v>
      </c>
      <c r="U2792" t="s">
        <v>66</v>
      </c>
      <c r="V2792" t="s">
        <v>3647</v>
      </c>
      <c r="W2792" t="s">
        <v>50</v>
      </c>
      <c r="X2792" t="s">
        <v>51</v>
      </c>
      <c r="Y2792">
        <v>0</v>
      </c>
      <c r="Z2792" t="s">
        <v>52</v>
      </c>
      <c r="AA2792">
        <v>2017</v>
      </c>
      <c r="AB2792" t="s">
        <v>53</v>
      </c>
      <c r="AC2792" t="s">
        <v>54</v>
      </c>
      <c r="AD2792" t="s">
        <v>55</v>
      </c>
      <c r="AE2792">
        <v>1243163</v>
      </c>
      <c r="AF2792" t="s">
        <v>56</v>
      </c>
      <c r="AG2792" t="s">
        <v>57</v>
      </c>
      <c r="AH2792" t="s">
        <v>52</v>
      </c>
      <c r="AI2792" t="s">
        <v>52</v>
      </c>
    </row>
    <row r="2793" spans="1:35" x14ac:dyDescent="0.25">
      <c r="A2793" s="13" t="str">
        <f t="shared" si="43"/>
        <v>http://dodappwlsprd2.cloud.pge.com:8003/ilis_rpt/dailyeventlogdetail.jsp?odbeventlogid=17-0002866&amp;numberofmonths=24&amp;showchangehistorylog=1</v>
      </c>
      <c r="B2793" s="14" t="str">
        <f>HYPERLINK(A2793,V2793)</f>
        <v>17-0002866</v>
      </c>
      <c r="C2793" t="s">
        <v>2858</v>
      </c>
      <c r="D2793" t="s">
        <v>2859</v>
      </c>
      <c r="E2793" t="s">
        <v>40</v>
      </c>
      <c r="F2793" t="s">
        <v>3030</v>
      </c>
      <c r="G2793" s="2">
        <v>192341102</v>
      </c>
      <c r="H2793" t="s">
        <v>61</v>
      </c>
      <c r="I2793" s="3">
        <v>5301</v>
      </c>
      <c r="J2793">
        <v>20170102</v>
      </c>
      <c r="K2793" s="4">
        <v>2041</v>
      </c>
      <c r="L2793">
        <v>1615151</v>
      </c>
      <c r="M2793" s="5">
        <v>593</v>
      </c>
      <c r="N2793" t="s">
        <v>43</v>
      </c>
      <c r="O2793" t="s">
        <v>44</v>
      </c>
      <c r="P2793" t="s">
        <v>45</v>
      </c>
      <c r="Q2793" s="5">
        <v>39</v>
      </c>
      <c r="R2793" s="5">
        <v>10562</v>
      </c>
      <c r="S2793" t="s">
        <v>463</v>
      </c>
      <c r="T2793" t="s">
        <v>47</v>
      </c>
      <c r="U2793" t="s">
        <v>48</v>
      </c>
      <c r="V2793" t="s">
        <v>3648</v>
      </c>
      <c r="W2793" t="s">
        <v>50</v>
      </c>
      <c r="X2793" t="s">
        <v>51</v>
      </c>
      <c r="Y2793">
        <v>0</v>
      </c>
      <c r="Z2793" t="s">
        <v>52</v>
      </c>
      <c r="AA2793">
        <v>2017</v>
      </c>
      <c r="AB2793" t="s">
        <v>53</v>
      </c>
      <c r="AC2793" t="s">
        <v>54</v>
      </c>
      <c r="AD2793" t="s">
        <v>87</v>
      </c>
      <c r="AE2793">
        <v>1243186</v>
      </c>
      <c r="AF2793" t="s">
        <v>56</v>
      </c>
      <c r="AG2793" t="s">
        <v>57</v>
      </c>
      <c r="AH2793" t="s">
        <v>52</v>
      </c>
      <c r="AI2793" t="s">
        <v>52</v>
      </c>
    </row>
    <row r="2794" spans="1:35" x14ac:dyDescent="0.25">
      <c r="A2794" s="13" t="str">
        <f t="shared" si="43"/>
        <v>http://dodappwlsprd2.cloud.pge.com:8003/ilis_rpt/dailyeventlogdetail.jsp?odbeventlogid=17-0002821&amp;numberofmonths=24&amp;showchangehistorylog=1</v>
      </c>
      <c r="B2794" s="14" t="str">
        <f>HYPERLINK(A2794,V2794)</f>
        <v>17-0002821</v>
      </c>
      <c r="C2794" t="s">
        <v>2858</v>
      </c>
      <c r="D2794" t="s">
        <v>2859</v>
      </c>
      <c r="E2794" t="s">
        <v>40</v>
      </c>
      <c r="F2794" t="s">
        <v>2908</v>
      </c>
      <c r="G2794" s="2">
        <v>192101101</v>
      </c>
      <c r="H2794" t="s">
        <v>81</v>
      </c>
      <c r="I2794" s="3">
        <v>11012</v>
      </c>
      <c r="J2794">
        <v>20170102</v>
      </c>
      <c r="K2794" s="4">
        <v>1537</v>
      </c>
      <c r="L2794">
        <v>1615009</v>
      </c>
      <c r="M2794" s="5">
        <v>199</v>
      </c>
      <c r="N2794" t="s">
        <v>43</v>
      </c>
      <c r="O2794" t="s">
        <v>44</v>
      </c>
      <c r="P2794" t="s">
        <v>45</v>
      </c>
      <c r="Q2794" s="5">
        <v>144</v>
      </c>
      <c r="R2794" s="5">
        <v>21168</v>
      </c>
      <c r="S2794" t="s">
        <v>554</v>
      </c>
      <c r="T2794" t="s">
        <v>47</v>
      </c>
      <c r="U2794" t="s">
        <v>48</v>
      </c>
      <c r="V2794" t="s">
        <v>3649</v>
      </c>
      <c r="W2794" t="s">
        <v>50</v>
      </c>
      <c r="X2794" t="s">
        <v>51</v>
      </c>
      <c r="Y2794">
        <v>0</v>
      </c>
      <c r="Z2794" t="s">
        <v>52</v>
      </c>
      <c r="AA2794">
        <v>2017</v>
      </c>
      <c r="AB2794" t="s">
        <v>53</v>
      </c>
      <c r="AC2794" t="s">
        <v>54</v>
      </c>
      <c r="AD2794" t="s">
        <v>55</v>
      </c>
      <c r="AE2794">
        <v>1243139</v>
      </c>
      <c r="AF2794" t="s">
        <v>56</v>
      </c>
      <c r="AG2794" t="s">
        <v>57</v>
      </c>
      <c r="AH2794" t="s">
        <v>52</v>
      </c>
      <c r="AI2794" t="s">
        <v>52</v>
      </c>
    </row>
    <row r="2795" spans="1:35" x14ac:dyDescent="0.25">
      <c r="A2795" s="13" t="str">
        <f t="shared" si="43"/>
        <v>http://dodappwlsprd2.cloud.pge.com:8003/ilis_rpt/dailyeventlogdetail.jsp?odbeventlogid=17-0002831&amp;numberofmonths=24&amp;showchangehistorylog=1</v>
      </c>
      <c r="B2795" s="14" t="str">
        <f>HYPERLINK(A2795,V2795)</f>
        <v>17-0002831</v>
      </c>
      <c r="C2795" t="s">
        <v>2858</v>
      </c>
      <c r="D2795" t="s">
        <v>2859</v>
      </c>
      <c r="E2795" t="s">
        <v>40</v>
      </c>
      <c r="F2795" t="s">
        <v>2969</v>
      </c>
      <c r="G2795" s="2">
        <v>42661103</v>
      </c>
      <c r="H2795" t="s">
        <v>61</v>
      </c>
      <c r="I2795" s="3">
        <v>3805</v>
      </c>
      <c r="J2795">
        <v>20170102</v>
      </c>
      <c r="K2795" s="4">
        <v>1558</v>
      </c>
      <c r="L2795">
        <v>1615021</v>
      </c>
      <c r="M2795" s="5">
        <v>372</v>
      </c>
      <c r="N2795" t="s">
        <v>43</v>
      </c>
      <c r="O2795" t="s">
        <v>44</v>
      </c>
      <c r="P2795" t="s">
        <v>45</v>
      </c>
      <c r="Q2795" s="5">
        <v>4</v>
      </c>
      <c r="R2795" s="5">
        <v>1488</v>
      </c>
      <c r="S2795" t="s">
        <v>463</v>
      </c>
      <c r="T2795" t="s">
        <v>47</v>
      </c>
      <c r="U2795" t="s">
        <v>48</v>
      </c>
      <c r="V2795" t="s">
        <v>3650</v>
      </c>
      <c r="W2795" t="s">
        <v>50</v>
      </c>
      <c r="X2795" t="s">
        <v>51</v>
      </c>
      <c r="Y2795">
        <v>0</v>
      </c>
      <c r="Z2795" t="s">
        <v>52</v>
      </c>
      <c r="AA2795">
        <v>2017</v>
      </c>
      <c r="AB2795" t="s">
        <v>53</v>
      </c>
      <c r="AC2795" t="s">
        <v>54</v>
      </c>
      <c r="AD2795" t="s">
        <v>55</v>
      </c>
      <c r="AE2795">
        <v>1243148</v>
      </c>
      <c r="AF2795" t="s">
        <v>56</v>
      </c>
      <c r="AG2795" t="s">
        <v>57</v>
      </c>
      <c r="AH2795" t="s">
        <v>52</v>
      </c>
      <c r="AI2795" t="s">
        <v>52</v>
      </c>
    </row>
    <row r="2796" spans="1:35" x14ac:dyDescent="0.25">
      <c r="A2796" s="13" t="str">
        <f t="shared" si="43"/>
        <v>http://dodappwlsprd2.cloud.pge.com:8003/ilis_rpt/dailyeventlogdetail.jsp?odbeventlogid=17-0002856&amp;numberofmonths=24&amp;showchangehistorylog=1</v>
      </c>
      <c r="B2796" s="14" t="str">
        <f>HYPERLINK(A2796,V2796)</f>
        <v>17-0002856</v>
      </c>
      <c r="C2796" t="s">
        <v>2858</v>
      </c>
      <c r="D2796" t="s">
        <v>2859</v>
      </c>
      <c r="E2796" t="s">
        <v>59</v>
      </c>
      <c r="F2796" t="s">
        <v>3006</v>
      </c>
      <c r="G2796" s="2">
        <v>192171101</v>
      </c>
      <c r="H2796" t="s">
        <v>72</v>
      </c>
      <c r="I2796" s="3" t="s">
        <v>3651</v>
      </c>
      <c r="J2796">
        <v>20170102</v>
      </c>
      <c r="K2796" s="4">
        <v>1528</v>
      </c>
      <c r="L2796">
        <v>1615008</v>
      </c>
      <c r="M2796" s="5">
        <v>1470</v>
      </c>
      <c r="N2796" t="s">
        <v>43</v>
      </c>
      <c r="O2796" t="s">
        <v>44</v>
      </c>
      <c r="P2796" t="s">
        <v>45</v>
      </c>
      <c r="Q2796" s="5">
        <v>49</v>
      </c>
      <c r="R2796" s="5">
        <v>70983</v>
      </c>
      <c r="S2796" t="s">
        <v>2762</v>
      </c>
      <c r="T2796" t="s">
        <v>47</v>
      </c>
      <c r="U2796" t="s">
        <v>48</v>
      </c>
      <c r="V2796" t="s">
        <v>3652</v>
      </c>
      <c r="W2796" t="s">
        <v>50</v>
      </c>
      <c r="X2796" t="s">
        <v>51</v>
      </c>
      <c r="Y2796">
        <v>0</v>
      </c>
      <c r="Z2796" t="s">
        <v>52</v>
      </c>
      <c r="AA2796">
        <v>2017</v>
      </c>
      <c r="AB2796" t="s">
        <v>53</v>
      </c>
      <c r="AC2796" t="s">
        <v>54</v>
      </c>
      <c r="AD2796" t="s">
        <v>55</v>
      </c>
      <c r="AE2796">
        <v>1243176</v>
      </c>
      <c r="AF2796" t="s">
        <v>56</v>
      </c>
      <c r="AG2796" t="s">
        <v>57</v>
      </c>
      <c r="AH2796" t="s">
        <v>52</v>
      </c>
      <c r="AI2796" t="s">
        <v>52</v>
      </c>
    </row>
    <row r="2797" spans="1:35" x14ac:dyDescent="0.25">
      <c r="A2797" s="13" t="str">
        <f t="shared" si="43"/>
        <v>http://dodappwlsprd2.cloud.pge.com:8003/ilis_rpt/dailyeventlogdetail.jsp?odbeventlogid=17-0003460&amp;numberofmonths=24&amp;showchangehistorylog=1</v>
      </c>
      <c r="B2797" s="14" t="str">
        <f>HYPERLINK(A2797,V2797)</f>
        <v>17-0003460</v>
      </c>
      <c r="C2797" t="s">
        <v>2858</v>
      </c>
      <c r="D2797" t="s">
        <v>2859</v>
      </c>
      <c r="E2797" t="s">
        <v>40</v>
      </c>
      <c r="F2797" t="s">
        <v>2980</v>
      </c>
      <c r="G2797" s="2">
        <v>42761104</v>
      </c>
      <c r="H2797" t="s">
        <v>61</v>
      </c>
      <c r="I2797" s="3">
        <v>8333</v>
      </c>
      <c r="J2797">
        <v>20170104</v>
      </c>
      <c r="K2797" s="4">
        <v>740</v>
      </c>
      <c r="L2797">
        <v>1617946</v>
      </c>
      <c r="M2797" s="5">
        <v>124</v>
      </c>
      <c r="N2797" t="s">
        <v>43</v>
      </c>
      <c r="O2797" t="s">
        <v>44</v>
      </c>
      <c r="P2797" t="s">
        <v>111</v>
      </c>
      <c r="Q2797" s="5">
        <v>1</v>
      </c>
      <c r="R2797" s="5">
        <v>124</v>
      </c>
      <c r="S2797" t="s">
        <v>463</v>
      </c>
      <c r="T2797" t="s">
        <v>47</v>
      </c>
      <c r="U2797" t="s">
        <v>48</v>
      </c>
      <c r="V2797" t="s">
        <v>3653</v>
      </c>
      <c r="W2797" t="s">
        <v>50</v>
      </c>
      <c r="X2797" t="s">
        <v>51</v>
      </c>
      <c r="Y2797">
        <v>0</v>
      </c>
      <c r="Z2797" t="s">
        <v>94</v>
      </c>
      <c r="AA2797">
        <v>2017</v>
      </c>
      <c r="AB2797" t="s">
        <v>53</v>
      </c>
      <c r="AC2797" t="s">
        <v>54</v>
      </c>
      <c r="AD2797" t="s">
        <v>55</v>
      </c>
      <c r="AE2797">
        <v>1243637</v>
      </c>
      <c r="AF2797" t="s">
        <v>56</v>
      </c>
      <c r="AG2797" t="s">
        <v>57</v>
      </c>
      <c r="AH2797" t="s">
        <v>52</v>
      </c>
      <c r="AI2797" t="s">
        <v>52</v>
      </c>
    </row>
    <row r="2798" spans="1:35" x14ac:dyDescent="0.25">
      <c r="A2798" s="13" t="str">
        <f t="shared" si="43"/>
        <v>http://dodappwlsprd2.cloud.pge.com:8003/ilis_rpt/dailyeventlogdetail.jsp?odbeventlogid=17-0003860&amp;numberofmonths=24&amp;showchangehistorylog=1</v>
      </c>
      <c r="B2798" s="14" t="str">
        <f>HYPERLINK(A2798,V2798)</f>
        <v>17-0003860</v>
      </c>
      <c r="C2798" t="s">
        <v>2858</v>
      </c>
      <c r="D2798" t="s">
        <v>2859</v>
      </c>
      <c r="E2798" t="s">
        <v>59</v>
      </c>
      <c r="F2798" t="s">
        <v>3006</v>
      </c>
      <c r="G2798" s="2">
        <v>192171101</v>
      </c>
      <c r="H2798" t="s">
        <v>61</v>
      </c>
      <c r="I2798" s="3">
        <v>5233</v>
      </c>
      <c r="J2798">
        <v>20170104</v>
      </c>
      <c r="K2798" s="4">
        <v>1851</v>
      </c>
      <c r="L2798">
        <v>1618814</v>
      </c>
      <c r="M2798" s="5">
        <v>1505</v>
      </c>
      <c r="N2798" t="s">
        <v>43</v>
      </c>
      <c r="O2798" t="s">
        <v>44</v>
      </c>
      <c r="P2798" t="s">
        <v>45</v>
      </c>
      <c r="Q2798" s="5">
        <v>19</v>
      </c>
      <c r="R2798" s="5">
        <v>28595</v>
      </c>
      <c r="S2798" t="s">
        <v>3654</v>
      </c>
      <c r="T2798" t="s">
        <v>78</v>
      </c>
      <c r="U2798" t="s">
        <v>48</v>
      </c>
      <c r="V2798" t="s">
        <v>3655</v>
      </c>
      <c r="W2798" t="s">
        <v>50</v>
      </c>
      <c r="X2798" t="s">
        <v>51</v>
      </c>
      <c r="Y2798">
        <v>0</v>
      </c>
      <c r="Z2798" t="s">
        <v>94</v>
      </c>
      <c r="AA2798">
        <v>2017</v>
      </c>
      <c r="AB2798" t="s">
        <v>53</v>
      </c>
      <c r="AC2798" t="s">
        <v>54</v>
      </c>
      <c r="AD2798" t="s">
        <v>55</v>
      </c>
      <c r="AE2798">
        <v>1243899</v>
      </c>
      <c r="AF2798" t="s">
        <v>80</v>
      </c>
      <c r="AG2798" t="s">
        <v>57</v>
      </c>
      <c r="AH2798" t="s">
        <v>52</v>
      </c>
      <c r="AI2798" t="s">
        <v>52</v>
      </c>
    </row>
    <row r="2799" spans="1:35" x14ac:dyDescent="0.25">
      <c r="A2799" s="13" t="str">
        <f t="shared" si="43"/>
        <v>http://dodappwlsprd2.cloud.pge.com:8003/ilis_rpt/dailyeventlogdetail.jsp?odbeventlogid=17-0004119&amp;numberofmonths=24&amp;showchangehistorylog=1</v>
      </c>
      <c r="B2799" s="14" t="str">
        <f>HYPERLINK(A2799,V2799)</f>
        <v>17-0004119</v>
      </c>
      <c r="C2799" t="s">
        <v>2858</v>
      </c>
      <c r="D2799" t="s">
        <v>2859</v>
      </c>
      <c r="E2799" t="s">
        <v>40</v>
      </c>
      <c r="F2799" t="s">
        <v>2879</v>
      </c>
      <c r="G2799" s="2">
        <v>192401101</v>
      </c>
      <c r="H2799" t="s">
        <v>61</v>
      </c>
      <c r="I2799" s="3">
        <v>3247</v>
      </c>
      <c r="J2799">
        <v>20170105</v>
      </c>
      <c r="K2799" s="4">
        <v>2019</v>
      </c>
      <c r="L2799">
        <v>1619881</v>
      </c>
      <c r="M2799" s="5">
        <v>4023</v>
      </c>
      <c r="N2799" t="s">
        <v>43</v>
      </c>
      <c r="O2799" t="s">
        <v>44</v>
      </c>
      <c r="P2799" t="s">
        <v>45</v>
      </c>
      <c r="Q2799" s="5">
        <v>1</v>
      </c>
      <c r="R2799" s="5">
        <v>4023</v>
      </c>
      <c r="S2799" t="s">
        <v>1879</v>
      </c>
      <c r="T2799" t="s">
        <v>47</v>
      </c>
      <c r="U2799" t="s">
        <v>48</v>
      </c>
      <c r="V2799" t="s">
        <v>3656</v>
      </c>
      <c r="W2799" t="s">
        <v>50</v>
      </c>
      <c r="X2799" t="s">
        <v>51</v>
      </c>
      <c r="Y2799">
        <v>0</v>
      </c>
      <c r="Z2799" t="s">
        <v>52</v>
      </c>
      <c r="AA2799">
        <v>2017</v>
      </c>
      <c r="AB2799" t="s">
        <v>53</v>
      </c>
      <c r="AC2799" t="s">
        <v>54</v>
      </c>
      <c r="AD2799" t="s">
        <v>55</v>
      </c>
      <c r="AE2799">
        <v>1244050</v>
      </c>
      <c r="AF2799" t="s">
        <v>56</v>
      </c>
      <c r="AG2799" t="s">
        <v>57</v>
      </c>
      <c r="AH2799" t="s">
        <v>52</v>
      </c>
      <c r="AI2799" t="s">
        <v>52</v>
      </c>
    </row>
    <row r="2800" spans="1:35" x14ac:dyDescent="0.25">
      <c r="A2800" s="13" t="str">
        <f t="shared" si="43"/>
        <v>http://dodappwlsprd2.cloud.pge.com:8003/ilis_rpt/dailyeventlogdetail.jsp?odbeventlogid=17-0004065&amp;numberofmonths=24&amp;showchangehistorylog=1</v>
      </c>
      <c r="B2800" s="14" t="str">
        <f>HYPERLINK(A2800,V2800)</f>
        <v>17-0004065</v>
      </c>
      <c r="C2800" t="s">
        <v>2858</v>
      </c>
      <c r="D2800" t="s">
        <v>2859</v>
      </c>
      <c r="E2800" t="s">
        <v>40</v>
      </c>
      <c r="F2800" t="s">
        <v>3058</v>
      </c>
      <c r="G2800" s="2">
        <v>192251102</v>
      </c>
      <c r="H2800" t="s">
        <v>61</v>
      </c>
      <c r="I2800" s="3">
        <v>1999</v>
      </c>
      <c r="J2800">
        <v>20170105</v>
      </c>
      <c r="K2800" s="4">
        <v>1228</v>
      </c>
      <c r="L2800">
        <v>1619504</v>
      </c>
      <c r="M2800" s="5">
        <v>402</v>
      </c>
      <c r="N2800" t="s">
        <v>43</v>
      </c>
      <c r="O2800" t="s">
        <v>44</v>
      </c>
      <c r="P2800" t="s">
        <v>45</v>
      </c>
      <c r="Q2800" s="5">
        <v>1</v>
      </c>
      <c r="R2800" s="5">
        <v>402</v>
      </c>
      <c r="S2800" t="s">
        <v>463</v>
      </c>
      <c r="T2800" t="s">
        <v>47</v>
      </c>
      <c r="U2800" t="s">
        <v>48</v>
      </c>
      <c r="V2800" t="s">
        <v>3657</v>
      </c>
      <c r="W2800" t="s">
        <v>50</v>
      </c>
      <c r="X2800" t="s">
        <v>51</v>
      </c>
      <c r="Y2800">
        <v>0</v>
      </c>
      <c r="Z2800" t="s">
        <v>52</v>
      </c>
      <c r="AA2800">
        <v>2017</v>
      </c>
      <c r="AB2800" t="s">
        <v>53</v>
      </c>
      <c r="AC2800" t="s">
        <v>54</v>
      </c>
      <c r="AD2800" t="s">
        <v>55</v>
      </c>
      <c r="AE2800">
        <v>1244015</v>
      </c>
      <c r="AF2800" t="s">
        <v>56</v>
      </c>
      <c r="AG2800" t="s">
        <v>57</v>
      </c>
      <c r="AH2800" t="s">
        <v>52</v>
      </c>
      <c r="AI2800" t="s">
        <v>52</v>
      </c>
    </row>
    <row r="2801" spans="1:35" x14ac:dyDescent="0.25">
      <c r="A2801" s="13" t="str">
        <f t="shared" si="43"/>
        <v>http://dodappwlsprd2.cloud.pge.com:8003/ilis_rpt/dailyeventlogdetail.jsp?odbeventlogid=17-0004634&amp;numberofmonths=24&amp;showchangehistorylog=1</v>
      </c>
      <c r="B2801" s="14" t="str">
        <f>HYPERLINK(A2801,V2801)</f>
        <v>17-0004634</v>
      </c>
      <c r="C2801" t="s">
        <v>2858</v>
      </c>
      <c r="D2801" t="s">
        <v>2859</v>
      </c>
      <c r="E2801" t="s">
        <v>40</v>
      </c>
      <c r="F2801" t="s">
        <v>2874</v>
      </c>
      <c r="G2801" s="2">
        <v>42761101</v>
      </c>
      <c r="H2801" t="s">
        <v>61</v>
      </c>
      <c r="I2801" s="3">
        <v>3173</v>
      </c>
      <c r="J2801">
        <v>20170107</v>
      </c>
      <c r="K2801" s="4">
        <v>859</v>
      </c>
      <c r="L2801">
        <v>1621065</v>
      </c>
      <c r="M2801" s="5">
        <v>456</v>
      </c>
      <c r="N2801" t="s">
        <v>43</v>
      </c>
      <c r="O2801" t="s">
        <v>44</v>
      </c>
      <c r="P2801" t="s">
        <v>45</v>
      </c>
      <c r="Q2801" s="5">
        <v>2</v>
      </c>
      <c r="R2801" s="5">
        <v>912</v>
      </c>
      <c r="S2801" t="s">
        <v>938</v>
      </c>
      <c r="T2801" t="s">
        <v>47</v>
      </c>
      <c r="U2801" t="s">
        <v>48</v>
      </c>
      <c r="V2801" t="s">
        <v>3658</v>
      </c>
      <c r="W2801" t="s">
        <v>50</v>
      </c>
      <c r="X2801" t="s">
        <v>51</v>
      </c>
      <c r="Y2801">
        <v>0</v>
      </c>
      <c r="Z2801" t="s">
        <v>94</v>
      </c>
      <c r="AA2801">
        <v>2017</v>
      </c>
      <c r="AB2801" t="s">
        <v>53</v>
      </c>
      <c r="AC2801" t="s">
        <v>54</v>
      </c>
      <c r="AD2801" t="s">
        <v>87</v>
      </c>
      <c r="AE2801">
        <v>1244456</v>
      </c>
      <c r="AF2801" t="s">
        <v>56</v>
      </c>
      <c r="AG2801" t="s">
        <v>57</v>
      </c>
      <c r="AH2801" t="s">
        <v>52</v>
      </c>
      <c r="AI2801" t="s">
        <v>52</v>
      </c>
    </row>
    <row r="2802" spans="1:35" x14ac:dyDescent="0.25">
      <c r="A2802" s="13" t="str">
        <f t="shared" si="43"/>
        <v>http://dodappwlsprd2.cloud.pge.com:8003/ilis_rpt/dailyeventlogdetail.jsp?odbeventlogid=17-0004642&amp;numberofmonths=24&amp;showchangehistorylog=1</v>
      </c>
      <c r="B2802" s="14" t="str">
        <f>HYPERLINK(A2802,V2802)</f>
        <v>17-0004642</v>
      </c>
      <c r="C2802" t="s">
        <v>2858</v>
      </c>
      <c r="D2802" t="s">
        <v>2859</v>
      </c>
      <c r="E2802" t="s">
        <v>40</v>
      </c>
      <c r="F2802" t="s">
        <v>2876</v>
      </c>
      <c r="G2802" s="2">
        <v>42761102</v>
      </c>
      <c r="H2802" t="s">
        <v>61</v>
      </c>
      <c r="I2802" s="3">
        <v>3939</v>
      </c>
      <c r="J2802">
        <v>20170107</v>
      </c>
      <c r="K2802" s="4">
        <v>736</v>
      </c>
      <c r="L2802">
        <v>1620906</v>
      </c>
      <c r="M2802" s="5">
        <v>654</v>
      </c>
      <c r="N2802" t="s">
        <v>43</v>
      </c>
      <c r="O2802" t="s">
        <v>44</v>
      </c>
      <c r="P2802" t="s">
        <v>45</v>
      </c>
      <c r="Q2802" s="5">
        <v>10</v>
      </c>
      <c r="R2802" s="5">
        <v>6540</v>
      </c>
      <c r="S2802" t="s">
        <v>463</v>
      </c>
      <c r="T2802" t="s">
        <v>47</v>
      </c>
      <c r="U2802" t="s">
        <v>48</v>
      </c>
      <c r="V2802" t="s">
        <v>3659</v>
      </c>
      <c r="W2802" t="s">
        <v>50</v>
      </c>
      <c r="X2802" t="s">
        <v>51</v>
      </c>
      <c r="Y2802">
        <v>0</v>
      </c>
      <c r="Z2802" t="s">
        <v>94</v>
      </c>
      <c r="AA2802">
        <v>2017</v>
      </c>
      <c r="AB2802" t="s">
        <v>53</v>
      </c>
      <c r="AC2802" t="s">
        <v>54</v>
      </c>
      <c r="AD2802" t="s">
        <v>87</v>
      </c>
      <c r="AE2802">
        <v>1244464</v>
      </c>
      <c r="AF2802" t="s">
        <v>56</v>
      </c>
      <c r="AG2802" t="s">
        <v>57</v>
      </c>
      <c r="AH2802" t="s">
        <v>52</v>
      </c>
      <c r="AI2802" t="s">
        <v>52</v>
      </c>
    </row>
    <row r="2803" spans="1:35" x14ac:dyDescent="0.25">
      <c r="A2803" s="13" t="str">
        <f t="shared" si="43"/>
        <v>http://dodappwlsprd2.cloud.pge.com:8003/ilis_rpt/dailyeventlogdetail.jsp?odbeventlogid=17-0004768&amp;numberofmonths=24&amp;showchangehistorylog=1</v>
      </c>
      <c r="B2803" s="14" t="str">
        <f>HYPERLINK(A2803,V2803)</f>
        <v>17-0004768</v>
      </c>
      <c r="C2803" t="s">
        <v>2858</v>
      </c>
      <c r="D2803" t="s">
        <v>2859</v>
      </c>
      <c r="E2803" t="s">
        <v>40</v>
      </c>
      <c r="F2803" t="s">
        <v>2980</v>
      </c>
      <c r="G2803" s="2">
        <v>42761104</v>
      </c>
      <c r="H2803" t="s">
        <v>61</v>
      </c>
      <c r="I2803" s="3">
        <v>1607</v>
      </c>
      <c r="J2803">
        <v>20170107</v>
      </c>
      <c r="K2803" s="4">
        <v>1035</v>
      </c>
      <c r="L2803">
        <v>1621452</v>
      </c>
      <c r="M2803" s="5">
        <v>687</v>
      </c>
      <c r="N2803" t="s">
        <v>43</v>
      </c>
      <c r="O2803" t="s">
        <v>44</v>
      </c>
      <c r="P2803" t="s">
        <v>45</v>
      </c>
      <c r="Q2803" s="5">
        <v>4</v>
      </c>
      <c r="R2803" s="5">
        <v>2748</v>
      </c>
      <c r="S2803" t="s">
        <v>463</v>
      </c>
      <c r="T2803" t="s">
        <v>47</v>
      </c>
      <c r="U2803" t="s">
        <v>48</v>
      </c>
      <c r="V2803" t="s">
        <v>3660</v>
      </c>
      <c r="W2803" t="s">
        <v>50</v>
      </c>
      <c r="X2803" t="s">
        <v>51</v>
      </c>
      <c r="Y2803">
        <v>0</v>
      </c>
      <c r="Z2803" t="s">
        <v>94</v>
      </c>
      <c r="AA2803">
        <v>2017</v>
      </c>
      <c r="AB2803" t="s">
        <v>53</v>
      </c>
      <c r="AC2803" t="s">
        <v>54</v>
      </c>
      <c r="AD2803" t="s">
        <v>87</v>
      </c>
      <c r="AE2803">
        <v>1244571</v>
      </c>
      <c r="AF2803" t="s">
        <v>56</v>
      </c>
      <c r="AG2803" t="s">
        <v>57</v>
      </c>
      <c r="AH2803" t="s">
        <v>52</v>
      </c>
      <c r="AI2803" t="s">
        <v>52</v>
      </c>
    </row>
    <row r="2804" spans="1:35" x14ac:dyDescent="0.25">
      <c r="A2804" s="13" t="str">
        <f t="shared" si="43"/>
        <v>http://dodappwlsprd2.cloud.pge.com:8003/ilis_rpt/dailyeventlogdetail.jsp?odbeventlogid=17-0004558&amp;numberofmonths=24&amp;showchangehistorylog=1</v>
      </c>
      <c r="B2804" s="14" t="str">
        <f>HYPERLINK(A2804,V2804)</f>
        <v>17-0004558</v>
      </c>
      <c r="C2804" t="s">
        <v>2858</v>
      </c>
      <c r="D2804" t="s">
        <v>2859</v>
      </c>
      <c r="E2804" t="s">
        <v>40</v>
      </c>
      <c r="F2804" t="s">
        <v>2967</v>
      </c>
      <c r="G2804" s="2">
        <v>42841111</v>
      </c>
      <c r="H2804" t="s">
        <v>72</v>
      </c>
      <c r="I2804" s="3" t="s">
        <v>3661</v>
      </c>
      <c r="J2804">
        <v>20170107</v>
      </c>
      <c r="K2804" s="4">
        <v>651</v>
      </c>
      <c r="L2804">
        <v>1620889</v>
      </c>
      <c r="M2804" s="5">
        <v>547</v>
      </c>
      <c r="N2804" t="s">
        <v>43</v>
      </c>
      <c r="O2804" t="s">
        <v>44</v>
      </c>
      <c r="P2804" t="s">
        <v>45</v>
      </c>
      <c r="Q2804" s="5">
        <v>38</v>
      </c>
      <c r="R2804" s="5">
        <v>20702</v>
      </c>
      <c r="S2804" t="s">
        <v>554</v>
      </c>
      <c r="T2804" t="s">
        <v>47</v>
      </c>
      <c r="U2804" t="s">
        <v>48</v>
      </c>
      <c r="V2804" t="s">
        <v>3662</v>
      </c>
      <c r="W2804" t="s">
        <v>50</v>
      </c>
      <c r="X2804" t="s">
        <v>51</v>
      </c>
      <c r="Y2804">
        <v>0</v>
      </c>
      <c r="Z2804" t="s">
        <v>94</v>
      </c>
      <c r="AA2804">
        <v>2017</v>
      </c>
      <c r="AB2804" t="s">
        <v>53</v>
      </c>
      <c r="AC2804" t="s">
        <v>54</v>
      </c>
      <c r="AD2804" t="s">
        <v>55</v>
      </c>
      <c r="AE2804">
        <v>1244387</v>
      </c>
      <c r="AF2804" t="s">
        <v>56</v>
      </c>
      <c r="AG2804" t="s">
        <v>57</v>
      </c>
      <c r="AH2804" t="s">
        <v>52</v>
      </c>
      <c r="AI2804" t="s">
        <v>54</v>
      </c>
    </row>
    <row r="2805" spans="1:35" x14ac:dyDescent="0.25">
      <c r="A2805" s="13" t="str">
        <f t="shared" si="43"/>
        <v>http://dodappwlsprd2.cloud.pge.com:8003/ilis_rpt/dailyeventlogdetail.jsp?odbeventlogid=17-0004849&amp;numberofmonths=24&amp;showchangehistorylog=1</v>
      </c>
      <c r="B2805" s="14" t="str">
        <f>HYPERLINK(A2805,V2805)</f>
        <v>17-0004849</v>
      </c>
      <c r="C2805" t="s">
        <v>2858</v>
      </c>
      <c r="D2805" t="s">
        <v>2859</v>
      </c>
      <c r="E2805" t="s">
        <v>40</v>
      </c>
      <c r="F2805" t="s">
        <v>2879</v>
      </c>
      <c r="G2805" s="2">
        <v>192401101</v>
      </c>
      <c r="H2805" t="s">
        <v>61</v>
      </c>
      <c r="I2805" s="3">
        <v>3321</v>
      </c>
      <c r="J2805">
        <v>20170107</v>
      </c>
      <c r="K2805" s="4">
        <v>1900</v>
      </c>
      <c r="L2805">
        <v>1622173</v>
      </c>
      <c r="M2805" s="5">
        <v>1283</v>
      </c>
      <c r="N2805" t="s">
        <v>43</v>
      </c>
      <c r="O2805" t="s">
        <v>44</v>
      </c>
      <c r="P2805" t="s">
        <v>45</v>
      </c>
      <c r="Q2805" s="5">
        <v>2</v>
      </c>
      <c r="R2805" s="5">
        <v>2566</v>
      </c>
      <c r="S2805" t="s">
        <v>463</v>
      </c>
      <c r="T2805" t="s">
        <v>47</v>
      </c>
      <c r="U2805" t="s">
        <v>48</v>
      </c>
      <c r="V2805" t="s">
        <v>3663</v>
      </c>
      <c r="W2805" t="s">
        <v>50</v>
      </c>
      <c r="X2805" t="s">
        <v>51</v>
      </c>
      <c r="Y2805">
        <v>0</v>
      </c>
      <c r="Z2805" t="s">
        <v>94</v>
      </c>
      <c r="AA2805">
        <v>2017</v>
      </c>
      <c r="AB2805" t="s">
        <v>53</v>
      </c>
      <c r="AC2805" t="s">
        <v>54</v>
      </c>
      <c r="AD2805" t="s">
        <v>55</v>
      </c>
      <c r="AE2805">
        <v>1244651</v>
      </c>
      <c r="AF2805" t="s">
        <v>56</v>
      </c>
      <c r="AG2805" t="s">
        <v>57</v>
      </c>
      <c r="AH2805" t="s">
        <v>52</v>
      </c>
      <c r="AI2805" t="s">
        <v>52</v>
      </c>
    </row>
    <row r="2806" spans="1:35" x14ac:dyDescent="0.25">
      <c r="A2806" s="13" t="str">
        <f t="shared" si="43"/>
        <v>http://dodappwlsprd2.cloud.pge.com:8003/ilis_rpt/dailyeventlogdetail.jsp?odbeventlogid=17-0004660&amp;numberofmonths=24&amp;showchangehistorylog=1</v>
      </c>
      <c r="B2806" s="14" t="str">
        <f>HYPERLINK(A2806,V2806)</f>
        <v>17-0004660</v>
      </c>
      <c r="C2806" t="s">
        <v>2858</v>
      </c>
      <c r="D2806" t="s">
        <v>2859</v>
      </c>
      <c r="E2806" t="s">
        <v>59</v>
      </c>
      <c r="F2806" t="s">
        <v>2945</v>
      </c>
      <c r="G2806" s="2">
        <v>43311102</v>
      </c>
      <c r="H2806" t="s">
        <v>42</v>
      </c>
      <c r="I2806" s="3">
        <v>532</v>
      </c>
      <c r="J2806">
        <v>20170107</v>
      </c>
      <c r="K2806" s="4">
        <v>1140</v>
      </c>
      <c r="L2806">
        <v>1621602</v>
      </c>
      <c r="M2806" s="5">
        <v>772</v>
      </c>
      <c r="N2806" t="s">
        <v>43</v>
      </c>
      <c r="O2806" t="s">
        <v>44</v>
      </c>
      <c r="P2806" t="s">
        <v>45</v>
      </c>
      <c r="Q2806" s="5">
        <v>328</v>
      </c>
      <c r="R2806" s="5">
        <v>27439</v>
      </c>
      <c r="S2806" t="s">
        <v>524</v>
      </c>
      <c r="T2806" t="s">
        <v>78</v>
      </c>
      <c r="U2806" t="s">
        <v>48</v>
      </c>
      <c r="V2806" t="s">
        <v>3664</v>
      </c>
      <c r="W2806" t="s">
        <v>50</v>
      </c>
      <c r="X2806" t="s">
        <v>51</v>
      </c>
      <c r="Y2806">
        <v>0</v>
      </c>
      <c r="Z2806" t="s">
        <v>94</v>
      </c>
      <c r="AA2806">
        <v>2017</v>
      </c>
      <c r="AB2806" t="s">
        <v>53</v>
      </c>
      <c r="AC2806" t="s">
        <v>54</v>
      </c>
      <c r="AD2806" t="s">
        <v>87</v>
      </c>
      <c r="AE2806">
        <v>1244481</v>
      </c>
      <c r="AF2806" t="s">
        <v>80</v>
      </c>
      <c r="AG2806" t="s">
        <v>57</v>
      </c>
      <c r="AH2806" t="s">
        <v>52</v>
      </c>
      <c r="AI2806" t="s">
        <v>52</v>
      </c>
    </row>
    <row r="2807" spans="1:35" x14ac:dyDescent="0.25">
      <c r="A2807" s="13" t="str">
        <f t="shared" si="43"/>
        <v>http://dodappwlsprd2.cloud.pge.com:8003/ilis_rpt/dailyeventlogdetail.jsp?odbeventlogid=17-0008362&amp;numberofmonths=24&amp;showchangehistorylog=1</v>
      </c>
      <c r="B2807" s="14" t="str">
        <f>HYPERLINK(A2807,V2807)</f>
        <v>17-0008362</v>
      </c>
      <c r="C2807" t="s">
        <v>2858</v>
      </c>
      <c r="D2807" t="s">
        <v>2859</v>
      </c>
      <c r="E2807" t="s">
        <v>40</v>
      </c>
      <c r="F2807" t="s">
        <v>2860</v>
      </c>
      <c r="G2807" s="2">
        <v>192221101</v>
      </c>
      <c r="H2807" t="s">
        <v>61</v>
      </c>
      <c r="I2807" s="3">
        <v>1879</v>
      </c>
      <c r="J2807">
        <v>20170112</v>
      </c>
      <c r="K2807" s="4">
        <v>946</v>
      </c>
      <c r="L2807">
        <v>1641240</v>
      </c>
      <c r="M2807" s="5">
        <v>121</v>
      </c>
      <c r="N2807" t="s">
        <v>43</v>
      </c>
      <c r="O2807" t="s">
        <v>44</v>
      </c>
      <c r="P2807" t="s">
        <v>45</v>
      </c>
      <c r="Q2807" s="5">
        <v>12</v>
      </c>
      <c r="R2807" s="5">
        <v>1452</v>
      </c>
      <c r="S2807" t="s">
        <v>463</v>
      </c>
      <c r="T2807" t="s">
        <v>47</v>
      </c>
      <c r="U2807" t="s">
        <v>48</v>
      </c>
      <c r="V2807" t="s">
        <v>3665</v>
      </c>
      <c r="W2807" t="s">
        <v>50</v>
      </c>
      <c r="X2807" t="s">
        <v>51</v>
      </c>
      <c r="Y2807">
        <v>0</v>
      </c>
      <c r="Z2807" t="s">
        <v>94</v>
      </c>
      <c r="AA2807">
        <v>2017</v>
      </c>
      <c r="AB2807" t="s">
        <v>53</v>
      </c>
      <c r="AC2807" t="s">
        <v>54</v>
      </c>
      <c r="AD2807" t="s">
        <v>55</v>
      </c>
      <c r="AE2807">
        <v>1247771</v>
      </c>
      <c r="AF2807" t="s">
        <v>56</v>
      </c>
      <c r="AG2807" t="s">
        <v>57</v>
      </c>
      <c r="AH2807" t="s">
        <v>52</v>
      </c>
      <c r="AI2807" t="s">
        <v>52</v>
      </c>
    </row>
    <row r="2808" spans="1:35" x14ac:dyDescent="0.25">
      <c r="A2808" s="13" t="str">
        <f t="shared" si="43"/>
        <v>http://dodappwlsprd2.cloud.pge.com:8003/ilis_rpt/dailyeventlogdetail.jsp?odbeventlogid=17-0008529&amp;numberofmonths=24&amp;showchangehistorylog=1</v>
      </c>
      <c r="B2808" s="14" t="str">
        <f>HYPERLINK(A2808,V2808)</f>
        <v>17-0008529</v>
      </c>
      <c r="C2808" t="s">
        <v>2858</v>
      </c>
      <c r="D2808" t="s">
        <v>2859</v>
      </c>
      <c r="E2808" t="s">
        <v>40</v>
      </c>
      <c r="F2808" t="s">
        <v>2866</v>
      </c>
      <c r="G2808" s="2">
        <v>192221102</v>
      </c>
      <c r="H2808" t="s">
        <v>72</v>
      </c>
      <c r="I2808" s="3">
        <v>2531</v>
      </c>
      <c r="J2808">
        <v>20170112</v>
      </c>
      <c r="K2808" s="4">
        <v>1413</v>
      </c>
      <c r="L2808">
        <v>1641956</v>
      </c>
      <c r="M2808" s="5">
        <v>1327</v>
      </c>
      <c r="N2808" t="s">
        <v>43</v>
      </c>
      <c r="O2808" t="s">
        <v>44</v>
      </c>
      <c r="P2808" t="s">
        <v>45</v>
      </c>
      <c r="Q2808" s="5">
        <v>2</v>
      </c>
      <c r="R2808" s="5">
        <v>2654</v>
      </c>
      <c r="S2808" t="s">
        <v>463</v>
      </c>
      <c r="T2808" t="s">
        <v>47</v>
      </c>
      <c r="U2808" t="s">
        <v>121</v>
      </c>
      <c r="V2808" t="s">
        <v>3666</v>
      </c>
      <c r="W2808" t="s">
        <v>50</v>
      </c>
      <c r="X2808" t="s">
        <v>51</v>
      </c>
      <c r="Y2808">
        <v>0</v>
      </c>
      <c r="Z2808" t="s">
        <v>94</v>
      </c>
      <c r="AA2808">
        <v>2017</v>
      </c>
      <c r="AB2808" t="s">
        <v>53</v>
      </c>
      <c r="AC2808" t="s">
        <v>54</v>
      </c>
      <c r="AD2808" t="s">
        <v>55</v>
      </c>
      <c r="AE2808">
        <v>1247889</v>
      </c>
      <c r="AF2808" t="s">
        <v>56</v>
      </c>
      <c r="AG2808" t="s">
        <v>57</v>
      </c>
      <c r="AH2808" t="s">
        <v>52</v>
      </c>
      <c r="AI2808" t="s">
        <v>52</v>
      </c>
    </row>
    <row r="2809" spans="1:35" x14ac:dyDescent="0.25">
      <c r="A2809" s="13" t="str">
        <f t="shared" si="43"/>
        <v>http://dodappwlsprd2.cloud.pge.com:8003/ilis_rpt/dailyeventlogdetail.jsp?odbeventlogid=17-0008332&amp;numberofmonths=24&amp;showchangehistorylog=1</v>
      </c>
      <c r="B2809" s="14" t="str">
        <f>HYPERLINK(A2809,V2809)</f>
        <v>17-0008332</v>
      </c>
      <c r="C2809" t="s">
        <v>2858</v>
      </c>
      <c r="D2809" t="s">
        <v>2859</v>
      </c>
      <c r="E2809" t="s">
        <v>59</v>
      </c>
      <c r="F2809" t="s">
        <v>2910</v>
      </c>
      <c r="G2809" s="2">
        <v>42661104</v>
      </c>
      <c r="H2809" t="s">
        <v>61</v>
      </c>
      <c r="I2809" s="3">
        <v>5415</v>
      </c>
      <c r="J2809">
        <v>20170112</v>
      </c>
      <c r="K2809" s="4">
        <v>905</v>
      </c>
      <c r="L2809">
        <v>1641171</v>
      </c>
      <c r="M2809" s="5">
        <v>746</v>
      </c>
      <c r="N2809" t="s">
        <v>43</v>
      </c>
      <c r="O2809" t="s">
        <v>44</v>
      </c>
      <c r="P2809" t="s">
        <v>45</v>
      </c>
      <c r="Q2809" s="5">
        <v>22</v>
      </c>
      <c r="R2809" s="5">
        <v>13720</v>
      </c>
      <c r="S2809" t="s">
        <v>463</v>
      </c>
      <c r="T2809" t="s">
        <v>47</v>
      </c>
      <c r="U2809" t="s">
        <v>48</v>
      </c>
      <c r="V2809" t="s">
        <v>3667</v>
      </c>
      <c r="W2809" t="s">
        <v>50</v>
      </c>
      <c r="X2809" t="s">
        <v>51</v>
      </c>
      <c r="Y2809">
        <v>0</v>
      </c>
      <c r="Z2809" t="s">
        <v>94</v>
      </c>
      <c r="AA2809">
        <v>2017</v>
      </c>
      <c r="AB2809" t="s">
        <v>53</v>
      </c>
      <c r="AC2809" t="s">
        <v>54</v>
      </c>
      <c r="AD2809" t="s">
        <v>55</v>
      </c>
      <c r="AE2809">
        <v>1247756</v>
      </c>
      <c r="AF2809" t="s">
        <v>56</v>
      </c>
      <c r="AG2809" t="s">
        <v>57</v>
      </c>
      <c r="AH2809" t="s">
        <v>52</v>
      </c>
      <c r="AI2809" t="s">
        <v>52</v>
      </c>
    </row>
    <row r="2810" spans="1:35" x14ac:dyDescent="0.25">
      <c r="A2810" s="13" t="str">
        <f t="shared" si="43"/>
        <v>http://dodappwlsprd2.cloud.pge.com:8003/ilis_rpt/dailyeventlogdetail.jsp?odbeventlogid=17-0008669&amp;numberofmonths=24&amp;showchangehistorylog=1</v>
      </c>
      <c r="B2810" s="14" t="str">
        <f>HYPERLINK(A2810,V2810)</f>
        <v>17-0008669</v>
      </c>
      <c r="C2810" t="s">
        <v>2858</v>
      </c>
      <c r="D2810" t="s">
        <v>2859</v>
      </c>
      <c r="E2810" t="s">
        <v>40</v>
      </c>
      <c r="F2810" t="s">
        <v>2860</v>
      </c>
      <c r="G2810" s="2">
        <v>192221101</v>
      </c>
      <c r="H2810" t="s">
        <v>61</v>
      </c>
      <c r="I2810" s="3">
        <v>4365</v>
      </c>
      <c r="J2810">
        <v>20170113</v>
      </c>
      <c r="K2810" s="4">
        <v>800</v>
      </c>
      <c r="L2810">
        <v>1642267</v>
      </c>
      <c r="M2810" s="5">
        <v>465</v>
      </c>
      <c r="N2810" t="s">
        <v>43</v>
      </c>
      <c r="O2810" t="s">
        <v>44</v>
      </c>
      <c r="P2810" t="s">
        <v>45</v>
      </c>
      <c r="Q2810" s="5">
        <v>5</v>
      </c>
      <c r="R2810" s="5">
        <v>2325</v>
      </c>
      <c r="S2810" t="s">
        <v>463</v>
      </c>
      <c r="T2810" t="s">
        <v>47</v>
      </c>
      <c r="U2810" t="s">
        <v>48</v>
      </c>
      <c r="V2810" t="s">
        <v>3668</v>
      </c>
      <c r="W2810" t="s">
        <v>50</v>
      </c>
      <c r="X2810" t="s">
        <v>51</v>
      </c>
      <c r="Y2810">
        <v>0</v>
      </c>
      <c r="Z2810" t="s">
        <v>94</v>
      </c>
      <c r="AA2810">
        <v>2017</v>
      </c>
      <c r="AB2810" t="s">
        <v>53</v>
      </c>
      <c r="AC2810" t="s">
        <v>54</v>
      </c>
      <c r="AD2810" t="s">
        <v>87</v>
      </c>
      <c r="AE2810">
        <v>1248018</v>
      </c>
      <c r="AF2810" t="s">
        <v>56</v>
      </c>
      <c r="AG2810" t="s">
        <v>57</v>
      </c>
      <c r="AH2810" t="s">
        <v>52</v>
      </c>
      <c r="AI2810" t="s">
        <v>52</v>
      </c>
    </row>
    <row r="2811" spans="1:35" x14ac:dyDescent="0.25">
      <c r="A2811" s="13" t="str">
        <f t="shared" si="43"/>
        <v>http://dodappwlsprd2.cloud.pge.com:8003/ilis_rpt/dailyeventlogdetail.jsp?odbeventlogid=17-0008852&amp;numberofmonths=24&amp;showchangehistorylog=1</v>
      </c>
      <c r="B2811" s="14" t="str">
        <f>HYPERLINK(A2811,V2811)</f>
        <v>17-0008852</v>
      </c>
      <c r="C2811" t="s">
        <v>2858</v>
      </c>
      <c r="D2811" t="s">
        <v>2859</v>
      </c>
      <c r="E2811" t="s">
        <v>40</v>
      </c>
      <c r="F2811" t="s">
        <v>3052</v>
      </c>
      <c r="G2811" s="2">
        <v>43351106</v>
      </c>
      <c r="H2811" t="s">
        <v>42</v>
      </c>
      <c r="I2811" s="3">
        <v>38632</v>
      </c>
      <c r="J2811">
        <v>20170113</v>
      </c>
      <c r="K2811" s="4">
        <v>1604</v>
      </c>
      <c r="L2811">
        <v>1642826</v>
      </c>
      <c r="M2811" s="5">
        <v>517</v>
      </c>
      <c r="N2811" t="s">
        <v>43</v>
      </c>
      <c r="O2811" t="s">
        <v>44</v>
      </c>
      <c r="P2811" t="s">
        <v>45</v>
      </c>
      <c r="Q2811" s="5">
        <v>259</v>
      </c>
      <c r="R2811" s="5">
        <v>16348</v>
      </c>
      <c r="S2811" t="s">
        <v>463</v>
      </c>
      <c r="T2811" t="s">
        <v>47</v>
      </c>
      <c r="U2811" t="s">
        <v>48</v>
      </c>
      <c r="V2811" t="s">
        <v>3669</v>
      </c>
      <c r="W2811" t="s">
        <v>50</v>
      </c>
      <c r="X2811" t="s">
        <v>51</v>
      </c>
      <c r="Y2811">
        <v>0</v>
      </c>
      <c r="Z2811" t="s">
        <v>94</v>
      </c>
      <c r="AA2811">
        <v>2017</v>
      </c>
      <c r="AB2811" t="s">
        <v>53</v>
      </c>
      <c r="AC2811" t="s">
        <v>54</v>
      </c>
      <c r="AD2811" t="s">
        <v>55</v>
      </c>
      <c r="AE2811">
        <v>1248121</v>
      </c>
      <c r="AF2811" t="s">
        <v>56</v>
      </c>
      <c r="AG2811" t="s">
        <v>57</v>
      </c>
      <c r="AH2811" t="s">
        <v>52</v>
      </c>
      <c r="AI2811" t="s">
        <v>52</v>
      </c>
    </row>
    <row r="2812" spans="1:35" x14ac:dyDescent="0.25">
      <c r="A2812" s="13" t="str">
        <f t="shared" si="43"/>
        <v>http://dodappwlsprd2.cloud.pge.com:8003/ilis_rpt/dailyeventlogdetail.jsp?odbeventlogid=17-0009471&amp;numberofmonths=24&amp;showchangehistorylog=1</v>
      </c>
      <c r="B2812" s="14" t="str">
        <f>HYPERLINK(A2812,V2812)</f>
        <v>17-0009471</v>
      </c>
      <c r="C2812" t="s">
        <v>2858</v>
      </c>
      <c r="D2812" t="s">
        <v>2859</v>
      </c>
      <c r="E2812" t="s">
        <v>40</v>
      </c>
      <c r="F2812" t="s">
        <v>2980</v>
      </c>
      <c r="G2812" s="2">
        <v>42761104</v>
      </c>
      <c r="H2812" t="s">
        <v>61</v>
      </c>
      <c r="I2812" s="3">
        <v>3223</v>
      </c>
      <c r="J2812">
        <v>20170116</v>
      </c>
      <c r="K2812" s="4">
        <v>2356</v>
      </c>
      <c r="L2812">
        <v>1644860</v>
      </c>
      <c r="M2812" s="5">
        <v>802</v>
      </c>
      <c r="N2812" t="s">
        <v>43</v>
      </c>
      <c r="O2812" t="s">
        <v>83</v>
      </c>
      <c r="P2812" t="s">
        <v>124</v>
      </c>
      <c r="Q2812" s="5">
        <v>194</v>
      </c>
      <c r="R2812" s="5">
        <v>101828</v>
      </c>
      <c r="S2812" t="s">
        <v>463</v>
      </c>
      <c r="T2812" t="s">
        <v>78</v>
      </c>
      <c r="U2812" t="s">
        <v>48</v>
      </c>
      <c r="V2812" t="s">
        <v>3670</v>
      </c>
      <c r="W2812" t="s">
        <v>50</v>
      </c>
      <c r="X2812" t="s">
        <v>51</v>
      </c>
      <c r="Y2812">
        <v>0</v>
      </c>
      <c r="Z2812" t="s">
        <v>52</v>
      </c>
      <c r="AA2812">
        <v>2017</v>
      </c>
      <c r="AB2812" t="s">
        <v>53</v>
      </c>
      <c r="AC2812" t="s">
        <v>54</v>
      </c>
      <c r="AD2812" t="s">
        <v>70</v>
      </c>
      <c r="AE2812">
        <v>1248729</v>
      </c>
      <c r="AF2812" t="s">
        <v>80</v>
      </c>
      <c r="AG2812" t="s">
        <v>57</v>
      </c>
      <c r="AH2812" t="s">
        <v>52</v>
      </c>
      <c r="AI2812" t="s">
        <v>52</v>
      </c>
    </row>
    <row r="2813" spans="1:35" x14ac:dyDescent="0.25">
      <c r="A2813" s="13" t="str">
        <f t="shared" si="43"/>
        <v>http://dodappwlsprd2.cloud.pge.com:8003/ilis_rpt/dailyeventlogdetail.jsp?odbeventlogid=17-0017068&amp;numberofmonths=24&amp;showchangehistorylog=1</v>
      </c>
      <c r="B2813" s="14" t="str">
        <f>HYPERLINK(A2813,V2813)</f>
        <v>17-0017068</v>
      </c>
      <c r="C2813" t="s">
        <v>2858</v>
      </c>
      <c r="D2813" t="s">
        <v>2859</v>
      </c>
      <c r="E2813" t="s">
        <v>40</v>
      </c>
      <c r="F2813" t="s">
        <v>2876</v>
      </c>
      <c r="G2813" s="2">
        <v>42761102</v>
      </c>
      <c r="H2813" t="s">
        <v>1138</v>
      </c>
      <c r="I2813" s="3">
        <v>5065</v>
      </c>
      <c r="J2813">
        <v>20170203</v>
      </c>
      <c r="K2813" s="4">
        <v>23</v>
      </c>
      <c r="L2813">
        <v>1673417</v>
      </c>
      <c r="M2813" s="5">
        <v>397</v>
      </c>
      <c r="N2813" t="s">
        <v>43</v>
      </c>
      <c r="O2813" t="s">
        <v>44</v>
      </c>
      <c r="P2813" t="s">
        <v>45</v>
      </c>
      <c r="Q2813" s="5">
        <v>54</v>
      </c>
      <c r="R2813" s="5">
        <v>21438</v>
      </c>
      <c r="S2813" t="s">
        <v>546</v>
      </c>
      <c r="T2813" t="s">
        <v>47</v>
      </c>
      <c r="U2813" t="s">
        <v>48</v>
      </c>
      <c r="V2813" t="s">
        <v>3671</v>
      </c>
      <c r="W2813" t="s">
        <v>50</v>
      </c>
      <c r="X2813" t="s">
        <v>51</v>
      </c>
      <c r="Y2813">
        <v>42937449</v>
      </c>
      <c r="Z2813" t="s">
        <v>94</v>
      </c>
      <c r="AA2813">
        <v>2017</v>
      </c>
      <c r="AB2813" t="s">
        <v>86</v>
      </c>
      <c r="AC2813" t="s">
        <v>54</v>
      </c>
      <c r="AD2813" t="s">
        <v>87</v>
      </c>
      <c r="AE2813">
        <v>1255162</v>
      </c>
      <c r="AF2813" t="s">
        <v>56</v>
      </c>
      <c r="AG2813" t="s">
        <v>57</v>
      </c>
      <c r="AH2813" t="s">
        <v>52</v>
      </c>
      <c r="AI2813" t="s">
        <v>52</v>
      </c>
    </row>
    <row r="2814" spans="1:35" x14ac:dyDescent="0.25">
      <c r="A2814" s="13" t="str">
        <f t="shared" si="43"/>
        <v>http://dodappwlsprd2.cloud.pge.com:8003/ilis_rpt/dailyeventlogdetail.jsp?odbeventlogid=17-0017117&amp;numberofmonths=24&amp;showchangehistorylog=1</v>
      </c>
      <c r="B2814" s="14" t="str">
        <f>HYPERLINK(A2814,V2814)</f>
        <v>17-0017117</v>
      </c>
      <c r="C2814" t="s">
        <v>2858</v>
      </c>
      <c r="D2814" t="s">
        <v>2859</v>
      </c>
      <c r="E2814" t="s">
        <v>40</v>
      </c>
      <c r="F2814" t="s">
        <v>2876</v>
      </c>
      <c r="G2814" s="2">
        <v>42761102</v>
      </c>
      <c r="H2814" t="s">
        <v>61</v>
      </c>
      <c r="I2814" s="3">
        <v>90655</v>
      </c>
      <c r="J2814">
        <v>20170203</v>
      </c>
      <c r="K2814" s="4">
        <v>56</v>
      </c>
      <c r="L2814">
        <v>1673646</v>
      </c>
      <c r="M2814" s="5">
        <v>599</v>
      </c>
      <c r="N2814" t="s">
        <v>43</v>
      </c>
      <c r="O2814" t="s">
        <v>44</v>
      </c>
      <c r="P2814" t="s">
        <v>45</v>
      </c>
      <c r="Q2814" s="5">
        <v>1</v>
      </c>
      <c r="R2814" s="5">
        <v>599</v>
      </c>
      <c r="S2814" t="s">
        <v>546</v>
      </c>
      <c r="T2814" t="s">
        <v>47</v>
      </c>
      <c r="U2814" t="s">
        <v>48</v>
      </c>
      <c r="V2814" t="s">
        <v>3672</v>
      </c>
      <c r="W2814" t="s">
        <v>50</v>
      </c>
      <c r="X2814" t="s">
        <v>51</v>
      </c>
      <c r="Y2814">
        <v>42937806</v>
      </c>
      <c r="Z2814" t="s">
        <v>94</v>
      </c>
      <c r="AA2814">
        <v>2017</v>
      </c>
      <c r="AB2814" t="s">
        <v>86</v>
      </c>
      <c r="AC2814" t="s">
        <v>54</v>
      </c>
      <c r="AD2814" t="s">
        <v>87</v>
      </c>
      <c r="AE2814">
        <v>1255200</v>
      </c>
      <c r="AF2814" t="s">
        <v>56</v>
      </c>
      <c r="AG2814" t="s">
        <v>57</v>
      </c>
      <c r="AH2814" t="s">
        <v>52</v>
      </c>
      <c r="AI2814" t="s">
        <v>52</v>
      </c>
    </row>
    <row r="2815" spans="1:35" x14ac:dyDescent="0.25">
      <c r="A2815" s="13" t="str">
        <f t="shared" si="43"/>
        <v>http://dodappwlsprd2.cloud.pge.com:8003/ilis_rpt/dailyeventlogdetail.jsp?odbeventlogid=17-0017478&amp;numberofmonths=24&amp;showchangehistorylog=1</v>
      </c>
      <c r="B2815" s="14" t="str">
        <f>HYPERLINK(A2815,V2815)</f>
        <v>17-0017478</v>
      </c>
      <c r="C2815" t="s">
        <v>2858</v>
      </c>
      <c r="D2815" t="s">
        <v>2859</v>
      </c>
      <c r="E2815" t="s">
        <v>40</v>
      </c>
      <c r="F2815" t="s">
        <v>2874</v>
      </c>
      <c r="G2815" s="2">
        <v>42761101</v>
      </c>
      <c r="H2815" t="s">
        <v>42</v>
      </c>
      <c r="I2815" s="3">
        <v>95294</v>
      </c>
      <c r="J2815">
        <v>20170204</v>
      </c>
      <c r="K2815" s="4">
        <v>1543</v>
      </c>
      <c r="L2815">
        <v>1674962</v>
      </c>
      <c r="M2815" s="5">
        <v>564</v>
      </c>
      <c r="N2815" t="s">
        <v>43</v>
      </c>
      <c r="O2815" t="s">
        <v>44</v>
      </c>
      <c r="P2815" t="s">
        <v>45</v>
      </c>
      <c r="Q2815" s="5">
        <v>202</v>
      </c>
      <c r="R2815" s="5">
        <v>113928</v>
      </c>
      <c r="S2815" t="s">
        <v>463</v>
      </c>
      <c r="T2815" t="s">
        <v>78</v>
      </c>
      <c r="U2815" t="s">
        <v>48</v>
      </c>
      <c r="V2815" t="s">
        <v>3673</v>
      </c>
      <c r="W2815" t="s">
        <v>50</v>
      </c>
      <c r="X2815" t="s">
        <v>51</v>
      </c>
      <c r="Y2815">
        <v>0</v>
      </c>
      <c r="Z2815" t="s">
        <v>52</v>
      </c>
      <c r="AA2815">
        <v>2017</v>
      </c>
      <c r="AB2815" t="s">
        <v>86</v>
      </c>
      <c r="AC2815" t="s">
        <v>54</v>
      </c>
      <c r="AD2815" t="s">
        <v>55</v>
      </c>
      <c r="AE2815">
        <v>1255451</v>
      </c>
      <c r="AF2815" t="s">
        <v>80</v>
      </c>
      <c r="AG2815" t="s">
        <v>57</v>
      </c>
      <c r="AH2815" t="s">
        <v>52</v>
      </c>
      <c r="AI2815" t="s">
        <v>52</v>
      </c>
    </row>
    <row r="2816" spans="1:35" x14ac:dyDescent="0.25">
      <c r="A2816" s="13" t="str">
        <f t="shared" si="43"/>
        <v>http://dodappwlsprd2.cloud.pge.com:8003/ilis_rpt/dailyeventlogdetail.jsp?odbeventlogid=17-0017671&amp;numberofmonths=24&amp;showchangehistorylog=1</v>
      </c>
      <c r="B2816" s="14" t="str">
        <f>HYPERLINK(A2816,V2816)</f>
        <v>17-0017671</v>
      </c>
      <c r="C2816" t="s">
        <v>2858</v>
      </c>
      <c r="D2816" t="s">
        <v>2859</v>
      </c>
      <c r="E2816" t="s">
        <v>40</v>
      </c>
      <c r="F2816" t="s">
        <v>2874</v>
      </c>
      <c r="G2816" s="2">
        <v>42761101</v>
      </c>
      <c r="H2816" t="s">
        <v>61</v>
      </c>
      <c r="I2816" s="3">
        <v>3367</v>
      </c>
      <c r="J2816">
        <v>20170206</v>
      </c>
      <c r="K2816" s="4">
        <v>6</v>
      </c>
      <c r="L2816">
        <v>1675801</v>
      </c>
      <c r="M2816" s="5">
        <v>407</v>
      </c>
      <c r="N2816" t="s">
        <v>43</v>
      </c>
      <c r="O2816" t="s">
        <v>44</v>
      </c>
      <c r="P2816" t="s">
        <v>45</v>
      </c>
      <c r="Q2816" s="5">
        <v>33</v>
      </c>
      <c r="R2816" s="5">
        <v>13431</v>
      </c>
      <c r="S2816" t="s">
        <v>463</v>
      </c>
      <c r="T2816" t="s">
        <v>47</v>
      </c>
      <c r="U2816" t="s">
        <v>48</v>
      </c>
      <c r="V2816" t="s">
        <v>3674</v>
      </c>
      <c r="W2816" t="s">
        <v>50</v>
      </c>
      <c r="X2816" t="s">
        <v>51</v>
      </c>
      <c r="Y2816">
        <v>0</v>
      </c>
      <c r="Z2816" t="s">
        <v>94</v>
      </c>
      <c r="AA2816">
        <v>2017</v>
      </c>
      <c r="AB2816" t="s">
        <v>86</v>
      </c>
      <c r="AC2816" t="s">
        <v>54</v>
      </c>
      <c r="AD2816" t="s">
        <v>55</v>
      </c>
      <c r="AE2816">
        <v>1255638</v>
      </c>
      <c r="AF2816" t="s">
        <v>56</v>
      </c>
      <c r="AG2816" t="s">
        <v>57</v>
      </c>
      <c r="AH2816" t="s">
        <v>52</v>
      </c>
      <c r="AI2816" t="s">
        <v>52</v>
      </c>
    </row>
    <row r="2817" spans="1:35" x14ac:dyDescent="0.25">
      <c r="A2817" s="13" t="str">
        <f t="shared" si="43"/>
        <v>http://dodappwlsprd2.cloud.pge.com:8003/ilis_rpt/dailyeventlogdetail.jsp?odbeventlogid=17-0017670&amp;numberofmonths=24&amp;showchangehistorylog=1</v>
      </c>
      <c r="B2817" s="14" t="str">
        <f>HYPERLINK(A2817,V2817)</f>
        <v>17-0017670</v>
      </c>
      <c r="C2817" t="s">
        <v>2858</v>
      </c>
      <c r="D2817" t="s">
        <v>2859</v>
      </c>
      <c r="E2817" t="s">
        <v>40</v>
      </c>
      <c r="F2817" t="s">
        <v>3122</v>
      </c>
      <c r="G2817" s="2">
        <v>192321121</v>
      </c>
      <c r="H2817" t="s">
        <v>61</v>
      </c>
      <c r="I2817" s="3">
        <v>1803</v>
      </c>
      <c r="J2817">
        <v>20170206</v>
      </c>
      <c r="K2817" s="4">
        <v>10</v>
      </c>
      <c r="L2817">
        <v>1675854</v>
      </c>
      <c r="M2817" s="5">
        <v>870</v>
      </c>
      <c r="N2817" t="s">
        <v>43</v>
      </c>
      <c r="O2817" t="s">
        <v>44</v>
      </c>
      <c r="P2817" t="s">
        <v>45</v>
      </c>
      <c r="Q2817" s="5">
        <v>41</v>
      </c>
      <c r="R2817" s="5">
        <v>35670</v>
      </c>
      <c r="S2817" t="s">
        <v>524</v>
      </c>
      <c r="T2817" t="s">
        <v>47</v>
      </c>
      <c r="U2817" t="s">
        <v>48</v>
      </c>
      <c r="V2817" t="s">
        <v>3675</v>
      </c>
      <c r="W2817" t="s">
        <v>50</v>
      </c>
      <c r="X2817" t="s">
        <v>51</v>
      </c>
      <c r="Y2817">
        <v>0</v>
      </c>
      <c r="Z2817" t="s">
        <v>94</v>
      </c>
      <c r="AA2817">
        <v>2017</v>
      </c>
      <c r="AB2817" t="s">
        <v>86</v>
      </c>
      <c r="AC2817" t="s">
        <v>54</v>
      </c>
      <c r="AD2817" t="s">
        <v>87</v>
      </c>
      <c r="AE2817">
        <v>1255637</v>
      </c>
      <c r="AF2817" t="s">
        <v>56</v>
      </c>
      <c r="AG2817" t="s">
        <v>57</v>
      </c>
      <c r="AH2817" t="s">
        <v>52</v>
      </c>
      <c r="AI2817" t="s">
        <v>52</v>
      </c>
    </row>
    <row r="2818" spans="1:35" x14ac:dyDescent="0.25">
      <c r="A2818" s="13" t="str">
        <f t="shared" si="43"/>
        <v>http://dodappwlsprd2.cloud.pge.com:8003/ilis_rpt/dailyeventlogdetail.jsp?odbeventlogid=17-0019094&amp;numberofmonths=24&amp;showchangehistorylog=1</v>
      </c>
      <c r="B2818" s="14" t="str">
        <f>HYPERLINK(A2818,V2818)</f>
        <v>17-0019094</v>
      </c>
      <c r="C2818" t="s">
        <v>2858</v>
      </c>
      <c r="D2818" t="s">
        <v>2859</v>
      </c>
      <c r="E2818" t="s">
        <v>40</v>
      </c>
      <c r="F2818" t="s">
        <v>2874</v>
      </c>
      <c r="G2818" s="2">
        <v>42761101</v>
      </c>
      <c r="H2818" t="s">
        <v>61</v>
      </c>
      <c r="I2818" s="3">
        <v>3169</v>
      </c>
      <c r="J2818">
        <v>20170208</v>
      </c>
      <c r="K2818" s="4">
        <v>1125</v>
      </c>
      <c r="L2818">
        <v>1681816</v>
      </c>
      <c r="M2818" s="5">
        <v>500</v>
      </c>
      <c r="N2818" t="s">
        <v>43</v>
      </c>
      <c r="O2818" t="s">
        <v>44</v>
      </c>
      <c r="P2818" t="s">
        <v>45</v>
      </c>
      <c r="Q2818" s="5">
        <v>2</v>
      </c>
      <c r="R2818" s="5">
        <v>1000</v>
      </c>
      <c r="S2818" t="s">
        <v>526</v>
      </c>
      <c r="T2818" t="s">
        <v>47</v>
      </c>
      <c r="U2818" t="s">
        <v>48</v>
      </c>
      <c r="V2818" t="s">
        <v>3676</v>
      </c>
      <c r="W2818" t="s">
        <v>50</v>
      </c>
      <c r="X2818" t="s">
        <v>51</v>
      </c>
      <c r="Y2818">
        <v>0</v>
      </c>
      <c r="Z2818" t="s">
        <v>94</v>
      </c>
      <c r="AA2818">
        <v>2017</v>
      </c>
      <c r="AB2818" t="s">
        <v>86</v>
      </c>
      <c r="AC2818" t="s">
        <v>54</v>
      </c>
      <c r="AD2818" t="s">
        <v>55</v>
      </c>
      <c r="AE2818">
        <v>1256714</v>
      </c>
      <c r="AF2818" t="s">
        <v>56</v>
      </c>
      <c r="AG2818" t="s">
        <v>57</v>
      </c>
      <c r="AH2818" t="s">
        <v>52</v>
      </c>
      <c r="AI2818" t="s">
        <v>54</v>
      </c>
    </row>
    <row r="2819" spans="1:35" x14ac:dyDescent="0.25">
      <c r="A2819" s="13" t="str">
        <f t="shared" si="43"/>
        <v>http://dodappwlsprd2.cloud.pge.com:8003/ilis_rpt/dailyeventlogdetail.jsp?odbeventlogid=17-0018864&amp;numberofmonths=24&amp;showchangehistorylog=1</v>
      </c>
      <c r="B2819" s="14" t="str">
        <f>HYPERLINK(A2819,V2819)</f>
        <v>17-0018864</v>
      </c>
      <c r="C2819" t="s">
        <v>2858</v>
      </c>
      <c r="D2819" t="s">
        <v>2859</v>
      </c>
      <c r="E2819" t="s">
        <v>40</v>
      </c>
      <c r="F2819" t="s">
        <v>2980</v>
      </c>
      <c r="G2819" s="2">
        <v>42761104</v>
      </c>
      <c r="H2819" t="s">
        <v>120</v>
      </c>
      <c r="I2819" s="3">
        <v>270163</v>
      </c>
      <c r="J2819">
        <v>20170208</v>
      </c>
      <c r="K2819" s="4">
        <v>603</v>
      </c>
      <c r="L2819">
        <v>1681446</v>
      </c>
      <c r="M2819" s="5">
        <v>372</v>
      </c>
      <c r="N2819" t="s">
        <v>43</v>
      </c>
      <c r="O2819" t="s">
        <v>44</v>
      </c>
      <c r="P2819" t="s">
        <v>45</v>
      </c>
      <c r="Q2819" s="5">
        <v>48</v>
      </c>
      <c r="R2819" s="5">
        <v>17856</v>
      </c>
      <c r="S2819" t="s">
        <v>463</v>
      </c>
      <c r="T2819" t="s">
        <v>47</v>
      </c>
      <c r="U2819" t="s">
        <v>48</v>
      </c>
      <c r="V2819" t="s">
        <v>3677</v>
      </c>
      <c r="W2819" t="s">
        <v>50</v>
      </c>
      <c r="X2819" t="s">
        <v>51</v>
      </c>
      <c r="Y2819">
        <v>0</v>
      </c>
      <c r="Z2819" t="s">
        <v>94</v>
      </c>
      <c r="AA2819">
        <v>2017</v>
      </c>
      <c r="AB2819" t="s">
        <v>86</v>
      </c>
      <c r="AC2819" t="s">
        <v>54</v>
      </c>
      <c r="AD2819" t="s">
        <v>208</v>
      </c>
      <c r="AE2819">
        <v>1256605</v>
      </c>
      <c r="AF2819" t="s">
        <v>56</v>
      </c>
      <c r="AG2819" t="s">
        <v>57</v>
      </c>
      <c r="AH2819" t="s">
        <v>52</v>
      </c>
      <c r="AI2819" t="s">
        <v>54</v>
      </c>
    </row>
    <row r="2820" spans="1:35" x14ac:dyDescent="0.25">
      <c r="A2820" s="13" t="str">
        <f t="shared" si="43"/>
        <v>http://dodappwlsprd2.cloud.pge.com:8003/ilis_rpt/dailyeventlogdetail.jsp?odbeventlogid=17-0019154&amp;numberofmonths=24&amp;showchangehistorylog=1</v>
      </c>
      <c r="B2820" s="14" t="str">
        <f>HYPERLINK(A2820,V2820)</f>
        <v>17-0019154</v>
      </c>
      <c r="C2820" t="s">
        <v>2858</v>
      </c>
      <c r="D2820" t="s">
        <v>2859</v>
      </c>
      <c r="E2820" t="s">
        <v>40</v>
      </c>
      <c r="F2820" t="s">
        <v>2901</v>
      </c>
      <c r="G2820" s="2">
        <v>192311142</v>
      </c>
      <c r="H2820" t="s">
        <v>61</v>
      </c>
      <c r="I2820" s="3">
        <v>6789</v>
      </c>
      <c r="J2820">
        <v>20170208</v>
      </c>
      <c r="K2820" s="4">
        <v>1841</v>
      </c>
      <c r="L2820">
        <v>1682504</v>
      </c>
      <c r="M2820" s="5">
        <v>1183</v>
      </c>
      <c r="N2820" t="s">
        <v>43</v>
      </c>
      <c r="O2820" t="s">
        <v>44</v>
      </c>
      <c r="P2820" t="s">
        <v>45</v>
      </c>
      <c r="Q2820" s="5">
        <v>14</v>
      </c>
      <c r="R2820" s="5">
        <v>16562</v>
      </c>
      <c r="S2820" t="s">
        <v>554</v>
      </c>
      <c r="T2820" t="s">
        <v>47</v>
      </c>
      <c r="U2820" t="s">
        <v>48</v>
      </c>
      <c r="V2820" t="s">
        <v>3678</v>
      </c>
      <c r="W2820" t="s">
        <v>50</v>
      </c>
      <c r="X2820" t="s">
        <v>51</v>
      </c>
      <c r="Y2820">
        <v>0</v>
      </c>
      <c r="Z2820" t="s">
        <v>94</v>
      </c>
      <c r="AA2820">
        <v>2017</v>
      </c>
      <c r="AB2820" t="s">
        <v>86</v>
      </c>
      <c r="AC2820" t="s">
        <v>54</v>
      </c>
      <c r="AD2820" t="s">
        <v>55</v>
      </c>
      <c r="AE2820">
        <v>1256766</v>
      </c>
      <c r="AF2820" t="s">
        <v>56</v>
      </c>
      <c r="AG2820" t="s">
        <v>57</v>
      </c>
      <c r="AH2820" t="s">
        <v>52</v>
      </c>
      <c r="AI2820" t="s">
        <v>52</v>
      </c>
    </row>
    <row r="2821" spans="1:35" x14ac:dyDescent="0.25">
      <c r="A2821" s="13" t="str">
        <f t="shared" si="43"/>
        <v>http://dodappwlsprd2.cloud.pge.com:8003/ilis_rpt/dailyeventlogdetail.jsp?odbeventlogid=17-0018975&amp;numberofmonths=24&amp;showchangehistorylog=1</v>
      </c>
      <c r="B2821" s="14" t="str">
        <f>HYPERLINK(A2821,V2821)</f>
        <v>17-0018975</v>
      </c>
      <c r="C2821" t="s">
        <v>2858</v>
      </c>
      <c r="D2821" t="s">
        <v>2859</v>
      </c>
      <c r="E2821" t="s">
        <v>40</v>
      </c>
      <c r="F2821" t="s">
        <v>2860</v>
      </c>
      <c r="G2821" s="2">
        <v>192221101</v>
      </c>
      <c r="H2821" t="s">
        <v>42</v>
      </c>
      <c r="I2821" s="3">
        <v>97300</v>
      </c>
      <c r="J2821">
        <v>20170208</v>
      </c>
      <c r="K2821" s="4">
        <v>1106</v>
      </c>
      <c r="L2821">
        <v>1681792</v>
      </c>
      <c r="M2821" s="5">
        <v>377</v>
      </c>
      <c r="N2821" t="s">
        <v>43</v>
      </c>
      <c r="O2821" t="s">
        <v>89</v>
      </c>
      <c r="P2821" t="s">
        <v>455</v>
      </c>
      <c r="Q2821" s="5">
        <v>456</v>
      </c>
      <c r="R2821" s="5">
        <v>147036</v>
      </c>
      <c r="S2821" t="s">
        <v>463</v>
      </c>
      <c r="T2821" t="s">
        <v>92</v>
      </c>
      <c r="U2821" t="s">
        <v>48</v>
      </c>
      <c r="V2821" t="s">
        <v>3679</v>
      </c>
      <c r="W2821" t="s">
        <v>50</v>
      </c>
      <c r="X2821" t="s">
        <v>51</v>
      </c>
      <c r="Y2821">
        <v>0</v>
      </c>
      <c r="Z2821" t="s">
        <v>94</v>
      </c>
      <c r="AA2821">
        <v>2017</v>
      </c>
      <c r="AB2821" t="s">
        <v>86</v>
      </c>
      <c r="AC2821" t="s">
        <v>54</v>
      </c>
      <c r="AD2821" t="s">
        <v>208</v>
      </c>
      <c r="AE2821">
        <v>1256661</v>
      </c>
      <c r="AF2821" t="s">
        <v>95</v>
      </c>
      <c r="AG2821" t="s">
        <v>57</v>
      </c>
      <c r="AH2821" t="s">
        <v>52</v>
      </c>
      <c r="AI2821" t="s">
        <v>52</v>
      </c>
    </row>
    <row r="2822" spans="1:35" x14ac:dyDescent="0.25">
      <c r="A2822" s="13" t="str">
        <f t="shared" ref="A2822:A2885" si="44">CONCATENATE("http://dodappwlsprd2.cloud.pge.com:8003/ilis_rpt/dailyeventlogdetail.jsp?odbeventlogid="&amp;V2822&amp;"&amp;numberofmonths=24&amp;showchangehistorylog=1")</f>
        <v>http://dodappwlsprd2.cloud.pge.com:8003/ilis_rpt/dailyeventlogdetail.jsp?odbeventlogid=17-0019853&amp;numberofmonths=24&amp;showchangehistorylog=1</v>
      </c>
      <c r="B2822" s="14" t="str">
        <f>HYPERLINK(A2822,V2822)</f>
        <v>17-0019853</v>
      </c>
      <c r="C2822" t="s">
        <v>2858</v>
      </c>
      <c r="D2822" t="s">
        <v>2859</v>
      </c>
      <c r="E2822" t="s">
        <v>40</v>
      </c>
      <c r="F2822" t="s">
        <v>2874</v>
      </c>
      <c r="G2822" s="2">
        <v>42761101</v>
      </c>
      <c r="H2822" t="s">
        <v>61</v>
      </c>
      <c r="I2822" s="3">
        <v>8947</v>
      </c>
      <c r="J2822">
        <v>20170210</v>
      </c>
      <c r="K2822" s="4">
        <v>632</v>
      </c>
      <c r="L2822">
        <v>1684596</v>
      </c>
      <c r="M2822" s="5">
        <v>504</v>
      </c>
      <c r="N2822" t="s">
        <v>43</v>
      </c>
      <c r="O2822" t="s">
        <v>44</v>
      </c>
      <c r="P2822" t="s">
        <v>45</v>
      </c>
      <c r="Q2822" s="5">
        <v>5</v>
      </c>
      <c r="R2822" s="5">
        <v>2520</v>
      </c>
      <c r="S2822" t="s">
        <v>563</v>
      </c>
      <c r="T2822" t="s">
        <v>47</v>
      </c>
      <c r="U2822" t="s">
        <v>48</v>
      </c>
      <c r="V2822" t="s">
        <v>3680</v>
      </c>
      <c r="W2822" t="s">
        <v>50</v>
      </c>
      <c r="X2822" t="s">
        <v>51</v>
      </c>
      <c r="Y2822">
        <v>0</v>
      </c>
      <c r="Z2822" t="s">
        <v>94</v>
      </c>
      <c r="AA2822">
        <v>2017</v>
      </c>
      <c r="AB2822" t="s">
        <v>86</v>
      </c>
      <c r="AC2822" t="s">
        <v>54</v>
      </c>
      <c r="AD2822" t="s">
        <v>87</v>
      </c>
      <c r="AE2822">
        <v>1257289</v>
      </c>
      <c r="AF2822" t="s">
        <v>56</v>
      </c>
      <c r="AG2822" t="s">
        <v>57</v>
      </c>
      <c r="AH2822" t="s">
        <v>52</v>
      </c>
      <c r="AI2822" t="s">
        <v>52</v>
      </c>
    </row>
    <row r="2823" spans="1:35" x14ac:dyDescent="0.25">
      <c r="A2823" s="13" t="str">
        <f t="shared" si="44"/>
        <v>http://dodappwlsprd2.cloud.pge.com:8003/ilis_rpt/dailyeventlogdetail.jsp?odbeventlogid=17-0020316&amp;numberofmonths=24&amp;showchangehistorylog=1</v>
      </c>
      <c r="B2823" s="14" t="str">
        <f>HYPERLINK(A2823,V2823)</f>
        <v>17-0020316</v>
      </c>
      <c r="C2823" t="s">
        <v>2858</v>
      </c>
      <c r="D2823" t="s">
        <v>2859</v>
      </c>
      <c r="E2823" t="s">
        <v>40</v>
      </c>
      <c r="F2823" t="s">
        <v>2901</v>
      </c>
      <c r="G2823" s="2">
        <v>192311142</v>
      </c>
      <c r="H2823" t="s">
        <v>61</v>
      </c>
      <c r="I2823" s="3">
        <v>4231</v>
      </c>
      <c r="J2823">
        <v>20170210</v>
      </c>
      <c r="K2823" s="4">
        <v>143</v>
      </c>
      <c r="L2823">
        <v>1684419</v>
      </c>
      <c r="M2823" s="5">
        <v>2357</v>
      </c>
      <c r="N2823" t="s">
        <v>43</v>
      </c>
      <c r="O2823" t="s">
        <v>423</v>
      </c>
      <c r="P2823" t="s">
        <v>424</v>
      </c>
      <c r="Q2823" s="5">
        <v>11</v>
      </c>
      <c r="R2823" s="5">
        <v>25927</v>
      </c>
      <c r="S2823" t="s">
        <v>577</v>
      </c>
      <c r="T2823" t="s">
        <v>47</v>
      </c>
      <c r="U2823" t="s">
        <v>48</v>
      </c>
      <c r="V2823" t="s">
        <v>3681</v>
      </c>
      <c r="W2823" t="s">
        <v>50</v>
      </c>
      <c r="X2823" t="s">
        <v>51</v>
      </c>
      <c r="Y2823">
        <v>0</v>
      </c>
      <c r="Z2823" t="s">
        <v>94</v>
      </c>
      <c r="AA2823">
        <v>2017</v>
      </c>
      <c r="AB2823" t="s">
        <v>86</v>
      </c>
      <c r="AC2823" t="s">
        <v>54</v>
      </c>
      <c r="AD2823" t="s">
        <v>87</v>
      </c>
      <c r="AE2823">
        <v>1257698</v>
      </c>
      <c r="AF2823" t="s">
        <v>56</v>
      </c>
      <c r="AG2823" t="s">
        <v>57</v>
      </c>
      <c r="AH2823" t="s">
        <v>52</v>
      </c>
      <c r="AI2823" t="s">
        <v>52</v>
      </c>
    </row>
    <row r="2824" spans="1:35" x14ac:dyDescent="0.25">
      <c r="A2824" s="13" t="str">
        <f t="shared" si="44"/>
        <v>http://dodappwlsprd2.cloud.pge.com:8003/ilis_rpt/dailyeventlogdetail.jsp?odbeventlogid=17-0019771&amp;numberofmonths=24&amp;showchangehistorylog=1</v>
      </c>
      <c r="B2824" s="14" t="str">
        <f>HYPERLINK(A2824,V2824)</f>
        <v>17-0019771</v>
      </c>
      <c r="C2824" t="s">
        <v>2858</v>
      </c>
      <c r="D2824" t="s">
        <v>2859</v>
      </c>
      <c r="E2824" t="s">
        <v>59</v>
      </c>
      <c r="F2824" t="s">
        <v>2910</v>
      </c>
      <c r="G2824" s="2">
        <v>42661104</v>
      </c>
      <c r="H2824" t="s">
        <v>496</v>
      </c>
      <c r="I2824" s="3" t="s">
        <v>3682</v>
      </c>
      <c r="J2824">
        <v>20170210</v>
      </c>
      <c r="K2824" s="4">
        <v>510</v>
      </c>
      <c r="L2824">
        <v>1684519</v>
      </c>
      <c r="M2824" s="5">
        <v>470</v>
      </c>
      <c r="N2824" t="s">
        <v>43</v>
      </c>
      <c r="O2824" t="s">
        <v>44</v>
      </c>
      <c r="P2824" t="s">
        <v>45</v>
      </c>
      <c r="Q2824" s="5">
        <v>131</v>
      </c>
      <c r="R2824" s="5">
        <v>61570</v>
      </c>
      <c r="S2824" t="s">
        <v>463</v>
      </c>
      <c r="T2824" t="s">
        <v>92</v>
      </c>
      <c r="U2824" t="s">
        <v>121</v>
      </c>
      <c r="V2824" t="s">
        <v>3683</v>
      </c>
      <c r="W2824" t="s">
        <v>50</v>
      </c>
      <c r="X2824" t="s">
        <v>51</v>
      </c>
      <c r="Y2824">
        <v>0</v>
      </c>
      <c r="Z2824" t="s">
        <v>94</v>
      </c>
      <c r="AA2824">
        <v>2017</v>
      </c>
      <c r="AB2824" t="s">
        <v>86</v>
      </c>
      <c r="AC2824" t="s">
        <v>54</v>
      </c>
      <c r="AD2824" t="s">
        <v>64</v>
      </c>
      <c r="AE2824">
        <v>1257241</v>
      </c>
      <c r="AF2824" t="s">
        <v>95</v>
      </c>
      <c r="AG2824" t="s">
        <v>57</v>
      </c>
      <c r="AH2824" t="s">
        <v>52</v>
      </c>
      <c r="AI2824" t="s">
        <v>52</v>
      </c>
    </row>
    <row r="2825" spans="1:35" x14ac:dyDescent="0.25">
      <c r="A2825" s="13" t="str">
        <f t="shared" si="44"/>
        <v>http://dodappwlsprd2.cloud.pge.com:8003/ilis_rpt/dailyeventlogdetail.jsp?odbeventlogid=17-0020466&amp;numberofmonths=24&amp;showchangehistorylog=1</v>
      </c>
      <c r="B2825" s="14" t="str">
        <f>HYPERLINK(A2825,V2825)</f>
        <v>17-0020466</v>
      </c>
      <c r="C2825" t="s">
        <v>2858</v>
      </c>
      <c r="D2825" t="s">
        <v>2859</v>
      </c>
      <c r="E2825" t="s">
        <v>40</v>
      </c>
      <c r="F2825" t="s">
        <v>3684</v>
      </c>
      <c r="G2825" s="2">
        <v>192221103</v>
      </c>
      <c r="H2825" t="s">
        <v>61</v>
      </c>
      <c r="I2825" s="3">
        <v>2531</v>
      </c>
      <c r="J2825">
        <v>20170212</v>
      </c>
      <c r="K2825" s="4">
        <v>1044</v>
      </c>
      <c r="L2825">
        <v>1686663</v>
      </c>
      <c r="M2825" s="5">
        <v>141</v>
      </c>
      <c r="N2825" t="s">
        <v>43</v>
      </c>
      <c r="O2825" t="s">
        <v>44</v>
      </c>
      <c r="P2825" t="s">
        <v>45</v>
      </c>
      <c r="Q2825" s="5">
        <v>2</v>
      </c>
      <c r="R2825" s="5">
        <v>282</v>
      </c>
      <c r="S2825" t="s">
        <v>463</v>
      </c>
      <c r="T2825" t="s">
        <v>78</v>
      </c>
      <c r="U2825" t="s">
        <v>48</v>
      </c>
      <c r="V2825" t="s">
        <v>3685</v>
      </c>
      <c r="W2825" t="s">
        <v>50</v>
      </c>
      <c r="X2825" t="s">
        <v>51</v>
      </c>
      <c r="Y2825">
        <v>0</v>
      </c>
      <c r="Z2825" t="s">
        <v>52</v>
      </c>
      <c r="AA2825">
        <v>2017</v>
      </c>
      <c r="AB2825" t="s">
        <v>86</v>
      </c>
      <c r="AC2825" t="s">
        <v>54</v>
      </c>
      <c r="AD2825" t="s">
        <v>87</v>
      </c>
      <c r="AE2825">
        <v>1257838</v>
      </c>
      <c r="AF2825" t="s">
        <v>80</v>
      </c>
      <c r="AG2825" t="s">
        <v>57</v>
      </c>
      <c r="AH2825" t="s">
        <v>52</v>
      </c>
      <c r="AI2825" t="s">
        <v>52</v>
      </c>
    </row>
    <row r="2826" spans="1:35" x14ac:dyDescent="0.25">
      <c r="A2826" s="13" t="str">
        <f t="shared" si="44"/>
        <v>http://dodappwlsprd2.cloud.pge.com:8003/ilis_rpt/dailyeventlogdetail.jsp?odbeventlogid=17-0021356&amp;numberofmonths=24&amp;showchangehistorylog=1</v>
      </c>
      <c r="B2826" s="14" t="str">
        <f>HYPERLINK(A2826,V2826)</f>
        <v>17-0021356</v>
      </c>
      <c r="C2826" t="s">
        <v>2858</v>
      </c>
      <c r="D2826" t="s">
        <v>2859</v>
      </c>
      <c r="E2826" t="s">
        <v>40</v>
      </c>
      <c r="F2826" t="s">
        <v>3058</v>
      </c>
      <c r="G2826" s="2">
        <v>192251102</v>
      </c>
      <c r="H2826" t="s">
        <v>72</v>
      </c>
      <c r="I2826" s="3" t="s">
        <v>762</v>
      </c>
      <c r="J2826">
        <v>20170215</v>
      </c>
      <c r="K2826" s="4">
        <v>1345</v>
      </c>
      <c r="L2826">
        <v>1689363</v>
      </c>
      <c r="M2826" s="5">
        <v>524</v>
      </c>
      <c r="N2826" t="s">
        <v>43</v>
      </c>
      <c r="O2826" t="s">
        <v>44</v>
      </c>
      <c r="P2826" t="s">
        <v>45</v>
      </c>
      <c r="Q2826" s="5">
        <v>335</v>
      </c>
      <c r="R2826" s="5">
        <v>87190</v>
      </c>
      <c r="S2826" t="s">
        <v>463</v>
      </c>
      <c r="T2826" t="s">
        <v>47</v>
      </c>
      <c r="U2826" t="s">
        <v>48</v>
      </c>
      <c r="V2826" t="s">
        <v>3686</v>
      </c>
      <c r="W2826" t="s">
        <v>50</v>
      </c>
      <c r="X2826" t="s">
        <v>51</v>
      </c>
      <c r="Y2826">
        <v>0</v>
      </c>
      <c r="Z2826" t="s">
        <v>52</v>
      </c>
      <c r="AA2826">
        <v>2017</v>
      </c>
      <c r="AB2826" t="s">
        <v>86</v>
      </c>
      <c r="AC2826" t="s">
        <v>54</v>
      </c>
      <c r="AD2826" t="s">
        <v>55</v>
      </c>
      <c r="AE2826">
        <v>1258574</v>
      </c>
      <c r="AF2826" t="s">
        <v>56</v>
      </c>
      <c r="AG2826" t="s">
        <v>57</v>
      </c>
      <c r="AH2826" t="s">
        <v>52</v>
      </c>
      <c r="AI2826" t="s">
        <v>52</v>
      </c>
    </row>
    <row r="2827" spans="1:35" x14ac:dyDescent="0.25">
      <c r="A2827" s="13" t="str">
        <f t="shared" si="44"/>
        <v>http://dodappwlsprd2.cloud.pge.com:8003/ilis_rpt/dailyeventlogdetail.jsp?odbeventlogid=17-0021697&amp;numberofmonths=24&amp;showchangehistorylog=1</v>
      </c>
      <c r="B2827" s="14" t="str">
        <f>HYPERLINK(A2827,V2827)</f>
        <v>17-0021697</v>
      </c>
      <c r="C2827" t="s">
        <v>2858</v>
      </c>
      <c r="D2827" t="s">
        <v>2859</v>
      </c>
      <c r="E2827" t="s">
        <v>40</v>
      </c>
      <c r="F2827" t="s">
        <v>2901</v>
      </c>
      <c r="G2827" s="2">
        <v>192311142</v>
      </c>
      <c r="H2827" t="s">
        <v>61</v>
      </c>
      <c r="I2827" s="3">
        <v>3769</v>
      </c>
      <c r="J2827">
        <v>20170216</v>
      </c>
      <c r="K2827" s="4">
        <v>206</v>
      </c>
      <c r="L2827">
        <v>1689815</v>
      </c>
      <c r="M2827" s="5">
        <v>830</v>
      </c>
      <c r="N2827" t="s">
        <v>43</v>
      </c>
      <c r="O2827" t="s">
        <v>44</v>
      </c>
      <c r="P2827" t="s">
        <v>45</v>
      </c>
      <c r="Q2827" s="5">
        <v>14</v>
      </c>
      <c r="R2827" s="5">
        <v>11620</v>
      </c>
      <c r="S2827" t="s">
        <v>463</v>
      </c>
      <c r="T2827" t="s">
        <v>47</v>
      </c>
      <c r="U2827" t="s">
        <v>48</v>
      </c>
      <c r="V2827" t="s">
        <v>3687</v>
      </c>
      <c r="W2827" t="s">
        <v>50</v>
      </c>
      <c r="X2827" t="s">
        <v>51</v>
      </c>
      <c r="Y2827">
        <v>0</v>
      </c>
      <c r="Z2827" t="s">
        <v>94</v>
      </c>
      <c r="AA2827">
        <v>2017</v>
      </c>
      <c r="AB2827" t="s">
        <v>86</v>
      </c>
      <c r="AC2827" t="s">
        <v>54</v>
      </c>
      <c r="AD2827" t="s">
        <v>87</v>
      </c>
      <c r="AE2827">
        <v>1258839</v>
      </c>
      <c r="AF2827" t="s">
        <v>56</v>
      </c>
      <c r="AG2827" t="s">
        <v>57</v>
      </c>
      <c r="AH2827" t="s">
        <v>52</v>
      </c>
      <c r="AI2827" t="s">
        <v>52</v>
      </c>
    </row>
    <row r="2828" spans="1:35" x14ac:dyDescent="0.25">
      <c r="A2828" s="13" t="str">
        <f t="shared" si="44"/>
        <v>http://dodappwlsprd2.cloud.pge.com:8003/ilis_rpt/dailyeventlogdetail.jsp?odbeventlogid=17-0021577&amp;numberofmonths=24&amp;showchangehistorylog=1</v>
      </c>
      <c r="B2828" s="14" t="str">
        <f>HYPERLINK(A2828,V2828)</f>
        <v>17-0021577</v>
      </c>
      <c r="C2828" t="s">
        <v>2858</v>
      </c>
      <c r="D2828" t="s">
        <v>2859</v>
      </c>
      <c r="E2828" t="s">
        <v>40</v>
      </c>
      <c r="F2828" t="s">
        <v>2860</v>
      </c>
      <c r="G2828" s="2">
        <v>192221101</v>
      </c>
      <c r="H2828" t="s">
        <v>259</v>
      </c>
      <c r="I2828" s="3">
        <v>1780</v>
      </c>
      <c r="J2828">
        <v>20170216</v>
      </c>
      <c r="K2828" s="4">
        <v>946</v>
      </c>
      <c r="L2828">
        <v>1690316</v>
      </c>
      <c r="M2828" s="5">
        <v>2011</v>
      </c>
      <c r="N2828" t="s">
        <v>43</v>
      </c>
      <c r="O2828" t="s">
        <v>44</v>
      </c>
      <c r="P2828" t="s">
        <v>45</v>
      </c>
      <c r="Q2828" s="5">
        <v>92</v>
      </c>
      <c r="R2828" s="5">
        <v>12318</v>
      </c>
      <c r="S2828" t="s">
        <v>563</v>
      </c>
      <c r="T2828" t="s">
        <v>92</v>
      </c>
      <c r="U2828" t="s">
        <v>48</v>
      </c>
      <c r="V2828" t="s">
        <v>3688</v>
      </c>
      <c r="W2828" t="s">
        <v>50</v>
      </c>
      <c r="X2828" t="s">
        <v>51</v>
      </c>
      <c r="Y2828">
        <v>0</v>
      </c>
      <c r="Z2828" t="s">
        <v>94</v>
      </c>
      <c r="AA2828">
        <v>2017</v>
      </c>
      <c r="AB2828" t="s">
        <v>86</v>
      </c>
      <c r="AC2828" t="s">
        <v>54</v>
      </c>
      <c r="AD2828" t="s">
        <v>55</v>
      </c>
      <c r="AE2828">
        <v>1258774</v>
      </c>
      <c r="AF2828" t="s">
        <v>95</v>
      </c>
      <c r="AG2828" t="s">
        <v>57</v>
      </c>
      <c r="AH2828" t="s">
        <v>52</v>
      </c>
      <c r="AI2828" t="s">
        <v>52</v>
      </c>
    </row>
    <row r="2829" spans="1:35" x14ac:dyDescent="0.25">
      <c r="A2829" s="13" t="str">
        <f t="shared" si="44"/>
        <v>http://dodappwlsprd2.cloud.pge.com:8003/ilis_rpt/dailyeventlogdetail.jsp?odbeventlogid=17-0021486&amp;numberofmonths=24&amp;showchangehistorylog=1</v>
      </c>
      <c r="B2829" s="14" t="str">
        <f>HYPERLINK(A2829,V2829)</f>
        <v>17-0021486</v>
      </c>
      <c r="C2829" t="s">
        <v>2858</v>
      </c>
      <c r="D2829" t="s">
        <v>2859</v>
      </c>
      <c r="E2829" t="s">
        <v>40</v>
      </c>
      <c r="F2829" t="s">
        <v>2866</v>
      </c>
      <c r="G2829" s="2">
        <v>192221102</v>
      </c>
      <c r="H2829" t="s">
        <v>42</v>
      </c>
      <c r="I2829" s="3">
        <v>8652</v>
      </c>
      <c r="J2829">
        <v>20170216</v>
      </c>
      <c r="K2829" s="4">
        <v>550</v>
      </c>
      <c r="L2829">
        <v>1690029</v>
      </c>
      <c r="M2829" s="5">
        <v>644</v>
      </c>
      <c r="N2829" t="s">
        <v>43</v>
      </c>
      <c r="O2829" t="s">
        <v>44</v>
      </c>
      <c r="P2829" t="s">
        <v>45</v>
      </c>
      <c r="Q2829" s="5">
        <v>251</v>
      </c>
      <c r="R2829" s="5">
        <v>159347</v>
      </c>
      <c r="S2829" t="s">
        <v>546</v>
      </c>
      <c r="T2829" t="s">
        <v>47</v>
      </c>
      <c r="U2829" t="s">
        <v>48</v>
      </c>
      <c r="V2829" t="s">
        <v>3689</v>
      </c>
      <c r="W2829" t="s">
        <v>50</v>
      </c>
      <c r="X2829" t="s">
        <v>51</v>
      </c>
      <c r="Y2829">
        <v>0</v>
      </c>
      <c r="Z2829" t="s">
        <v>94</v>
      </c>
      <c r="AA2829">
        <v>2017</v>
      </c>
      <c r="AB2829" t="s">
        <v>86</v>
      </c>
      <c r="AC2829" t="s">
        <v>54</v>
      </c>
      <c r="AD2829" t="s">
        <v>87</v>
      </c>
      <c r="AE2829">
        <v>1258693</v>
      </c>
      <c r="AF2829" t="s">
        <v>56</v>
      </c>
      <c r="AG2829" t="s">
        <v>57</v>
      </c>
      <c r="AH2829" t="s">
        <v>52</v>
      </c>
      <c r="AI2829" t="s">
        <v>52</v>
      </c>
    </row>
    <row r="2830" spans="1:35" x14ac:dyDescent="0.25">
      <c r="A2830" s="13" t="str">
        <f t="shared" si="44"/>
        <v>http://dodappwlsprd2.cloud.pge.com:8003/ilis_rpt/dailyeventlogdetail.jsp?odbeventlogid=17-0021613&amp;numberofmonths=24&amp;showchangehistorylog=1</v>
      </c>
      <c r="B2830" s="14" t="str">
        <f>HYPERLINK(A2830,V2830)</f>
        <v>17-0021613</v>
      </c>
      <c r="C2830" t="s">
        <v>2858</v>
      </c>
      <c r="D2830" t="s">
        <v>2859</v>
      </c>
      <c r="E2830" t="s">
        <v>40</v>
      </c>
      <c r="F2830" t="s">
        <v>2887</v>
      </c>
      <c r="G2830" s="2">
        <v>192411101</v>
      </c>
      <c r="H2830" t="s">
        <v>42</v>
      </c>
      <c r="I2830" s="3">
        <v>4160</v>
      </c>
      <c r="J2830">
        <v>20170216</v>
      </c>
      <c r="K2830" s="4">
        <v>1045</v>
      </c>
      <c r="L2830">
        <v>1690392</v>
      </c>
      <c r="M2830" s="5">
        <v>547</v>
      </c>
      <c r="N2830" t="s">
        <v>43</v>
      </c>
      <c r="O2830" t="s">
        <v>44</v>
      </c>
      <c r="P2830" t="s">
        <v>45</v>
      </c>
      <c r="Q2830" s="5">
        <v>416</v>
      </c>
      <c r="R2830" s="5">
        <v>190036</v>
      </c>
      <c r="S2830" t="s">
        <v>554</v>
      </c>
      <c r="T2830" t="s">
        <v>47</v>
      </c>
      <c r="U2830" t="s">
        <v>121</v>
      </c>
      <c r="V2830" t="s">
        <v>3690</v>
      </c>
      <c r="W2830" t="s">
        <v>50</v>
      </c>
      <c r="X2830" t="s">
        <v>51</v>
      </c>
      <c r="Y2830">
        <v>0</v>
      </c>
      <c r="Z2830" t="s">
        <v>94</v>
      </c>
      <c r="AA2830">
        <v>2017</v>
      </c>
      <c r="AB2830" t="s">
        <v>86</v>
      </c>
      <c r="AC2830" t="s">
        <v>54</v>
      </c>
      <c r="AD2830" t="s">
        <v>462</v>
      </c>
      <c r="AE2830">
        <v>1258798</v>
      </c>
      <c r="AF2830" t="s">
        <v>56</v>
      </c>
      <c r="AG2830" t="s">
        <v>57</v>
      </c>
      <c r="AH2830" t="s">
        <v>52</v>
      </c>
      <c r="AI2830" t="s">
        <v>52</v>
      </c>
    </row>
    <row r="2831" spans="1:35" x14ac:dyDescent="0.25">
      <c r="A2831" s="13" t="str">
        <f t="shared" si="44"/>
        <v>http://dodappwlsprd2.cloud.pge.com:8003/ilis_rpt/dailyeventlogdetail.jsp?odbeventlogid=17-0021508&amp;numberofmonths=24&amp;showchangehistorylog=1</v>
      </c>
      <c r="B2831" s="14" t="str">
        <f>HYPERLINK(A2831,V2831)</f>
        <v>17-0021508</v>
      </c>
      <c r="C2831" t="s">
        <v>2858</v>
      </c>
      <c r="D2831" t="s">
        <v>2859</v>
      </c>
      <c r="E2831" t="s">
        <v>40</v>
      </c>
      <c r="F2831" t="s">
        <v>2937</v>
      </c>
      <c r="G2831" s="2">
        <v>42601102</v>
      </c>
      <c r="H2831" t="s">
        <v>61</v>
      </c>
      <c r="I2831" s="3">
        <v>2625</v>
      </c>
      <c r="J2831">
        <v>20170216</v>
      </c>
      <c r="K2831" s="4">
        <v>529</v>
      </c>
      <c r="L2831">
        <v>1690009</v>
      </c>
      <c r="M2831" s="5">
        <v>500</v>
      </c>
      <c r="N2831" t="s">
        <v>43</v>
      </c>
      <c r="O2831" t="s">
        <v>44</v>
      </c>
      <c r="P2831" t="s">
        <v>45</v>
      </c>
      <c r="Q2831" s="5">
        <v>8</v>
      </c>
      <c r="R2831" s="5">
        <v>4602</v>
      </c>
      <c r="S2831" t="s">
        <v>546</v>
      </c>
      <c r="T2831" t="s">
        <v>47</v>
      </c>
      <c r="U2831" t="s">
        <v>48</v>
      </c>
      <c r="V2831" t="s">
        <v>3691</v>
      </c>
      <c r="W2831" t="s">
        <v>50</v>
      </c>
      <c r="X2831" t="s">
        <v>51</v>
      </c>
      <c r="Y2831">
        <v>0</v>
      </c>
      <c r="Z2831" t="s">
        <v>94</v>
      </c>
      <c r="AA2831">
        <v>2017</v>
      </c>
      <c r="AB2831" t="s">
        <v>86</v>
      </c>
      <c r="AC2831" t="s">
        <v>54</v>
      </c>
      <c r="AD2831" t="s">
        <v>55</v>
      </c>
      <c r="AE2831">
        <v>1258710</v>
      </c>
      <c r="AF2831" t="s">
        <v>56</v>
      </c>
      <c r="AG2831" t="s">
        <v>57</v>
      </c>
      <c r="AH2831" t="s">
        <v>52</v>
      </c>
      <c r="AI2831" t="s">
        <v>52</v>
      </c>
    </row>
    <row r="2832" spans="1:35" x14ac:dyDescent="0.25">
      <c r="A2832" s="13" t="str">
        <f t="shared" si="44"/>
        <v>http://dodappwlsprd2.cloud.pge.com:8003/ilis_rpt/dailyeventlogdetail.jsp?odbeventlogid=17-0023513&amp;numberofmonths=24&amp;showchangehistorylog=1</v>
      </c>
      <c r="B2832" s="14" t="str">
        <f>HYPERLINK(A2832,V2832)</f>
        <v>17-0023513</v>
      </c>
      <c r="C2832" t="s">
        <v>2858</v>
      </c>
      <c r="D2832" t="s">
        <v>2859</v>
      </c>
      <c r="E2832" t="s">
        <v>40</v>
      </c>
      <c r="F2832" t="s">
        <v>2977</v>
      </c>
      <c r="G2832" s="2">
        <v>42861101</v>
      </c>
      <c r="H2832" t="s">
        <v>61</v>
      </c>
      <c r="I2832" s="3">
        <v>4557</v>
      </c>
      <c r="J2832">
        <v>20170219</v>
      </c>
      <c r="K2832" s="4">
        <v>1650</v>
      </c>
      <c r="L2832">
        <v>1701806</v>
      </c>
      <c r="M2832" s="5">
        <v>2510</v>
      </c>
      <c r="N2832" t="s">
        <v>43</v>
      </c>
      <c r="O2832" t="s">
        <v>44</v>
      </c>
      <c r="P2832" t="s">
        <v>45</v>
      </c>
      <c r="Q2832" s="5">
        <v>30</v>
      </c>
      <c r="R2832" s="5">
        <v>75300</v>
      </c>
      <c r="S2832" t="s">
        <v>543</v>
      </c>
      <c r="T2832" t="s">
        <v>47</v>
      </c>
      <c r="U2832" t="s">
        <v>48</v>
      </c>
      <c r="V2832" t="s">
        <v>3692</v>
      </c>
      <c r="W2832" t="s">
        <v>50</v>
      </c>
      <c r="X2832" t="s">
        <v>51</v>
      </c>
      <c r="Y2832">
        <v>0</v>
      </c>
      <c r="Z2832" t="s">
        <v>94</v>
      </c>
      <c r="AA2832">
        <v>2017</v>
      </c>
      <c r="AB2832" t="s">
        <v>86</v>
      </c>
      <c r="AC2832" t="s">
        <v>54</v>
      </c>
      <c r="AD2832" t="s">
        <v>55</v>
      </c>
      <c r="AE2832">
        <v>1260499</v>
      </c>
      <c r="AF2832" t="s">
        <v>56</v>
      </c>
      <c r="AG2832" t="s">
        <v>57</v>
      </c>
      <c r="AH2832" t="s">
        <v>52</v>
      </c>
      <c r="AI2832" t="s">
        <v>52</v>
      </c>
    </row>
    <row r="2833" spans="1:35" x14ac:dyDescent="0.25">
      <c r="A2833" s="13" t="str">
        <f t="shared" si="44"/>
        <v>http://dodappwlsprd2.cloud.pge.com:8003/ilis_rpt/dailyeventlogdetail.jsp?odbeventlogid=17-0023317&amp;numberofmonths=24&amp;showchangehistorylog=1</v>
      </c>
      <c r="B2833" s="14" t="str">
        <f>HYPERLINK(A2833,V2833)</f>
        <v>17-0023317</v>
      </c>
      <c r="C2833" t="s">
        <v>2858</v>
      </c>
      <c r="D2833" t="s">
        <v>2859</v>
      </c>
      <c r="E2833" t="s">
        <v>40</v>
      </c>
      <c r="F2833" t="s">
        <v>2876</v>
      </c>
      <c r="G2833" s="2">
        <v>42761102</v>
      </c>
      <c r="H2833" t="s">
        <v>61</v>
      </c>
      <c r="I2833" s="3">
        <v>3941</v>
      </c>
      <c r="J2833">
        <v>20170219</v>
      </c>
      <c r="K2833" s="4">
        <v>223</v>
      </c>
      <c r="L2833">
        <v>1701003</v>
      </c>
      <c r="M2833" s="5">
        <v>844</v>
      </c>
      <c r="N2833" t="s">
        <v>43</v>
      </c>
      <c r="O2833" t="s">
        <v>44</v>
      </c>
      <c r="P2833" t="s">
        <v>45</v>
      </c>
      <c r="Q2833" s="5">
        <v>100</v>
      </c>
      <c r="R2833" s="5">
        <v>30731</v>
      </c>
      <c r="S2833" t="s">
        <v>563</v>
      </c>
      <c r="T2833" t="s">
        <v>47</v>
      </c>
      <c r="U2833" t="s">
        <v>48</v>
      </c>
      <c r="V2833" t="s">
        <v>3693</v>
      </c>
      <c r="W2833" t="s">
        <v>50</v>
      </c>
      <c r="X2833" t="s">
        <v>51</v>
      </c>
      <c r="Y2833">
        <v>0</v>
      </c>
      <c r="Z2833" t="s">
        <v>94</v>
      </c>
      <c r="AA2833">
        <v>2017</v>
      </c>
      <c r="AB2833" t="s">
        <v>86</v>
      </c>
      <c r="AC2833" t="s">
        <v>54</v>
      </c>
      <c r="AD2833" t="s">
        <v>55</v>
      </c>
      <c r="AE2833">
        <v>1260322</v>
      </c>
      <c r="AF2833" t="s">
        <v>56</v>
      </c>
      <c r="AG2833" t="s">
        <v>57</v>
      </c>
      <c r="AH2833" t="s">
        <v>52</v>
      </c>
      <c r="AI2833" t="s">
        <v>52</v>
      </c>
    </row>
    <row r="2834" spans="1:35" x14ac:dyDescent="0.25">
      <c r="A2834" s="13" t="str">
        <f t="shared" si="44"/>
        <v>http://dodappwlsprd2.cloud.pge.com:8003/ilis_rpt/dailyeventlogdetail.jsp?odbeventlogid=17-0023608&amp;numberofmonths=24&amp;showchangehistorylog=1</v>
      </c>
      <c r="B2834" s="14" t="str">
        <f>HYPERLINK(A2834,V2834)</f>
        <v>17-0023608</v>
      </c>
      <c r="C2834" t="s">
        <v>2858</v>
      </c>
      <c r="D2834" t="s">
        <v>2859</v>
      </c>
      <c r="E2834" t="s">
        <v>40</v>
      </c>
      <c r="F2834" t="s">
        <v>2892</v>
      </c>
      <c r="G2834" s="2">
        <v>43381101</v>
      </c>
      <c r="H2834" t="s">
        <v>42</v>
      </c>
      <c r="I2834" s="3">
        <v>47952</v>
      </c>
      <c r="J2834">
        <v>20170219</v>
      </c>
      <c r="K2834" s="4">
        <v>2321</v>
      </c>
      <c r="L2834">
        <v>1702198</v>
      </c>
      <c r="M2834" s="5">
        <v>818</v>
      </c>
      <c r="N2834" t="s">
        <v>43</v>
      </c>
      <c r="O2834" t="s">
        <v>44</v>
      </c>
      <c r="P2834" t="s">
        <v>45</v>
      </c>
      <c r="Q2834" s="5">
        <v>110</v>
      </c>
      <c r="R2834" s="5">
        <v>89980</v>
      </c>
      <c r="S2834" t="s">
        <v>463</v>
      </c>
      <c r="T2834" t="s">
        <v>47</v>
      </c>
      <c r="U2834" t="s">
        <v>48</v>
      </c>
      <c r="V2834" t="s">
        <v>3694</v>
      </c>
      <c r="W2834" t="s">
        <v>50</v>
      </c>
      <c r="X2834" t="s">
        <v>51</v>
      </c>
      <c r="Y2834">
        <v>0</v>
      </c>
      <c r="Z2834" t="s">
        <v>94</v>
      </c>
      <c r="AA2834">
        <v>2017</v>
      </c>
      <c r="AB2834" t="s">
        <v>86</v>
      </c>
      <c r="AC2834" t="s">
        <v>54</v>
      </c>
      <c r="AD2834" t="s">
        <v>87</v>
      </c>
      <c r="AE2834">
        <v>1260604</v>
      </c>
      <c r="AF2834" t="s">
        <v>56</v>
      </c>
      <c r="AG2834" t="s">
        <v>57</v>
      </c>
      <c r="AH2834" t="s">
        <v>52</v>
      </c>
      <c r="AI2834" t="s">
        <v>52</v>
      </c>
    </row>
    <row r="2835" spans="1:35" x14ac:dyDescent="0.25">
      <c r="A2835" s="13" t="str">
        <f t="shared" si="44"/>
        <v>http://dodappwlsprd2.cloud.pge.com:8003/ilis_rpt/dailyeventlogdetail.jsp?odbeventlogid=17-0023622&amp;numberofmonths=24&amp;showchangehistorylog=1</v>
      </c>
      <c r="B2835" s="14" t="str">
        <f>HYPERLINK(A2835,V2835)</f>
        <v>17-0023622</v>
      </c>
      <c r="C2835" t="s">
        <v>2858</v>
      </c>
      <c r="D2835" t="s">
        <v>2859</v>
      </c>
      <c r="E2835" t="s">
        <v>40</v>
      </c>
      <c r="F2835" t="s">
        <v>2892</v>
      </c>
      <c r="G2835" s="2">
        <v>43381101</v>
      </c>
      <c r="H2835" t="s">
        <v>61</v>
      </c>
      <c r="I2835" s="3">
        <v>2653</v>
      </c>
      <c r="J2835">
        <v>20170219</v>
      </c>
      <c r="K2835" s="4">
        <v>2357</v>
      </c>
      <c r="L2835">
        <v>1702255</v>
      </c>
      <c r="M2835" s="5">
        <v>922</v>
      </c>
      <c r="N2835" t="s">
        <v>43</v>
      </c>
      <c r="O2835" t="s">
        <v>44</v>
      </c>
      <c r="P2835" t="s">
        <v>45</v>
      </c>
      <c r="Q2835" s="5">
        <v>8</v>
      </c>
      <c r="R2835" s="5">
        <v>7376</v>
      </c>
      <c r="S2835" t="s">
        <v>463</v>
      </c>
      <c r="T2835" t="s">
        <v>47</v>
      </c>
      <c r="U2835" t="s">
        <v>48</v>
      </c>
      <c r="V2835" t="s">
        <v>3695</v>
      </c>
      <c r="W2835" t="s">
        <v>50</v>
      </c>
      <c r="X2835" t="s">
        <v>51</v>
      </c>
      <c r="Y2835">
        <v>0</v>
      </c>
      <c r="Z2835" t="s">
        <v>94</v>
      </c>
      <c r="AA2835">
        <v>2017</v>
      </c>
      <c r="AB2835" t="s">
        <v>86</v>
      </c>
      <c r="AC2835" t="s">
        <v>54</v>
      </c>
      <c r="AD2835" t="s">
        <v>87</v>
      </c>
      <c r="AE2835">
        <v>1260621</v>
      </c>
      <c r="AF2835" t="s">
        <v>56</v>
      </c>
      <c r="AG2835" t="s">
        <v>57</v>
      </c>
      <c r="AH2835" t="s">
        <v>52</v>
      </c>
      <c r="AI2835" t="s">
        <v>52</v>
      </c>
    </row>
    <row r="2836" spans="1:35" x14ac:dyDescent="0.25">
      <c r="A2836" s="13" t="str">
        <f t="shared" si="44"/>
        <v>http://dodappwlsprd2.cloud.pge.com:8003/ilis_rpt/dailyeventlogdetail.jsp?odbeventlogid=17-0026930&amp;numberofmonths=24&amp;showchangehistorylog=1</v>
      </c>
      <c r="B2836" s="14" t="str">
        <f>HYPERLINK(A2836,V2836)</f>
        <v>17-0026930</v>
      </c>
      <c r="C2836" t="s">
        <v>2858</v>
      </c>
      <c r="D2836" t="s">
        <v>2859</v>
      </c>
      <c r="E2836" t="s">
        <v>40</v>
      </c>
      <c r="F2836" t="s">
        <v>2977</v>
      </c>
      <c r="G2836" s="2">
        <v>42861101</v>
      </c>
      <c r="H2836" t="s">
        <v>61</v>
      </c>
      <c r="I2836" s="3">
        <v>4573</v>
      </c>
      <c r="J2836">
        <v>20170226</v>
      </c>
      <c r="K2836" s="4">
        <v>1955</v>
      </c>
      <c r="L2836">
        <v>1714648</v>
      </c>
      <c r="M2836" s="5">
        <v>887</v>
      </c>
      <c r="N2836" t="s">
        <v>43</v>
      </c>
      <c r="O2836" t="s">
        <v>44</v>
      </c>
      <c r="P2836" t="s">
        <v>45</v>
      </c>
      <c r="Q2836" s="5">
        <v>32</v>
      </c>
      <c r="R2836" s="5">
        <v>28384</v>
      </c>
      <c r="S2836" t="s">
        <v>484</v>
      </c>
      <c r="T2836" t="s">
        <v>47</v>
      </c>
      <c r="U2836" t="s">
        <v>48</v>
      </c>
      <c r="V2836" t="s">
        <v>3696</v>
      </c>
      <c r="W2836" t="s">
        <v>50</v>
      </c>
      <c r="X2836" t="s">
        <v>51</v>
      </c>
      <c r="Y2836">
        <v>42954071</v>
      </c>
      <c r="Z2836" t="s">
        <v>52</v>
      </c>
      <c r="AA2836">
        <v>2017</v>
      </c>
      <c r="AB2836" t="s">
        <v>86</v>
      </c>
      <c r="AC2836" t="s">
        <v>54</v>
      </c>
      <c r="AD2836" t="s">
        <v>462</v>
      </c>
      <c r="AE2836">
        <v>1263629</v>
      </c>
      <c r="AF2836" t="s">
        <v>56</v>
      </c>
      <c r="AG2836" t="s">
        <v>57</v>
      </c>
      <c r="AH2836" t="s">
        <v>52</v>
      </c>
      <c r="AI2836" t="s">
        <v>52</v>
      </c>
    </row>
    <row r="2837" spans="1:35" x14ac:dyDescent="0.25">
      <c r="A2837" s="13" t="str">
        <f t="shared" si="44"/>
        <v>http://dodappwlsprd2.cloud.pge.com:8003/ilis_rpt/dailyeventlogdetail.jsp?odbeventlogid=17-0026939&amp;numberofmonths=24&amp;showchangehistorylog=1</v>
      </c>
      <c r="B2837" s="14" t="str">
        <f>HYPERLINK(A2837,V2837)</f>
        <v>17-0026939</v>
      </c>
      <c r="C2837" t="s">
        <v>2858</v>
      </c>
      <c r="D2837" t="s">
        <v>2859</v>
      </c>
      <c r="E2837" t="s">
        <v>40</v>
      </c>
      <c r="F2837" t="s">
        <v>3697</v>
      </c>
      <c r="G2837" s="2">
        <v>192151131</v>
      </c>
      <c r="H2837" t="s">
        <v>61</v>
      </c>
      <c r="I2837" s="3">
        <v>7525</v>
      </c>
      <c r="J2837">
        <v>20170227</v>
      </c>
      <c r="K2837" s="4">
        <v>225</v>
      </c>
      <c r="L2837">
        <v>1714751</v>
      </c>
      <c r="M2837" s="5">
        <v>684</v>
      </c>
      <c r="N2837" t="s">
        <v>43</v>
      </c>
      <c r="O2837" t="s">
        <v>44</v>
      </c>
      <c r="P2837" t="s">
        <v>45</v>
      </c>
      <c r="Q2837" s="5">
        <v>8</v>
      </c>
      <c r="R2837" s="5">
        <v>5472</v>
      </c>
      <c r="S2837" t="s">
        <v>480</v>
      </c>
      <c r="T2837" t="s">
        <v>47</v>
      </c>
      <c r="U2837" t="s">
        <v>48</v>
      </c>
      <c r="V2837" t="s">
        <v>3698</v>
      </c>
      <c r="W2837" t="s">
        <v>50</v>
      </c>
      <c r="X2837" t="s">
        <v>51</v>
      </c>
      <c r="Y2837">
        <v>31307893</v>
      </c>
      <c r="Z2837" t="s">
        <v>52</v>
      </c>
      <c r="AA2837">
        <v>2017</v>
      </c>
      <c r="AB2837" t="s">
        <v>86</v>
      </c>
      <c r="AC2837" t="s">
        <v>54</v>
      </c>
      <c r="AD2837" t="s">
        <v>70</v>
      </c>
      <c r="AE2837">
        <v>1263639</v>
      </c>
      <c r="AF2837" t="s">
        <v>56</v>
      </c>
      <c r="AG2837" t="s">
        <v>57</v>
      </c>
      <c r="AH2837" t="s">
        <v>52</v>
      </c>
      <c r="AI2837" t="s">
        <v>52</v>
      </c>
    </row>
    <row r="2838" spans="1:35" x14ac:dyDescent="0.25">
      <c r="A2838" s="13" t="str">
        <f t="shared" si="44"/>
        <v>http://dodappwlsprd2.cloud.pge.com:8003/ilis_rpt/dailyeventlogdetail.jsp?odbeventlogid=17-0027668&amp;numberofmonths=24&amp;showchangehistorylog=1</v>
      </c>
      <c r="B2838" s="14" t="str">
        <f>HYPERLINK(A2838,V2838)</f>
        <v>17-0027668</v>
      </c>
      <c r="C2838" t="s">
        <v>2858</v>
      </c>
      <c r="D2838" t="s">
        <v>2859</v>
      </c>
      <c r="E2838" t="s">
        <v>40</v>
      </c>
      <c r="F2838" t="s">
        <v>2901</v>
      </c>
      <c r="G2838" s="2">
        <v>192311142</v>
      </c>
      <c r="H2838" t="s">
        <v>61</v>
      </c>
      <c r="I2838" s="3">
        <v>6789</v>
      </c>
      <c r="J2838">
        <v>20170301</v>
      </c>
      <c r="K2838" s="4">
        <v>1236</v>
      </c>
      <c r="L2838">
        <v>1716897</v>
      </c>
      <c r="M2838" s="5">
        <v>638</v>
      </c>
      <c r="N2838" t="s">
        <v>43</v>
      </c>
      <c r="O2838" t="s">
        <v>83</v>
      </c>
      <c r="P2838" t="s">
        <v>124</v>
      </c>
      <c r="Q2838" s="5">
        <v>14</v>
      </c>
      <c r="R2838" s="5">
        <v>8932</v>
      </c>
      <c r="S2838" t="s">
        <v>463</v>
      </c>
      <c r="T2838" t="s">
        <v>78</v>
      </c>
      <c r="U2838" t="s">
        <v>48</v>
      </c>
      <c r="V2838" t="s">
        <v>3699</v>
      </c>
      <c r="W2838" t="s">
        <v>50</v>
      </c>
      <c r="X2838" t="s">
        <v>51</v>
      </c>
      <c r="Y2838">
        <v>0</v>
      </c>
      <c r="Z2838" t="s">
        <v>52</v>
      </c>
      <c r="AA2838">
        <v>2017</v>
      </c>
      <c r="AB2838" t="s">
        <v>103</v>
      </c>
      <c r="AC2838" t="s">
        <v>54</v>
      </c>
      <c r="AD2838" t="s">
        <v>87</v>
      </c>
      <c r="AE2838">
        <v>1264175</v>
      </c>
      <c r="AF2838" t="s">
        <v>80</v>
      </c>
      <c r="AG2838" t="s">
        <v>57</v>
      </c>
      <c r="AH2838" t="s">
        <v>52</v>
      </c>
      <c r="AI2838" t="s">
        <v>52</v>
      </c>
    </row>
    <row r="2839" spans="1:35" x14ac:dyDescent="0.25">
      <c r="A2839" s="13" t="str">
        <f t="shared" si="44"/>
        <v>http://dodappwlsprd2.cloud.pge.com:8003/ilis_rpt/dailyeventlogdetail.jsp?odbeventlogid=17-0028550&amp;numberofmonths=24&amp;showchangehistorylog=1</v>
      </c>
      <c r="B2839" s="14" t="str">
        <f>HYPERLINK(A2839,V2839)</f>
        <v>17-0028550</v>
      </c>
      <c r="C2839" t="s">
        <v>2858</v>
      </c>
      <c r="D2839" t="s">
        <v>2859</v>
      </c>
      <c r="E2839" t="s">
        <v>40</v>
      </c>
      <c r="F2839" t="s">
        <v>2977</v>
      </c>
      <c r="G2839" s="2">
        <v>42861101</v>
      </c>
      <c r="H2839" t="s">
        <v>61</v>
      </c>
      <c r="I2839" s="3">
        <v>1885</v>
      </c>
      <c r="J2839">
        <v>20170305</v>
      </c>
      <c r="K2839" s="4">
        <v>1642</v>
      </c>
      <c r="L2839">
        <v>1720393</v>
      </c>
      <c r="M2839" s="5">
        <v>1266</v>
      </c>
      <c r="N2839" t="s">
        <v>43</v>
      </c>
      <c r="O2839" t="s">
        <v>44</v>
      </c>
      <c r="P2839" t="s">
        <v>45</v>
      </c>
      <c r="Q2839" s="5">
        <v>1</v>
      </c>
      <c r="R2839" s="5">
        <v>114</v>
      </c>
      <c r="S2839" t="s">
        <v>484</v>
      </c>
      <c r="T2839" t="s">
        <v>47</v>
      </c>
      <c r="U2839" t="s">
        <v>48</v>
      </c>
      <c r="V2839" t="s">
        <v>3700</v>
      </c>
      <c r="W2839" t="s">
        <v>50</v>
      </c>
      <c r="X2839" t="s">
        <v>51</v>
      </c>
      <c r="Y2839">
        <v>0</v>
      </c>
      <c r="Z2839" t="s">
        <v>94</v>
      </c>
      <c r="AA2839">
        <v>2017</v>
      </c>
      <c r="AB2839" t="s">
        <v>103</v>
      </c>
      <c r="AC2839" t="s">
        <v>54</v>
      </c>
      <c r="AD2839" t="s">
        <v>70</v>
      </c>
      <c r="AE2839">
        <v>1264912</v>
      </c>
      <c r="AF2839" t="s">
        <v>56</v>
      </c>
      <c r="AG2839" t="s">
        <v>57</v>
      </c>
      <c r="AH2839" t="s">
        <v>52</v>
      </c>
      <c r="AI2839" t="s">
        <v>52</v>
      </c>
    </row>
    <row r="2840" spans="1:35" x14ac:dyDescent="0.25">
      <c r="A2840" s="13" t="str">
        <f t="shared" si="44"/>
        <v>http://dodappwlsprd2.cloud.pge.com:8003/ilis_rpt/dailyeventlogdetail.jsp?odbeventlogid=17-0028579&amp;numberofmonths=24&amp;showchangehistorylog=1</v>
      </c>
      <c r="B2840" s="14" t="str">
        <f>HYPERLINK(A2840,V2840)</f>
        <v>17-0028579</v>
      </c>
      <c r="C2840" t="s">
        <v>2858</v>
      </c>
      <c r="D2840" t="s">
        <v>2859</v>
      </c>
      <c r="E2840" t="s">
        <v>59</v>
      </c>
      <c r="F2840" t="s">
        <v>3006</v>
      </c>
      <c r="G2840" s="2">
        <v>192171101</v>
      </c>
      <c r="H2840" t="s">
        <v>42</v>
      </c>
      <c r="I2840" s="3">
        <v>29362</v>
      </c>
      <c r="J2840">
        <v>20170305</v>
      </c>
      <c r="K2840" s="4">
        <v>2356</v>
      </c>
      <c r="L2840">
        <v>1720487</v>
      </c>
      <c r="M2840" s="5">
        <v>2549</v>
      </c>
      <c r="N2840" t="s">
        <v>43</v>
      </c>
      <c r="O2840" t="s">
        <v>44</v>
      </c>
      <c r="P2840" t="s">
        <v>45</v>
      </c>
      <c r="Q2840" s="5">
        <v>84</v>
      </c>
      <c r="R2840" s="5">
        <v>211060</v>
      </c>
      <c r="S2840" t="s">
        <v>2762</v>
      </c>
      <c r="T2840" t="s">
        <v>47</v>
      </c>
      <c r="U2840" t="s">
        <v>48</v>
      </c>
      <c r="V2840" t="s">
        <v>3701</v>
      </c>
      <c r="W2840" t="s">
        <v>50</v>
      </c>
      <c r="X2840" t="s">
        <v>51</v>
      </c>
      <c r="Y2840">
        <v>0</v>
      </c>
      <c r="Z2840" t="s">
        <v>94</v>
      </c>
      <c r="AA2840">
        <v>2017</v>
      </c>
      <c r="AB2840" t="s">
        <v>103</v>
      </c>
      <c r="AC2840" t="s">
        <v>54</v>
      </c>
      <c r="AD2840" t="s">
        <v>87</v>
      </c>
      <c r="AE2840">
        <v>1264938</v>
      </c>
      <c r="AF2840" t="s">
        <v>56</v>
      </c>
      <c r="AG2840" t="s">
        <v>57</v>
      </c>
      <c r="AH2840" t="s">
        <v>52</v>
      </c>
      <c r="AI2840" t="s">
        <v>52</v>
      </c>
    </row>
    <row r="2841" spans="1:35" x14ac:dyDescent="0.25">
      <c r="A2841" s="13" t="str">
        <f t="shared" si="44"/>
        <v>http://dodappwlsprd2.cloud.pge.com:8003/ilis_rpt/dailyeventlogdetail.jsp?odbeventlogid=17-0028703&amp;numberofmonths=24&amp;showchangehistorylog=1</v>
      </c>
      <c r="B2841" s="14" t="str">
        <f>HYPERLINK(A2841,V2841)</f>
        <v>17-0028703</v>
      </c>
      <c r="C2841" t="s">
        <v>2858</v>
      </c>
      <c r="D2841" t="s">
        <v>2859</v>
      </c>
      <c r="E2841" t="s">
        <v>40</v>
      </c>
      <c r="F2841" t="s">
        <v>3088</v>
      </c>
      <c r="G2841" s="2">
        <v>43411101</v>
      </c>
      <c r="H2841" t="s">
        <v>61</v>
      </c>
      <c r="I2841" s="3">
        <v>6369</v>
      </c>
      <c r="J2841">
        <v>20170306</v>
      </c>
      <c r="K2841" s="4">
        <v>939</v>
      </c>
      <c r="L2841">
        <v>1720892</v>
      </c>
      <c r="M2841" s="5">
        <v>418</v>
      </c>
      <c r="N2841" t="s">
        <v>43</v>
      </c>
      <c r="O2841" t="s">
        <v>44</v>
      </c>
      <c r="P2841" t="s">
        <v>45</v>
      </c>
      <c r="Q2841" s="5">
        <v>1</v>
      </c>
      <c r="R2841" s="5">
        <v>418</v>
      </c>
      <c r="S2841" t="s">
        <v>463</v>
      </c>
      <c r="T2841" t="s">
        <v>47</v>
      </c>
      <c r="U2841" t="s">
        <v>48</v>
      </c>
      <c r="V2841" t="s">
        <v>3702</v>
      </c>
      <c r="W2841" t="s">
        <v>50</v>
      </c>
      <c r="X2841" t="s">
        <v>51</v>
      </c>
      <c r="Y2841">
        <v>0</v>
      </c>
      <c r="Z2841" t="s">
        <v>94</v>
      </c>
      <c r="AA2841">
        <v>2017</v>
      </c>
      <c r="AB2841" t="s">
        <v>103</v>
      </c>
      <c r="AC2841" t="s">
        <v>54</v>
      </c>
      <c r="AD2841" t="s">
        <v>70</v>
      </c>
      <c r="AE2841">
        <v>1265035</v>
      </c>
      <c r="AF2841" t="s">
        <v>56</v>
      </c>
      <c r="AG2841" t="s">
        <v>57</v>
      </c>
      <c r="AH2841" t="s">
        <v>52</v>
      </c>
      <c r="AI2841" t="s">
        <v>52</v>
      </c>
    </row>
    <row r="2842" spans="1:35" x14ac:dyDescent="0.25">
      <c r="A2842" s="13" t="str">
        <f t="shared" si="44"/>
        <v>http://dodappwlsprd2.cloud.pge.com:8003/ilis_rpt/dailyeventlogdetail.jsp?odbeventlogid=17-0028601&amp;numberofmonths=24&amp;showchangehistorylog=1</v>
      </c>
      <c r="B2842" s="14" t="str">
        <f>HYPERLINK(A2842,V2842)</f>
        <v>17-0028601</v>
      </c>
      <c r="C2842" t="s">
        <v>2858</v>
      </c>
      <c r="D2842" t="s">
        <v>2859</v>
      </c>
      <c r="E2842" t="s">
        <v>40</v>
      </c>
      <c r="F2842" t="s">
        <v>2866</v>
      </c>
      <c r="G2842" s="2">
        <v>192221102</v>
      </c>
      <c r="H2842" t="s">
        <v>42</v>
      </c>
      <c r="I2842" s="3">
        <v>2010</v>
      </c>
      <c r="J2842">
        <v>20170306</v>
      </c>
      <c r="K2842" s="4">
        <v>540</v>
      </c>
      <c r="L2842">
        <v>1720602</v>
      </c>
      <c r="M2842" s="5">
        <v>734</v>
      </c>
      <c r="N2842" t="s">
        <v>43</v>
      </c>
      <c r="O2842" t="s">
        <v>44</v>
      </c>
      <c r="P2842" t="s">
        <v>45</v>
      </c>
      <c r="Q2842" s="5">
        <v>46</v>
      </c>
      <c r="R2842" s="5">
        <v>12425</v>
      </c>
      <c r="S2842" t="s">
        <v>524</v>
      </c>
      <c r="T2842" t="s">
        <v>47</v>
      </c>
      <c r="U2842" t="s">
        <v>48</v>
      </c>
      <c r="V2842" t="s">
        <v>3703</v>
      </c>
      <c r="W2842" t="s">
        <v>50</v>
      </c>
      <c r="X2842" t="s">
        <v>51</v>
      </c>
      <c r="Y2842">
        <v>0</v>
      </c>
      <c r="Z2842" t="s">
        <v>94</v>
      </c>
      <c r="AA2842">
        <v>2017</v>
      </c>
      <c r="AB2842" t="s">
        <v>103</v>
      </c>
      <c r="AC2842" t="s">
        <v>54</v>
      </c>
      <c r="AD2842" t="s">
        <v>55</v>
      </c>
      <c r="AE2842">
        <v>1264962</v>
      </c>
      <c r="AF2842" t="s">
        <v>56</v>
      </c>
      <c r="AG2842" t="s">
        <v>57</v>
      </c>
      <c r="AH2842" t="s">
        <v>52</v>
      </c>
      <c r="AI2842" t="s">
        <v>52</v>
      </c>
    </row>
    <row r="2843" spans="1:35" x14ac:dyDescent="0.25">
      <c r="A2843" s="13" t="str">
        <f t="shared" si="44"/>
        <v>http://dodappwlsprd2.cloud.pge.com:8003/ilis_rpt/dailyeventlogdetail.jsp?odbeventlogid=17-0028733&amp;numberofmonths=24&amp;showchangehistorylog=1</v>
      </c>
      <c r="B2843" s="14" t="str">
        <f>HYPERLINK(A2843,V2843)</f>
        <v>17-0028733</v>
      </c>
      <c r="C2843" t="s">
        <v>2858</v>
      </c>
      <c r="D2843" t="s">
        <v>2859</v>
      </c>
      <c r="E2843" t="s">
        <v>40</v>
      </c>
      <c r="F2843" t="s">
        <v>2932</v>
      </c>
      <c r="G2843" s="2">
        <v>42681102</v>
      </c>
      <c r="H2843" t="s">
        <v>61</v>
      </c>
      <c r="I2843" s="3">
        <v>2499</v>
      </c>
      <c r="J2843">
        <v>20170306</v>
      </c>
      <c r="K2843" s="4">
        <v>636</v>
      </c>
      <c r="L2843">
        <v>1720619</v>
      </c>
      <c r="M2843" s="5">
        <v>498</v>
      </c>
      <c r="N2843" t="s">
        <v>43</v>
      </c>
      <c r="O2843" t="s">
        <v>44</v>
      </c>
      <c r="P2843" t="s">
        <v>45</v>
      </c>
      <c r="Q2843" s="5">
        <v>16</v>
      </c>
      <c r="R2843" s="5">
        <v>7968</v>
      </c>
      <c r="S2843" t="s">
        <v>563</v>
      </c>
      <c r="T2843" t="s">
        <v>47</v>
      </c>
      <c r="U2843" t="s">
        <v>48</v>
      </c>
      <c r="V2843" t="s">
        <v>3704</v>
      </c>
      <c r="W2843" t="s">
        <v>50</v>
      </c>
      <c r="X2843" t="s">
        <v>51</v>
      </c>
      <c r="Y2843">
        <v>0</v>
      </c>
      <c r="Z2843" t="s">
        <v>94</v>
      </c>
      <c r="AA2843">
        <v>2017</v>
      </c>
      <c r="AB2843" t="s">
        <v>103</v>
      </c>
      <c r="AC2843" t="s">
        <v>54</v>
      </c>
      <c r="AD2843" t="s">
        <v>70</v>
      </c>
      <c r="AE2843">
        <v>1265052</v>
      </c>
      <c r="AF2843" t="s">
        <v>56</v>
      </c>
      <c r="AG2843" t="s">
        <v>57</v>
      </c>
      <c r="AH2843" t="s">
        <v>52</v>
      </c>
      <c r="AI2843" t="s">
        <v>52</v>
      </c>
    </row>
    <row r="2844" spans="1:35" x14ac:dyDescent="0.25">
      <c r="A2844" s="13" t="str">
        <f t="shared" si="44"/>
        <v>http://dodappwlsprd2.cloud.pge.com:8003/ilis_rpt/dailyeventlogdetail.jsp?odbeventlogid=17-0028864&amp;numberofmonths=24&amp;showchangehistorylog=1</v>
      </c>
      <c r="B2844" s="14" t="str">
        <f>HYPERLINK(A2844,V2844)</f>
        <v>17-0028864</v>
      </c>
      <c r="C2844" t="s">
        <v>2858</v>
      </c>
      <c r="D2844" t="s">
        <v>2859</v>
      </c>
      <c r="E2844" t="s">
        <v>40</v>
      </c>
      <c r="F2844" t="s">
        <v>2932</v>
      </c>
      <c r="G2844" s="2">
        <v>42681102</v>
      </c>
      <c r="H2844" t="s">
        <v>61</v>
      </c>
      <c r="I2844" s="3">
        <v>2459</v>
      </c>
      <c r="J2844">
        <v>20170306</v>
      </c>
      <c r="K2844" s="4">
        <v>955</v>
      </c>
      <c r="L2844">
        <v>1720859</v>
      </c>
      <c r="M2844" s="5">
        <v>625</v>
      </c>
      <c r="N2844" t="s">
        <v>43</v>
      </c>
      <c r="O2844" t="s">
        <v>44</v>
      </c>
      <c r="P2844" t="s">
        <v>45</v>
      </c>
      <c r="Q2844" s="5">
        <v>11</v>
      </c>
      <c r="R2844" s="5">
        <v>6875</v>
      </c>
      <c r="S2844" t="s">
        <v>563</v>
      </c>
      <c r="T2844" t="s">
        <v>47</v>
      </c>
      <c r="U2844" t="s">
        <v>48</v>
      </c>
      <c r="V2844" t="s">
        <v>3705</v>
      </c>
      <c r="W2844" t="s">
        <v>50</v>
      </c>
      <c r="X2844" t="s">
        <v>51</v>
      </c>
      <c r="Y2844">
        <v>0</v>
      </c>
      <c r="Z2844" t="s">
        <v>94</v>
      </c>
      <c r="AA2844">
        <v>2017</v>
      </c>
      <c r="AB2844" t="s">
        <v>103</v>
      </c>
      <c r="AC2844" t="s">
        <v>54</v>
      </c>
      <c r="AD2844" t="s">
        <v>462</v>
      </c>
      <c r="AE2844">
        <v>1265137</v>
      </c>
      <c r="AF2844" t="s">
        <v>56</v>
      </c>
      <c r="AG2844" t="s">
        <v>57</v>
      </c>
      <c r="AH2844" t="s">
        <v>52</v>
      </c>
      <c r="AI2844" t="s">
        <v>52</v>
      </c>
    </row>
    <row r="2845" spans="1:35" x14ac:dyDescent="0.25">
      <c r="A2845" s="13" t="str">
        <f t="shared" si="44"/>
        <v>http://dodappwlsprd2.cloud.pge.com:8003/ilis_rpt/dailyeventlogdetail.jsp?odbeventlogid=17-0028637&amp;numberofmonths=24&amp;showchangehistorylog=1</v>
      </c>
      <c r="B2845" s="14" t="str">
        <f>HYPERLINK(A2845,V2845)</f>
        <v>17-0028637</v>
      </c>
      <c r="C2845" t="s">
        <v>2858</v>
      </c>
      <c r="D2845" t="s">
        <v>2859</v>
      </c>
      <c r="E2845" t="s">
        <v>40</v>
      </c>
      <c r="F2845" t="s">
        <v>3058</v>
      </c>
      <c r="G2845" s="2">
        <v>192251102</v>
      </c>
      <c r="H2845" t="s">
        <v>120</v>
      </c>
      <c r="I2845" s="3">
        <v>2001</v>
      </c>
      <c r="J2845">
        <v>20170306</v>
      </c>
      <c r="K2845" s="4">
        <v>637</v>
      </c>
      <c r="L2845">
        <v>1720675</v>
      </c>
      <c r="M2845" s="5">
        <v>109</v>
      </c>
      <c r="N2845" t="s">
        <v>43</v>
      </c>
      <c r="O2845" t="s">
        <v>44</v>
      </c>
      <c r="P2845" t="s">
        <v>45</v>
      </c>
      <c r="Q2845" s="5">
        <v>25</v>
      </c>
      <c r="R2845" s="5">
        <v>2725</v>
      </c>
      <c r="S2845" t="s">
        <v>546</v>
      </c>
      <c r="T2845" t="s">
        <v>47</v>
      </c>
      <c r="U2845" t="s">
        <v>48</v>
      </c>
      <c r="V2845" t="s">
        <v>3706</v>
      </c>
      <c r="W2845" t="s">
        <v>50</v>
      </c>
      <c r="X2845" t="s">
        <v>51</v>
      </c>
      <c r="Y2845">
        <v>0</v>
      </c>
      <c r="Z2845" t="s">
        <v>94</v>
      </c>
      <c r="AA2845">
        <v>2017</v>
      </c>
      <c r="AB2845" t="s">
        <v>103</v>
      </c>
      <c r="AC2845" t="s">
        <v>54</v>
      </c>
      <c r="AD2845" t="s">
        <v>87</v>
      </c>
      <c r="AE2845">
        <v>1264979</v>
      </c>
      <c r="AF2845" t="s">
        <v>56</v>
      </c>
      <c r="AG2845" t="s">
        <v>57</v>
      </c>
      <c r="AH2845" t="s">
        <v>52</v>
      </c>
      <c r="AI2845" t="s">
        <v>52</v>
      </c>
    </row>
    <row r="2846" spans="1:35" x14ac:dyDescent="0.25">
      <c r="A2846" s="13" t="str">
        <f t="shared" si="44"/>
        <v>http://dodappwlsprd2.cloud.pge.com:8003/ilis_rpt/dailyeventlogdetail.jsp?odbeventlogid=17-0028593&amp;numberofmonths=24&amp;showchangehistorylog=1</v>
      </c>
      <c r="B2846" s="14" t="str">
        <f>HYPERLINK(A2846,V2846)</f>
        <v>17-0028593</v>
      </c>
      <c r="C2846" t="s">
        <v>2858</v>
      </c>
      <c r="D2846" t="s">
        <v>2859</v>
      </c>
      <c r="E2846" t="s">
        <v>40</v>
      </c>
      <c r="F2846" t="s">
        <v>2969</v>
      </c>
      <c r="G2846" s="2">
        <v>42661103</v>
      </c>
      <c r="H2846" t="s">
        <v>61</v>
      </c>
      <c r="I2846" s="3">
        <v>2117</v>
      </c>
      <c r="J2846">
        <v>20170306</v>
      </c>
      <c r="K2846" s="4">
        <v>412</v>
      </c>
      <c r="L2846">
        <v>1720537</v>
      </c>
      <c r="M2846" s="5">
        <v>505</v>
      </c>
      <c r="N2846" t="s">
        <v>43</v>
      </c>
      <c r="O2846" t="s">
        <v>44</v>
      </c>
      <c r="P2846" t="s">
        <v>45</v>
      </c>
      <c r="Q2846" s="5">
        <v>42</v>
      </c>
      <c r="R2846" s="5">
        <v>11024</v>
      </c>
      <c r="S2846" t="s">
        <v>463</v>
      </c>
      <c r="T2846" t="s">
        <v>47</v>
      </c>
      <c r="U2846" t="s">
        <v>48</v>
      </c>
      <c r="V2846" t="s">
        <v>3707</v>
      </c>
      <c r="W2846" t="s">
        <v>50</v>
      </c>
      <c r="X2846" t="s">
        <v>51</v>
      </c>
      <c r="Y2846">
        <v>0</v>
      </c>
      <c r="Z2846" t="s">
        <v>94</v>
      </c>
      <c r="AA2846">
        <v>2017</v>
      </c>
      <c r="AB2846" t="s">
        <v>103</v>
      </c>
      <c r="AC2846" t="s">
        <v>54</v>
      </c>
      <c r="AD2846" t="s">
        <v>87</v>
      </c>
      <c r="AE2846">
        <v>1264953</v>
      </c>
      <c r="AF2846" t="s">
        <v>56</v>
      </c>
      <c r="AG2846" t="s">
        <v>57</v>
      </c>
      <c r="AH2846" t="s">
        <v>52</v>
      </c>
      <c r="AI2846" t="s">
        <v>52</v>
      </c>
    </row>
    <row r="2847" spans="1:35" x14ac:dyDescent="0.25">
      <c r="A2847" s="13" t="str">
        <f t="shared" si="44"/>
        <v>http://dodappwlsprd2.cloud.pge.com:8003/ilis_rpt/dailyeventlogdetail.jsp?odbeventlogid=17-0028606&amp;numberofmonths=24&amp;showchangehistorylog=1</v>
      </c>
      <c r="B2847" s="14" t="str">
        <f>HYPERLINK(A2847,V2847)</f>
        <v>17-0028606</v>
      </c>
      <c r="C2847" t="s">
        <v>2858</v>
      </c>
      <c r="D2847" t="s">
        <v>2859</v>
      </c>
      <c r="E2847" t="s">
        <v>40</v>
      </c>
      <c r="F2847" t="s">
        <v>2969</v>
      </c>
      <c r="G2847" s="2">
        <v>42661103</v>
      </c>
      <c r="H2847" t="s">
        <v>42</v>
      </c>
      <c r="I2847" s="3">
        <v>37506</v>
      </c>
      <c r="J2847">
        <v>20170306</v>
      </c>
      <c r="K2847" s="4">
        <v>413</v>
      </c>
      <c r="L2847">
        <v>1720588</v>
      </c>
      <c r="M2847" s="5">
        <v>727</v>
      </c>
      <c r="N2847" t="s">
        <v>43</v>
      </c>
      <c r="O2847" t="s">
        <v>44</v>
      </c>
      <c r="P2847" t="s">
        <v>45</v>
      </c>
      <c r="Q2847" s="5">
        <v>78</v>
      </c>
      <c r="R2847" s="5">
        <v>27132</v>
      </c>
      <c r="S2847" t="s">
        <v>463</v>
      </c>
      <c r="T2847" t="s">
        <v>47</v>
      </c>
      <c r="U2847" t="s">
        <v>48</v>
      </c>
      <c r="V2847" t="s">
        <v>3708</v>
      </c>
      <c r="W2847" t="s">
        <v>50</v>
      </c>
      <c r="X2847" t="s">
        <v>51</v>
      </c>
      <c r="Y2847">
        <v>0</v>
      </c>
      <c r="Z2847" t="s">
        <v>94</v>
      </c>
      <c r="AA2847">
        <v>2017</v>
      </c>
      <c r="AB2847" t="s">
        <v>103</v>
      </c>
      <c r="AC2847" t="s">
        <v>54</v>
      </c>
      <c r="AD2847" t="s">
        <v>87</v>
      </c>
      <c r="AE2847">
        <v>1264964</v>
      </c>
      <c r="AF2847" t="s">
        <v>56</v>
      </c>
      <c r="AG2847" t="s">
        <v>57</v>
      </c>
      <c r="AH2847" t="s">
        <v>52</v>
      </c>
      <c r="AI2847" t="s">
        <v>52</v>
      </c>
    </row>
    <row r="2848" spans="1:35" x14ac:dyDescent="0.25">
      <c r="A2848" s="13" t="str">
        <f t="shared" si="44"/>
        <v>http://dodappwlsprd2.cloud.pge.com:8003/ilis_rpt/dailyeventlogdetail.jsp?odbeventlogid=17-0028612&amp;numberofmonths=24&amp;showchangehistorylog=1</v>
      </c>
      <c r="B2848" s="14" t="str">
        <f>HYPERLINK(A2848,V2848)</f>
        <v>17-0028612</v>
      </c>
      <c r="C2848" t="s">
        <v>2858</v>
      </c>
      <c r="D2848" t="s">
        <v>2859</v>
      </c>
      <c r="E2848" t="s">
        <v>40</v>
      </c>
      <c r="F2848" t="s">
        <v>2969</v>
      </c>
      <c r="G2848" s="2">
        <v>42661103</v>
      </c>
      <c r="H2848" t="s">
        <v>61</v>
      </c>
      <c r="I2848" s="3">
        <v>2411</v>
      </c>
      <c r="J2848">
        <v>20170306</v>
      </c>
      <c r="K2848" s="4">
        <v>352</v>
      </c>
      <c r="L2848">
        <v>1720615</v>
      </c>
      <c r="M2848" s="5">
        <v>683</v>
      </c>
      <c r="N2848" t="s">
        <v>43</v>
      </c>
      <c r="O2848" t="s">
        <v>44</v>
      </c>
      <c r="P2848" t="s">
        <v>45</v>
      </c>
      <c r="Q2848" s="5">
        <v>17</v>
      </c>
      <c r="R2848" s="5">
        <v>11611</v>
      </c>
      <c r="S2848" t="s">
        <v>463</v>
      </c>
      <c r="T2848" t="s">
        <v>47</v>
      </c>
      <c r="U2848" t="s">
        <v>48</v>
      </c>
      <c r="V2848" t="s">
        <v>3709</v>
      </c>
      <c r="W2848" t="s">
        <v>50</v>
      </c>
      <c r="X2848" t="s">
        <v>51</v>
      </c>
      <c r="Y2848">
        <v>0</v>
      </c>
      <c r="Z2848" t="s">
        <v>94</v>
      </c>
      <c r="AA2848">
        <v>2017</v>
      </c>
      <c r="AB2848" t="s">
        <v>103</v>
      </c>
      <c r="AC2848" t="s">
        <v>54</v>
      </c>
      <c r="AD2848" t="s">
        <v>55</v>
      </c>
      <c r="AE2848">
        <v>1264967</v>
      </c>
      <c r="AF2848" t="s">
        <v>56</v>
      </c>
      <c r="AG2848" t="s">
        <v>57</v>
      </c>
      <c r="AH2848" t="s">
        <v>52</v>
      </c>
      <c r="AI2848" t="s">
        <v>52</v>
      </c>
    </row>
    <row r="2849" spans="1:35" x14ac:dyDescent="0.25">
      <c r="A2849" s="13" t="str">
        <f t="shared" si="44"/>
        <v>http://dodappwlsprd2.cloud.pge.com:8003/ilis_rpt/dailyeventlogdetail.jsp?odbeventlogid=17-0028826&amp;numberofmonths=24&amp;showchangehistorylog=1</v>
      </c>
      <c r="B2849" s="14" t="str">
        <f>HYPERLINK(A2849,V2849)</f>
        <v>17-0028826</v>
      </c>
      <c r="C2849" t="s">
        <v>2858</v>
      </c>
      <c r="D2849" t="s">
        <v>2859</v>
      </c>
      <c r="E2849" t="s">
        <v>40</v>
      </c>
      <c r="F2849" t="s">
        <v>2969</v>
      </c>
      <c r="G2849" s="2">
        <v>42661103</v>
      </c>
      <c r="H2849" t="s">
        <v>61</v>
      </c>
      <c r="I2849" s="3">
        <v>2849</v>
      </c>
      <c r="J2849">
        <v>20170306</v>
      </c>
      <c r="K2849" s="4">
        <v>400</v>
      </c>
      <c r="L2849">
        <v>1720559</v>
      </c>
      <c r="M2849" s="5">
        <v>1980</v>
      </c>
      <c r="N2849" t="s">
        <v>43</v>
      </c>
      <c r="O2849" t="s">
        <v>44</v>
      </c>
      <c r="P2849" t="s">
        <v>45</v>
      </c>
      <c r="Q2849" s="5">
        <v>10</v>
      </c>
      <c r="R2849" s="5">
        <v>19800</v>
      </c>
      <c r="S2849" t="s">
        <v>463</v>
      </c>
      <c r="T2849" t="s">
        <v>106</v>
      </c>
      <c r="U2849" t="s">
        <v>121</v>
      </c>
      <c r="V2849" t="s">
        <v>3710</v>
      </c>
      <c r="W2849" t="s">
        <v>50</v>
      </c>
      <c r="X2849" t="s">
        <v>51</v>
      </c>
      <c r="Y2849">
        <v>0</v>
      </c>
      <c r="Z2849" t="s">
        <v>94</v>
      </c>
      <c r="AA2849">
        <v>2017</v>
      </c>
      <c r="AB2849" t="s">
        <v>103</v>
      </c>
      <c r="AC2849" t="s">
        <v>54</v>
      </c>
      <c r="AD2849" t="s">
        <v>55</v>
      </c>
      <c r="AE2849">
        <v>1265114</v>
      </c>
      <c r="AF2849" t="s">
        <v>108</v>
      </c>
      <c r="AG2849" t="s">
        <v>57</v>
      </c>
      <c r="AH2849" t="s">
        <v>52</v>
      </c>
      <c r="AI2849" t="s">
        <v>52</v>
      </c>
    </row>
    <row r="2850" spans="1:35" x14ac:dyDescent="0.25">
      <c r="A2850" s="13" t="str">
        <f t="shared" si="44"/>
        <v>http://dodappwlsprd2.cloud.pge.com:8003/ilis_rpt/dailyeventlogdetail.jsp?odbeventlogid=17-0028803&amp;numberofmonths=24&amp;showchangehistorylog=1</v>
      </c>
      <c r="B2850" s="14" t="str">
        <f>HYPERLINK(A2850,V2850)</f>
        <v>17-0028803</v>
      </c>
      <c r="C2850" t="s">
        <v>2858</v>
      </c>
      <c r="D2850" t="s">
        <v>2859</v>
      </c>
      <c r="E2850" t="s">
        <v>59</v>
      </c>
      <c r="F2850" t="s">
        <v>2998</v>
      </c>
      <c r="G2850" s="2">
        <v>192171102</v>
      </c>
      <c r="H2850" t="s">
        <v>61</v>
      </c>
      <c r="I2850" s="3">
        <v>3341</v>
      </c>
      <c r="J2850">
        <v>20170306</v>
      </c>
      <c r="K2850" s="4">
        <v>434</v>
      </c>
      <c r="L2850">
        <v>1721096</v>
      </c>
      <c r="M2850" s="5">
        <v>936</v>
      </c>
      <c r="N2850" t="s">
        <v>43</v>
      </c>
      <c r="O2850" t="s">
        <v>44</v>
      </c>
      <c r="P2850" t="s">
        <v>45</v>
      </c>
      <c r="Q2850" s="5">
        <v>1</v>
      </c>
      <c r="R2850" s="5">
        <v>936</v>
      </c>
      <c r="S2850" t="s">
        <v>3711</v>
      </c>
      <c r="T2850" t="s">
        <v>92</v>
      </c>
      <c r="U2850" t="s">
        <v>48</v>
      </c>
      <c r="V2850" t="s">
        <v>3712</v>
      </c>
      <c r="W2850" t="s">
        <v>50</v>
      </c>
      <c r="X2850" t="s">
        <v>51</v>
      </c>
      <c r="Y2850">
        <v>0</v>
      </c>
      <c r="Z2850" t="s">
        <v>94</v>
      </c>
      <c r="AA2850">
        <v>2017</v>
      </c>
      <c r="AB2850" t="s">
        <v>103</v>
      </c>
      <c r="AC2850" t="s">
        <v>54</v>
      </c>
      <c r="AD2850" t="s">
        <v>55</v>
      </c>
      <c r="AE2850">
        <v>1265088</v>
      </c>
      <c r="AF2850" t="s">
        <v>95</v>
      </c>
      <c r="AG2850" t="s">
        <v>57</v>
      </c>
      <c r="AH2850" t="s">
        <v>52</v>
      </c>
      <c r="AI2850" t="s">
        <v>52</v>
      </c>
    </row>
    <row r="2851" spans="1:35" x14ac:dyDescent="0.25">
      <c r="A2851" s="13" t="str">
        <f t="shared" si="44"/>
        <v>http://dodappwlsprd2.cloud.pge.com:8003/ilis_rpt/dailyeventlogdetail.jsp?odbeventlogid=17-0028857&amp;numberofmonths=24&amp;showchangehistorylog=1</v>
      </c>
      <c r="B2851" s="14" t="str">
        <f>HYPERLINK(A2851,V2851)</f>
        <v>17-0028857</v>
      </c>
      <c r="C2851" t="s">
        <v>2858</v>
      </c>
      <c r="D2851" t="s">
        <v>2859</v>
      </c>
      <c r="E2851" t="s">
        <v>59</v>
      </c>
      <c r="F2851" t="s">
        <v>2998</v>
      </c>
      <c r="G2851" s="2">
        <v>192171102</v>
      </c>
      <c r="H2851" t="s">
        <v>61</v>
      </c>
      <c r="I2851" s="3">
        <v>3217</v>
      </c>
      <c r="J2851">
        <v>20170306</v>
      </c>
      <c r="K2851" s="4">
        <v>1401</v>
      </c>
      <c r="L2851">
        <v>1721122</v>
      </c>
      <c r="M2851" s="5">
        <v>1389</v>
      </c>
      <c r="N2851" t="s">
        <v>43</v>
      </c>
      <c r="O2851" t="s">
        <v>44</v>
      </c>
      <c r="P2851" t="s">
        <v>45</v>
      </c>
      <c r="Q2851" s="5">
        <v>4</v>
      </c>
      <c r="R2851" s="5">
        <v>5556</v>
      </c>
      <c r="S2851" t="s">
        <v>563</v>
      </c>
      <c r="T2851" t="s">
        <v>47</v>
      </c>
      <c r="U2851" t="s">
        <v>48</v>
      </c>
      <c r="V2851" t="s">
        <v>3713</v>
      </c>
      <c r="W2851" t="s">
        <v>50</v>
      </c>
      <c r="X2851" t="s">
        <v>51</v>
      </c>
      <c r="Y2851">
        <v>0</v>
      </c>
      <c r="Z2851" t="s">
        <v>94</v>
      </c>
      <c r="AA2851">
        <v>2017</v>
      </c>
      <c r="AB2851" t="s">
        <v>103</v>
      </c>
      <c r="AC2851" t="s">
        <v>54</v>
      </c>
      <c r="AD2851" t="s">
        <v>55</v>
      </c>
      <c r="AE2851">
        <v>1265134</v>
      </c>
      <c r="AF2851" t="s">
        <v>56</v>
      </c>
      <c r="AG2851" t="s">
        <v>57</v>
      </c>
      <c r="AH2851" t="s">
        <v>52</v>
      </c>
      <c r="AI2851" t="s">
        <v>52</v>
      </c>
    </row>
    <row r="2852" spans="1:35" x14ac:dyDescent="0.25">
      <c r="A2852" s="13" t="str">
        <f t="shared" si="44"/>
        <v>http://dodappwlsprd2.cloud.pge.com:8003/ilis_rpt/dailyeventlogdetail.jsp?odbeventlogid=17-0029487&amp;numberofmonths=24&amp;showchangehistorylog=1</v>
      </c>
      <c r="B2852" s="14" t="str">
        <f>HYPERLINK(A2852,V2852)</f>
        <v>17-0029487</v>
      </c>
      <c r="C2852" t="s">
        <v>2858</v>
      </c>
      <c r="D2852" t="s">
        <v>2859</v>
      </c>
      <c r="E2852" t="s">
        <v>40</v>
      </c>
      <c r="F2852" t="s">
        <v>2898</v>
      </c>
      <c r="G2852" s="2">
        <v>42981101</v>
      </c>
      <c r="H2852" t="s">
        <v>61</v>
      </c>
      <c r="I2852" s="3">
        <v>1375</v>
      </c>
      <c r="J2852">
        <v>20170308</v>
      </c>
      <c r="K2852" s="4">
        <v>1615</v>
      </c>
      <c r="L2852">
        <v>1722763</v>
      </c>
      <c r="M2852" s="5">
        <v>283</v>
      </c>
      <c r="N2852" t="s">
        <v>43</v>
      </c>
      <c r="O2852" t="s">
        <v>44</v>
      </c>
      <c r="P2852" t="s">
        <v>45</v>
      </c>
      <c r="Q2852" s="5">
        <v>2</v>
      </c>
      <c r="R2852" s="5">
        <v>566</v>
      </c>
      <c r="S2852" t="s">
        <v>463</v>
      </c>
      <c r="T2852" t="s">
        <v>47</v>
      </c>
      <c r="U2852" t="s">
        <v>48</v>
      </c>
      <c r="V2852" t="s">
        <v>3714</v>
      </c>
      <c r="W2852" t="s">
        <v>50</v>
      </c>
      <c r="X2852" t="s">
        <v>51</v>
      </c>
      <c r="Y2852">
        <v>31311348</v>
      </c>
      <c r="Z2852" t="s">
        <v>52</v>
      </c>
      <c r="AA2852">
        <v>2017</v>
      </c>
      <c r="AB2852" t="s">
        <v>103</v>
      </c>
      <c r="AC2852" t="s">
        <v>54</v>
      </c>
      <c r="AD2852" t="s">
        <v>87</v>
      </c>
      <c r="AE2852">
        <v>1265569</v>
      </c>
      <c r="AF2852" t="s">
        <v>56</v>
      </c>
      <c r="AG2852" t="s">
        <v>57</v>
      </c>
      <c r="AH2852" t="s">
        <v>52</v>
      </c>
      <c r="AI2852" t="s">
        <v>52</v>
      </c>
    </row>
    <row r="2853" spans="1:35" x14ac:dyDescent="0.25">
      <c r="A2853" s="13" t="str">
        <f t="shared" si="44"/>
        <v>http://dodappwlsprd2.cloud.pge.com:8003/ilis_rpt/dailyeventlogdetail.jsp?odbeventlogid=17-0029502&amp;numberofmonths=24&amp;showchangehistorylog=1</v>
      </c>
      <c r="B2853" s="14" t="str">
        <f>HYPERLINK(A2853,V2853)</f>
        <v>17-0029502</v>
      </c>
      <c r="C2853" t="s">
        <v>2858</v>
      </c>
      <c r="D2853" t="s">
        <v>2859</v>
      </c>
      <c r="E2853" t="s">
        <v>59</v>
      </c>
      <c r="F2853" t="s">
        <v>3006</v>
      </c>
      <c r="G2853" s="2">
        <v>192171101</v>
      </c>
      <c r="H2853" t="s">
        <v>496</v>
      </c>
      <c r="I2853" s="3" t="s">
        <v>3715</v>
      </c>
      <c r="J2853">
        <v>20170308</v>
      </c>
      <c r="K2853" s="4">
        <v>1512</v>
      </c>
      <c r="L2853">
        <v>1722694</v>
      </c>
      <c r="M2853" s="5">
        <v>806</v>
      </c>
      <c r="N2853" t="s">
        <v>43</v>
      </c>
      <c r="O2853" t="s">
        <v>44</v>
      </c>
      <c r="P2853" t="s">
        <v>45</v>
      </c>
      <c r="Q2853" s="5">
        <v>1</v>
      </c>
      <c r="R2853" s="5">
        <v>806</v>
      </c>
      <c r="S2853" t="s">
        <v>546</v>
      </c>
      <c r="T2853" t="s">
        <v>47</v>
      </c>
      <c r="U2853" t="s">
        <v>48</v>
      </c>
      <c r="V2853" t="s">
        <v>3716</v>
      </c>
      <c r="W2853" t="s">
        <v>50</v>
      </c>
      <c r="X2853" t="s">
        <v>51</v>
      </c>
      <c r="Y2853">
        <v>0</v>
      </c>
      <c r="Z2853" t="s">
        <v>52</v>
      </c>
      <c r="AA2853">
        <v>2017</v>
      </c>
      <c r="AB2853" t="s">
        <v>103</v>
      </c>
      <c r="AC2853" t="s">
        <v>54</v>
      </c>
      <c r="AD2853" t="s">
        <v>64</v>
      </c>
      <c r="AE2853">
        <v>1265589</v>
      </c>
      <c r="AF2853" t="s">
        <v>56</v>
      </c>
      <c r="AG2853" t="s">
        <v>57</v>
      </c>
      <c r="AH2853" t="s">
        <v>52</v>
      </c>
      <c r="AI2853" t="s">
        <v>52</v>
      </c>
    </row>
    <row r="2854" spans="1:35" x14ac:dyDescent="0.25">
      <c r="A2854" s="13" t="str">
        <f t="shared" si="44"/>
        <v>http://dodappwlsprd2.cloud.pge.com:8003/ilis_rpt/dailyeventlogdetail.jsp?odbeventlogid=17-0030206&amp;numberofmonths=24&amp;showchangehistorylog=1</v>
      </c>
      <c r="B2854" s="14" t="str">
        <f>HYPERLINK(A2854,V2854)</f>
        <v>17-0030206</v>
      </c>
      <c r="C2854" t="s">
        <v>2858</v>
      </c>
      <c r="D2854" t="s">
        <v>2859</v>
      </c>
      <c r="E2854" t="s">
        <v>40</v>
      </c>
      <c r="F2854" t="s">
        <v>3030</v>
      </c>
      <c r="G2854" s="2">
        <v>192341102</v>
      </c>
      <c r="H2854" t="s">
        <v>61</v>
      </c>
      <c r="I2854" s="3">
        <v>5435</v>
      </c>
      <c r="J2854">
        <v>20170312</v>
      </c>
      <c r="K2854" s="4">
        <v>15</v>
      </c>
      <c r="L2854">
        <v>1725299</v>
      </c>
      <c r="M2854" s="5">
        <v>930</v>
      </c>
      <c r="N2854" t="s">
        <v>43</v>
      </c>
      <c r="O2854" t="s">
        <v>44</v>
      </c>
      <c r="P2854" t="s">
        <v>45</v>
      </c>
      <c r="Q2854" s="5">
        <v>71</v>
      </c>
      <c r="R2854" s="5">
        <v>42625</v>
      </c>
      <c r="S2854" t="s">
        <v>463</v>
      </c>
      <c r="T2854" t="s">
        <v>47</v>
      </c>
      <c r="U2854" t="s">
        <v>48</v>
      </c>
      <c r="V2854" t="s">
        <v>3717</v>
      </c>
      <c r="W2854" t="s">
        <v>50</v>
      </c>
      <c r="X2854" t="s">
        <v>51</v>
      </c>
      <c r="Y2854">
        <v>31311860</v>
      </c>
      <c r="Z2854" t="s">
        <v>52</v>
      </c>
      <c r="AA2854">
        <v>2017</v>
      </c>
      <c r="AB2854" t="s">
        <v>103</v>
      </c>
      <c r="AC2854" t="s">
        <v>54</v>
      </c>
      <c r="AD2854" t="s">
        <v>55</v>
      </c>
      <c r="AE2854">
        <v>1266135</v>
      </c>
      <c r="AF2854" t="s">
        <v>56</v>
      </c>
      <c r="AG2854" t="s">
        <v>57</v>
      </c>
      <c r="AH2854" t="s">
        <v>52</v>
      </c>
      <c r="AI2854" t="s">
        <v>52</v>
      </c>
    </row>
    <row r="2855" spans="1:35" x14ac:dyDescent="0.25">
      <c r="A2855" s="13" t="str">
        <f t="shared" si="44"/>
        <v>http://dodappwlsprd2.cloud.pge.com:8003/ilis_rpt/dailyeventlogdetail.jsp?odbeventlogid=17-0030903&amp;numberofmonths=24&amp;showchangehistorylog=1</v>
      </c>
      <c r="B2855" s="14" t="str">
        <f>HYPERLINK(A2855,V2855)</f>
        <v>17-0030903</v>
      </c>
      <c r="C2855" t="s">
        <v>2858</v>
      </c>
      <c r="D2855" t="s">
        <v>2859</v>
      </c>
      <c r="E2855" t="s">
        <v>40</v>
      </c>
      <c r="F2855" t="s">
        <v>2892</v>
      </c>
      <c r="G2855" s="2">
        <v>43381101</v>
      </c>
      <c r="H2855" t="s">
        <v>42</v>
      </c>
      <c r="I2855" s="3">
        <v>47952</v>
      </c>
      <c r="J2855">
        <v>20170315</v>
      </c>
      <c r="K2855" s="4">
        <v>913</v>
      </c>
      <c r="L2855">
        <v>1727562</v>
      </c>
      <c r="M2855" s="5">
        <v>530</v>
      </c>
      <c r="N2855" t="s">
        <v>43</v>
      </c>
      <c r="O2855" t="s">
        <v>44</v>
      </c>
      <c r="P2855" t="s">
        <v>45</v>
      </c>
      <c r="Q2855" s="5">
        <v>110</v>
      </c>
      <c r="R2855" s="5">
        <v>58300</v>
      </c>
      <c r="S2855" t="s">
        <v>463</v>
      </c>
      <c r="T2855" t="s">
        <v>47</v>
      </c>
      <c r="U2855" t="s">
        <v>48</v>
      </c>
      <c r="V2855" t="s">
        <v>3718</v>
      </c>
      <c r="W2855" t="s">
        <v>50</v>
      </c>
      <c r="X2855" t="s">
        <v>51</v>
      </c>
      <c r="Y2855">
        <v>42970946</v>
      </c>
      <c r="Z2855" t="s">
        <v>52</v>
      </c>
      <c r="AA2855">
        <v>2017</v>
      </c>
      <c r="AB2855" t="s">
        <v>103</v>
      </c>
      <c r="AC2855" t="s">
        <v>54</v>
      </c>
      <c r="AD2855" t="s">
        <v>87</v>
      </c>
      <c r="AE2855">
        <v>1266701</v>
      </c>
      <c r="AF2855" t="s">
        <v>56</v>
      </c>
      <c r="AG2855" t="s">
        <v>57</v>
      </c>
      <c r="AH2855" t="s">
        <v>52</v>
      </c>
      <c r="AI2855" t="s">
        <v>52</v>
      </c>
    </row>
    <row r="2856" spans="1:35" x14ac:dyDescent="0.25">
      <c r="A2856" s="13" t="str">
        <f t="shared" si="44"/>
        <v>http://dodappwlsprd2.cloud.pge.com:8003/ilis_rpt/dailyeventlogdetail.jsp?odbeventlogid=17-0030846&amp;numberofmonths=24&amp;showchangehistorylog=1</v>
      </c>
      <c r="B2856" s="14" t="str">
        <f>HYPERLINK(A2856,V2856)</f>
        <v>17-0030846</v>
      </c>
      <c r="C2856" t="s">
        <v>2858</v>
      </c>
      <c r="D2856" t="s">
        <v>2859</v>
      </c>
      <c r="E2856" t="s">
        <v>40</v>
      </c>
      <c r="F2856" t="s">
        <v>2868</v>
      </c>
      <c r="G2856" s="2">
        <v>192171103</v>
      </c>
      <c r="H2856" t="s">
        <v>42</v>
      </c>
      <c r="I2856" s="3">
        <v>2936</v>
      </c>
      <c r="J2856">
        <v>20170315</v>
      </c>
      <c r="K2856" s="4">
        <v>652</v>
      </c>
      <c r="L2856">
        <v>1727392</v>
      </c>
      <c r="M2856" s="5">
        <v>606</v>
      </c>
      <c r="N2856" t="s">
        <v>43</v>
      </c>
      <c r="O2856" t="s">
        <v>44</v>
      </c>
      <c r="P2856" t="s">
        <v>45</v>
      </c>
      <c r="Q2856" s="5">
        <v>573</v>
      </c>
      <c r="R2856" s="5">
        <v>185362</v>
      </c>
      <c r="S2856" t="s">
        <v>554</v>
      </c>
      <c r="T2856" t="s">
        <v>47</v>
      </c>
      <c r="U2856" t="s">
        <v>48</v>
      </c>
      <c r="V2856" t="s">
        <v>3719</v>
      </c>
      <c r="W2856" t="s">
        <v>50</v>
      </c>
      <c r="X2856" t="s">
        <v>51</v>
      </c>
      <c r="Y2856">
        <v>42970775</v>
      </c>
      <c r="Z2856" t="s">
        <v>52</v>
      </c>
      <c r="AA2856">
        <v>2017</v>
      </c>
      <c r="AB2856" t="s">
        <v>103</v>
      </c>
      <c r="AC2856" t="s">
        <v>54</v>
      </c>
      <c r="AD2856" t="s">
        <v>55</v>
      </c>
      <c r="AE2856">
        <v>1266623</v>
      </c>
      <c r="AF2856" t="s">
        <v>56</v>
      </c>
      <c r="AG2856" t="s">
        <v>57</v>
      </c>
      <c r="AH2856" t="s">
        <v>52</v>
      </c>
      <c r="AI2856" t="s">
        <v>52</v>
      </c>
    </row>
    <row r="2857" spans="1:35" x14ac:dyDescent="0.25">
      <c r="A2857" s="13" t="str">
        <f t="shared" si="44"/>
        <v>http://dodappwlsprd2.cloud.pge.com:8003/ilis_rpt/dailyeventlogdetail.jsp?odbeventlogid=17-0031741&amp;numberofmonths=24&amp;showchangehistorylog=1</v>
      </c>
      <c r="B2857" s="14" t="str">
        <f>HYPERLINK(A2857,V2857)</f>
        <v>17-0031741</v>
      </c>
      <c r="C2857" t="s">
        <v>2858</v>
      </c>
      <c r="D2857" t="s">
        <v>2859</v>
      </c>
      <c r="E2857" t="s">
        <v>40</v>
      </c>
      <c r="F2857" t="s">
        <v>3122</v>
      </c>
      <c r="G2857" s="2">
        <v>192321121</v>
      </c>
      <c r="H2857" t="s">
        <v>42</v>
      </c>
      <c r="I2857" s="3">
        <v>1690</v>
      </c>
      <c r="J2857">
        <v>20170319</v>
      </c>
      <c r="K2857" s="4">
        <v>353</v>
      </c>
      <c r="L2857">
        <v>1730036</v>
      </c>
      <c r="M2857" s="5">
        <v>613</v>
      </c>
      <c r="N2857" t="s">
        <v>43</v>
      </c>
      <c r="O2857" t="s">
        <v>44</v>
      </c>
      <c r="P2857" t="s">
        <v>45</v>
      </c>
      <c r="Q2857" s="5">
        <v>57</v>
      </c>
      <c r="R2857" s="5">
        <v>34941</v>
      </c>
      <c r="S2857" t="s">
        <v>480</v>
      </c>
      <c r="T2857" t="s">
        <v>47</v>
      </c>
      <c r="U2857" t="s">
        <v>48</v>
      </c>
      <c r="V2857" t="s">
        <v>3720</v>
      </c>
      <c r="W2857" t="s">
        <v>50</v>
      </c>
      <c r="X2857" t="s">
        <v>51</v>
      </c>
      <c r="Y2857">
        <v>42973095</v>
      </c>
      <c r="Z2857" t="s">
        <v>52</v>
      </c>
      <c r="AA2857">
        <v>2017</v>
      </c>
      <c r="AB2857" t="s">
        <v>103</v>
      </c>
      <c r="AC2857" t="s">
        <v>54</v>
      </c>
      <c r="AD2857" t="s">
        <v>55</v>
      </c>
      <c r="AE2857">
        <v>1267337</v>
      </c>
      <c r="AF2857" t="s">
        <v>56</v>
      </c>
      <c r="AG2857" t="s">
        <v>57</v>
      </c>
      <c r="AH2857" t="s">
        <v>52</v>
      </c>
      <c r="AI2857" t="s">
        <v>52</v>
      </c>
    </row>
    <row r="2858" spans="1:35" x14ac:dyDescent="0.25">
      <c r="A2858" s="13" t="str">
        <f t="shared" si="44"/>
        <v>http://dodappwlsprd2.cloud.pge.com:8003/ilis_rpt/dailyeventlogdetail.jsp?odbeventlogid=17-0031794&amp;numberofmonths=24&amp;showchangehistorylog=1</v>
      </c>
      <c r="B2858" s="14" t="str">
        <f>HYPERLINK(A2858,V2858)</f>
        <v>17-0031794</v>
      </c>
      <c r="C2858" t="s">
        <v>2858</v>
      </c>
      <c r="D2858" t="s">
        <v>2859</v>
      </c>
      <c r="E2858" t="s">
        <v>40</v>
      </c>
      <c r="F2858" t="s">
        <v>2870</v>
      </c>
      <c r="G2858" s="2">
        <v>42771115</v>
      </c>
      <c r="H2858" t="s">
        <v>61</v>
      </c>
      <c r="I2858" s="3">
        <v>899</v>
      </c>
      <c r="J2858">
        <v>20170319</v>
      </c>
      <c r="K2858" s="4">
        <v>2226</v>
      </c>
      <c r="L2858">
        <v>1730326</v>
      </c>
      <c r="M2858" s="5">
        <v>805</v>
      </c>
      <c r="N2858" t="s">
        <v>43</v>
      </c>
      <c r="O2858" t="s">
        <v>44</v>
      </c>
      <c r="P2858" t="s">
        <v>45</v>
      </c>
      <c r="Q2858" s="5">
        <v>89</v>
      </c>
      <c r="R2858" s="5">
        <v>6543</v>
      </c>
      <c r="S2858" t="s">
        <v>463</v>
      </c>
      <c r="T2858" t="s">
        <v>47</v>
      </c>
      <c r="U2858" t="s">
        <v>48</v>
      </c>
      <c r="V2858" t="s">
        <v>3721</v>
      </c>
      <c r="W2858" t="s">
        <v>50</v>
      </c>
      <c r="X2858" t="s">
        <v>51</v>
      </c>
      <c r="Y2858">
        <v>0</v>
      </c>
      <c r="Z2858" t="s">
        <v>52</v>
      </c>
      <c r="AA2858">
        <v>2017</v>
      </c>
      <c r="AB2858" t="s">
        <v>103</v>
      </c>
      <c r="AC2858" t="s">
        <v>54</v>
      </c>
      <c r="AD2858" t="s">
        <v>87</v>
      </c>
      <c r="AE2858">
        <v>1267401</v>
      </c>
      <c r="AF2858" t="s">
        <v>56</v>
      </c>
      <c r="AG2858" t="s">
        <v>57</v>
      </c>
      <c r="AH2858" t="s">
        <v>52</v>
      </c>
      <c r="AI2858" t="s">
        <v>52</v>
      </c>
    </row>
    <row r="2859" spans="1:35" x14ac:dyDescent="0.25">
      <c r="A2859" s="13" t="str">
        <f t="shared" si="44"/>
        <v>http://dodappwlsprd2.cloud.pge.com:8003/ilis_rpt/dailyeventlogdetail.jsp?odbeventlogid=17-0031873&amp;numberofmonths=24&amp;showchangehistorylog=1</v>
      </c>
      <c r="B2859" s="14" t="str">
        <f>HYPERLINK(A2859,V2859)</f>
        <v>17-0031873</v>
      </c>
      <c r="C2859" t="s">
        <v>2858</v>
      </c>
      <c r="D2859" t="s">
        <v>2859</v>
      </c>
      <c r="E2859" t="s">
        <v>40</v>
      </c>
      <c r="F2859" t="s">
        <v>2967</v>
      </c>
      <c r="G2859" s="2">
        <v>42841111</v>
      </c>
      <c r="H2859" t="s">
        <v>61</v>
      </c>
      <c r="I2859" s="3">
        <v>8187</v>
      </c>
      <c r="J2859">
        <v>20170320</v>
      </c>
      <c r="K2859" s="4">
        <v>840</v>
      </c>
      <c r="L2859">
        <v>1730524</v>
      </c>
      <c r="M2859" s="5">
        <v>202</v>
      </c>
      <c r="N2859" t="s">
        <v>43</v>
      </c>
      <c r="O2859" t="s">
        <v>44</v>
      </c>
      <c r="P2859" t="s">
        <v>45</v>
      </c>
      <c r="Q2859" s="5">
        <v>1</v>
      </c>
      <c r="R2859" s="5">
        <v>202</v>
      </c>
      <c r="S2859" t="s">
        <v>480</v>
      </c>
      <c r="T2859" t="s">
        <v>47</v>
      </c>
      <c r="U2859" t="s">
        <v>48</v>
      </c>
      <c r="V2859" t="s">
        <v>3722</v>
      </c>
      <c r="W2859" t="s">
        <v>50</v>
      </c>
      <c r="X2859" t="s">
        <v>51</v>
      </c>
      <c r="Y2859">
        <v>31312375</v>
      </c>
      <c r="Z2859" t="s">
        <v>94</v>
      </c>
      <c r="AA2859">
        <v>2017</v>
      </c>
      <c r="AB2859" t="s">
        <v>103</v>
      </c>
      <c r="AC2859" t="s">
        <v>54</v>
      </c>
      <c r="AD2859" t="s">
        <v>55</v>
      </c>
      <c r="AE2859">
        <v>1267460</v>
      </c>
      <c r="AF2859" t="s">
        <v>56</v>
      </c>
      <c r="AG2859" t="s">
        <v>57</v>
      </c>
      <c r="AH2859" t="s">
        <v>52</v>
      </c>
      <c r="AI2859" t="s">
        <v>52</v>
      </c>
    </row>
    <row r="2860" spans="1:35" x14ac:dyDescent="0.25">
      <c r="A2860" s="13" t="str">
        <f t="shared" si="44"/>
        <v>http://dodappwlsprd2.cloud.pge.com:8003/ilis_rpt/dailyeventlogdetail.jsp?odbeventlogid=17-0032500&amp;numberofmonths=24&amp;showchangehistorylog=1</v>
      </c>
      <c r="B2860" s="14" t="str">
        <f>HYPERLINK(A2860,V2860)</f>
        <v>17-0032500</v>
      </c>
      <c r="C2860" t="s">
        <v>2858</v>
      </c>
      <c r="D2860" t="s">
        <v>2859</v>
      </c>
      <c r="E2860" t="s">
        <v>40</v>
      </c>
      <c r="F2860" t="s">
        <v>2879</v>
      </c>
      <c r="G2860" s="2">
        <v>192401101</v>
      </c>
      <c r="H2860" t="s">
        <v>61</v>
      </c>
      <c r="I2860" s="3">
        <v>3247</v>
      </c>
      <c r="J2860">
        <v>20170321</v>
      </c>
      <c r="K2860" s="4">
        <v>924</v>
      </c>
      <c r="L2860">
        <v>1731755</v>
      </c>
      <c r="M2860" s="5">
        <v>2016</v>
      </c>
      <c r="N2860" t="s">
        <v>43</v>
      </c>
      <c r="O2860" t="s">
        <v>44</v>
      </c>
      <c r="P2860" t="s">
        <v>45</v>
      </c>
      <c r="Q2860" s="5">
        <v>1</v>
      </c>
      <c r="R2860" s="5">
        <v>2016</v>
      </c>
      <c r="S2860" t="s">
        <v>524</v>
      </c>
      <c r="T2860" t="s">
        <v>47</v>
      </c>
      <c r="U2860" t="s">
        <v>48</v>
      </c>
      <c r="V2860" t="s">
        <v>3723</v>
      </c>
      <c r="W2860" t="s">
        <v>50</v>
      </c>
      <c r="X2860" t="s">
        <v>51</v>
      </c>
      <c r="Y2860">
        <v>42974443</v>
      </c>
      <c r="Z2860" t="s">
        <v>94</v>
      </c>
      <c r="AA2860">
        <v>2017</v>
      </c>
      <c r="AB2860" t="s">
        <v>103</v>
      </c>
      <c r="AC2860" t="s">
        <v>54</v>
      </c>
      <c r="AD2860" t="s">
        <v>55</v>
      </c>
      <c r="AE2860">
        <v>1267836</v>
      </c>
      <c r="AF2860" t="s">
        <v>56</v>
      </c>
      <c r="AG2860" t="s">
        <v>57</v>
      </c>
      <c r="AH2860" t="s">
        <v>52</v>
      </c>
      <c r="AI2860" t="s">
        <v>52</v>
      </c>
    </row>
    <row r="2861" spans="1:35" x14ac:dyDescent="0.25">
      <c r="A2861" s="13" t="str">
        <f t="shared" si="44"/>
        <v>http://dodappwlsprd2.cloud.pge.com:8003/ilis_rpt/dailyeventlogdetail.jsp?odbeventlogid=17-0032551&amp;numberofmonths=24&amp;showchangehistorylog=1</v>
      </c>
      <c r="B2861" s="14" t="str">
        <f>HYPERLINK(A2861,V2861)</f>
        <v>17-0032551</v>
      </c>
      <c r="C2861" t="s">
        <v>2858</v>
      </c>
      <c r="D2861" t="s">
        <v>2859</v>
      </c>
      <c r="E2861" t="s">
        <v>40</v>
      </c>
      <c r="F2861" t="s">
        <v>2879</v>
      </c>
      <c r="G2861" s="2">
        <v>192401101</v>
      </c>
      <c r="H2861" t="s">
        <v>61</v>
      </c>
      <c r="I2861" s="3">
        <v>3199</v>
      </c>
      <c r="J2861">
        <v>20170321</v>
      </c>
      <c r="K2861" s="4">
        <v>1657</v>
      </c>
      <c r="L2861">
        <v>1732366</v>
      </c>
      <c r="M2861" s="5">
        <v>1136</v>
      </c>
      <c r="N2861" t="s">
        <v>43</v>
      </c>
      <c r="O2861" t="s">
        <v>44</v>
      </c>
      <c r="P2861" t="s">
        <v>45</v>
      </c>
      <c r="Q2861" s="5">
        <v>2</v>
      </c>
      <c r="R2861" s="5">
        <v>2272</v>
      </c>
      <c r="S2861" t="s">
        <v>609</v>
      </c>
      <c r="T2861" t="s">
        <v>47</v>
      </c>
      <c r="U2861" t="s">
        <v>48</v>
      </c>
      <c r="V2861" t="s">
        <v>3724</v>
      </c>
      <c r="W2861" t="s">
        <v>50</v>
      </c>
      <c r="X2861" t="s">
        <v>51</v>
      </c>
      <c r="Y2861">
        <v>42974450</v>
      </c>
      <c r="Z2861" t="s">
        <v>94</v>
      </c>
      <c r="AA2861">
        <v>2017</v>
      </c>
      <c r="AB2861" t="s">
        <v>103</v>
      </c>
      <c r="AC2861" t="s">
        <v>54</v>
      </c>
      <c r="AD2861" t="s">
        <v>87</v>
      </c>
      <c r="AE2861">
        <v>1267883</v>
      </c>
      <c r="AF2861" t="s">
        <v>56</v>
      </c>
      <c r="AG2861" t="s">
        <v>57</v>
      </c>
      <c r="AH2861" t="s">
        <v>52</v>
      </c>
      <c r="AI2861" t="s">
        <v>52</v>
      </c>
    </row>
    <row r="2862" spans="1:35" x14ac:dyDescent="0.25">
      <c r="A2862" s="13" t="str">
        <f t="shared" si="44"/>
        <v>http://dodappwlsprd2.cloud.pge.com:8003/ilis_rpt/dailyeventlogdetail.jsp?odbeventlogid=17-0032258&amp;numberofmonths=24&amp;showchangehistorylog=1</v>
      </c>
      <c r="B2862" s="14" t="str">
        <f>HYPERLINK(A2862,V2862)</f>
        <v>17-0032258</v>
      </c>
      <c r="C2862" t="s">
        <v>2858</v>
      </c>
      <c r="D2862" t="s">
        <v>2859</v>
      </c>
      <c r="E2862" t="s">
        <v>59</v>
      </c>
      <c r="F2862" t="s">
        <v>3006</v>
      </c>
      <c r="G2862" s="2">
        <v>192171101</v>
      </c>
      <c r="H2862" t="s">
        <v>42</v>
      </c>
      <c r="I2862" s="3">
        <v>5002</v>
      </c>
      <c r="J2862">
        <v>20170321</v>
      </c>
      <c r="K2862" s="4">
        <v>924</v>
      </c>
      <c r="L2862">
        <v>1731758</v>
      </c>
      <c r="M2862" s="5">
        <v>884</v>
      </c>
      <c r="N2862" t="s">
        <v>43</v>
      </c>
      <c r="O2862" t="s">
        <v>423</v>
      </c>
      <c r="P2862" t="s">
        <v>424</v>
      </c>
      <c r="Q2862" s="5">
        <v>590</v>
      </c>
      <c r="R2862" s="5">
        <v>504675</v>
      </c>
      <c r="S2862" t="s">
        <v>524</v>
      </c>
      <c r="T2862" t="s">
        <v>78</v>
      </c>
      <c r="U2862" t="s">
        <v>48</v>
      </c>
      <c r="V2862" t="s">
        <v>3725</v>
      </c>
      <c r="W2862" t="s">
        <v>50</v>
      </c>
      <c r="X2862" t="s">
        <v>51</v>
      </c>
      <c r="Y2862">
        <v>0</v>
      </c>
      <c r="Z2862" t="s">
        <v>94</v>
      </c>
      <c r="AA2862">
        <v>2017</v>
      </c>
      <c r="AB2862" t="s">
        <v>103</v>
      </c>
      <c r="AC2862" t="s">
        <v>54</v>
      </c>
      <c r="AD2862" t="s">
        <v>87</v>
      </c>
      <c r="AE2862">
        <v>1267737</v>
      </c>
      <c r="AF2862" t="s">
        <v>80</v>
      </c>
      <c r="AG2862" t="s">
        <v>57</v>
      </c>
      <c r="AH2862" t="s">
        <v>52</v>
      </c>
      <c r="AI2862" t="s">
        <v>52</v>
      </c>
    </row>
    <row r="2863" spans="1:35" x14ac:dyDescent="0.25">
      <c r="A2863" s="13" t="str">
        <f t="shared" si="44"/>
        <v>http://dodappwlsprd2.cloud.pge.com:8003/ilis_rpt/dailyeventlogdetail.jsp?odbeventlogid=17-0033297&amp;numberofmonths=24&amp;showchangehistorylog=1</v>
      </c>
      <c r="B2863" s="14" t="str">
        <f>HYPERLINK(A2863,V2863)</f>
        <v>17-0033297</v>
      </c>
      <c r="C2863" t="s">
        <v>2858</v>
      </c>
      <c r="D2863" t="s">
        <v>2859</v>
      </c>
      <c r="E2863" t="s">
        <v>40</v>
      </c>
      <c r="F2863" t="s">
        <v>2864</v>
      </c>
      <c r="G2863" s="2">
        <v>192021122</v>
      </c>
      <c r="H2863" t="s">
        <v>42</v>
      </c>
      <c r="I2863" s="3">
        <v>4218</v>
      </c>
      <c r="J2863">
        <v>20170323</v>
      </c>
      <c r="K2863" s="4">
        <v>2239</v>
      </c>
      <c r="L2863">
        <v>1734283</v>
      </c>
      <c r="M2863" s="5">
        <v>632</v>
      </c>
      <c r="N2863" t="s">
        <v>43</v>
      </c>
      <c r="O2863" t="s">
        <v>44</v>
      </c>
      <c r="P2863" t="s">
        <v>111</v>
      </c>
      <c r="Q2863" s="5">
        <v>125</v>
      </c>
      <c r="R2863" s="5">
        <v>30104</v>
      </c>
      <c r="S2863" t="s">
        <v>609</v>
      </c>
      <c r="T2863" t="s">
        <v>47</v>
      </c>
      <c r="U2863" t="s">
        <v>48</v>
      </c>
      <c r="V2863" t="s">
        <v>3726</v>
      </c>
      <c r="W2863" t="s">
        <v>50</v>
      </c>
      <c r="X2863" t="s">
        <v>51</v>
      </c>
      <c r="Y2863">
        <v>0</v>
      </c>
      <c r="Z2863" t="s">
        <v>52</v>
      </c>
      <c r="AA2863">
        <v>2017</v>
      </c>
      <c r="AB2863" t="s">
        <v>103</v>
      </c>
      <c r="AC2863" t="s">
        <v>54</v>
      </c>
      <c r="AD2863" t="s">
        <v>208</v>
      </c>
      <c r="AE2863">
        <v>1268388</v>
      </c>
      <c r="AF2863" t="s">
        <v>56</v>
      </c>
      <c r="AG2863" t="s">
        <v>57</v>
      </c>
      <c r="AH2863" t="s">
        <v>52</v>
      </c>
      <c r="AI2863" t="s">
        <v>52</v>
      </c>
    </row>
    <row r="2864" spans="1:35" x14ac:dyDescent="0.25">
      <c r="A2864" s="13" t="str">
        <f t="shared" si="44"/>
        <v>http://dodappwlsprd2.cloud.pge.com:8003/ilis_rpt/dailyeventlogdetail.jsp?odbeventlogid=17-0033006&amp;numberofmonths=24&amp;showchangehistorylog=1</v>
      </c>
      <c r="B2864" s="14" t="str">
        <f>HYPERLINK(A2864,V2864)</f>
        <v>17-0033006</v>
      </c>
      <c r="C2864" t="s">
        <v>2858</v>
      </c>
      <c r="D2864" t="s">
        <v>2859</v>
      </c>
      <c r="E2864" t="s">
        <v>40</v>
      </c>
      <c r="F2864" t="s">
        <v>3433</v>
      </c>
      <c r="G2864" s="2">
        <v>192381102</v>
      </c>
      <c r="H2864" t="s">
        <v>61</v>
      </c>
      <c r="I2864" s="3">
        <v>1899</v>
      </c>
      <c r="J2864">
        <v>20170323</v>
      </c>
      <c r="K2864" s="4">
        <v>613</v>
      </c>
      <c r="L2864">
        <v>1733481</v>
      </c>
      <c r="M2864" s="5">
        <v>439</v>
      </c>
      <c r="N2864" t="s">
        <v>43</v>
      </c>
      <c r="O2864" t="s">
        <v>44</v>
      </c>
      <c r="P2864" t="s">
        <v>45</v>
      </c>
      <c r="Q2864" s="5">
        <v>11</v>
      </c>
      <c r="R2864" s="5">
        <v>4829</v>
      </c>
      <c r="S2864" t="s">
        <v>463</v>
      </c>
      <c r="T2864" t="s">
        <v>47</v>
      </c>
      <c r="U2864" t="s">
        <v>48</v>
      </c>
      <c r="V2864" t="s">
        <v>3727</v>
      </c>
      <c r="W2864" t="s">
        <v>50</v>
      </c>
      <c r="X2864" t="s">
        <v>51</v>
      </c>
      <c r="Y2864">
        <v>0</v>
      </c>
      <c r="Z2864" t="s">
        <v>52</v>
      </c>
      <c r="AA2864">
        <v>2017</v>
      </c>
      <c r="AB2864" t="s">
        <v>103</v>
      </c>
      <c r="AC2864" t="s">
        <v>54</v>
      </c>
      <c r="AD2864" t="s">
        <v>87</v>
      </c>
      <c r="AE2864">
        <v>1268188</v>
      </c>
      <c r="AF2864" t="s">
        <v>56</v>
      </c>
      <c r="AG2864" t="s">
        <v>57</v>
      </c>
      <c r="AH2864" t="s">
        <v>52</v>
      </c>
      <c r="AI2864" t="s">
        <v>52</v>
      </c>
    </row>
    <row r="2865" spans="1:35" x14ac:dyDescent="0.25">
      <c r="A2865" s="13" t="str">
        <f t="shared" si="44"/>
        <v>http://dodappwlsprd2.cloud.pge.com:8003/ilis_rpt/dailyeventlogdetail.jsp?odbeventlogid=17-0033411&amp;numberofmonths=24&amp;showchangehistorylog=1</v>
      </c>
      <c r="B2865" s="14" t="str">
        <f>HYPERLINK(A2865,V2865)</f>
        <v>17-0033411</v>
      </c>
      <c r="C2865" t="s">
        <v>2858</v>
      </c>
      <c r="D2865" t="s">
        <v>2859</v>
      </c>
      <c r="E2865" t="s">
        <v>40</v>
      </c>
      <c r="F2865" t="s">
        <v>3058</v>
      </c>
      <c r="G2865" s="2">
        <v>192251102</v>
      </c>
      <c r="H2865" t="s">
        <v>61</v>
      </c>
      <c r="I2865" s="3">
        <v>6115</v>
      </c>
      <c r="J2865">
        <v>20170324</v>
      </c>
      <c r="K2865" s="4">
        <v>507</v>
      </c>
      <c r="L2865">
        <v>1734396</v>
      </c>
      <c r="M2865" s="5">
        <v>608</v>
      </c>
      <c r="N2865" t="s">
        <v>43</v>
      </c>
      <c r="O2865" t="s">
        <v>44</v>
      </c>
      <c r="P2865" t="s">
        <v>45</v>
      </c>
      <c r="Q2865" s="5">
        <v>1</v>
      </c>
      <c r="R2865" s="5">
        <v>608</v>
      </c>
      <c r="S2865" t="s">
        <v>463</v>
      </c>
      <c r="T2865" t="s">
        <v>47</v>
      </c>
      <c r="U2865" t="s">
        <v>48</v>
      </c>
      <c r="V2865" t="s">
        <v>3728</v>
      </c>
      <c r="W2865" t="s">
        <v>50</v>
      </c>
      <c r="X2865" t="s">
        <v>51</v>
      </c>
      <c r="Y2865">
        <v>0</v>
      </c>
      <c r="Z2865" t="s">
        <v>94</v>
      </c>
      <c r="AA2865">
        <v>2017</v>
      </c>
      <c r="AB2865" t="s">
        <v>103</v>
      </c>
      <c r="AC2865" t="s">
        <v>54</v>
      </c>
      <c r="AD2865" t="s">
        <v>87</v>
      </c>
      <c r="AE2865">
        <v>1268446</v>
      </c>
      <c r="AF2865" t="s">
        <v>56</v>
      </c>
      <c r="AG2865" t="s">
        <v>57</v>
      </c>
      <c r="AH2865" t="s">
        <v>52</v>
      </c>
      <c r="AI2865" t="s">
        <v>52</v>
      </c>
    </row>
    <row r="2866" spans="1:35" x14ac:dyDescent="0.25">
      <c r="A2866" s="13" t="str">
        <f t="shared" si="44"/>
        <v>http://dodappwlsprd2.cloud.pge.com:8003/ilis_rpt/dailyeventlogdetail.jsp?odbeventlogid=17-0033888&amp;numberofmonths=24&amp;showchangehistorylog=1</v>
      </c>
      <c r="B2866" s="14" t="str">
        <f>HYPERLINK(A2866,V2866)</f>
        <v>17-0033888</v>
      </c>
      <c r="C2866" t="s">
        <v>2858</v>
      </c>
      <c r="D2866" t="s">
        <v>2859</v>
      </c>
      <c r="E2866" t="s">
        <v>40</v>
      </c>
      <c r="F2866" t="s">
        <v>2879</v>
      </c>
      <c r="G2866" s="2">
        <v>192401101</v>
      </c>
      <c r="H2866" t="s">
        <v>61</v>
      </c>
      <c r="I2866" s="3">
        <v>3247</v>
      </c>
      <c r="J2866">
        <v>20170326</v>
      </c>
      <c r="K2866" s="4">
        <v>1816</v>
      </c>
      <c r="L2866">
        <v>1736041</v>
      </c>
      <c r="M2866" s="5">
        <v>343</v>
      </c>
      <c r="N2866" t="s">
        <v>43</v>
      </c>
      <c r="O2866" t="s">
        <v>89</v>
      </c>
      <c r="P2866" t="s">
        <v>455</v>
      </c>
      <c r="Q2866" s="5">
        <v>1</v>
      </c>
      <c r="R2866" s="5">
        <v>343</v>
      </c>
      <c r="S2866" t="s">
        <v>524</v>
      </c>
      <c r="T2866" t="s">
        <v>47</v>
      </c>
      <c r="U2866" t="s">
        <v>48</v>
      </c>
      <c r="V2866" t="s">
        <v>3729</v>
      </c>
      <c r="W2866" t="s">
        <v>50</v>
      </c>
      <c r="X2866" t="s">
        <v>51</v>
      </c>
      <c r="Y2866">
        <v>0</v>
      </c>
      <c r="Z2866" t="s">
        <v>52</v>
      </c>
      <c r="AA2866">
        <v>2017</v>
      </c>
      <c r="AB2866" t="s">
        <v>103</v>
      </c>
      <c r="AC2866" t="s">
        <v>54</v>
      </c>
      <c r="AD2866" t="s">
        <v>87</v>
      </c>
      <c r="AE2866">
        <v>1268834</v>
      </c>
      <c r="AF2866" t="s">
        <v>56</v>
      </c>
      <c r="AG2866" t="s">
        <v>57</v>
      </c>
      <c r="AH2866" t="s">
        <v>52</v>
      </c>
      <c r="AI2866" t="s">
        <v>52</v>
      </c>
    </row>
    <row r="2867" spans="1:35" x14ac:dyDescent="0.25">
      <c r="A2867" s="13" t="str">
        <f t="shared" si="44"/>
        <v>http://dodappwlsprd2.cloud.pge.com:8003/ilis_rpt/dailyeventlogdetail.jsp?odbeventlogid=17-0034901&amp;numberofmonths=24&amp;showchangehistorylog=1</v>
      </c>
      <c r="B2867" s="14" t="str">
        <f>HYPERLINK(A2867,V2867)</f>
        <v>17-0034901</v>
      </c>
      <c r="C2867" t="s">
        <v>2858</v>
      </c>
      <c r="D2867" t="s">
        <v>2859</v>
      </c>
      <c r="E2867" t="s">
        <v>40</v>
      </c>
      <c r="F2867" t="s">
        <v>2898</v>
      </c>
      <c r="G2867" s="2">
        <v>42981101</v>
      </c>
      <c r="H2867" t="s">
        <v>42</v>
      </c>
      <c r="I2867" s="3">
        <v>4628</v>
      </c>
      <c r="J2867">
        <v>20170330</v>
      </c>
      <c r="K2867" s="4">
        <v>136</v>
      </c>
      <c r="L2867">
        <v>1738790</v>
      </c>
      <c r="M2867" s="5">
        <v>720</v>
      </c>
      <c r="N2867" t="s">
        <v>43</v>
      </c>
      <c r="O2867" t="s">
        <v>44</v>
      </c>
      <c r="P2867" t="s">
        <v>45</v>
      </c>
      <c r="Q2867" s="5">
        <v>118</v>
      </c>
      <c r="R2867" s="5">
        <v>47088</v>
      </c>
      <c r="S2867" t="s">
        <v>463</v>
      </c>
      <c r="T2867" t="s">
        <v>47</v>
      </c>
      <c r="U2867" t="s">
        <v>48</v>
      </c>
      <c r="V2867" t="s">
        <v>3730</v>
      </c>
      <c r="W2867" t="s">
        <v>50</v>
      </c>
      <c r="X2867" t="s">
        <v>51</v>
      </c>
      <c r="Y2867">
        <v>42979233</v>
      </c>
      <c r="Z2867" t="s">
        <v>94</v>
      </c>
      <c r="AA2867">
        <v>2017</v>
      </c>
      <c r="AB2867" t="s">
        <v>103</v>
      </c>
      <c r="AC2867" t="s">
        <v>54</v>
      </c>
      <c r="AD2867" t="s">
        <v>208</v>
      </c>
      <c r="AE2867">
        <v>1269617</v>
      </c>
      <c r="AF2867" t="s">
        <v>56</v>
      </c>
      <c r="AG2867" t="s">
        <v>57</v>
      </c>
      <c r="AH2867" t="s">
        <v>52</v>
      </c>
      <c r="AI2867" t="s">
        <v>52</v>
      </c>
    </row>
    <row r="2868" spans="1:35" x14ac:dyDescent="0.25">
      <c r="A2868" s="13" t="str">
        <f t="shared" si="44"/>
        <v>http://dodappwlsprd2.cloud.pge.com:8003/ilis_rpt/dailyeventlogdetail.jsp?odbeventlogid=17-0035277&amp;numberofmonths=24&amp;showchangehistorylog=1</v>
      </c>
      <c r="B2868" s="14" t="str">
        <f>HYPERLINK(A2868,V2868)</f>
        <v>17-0035277</v>
      </c>
      <c r="C2868" t="s">
        <v>2858</v>
      </c>
      <c r="D2868" t="s">
        <v>2859</v>
      </c>
      <c r="E2868" t="s">
        <v>40</v>
      </c>
      <c r="F2868" t="s">
        <v>2876</v>
      </c>
      <c r="G2868" s="2">
        <v>42761102</v>
      </c>
      <c r="H2868" t="s">
        <v>61</v>
      </c>
      <c r="I2868" s="3">
        <v>3151</v>
      </c>
      <c r="J2868">
        <v>20170330</v>
      </c>
      <c r="K2868" s="4">
        <v>1910</v>
      </c>
      <c r="L2868">
        <v>1740230</v>
      </c>
      <c r="M2868" s="5">
        <v>286</v>
      </c>
      <c r="N2868" t="s">
        <v>43</v>
      </c>
      <c r="O2868" t="s">
        <v>44</v>
      </c>
      <c r="P2868" t="s">
        <v>45</v>
      </c>
      <c r="Q2868" s="5">
        <v>15</v>
      </c>
      <c r="R2868" s="5">
        <v>4290</v>
      </c>
      <c r="S2868" t="s">
        <v>463</v>
      </c>
      <c r="T2868" t="s">
        <v>47</v>
      </c>
      <c r="U2868" t="s">
        <v>48</v>
      </c>
      <c r="V2868" t="s">
        <v>3731</v>
      </c>
      <c r="W2868" t="s">
        <v>50</v>
      </c>
      <c r="X2868" t="s">
        <v>51</v>
      </c>
      <c r="Y2868">
        <v>42980709</v>
      </c>
      <c r="Z2868" t="s">
        <v>94</v>
      </c>
      <c r="AA2868">
        <v>2017</v>
      </c>
      <c r="AB2868" t="s">
        <v>103</v>
      </c>
      <c r="AC2868" t="s">
        <v>54</v>
      </c>
      <c r="AD2868" t="s">
        <v>55</v>
      </c>
      <c r="AE2868">
        <v>1269908</v>
      </c>
      <c r="AF2868" t="s">
        <v>56</v>
      </c>
      <c r="AG2868" t="s">
        <v>57</v>
      </c>
      <c r="AH2868" t="s">
        <v>52</v>
      </c>
      <c r="AI2868" t="s">
        <v>52</v>
      </c>
    </row>
    <row r="2869" spans="1:35" x14ac:dyDescent="0.25">
      <c r="A2869" s="13" t="str">
        <f t="shared" si="44"/>
        <v>http://dodappwlsprd2.cloud.pge.com:8003/ilis_rpt/dailyeventlogdetail.jsp?odbeventlogid=17-0035373&amp;numberofmonths=24&amp;showchangehistorylog=1</v>
      </c>
      <c r="B2869" s="14" t="str">
        <f>HYPERLINK(A2869,V2869)</f>
        <v>17-0035373</v>
      </c>
      <c r="C2869" t="s">
        <v>2858</v>
      </c>
      <c r="D2869" t="s">
        <v>2859</v>
      </c>
      <c r="E2869" t="s">
        <v>40</v>
      </c>
      <c r="F2869" t="s">
        <v>2866</v>
      </c>
      <c r="G2869" s="2">
        <v>192221102</v>
      </c>
      <c r="H2869" t="s">
        <v>61</v>
      </c>
      <c r="I2869" s="3">
        <v>2571</v>
      </c>
      <c r="J2869">
        <v>20170330</v>
      </c>
      <c r="K2869" s="4">
        <v>1846</v>
      </c>
      <c r="L2869">
        <v>1740163</v>
      </c>
      <c r="M2869" s="5">
        <v>621</v>
      </c>
      <c r="N2869" t="s">
        <v>43</v>
      </c>
      <c r="O2869" t="s">
        <v>44</v>
      </c>
      <c r="P2869" t="s">
        <v>45</v>
      </c>
      <c r="Q2869" s="5">
        <v>10</v>
      </c>
      <c r="R2869" s="5">
        <v>6210</v>
      </c>
      <c r="S2869" t="s">
        <v>463</v>
      </c>
      <c r="T2869" t="s">
        <v>47</v>
      </c>
      <c r="U2869" t="s">
        <v>48</v>
      </c>
      <c r="V2869" t="s">
        <v>3732</v>
      </c>
      <c r="W2869" t="s">
        <v>50</v>
      </c>
      <c r="X2869" t="s">
        <v>51</v>
      </c>
      <c r="Y2869">
        <v>0</v>
      </c>
      <c r="Z2869" t="s">
        <v>94</v>
      </c>
      <c r="AA2869">
        <v>2017</v>
      </c>
      <c r="AB2869" t="s">
        <v>103</v>
      </c>
      <c r="AC2869" t="s">
        <v>54</v>
      </c>
      <c r="AD2869" t="s">
        <v>55</v>
      </c>
      <c r="AE2869">
        <v>1270002</v>
      </c>
      <c r="AF2869" t="s">
        <v>56</v>
      </c>
      <c r="AG2869" t="s">
        <v>57</v>
      </c>
      <c r="AH2869" t="s">
        <v>52</v>
      </c>
      <c r="AI2869" t="s">
        <v>52</v>
      </c>
    </row>
    <row r="2870" spans="1:35" x14ac:dyDescent="0.25">
      <c r="A2870" s="13" t="str">
        <f t="shared" si="44"/>
        <v>http://dodappwlsprd2.cloud.pge.com:8003/ilis_rpt/dailyeventlogdetail.jsp?odbeventlogid=17-0035687&amp;numberofmonths=24&amp;showchangehistorylog=1</v>
      </c>
      <c r="B2870" s="14" t="str">
        <f>HYPERLINK(A2870,V2870)</f>
        <v>17-0035687</v>
      </c>
      <c r="C2870" t="s">
        <v>2858</v>
      </c>
      <c r="D2870" t="s">
        <v>2859</v>
      </c>
      <c r="E2870" t="s">
        <v>40</v>
      </c>
      <c r="F2870" t="s">
        <v>2874</v>
      </c>
      <c r="G2870" s="2">
        <v>42761101</v>
      </c>
      <c r="H2870" t="s">
        <v>61</v>
      </c>
      <c r="I2870" s="3">
        <v>8961</v>
      </c>
      <c r="J2870">
        <v>20170331</v>
      </c>
      <c r="K2870" s="4">
        <v>1806</v>
      </c>
      <c r="L2870">
        <v>1741704</v>
      </c>
      <c r="M2870" s="5">
        <v>1015</v>
      </c>
      <c r="N2870" t="s">
        <v>43</v>
      </c>
      <c r="O2870" t="s">
        <v>44</v>
      </c>
      <c r="P2870" t="s">
        <v>45</v>
      </c>
      <c r="Q2870" s="5">
        <v>1</v>
      </c>
      <c r="R2870" s="5">
        <v>1015</v>
      </c>
      <c r="S2870" t="s">
        <v>463</v>
      </c>
      <c r="T2870" t="s">
        <v>47</v>
      </c>
      <c r="U2870" t="s">
        <v>48</v>
      </c>
      <c r="V2870" t="s">
        <v>3733</v>
      </c>
      <c r="W2870" t="s">
        <v>50</v>
      </c>
      <c r="X2870" t="s">
        <v>51</v>
      </c>
      <c r="Y2870">
        <v>42981840</v>
      </c>
      <c r="Z2870" t="s">
        <v>94</v>
      </c>
      <c r="AA2870">
        <v>2017</v>
      </c>
      <c r="AB2870" t="s">
        <v>103</v>
      </c>
      <c r="AC2870" t="s">
        <v>54</v>
      </c>
      <c r="AD2870" t="s">
        <v>55</v>
      </c>
      <c r="AE2870">
        <v>1270234</v>
      </c>
      <c r="AF2870" t="s">
        <v>56</v>
      </c>
      <c r="AG2870" t="s">
        <v>57</v>
      </c>
      <c r="AH2870" t="s">
        <v>52</v>
      </c>
      <c r="AI2870" t="s">
        <v>52</v>
      </c>
    </row>
    <row r="2871" spans="1:35" x14ac:dyDescent="0.25">
      <c r="A2871" s="13" t="str">
        <f t="shared" si="44"/>
        <v>http://dodappwlsprd2.cloud.pge.com:8003/ilis_rpt/dailyeventlogdetail.jsp?odbeventlogid=17-0038854&amp;numberofmonths=24&amp;showchangehistorylog=1</v>
      </c>
      <c r="B2871" s="14" t="str">
        <f>HYPERLINK(A2871,V2871)</f>
        <v>17-0038854</v>
      </c>
      <c r="C2871" t="s">
        <v>2858</v>
      </c>
      <c r="D2871" t="s">
        <v>2859</v>
      </c>
      <c r="E2871" t="s">
        <v>59</v>
      </c>
      <c r="F2871" t="s">
        <v>3006</v>
      </c>
      <c r="G2871" s="2">
        <v>192171101</v>
      </c>
      <c r="H2871" t="s">
        <v>61</v>
      </c>
      <c r="I2871" s="3">
        <v>3003</v>
      </c>
      <c r="J2871">
        <v>20170410</v>
      </c>
      <c r="K2871" s="4">
        <v>1045</v>
      </c>
      <c r="L2871">
        <v>1754308</v>
      </c>
      <c r="M2871" s="5">
        <v>564</v>
      </c>
      <c r="N2871" t="s">
        <v>43</v>
      </c>
      <c r="O2871" t="s">
        <v>44</v>
      </c>
      <c r="P2871" t="s">
        <v>45</v>
      </c>
      <c r="Q2871" s="5">
        <v>2</v>
      </c>
      <c r="R2871" s="5">
        <v>1128</v>
      </c>
      <c r="S2871" t="s">
        <v>554</v>
      </c>
      <c r="T2871" t="s">
        <v>47</v>
      </c>
      <c r="U2871" t="s">
        <v>48</v>
      </c>
      <c r="V2871" t="s">
        <v>3734</v>
      </c>
      <c r="W2871" t="s">
        <v>50</v>
      </c>
      <c r="X2871" t="s">
        <v>51</v>
      </c>
      <c r="Y2871">
        <v>42991500</v>
      </c>
      <c r="Z2871" t="s">
        <v>52</v>
      </c>
      <c r="AA2871">
        <v>2017</v>
      </c>
      <c r="AB2871" t="s">
        <v>114</v>
      </c>
      <c r="AC2871" t="s">
        <v>54</v>
      </c>
      <c r="AD2871" t="s">
        <v>55</v>
      </c>
      <c r="AE2871">
        <v>1272889</v>
      </c>
      <c r="AF2871" t="s">
        <v>56</v>
      </c>
      <c r="AG2871" t="s">
        <v>57</v>
      </c>
      <c r="AH2871" t="s">
        <v>52</v>
      </c>
      <c r="AI2871" t="s">
        <v>52</v>
      </c>
    </row>
    <row r="2872" spans="1:35" x14ac:dyDescent="0.25">
      <c r="A2872" s="13" t="str">
        <f t="shared" si="44"/>
        <v>http://dodappwlsprd2.cloud.pge.com:8003/ilis_rpt/dailyeventlogdetail.jsp?odbeventlogid=17-0039320&amp;numberofmonths=24&amp;showchangehistorylog=1</v>
      </c>
      <c r="B2872" s="14" t="str">
        <f>HYPERLINK(A2872,V2872)</f>
        <v>17-0039320</v>
      </c>
      <c r="C2872" t="s">
        <v>2858</v>
      </c>
      <c r="D2872" t="s">
        <v>2859</v>
      </c>
      <c r="E2872" t="s">
        <v>40</v>
      </c>
      <c r="F2872" t="s">
        <v>2905</v>
      </c>
      <c r="G2872" s="2">
        <v>43081101</v>
      </c>
      <c r="H2872" t="s">
        <v>61</v>
      </c>
      <c r="I2872" s="3">
        <v>5917</v>
      </c>
      <c r="J2872">
        <v>20170411</v>
      </c>
      <c r="K2872" s="4">
        <v>1803</v>
      </c>
      <c r="L2872">
        <v>1755604</v>
      </c>
      <c r="M2872" s="5">
        <v>565</v>
      </c>
      <c r="N2872" t="s">
        <v>43</v>
      </c>
      <c r="O2872" t="s">
        <v>44</v>
      </c>
      <c r="P2872" t="s">
        <v>45</v>
      </c>
      <c r="Q2872" s="5">
        <v>8</v>
      </c>
      <c r="R2872" s="5">
        <v>4520</v>
      </c>
      <c r="S2872" t="s">
        <v>463</v>
      </c>
      <c r="T2872" t="s">
        <v>47</v>
      </c>
      <c r="U2872" t="s">
        <v>48</v>
      </c>
      <c r="V2872" t="s">
        <v>3735</v>
      </c>
      <c r="W2872" t="s">
        <v>50</v>
      </c>
      <c r="X2872" t="s">
        <v>51</v>
      </c>
      <c r="Y2872">
        <v>0</v>
      </c>
      <c r="Z2872" t="s">
        <v>52</v>
      </c>
      <c r="AA2872">
        <v>2017</v>
      </c>
      <c r="AB2872" t="s">
        <v>114</v>
      </c>
      <c r="AC2872" t="s">
        <v>54</v>
      </c>
      <c r="AD2872" t="s">
        <v>55</v>
      </c>
      <c r="AE2872">
        <v>1273207</v>
      </c>
      <c r="AF2872" t="s">
        <v>56</v>
      </c>
      <c r="AG2872" t="s">
        <v>57</v>
      </c>
      <c r="AH2872" t="s">
        <v>52</v>
      </c>
      <c r="AI2872" t="s">
        <v>52</v>
      </c>
    </row>
    <row r="2873" spans="1:35" x14ac:dyDescent="0.25">
      <c r="A2873" s="13" t="str">
        <f t="shared" si="44"/>
        <v>http://dodappwlsprd2.cloud.pge.com:8003/ilis_rpt/dailyeventlogdetail.jsp?odbeventlogid=17-0039376&amp;numberofmonths=24&amp;showchangehistorylog=1</v>
      </c>
      <c r="B2873" s="14" t="str">
        <f>HYPERLINK(A2873,V2873)</f>
        <v>17-0039376</v>
      </c>
      <c r="C2873" t="s">
        <v>2858</v>
      </c>
      <c r="D2873" t="s">
        <v>2859</v>
      </c>
      <c r="E2873" t="s">
        <v>40</v>
      </c>
      <c r="F2873" t="s">
        <v>3046</v>
      </c>
      <c r="G2873" s="2">
        <v>192291121</v>
      </c>
      <c r="H2873" t="s">
        <v>61</v>
      </c>
      <c r="I2873" s="3">
        <v>7723</v>
      </c>
      <c r="J2873">
        <v>20170411</v>
      </c>
      <c r="K2873" s="4">
        <v>1931</v>
      </c>
      <c r="L2873">
        <v>1755661</v>
      </c>
      <c r="M2873" s="5">
        <v>894</v>
      </c>
      <c r="N2873" t="s">
        <v>43</v>
      </c>
      <c r="O2873" t="s">
        <v>44</v>
      </c>
      <c r="P2873" t="s">
        <v>45</v>
      </c>
      <c r="Q2873" s="5">
        <v>27</v>
      </c>
      <c r="R2873" s="5">
        <v>24138</v>
      </c>
      <c r="S2873" t="s">
        <v>463</v>
      </c>
      <c r="T2873" t="s">
        <v>47</v>
      </c>
      <c r="U2873" t="s">
        <v>48</v>
      </c>
      <c r="V2873" t="s">
        <v>3736</v>
      </c>
      <c r="W2873" t="s">
        <v>50</v>
      </c>
      <c r="X2873" t="s">
        <v>51</v>
      </c>
      <c r="Y2873">
        <v>42992905</v>
      </c>
      <c r="Z2873" t="s">
        <v>52</v>
      </c>
      <c r="AA2873">
        <v>2017</v>
      </c>
      <c r="AB2873" t="s">
        <v>114</v>
      </c>
      <c r="AC2873" t="s">
        <v>54</v>
      </c>
      <c r="AD2873" t="s">
        <v>55</v>
      </c>
      <c r="AE2873">
        <v>1273264</v>
      </c>
      <c r="AF2873" t="s">
        <v>56</v>
      </c>
      <c r="AG2873" t="s">
        <v>57</v>
      </c>
      <c r="AH2873" t="s">
        <v>52</v>
      </c>
      <c r="AI2873" t="s">
        <v>52</v>
      </c>
    </row>
    <row r="2874" spans="1:35" x14ac:dyDescent="0.25">
      <c r="A2874" s="13" t="str">
        <f t="shared" si="44"/>
        <v>http://dodappwlsprd2.cloud.pge.com:8003/ilis_rpt/dailyeventlogdetail.jsp?odbeventlogid=17-0039523&amp;numberofmonths=24&amp;showchangehistorylog=1</v>
      </c>
      <c r="B2874" s="14" t="str">
        <f>HYPERLINK(A2874,V2874)</f>
        <v>17-0039523</v>
      </c>
      <c r="C2874" t="s">
        <v>2858</v>
      </c>
      <c r="D2874" t="s">
        <v>2859</v>
      </c>
      <c r="E2874" t="s">
        <v>40</v>
      </c>
      <c r="F2874" t="s">
        <v>2868</v>
      </c>
      <c r="G2874" s="2">
        <v>192171103</v>
      </c>
      <c r="H2874" t="s">
        <v>61</v>
      </c>
      <c r="I2874" s="3">
        <v>7881</v>
      </c>
      <c r="J2874">
        <v>20170412</v>
      </c>
      <c r="K2874" s="4">
        <v>941</v>
      </c>
      <c r="L2874">
        <v>1755976</v>
      </c>
      <c r="M2874" s="5">
        <v>955</v>
      </c>
      <c r="N2874" t="s">
        <v>43</v>
      </c>
      <c r="O2874" t="s">
        <v>44</v>
      </c>
      <c r="P2874" t="s">
        <v>45</v>
      </c>
      <c r="Q2874" s="5">
        <v>12</v>
      </c>
      <c r="R2874" s="5">
        <v>11460</v>
      </c>
      <c r="S2874" t="s">
        <v>480</v>
      </c>
      <c r="T2874" t="s">
        <v>47</v>
      </c>
      <c r="U2874" t="s">
        <v>48</v>
      </c>
      <c r="V2874" t="s">
        <v>3737</v>
      </c>
      <c r="W2874" t="s">
        <v>50</v>
      </c>
      <c r="X2874" t="s">
        <v>51</v>
      </c>
      <c r="Y2874">
        <v>0</v>
      </c>
      <c r="Z2874" t="s">
        <v>52</v>
      </c>
      <c r="AA2874">
        <v>2017</v>
      </c>
      <c r="AB2874" t="s">
        <v>114</v>
      </c>
      <c r="AC2874" t="s">
        <v>54</v>
      </c>
      <c r="AD2874" t="s">
        <v>55</v>
      </c>
      <c r="AE2874">
        <v>1273379</v>
      </c>
      <c r="AF2874" t="s">
        <v>56</v>
      </c>
      <c r="AG2874" t="s">
        <v>57</v>
      </c>
      <c r="AH2874" t="s">
        <v>52</v>
      </c>
      <c r="AI2874" t="s">
        <v>52</v>
      </c>
    </row>
    <row r="2875" spans="1:35" x14ac:dyDescent="0.25">
      <c r="A2875" s="13" t="str">
        <f t="shared" si="44"/>
        <v>http://dodappwlsprd2.cloud.pge.com:8003/ilis_rpt/dailyeventlogdetail.jsp?odbeventlogid=17-0039761&amp;numberofmonths=24&amp;showchangehistorylog=1</v>
      </c>
      <c r="B2875" s="14" t="str">
        <f>HYPERLINK(A2875,V2875)</f>
        <v>17-0039761</v>
      </c>
      <c r="C2875" t="s">
        <v>2858</v>
      </c>
      <c r="D2875" t="s">
        <v>2859</v>
      </c>
      <c r="E2875" t="s">
        <v>40</v>
      </c>
      <c r="F2875" t="s">
        <v>2901</v>
      </c>
      <c r="G2875" s="2">
        <v>192311142</v>
      </c>
      <c r="H2875" t="s">
        <v>42</v>
      </c>
      <c r="I2875" s="3">
        <v>6054</v>
      </c>
      <c r="J2875">
        <v>20170413</v>
      </c>
      <c r="K2875" s="4">
        <v>532</v>
      </c>
      <c r="L2875">
        <v>1756689</v>
      </c>
      <c r="M2875" s="5">
        <v>642</v>
      </c>
      <c r="N2875" t="s">
        <v>43</v>
      </c>
      <c r="O2875" t="s">
        <v>44</v>
      </c>
      <c r="P2875" t="s">
        <v>45</v>
      </c>
      <c r="Q2875" s="5">
        <v>565</v>
      </c>
      <c r="R2875" s="5">
        <v>60747</v>
      </c>
      <c r="S2875" t="s">
        <v>524</v>
      </c>
      <c r="T2875" t="s">
        <v>47</v>
      </c>
      <c r="U2875" t="s">
        <v>48</v>
      </c>
      <c r="V2875" t="s">
        <v>3738</v>
      </c>
      <c r="W2875" t="s">
        <v>50</v>
      </c>
      <c r="X2875" t="s">
        <v>51</v>
      </c>
      <c r="Y2875">
        <v>0</v>
      </c>
      <c r="Z2875" t="s">
        <v>94</v>
      </c>
      <c r="AA2875">
        <v>2017</v>
      </c>
      <c r="AB2875" t="s">
        <v>114</v>
      </c>
      <c r="AC2875" t="s">
        <v>54</v>
      </c>
      <c r="AD2875" t="s">
        <v>70</v>
      </c>
      <c r="AE2875">
        <v>1273506</v>
      </c>
      <c r="AF2875" t="s">
        <v>56</v>
      </c>
      <c r="AG2875" t="s">
        <v>57</v>
      </c>
      <c r="AH2875" t="s">
        <v>52</v>
      </c>
      <c r="AI2875" t="s">
        <v>52</v>
      </c>
    </row>
    <row r="2876" spans="1:35" x14ac:dyDescent="0.25">
      <c r="A2876" s="13" t="str">
        <f t="shared" si="44"/>
        <v>http://dodappwlsprd2.cloud.pge.com:8003/ilis_rpt/dailyeventlogdetail.jsp?odbeventlogid=17-0039990&amp;numberofmonths=24&amp;showchangehistorylog=1</v>
      </c>
      <c r="B2876" s="14" t="str">
        <f>HYPERLINK(A2876,V2876)</f>
        <v>17-0039990</v>
      </c>
      <c r="C2876" t="s">
        <v>2858</v>
      </c>
      <c r="D2876" t="s">
        <v>2859</v>
      </c>
      <c r="E2876" t="s">
        <v>40</v>
      </c>
      <c r="F2876" t="s">
        <v>2887</v>
      </c>
      <c r="G2876" s="2">
        <v>192411101</v>
      </c>
      <c r="H2876" t="s">
        <v>42</v>
      </c>
      <c r="I2876" s="3">
        <v>2094</v>
      </c>
      <c r="J2876">
        <v>20170413</v>
      </c>
      <c r="K2876" s="4">
        <v>1357</v>
      </c>
      <c r="L2876">
        <v>1757130</v>
      </c>
      <c r="M2876" s="5">
        <v>877</v>
      </c>
      <c r="N2876" t="s">
        <v>43</v>
      </c>
      <c r="O2876" t="s">
        <v>44</v>
      </c>
      <c r="P2876" t="s">
        <v>45</v>
      </c>
      <c r="Q2876" s="5">
        <v>304</v>
      </c>
      <c r="R2876" s="5">
        <v>70662</v>
      </c>
      <c r="S2876" t="s">
        <v>474</v>
      </c>
      <c r="T2876" t="s">
        <v>47</v>
      </c>
      <c r="U2876" t="s">
        <v>48</v>
      </c>
      <c r="V2876" t="s">
        <v>3739</v>
      </c>
      <c r="W2876" t="s">
        <v>50</v>
      </c>
      <c r="X2876" t="s">
        <v>51</v>
      </c>
      <c r="Y2876">
        <v>31319437</v>
      </c>
      <c r="Z2876" t="s">
        <v>94</v>
      </c>
      <c r="AA2876">
        <v>2017</v>
      </c>
      <c r="AB2876" t="s">
        <v>114</v>
      </c>
      <c r="AC2876" t="s">
        <v>54</v>
      </c>
      <c r="AD2876" t="s">
        <v>55</v>
      </c>
      <c r="AE2876">
        <v>1273649</v>
      </c>
      <c r="AF2876" t="s">
        <v>56</v>
      </c>
      <c r="AG2876" t="s">
        <v>57</v>
      </c>
      <c r="AH2876" t="s">
        <v>52</v>
      </c>
      <c r="AI2876" t="s">
        <v>52</v>
      </c>
    </row>
    <row r="2877" spans="1:35" x14ac:dyDescent="0.25">
      <c r="A2877" s="13" t="str">
        <f t="shared" si="44"/>
        <v>http://dodappwlsprd2.cloud.pge.com:8003/ilis_rpt/dailyeventlogdetail.jsp?odbeventlogid=17-0040069&amp;numberofmonths=24&amp;showchangehistorylog=1</v>
      </c>
      <c r="B2877" s="14" t="str">
        <f>HYPERLINK(A2877,V2877)</f>
        <v>17-0040069</v>
      </c>
      <c r="C2877" t="s">
        <v>2858</v>
      </c>
      <c r="D2877" t="s">
        <v>2859</v>
      </c>
      <c r="E2877" t="s">
        <v>40</v>
      </c>
      <c r="F2877" t="s">
        <v>2922</v>
      </c>
      <c r="G2877" s="2">
        <v>42771114</v>
      </c>
      <c r="H2877" t="s">
        <v>61</v>
      </c>
      <c r="I2877" s="3">
        <v>2009</v>
      </c>
      <c r="J2877">
        <v>20170413</v>
      </c>
      <c r="K2877" s="4">
        <v>1505</v>
      </c>
      <c r="L2877">
        <v>1757192</v>
      </c>
      <c r="M2877" s="5">
        <v>220</v>
      </c>
      <c r="N2877" t="s">
        <v>43</v>
      </c>
      <c r="O2877" t="s">
        <v>44</v>
      </c>
      <c r="P2877" t="s">
        <v>45</v>
      </c>
      <c r="Q2877" s="5">
        <v>11</v>
      </c>
      <c r="R2877" s="5">
        <v>2420</v>
      </c>
      <c r="S2877" t="s">
        <v>554</v>
      </c>
      <c r="T2877" t="s">
        <v>47</v>
      </c>
      <c r="U2877" t="s">
        <v>48</v>
      </c>
      <c r="V2877" t="s">
        <v>3740</v>
      </c>
      <c r="W2877" t="s">
        <v>50</v>
      </c>
      <c r="X2877" t="s">
        <v>51</v>
      </c>
      <c r="Y2877">
        <v>42993858</v>
      </c>
      <c r="Z2877" t="s">
        <v>94</v>
      </c>
      <c r="AA2877">
        <v>2017</v>
      </c>
      <c r="AB2877" t="s">
        <v>114</v>
      </c>
      <c r="AC2877" t="s">
        <v>54</v>
      </c>
      <c r="AD2877" t="s">
        <v>87</v>
      </c>
      <c r="AE2877">
        <v>1273686</v>
      </c>
      <c r="AF2877" t="s">
        <v>56</v>
      </c>
      <c r="AG2877" t="s">
        <v>57</v>
      </c>
      <c r="AH2877" t="s">
        <v>52</v>
      </c>
      <c r="AI2877" t="s">
        <v>52</v>
      </c>
    </row>
    <row r="2878" spans="1:35" x14ac:dyDescent="0.25">
      <c r="A2878" s="13" t="str">
        <f t="shared" si="44"/>
        <v>http://dodappwlsprd2.cloud.pge.com:8003/ilis_rpt/dailyeventlogdetail.jsp?odbeventlogid=17-0040613&amp;numberofmonths=24&amp;showchangehistorylog=1</v>
      </c>
      <c r="B2878" s="14" t="str">
        <f>HYPERLINK(A2878,V2878)</f>
        <v>17-0040613</v>
      </c>
      <c r="C2878" t="s">
        <v>2858</v>
      </c>
      <c r="D2878" t="s">
        <v>2859</v>
      </c>
      <c r="E2878" t="s">
        <v>40</v>
      </c>
      <c r="F2878" t="s">
        <v>3433</v>
      </c>
      <c r="G2878" s="2">
        <v>192381102</v>
      </c>
      <c r="H2878" t="s">
        <v>61</v>
      </c>
      <c r="I2878" s="3">
        <v>1909</v>
      </c>
      <c r="J2878">
        <v>20170416</v>
      </c>
      <c r="K2878" s="4">
        <v>1259</v>
      </c>
      <c r="L2878">
        <v>1758888</v>
      </c>
      <c r="M2878" s="5">
        <v>591</v>
      </c>
      <c r="N2878" t="s">
        <v>43</v>
      </c>
      <c r="O2878" t="s">
        <v>44</v>
      </c>
      <c r="P2878" t="s">
        <v>45</v>
      </c>
      <c r="Q2878" s="5">
        <v>24</v>
      </c>
      <c r="R2878" s="5">
        <v>14184</v>
      </c>
      <c r="S2878" t="s">
        <v>474</v>
      </c>
      <c r="T2878" t="s">
        <v>47</v>
      </c>
      <c r="U2878" t="s">
        <v>48</v>
      </c>
      <c r="V2878" t="s">
        <v>3741</v>
      </c>
      <c r="W2878" t="s">
        <v>50</v>
      </c>
      <c r="X2878" t="s">
        <v>51</v>
      </c>
      <c r="Y2878">
        <v>0</v>
      </c>
      <c r="Z2878" t="s">
        <v>52</v>
      </c>
      <c r="AA2878">
        <v>2017</v>
      </c>
      <c r="AB2878" t="s">
        <v>114</v>
      </c>
      <c r="AC2878" t="s">
        <v>54</v>
      </c>
      <c r="AD2878" t="s">
        <v>87</v>
      </c>
      <c r="AE2878">
        <v>1274101</v>
      </c>
      <c r="AF2878" t="s">
        <v>56</v>
      </c>
      <c r="AG2878" t="s">
        <v>57</v>
      </c>
      <c r="AH2878" t="s">
        <v>52</v>
      </c>
      <c r="AI2878" t="s">
        <v>52</v>
      </c>
    </row>
    <row r="2879" spans="1:35" x14ac:dyDescent="0.25">
      <c r="A2879" s="13" t="str">
        <f t="shared" si="44"/>
        <v>http://dodappwlsprd2.cloud.pge.com:8003/ilis_rpt/dailyeventlogdetail.jsp?odbeventlogid=17-0040910&amp;numberofmonths=24&amp;showchangehistorylog=1</v>
      </c>
      <c r="B2879" s="14" t="str">
        <f>HYPERLINK(A2879,V2879)</f>
        <v>17-0040910</v>
      </c>
      <c r="C2879" t="s">
        <v>2858</v>
      </c>
      <c r="D2879" t="s">
        <v>2859</v>
      </c>
      <c r="E2879" t="s">
        <v>59</v>
      </c>
      <c r="F2879" t="s">
        <v>2918</v>
      </c>
      <c r="G2879" s="2">
        <v>43141101</v>
      </c>
      <c r="H2879" t="s">
        <v>61</v>
      </c>
      <c r="I2879" s="3">
        <v>1033</v>
      </c>
      <c r="J2879">
        <v>20170417</v>
      </c>
      <c r="K2879" s="4">
        <v>1810</v>
      </c>
      <c r="L2879">
        <v>1759776</v>
      </c>
      <c r="M2879" s="5">
        <v>12</v>
      </c>
      <c r="N2879" t="s">
        <v>43</v>
      </c>
      <c r="O2879" t="s">
        <v>83</v>
      </c>
      <c r="P2879" t="s">
        <v>124</v>
      </c>
      <c r="Q2879" s="5">
        <v>8</v>
      </c>
      <c r="R2879" s="5">
        <v>96</v>
      </c>
      <c r="S2879" t="s">
        <v>554</v>
      </c>
      <c r="T2879" t="s">
        <v>47</v>
      </c>
      <c r="U2879" t="s">
        <v>48</v>
      </c>
      <c r="V2879" t="s">
        <v>3742</v>
      </c>
      <c r="W2879" t="s">
        <v>50</v>
      </c>
      <c r="X2879" t="s">
        <v>51</v>
      </c>
      <c r="Y2879">
        <v>0</v>
      </c>
      <c r="Z2879" t="s">
        <v>52</v>
      </c>
      <c r="AA2879">
        <v>2017</v>
      </c>
      <c r="AB2879" t="s">
        <v>114</v>
      </c>
      <c r="AC2879" t="s">
        <v>54</v>
      </c>
      <c r="AD2879" t="s">
        <v>462</v>
      </c>
      <c r="AE2879">
        <v>1274323</v>
      </c>
      <c r="AF2879" t="s">
        <v>56</v>
      </c>
      <c r="AG2879" t="s">
        <v>57</v>
      </c>
      <c r="AH2879" t="s">
        <v>52</v>
      </c>
      <c r="AI2879" t="s">
        <v>54</v>
      </c>
    </row>
    <row r="2880" spans="1:35" x14ac:dyDescent="0.25">
      <c r="A2880" s="13" t="str">
        <f t="shared" si="44"/>
        <v>http://dodappwlsprd2.cloud.pge.com:8003/ilis_rpt/dailyeventlogdetail.jsp?odbeventlogid=17-0042114&amp;numberofmonths=24&amp;showchangehistorylog=1</v>
      </c>
      <c r="B2880" s="14" t="str">
        <f>HYPERLINK(A2880,V2880)</f>
        <v>17-0042114</v>
      </c>
      <c r="C2880" t="s">
        <v>2858</v>
      </c>
      <c r="D2880" t="s">
        <v>2859</v>
      </c>
      <c r="E2880" t="s">
        <v>40</v>
      </c>
      <c r="F2880" t="s">
        <v>2892</v>
      </c>
      <c r="G2880" s="2">
        <v>43381101</v>
      </c>
      <c r="H2880" t="s">
        <v>42</v>
      </c>
      <c r="I2880" s="3">
        <v>47952</v>
      </c>
      <c r="J2880">
        <v>20170422</v>
      </c>
      <c r="K2880" s="4">
        <v>1037</v>
      </c>
      <c r="L2880">
        <v>1764764</v>
      </c>
      <c r="M2880" s="5">
        <v>488</v>
      </c>
      <c r="N2880" t="s">
        <v>43</v>
      </c>
      <c r="O2880" t="s">
        <v>44</v>
      </c>
      <c r="P2880" t="s">
        <v>45</v>
      </c>
      <c r="Q2880" s="5">
        <v>110</v>
      </c>
      <c r="R2880" s="5">
        <v>48038</v>
      </c>
      <c r="S2880" t="s">
        <v>463</v>
      </c>
      <c r="T2880" t="s">
        <v>47</v>
      </c>
      <c r="U2880" t="s">
        <v>48</v>
      </c>
      <c r="V2880" t="s">
        <v>3743</v>
      </c>
      <c r="W2880" t="s">
        <v>50</v>
      </c>
      <c r="X2880" t="s">
        <v>51</v>
      </c>
      <c r="Y2880">
        <v>42999485</v>
      </c>
      <c r="Z2880" t="s">
        <v>52</v>
      </c>
      <c r="AA2880">
        <v>2017</v>
      </c>
      <c r="AB2880" t="s">
        <v>114</v>
      </c>
      <c r="AC2880" t="s">
        <v>54</v>
      </c>
      <c r="AD2880" t="s">
        <v>55</v>
      </c>
      <c r="AE2880">
        <v>1275266</v>
      </c>
      <c r="AF2880" t="s">
        <v>56</v>
      </c>
      <c r="AG2880" t="s">
        <v>57</v>
      </c>
      <c r="AH2880" t="s">
        <v>52</v>
      </c>
      <c r="AI2880" t="s">
        <v>52</v>
      </c>
    </row>
    <row r="2881" spans="1:35" x14ac:dyDescent="0.25">
      <c r="A2881" s="13" t="str">
        <f t="shared" si="44"/>
        <v>http://dodappwlsprd2.cloud.pge.com:8003/ilis_rpt/dailyeventlogdetail.jsp?odbeventlogid=17-0042231&amp;numberofmonths=24&amp;showchangehistorylog=1</v>
      </c>
      <c r="B2881" s="14" t="str">
        <f>HYPERLINK(A2881,V2881)</f>
        <v>17-0042231</v>
      </c>
      <c r="C2881" t="s">
        <v>2858</v>
      </c>
      <c r="D2881" t="s">
        <v>2859</v>
      </c>
      <c r="E2881" t="s">
        <v>40</v>
      </c>
      <c r="F2881" t="s">
        <v>2898</v>
      </c>
      <c r="G2881" s="2">
        <v>42981101</v>
      </c>
      <c r="H2881" t="s">
        <v>61</v>
      </c>
      <c r="I2881" s="3">
        <v>94127</v>
      </c>
      <c r="J2881">
        <v>20170423</v>
      </c>
      <c r="K2881" s="4">
        <v>1653</v>
      </c>
      <c r="L2881">
        <v>1765429</v>
      </c>
      <c r="M2881" s="5">
        <v>557</v>
      </c>
      <c r="N2881" t="s">
        <v>43</v>
      </c>
      <c r="O2881" t="s">
        <v>44</v>
      </c>
      <c r="P2881" t="s">
        <v>111</v>
      </c>
      <c r="Q2881" s="5">
        <v>5</v>
      </c>
      <c r="R2881" s="5">
        <v>2785</v>
      </c>
      <c r="S2881" t="s">
        <v>463</v>
      </c>
      <c r="T2881" t="s">
        <v>47</v>
      </c>
      <c r="U2881" t="s">
        <v>48</v>
      </c>
      <c r="V2881" t="s">
        <v>3744</v>
      </c>
      <c r="W2881" t="s">
        <v>50</v>
      </c>
      <c r="X2881" t="s">
        <v>51</v>
      </c>
      <c r="Y2881">
        <v>42999587</v>
      </c>
      <c r="Z2881" t="s">
        <v>52</v>
      </c>
      <c r="AA2881">
        <v>2017</v>
      </c>
      <c r="AB2881" t="s">
        <v>114</v>
      </c>
      <c r="AC2881" t="s">
        <v>54</v>
      </c>
      <c r="AD2881" t="s">
        <v>55</v>
      </c>
      <c r="AE2881">
        <v>1275397</v>
      </c>
      <c r="AF2881" t="s">
        <v>56</v>
      </c>
      <c r="AG2881" t="s">
        <v>57</v>
      </c>
      <c r="AH2881" t="s">
        <v>52</v>
      </c>
      <c r="AI2881" t="s">
        <v>52</v>
      </c>
    </row>
    <row r="2882" spans="1:35" x14ac:dyDescent="0.25">
      <c r="A2882" s="13" t="str">
        <f t="shared" si="44"/>
        <v>http://dodappwlsprd2.cloud.pge.com:8003/ilis_rpt/dailyeventlogdetail.jsp?odbeventlogid=17-0042368&amp;numberofmonths=24&amp;showchangehistorylog=1</v>
      </c>
      <c r="B2882" s="14" t="str">
        <f>HYPERLINK(A2882,V2882)</f>
        <v>17-0042368</v>
      </c>
      <c r="C2882" t="s">
        <v>2858</v>
      </c>
      <c r="D2882" t="s">
        <v>2859</v>
      </c>
      <c r="E2882" t="s">
        <v>40</v>
      </c>
      <c r="F2882" t="s">
        <v>2879</v>
      </c>
      <c r="G2882" s="2">
        <v>192401101</v>
      </c>
      <c r="H2882" t="s">
        <v>61</v>
      </c>
      <c r="I2882" s="3">
        <v>66809</v>
      </c>
      <c r="J2882">
        <v>20170424</v>
      </c>
      <c r="K2882" s="4">
        <v>715</v>
      </c>
      <c r="L2882">
        <v>1765798</v>
      </c>
      <c r="M2882" s="5">
        <v>545</v>
      </c>
      <c r="N2882" t="s">
        <v>43</v>
      </c>
      <c r="O2882" t="s">
        <v>44</v>
      </c>
      <c r="P2882" t="s">
        <v>45</v>
      </c>
      <c r="Q2882" s="5">
        <v>3</v>
      </c>
      <c r="R2882" s="5">
        <v>1635</v>
      </c>
      <c r="S2882" t="s">
        <v>524</v>
      </c>
      <c r="T2882" t="s">
        <v>47</v>
      </c>
      <c r="U2882" t="s">
        <v>48</v>
      </c>
      <c r="V2882" t="s">
        <v>3745</v>
      </c>
      <c r="W2882" t="s">
        <v>50</v>
      </c>
      <c r="X2882" t="s">
        <v>51</v>
      </c>
      <c r="Y2882">
        <v>31321155</v>
      </c>
      <c r="Z2882" t="s">
        <v>52</v>
      </c>
      <c r="AA2882">
        <v>2017</v>
      </c>
      <c r="AB2882" t="s">
        <v>114</v>
      </c>
      <c r="AC2882" t="s">
        <v>54</v>
      </c>
      <c r="AD2882" t="s">
        <v>55</v>
      </c>
      <c r="AE2882">
        <v>1275498</v>
      </c>
      <c r="AF2882" t="s">
        <v>56</v>
      </c>
      <c r="AG2882" t="s">
        <v>57</v>
      </c>
      <c r="AH2882" t="s">
        <v>52</v>
      </c>
      <c r="AI2882" t="s">
        <v>52</v>
      </c>
    </row>
    <row r="2883" spans="1:35" x14ac:dyDescent="0.25">
      <c r="A2883" s="13" t="str">
        <f t="shared" si="44"/>
        <v>http://dodappwlsprd2.cloud.pge.com:8003/ilis_rpt/dailyeventlogdetail.jsp?odbeventlogid=17-0042282&amp;numberofmonths=24&amp;showchangehistorylog=1</v>
      </c>
      <c r="B2883" s="14" t="str">
        <f>HYPERLINK(A2883,V2883)</f>
        <v>17-0042282</v>
      </c>
      <c r="C2883" t="s">
        <v>2858</v>
      </c>
      <c r="D2883" t="s">
        <v>2859</v>
      </c>
      <c r="E2883" t="s">
        <v>40</v>
      </c>
      <c r="F2883" t="s">
        <v>2892</v>
      </c>
      <c r="G2883" s="2">
        <v>43381101</v>
      </c>
      <c r="H2883" t="s">
        <v>42</v>
      </c>
      <c r="I2883" s="3">
        <v>474</v>
      </c>
      <c r="J2883">
        <v>20170424</v>
      </c>
      <c r="K2883" s="4">
        <v>419</v>
      </c>
      <c r="L2883">
        <v>1765676</v>
      </c>
      <c r="M2883" s="5">
        <v>423</v>
      </c>
      <c r="N2883" t="s">
        <v>43</v>
      </c>
      <c r="O2883" t="s">
        <v>44</v>
      </c>
      <c r="P2883" t="s">
        <v>45</v>
      </c>
      <c r="Q2883" s="5">
        <v>218</v>
      </c>
      <c r="R2883" s="5">
        <v>92214</v>
      </c>
      <c r="S2883" t="s">
        <v>463</v>
      </c>
      <c r="T2883" t="s">
        <v>47</v>
      </c>
      <c r="U2883" t="s">
        <v>48</v>
      </c>
      <c r="V2883" t="s">
        <v>3746</v>
      </c>
      <c r="W2883" t="s">
        <v>50</v>
      </c>
      <c r="X2883" t="s">
        <v>51</v>
      </c>
      <c r="Y2883">
        <v>31321150</v>
      </c>
      <c r="Z2883" t="s">
        <v>52</v>
      </c>
      <c r="AA2883">
        <v>2017</v>
      </c>
      <c r="AB2883" t="s">
        <v>114</v>
      </c>
      <c r="AC2883" t="s">
        <v>54</v>
      </c>
      <c r="AD2883" t="s">
        <v>87</v>
      </c>
      <c r="AE2883">
        <v>1275441</v>
      </c>
      <c r="AF2883" t="s">
        <v>56</v>
      </c>
      <c r="AG2883" t="s">
        <v>57</v>
      </c>
      <c r="AH2883" t="s">
        <v>52</v>
      </c>
      <c r="AI2883" t="s">
        <v>52</v>
      </c>
    </row>
    <row r="2884" spans="1:35" x14ac:dyDescent="0.25">
      <c r="A2884" s="13" t="str">
        <f t="shared" si="44"/>
        <v>http://dodappwlsprd2.cloud.pge.com:8003/ilis_rpt/dailyeventlogdetail.jsp?odbeventlogid=17-0042643&amp;numberofmonths=24&amp;showchangehistorylog=1</v>
      </c>
      <c r="B2884" s="14" t="str">
        <f>HYPERLINK(A2884,V2884)</f>
        <v>17-0042643</v>
      </c>
      <c r="C2884" t="s">
        <v>2858</v>
      </c>
      <c r="D2884" t="s">
        <v>2859</v>
      </c>
      <c r="E2884" t="s">
        <v>40</v>
      </c>
      <c r="F2884" t="s">
        <v>2866</v>
      </c>
      <c r="G2884" s="2">
        <v>192221102</v>
      </c>
      <c r="H2884" t="s">
        <v>42</v>
      </c>
      <c r="I2884" s="3">
        <v>1510</v>
      </c>
      <c r="J2884">
        <v>20170425</v>
      </c>
      <c r="K2884" s="4">
        <v>726</v>
      </c>
      <c r="L2884">
        <v>1766505</v>
      </c>
      <c r="M2884" s="5">
        <v>699</v>
      </c>
      <c r="N2884" t="s">
        <v>43</v>
      </c>
      <c r="O2884" t="s">
        <v>44</v>
      </c>
      <c r="P2884" t="s">
        <v>45</v>
      </c>
      <c r="Q2884" s="5">
        <v>833</v>
      </c>
      <c r="R2884" s="5">
        <v>235706</v>
      </c>
      <c r="S2884" t="s">
        <v>474</v>
      </c>
      <c r="T2884" t="s">
        <v>47</v>
      </c>
      <c r="U2884" t="s">
        <v>48</v>
      </c>
      <c r="V2884" t="s">
        <v>3747</v>
      </c>
      <c r="W2884" t="s">
        <v>50</v>
      </c>
      <c r="X2884" t="s">
        <v>51</v>
      </c>
      <c r="Y2884">
        <v>0</v>
      </c>
      <c r="Z2884" t="s">
        <v>52</v>
      </c>
      <c r="AA2884">
        <v>2017</v>
      </c>
      <c r="AB2884" t="s">
        <v>114</v>
      </c>
      <c r="AC2884" t="s">
        <v>54</v>
      </c>
      <c r="AD2884" t="s">
        <v>55</v>
      </c>
      <c r="AE2884">
        <v>1275625</v>
      </c>
      <c r="AF2884" t="s">
        <v>56</v>
      </c>
      <c r="AG2884" t="s">
        <v>57</v>
      </c>
      <c r="AH2884" t="s">
        <v>52</v>
      </c>
      <c r="AI2884" t="s">
        <v>52</v>
      </c>
    </row>
    <row r="2885" spans="1:35" x14ac:dyDescent="0.25">
      <c r="A2885" s="13" t="str">
        <f t="shared" si="44"/>
        <v>http://dodappwlsprd2.cloud.pge.com:8003/ilis_rpt/dailyeventlogdetail.jsp?odbeventlogid=17-0043875&amp;numberofmonths=24&amp;showchangehistorylog=1</v>
      </c>
      <c r="B2885" s="14" t="str">
        <f>HYPERLINK(A2885,V2885)</f>
        <v>17-0043875</v>
      </c>
      <c r="C2885" t="s">
        <v>2858</v>
      </c>
      <c r="D2885" t="s">
        <v>2859</v>
      </c>
      <c r="E2885" t="s">
        <v>40</v>
      </c>
      <c r="F2885" t="s">
        <v>3433</v>
      </c>
      <c r="G2885" s="2">
        <v>192381102</v>
      </c>
      <c r="H2885" t="s">
        <v>120</v>
      </c>
      <c r="I2885" s="3">
        <v>1925</v>
      </c>
      <c r="J2885">
        <v>20170429</v>
      </c>
      <c r="K2885" s="4">
        <v>937</v>
      </c>
      <c r="L2885">
        <v>1770327</v>
      </c>
      <c r="M2885" s="5">
        <v>165</v>
      </c>
      <c r="N2885" t="s">
        <v>43</v>
      </c>
      <c r="O2885" t="s">
        <v>44</v>
      </c>
      <c r="P2885" t="s">
        <v>111</v>
      </c>
      <c r="Q2885" s="5">
        <v>26</v>
      </c>
      <c r="R2885" s="5">
        <v>4290</v>
      </c>
      <c r="S2885" t="s">
        <v>471</v>
      </c>
      <c r="T2885" t="s">
        <v>106</v>
      </c>
      <c r="U2885" t="s">
        <v>48</v>
      </c>
      <c r="V2885" t="s">
        <v>3748</v>
      </c>
      <c r="W2885" t="s">
        <v>50</v>
      </c>
      <c r="X2885" t="s">
        <v>51</v>
      </c>
      <c r="Y2885">
        <v>0</v>
      </c>
      <c r="Z2885" t="s">
        <v>52</v>
      </c>
      <c r="AA2885">
        <v>2017</v>
      </c>
      <c r="AB2885" t="s">
        <v>114</v>
      </c>
      <c r="AC2885" t="s">
        <v>54</v>
      </c>
      <c r="AD2885" t="s">
        <v>462</v>
      </c>
      <c r="AE2885">
        <v>1276491</v>
      </c>
      <c r="AF2885" t="s">
        <v>108</v>
      </c>
      <c r="AG2885" t="s">
        <v>57</v>
      </c>
      <c r="AH2885" t="s">
        <v>52</v>
      </c>
      <c r="AI2885" t="s">
        <v>52</v>
      </c>
    </row>
    <row r="2886" spans="1:35" x14ac:dyDescent="0.25">
      <c r="A2886" s="13" t="str">
        <f t="shared" ref="A2886:A2949" si="45">CONCATENATE("http://dodappwlsprd2.cloud.pge.com:8003/ilis_rpt/dailyeventlogdetail.jsp?odbeventlogid="&amp;V2886&amp;"&amp;numberofmonths=24&amp;showchangehistorylog=1")</f>
        <v>http://dodappwlsprd2.cloud.pge.com:8003/ilis_rpt/dailyeventlogdetail.jsp?odbeventlogid=17-0043893&amp;numberofmonths=24&amp;showchangehistorylog=1</v>
      </c>
      <c r="B2886" s="14" t="str">
        <f>HYPERLINK(A2886,V2886)</f>
        <v>17-0043893</v>
      </c>
      <c r="C2886" t="s">
        <v>2858</v>
      </c>
      <c r="D2886" t="s">
        <v>2859</v>
      </c>
      <c r="E2886" t="s">
        <v>40</v>
      </c>
      <c r="F2886" t="s">
        <v>2932</v>
      </c>
      <c r="G2886" s="2">
        <v>42681102</v>
      </c>
      <c r="H2886" t="s">
        <v>61</v>
      </c>
      <c r="I2886" s="3">
        <v>2537</v>
      </c>
      <c r="J2886">
        <v>20170429</v>
      </c>
      <c r="K2886" s="4">
        <v>1142</v>
      </c>
      <c r="L2886">
        <v>1770385</v>
      </c>
      <c r="M2886" s="5">
        <v>446</v>
      </c>
      <c r="N2886" t="s">
        <v>43</v>
      </c>
      <c r="O2886" t="s">
        <v>44</v>
      </c>
      <c r="P2886" t="s">
        <v>111</v>
      </c>
      <c r="Q2886" s="5">
        <v>1</v>
      </c>
      <c r="R2886" s="5">
        <v>446</v>
      </c>
      <c r="S2886" t="s">
        <v>463</v>
      </c>
      <c r="T2886" t="s">
        <v>47</v>
      </c>
      <c r="U2886" t="s">
        <v>48</v>
      </c>
      <c r="V2886" t="s">
        <v>3749</v>
      </c>
      <c r="W2886" t="s">
        <v>50</v>
      </c>
      <c r="X2886" t="s">
        <v>51</v>
      </c>
      <c r="Y2886">
        <v>31321699</v>
      </c>
      <c r="Z2886" t="s">
        <v>52</v>
      </c>
      <c r="AA2886">
        <v>2017</v>
      </c>
      <c r="AB2886" t="s">
        <v>114</v>
      </c>
      <c r="AC2886" t="s">
        <v>54</v>
      </c>
      <c r="AD2886" t="s">
        <v>55</v>
      </c>
      <c r="AE2886">
        <v>1276509</v>
      </c>
      <c r="AF2886" t="s">
        <v>56</v>
      </c>
      <c r="AG2886" t="s">
        <v>57</v>
      </c>
      <c r="AH2886" t="s">
        <v>52</v>
      </c>
      <c r="AI2886" t="s">
        <v>52</v>
      </c>
    </row>
    <row r="2887" spans="1:35" x14ac:dyDescent="0.25">
      <c r="A2887" s="13" t="str">
        <f t="shared" si="45"/>
        <v>http://dodappwlsprd2.cloud.pge.com:8003/ilis_rpt/dailyeventlogdetail.jsp?odbeventlogid=17-0045179&amp;numberofmonths=24&amp;showchangehistorylog=1</v>
      </c>
      <c r="B2887" s="14" t="str">
        <f>HYPERLINK(A2887,V2887)</f>
        <v>17-0045179</v>
      </c>
      <c r="C2887" t="s">
        <v>2858</v>
      </c>
      <c r="D2887" t="s">
        <v>2859</v>
      </c>
      <c r="E2887" t="s">
        <v>40</v>
      </c>
      <c r="F2887" t="s">
        <v>2879</v>
      </c>
      <c r="G2887" s="2">
        <v>192401101</v>
      </c>
      <c r="H2887" t="s">
        <v>42</v>
      </c>
      <c r="I2887" s="3">
        <v>37202</v>
      </c>
      <c r="J2887">
        <v>20170504</v>
      </c>
      <c r="K2887" s="4">
        <v>858</v>
      </c>
      <c r="L2887">
        <v>1774391</v>
      </c>
      <c r="M2887" s="5">
        <v>546</v>
      </c>
      <c r="N2887" t="s">
        <v>43</v>
      </c>
      <c r="O2887" t="s">
        <v>44</v>
      </c>
      <c r="P2887" t="s">
        <v>45</v>
      </c>
      <c r="Q2887" s="5">
        <v>65</v>
      </c>
      <c r="R2887" s="5">
        <v>30810</v>
      </c>
      <c r="S2887" t="s">
        <v>463</v>
      </c>
      <c r="T2887" t="s">
        <v>47</v>
      </c>
      <c r="U2887" t="s">
        <v>48</v>
      </c>
      <c r="V2887" t="s">
        <v>3750</v>
      </c>
      <c r="W2887" t="s">
        <v>50</v>
      </c>
      <c r="X2887" t="s">
        <v>51</v>
      </c>
      <c r="Y2887">
        <v>31323731</v>
      </c>
      <c r="Z2887" t="s">
        <v>94</v>
      </c>
      <c r="AA2887">
        <v>2017</v>
      </c>
      <c r="AB2887" t="s">
        <v>130</v>
      </c>
      <c r="AC2887" t="s">
        <v>54</v>
      </c>
      <c r="AD2887" t="s">
        <v>55</v>
      </c>
      <c r="AE2887">
        <v>1277499</v>
      </c>
      <c r="AF2887" t="s">
        <v>56</v>
      </c>
      <c r="AG2887" t="s">
        <v>57</v>
      </c>
      <c r="AH2887" t="s">
        <v>52</v>
      </c>
      <c r="AI2887" t="s">
        <v>52</v>
      </c>
    </row>
    <row r="2888" spans="1:35" x14ac:dyDescent="0.25">
      <c r="A2888" s="13" t="str">
        <f t="shared" si="45"/>
        <v>http://dodappwlsprd2.cloud.pge.com:8003/ilis_rpt/dailyeventlogdetail.jsp?odbeventlogid=17-0045687&amp;numberofmonths=24&amp;showchangehistorylog=1</v>
      </c>
      <c r="B2888" s="14" t="str">
        <f>HYPERLINK(A2888,V2888)</f>
        <v>17-0045687</v>
      </c>
      <c r="C2888" t="s">
        <v>2858</v>
      </c>
      <c r="D2888" t="s">
        <v>2859</v>
      </c>
      <c r="E2888" t="s">
        <v>40</v>
      </c>
      <c r="F2888" t="s">
        <v>2866</v>
      </c>
      <c r="G2888" s="2">
        <v>192221102</v>
      </c>
      <c r="H2888" t="s">
        <v>72</v>
      </c>
      <c r="I2888" s="3" t="s">
        <v>762</v>
      </c>
      <c r="J2888">
        <v>20170505</v>
      </c>
      <c r="K2888" s="4">
        <v>1402</v>
      </c>
      <c r="L2888">
        <v>1775535</v>
      </c>
      <c r="M2888" s="5">
        <v>343</v>
      </c>
      <c r="N2888" t="s">
        <v>43</v>
      </c>
      <c r="O2888" t="s">
        <v>44</v>
      </c>
      <c r="P2888" t="s">
        <v>45</v>
      </c>
      <c r="Q2888" s="5">
        <v>39</v>
      </c>
      <c r="R2888" s="5">
        <v>4648</v>
      </c>
      <c r="S2888" t="s">
        <v>463</v>
      </c>
      <c r="T2888" t="s">
        <v>47</v>
      </c>
      <c r="U2888" t="s">
        <v>48</v>
      </c>
      <c r="V2888" t="s">
        <v>3751</v>
      </c>
      <c r="W2888" t="s">
        <v>50</v>
      </c>
      <c r="X2888" t="s">
        <v>51</v>
      </c>
      <c r="Y2888">
        <v>43007855</v>
      </c>
      <c r="Z2888" t="s">
        <v>52</v>
      </c>
      <c r="AA2888">
        <v>2017</v>
      </c>
      <c r="AB2888" t="s">
        <v>130</v>
      </c>
      <c r="AC2888" t="s">
        <v>54</v>
      </c>
      <c r="AD2888" t="s">
        <v>55</v>
      </c>
      <c r="AE2888">
        <v>1277795</v>
      </c>
      <c r="AF2888" t="s">
        <v>56</v>
      </c>
      <c r="AG2888" t="s">
        <v>57</v>
      </c>
      <c r="AH2888" t="s">
        <v>52</v>
      </c>
      <c r="AI2888" t="s">
        <v>52</v>
      </c>
    </row>
    <row r="2889" spans="1:35" x14ac:dyDescent="0.25">
      <c r="A2889" s="13" t="str">
        <f t="shared" si="45"/>
        <v>http://dodappwlsprd2.cloud.pge.com:8003/ilis_rpt/dailyeventlogdetail.jsp?odbeventlogid=17-0045785&amp;numberofmonths=24&amp;showchangehistorylog=1</v>
      </c>
      <c r="B2889" s="14" t="str">
        <f>HYPERLINK(A2889,V2889)</f>
        <v>17-0045785</v>
      </c>
      <c r="C2889" t="s">
        <v>2858</v>
      </c>
      <c r="D2889" t="s">
        <v>2859</v>
      </c>
      <c r="E2889" t="s">
        <v>40</v>
      </c>
      <c r="F2889" t="s">
        <v>2864</v>
      </c>
      <c r="G2889" s="2">
        <v>192021122</v>
      </c>
      <c r="H2889" t="s">
        <v>72</v>
      </c>
      <c r="I2889" s="3" t="s">
        <v>3752</v>
      </c>
      <c r="J2889">
        <v>20170506</v>
      </c>
      <c r="K2889" s="4">
        <v>1118</v>
      </c>
      <c r="L2889">
        <v>1776183</v>
      </c>
      <c r="M2889" s="5">
        <v>842</v>
      </c>
      <c r="N2889" t="s">
        <v>43</v>
      </c>
      <c r="O2889" t="s">
        <v>44</v>
      </c>
      <c r="P2889" t="s">
        <v>45</v>
      </c>
      <c r="Q2889" s="5">
        <v>354</v>
      </c>
      <c r="R2889" s="5">
        <v>113630</v>
      </c>
      <c r="S2889" t="s">
        <v>471</v>
      </c>
      <c r="T2889" t="s">
        <v>47</v>
      </c>
      <c r="U2889" t="s">
        <v>48</v>
      </c>
      <c r="V2889" t="s">
        <v>3753</v>
      </c>
      <c r="W2889" t="s">
        <v>50</v>
      </c>
      <c r="X2889" t="s">
        <v>51</v>
      </c>
      <c r="Y2889">
        <v>43008043</v>
      </c>
      <c r="Z2889" t="s">
        <v>94</v>
      </c>
      <c r="AA2889">
        <v>2017</v>
      </c>
      <c r="AB2889" t="s">
        <v>130</v>
      </c>
      <c r="AC2889" t="s">
        <v>54</v>
      </c>
      <c r="AD2889" t="s">
        <v>55</v>
      </c>
      <c r="AE2889">
        <v>1277908</v>
      </c>
      <c r="AF2889" t="s">
        <v>56</v>
      </c>
      <c r="AG2889" t="s">
        <v>57</v>
      </c>
      <c r="AH2889" t="s">
        <v>52</v>
      </c>
      <c r="AI2889" t="s">
        <v>52</v>
      </c>
    </row>
    <row r="2890" spans="1:35" x14ac:dyDescent="0.25">
      <c r="A2890" s="13" t="str">
        <f t="shared" si="45"/>
        <v>http://dodappwlsprd2.cloud.pge.com:8003/ilis_rpt/dailyeventlogdetail.jsp?odbeventlogid=17-0045831&amp;numberofmonths=24&amp;showchangehistorylog=1</v>
      </c>
      <c r="B2890" s="14" t="str">
        <f>HYPERLINK(A2890,V2890)</f>
        <v>17-0045831</v>
      </c>
      <c r="C2890" t="s">
        <v>2858</v>
      </c>
      <c r="D2890" t="s">
        <v>2859</v>
      </c>
      <c r="E2890" t="s">
        <v>40</v>
      </c>
      <c r="F2890" t="s">
        <v>2905</v>
      </c>
      <c r="G2890" s="2">
        <v>43081101</v>
      </c>
      <c r="H2890" t="s">
        <v>61</v>
      </c>
      <c r="I2890" s="3">
        <v>5731</v>
      </c>
      <c r="J2890">
        <v>20170506</v>
      </c>
      <c r="K2890" s="4">
        <v>1500</v>
      </c>
      <c r="L2890">
        <v>1776547</v>
      </c>
      <c r="M2890" s="5">
        <v>897</v>
      </c>
      <c r="N2890" t="s">
        <v>43</v>
      </c>
      <c r="O2890" t="s">
        <v>44</v>
      </c>
      <c r="P2890" t="s">
        <v>45</v>
      </c>
      <c r="Q2890" s="5">
        <v>121</v>
      </c>
      <c r="R2890" s="5">
        <v>37752</v>
      </c>
      <c r="S2890" t="s">
        <v>463</v>
      </c>
      <c r="T2890" t="s">
        <v>47</v>
      </c>
      <c r="U2890" t="s">
        <v>48</v>
      </c>
      <c r="V2890" t="s">
        <v>3754</v>
      </c>
      <c r="W2890" t="s">
        <v>50</v>
      </c>
      <c r="X2890" t="s">
        <v>51</v>
      </c>
      <c r="Y2890">
        <v>0</v>
      </c>
      <c r="Z2890" t="s">
        <v>94</v>
      </c>
      <c r="AA2890">
        <v>2017</v>
      </c>
      <c r="AB2890" t="s">
        <v>130</v>
      </c>
      <c r="AC2890" t="s">
        <v>54</v>
      </c>
      <c r="AD2890" t="s">
        <v>70</v>
      </c>
      <c r="AE2890">
        <v>1277958</v>
      </c>
      <c r="AF2890" t="s">
        <v>56</v>
      </c>
      <c r="AG2890" t="s">
        <v>57</v>
      </c>
      <c r="AH2890" t="s">
        <v>52</v>
      </c>
      <c r="AI2890" t="s">
        <v>52</v>
      </c>
    </row>
    <row r="2891" spans="1:35" x14ac:dyDescent="0.25">
      <c r="A2891" s="13" t="str">
        <f t="shared" si="45"/>
        <v>http://dodappwlsprd2.cloud.pge.com:8003/ilis_rpt/dailyeventlogdetail.jsp?odbeventlogid=17-0045838&amp;numberofmonths=24&amp;showchangehistorylog=1</v>
      </c>
      <c r="B2891" s="14" t="str">
        <f>HYPERLINK(A2891,V2891)</f>
        <v>17-0045838</v>
      </c>
      <c r="C2891" t="s">
        <v>2858</v>
      </c>
      <c r="D2891" t="s">
        <v>2859</v>
      </c>
      <c r="E2891" t="s">
        <v>40</v>
      </c>
      <c r="F2891" t="s">
        <v>2898</v>
      </c>
      <c r="G2891" s="2">
        <v>42981101</v>
      </c>
      <c r="H2891" t="s">
        <v>72</v>
      </c>
      <c r="I2891" s="3" t="s">
        <v>3755</v>
      </c>
      <c r="J2891">
        <v>20170506</v>
      </c>
      <c r="K2891" s="4">
        <v>1515</v>
      </c>
      <c r="L2891">
        <v>1776465</v>
      </c>
      <c r="M2891" s="5">
        <v>1290</v>
      </c>
      <c r="N2891" t="s">
        <v>43</v>
      </c>
      <c r="O2891" t="s">
        <v>44</v>
      </c>
      <c r="P2891" t="s">
        <v>45</v>
      </c>
      <c r="Q2891" s="5">
        <v>2</v>
      </c>
      <c r="R2891" s="5">
        <v>2580</v>
      </c>
      <c r="S2891" t="s">
        <v>1398</v>
      </c>
      <c r="T2891" t="s">
        <v>47</v>
      </c>
      <c r="U2891" t="s">
        <v>48</v>
      </c>
      <c r="V2891" t="s">
        <v>3756</v>
      </c>
      <c r="W2891" t="s">
        <v>50</v>
      </c>
      <c r="X2891" t="s">
        <v>51</v>
      </c>
      <c r="Y2891">
        <v>0</v>
      </c>
      <c r="Z2891" t="s">
        <v>94</v>
      </c>
      <c r="AA2891">
        <v>2017</v>
      </c>
      <c r="AB2891" t="s">
        <v>130</v>
      </c>
      <c r="AC2891" t="s">
        <v>54</v>
      </c>
      <c r="AD2891" t="s">
        <v>55</v>
      </c>
      <c r="AE2891">
        <v>1277965</v>
      </c>
      <c r="AF2891" t="s">
        <v>56</v>
      </c>
      <c r="AG2891" t="s">
        <v>57</v>
      </c>
      <c r="AH2891" t="s">
        <v>52</v>
      </c>
      <c r="AI2891" t="s">
        <v>54</v>
      </c>
    </row>
    <row r="2892" spans="1:35" x14ac:dyDescent="0.25">
      <c r="A2892" s="13" t="str">
        <f t="shared" si="45"/>
        <v>http://dodappwlsprd2.cloud.pge.com:8003/ilis_rpt/dailyeventlogdetail.jsp?odbeventlogid=17-0045792&amp;numberofmonths=24&amp;showchangehistorylog=1</v>
      </c>
      <c r="B2892" s="14" t="str">
        <f>HYPERLINK(A2892,V2892)</f>
        <v>17-0045792</v>
      </c>
      <c r="C2892" t="s">
        <v>2858</v>
      </c>
      <c r="D2892" t="s">
        <v>2859</v>
      </c>
      <c r="E2892" t="s">
        <v>40</v>
      </c>
      <c r="F2892" t="s">
        <v>2876</v>
      </c>
      <c r="G2892" s="2">
        <v>42761102</v>
      </c>
      <c r="H2892" t="s">
        <v>61</v>
      </c>
      <c r="I2892" s="3">
        <v>3059</v>
      </c>
      <c r="J2892">
        <v>20170506</v>
      </c>
      <c r="K2892" s="4">
        <v>1233</v>
      </c>
      <c r="L2892">
        <v>1776204</v>
      </c>
      <c r="M2892" s="5">
        <v>1323</v>
      </c>
      <c r="N2892" t="s">
        <v>43</v>
      </c>
      <c r="O2892" t="s">
        <v>44</v>
      </c>
      <c r="P2892" t="s">
        <v>45</v>
      </c>
      <c r="Q2892" s="5">
        <v>36</v>
      </c>
      <c r="R2892" s="5">
        <v>47628</v>
      </c>
      <c r="S2892" t="s">
        <v>463</v>
      </c>
      <c r="T2892" t="s">
        <v>47</v>
      </c>
      <c r="U2892" t="s">
        <v>48</v>
      </c>
      <c r="V2892" t="s">
        <v>3757</v>
      </c>
      <c r="W2892" t="s">
        <v>50</v>
      </c>
      <c r="X2892" t="s">
        <v>51</v>
      </c>
      <c r="Y2892">
        <v>0</v>
      </c>
      <c r="Z2892" t="s">
        <v>94</v>
      </c>
      <c r="AA2892">
        <v>2017</v>
      </c>
      <c r="AB2892" t="s">
        <v>130</v>
      </c>
      <c r="AC2892" t="s">
        <v>54</v>
      </c>
      <c r="AD2892" t="s">
        <v>462</v>
      </c>
      <c r="AE2892">
        <v>1277918</v>
      </c>
      <c r="AF2892" t="s">
        <v>56</v>
      </c>
      <c r="AG2892" t="s">
        <v>57</v>
      </c>
      <c r="AH2892" t="s">
        <v>52</v>
      </c>
      <c r="AI2892" t="s">
        <v>52</v>
      </c>
    </row>
    <row r="2893" spans="1:35" x14ac:dyDescent="0.25">
      <c r="A2893" s="13" t="str">
        <f t="shared" si="45"/>
        <v>http://dodappwlsprd2.cloud.pge.com:8003/ilis_rpt/dailyeventlogdetail.jsp?odbeventlogid=17-0045802&amp;numberofmonths=24&amp;showchangehistorylog=1</v>
      </c>
      <c r="B2893" s="14" t="str">
        <f>HYPERLINK(A2893,V2893)</f>
        <v>17-0045802</v>
      </c>
      <c r="C2893" t="s">
        <v>2858</v>
      </c>
      <c r="D2893" t="s">
        <v>2859</v>
      </c>
      <c r="E2893" t="s">
        <v>40</v>
      </c>
      <c r="F2893" t="s">
        <v>2980</v>
      </c>
      <c r="G2893" s="2">
        <v>42761104</v>
      </c>
      <c r="H2893" t="s">
        <v>61</v>
      </c>
      <c r="I2893" s="3">
        <v>3223</v>
      </c>
      <c r="J2893">
        <v>20170506</v>
      </c>
      <c r="K2893" s="4">
        <v>1349</v>
      </c>
      <c r="L2893">
        <v>1776317</v>
      </c>
      <c r="M2893" s="5">
        <v>561</v>
      </c>
      <c r="N2893" t="s">
        <v>43</v>
      </c>
      <c r="O2893" t="s">
        <v>44</v>
      </c>
      <c r="P2893" t="s">
        <v>45</v>
      </c>
      <c r="Q2893" s="5">
        <v>196</v>
      </c>
      <c r="R2893" s="5">
        <v>109956</v>
      </c>
      <c r="S2893" t="s">
        <v>463</v>
      </c>
      <c r="T2893" t="s">
        <v>47</v>
      </c>
      <c r="U2893" t="s">
        <v>48</v>
      </c>
      <c r="V2893" t="s">
        <v>3758</v>
      </c>
      <c r="W2893" t="s">
        <v>50</v>
      </c>
      <c r="X2893" t="s">
        <v>51</v>
      </c>
      <c r="Y2893">
        <v>0</v>
      </c>
      <c r="Z2893" t="s">
        <v>94</v>
      </c>
      <c r="AA2893">
        <v>2017</v>
      </c>
      <c r="AB2893" t="s">
        <v>130</v>
      </c>
      <c r="AC2893" t="s">
        <v>54</v>
      </c>
      <c r="AD2893" t="s">
        <v>55</v>
      </c>
      <c r="AE2893">
        <v>1277929</v>
      </c>
      <c r="AF2893" t="s">
        <v>56</v>
      </c>
      <c r="AG2893" t="s">
        <v>57</v>
      </c>
      <c r="AH2893" t="s">
        <v>52</v>
      </c>
      <c r="AI2893" t="s">
        <v>52</v>
      </c>
    </row>
    <row r="2894" spans="1:35" x14ac:dyDescent="0.25">
      <c r="A2894" s="13" t="str">
        <f t="shared" si="45"/>
        <v>http://dodappwlsprd2.cloud.pge.com:8003/ilis_rpt/dailyeventlogdetail.jsp?odbeventlogid=17-0045813&amp;numberofmonths=24&amp;showchangehistorylog=1</v>
      </c>
      <c r="B2894" s="14" t="str">
        <f>HYPERLINK(A2894,V2894)</f>
        <v>17-0045813</v>
      </c>
      <c r="C2894" t="s">
        <v>2858</v>
      </c>
      <c r="D2894" t="s">
        <v>2859</v>
      </c>
      <c r="E2894" t="s">
        <v>40</v>
      </c>
      <c r="F2894" t="s">
        <v>2894</v>
      </c>
      <c r="G2894" s="2">
        <v>192311141</v>
      </c>
      <c r="H2894" t="s">
        <v>42</v>
      </c>
      <c r="I2894" s="3">
        <v>37410</v>
      </c>
      <c r="J2894">
        <v>20170506</v>
      </c>
      <c r="K2894" s="4">
        <v>1527</v>
      </c>
      <c r="L2894">
        <v>1776498</v>
      </c>
      <c r="M2894" s="5">
        <v>2922</v>
      </c>
      <c r="N2894" t="s">
        <v>43</v>
      </c>
      <c r="O2894" t="s">
        <v>44</v>
      </c>
      <c r="P2894" t="s">
        <v>45</v>
      </c>
      <c r="Q2894" s="5">
        <v>38</v>
      </c>
      <c r="R2894" s="5">
        <v>93846</v>
      </c>
      <c r="S2894" t="s">
        <v>471</v>
      </c>
      <c r="T2894" t="s">
        <v>47</v>
      </c>
      <c r="U2894" t="s">
        <v>48</v>
      </c>
      <c r="V2894" t="s">
        <v>3759</v>
      </c>
      <c r="W2894" t="s">
        <v>50</v>
      </c>
      <c r="X2894" t="s">
        <v>51</v>
      </c>
      <c r="Y2894">
        <v>0</v>
      </c>
      <c r="Z2894" t="s">
        <v>94</v>
      </c>
      <c r="AA2894">
        <v>2017</v>
      </c>
      <c r="AB2894" t="s">
        <v>130</v>
      </c>
      <c r="AC2894" t="s">
        <v>54</v>
      </c>
      <c r="AD2894" t="s">
        <v>55</v>
      </c>
      <c r="AE2894">
        <v>1277940</v>
      </c>
      <c r="AF2894" t="s">
        <v>56</v>
      </c>
      <c r="AG2894" t="s">
        <v>57</v>
      </c>
      <c r="AH2894" t="s">
        <v>52</v>
      </c>
      <c r="AI2894" t="s">
        <v>52</v>
      </c>
    </row>
    <row r="2895" spans="1:35" x14ac:dyDescent="0.25">
      <c r="A2895" s="13" t="str">
        <f t="shared" si="45"/>
        <v>http://dodappwlsprd2.cloud.pge.com:8003/ilis_rpt/dailyeventlogdetail.jsp?odbeventlogid=17-0045794&amp;numberofmonths=24&amp;showchangehistorylog=1</v>
      </c>
      <c r="B2895" s="14" t="str">
        <f>HYPERLINK(A2895,V2895)</f>
        <v>17-0045794</v>
      </c>
      <c r="C2895" t="s">
        <v>2858</v>
      </c>
      <c r="D2895" t="s">
        <v>2859</v>
      </c>
      <c r="E2895" t="s">
        <v>40</v>
      </c>
      <c r="F2895" t="s">
        <v>2866</v>
      </c>
      <c r="G2895" s="2">
        <v>192221102</v>
      </c>
      <c r="H2895" t="s">
        <v>42</v>
      </c>
      <c r="I2895" s="3">
        <v>11022</v>
      </c>
      <c r="J2895">
        <v>20170506</v>
      </c>
      <c r="K2895" s="4">
        <v>1321</v>
      </c>
      <c r="L2895">
        <v>1776296</v>
      </c>
      <c r="M2895" s="5">
        <v>1815</v>
      </c>
      <c r="N2895" t="s">
        <v>43</v>
      </c>
      <c r="O2895" t="s">
        <v>44</v>
      </c>
      <c r="P2895" t="s">
        <v>111</v>
      </c>
      <c r="Q2895" s="5">
        <v>1761</v>
      </c>
      <c r="R2895" s="5">
        <v>146907</v>
      </c>
      <c r="S2895" t="s">
        <v>463</v>
      </c>
      <c r="T2895" t="s">
        <v>47</v>
      </c>
      <c r="U2895" t="s">
        <v>48</v>
      </c>
      <c r="V2895" t="s">
        <v>3760</v>
      </c>
      <c r="W2895" t="s">
        <v>50</v>
      </c>
      <c r="X2895" t="s">
        <v>51</v>
      </c>
      <c r="Y2895">
        <v>0</v>
      </c>
      <c r="Z2895" t="s">
        <v>94</v>
      </c>
      <c r="AA2895">
        <v>2017</v>
      </c>
      <c r="AB2895" t="s">
        <v>130</v>
      </c>
      <c r="AC2895" t="s">
        <v>54</v>
      </c>
      <c r="AD2895" t="s">
        <v>55</v>
      </c>
      <c r="AE2895">
        <v>1277921</v>
      </c>
      <c r="AF2895" t="s">
        <v>56</v>
      </c>
      <c r="AG2895" t="s">
        <v>57</v>
      </c>
      <c r="AH2895" t="s">
        <v>52</v>
      </c>
      <c r="AI2895" t="s">
        <v>52</v>
      </c>
    </row>
    <row r="2896" spans="1:35" x14ac:dyDescent="0.25">
      <c r="A2896" s="13" t="str">
        <f t="shared" si="45"/>
        <v>http://dodappwlsprd2.cloud.pge.com:8003/ilis_rpt/dailyeventlogdetail.jsp?odbeventlogid=17-0045819&amp;numberofmonths=24&amp;showchangehistorylog=1</v>
      </c>
      <c r="B2896" s="14" t="str">
        <f>HYPERLINK(A2896,V2896)</f>
        <v>17-0045819</v>
      </c>
      <c r="C2896" t="s">
        <v>2858</v>
      </c>
      <c r="D2896" t="s">
        <v>2859</v>
      </c>
      <c r="E2896" t="s">
        <v>40</v>
      </c>
      <c r="F2896" t="s">
        <v>2866</v>
      </c>
      <c r="G2896" s="2">
        <v>192221102</v>
      </c>
      <c r="H2896" t="s">
        <v>61</v>
      </c>
      <c r="I2896" s="3">
        <v>1965</v>
      </c>
      <c r="J2896">
        <v>20170506</v>
      </c>
      <c r="K2896" s="4">
        <v>1335</v>
      </c>
      <c r="L2896">
        <v>1776425</v>
      </c>
      <c r="M2896" s="5">
        <v>624</v>
      </c>
      <c r="N2896" t="s">
        <v>43</v>
      </c>
      <c r="O2896" t="s">
        <v>44</v>
      </c>
      <c r="P2896" t="s">
        <v>45</v>
      </c>
      <c r="Q2896" s="5">
        <v>39</v>
      </c>
      <c r="R2896" s="5">
        <v>10793</v>
      </c>
      <c r="S2896" t="s">
        <v>463</v>
      </c>
      <c r="T2896" t="s">
        <v>47</v>
      </c>
      <c r="U2896" t="s">
        <v>48</v>
      </c>
      <c r="V2896" t="s">
        <v>3761</v>
      </c>
      <c r="W2896" t="s">
        <v>50</v>
      </c>
      <c r="X2896" t="s">
        <v>51</v>
      </c>
      <c r="Y2896">
        <v>0</v>
      </c>
      <c r="Z2896" t="s">
        <v>94</v>
      </c>
      <c r="AA2896">
        <v>2017</v>
      </c>
      <c r="AB2896" t="s">
        <v>130</v>
      </c>
      <c r="AC2896" t="s">
        <v>54</v>
      </c>
      <c r="AD2896" t="s">
        <v>87</v>
      </c>
      <c r="AE2896">
        <v>1277946</v>
      </c>
      <c r="AF2896" t="s">
        <v>56</v>
      </c>
      <c r="AG2896" t="s">
        <v>57</v>
      </c>
      <c r="AH2896" t="s">
        <v>52</v>
      </c>
      <c r="AI2896" t="s">
        <v>52</v>
      </c>
    </row>
    <row r="2897" spans="1:35" x14ac:dyDescent="0.25">
      <c r="A2897" s="13" t="str">
        <f t="shared" si="45"/>
        <v>http://dodappwlsprd2.cloud.pge.com:8003/ilis_rpt/dailyeventlogdetail.jsp?odbeventlogid=17-0045986&amp;numberofmonths=24&amp;showchangehistorylog=1</v>
      </c>
      <c r="B2897" s="14" t="str">
        <f>HYPERLINK(A2897,V2897)</f>
        <v>17-0045986</v>
      </c>
      <c r="C2897" t="s">
        <v>2858</v>
      </c>
      <c r="D2897" t="s">
        <v>2859</v>
      </c>
      <c r="E2897" t="s">
        <v>40</v>
      </c>
      <c r="F2897" t="s">
        <v>2882</v>
      </c>
      <c r="G2897" s="2">
        <v>192431109</v>
      </c>
      <c r="H2897" t="s">
        <v>61</v>
      </c>
      <c r="I2897" s="3">
        <v>5889</v>
      </c>
      <c r="J2897">
        <v>20170506</v>
      </c>
      <c r="K2897" s="4">
        <v>1419</v>
      </c>
      <c r="L2897">
        <v>1776356</v>
      </c>
      <c r="M2897" s="5">
        <v>1746</v>
      </c>
      <c r="N2897" t="s">
        <v>43</v>
      </c>
      <c r="O2897" t="s">
        <v>44</v>
      </c>
      <c r="P2897" t="s">
        <v>45</v>
      </c>
      <c r="Q2897" s="5">
        <v>20</v>
      </c>
      <c r="R2897" s="5">
        <v>34920</v>
      </c>
      <c r="S2897" t="s">
        <v>637</v>
      </c>
      <c r="T2897" t="s">
        <v>47</v>
      </c>
      <c r="U2897" t="s">
        <v>48</v>
      </c>
      <c r="V2897" t="s">
        <v>3762</v>
      </c>
      <c r="W2897" t="s">
        <v>50</v>
      </c>
      <c r="X2897" t="s">
        <v>51</v>
      </c>
      <c r="Y2897">
        <v>0</v>
      </c>
      <c r="Z2897" t="s">
        <v>94</v>
      </c>
      <c r="AA2897">
        <v>2017</v>
      </c>
      <c r="AB2897" t="s">
        <v>130</v>
      </c>
      <c r="AC2897" t="s">
        <v>54</v>
      </c>
      <c r="AD2897" t="s">
        <v>55</v>
      </c>
      <c r="AE2897">
        <v>1278117</v>
      </c>
      <c r="AF2897" t="s">
        <v>56</v>
      </c>
      <c r="AG2897" t="s">
        <v>57</v>
      </c>
      <c r="AH2897" t="s">
        <v>52</v>
      </c>
      <c r="AI2897" t="s">
        <v>52</v>
      </c>
    </row>
    <row r="2898" spans="1:35" x14ac:dyDescent="0.25">
      <c r="A2898" s="13" t="str">
        <f t="shared" si="45"/>
        <v>http://dodappwlsprd2.cloud.pge.com:8003/ilis_rpt/dailyeventlogdetail.jsp?odbeventlogid=17-0045842&amp;numberofmonths=24&amp;showchangehistorylog=1</v>
      </c>
      <c r="B2898" s="14" t="str">
        <f>HYPERLINK(A2898,V2898)</f>
        <v>17-0045842</v>
      </c>
      <c r="C2898" t="s">
        <v>2858</v>
      </c>
      <c r="D2898" t="s">
        <v>2859</v>
      </c>
      <c r="E2898" t="s">
        <v>40</v>
      </c>
      <c r="F2898" t="s">
        <v>3030</v>
      </c>
      <c r="G2898" s="2">
        <v>192341102</v>
      </c>
      <c r="H2898" t="s">
        <v>61</v>
      </c>
      <c r="I2898" s="3">
        <v>7619</v>
      </c>
      <c r="J2898">
        <v>20170506</v>
      </c>
      <c r="K2898" s="4">
        <v>1508</v>
      </c>
      <c r="L2898">
        <v>1776456</v>
      </c>
      <c r="M2898" s="5">
        <v>766</v>
      </c>
      <c r="N2898" t="s">
        <v>43</v>
      </c>
      <c r="O2898" t="s">
        <v>44</v>
      </c>
      <c r="P2898" t="s">
        <v>45</v>
      </c>
      <c r="Q2898" s="5">
        <v>14</v>
      </c>
      <c r="R2898" s="5">
        <v>10724</v>
      </c>
      <c r="S2898" t="s">
        <v>463</v>
      </c>
      <c r="T2898" t="s">
        <v>47</v>
      </c>
      <c r="U2898" t="s">
        <v>48</v>
      </c>
      <c r="V2898" t="s">
        <v>3763</v>
      </c>
      <c r="W2898" t="s">
        <v>50</v>
      </c>
      <c r="X2898" t="s">
        <v>51</v>
      </c>
      <c r="Y2898">
        <v>0</v>
      </c>
      <c r="Z2898" t="s">
        <v>94</v>
      </c>
      <c r="AA2898">
        <v>2017</v>
      </c>
      <c r="AB2898" t="s">
        <v>130</v>
      </c>
      <c r="AC2898" t="s">
        <v>54</v>
      </c>
      <c r="AD2898" t="s">
        <v>87</v>
      </c>
      <c r="AE2898">
        <v>1277970</v>
      </c>
      <c r="AF2898" t="s">
        <v>56</v>
      </c>
      <c r="AG2898" t="s">
        <v>57</v>
      </c>
      <c r="AH2898" t="s">
        <v>52</v>
      </c>
      <c r="AI2898" t="s">
        <v>52</v>
      </c>
    </row>
    <row r="2899" spans="1:35" x14ac:dyDescent="0.25">
      <c r="A2899" s="13" t="str">
        <f t="shared" si="45"/>
        <v>http://dodappwlsprd2.cloud.pge.com:8003/ilis_rpt/dailyeventlogdetail.jsp?odbeventlogid=17-0046005&amp;numberofmonths=24&amp;showchangehistorylog=1</v>
      </c>
      <c r="B2899" s="14" t="str">
        <f>HYPERLINK(A2899,V2899)</f>
        <v>17-0046005</v>
      </c>
      <c r="C2899" t="s">
        <v>2858</v>
      </c>
      <c r="D2899" t="s">
        <v>2859</v>
      </c>
      <c r="E2899" t="s">
        <v>40</v>
      </c>
      <c r="F2899" t="s">
        <v>3046</v>
      </c>
      <c r="G2899" s="2">
        <v>192291121</v>
      </c>
      <c r="H2899" t="s">
        <v>496</v>
      </c>
      <c r="I2899" s="3" t="s">
        <v>3764</v>
      </c>
      <c r="J2899">
        <v>20170507</v>
      </c>
      <c r="K2899" s="4">
        <v>1112</v>
      </c>
      <c r="L2899">
        <v>1777005</v>
      </c>
      <c r="M2899" s="5">
        <v>727</v>
      </c>
      <c r="N2899" t="s">
        <v>43</v>
      </c>
      <c r="O2899" t="s">
        <v>44</v>
      </c>
      <c r="P2899" t="s">
        <v>45</v>
      </c>
      <c r="Q2899" s="5">
        <v>1</v>
      </c>
      <c r="R2899" s="5">
        <v>727</v>
      </c>
      <c r="S2899" t="s">
        <v>463</v>
      </c>
      <c r="T2899" t="s">
        <v>47</v>
      </c>
      <c r="U2899" t="s">
        <v>48</v>
      </c>
      <c r="V2899" t="s">
        <v>3765</v>
      </c>
      <c r="W2899" t="s">
        <v>50</v>
      </c>
      <c r="X2899" t="s">
        <v>51</v>
      </c>
      <c r="Y2899">
        <v>0</v>
      </c>
      <c r="Z2899" t="s">
        <v>94</v>
      </c>
      <c r="AA2899">
        <v>2017</v>
      </c>
      <c r="AB2899" t="s">
        <v>130</v>
      </c>
      <c r="AC2899" t="s">
        <v>54</v>
      </c>
      <c r="AD2899" t="s">
        <v>55</v>
      </c>
      <c r="AE2899">
        <v>1278133</v>
      </c>
      <c r="AF2899" t="s">
        <v>56</v>
      </c>
      <c r="AG2899" t="s">
        <v>57</v>
      </c>
      <c r="AH2899" t="s">
        <v>52</v>
      </c>
      <c r="AI2899" t="s">
        <v>54</v>
      </c>
    </row>
    <row r="2900" spans="1:35" x14ac:dyDescent="0.25">
      <c r="A2900" s="13" t="str">
        <f t="shared" si="45"/>
        <v>http://dodappwlsprd2.cloud.pge.com:8003/ilis_rpt/dailyeventlogdetail.jsp?odbeventlogid=17-0046059&amp;numberofmonths=24&amp;showchangehistorylog=1</v>
      </c>
      <c r="B2900" s="14" t="str">
        <f>HYPERLINK(A2900,V2900)</f>
        <v>17-0046059</v>
      </c>
      <c r="C2900" t="s">
        <v>2858</v>
      </c>
      <c r="D2900" t="s">
        <v>2859</v>
      </c>
      <c r="E2900" t="s">
        <v>40</v>
      </c>
      <c r="F2900" t="s">
        <v>2898</v>
      </c>
      <c r="G2900" s="2">
        <v>42981101</v>
      </c>
      <c r="H2900" t="s">
        <v>72</v>
      </c>
      <c r="I2900" s="3" t="s">
        <v>762</v>
      </c>
      <c r="J2900">
        <v>20170507</v>
      </c>
      <c r="K2900" s="4">
        <v>2001</v>
      </c>
      <c r="L2900">
        <v>1777311</v>
      </c>
      <c r="M2900" s="5">
        <v>420</v>
      </c>
      <c r="N2900" t="s">
        <v>43</v>
      </c>
      <c r="O2900" t="s">
        <v>44</v>
      </c>
      <c r="P2900" t="s">
        <v>111</v>
      </c>
      <c r="Q2900" s="5">
        <v>21</v>
      </c>
      <c r="R2900" s="5">
        <v>7500</v>
      </c>
      <c r="S2900" t="s">
        <v>463</v>
      </c>
      <c r="T2900" t="s">
        <v>47</v>
      </c>
      <c r="U2900" t="s">
        <v>48</v>
      </c>
      <c r="V2900" t="s">
        <v>3766</v>
      </c>
      <c r="W2900" t="s">
        <v>50</v>
      </c>
      <c r="X2900" t="s">
        <v>51</v>
      </c>
      <c r="Y2900">
        <v>0</v>
      </c>
      <c r="Z2900" t="s">
        <v>94</v>
      </c>
      <c r="AA2900">
        <v>2017</v>
      </c>
      <c r="AB2900" t="s">
        <v>130</v>
      </c>
      <c r="AC2900" t="s">
        <v>54</v>
      </c>
      <c r="AD2900" t="s">
        <v>55</v>
      </c>
      <c r="AE2900">
        <v>1278184</v>
      </c>
      <c r="AF2900" t="s">
        <v>56</v>
      </c>
      <c r="AG2900" t="s">
        <v>57</v>
      </c>
      <c r="AH2900" t="s">
        <v>52</v>
      </c>
      <c r="AI2900" t="s">
        <v>52</v>
      </c>
    </row>
    <row r="2901" spans="1:35" x14ac:dyDescent="0.25">
      <c r="A2901" s="13" t="str">
        <f t="shared" si="45"/>
        <v>http://dodappwlsprd2.cloud.pge.com:8003/ilis_rpt/dailyeventlogdetail.jsp?odbeventlogid=17-0046003&amp;numberofmonths=24&amp;showchangehistorylog=1</v>
      </c>
      <c r="B2901" s="14" t="str">
        <f>HYPERLINK(A2901,V2901)</f>
        <v>17-0046003</v>
      </c>
      <c r="C2901" t="s">
        <v>2858</v>
      </c>
      <c r="D2901" t="s">
        <v>2859</v>
      </c>
      <c r="E2901" t="s">
        <v>40</v>
      </c>
      <c r="F2901" t="s">
        <v>2860</v>
      </c>
      <c r="G2901" s="2">
        <v>192221101</v>
      </c>
      <c r="H2901" t="s">
        <v>61</v>
      </c>
      <c r="I2901" s="3">
        <v>1787</v>
      </c>
      <c r="J2901">
        <v>20170507</v>
      </c>
      <c r="K2901" s="4">
        <v>940</v>
      </c>
      <c r="L2901">
        <v>1776955</v>
      </c>
      <c r="M2901" s="5">
        <v>1753</v>
      </c>
      <c r="N2901" t="s">
        <v>43</v>
      </c>
      <c r="O2901" t="s">
        <v>44</v>
      </c>
      <c r="P2901" t="s">
        <v>45</v>
      </c>
      <c r="Q2901" s="5">
        <v>14</v>
      </c>
      <c r="R2901" s="5">
        <v>24542</v>
      </c>
      <c r="S2901" t="s">
        <v>463</v>
      </c>
      <c r="T2901" t="s">
        <v>47</v>
      </c>
      <c r="U2901" t="s">
        <v>48</v>
      </c>
      <c r="V2901" t="s">
        <v>3767</v>
      </c>
      <c r="W2901" t="s">
        <v>50</v>
      </c>
      <c r="X2901" t="s">
        <v>51</v>
      </c>
      <c r="Y2901">
        <v>0</v>
      </c>
      <c r="Z2901" t="s">
        <v>94</v>
      </c>
      <c r="AA2901">
        <v>2017</v>
      </c>
      <c r="AB2901" t="s">
        <v>130</v>
      </c>
      <c r="AC2901" t="s">
        <v>54</v>
      </c>
      <c r="AD2901" t="s">
        <v>70</v>
      </c>
      <c r="AE2901">
        <v>1278132</v>
      </c>
      <c r="AF2901" t="s">
        <v>56</v>
      </c>
      <c r="AG2901" t="s">
        <v>57</v>
      </c>
      <c r="AH2901" t="s">
        <v>52</v>
      </c>
      <c r="AI2901" t="s">
        <v>52</v>
      </c>
    </row>
    <row r="2902" spans="1:35" x14ac:dyDescent="0.25">
      <c r="A2902" s="13" t="str">
        <f t="shared" si="45"/>
        <v>http://dodappwlsprd2.cloud.pge.com:8003/ilis_rpt/dailyeventlogdetail.jsp?odbeventlogid=17-0046020&amp;numberofmonths=24&amp;showchangehistorylog=1</v>
      </c>
      <c r="B2902" s="14" t="str">
        <f>HYPERLINK(A2902,V2902)</f>
        <v>17-0046020</v>
      </c>
      <c r="C2902" t="s">
        <v>2858</v>
      </c>
      <c r="D2902" t="s">
        <v>2859</v>
      </c>
      <c r="E2902" t="s">
        <v>40</v>
      </c>
      <c r="F2902" t="s">
        <v>2969</v>
      </c>
      <c r="G2902" s="2">
        <v>42661103</v>
      </c>
      <c r="H2902" t="s">
        <v>61</v>
      </c>
      <c r="I2902" s="3">
        <v>80357</v>
      </c>
      <c r="J2902">
        <v>20170507</v>
      </c>
      <c r="K2902" s="4">
        <v>1323</v>
      </c>
      <c r="L2902">
        <v>1777106</v>
      </c>
      <c r="M2902" s="5">
        <v>627</v>
      </c>
      <c r="N2902" t="s">
        <v>43</v>
      </c>
      <c r="O2902" t="s">
        <v>83</v>
      </c>
      <c r="P2902" t="s">
        <v>124</v>
      </c>
      <c r="Q2902" s="5">
        <v>13</v>
      </c>
      <c r="R2902" s="5">
        <v>8151</v>
      </c>
      <c r="S2902" t="s">
        <v>463</v>
      </c>
      <c r="T2902" t="s">
        <v>78</v>
      </c>
      <c r="U2902" t="s">
        <v>121</v>
      </c>
      <c r="V2902" t="s">
        <v>3768</v>
      </c>
      <c r="W2902" t="s">
        <v>50</v>
      </c>
      <c r="X2902" t="s">
        <v>51</v>
      </c>
      <c r="Y2902">
        <v>0</v>
      </c>
      <c r="Z2902" t="s">
        <v>94</v>
      </c>
      <c r="AA2902">
        <v>2017</v>
      </c>
      <c r="AB2902" t="s">
        <v>130</v>
      </c>
      <c r="AC2902" t="s">
        <v>54</v>
      </c>
      <c r="AD2902" t="s">
        <v>87</v>
      </c>
      <c r="AE2902">
        <v>1278148</v>
      </c>
      <c r="AF2902" t="s">
        <v>80</v>
      </c>
      <c r="AG2902" t="s">
        <v>57</v>
      </c>
      <c r="AH2902" t="s">
        <v>52</v>
      </c>
      <c r="AI2902" t="s">
        <v>52</v>
      </c>
    </row>
    <row r="2903" spans="1:35" x14ac:dyDescent="0.25">
      <c r="A2903" s="13" t="str">
        <f t="shared" si="45"/>
        <v>http://dodappwlsprd2.cloud.pge.com:8003/ilis_rpt/dailyeventlogdetail.jsp?odbeventlogid=17-0046219&amp;numberofmonths=24&amp;showchangehistorylog=1</v>
      </c>
      <c r="B2903" s="14" t="str">
        <f>HYPERLINK(A2903,V2903)</f>
        <v>17-0046219</v>
      </c>
      <c r="C2903" t="s">
        <v>2858</v>
      </c>
      <c r="D2903" t="s">
        <v>2859</v>
      </c>
      <c r="E2903" t="s">
        <v>40</v>
      </c>
      <c r="F2903" t="s">
        <v>2894</v>
      </c>
      <c r="G2903" s="2">
        <v>192311141</v>
      </c>
      <c r="H2903" t="s">
        <v>81</v>
      </c>
      <c r="I2903" s="3">
        <v>11412</v>
      </c>
      <c r="J2903">
        <v>20170508</v>
      </c>
      <c r="K2903" s="4">
        <v>1245</v>
      </c>
      <c r="L2903">
        <v>1777721</v>
      </c>
      <c r="M2903" s="5">
        <v>523</v>
      </c>
      <c r="N2903" t="s">
        <v>43</v>
      </c>
      <c r="O2903" t="s">
        <v>44</v>
      </c>
      <c r="P2903" t="s">
        <v>45</v>
      </c>
      <c r="Q2903" s="5">
        <v>185</v>
      </c>
      <c r="R2903" s="5">
        <v>55575</v>
      </c>
      <c r="S2903" t="s">
        <v>463</v>
      </c>
      <c r="T2903" t="s">
        <v>47</v>
      </c>
      <c r="U2903" t="s">
        <v>48</v>
      </c>
      <c r="V2903" t="s">
        <v>3769</v>
      </c>
      <c r="W2903" t="s">
        <v>50</v>
      </c>
      <c r="X2903" t="s">
        <v>51</v>
      </c>
      <c r="Y2903">
        <v>0</v>
      </c>
      <c r="Z2903" t="s">
        <v>94</v>
      </c>
      <c r="AA2903">
        <v>2017</v>
      </c>
      <c r="AB2903" t="s">
        <v>130</v>
      </c>
      <c r="AC2903" t="s">
        <v>54</v>
      </c>
      <c r="AD2903" t="s">
        <v>87</v>
      </c>
      <c r="AE2903">
        <v>1278322</v>
      </c>
      <c r="AF2903" t="s">
        <v>56</v>
      </c>
      <c r="AG2903" t="s">
        <v>57</v>
      </c>
      <c r="AH2903" t="s">
        <v>52</v>
      </c>
      <c r="AI2903" t="s">
        <v>52</v>
      </c>
    </row>
    <row r="2904" spans="1:35" x14ac:dyDescent="0.25">
      <c r="A2904" s="13" t="str">
        <f t="shared" si="45"/>
        <v>http://dodappwlsprd2.cloud.pge.com:8003/ilis_rpt/dailyeventlogdetail.jsp?odbeventlogid=17-0046248&amp;numberofmonths=24&amp;showchangehistorylog=1</v>
      </c>
      <c r="B2904" s="14" t="str">
        <f>HYPERLINK(A2904,V2904)</f>
        <v>17-0046248</v>
      </c>
      <c r="C2904" t="s">
        <v>2858</v>
      </c>
      <c r="D2904" t="s">
        <v>2859</v>
      </c>
      <c r="E2904" t="s">
        <v>40</v>
      </c>
      <c r="F2904" t="s">
        <v>2901</v>
      </c>
      <c r="G2904" s="2">
        <v>192311142</v>
      </c>
      <c r="H2904" t="s">
        <v>61</v>
      </c>
      <c r="I2904" s="3">
        <v>6789</v>
      </c>
      <c r="J2904">
        <v>20170508</v>
      </c>
      <c r="K2904" s="4">
        <v>1300</v>
      </c>
      <c r="L2904">
        <v>1777734</v>
      </c>
      <c r="M2904" s="5">
        <v>400</v>
      </c>
      <c r="N2904" t="s">
        <v>43</v>
      </c>
      <c r="O2904" t="s">
        <v>44</v>
      </c>
      <c r="P2904" t="s">
        <v>45</v>
      </c>
      <c r="Q2904" s="5">
        <v>14</v>
      </c>
      <c r="R2904" s="5">
        <v>4890</v>
      </c>
      <c r="S2904" t="s">
        <v>471</v>
      </c>
      <c r="T2904" t="s">
        <v>47</v>
      </c>
      <c r="U2904" t="s">
        <v>48</v>
      </c>
      <c r="V2904" t="s">
        <v>3770</v>
      </c>
      <c r="W2904" t="s">
        <v>50</v>
      </c>
      <c r="X2904" t="s">
        <v>51</v>
      </c>
      <c r="Y2904">
        <v>0</v>
      </c>
      <c r="Z2904" t="s">
        <v>94</v>
      </c>
      <c r="AA2904">
        <v>2017</v>
      </c>
      <c r="AB2904" t="s">
        <v>130</v>
      </c>
      <c r="AC2904" t="s">
        <v>54</v>
      </c>
      <c r="AD2904" t="s">
        <v>55</v>
      </c>
      <c r="AE2904">
        <v>1278335</v>
      </c>
      <c r="AF2904" t="s">
        <v>56</v>
      </c>
      <c r="AG2904" t="s">
        <v>57</v>
      </c>
      <c r="AH2904" t="s">
        <v>52</v>
      </c>
      <c r="AI2904" t="s">
        <v>52</v>
      </c>
    </row>
    <row r="2905" spans="1:35" x14ac:dyDescent="0.25">
      <c r="A2905" s="13" t="str">
        <f t="shared" si="45"/>
        <v>http://dodappwlsprd2.cloud.pge.com:8003/ilis_rpt/dailyeventlogdetail.jsp?odbeventlogid=17-0047387&amp;numberofmonths=24&amp;showchangehistorylog=1</v>
      </c>
      <c r="B2905" s="14" t="str">
        <f>HYPERLINK(A2905,V2905)</f>
        <v>17-0047387</v>
      </c>
      <c r="C2905" t="s">
        <v>2858</v>
      </c>
      <c r="D2905" t="s">
        <v>2859</v>
      </c>
      <c r="E2905" t="s">
        <v>59</v>
      </c>
      <c r="F2905" t="s">
        <v>2910</v>
      </c>
      <c r="G2905" s="2">
        <v>42661104</v>
      </c>
      <c r="H2905" t="s">
        <v>496</v>
      </c>
      <c r="I2905" s="3" t="s">
        <v>3771</v>
      </c>
      <c r="J2905">
        <v>20170511</v>
      </c>
      <c r="K2905" s="4">
        <v>1646</v>
      </c>
      <c r="L2905">
        <v>1780278</v>
      </c>
      <c r="M2905" s="5">
        <v>569</v>
      </c>
      <c r="N2905" t="s">
        <v>43</v>
      </c>
      <c r="O2905" t="s">
        <v>83</v>
      </c>
      <c r="P2905" t="s">
        <v>124</v>
      </c>
      <c r="Q2905" s="5">
        <v>14</v>
      </c>
      <c r="R2905" s="5">
        <v>7636</v>
      </c>
      <c r="S2905" t="s">
        <v>463</v>
      </c>
      <c r="T2905" t="s">
        <v>47</v>
      </c>
      <c r="U2905" t="s">
        <v>48</v>
      </c>
      <c r="V2905" t="s">
        <v>3772</v>
      </c>
      <c r="W2905" t="s">
        <v>50</v>
      </c>
      <c r="X2905" t="s">
        <v>51</v>
      </c>
      <c r="Y2905">
        <v>0</v>
      </c>
      <c r="Z2905" t="s">
        <v>52</v>
      </c>
      <c r="AA2905">
        <v>2017</v>
      </c>
      <c r="AB2905" t="s">
        <v>130</v>
      </c>
      <c r="AC2905" t="s">
        <v>54</v>
      </c>
      <c r="AD2905" t="s">
        <v>55</v>
      </c>
      <c r="AE2905">
        <v>1279131</v>
      </c>
      <c r="AF2905" t="s">
        <v>56</v>
      </c>
      <c r="AG2905" t="s">
        <v>57</v>
      </c>
      <c r="AH2905" t="s">
        <v>52</v>
      </c>
      <c r="AI2905" t="s">
        <v>52</v>
      </c>
    </row>
    <row r="2906" spans="1:35" x14ac:dyDescent="0.25">
      <c r="A2906" s="13" t="str">
        <f t="shared" si="45"/>
        <v>http://dodappwlsprd2.cloud.pge.com:8003/ilis_rpt/dailyeventlogdetail.jsp?odbeventlogid=17-0047829&amp;numberofmonths=24&amp;showchangehistorylog=1</v>
      </c>
      <c r="B2906" s="14" t="str">
        <f>HYPERLINK(A2906,V2906)</f>
        <v>17-0047829</v>
      </c>
      <c r="C2906" t="s">
        <v>2858</v>
      </c>
      <c r="D2906" t="s">
        <v>2859</v>
      </c>
      <c r="E2906" t="s">
        <v>40</v>
      </c>
      <c r="F2906" t="s">
        <v>2894</v>
      </c>
      <c r="G2906" s="2">
        <v>192311141</v>
      </c>
      <c r="H2906" t="s">
        <v>42</v>
      </c>
      <c r="I2906" s="3">
        <v>95324</v>
      </c>
      <c r="J2906">
        <v>20170514</v>
      </c>
      <c r="K2906" s="4">
        <v>1741</v>
      </c>
      <c r="L2906">
        <v>1781963</v>
      </c>
      <c r="M2906" s="5">
        <v>178</v>
      </c>
      <c r="N2906" t="s">
        <v>43</v>
      </c>
      <c r="O2906" t="s">
        <v>44</v>
      </c>
      <c r="P2906" t="s">
        <v>45</v>
      </c>
      <c r="Q2906" s="5">
        <v>223</v>
      </c>
      <c r="R2906" s="5">
        <v>26806</v>
      </c>
      <c r="S2906" t="s">
        <v>471</v>
      </c>
      <c r="T2906" t="s">
        <v>47</v>
      </c>
      <c r="U2906" t="s">
        <v>48</v>
      </c>
      <c r="V2906" t="s">
        <v>3773</v>
      </c>
      <c r="W2906" t="s">
        <v>50</v>
      </c>
      <c r="X2906" t="s">
        <v>51</v>
      </c>
      <c r="Y2906">
        <v>0</v>
      </c>
      <c r="Z2906" t="s">
        <v>52</v>
      </c>
      <c r="AA2906">
        <v>2017</v>
      </c>
      <c r="AB2906" t="s">
        <v>130</v>
      </c>
      <c r="AC2906" t="s">
        <v>54</v>
      </c>
      <c r="AD2906" t="s">
        <v>70</v>
      </c>
      <c r="AE2906">
        <v>1279505</v>
      </c>
      <c r="AF2906" t="s">
        <v>56</v>
      </c>
      <c r="AG2906" t="s">
        <v>57</v>
      </c>
      <c r="AH2906" t="s">
        <v>52</v>
      </c>
      <c r="AI2906" t="s">
        <v>52</v>
      </c>
    </row>
    <row r="2907" spans="1:35" x14ac:dyDescent="0.25">
      <c r="A2907" s="13" t="str">
        <f t="shared" si="45"/>
        <v>http://dodappwlsprd2.cloud.pge.com:8003/ilis_rpt/dailyeventlogdetail.jsp?odbeventlogid=17-0047810&amp;numberofmonths=24&amp;showchangehistorylog=1</v>
      </c>
      <c r="B2907" s="14" t="str">
        <f>HYPERLINK(A2907,V2907)</f>
        <v>17-0047810</v>
      </c>
      <c r="C2907" t="s">
        <v>2858</v>
      </c>
      <c r="D2907" t="s">
        <v>2859</v>
      </c>
      <c r="E2907" t="s">
        <v>40</v>
      </c>
      <c r="F2907" t="s">
        <v>2967</v>
      </c>
      <c r="G2907" s="2">
        <v>42841111</v>
      </c>
      <c r="H2907" t="s">
        <v>61</v>
      </c>
      <c r="I2907" s="3">
        <v>4589</v>
      </c>
      <c r="J2907">
        <v>20170514</v>
      </c>
      <c r="K2907" s="4">
        <v>1116</v>
      </c>
      <c r="L2907">
        <v>1781790</v>
      </c>
      <c r="M2907" s="5">
        <v>206</v>
      </c>
      <c r="N2907" t="s">
        <v>43</v>
      </c>
      <c r="O2907" t="s">
        <v>44</v>
      </c>
      <c r="P2907" t="s">
        <v>111</v>
      </c>
      <c r="Q2907" s="5">
        <v>2</v>
      </c>
      <c r="R2907" s="5">
        <v>412</v>
      </c>
      <c r="S2907" t="s">
        <v>463</v>
      </c>
      <c r="T2907" t="s">
        <v>47</v>
      </c>
      <c r="U2907" t="s">
        <v>48</v>
      </c>
      <c r="V2907" t="s">
        <v>3774</v>
      </c>
      <c r="W2907" t="s">
        <v>50</v>
      </c>
      <c r="X2907" t="s">
        <v>51</v>
      </c>
      <c r="Y2907">
        <v>43016247</v>
      </c>
      <c r="Z2907" t="s">
        <v>52</v>
      </c>
      <c r="AA2907">
        <v>2017</v>
      </c>
      <c r="AB2907" t="s">
        <v>130</v>
      </c>
      <c r="AC2907" t="s">
        <v>54</v>
      </c>
      <c r="AD2907" t="s">
        <v>87</v>
      </c>
      <c r="AE2907">
        <v>1279483</v>
      </c>
      <c r="AF2907" t="s">
        <v>56</v>
      </c>
      <c r="AG2907" t="s">
        <v>57</v>
      </c>
      <c r="AH2907" t="s">
        <v>52</v>
      </c>
      <c r="AI2907" t="s">
        <v>54</v>
      </c>
    </row>
    <row r="2908" spans="1:35" x14ac:dyDescent="0.25">
      <c r="A2908" s="13" t="str">
        <f t="shared" si="45"/>
        <v>http://dodappwlsprd2.cloud.pge.com:8003/ilis_rpt/dailyeventlogdetail.jsp?odbeventlogid=17-0048993&amp;numberofmonths=24&amp;showchangehistorylog=1</v>
      </c>
      <c r="B2908" s="14" t="str">
        <f>HYPERLINK(A2908,V2908)</f>
        <v>17-0048993</v>
      </c>
      <c r="C2908" t="s">
        <v>2858</v>
      </c>
      <c r="D2908" t="s">
        <v>2859</v>
      </c>
      <c r="E2908" t="s">
        <v>40</v>
      </c>
      <c r="F2908" t="s">
        <v>2901</v>
      </c>
      <c r="G2908" s="2">
        <v>192311142</v>
      </c>
      <c r="H2908" t="s">
        <v>61</v>
      </c>
      <c r="I2908" s="3">
        <v>6789</v>
      </c>
      <c r="J2908">
        <v>20170518</v>
      </c>
      <c r="K2908" s="4">
        <v>1759</v>
      </c>
      <c r="L2908">
        <v>1785100</v>
      </c>
      <c r="M2908" s="5">
        <v>484</v>
      </c>
      <c r="N2908" t="s">
        <v>43</v>
      </c>
      <c r="O2908" t="s">
        <v>44</v>
      </c>
      <c r="P2908" t="s">
        <v>45</v>
      </c>
      <c r="Q2908" s="5">
        <v>14</v>
      </c>
      <c r="R2908" s="5">
        <v>6776</v>
      </c>
      <c r="S2908" t="s">
        <v>463</v>
      </c>
      <c r="T2908" t="s">
        <v>47</v>
      </c>
      <c r="U2908" t="s">
        <v>48</v>
      </c>
      <c r="V2908" t="s">
        <v>3775</v>
      </c>
      <c r="W2908" t="s">
        <v>50</v>
      </c>
      <c r="X2908" t="s">
        <v>51</v>
      </c>
      <c r="Y2908">
        <v>43019532</v>
      </c>
      <c r="Z2908" t="s">
        <v>52</v>
      </c>
      <c r="AA2908">
        <v>2017</v>
      </c>
      <c r="AB2908" t="s">
        <v>130</v>
      </c>
      <c r="AC2908" t="s">
        <v>54</v>
      </c>
      <c r="AD2908" t="s">
        <v>55</v>
      </c>
      <c r="AE2908">
        <v>1280362</v>
      </c>
      <c r="AF2908" t="s">
        <v>56</v>
      </c>
      <c r="AG2908" t="s">
        <v>57</v>
      </c>
      <c r="AH2908" t="s">
        <v>52</v>
      </c>
      <c r="AI2908" t="s">
        <v>52</v>
      </c>
    </row>
    <row r="2909" spans="1:35" x14ac:dyDescent="0.25">
      <c r="A2909" s="13" t="str">
        <f t="shared" si="45"/>
        <v>http://dodappwlsprd2.cloud.pge.com:8003/ilis_rpt/dailyeventlogdetail.jsp?odbeventlogid=17-0049315&amp;numberofmonths=24&amp;showchangehistorylog=1</v>
      </c>
      <c r="B2909" s="14" t="str">
        <f>HYPERLINK(A2909,V2909)</f>
        <v>17-0049315</v>
      </c>
      <c r="C2909" t="s">
        <v>2858</v>
      </c>
      <c r="D2909" t="s">
        <v>2859</v>
      </c>
      <c r="E2909" t="s">
        <v>40</v>
      </c>
      <c r="F2909" t="s">
        <v>2901</v>
      </c>
      <c r="G2909" s="2">
        <v>192311142</v>
      </c>
      <c r="H2909" t="s">
        <v>42</v>
      </c>
      <c r="I2909" s="3">
        <v>93234</v>
      </c>
      <c r="J2909">
        <v>20170520</v>
      </c>
      <c r="K2909" s="4">
        <v>359</v>
      </c>
      <c r="L2909">
        <v>1785939</v>
      </c>
      <c r="M2909" s="5">
        <v>467</v>
      </c>
      <c r="N2909" t="s">
        <v>43</v>
      </c>
      <c r="O2909" t="s">
        <v>44</v>
      </c>
      <c r="P2909" t="s">
        <v>45</v>
      </c>
      <c r="Q2909" s="5">
        <v>93</v>
      </c>
      <c r="R2909" s="5">
        <v>43431</v>
      </c>
      <c r="S2909" t="s">
        <v>471</v>
      </c>
      <c r="T2909" t="s">
        <v>47</v>
      </c>
      <c r="U2909" t="s">
        <v>48</v>
      </c>
      <c r="V2909" t="s">
        <v>3776</v>
      </c>
      <c r="W2909" t="s">
        <v>50</v>
      </c>
      <c r="X2909" t="s">
        <v>51</v>
      </c>
      <c r="Y2909">
        <v>31326960</v>
      </c>
      <c r="Z2909" t="s">
        <v>52</v>
      </c>
      <c r="AA2909">
        <v>2017</v>
      </c>
      <c r="AB2909" t="s">
        <v>130</v>
      </c>
      <c r="AC2909" t="s">
        <v>54</v>
      </c>
      <c r="AD2909" t="s">
        <v>87</v>
      </c>
      <c r="AE2909">
        <v>1280573</v>
      </c>
      <c r="AF2909" t="s">
        <v>56</v>
      </c>
      <c r="AG2909" t="s">
        <v>57</v>
      </c>
      <c r="AH2909" t="s">
        <v>52</v>
      </c>
      <c r="AI2909" t="s">
        <v>52</v>
      </c>
    </row>
    <row r="2910" spans="1:35" x14ac:dyDescent="0.25">
      <c r="A2910" s="13" t="str">
        <f t="shared" si="45"/>
        <v>http://dodappwlsprd2.cloud.pge.com:8003/ilis_rpt/dailyeventlogdetail.jsp?odbeventlogid=17-0049699&amp;numberofmonths=24&amp;showchangehistorylog=1</v>
      </c>
      <c r="B2910" s="14" t="str">
        <f>HYPERLINK(A2910,V2910)</f>
        <v>17-0049699</v>
      </c>
      <c r="C2910" t="s">
        <v>2858</v>
      </c>
      <c r="D2910" t="s">
        <v>2859</v>
      </c>
      <c r="E2910" t="s">
        <v>40</v>
      </c>
      <c r="F2910" t="s">
        <v>3006</v>
      </c>
      <c r="G2910" s="2">
        <v>192171101</v>
      </c>
      <c r="H2910" t="s">
        <v>61</v>
      </c>
      <c r="I2910" s="3">
        <v>2985</v>
      </c>
      <c r="J2910">
        <v>20170522</v>
      </c>
      <c r="K2910" s="4">
        <v>1358</v>
      </c>
      <c r="L2910">
        <v>1787812</v>
      </c>
      <c r="M2910" s="5">
        <v>710</v>
      </c>
      <c r="N2910" t="s">
        <v>43</v>
      </c>
      <c r="O2910" t="s">
        <v>44</v>
      </c>
      <c r="P2910" t="s">
        <v>45</v>
      </c>
      <c r="Q2910" s="5">
        <v>120</v>
      </c>
      <c r="R2910" s="5">
        <v>9916</v>
      </c>
      <c r="S2910" t="s">
        <v>463</v>
      </c>
      <c r="T2910" t="s">
        <v>47</v>
      </c>
      <c r="U2910" t="s">
        <v>48</v>
      </c>
      <c r="V2910" t="s">
        <v>3777</v>
      </c>
      <c r="W2910" t="s">
        <v>50</v>
      </c>
      <c r="X2910" t="s">
        <v>51</v>
      </c>
      <c r="Y2910">
        <v>0</v>
      </c>
      <c r="Z2910" t="s">
        <v>94</v>
      </c>
      <c r="AA2910">
        <v>2017</v>
      </c>
      <c r="AB2910" t="s">
        <v>130</v>
      </c>
      <c r="AC2910" t="s">
        <v>54</v>
      </c>
      <c r="AD2910" t="s">
        <v>55</v>
      </c>
      <c r="AE2910">
        <v>1280895</v>
      </c>
      <c r="AF2910" t="s">
        <v>56</v>
      </c>
      <c r="AG2910" t="s">
        <v>57</v>
      </c>
      <c r="AH2910" t="s">
        <v>52</v>
      </c>
      <c r="AI2910" t="s">
        <v>52</v>
      </c>
    </row>
    <row r="2911" spans="1:35" x14ac:dyDescent="0.25">
      <c r="A2911" s="13" t="str">
        <f t="shared" si="45"/>
        <v>http://dodappwlsprd2.cloud.pge.com:8003/ilis_rpt/dailyeventlogdetail.jsp?odbeventlogid=17-0050581&amp;numberofmonths=24&amp;showchangehistorylog=1</v>
      </c>
      <c r="B2911" s="14" t="str">
        <f>HYPERLINK(A2911,V2911)</f>
        <v>17-0050581</v>
      </c>
      <c r="C2911" t="s">
        <v>2858</v>
      </c>
      <c r="D2911" t="s">
        <v>2859</v>
      </c>
      <c r="E2911" t="s">
        <v>40</v>
      </c>
      <c r="F2911" t="s">
        <v>2884</v>
      </c>
      <c r="G2911" s="2">
        <v>42841112</v>
      </c>
      <c r="H2911" t="s">
        <v>42</v>
      </c>
      <c r="I2911" s="3">
        <v>1294</v>
      </c>
      <c r="J2911">
        <v>20170525</v>
      </c>
      <c r="K2911" s="4">
        <v>949</v>
      </c>
      <c r="L2911">
        <v>1790267</v>
      </c>
      <c r="M2911" s="5">
        <v>223</v>
      </c>
      <c r="N2911" t="s">
        <v>43</v>
      </c>
      <c r="O2911" t="s">
        <v>44</v>
      </c>
      <c r="P2911" t="s">
        <v>45</v>
      </c>
      <c r="Q2911" s="5">
        <v>624</v>
      </c>
      <c r="R2911" s="5">
        <v>58584</v>
      </c>
      <c r="S2911" t="s">
        <v>463</v>
      </c>
      <c r="T2911" t="s">
        <v>47</v>
      </c>
      <c r="U2911" t="s">
        <v>48</v>
      </c>
      <c r="V2911" t="s">
        <v>3778</v>
      </c>
      <c r="W2911" t="s">
        <v>50</v>
      </c>
      <c r="X2911" t="s">
        <v>51</v>
      </c>
      <c r="Y2911">
        <v>43023143</v>
      </c>
      <c r="Z2911" t="s">
        <v>52</v>
      </c>
      <c r="AA2911">
        <v>2017</v>
      </c>
      <c r="AB2911" t="s">
        <v>130</v>
      </c>
      <c r="AC2911" t="s">
        <v>54</v>
      </c>
      <c r="AD2911" t="s">
        <v>87</v>
      </c>
      <c r="AE2911">
        <v>1281558</v>
      </c>
      <c r="AF2911" t="s">
        <v>56</v>
      </c>
      <c r="AG2911" t="s">
        <v>57</v>
      </c>
      <c r="AH2911" t="s">
        <v>52</v>
      </c>
      <c r="AI2911" t="s">
        <v>52</v>
      </c>
    </row>
    <row r="2912" spans="1:35" x14ac:dyDescent="0.25">
      <c r="A2912" s="13" t="str">
        <f t="shared" si="45"/>
        <v>http://dodappwlsprd2.cloud.pge.com:8003/ilis_rpt/dailyeventlogdetail.jsp?odbeventlogid=17-0050777&amp;numberofmonths=24&amp;showchangehistorylog=1</v>
      </c>
      <c r="B2912" s="14" t="str">
        <f>HYPERLINK(A2912,V2912)</f>
        <v>17-0050777</v>
      </c>
      <c r="C2912" t="s">
        <v>2858</v>
      </c>
      <c r="D2912" t="s">
        <v>2859</v>
      </c>
      <c r="E2912" t="s">
        <v>59</v>
      </c>
      <c r="F2912" t="s">
        <v>2998</v>
      </c>
      <c r="G2912" s="2">
        <v>192171102</v>
      </c>
      <c r="H2912" t="s">
        <v>81</v>
      </c>
      <c r="I2912" s="3">
        <v>11022</v>
      </c>
      <c r="J2912">
        <v>20170525</v>
      </c>
      <c r="K2912" s="4">
        <v>1652</v>
      </c>
      <c r="L2912">
        <v>1790753</v>
      </c>
      <c r="M2912" s="5">
        <v>1628</v>
      </c>
      <c r="N2912" t="s">
        <v>43</v>
      </c>
      <c r="O2912" t="s">
        <v>44</v>
      </c>
      <c r="P2912" t="s">
        <v>45</v>
      </c>
      <c r="Q2912" s="5">
        <v>148</v>
      </c>
      <c r="R2912" s="5">
        <v>77756</v>
      </c>
      <c r="S2912" t="s">
        <v>463</v>
      </c>
      <c r="T2912" t="s">
        <v>47</v>
      </c>
      <c r="U2912" t="s">
        <v>48</v>
      </c>
      <c r="V2912" t="s">
        <v>3779</v>
      </c>
      <c r="W2912" t="s">
        <v>50</v>
      </c>
      <c r="X2912" t="s">
        <v>51</v>
      </c>
      <c r="Y2912">
        <v>31328129</v>
      </c>
      <c r="Z2912" t="s">
        <v>52</v>
      </c>
      <c r="AA2912">
        <v>2017</v>
      </c>
      <c r="AB2912" t="s">
        <v>130</v>
      </c>
      <c r="AC2912" t="s">
        <v>54</v>
      </c>
      <c r="AD2912" t="s">
        <v>55</v>
      </c>
      <c r="AE2912">
        <v>1281616</v>
      </c>
      <c r="AF2912" t="s">
        <v>56</v>
      </c>
      <c r="AG2912" t="s">
        <v>57</v>
      </c>
      <c r="AH2912" t="s">
        <v>52</v>
      </c>
      <c r="AI2912" t="s">
        <v>52</v>
      </c>
    </row>
    <row r="2913" spans="1:35" x14ac:dyDescent="0.25">
      <c r="A2913" s="13" t="str">
        <f t="shared" si="45"/>
        <v>http://dodappwlsprd2.cloud.pge.com:8003/ilis_rpt/dailyeventlogdetail.jsp?odbeventlogid=17-0051233&amp;numberofmonths=24&amp;showchangehistorylog=1</v>
      </c>
      <c r="B2913" s="14" t="str">
        <f>HYPERLINK(A2913,V2913)</f>
        <v>17-0051233</v>
      </c>
      <c r="C2913" t="s">
        <v>2858</v>
      </c>
      <c r="D2913" t="s">
        <v>2859</v>
      </c>
      <c r="E2913" t="s">
        <v>40</v>
      </c>
      <c r="F2913" t="s">
        <v>2874</v>
      </c>
      <c r="G2913" s="2">
        <v>42761101</v>
      </c>
      <c r="H2913" t="s">
        <v>61</v>
      </c>
      <c r="I2913" s="3">
        <v>600433</v>
      </c>
      <c r="J2913">
        <v>20170528</v>
      </c>
      <c r="K2913" s="4">
        <v>1308</v>
      </c>
      <c r="L2913">
        <v>1792343</v>
      </c>
      <c r="M2913" s="5">
        <v>322</v>
      </c>
      <c r="N2913" t="s">
        <v>43</v>
      </c>
      <c r="O2913" t="s">
        <v>44</v>
      </c>
      <c r="P2913" t="s">
        <v>45</v>
      </c>
      <c r="Q2913" s="5">
        <v>10</v>
      </c>
      <c r="R2913" s="5">
        <v>3220</v>
      </c>
      <c r="S2913" t="s">
        <v>463</v>
      </c>
      <c r="T2913" t="s">
        <v>47</v>
      </c>
      <c r="U2913" t="s">
        <v>48</v>
      </c>
      <c r="V2913" t="s">
        <v>3780</v>
      </c>
      <c r="W2913" t="s">
        <v>50</v>
      </c>
      <c r="X2913" t="s">
        <v>51</v>
      </c>
      <c r="Y2913">
        <v>43024658</v>
      </c>
      <c r="Z2913" t="s">
        <v>52</v>
      </c>
      <c r="AA2913">
        <v>2017</v>
      </c>
      <c r="AB2913" t="s">
        <v>130</v>
      </c>
      <c r="AC2913" t="s">
        <v>54</v>
      </c>
      <c r="AD2913" t="s">
        <v>87</v>
      </c>
      <c r="AE2913">
        <v>1281935</v>
      </c>
      <c r="AF2913" t="s">
        <v>56</v>
      </c>
      <c r="AG2913" t="s">
        <v>57</v>
      </c>
      <c r="AH2913" t="s">
        <v>52</v>
      </c>
      <c r="AI2913" t="s">
        <v>52</v>
      </c>
    </row>
    <row r="2914" spans="1:35" x14ac:dyDescent="0.25">
      <c r="A2914" s="13" t="str">
        <f t="shared" si="45"/>
        <v>http://dodappwlsprd2.cloud.pge.com:8003/ilis_rpt/dailyeventlogdetail.jsp?odbeventlogid=17-0051274&amp;numberofmonths=24&amp;showchangehistorylog=1</v>
      </c>
      <c r="B2914" s="14" t="str">
        <f>HYPERLINK(A2914,V2914)</f>
        <v>17-0051274</v>
      </c>
      <c r="C2914" t="s">
        <v>2858</v>
      </c>
      <c r="D2914" t="s">
        <v>2859</v>
      </c>
      <c r="E2914" t="s">
        <v>40</v>
      </c>
      <c r="F2914" t="s">
        <v>2879</v>
      </c>
      <c r="G2914" s="2">
        <v>192401101</v>
      </c>
      <c r="H2914" t="s">
        <v>61</v>
      </c>
      <c r="I2914" s="3">
        <v>3239</v>
      </c>
      <c r="J2914">
        <v>20170529</v>
      </c>
      <c r="K2914" s="4">
        <v>530</v>
      </c>
      <c r="L2914">
        <v>1792523</v>
      </c>
      <c r="M2914" s="5">
        <v>333</v>
      </c>
      <c r="N2914" t="s">
        <v>43</v>
      </c>
      <c r="O2914" t="s">
        <v>44</v>
      </c>
      <c r="P2914" t="s">
        <v>45</v>
      </c>
      <c r="Q2914" s="5">
        <v>67</v>
      </c>
      <c r="R2914" s="5">
        <v>9441</v>
      </c>
      <c r="S2914" t="s">
        <v>463</v>
      </c>
      <c r="T2914" t="s">
        <v>47</v>
      </c>
      <c r="U2914" t="s">
        <v>48</v>
      </c>
      <c r="V2914" t="s">
        <v>3781</v>
      </c>
      <c r="W2914" t="s">
        <v>50</v>
      </c>
      <c r="X2914" t="s">
        <v>51</v>
      </c>
      <c r="Y2914">
        <v>31328524</v>
      </c>
      <c r="Z2914" t="s">
        <v>52</v>
      </c>
      <c r="AA2914">
        <v>2017</v>
      </c>
      <c r="AB2914" t="s">
        <v>130</v>
      </c>
      <c r="AC2914" t="s">
        <v>54</v>
      </c>
      <c r="AD2914" t="s">
        <v>55</v>
      </c>
      <c r="AE2914">
        <v>1281976</v>
      </c>
      <c r="AF2914" t="s">
        <v>56</v>
      </c>
      <c r="AG2914" t="s">
        <v>57</v>
      </c>
      <c r="AH2914" t="s">
        <v>52</v>
      </c>
      <c r="AI2914" t="s">
        <v>52</v>
      </c>
    </row>
    <row r="2915" spans="1:35" x14ac:dyDescent="0.25">
      <c r="A2915" s="13" t="str">
        <f t="shared" si="45"/>
        <v>http://dodappwlsprd2.cloud.pge.com:8003/ilis_rpt/dailyeventlogdetail.jsp?odbeventlogid=17-0052610&amp;numberofmonths=24&amp;showchangehistorylog=1</v>
      </c>
      <c r="B2915" s="14" t="str">
        <f>HYPERLINK(A2915,V2915)</f>
        <v>17-0052610</v>
      </c>
      <c r="C2915" t="s">
        <v>2858</v>
      </c>
      <c r="D2915" t="s">
        <v>2859</v>
      </c>
      <c r="E2915" t="s">
        <v>40</v>
      </c>
      <c r="F2915" t="s">
        <v>2874</v>
      </c>
      <c r="G2915" s="2">
        <v>42761101</v>
      </c>
      <c r="H2915" t="s">
        <v>61</v>
      </c>
      <c r="I2915" s="3">
        <v>8961</v>
      </c>
      <c r="J2915">
        <v>20170604</v>
      </c>
      <c r="K2915" s="4">
        <v>713</v>
      </c>
      <c r="L2915">
        <v>1796574</v>
      </c>
      <c r="M2915" s="5">
        <v>470</v>
      </c>
      <c r="N2915" t="s">
        <v>43</v>
      </c>
      <c r="O2915" t="s">
        <v>44</v>
      </c>
      <c r="P2915" t="s">
        <v>45</v>
      </c>
      <c r="Q2915" s="5">
        <v>1</v>
      </c>
      <c r="R2915" s="5">
        <v>470</v>
      </c>
      <c r="S2915" t="s">
        <v>463</v>
      </c>
      <c r="T2915" t="s">
        <v>47</v>
      </c>
      <c r="U2915" t="s">
        <v>48</v>
      </c>
      <c r="V2915" t="s">
        <v>3782</v>
      </c>
      <c r="W2915" t="s">
        <v>50</v>
      </c>
      <c r="X2915" t="s">
        <v>51</v>
      </c>
      <c r="Y2915">
        <v>31329680</v>
      </c>
      <c r="Z2915" t="s">
        <v>52</v>
      </c>
      <c r="AA2915">
        <v>2017</v>
      </c>
      <c r="AB2915" t="s">
        <v>144</v>
      </c>
      <c r="AC2915" t="s">
        <v>54</v>
      </c>
      <c r="AD2915" t="s">
        <v>55</v>
      </c>
      <c r="AE2915">
        <v>1282990</v>
      </c>
      <c r="AF2915" t="s">
        <v>56</v>
      </c>
      <c r="AG2915" t="s">
        <v>57</v>
      </c>
      <c r="AH2915" t="s">
        <v>52</v>
      </c>
      <c r="AI2915" t="s">
        <v>52</v>
      </c>
    </row>
    <row r="2916" spans="1:35" x14ac:dyDescent="0.25">
      <c r="A2916" s="13" t="str">
        <f t="shared" si="45"/>
        <v>http://dodappwlsprd2.cloud.pge.com:8003/ilis_rpt/dailyeventlogdetail.jsp?odbeventlogid=17-0053488&amp;numberofmonths=24&amp;showchangehistorylog=1</v>
      </c>
      <c r="B2916" s="14" t="str">
        <f>HYPERLINK(A2916,V2916)</f>
        <v>17-0053488</v>
      </c>
      <c r="C2916" t="s">
        <v>2858</v>
      </c>
      <c r="D2916" t="s">
        <v>2859</v>
      </c>
      <c r="E2916" t="s">
        <v>40</v>
      </c>
      <c r="F2916" t="s">
        <v>2860</v>
      </c>
      <c r="G2916" s="2">
        <v>192221101</v>
      </c>
      <c r="H2916" t="s">
        <v>42</v>
      </c>
      <c r="I2916" s="3">
        <v>97300</v>
      </c>
      <c r="J2916">
        <v>20170607</v>
      </c>
      <c r="K2916" s="4">
        <v>2127</v>
      </c>
      <c r="L2916">
        <v>1799155</v>
      </c>
      <c r="M2916" s="5">
        <v>533</v>
      </c>
      <c r="N2916" t="s">
        <v>43</v>
      </c>
      <c r="O2916" t="s">
        <v>44</v>
      </c>
      <c r="P2916" t="s">
        <v>45</v>
      </c>
      <c r="Q2916" s="5">
        <v>443</v>
      </c>
      <c r="R2916" s="5">
        <v>15664</v>
      </c>
      <c r="S2916" t="s">
        <v>463</v>
      </c>
      <c r="T2916" t="s">
        <v>47</v>
      </c>
      <c r="U2916" t="s">
        <v>48</v>
      </c>
      <c r="V2916" t="s">
        <v>3783</v>
      </c>
      <c r="W2916" t="s">
        <v>50</v>
      </c>
      <c r="X2916" t="s">
        <v>51</v>
      </c>
      <c r="Y2916">
        <v>43030055</v>
      </c>
      <c r="Z2916" t="s">
        <v>52</v>
      </c>
      <c r="AA2916">
        <v>2017</v>
      </c>
      <c r="AB2916" t="s">
        <v>144</v>
      </c>
      <c r="AC2916" t="s">
        <v>54</v>
      </c>
      <c r="AD2916" t="s">
        <v>70</v>
      </c>
      <c r="AE2916">
        <v>1283643</v>
      </c>
      <c r="AF2916" t="s">
        <v>56</v>
      </c>
      <c r="AG2916" t="s">
        <v>57</v>
      </c>
      <c r="AH2916" t="s">
        <v>52</v>
      </c>
      <c r="AI2916" t="s">
        <v>52</v>
      </c>
    </row>
    <row r="2917" spans="1:35" x14ac:dyDescent="0.25">
      <c r="A2917" s="13" t="str">
        <f t="shared" si="45"/>
        <v>http://dodappwlsprd2.cloud.pge.com:8003/ilis_rpt/dailyeventlogdetail.jsp?odbeventlogid=17-0053799&amp;numberofmonths=24&amp;showchangehistorylog=1</v>
      </c>
      <c r="B2917" s="14" t="str">
        <f>HYPERLINK(A2917,V2917)</f>
        <v>17-0053799</v>
      </c>
      <c r="C2917" t="s">
        <v>2858</v>
      </c>
      <c r="D2917" t="s">
        <v>2859</v>
      </c>
      <c r="E2917" t="s">
        <v>40</v>
      </c>
      <c r="F2917" t="s">
        <v>2860</v>
      </c>
      <c r="G2917" s="2">
        <v>192221101</v>
      </c>
      <c r="H2917" t="s">
        <v>61</v>
      </c>
      <c r="I2917" s="3">
        <v>1879</v>
      </c>
      <c r="J2917">
        <v>20170608</v>
      </c>
      <c r="K2917" s="4">
        <v>1515</v>
      </c>
      <c r="L2917">
        <v>1799694</v>
      </c>
      <c r="M2917" s="5">
        <v>523</v>
      </c>
      <c r="N2917" t="s">
        <v>43</v>
      </c>
      <c r="O2917" t="s">
        <v>44</v>
      </c>
      <c r="P2917" t="s">
        <v>45</v>
      </c>
      <c r="Q2917" s="5">
        <v>16</v>
      </c>
      <c r="R2917" s="5">
        <v>2656</v>
      </c>
      <c r="S2917" t="s">
        <v>463</v>
      </c>
      <c r="T2917" t="s">
        <v>47</v>
      </c>
      <c r="U2917" t="s">
        <v>48</v>
      </c>
      <c r="V2917" t="s">
        <v>3784</v>
      </c>
      <c r="W2917" t="s">
        <v>50</v>
      </c>
      <c r="X2917" t="s">
        <v>51</v>
      </c>
      <c r="Y2917">
        <v>43030573</v>
      </c>
      <c r="Z2917" t="s">
        <v>94</v>
      </c>
      <c r="AA2917">
        <v>2017</v>
      </c>
      <c r="AB2917" t="s">
        <v>144</v>
      </c>
      <c r="AC2917" t="s">
        <v>54</v>
      </c>
      <c r="AD2917" t="s">
        <v>55</v>
      </c>
      <c r="AE2917">
        <v>1283813</v>
      </c>
      <c r="AF2917" t="s">
        <v>56</v>
      </c>
      <c r="AG2917" t="s">
        <v>57</v>
      </c>
      <c r="AH2917" t="s">
        <v>52</v>
      </c>
      <c r="AI2917" t="s">
        <v>52</v>
      </c>
    </row>
    <row r="2918" spans="1:35" x14ac:dyDescent="0.25">
      <c r="A2918" s="13" t="str">
        <f t="shared" si="45"/>
        <v>http://dodappwlsprd2.cloud.pge.com:8003/ilis_rpt/dailyeventlogdetail.jsp?odbeventlogid=17-0055557&amp;numberofmonths=24&amp;showchangehistorylog=1</v>
      </c>
      <c r="B2918" s="14" t="str">
        <f>HYPERLINK(A2918,V2918)</f>
        <v>17-0055557</v>
      </c>
      <c r="C2918" t="s">
        <v>2858</v>
      </c>
      <c r="D2918" t="s">
        <v>2859</v>
      </c>
      <c r="E2918" t="s">
        <v>40</v>
      </c>
      <c r="F2918" t="s">
        <v>2969</v>
      </c>
      <c r="G2918" s="2">
        <v>42661103</v>
      </c>
      <c r="H2918" t="s">
        <v>61</v>
      </c>
      <c r="I2918" s="3">
        <v>2823</v>
      </c>
      <c r="J2918">
        <v>20170615</v>
      </c>
      <c r="K2918" s="4">
        <v>1501</v>
      </c>
      <c r="L2918">
        <v>1805231</v>
      </c>
      <c r="M2918" s="5">
        <v>719</v>
      </c>
      <c r="N2918" t="s">
        <v>43</v>
      </c>
      <c r="O2918" t="s">
        <v>83</v>
      </c>
      <c r="P2918" t="s">
        <v>124</v>
      </c>
      <c r="Q2918" s="5">
        <v>251</v>
      </c>
      <c r="R2918" s="5">
        <v>180469</v>
      </c>
      <c r="S2918" t="s">
        <v>463</v>
      </c>
      <c r="T2918" t="s">
        <v>78</v>
      </c>
      <c r="U2918" t="s">
        <v>48</v>
      </c>
      <c r="V2918" t="s">
        <v>3785</v>
      </c>
      <c r="W2918" t="s">
        <v>50</v>
      </c>
      <c r="X2918" t="s">
        <v>51</v>
      </c>
      <c r="Y2918">
        <v>0</v>
      </c>
      <c r="Z2918" t="s">
        <v>52</v>
      </c>
      <c r="AA2918">
        <v>2017</v>
      </c>
      <c r="AB2918" t="s">
        <v>144</v>
      </c>
      <c r="AC2918" t="s">
        <v>54</v>
      </c>
      <c r="AD2918" t="s">
        <v>70</v>
      </c>
      <c r="AE2918">
        <v>1285112</v>
      </c>
      <c r="AF2918" t="s">
        <v>80</v>
      </c>
      <c r="AG2918" t="s">
        <v>57</v>
      </c>
      <c r="AH2918" t="s">
        <v>52</v>
      </c>
      <c r="AI2918" t="s">
        <v>52</v>
      </c>
    </row>
    <row r="2919" spans="1:35" x14ac:dyDescent="0.25">
      <c r="A2919" s="13" t="str">
        <f t="shared" si="45"/>
        <v>http://dodappwlsprd2.cloud.pge.com:8003/ilis_rpt/dailyeventlogdetail.jsp?odbeventlogid=17-0056867&amp;numberofmonths=24&amp;showchangehistorylog=1</v>
      </c>
      <c r="B2919" s="14" t="str">
        <f>HYPERLINK(A2919,V2919)</f>
        <v>17-0056867</v>
      </c>
      <c r="C2919" t="s">
        <v>2858</v>
      </c>
      <c r="D2919" t="s">
        <v>2859</v>
      </c>
      <c r="E2919" t="s">
        <v>40</v>
      </c>
      <c r="F2919" t="s">
        <v>2901</v>
      </c>
      <c r="G2919" s="2">
        <v>192311142</v>
      </c>
      <c r="H2919" t="s">
        <v>61</v>
      </c>
      <c r="I2919" s="3">
        <v>6789</v>
      </c>
      <c r="J2919">
        <v>20170620</v>
      </c>
      <c r="K2919" s="4">
        <v>239</v>
      </c>
      <c r="L2919">
        <v>1811966</v>
      </c>
      <c r="M2919" s="5">
        <v>888</v>
      </c>
      <c r="N2919" t="s">
        <v>43</v>
      </c>
      <c r="O2919" t="s">
        <v>44</v>
      </c>
      <c r="P2919" t="s">
        <v>45</v>
      </c>
      <c r="Q2919" s="5">
        <v>14</v>
      </c>
      <c r="R2919" s="5">
        <v>12432</v>
      </c>
      <c r="S2919" t="s">
        <v>463</v>
      </c>
      <c r="T2919" t="s">
        <v>78</v>
      </c>
      <c r="U2919" t="s">
        <v>48</v>
      </c>
      <c r="V2919" t="s">
        <v>3786</v>
      </c>
      <c r="W2919" t="s">
        <v>50</v>
      </c>
      <c r="X2919" t="s">
        <v>51</v>
      </c>
      <c r="Y2919">
        <v>0</v>
      </c>
      <c r="Z2919" t="s">
        <v>94</v>
      </c>
      <c r="AA2919">
        <v>2017</v>
      </c>
      <c r="AB2919" t="s">
        <v>144</v>
      </c>
      <c r="AC2919" t="s">
        <v>54</v>
      </c>
      <c r="AD2919" t="s">
        <v>87</v>
      </c>
      <c r="AE2919">
        <v>1286308</v>
      </c>
      <c r="AF2919" t="s">
        <v>80</v>
      </c>
      <c r="AG2919" t="s">
        <v>57</v>
      </c>
      <c r="AH2919" t="s">
        <v>52</v>
      </c>
      <c r="AI2919" t="s">
        <v>52</v>
      </c>
    </row>
    <row r="2920" spans="1:35" x14ac:dyDescent="0.25">
      <c r="A2920" s="13" t="str">
        <f t="shared" si="45"/>
        <v>http://dodappwlsprd2.cloud.pge.com:8003/ilis_rpt/dailyeventlogdetail.jsp?odbeventlogid=17-0056856&amp;numberofmonths=24&amp;showchangehistorylog=1</v>
      </c>
      <c r="B2920" s="14" t="str">
        <f>HYPERLINK(A2920,V2920)</f>
        <v>17-0056856</v>
      </c>
      <c r="C2920" t="s">
        <v>2858</v>
      </c>
      <c r="D2920" t="s">
        <v>2859</v>
      </c>
      <c r="E2920" t="s">
        <v>40</v>
      </c>
      <c r="F2920" t="s">
        <v>3058</v>
      </c>
      <c r="G2920" s="2">
        <v>192251102</v>
      </c>
      <c r="H2920" t="s">
        <v>61</v>
      </c>
      <c r="I2920" s="3">
        <v>1997</v>
      </c>
      <c r="J2920">
        <v>20170620</v>
      </c>
      <c r="K2920" s="4">
        <v>134</v>
      </c>
      <c r="L2920">
        <v>1811933</v>
      </c>
      <c r="M2920" s="5">
        <v>143</v>
      </c>
      <c r="N2920" t="s">
        <v>43</v>
      </c>
      <c r="O2920" t="s">
        <v>89</v>
      </c>
      <c r="P2920" t="s">
        <v>455</v>
      </c>
      <c r="Q2920" s="5">
        <v>7</v>
      </c>
      <c r="R2920" s="5">
        <v>1001</v>
      </c>
      <c r="S2920" t="s">
        <v>463</v>
      </c>
      <c r="T2920" t="s">
        <v>154</v>
      </c>
      <c r="U2920" t="s">
        <v>121</v>
      </c>
      <c r="V2920" t="s">
        <v>3787</v>
      </c>
      <c r="W2920" t="s">
        <v>50</v>
      </c>
      <c r="X2920" t="s">
        <v>51</v>
      </c>
      <c r="Y2920">
        <v>0</v>
      </c>
      <c r="Z2920" t="s">
        <v>94</v>
      </c>
      <c r="AA2920">
        <v>2017</v>
      </c>
      <c r="AB2920" t="s">
        <v>144</v>
      </c>
      <c r="AC2920" t="s">
        <v>54</v>
      </c>
      <c r="AD2920" t="s">
        <v>462</v>
      </c>
      <c r="AE2920">
        <v>1286293</v>
      </c>
      <c r="AF2920" t="s">
        <v>156</v>
      </c>
      <c r="AG2920" t="s">
        <v>57</v>
      </c>
      <c r="AH2920" t="s">
        <v>52</v>
      </c>
      <c r="AI2920" t="s">
        <v>52</v>
      </c>
    </row>
    <row r="2921" spans="1:35" x14ac:dyDescent="0.25">
      <c r="A2921" s="13" t="str">
        <f t="shared" si="45"/>
        <v>http://dodappwlsprd2.cloud.pge.com:8003/ilis_rpt/dailyeventlogdetail.jsp?odbeventlogid=17-0057001&amp;numberofmonths=24&amp;showchangehistorylog=1</v>
      </c>
      <c r="B2921" s="14" t="str">
        <f>HYPERLINK(A2921,V2921)</f>
        <v>17-0057001</v>
      </c>
      <c r="C2921" t="s">
        <v>2858</v>
      </c>
      <c r="D2921" t="s">
        <v>2859</v>
      </c>
      <c r="E2921" t="s">
        <v>40</v>
      </c>
      <c r="F2921" t="s">
        <v>3058</v>
      </c>
      <c r="G2921" s="2">
        <v>192251102</v>
      </c>
      <c r="H2921" t="s">
        <v>42</v>
      </c>
      <c r="I2921" s="3">
        <v>4230</v>
      </c>
      <c r="J2921">
        <v>20170620</v>
      </c>
      <c r="K2921" s="4">
        <v>1151</v>
      </c>
      <c r="L2921">
        <v>1812485</v>
      </c>
      <c r="M2921" s="5">
        <v>1033</v>
      </c>
      <c r="N2921" t="s">
        <v>43</v>
      </c>
      <c r="O2921" t="s">
        <v>44</v>
      </c>
      <c r="P2921" t="s">
        <v>45</v>
      </c>
      <c r="Q2921" s="5">
        <v>25</v>
      </c>
      <c r="R2921" s="5">
        <v>9256</v>
      </c>
      <c r="S2921" t="s">
        <v>463</v>
      </c>
      <c r="T2921" t="s">
        <v>47</v>
      </c>
      <c r="U2921" t="s">
        <v>48</v>
      </c>
      <c r="V2921" t="s">
        <v>3788</v>
      </c>
      <c r="W2921" t="s">
        <v>50</v>
      </c>
      <c r="X2921" t="s">
        <v>51</v>
      </c>
      <c r="Y2921">
        <v>43042175</v>
      </c>
      <c r="Z2921" t="s">
        <v>94</v>
      </c>
      <c r="AA2921">
        <v>2017</v>
      </c>
      <c r="AB2921" t="s">
        <v>144</v>
      </c>
      <c r="AC2921" t="s">
        <v>54</v>
      </c>
      <c r="AD2921" t="s">
        <v>87</v>
      </c>
      <c r="AE2921">
        <v>1286402</v>
      </c>
      <c r="AF2921" t="s">
        <v>56</v>
      </c>
      <c r="AG2921" t="s">
        <v>57</v>
      </c>
      <c r="AH2921" t="s">
        <v>52</v>
      </c>
      <c r="AI2921" t="s">
        <v>52</v>
      </c>
    </row>
    <row r="2922" spans="1:35" x14ac:dyDescent="0.25">
      <c r="A2922" s="13" t="str">
        <f t="shared" si="45"/>
        <v>http://dodappwlsprd2.cloud.pge.com:8003/ilis_rpt/dailyeventlogdetail.jsp?odbeventlogid=17-0058431&amp;numberofmonths=24&amp;showchangehistorylog=1</v>
      </c>
      <c r="B2922" s="14" t="str">
        <f>HYPERLINK(A2922,V2922)</f>
        <v>17-0058431</v>
      </c>
      <c r="C2922" t="s">
        <v>2858</v>
      </c>
      <c r="D2922" t="s">
        <v>2859</v>
      </c>
      <c r="E2922" t="s">
        <v>40</v>
      </c>
      <c r="F2922" t="s">
        <v>2879</v>
      </c>
      <c r="G2922" s="2">
        <v>192401101</v>
      </c>
      <c r="H2922" t="s">
        <v>496</v>
      </c>
      <c r="I2922" s="3" t="s">
        <v>3789</v>
      </c>
      <c r="J2922">
        <v>20170625</v>
      </c>
      <c r="K2922" s="4">
        <v>940</v>
      </c>
      <c r="L2922">
        <v>1817598</v>
      </c>
      <c r="M2922" s="5">
        <v>953</v>
      </c>
      <c r="N2922" t="s">
        <v>43</v>
      </c>
      <c r="O2922" t="s">
        <v>44</v>
      </c>
      <c r="P2922" t="s">
        <v>111</v>
      </c>
      <c r="Q2922" s="5">
        <v>488</v>
      </c>
      <c r="R2922" s="5">
        <v>457303</v>
      </c>
      <c r="S2922" t="s">
        <v>463</v>
      </c>
      <c r="T2922" t="s">
        <v>47</v>
      </c>
      <c r="U2922" t="s">
        <v>48</v>
      </c>
      <c r="V2922" t="s">
        <v>3790</v>
      </c>
      <c r="W2922" t="s">
        <v>50</v>
      </c>
      <c r="X2922" t="s">
        <v>51</v>
      </c>
      <c r="Y2922">
        <v>43044673</v>
      </c>
      <c r="Z2922" t="s">
        <v>52</v>
      </c>
      <c r="AA2922">
        <v>2017</v>
      </c>
      <c r="AB2922" t="s">
        <v>144</v>
      </c>
      <c r="AC2922" t="s">
        <v>54</v>
      </c>
      <c r="AD2922" t="s">
        <v>55</v>
      </c>
      <c r="AE2922">
        <v>1287533</v>
      </c>
      <c r="AF2922" t="s">
        <v>56</v>
      </c>
      <c r="AG2922" t="s">
        <v>57</v>
      </c>
      <c r="AH2922" t="s">
        <v>52</v>
      </c>
      <c r="AI2922" t="s">
        <v>54</v>
      </c>
    </row>
    <row r="2923" spans="1:35" x14ac:dyDescent="0.25">
      <c r="A2923" s="13" t="str">
        <f t="shared" si="45"/>
        <v>http://dodappwlsprd2.cloud.pge.com:8003/ilis_rpt/dailyeventlogdetail.jsp?odbeventlogid=17-0058406&amp;numberofmonths=24&amp;showchangehistorylog=1</v>
      </c>
      <c r="B2923" s="14" t="str">
        <f>HYPERLINK(A2923,V2923)</f>
        <v>17-0058406</v>
      </c>
      <c r="C2923" t="s">
        <v>2858</v>
      </c>
      <c r="D2923" t="s">
        <v>2859</v>
      </c>
      <c r="E2923" t="s">
        <v>40</v>
      </c>
      <c r="F2923" t="s">
        <v>2910</v>
      </c>
      <c r="G2923" s="2">
        <v>42661104</v>
      </c>
      <c r="H2923" t="s">
        <v>61</v>
      </c>
      <c r="I2923" s="3">
        <v>2785</v>
      </c>
      <c r="J2923">
        <v>20170625</v>
      </c>
      <c r="K2923" s="4">
        <v>23</v>
      </c>
      <c r="L2923">
        <v>1817464</v>
      </c>
      <c r="M2923" s="5">
        <v>924</v>
      </c>
      <c r="N2923" t="s">
        <v>43</v>
      </c>
      <c r="O2923" t="s">
        <v>89</v>
      </c>
      <c r="P2923" t="s">
        <v>455</v>
      </c>
      <c r="Q2923" s="5">
        <v>25</v>
      </c>
      <c r="R2923" s="5">
        <v>23100</v>
      </c>
      <c r="S2923" t="s">
        <v>463</v>
      </c>
      <c r="T2923" t="s">
        <v>92</v>
      </c>
      <c r="U2923" t="s">
        <v>48</v>
      </c>
      <c r="V2923" t="s">
        <v>3791</v>
      </c>
      <c r="W2923" t="s">
        <v>50</v>
      </c>
      <c r="X2923" t="s">
        <v>51</v>
      </c>
      <c r="Y2923">
        <v>31333780</v>
      </c>
      <c r="Z2923" t="s">
        <v>52</v>
      </c>
      <c r="AA2923">
        <v>2017</v>
      </c>
      <c r="AB2923" t="s">
        <v>144</v>
      </c>
      <c r="AC2923" t="s">
        <v>54</v>
      </c>
      <c r="AD2923" t="s">
        <v>55</v>
      </c>
      <c r="AE2923">
        <v>1287503</v>
      </c>
      <c r="AF2923" t="s">
        <v>95</v>
      </c>
      <c r="AG2923" t="s">
        <v>57</v>
      </c>
      <c r="AH2923" t="s">
        <v>52</v>
      </c>
      <c r="AI2923" t="s">
        <v>52</v>
      </c>
    </row>
    <row r="2924" spans="1:35" x14ac:dyDescent="0.25">
      <c r="A2924" s="13" t="str">
        <f t="shared" si="45"/>
        <v>http://dodappwlsprd2.cloud.pge.com:8003/ilis_rpt/dailyeventlogdetail.jsp?odbeventlogid=17-0059194&amp;numberofmonths=24&amp;showchangehistorylog=1</v>
      </c>
      <c r="B2924" s="14" t="str">
        <f>HYPERLINK(A2924,V2924)</f>
        <v>17-0059194</v>
      </c>
      <c r="C2924" t="s">
        <v>2858</v>
      </c>
      <c r="D2924" t="s">
        <v>2859</v>
      </c>
      <c r="E2924" t="s">
        <v>40</v>
      </c>
      <c r="F2924" t="s">
        <v>2937</v>
      </c>
      <c r="G2924" s="2">
        <v>42601102</v>
      </c>
      <c r="H2924" t="s">
        <v>496</v>
      </c>
      <c r="I2924" s="3" t="s">
        <v>762</v>
      </c>
      <c r="J2924">
        <v>20170628</v>
      </c>
      <c r="K2924" s="4">
        <v>821</v>
      </c>
      <c r="L2924">
        <v>1819626</v>
      </c>
      <c r="M2924" s="5">
        <v>774</v>
      </c>
      <c r="N2924" t="s">
        <v>43</v>
      </c>
      <c r="O2924" t="s">
        <v>83</v>
      </c>
      <c r="P2924" t="s">
        <v>84</v>
      </c>
      <c r="Q2924" s="5">
        <v>64</v>
      </c>
      <c r="R2924" s="5">
        <v>24874</v>
      </c>
      <c r="S2924" t="s">
        <v>463</v>
      </c>
      <c r="T2924" t="s">
        <v>47</v>
      </c>
      <c r="U2924" t="s">
        <v>48</v>
      </c>
      <c r="V2924" t="s">
        <v>3792</v>
      </c>
      <c r="W2924" t="s">
        <v>50</v>
      </c>
      <c r="X2924" t="s">
        <v>51</v>
      </c>
      <c r="Y2924">
        <v>43046450</v>
      </c>
      <c r="Z2924" t="s">
        <v>52</v>
      </c>
      <c r="AA2924">
        <v>2017</v>
      </c>
      <c r="AB2924" t="s">
        <v>144</v>
      </c>
      <c r="AC2924" t="s">
        <v>54</v>
      </c>
      <c r="AD2924" t="s">
        <v>55</v>
      </c>
      <c r="AE2924">
        <v>1288170</v>
      </c>
      <c r="AF2924" t="s">
        <v>56</v>
      </c>
      <c r="AG2924" t="s">
        <v>57</v>
      </c>
      <c r="AH2924" t="s">
        <v>52</v>
      </c>
      <c r="AI2924" t="s">
        <v>52</v>
      </c>
    </row>
    <row r="2925" spans="1:35" x14ac:dyDescent="0.25">
      <c r="A2925" s="13" t="str">
        <f t="shared" si="45"/>
        <v>http://dodappwlsprd2.cloud.pge.com:8003/ilis_rpt/dailyeventlogdetail.jsp?odbeventlogid=17-0059342&amp;numberofmonths=24&amp;showchangehistorylog=1</v>
      </c>
      <c r="B2925" s="14" t="str">
        <f>HYPERLINK(A2925,V2925)</f>
        <v>17-0059342</v>
      </c>
      <c r="C2925" t="s">
        <v>2858</v>
      </c>
      <c r="D2925" t="s">
        <v>2859</v>
      </c>
      <c r="E2925" t="s">
        <v>40</v>
      </c>
      <c r="F2925" t="s">
        <v>3359</v>
      </c>
      <c r="G2925" s="2">
        <v>192321122</v>
      </c>
      <c r="H2925" t="s">
        <v>81</v>
      </c>
      <c r="I2925" s="3">
        <v>11222</v>
      </c>
      <c r="J2925">
        <v>20170629</v>
      </c>
      <c r="K2925" s="4">
        <v>30</v>
      </c>
      <c r="L2925">
        <v>1820294</v>
      </c>
      <c r="M2925" s="5">
        <v>1170</v>
      </c>
      <c r="N2925" t="s">
        <v>43</v>
      </c>
      <c r="O2925" t="s">
        <v>44</v>
      </c>
      <c r="P2925" t="s">
        <v>45</v>
      </c>
      <c r="Q2925" s="5">
        <v>103</v>
      </c>
      <c r="R2925" s="5">
        <v>96805</v>
      </c>
      <c r="S2925" t="s">
        <v>474</v>
      </c>
      <c r="T2925" t="s">
        <v>154</v>
      </c>
      <c r="U2925" t="s">
        <v>48</v>
      </c>
      <c r="V2925" t="s">
        <v>3793</v>
      </c>
      <c r="W2925" t="s">
        <v>50</v>
      </c>
      <c r="X2925" t="s">
        <v>51</v>
      </c>
      <c r="Y2925">
        <v>31334392</v>
      </c>
      <c r="Z2925" t="s">
        <v>52</v>
      </c>
      <c r="AA2925">
        <v>2017</v>
      </c>
      <c r="AB2925" t="s">
        <v>144</v>
      </c>
      <c r="AC2925" t="s">
        <v>54</v>
      </c>
      <c r="AD2925" t="s">
        <v>87</v>
      </c>
      <c r="AE2925">
        <v>1288235</v>
      </c>
      <c r="AF2925" t="s">
        <v>156</v>
      </c>
      <c r="AG2925" t="s">
        <v>57</v>
      </c>
      <c r="AH2925" t="s">
        <v>52</v>
      </c>
      <c r="AI2925" t="s">
        <v>52</v>
      </c>
    </row>
    <row r="2926" spans="1:35" x14ac:dyDescent="0.25">
      <c r="A2926" s="13" t="str">
        <f t="shared" si="45"/>
        <v>http://dodappwlsprd2.cloud.pge.com:8003/ilis_rpt/dailyeventlogdetail.jsp?odbeventlogid=17-0059751&amp;numberofmonths=24&amp;showchangehistorylog=1</v>
      </c>
      <c r="B2926" s="14" t="str">
        <f>HYPERLINK(A2926,V2926)</f>
        <v>17-0059751</v>
      </c>
      <c r="C2926" t="s">
        <v>2858</v>
      </c>
      <c r="D2926" t="s">
        <v>2859</v>
      </c>
      <c r="E2926" t="s">
        <v>40</v>
      </c>
      <c r="F2926" t="s">
        <v>3794</v>
      </c>
      <c r="G2926" s="2">
        <v>42771111</v>
      </c>
      <c r="H2926" t="s">
        <v>496</v>
      </c>
      <c r="I2926" s="3" t="s">
        <v>3554</v>
      </c>
      <c r="J2926">
        <v>20170630</v>
      </c>
      <c r="K2926" s="4">
        <v>947</v>
      </c>
      <c r="L2926">
        <v>1821399</v>
      </c>
      <c r="M2926" s="5">
        <v>388</v>
      </c>
      <c r="N2926" t="s">
        <v>43</v>
      </c>
      <c r="O2926" t="s">
        <v>83</v>
      </c>
      <c r="P2926" t="s">
        <v>84</v>
      </c>
      <c r="Q2926" s="5">
        <v>3</v>
      </c>
      <c r="R2926" s="5">
        <v>1164</v>
      </c>
      <c r="S2926" t="s">
        <v>463</v>
      </c>
      <c r="T2926" t="s">
        <v>47</v>
      </c>
      <c r="U2926" t="s">
        <v>48</v>
      </c>
      <c r="V2926" t="s">
        <v>3795</v>
      </c>
      <c r="W2926" t="s">
        <v>50</v>
      </c>
      <c r="X2926" t="s">
        <v>51</v>
      </c>
      <c r="Y2926">
        <v>31334636</v>
      </c>
      <c r="Z2926" t="s">
        <v>52</v>
      </c>
      <c r="AA2926">
        <v>2017</v>
      </c>
      <c r="AB2926" t="s">
        <v>144</v>
      </c>
      <c r="AC2926" t="s">
        <v>54</v>
      </c>
      <c r="AD2926" t="s">
        <v>64</v>
      </c>
      <c r="AE2926">
        <v>1288546</v>
      </c>
      <c r="AF2926" t="s">
        <v>56</v>
      </c>
      <c r="AG2926" t="s">
        <v>57</v>
      </c>
      <c r="AH2926" t="s">
        <v>52</v>
      </c>
      <c r="AI2926" t="s">
        <v>54</v>
      </c>
    </row>
    <row r="2927" spans="1:35" x14ac:dyDescent="0.25">
      <c r="A2927" s="13" t="str">
        <f t="shared" si="45"/>
        <v>http://dodappwlsprd2.cloud.pge.com:8003/ilis_rpt/dailyeventlogdetail.jsp?odbeventlogid=17-0061544&amp;numberofmonths=24&amp;showchangehistorylog=1</v>
      </c>
      <c r="B2927" s="14" t="str">
        <f>HYPERLINK(A2927,V2927)</f>
        <v>17-0061544</v>
      </c>
      <c r="C2927" t="s">
        <v>2858</v>
      </c>
      <c r="D2927" t="s">
        <v>2859</v>
      </c>
      <c r="E2927" t="s">
        <v>59</v>
      </c>
      <c r="F2927" t="s">
        <v>2945</v>
      </c>
      <c r="G2927" s="2">
        <v>43311102</v>
      </c>
      <c r="H2927" t="s">
        <v>61</v>
      </c>
      <c r="I2927" s="3">
        <v>7893</v>
      </c>
      <c r="J2927">
        <v>20170709</v>
      </c>
      <c r="K2927" s="4">
        <v>1129</v>
      </c>
      <c r="L2927">
        <v>1827366</v>
      </c>
      <c r="M2927" s="5">
        <v>875</v>
      </c>
      <c r="N2927" t="s">
        <v>43</v>
      </c>
      <c r="O2927" t="s">
        <v>44</v>
      </c>
      <c r="P2927" t="s">
        <v>45</v>
      </c>
      <c r="Q2927" s="5">
        <v>24</v>
      </c>
      <c r="R2927" s="5">
        <v>21000</v>
      </c>
      <c r="S2927" t="s">
        <v>469</v>
      </c>
      <c r="T2927" t="s">
        <v>78</v>
      </c>
      <c r="U2927" t="s">
        <v>48</v>
      </c>
      <c r="V2927" t="s">
        <v>3796</v>
      </c>
      <c r="W2927" t="s">
        <v>50</v>
      </c>
      <c r="X2927" t="s">
        <v>51</v>
      </c>
      <c r="Y2927">
        <v>0</v>
      </c>
      <c r="Z2927" t="s">
        <v>52</v>
      </c>
      <c r="AA2927">
        <v>2017</v>
      </c>
      <c r="AB2927" t="s">
        <v>168</v>
      </c>
      <c r="AC2927" t="s">
        <v>54</v>
      </c>
      <c r="AD2927" t="s">
        <v>55</v>
      </c>
      <c r="AE2927">
        <v>1289757</v>
      </c>
      <c r="AF2927" t="s">
        <v>80</v>
      </c>
      <c r="AG2927" t="s">
        <v>57</v>
      </c>
      <c r="AH2927" t="s">
        <v>52</v>
      </c>
      <c r="AI2927" t="s">
        <v>52</v>
      </c>
    </row>
    <row r="2928" spans="1:35" x14ac:dyDescent="0.25">
      <c r="A2928" s="13" t="str">
        <f t="shared" si="45"/>
        <v>http://dodappwlsprd2.cloud.pge.com:8003/ilis_rpt/dailyeventlogdetail.jsp?odbeventlogid=17-0061771&amp;numberofmonths=24&amp;showchangehistorylog=1</v>
      </c>
      <c r="B2928" s="14" t="str">
        <f>HYPERLINK(A2928,V2928)</f>
        <v>17-0061771</v>
      </c>
      <c r="C2928" t="s">
        <v>2858</v>
      </c>
      <c r="D2928" t="s">
        <v>2859</v>
      </c>
      <c r="E2928" t="s">
        <v>40</v>
      </c>
      <c r="F2928" t="s">
        <v>2901</v>
      </c>
      <c r="G2928" s="2">
        <v>192311142</v>
      </c>
      <c r="H2928" t="s">
        <v>61</v>
      </c>
      <c r="I2928" s="3">
        <v>3769</v>
      </c>
      <c r="J2928">
        <v>20170710</v>
      </c>
      <c r="K2928" s="4">
        <v>1232</v>
      </c>
      <c r="L2928">
        <v>1828225</v>
      </c>
      <c r="M2928" s="5">
        <v>394</v>
      </c>
      <c r="N2928" t="s">
        <v>43</v>
      </c>
      <c r="O2928" t="s">
        <v>44</v>
      </c>
      <c r="P2928" t="s">
        <v>45</v>
      </c>
      <c r="Q2928" s="5">
        <v>15</v>
      </c>
      <c r="R2928" s="5">
        <v>5910</v>
      </c>
      <c r="S2928" t="s">
        <v>463</v>
      </c>
      <c r="T2928" t="s">
        <v>47</v>
      </c>
      <c r="U2928" t="s">
        <v>48</v>
      </c>
      <c r="V2928" t="s">
        <v>3797</v>
      </c>
      <c r="W2928" t="s">
        <v>50</v>
      </c>
      <c r="X2928" t="s">
        <v>51</v>
      </c>
      <c r="Y2928">
        <v>31336232</v>
      </c>
      <c r="Z2928" t="s">
        <v>52</v>
      </c>
      <c r="AA2928">
        <v>2017</v>
      </c>
      <c r="AB2928" t="s">
        <v>168</v>
      </c>
      <c r="AC2928" t="s">
        <v>54</v>
      </c>
      <c r="AD2928" t="s">
        <v>55</v>
      </c>
      <c r="AE2928">
        <v>1289947</v>
      </c>
      <c r="AF2928" t="s">
        <v>56</v>
      </c>
      <c r="AG2928" t="s">
        <v>57</v>
      </c>
      <c r="AH2928" t="s">
        <v>52</v>
      </c>
      <c r="AI2928" t="s">
        <v>52</v>
      </c>
    </row>
    <row r="2929" spans="1:35" x14ac:dyDescent="0.25">
      <c r="A2929" s="13" t="str">
        <f t="shared" si="45"/>
        <v>http://dodappwlsprd2.cloud.pge.com:8003/ilis_rpt/dailyeventlogdetail.jsp?odbeventlogid=17-0062445&amp;numberofmonths=24&amp;showchangehistorylog=1</v>
      </c>
      <c r="B2929" s="14" t="str">
        <f>HYPERLINK(A2929,V2929)</f>
        <v>17-0062445</v>
      </c>
      <c r="C2929" t="s">
        <v>2858</v>
      </c>
      <c r="D2929" t="s">
        <v>2859</v>
      </c>
      <c r="E2929" t="s">
        <v>40</v>
      </c>
      <c r="F2929" t="s">
        <v>2860</v>
      </c>
      <c r="G2929" s="2">
        <v>192221101</v>
      </c>
      <c r="H2929" t="s">
        <v>61</v>
      </c>
      <c r="I2929" s="3">
        <v>1771</v>
      </c>
      <c r="J2929">
        <v>20170712</v>
      </c>
      <c r="K2929" s="4">
        <v>2010</v>
      </c>
      <c r="L2929">
        <v>1830250</v>
      </c>
      <c r="M2929" s="5">
        <v>577</v>
      </c>
      <c r="N2929" t="s">
        <v>43</v>
      </c>
      <c r="O2929" t="s">
        <v>44</v>
      </c>
      <c r="P2929" t="s">
        <v>45</v>
      </c>
      <c r="Q2929" s="5">
        <v>8</v>
      </c>
      <c r="R2929" s="5">
        <v>4616</v>
      </c>
      <c r="S2929" t="s">
        <v>463</v>
      </c>
      <c r="T2929" t="s">
        <v>47</v>
      </c>
      <c r="U2929" t="s">
        <v>48</v>
      </c>
      <c r="V2929" t="s">
        <v>3798</v>
      </c>
      <c r="W2929" t="s">
        <v>50</v>
      </c>
      <c r="X2929" t="s">
        <v>51</v>
      </c>
      <c r="Y2929">
        <v>0</v>
      </c>
      <c r="Z2929" t="s">
        <v>52</v>
      </c>
      <c r="AA2929">
        <v>2017</v>
      </c>
      <c r="AB2929" t="s">
        <v>168</v>
      </c>
      <c r="AC2929" t="s">
        <v>54</v>
      </c>
      <c r="AD2929" t="s">
        <v>87</v>
      </c>
      <c r="AE2929">
        <v>1290419</v>
      </c>
      <c r="AF2929" t="s">
        <v>56</v>
      </c>
      <c r="AG2929" t="s">
        <v>57</v>
      </c>
      <c r="AH2929" t="s">
        <v>52</v>
      </c>
      <c r="AI2929" t="s">
        <v>52</v>
      </c>
    </row>
    <row r="2930" spans="1:35" x14ac:dyDescent="0.25">
      <c r="A2930" s="13" t="str">
        <f t="shared" si="45"/>
        <v>http://dodappwlsprd2.cloud.pge.com:8003/ilis_rpt/dailyeventlogdetail.jsp?odbeventlogid=17-0062865&amp;numberofmonths=24&amp;showchangehistorylog=1</v>
      </c>
      <c r="B2930" s="14" t="str">
        <f>HYPERLINK(A2930,V2930)</f>
        <v>17-0062865</v>
      </c>
      <c r="C2930" t="s">
        <v>2858</v>
      </c>
      <c r="D2930" t="s">
        <v>2859</v>
      </c>
      <c r="E2930" t="s">
        <v>40</v>
      </c>
      <c r="F2930" t="s">
        <v>2860</v>
      </c>
      <c r="G2930" s="2">
        <v>192221101</v>
      </c>
      <c r="H2930" t="s">
        <v>42</v>
      </c>
      <c r="I2930" s="3">
        <v>97300</v>
      </c>
      <c r="J2930">
        <v>20170714</v>
      </c>
      <c r="K2930" s="4">
        <v>840</v>
      </c>
      <c r="L2930">
        <v>1831321</v>
      </c>
      <c r="M2930" s="5">
        <v>170</v>
      </c>
      <c r="N2930" t="s">
        <v>43</v>
      </c>
      <c r="O2930" t="s">
        <v>44</v>
      </c>
      <c r="P2930" t="s">
        <v>45</v>
      </c>
      <c r="Q2930" s="5">
        <v>444</v>
      </c>
      <c r="R2930" s="5">
        <v>59880</v>
      </c>
      <c r="S2930" t="s">
        <v>463</v>
      </c>
      <c r="T2930" t="s">
        <v>47</v>
      </c>
      <c r="U2930" t="s">
        <v>48</v>
      </c>
      <c r="V2930" t="s">
        <v>3799</v>
      </c>
      <c r="W2930" t="s">
        <v>50</v>
      </c>
      <c r="X2930" t="s">
        <v>51</v>
      </c>
      <c r="Y2930">
        <v>31336956</v>
      </c>
      <c r="Z2930" t="s">
        <v>52</v>
      </c>
      <c r="AA2930">
        <v>2017</v>
      </c>
      <c r="AB2930" t="s">
        <v>168</v>
      </c>
      <c r="AC2930" t="s">
        <v>54</v>
      </c>
      <c r="AD2930" t="s">
        <v>55</v>
      </c>
      <c r="AE2930">
        <v>1290741</v>
      </c>
      <c r="AF2930" t="s">
        <v>56</v>
      </c>
      <c r="AG2930" t="s">
        <v>57</v>
      </c>
      <c r="AH2930" t="s">
        <v>52</v>
      </c>
      <c r="AI2930" t="s">
        <v>52</v>
      </c>
    </row>
    <row r="2931" spans="1:35" x14ac:dyDescent="0.25">
      <c r="A2931" s="13" t="str">
        <f t="shared" si="45"/>
        <v>http://dodappwlsprd2.cloud.pge.com:8003/ilis_rpt/dailyeventlogdetail.jsp?odbeventlogid=17-0063153&amp;numberofmonths=24&amp;showchangehistorylog=1</v>
      </c>
      <c r="B2931" s="14" t="str">
        <f>HYPERLINK(A2931,V2931)</f>
        <v>17-0063153</v>
      </c>
      <c r="C2931" t="s">
        <v>2858</v>
      </c>
      <c r="D2931" t="s">
        <v>2859</v>
      </c>
      <c r="E2931" t="s">
        <v>40</v>
      </c>
      <c r="F2931" t="s">
        <v>2876</v>
      </c>
      <c r="G2931" s="2">
        <v>42761102</v>
      </c>
      <c r="H2931" t="s">
        <v>61</v>
      </c>
      <c r="I2931" s="3">
        <v>5589</v>
      </c>
      <c r="J2931">
        <v>20170715</v>
      </c>
      <c r="K2931" s="4">
        <v>1842</v>
      </c>
      <c r="L2931">
        <v>1832366</v>
      </c>
      <c r="M2931" s="5">
        <v>323</v>
      </c>
      <c r="N2931" t="s">
        <v>43</v>
      </c>
      <c r="O2931" t="s">
        <v>44</v>
      </c>
      <c r="P2931" t="s">
        <v>111</v>
      </c>
      <c r="Q2931" s="5">
        <v>3</v>
      </c>
      <c r="R2931" s="5">
        <v>969</v>
      </c>
      <c r="S2931" t="s">
        <v>463</v>
      </c>
      <c r="T2931" t="s">
        <v>47</v>
      </c>
      <c r="U2931" t="s">
        <v>48</v>
      </c>
      <c r="V2931" t="s">
        <v>3800</v>
      </c>
      <c r="W2931" t="s">
        <v>50</v>
      </c>
      <c r="X2931" t="s">
        <v>51</v>
      </c>
      <c r="Y2931">
        <v>43060259</v>
      </c>
      <c r="Z2931" t="s">
        <v>52</v>
      </c>
      <c r="AA2931">
        <v>2017</v>
      </c>
      <c r="AB2931" t="s">
        <v>168</v>
      </c>
      <c r="AC2931" t="s">
        <v>54</v>
      </c>
      <c r="AD2931" t="s">
        <v>55</v>
      </c>
      <c r="AE2931">
        <v>1290968</v>
      </c>
      <c r="AF2931" t="s">
        <v>56</v>
      </c>
      <c r="AG2931" t="s">
        <v>57</v>
      </c>
      <c r="AH2931" t="s">
        <v>52</v>
      </c>
      <c r="AI2931" t="s">
        <v>52</v>
      </c>
    </row>
    <row r="2932" spans="1:35" x14ac:dyDescent="0.25">
      <c r="A2932" s="13" t="str">
        <f t="shared" si="45"/>
        <v>http://dodappwlsprd2.cloud.pge.com:8003/ilis_rpt/dailyeventlogdetail.jsp?odbeventlogid=17-0063223&amp;numberofmonths=24&amp;showchangehistorylog=1</v>
      </c>
      <c r="B2932" s="14" t="str">
        <f>HYPERLINK(A2932,V2932)</f>
        <v>17-0063223</v>
      </c>
      <c r="C2932" t="s">
        <v>2858</v>
      </c>
      <c r="D2932" t="s">
        <v>2859</v>
      </c>
      <c r="E2932" t="s">
        <v>40</v>
      </c>
      <c r="F2932" t="s">
        <v>2894</v>
      </c>
      <c r="G2932" s="2">
        <v>192311141</v>
      </c>
      <c r="H2932" t="s">
        <v>61</v>
      </c>
      <c r="I2932" s="3">
        <v>3965</v>
      </c>
      <c r="J2932">
        <v>20170716</v>
      </c>
      <c r="K2932" s="4">
        <v>1130</v>
      </c>
      <c r="L2932">
        <v>1832697</v>
      </c>
      <c r="M2932" s="5">
        <v>198</v>
      </c>
      <c r="N2932" t="s">
        <v>43</v>
      </c>
      <c r="O2932" t="s">
        <v>44</v>
      </c>
      <c r="P2932" t="s">
        <v>45</v>
      </c>
      <c r="Q2932" s="5">
        <v>1</v>
      </c>
      <c r="R2932" s="5">
        <v>198</v>
      </c>
      <c r="S2932" t="s">
        <v>474</v>
      </c>
      <c r="T2932" t="s">
        <v>47</v>
      </c>
      <c r="U2932" t="s">
        <v>48</v>
      </c>
      <c r="V2932" t="s">
        <v>3801</v>
      </c>
      <c r="W2932" t="s">
        <v>50</v>
      </c>
      <c r="X2932" t="s">
        <v>51</v>
      </c>
      <c r="Y2932">
        <v>43060361</v>
      </c>
      <c r="Z2932" t="s">
        <v>52</v>
      </c>
      <c r="AA2932">
        <v>2017</v>
      </c>
      <c r="AB2932" t="s">
        <v>168</v>
      </c>
      <c r="AC2932" t="s">
        <v>54</v>
      </c>
      <c r="AD2932" t="s">
        <v>55</v>
      </c>
      <c r="AE2932">
        <v>1291033</v>
      </c>
      <c r="AF2932" t="s">
        <v>56</v>
      </c>
      <c r="AG2932" t="s">
        <v>57</v>
      </c>
      <c r="AH2932" t="s">
        <v>52</v>
      </c>
      <c r="AI2932" t="s">
        <v>52</v>
      </c>
    </row>
    <row r="2933" spans="1:35" x14ac:dyDescent="0.25">
      <c r="A2933" s="13" t="str">
        <f t="shared" si="45"/>
        <v>http://dodappwlsprd2.cloud.pge.com:8003/ilis_rpt/dailyeventlogdetail.jsp?odbeventlogid=17-0063236&amp;numberofmonths=24&amp;showchangehistorylog=1</v>
      </c>
      <c r="B2933" s="14" t="str">
        <f>HYPERLINK(A2933,V2933)</f>
        <v>17-0063236</v>
      </c>
      <c r="C2933" t="s">
        <v>2858</v>
      </c>
      <c r="D2933" t="s">
        <v>2859</v>
      </c>
      <c r="E2933" t="s">
        <v>40</v>
      </c>
      <c r="F2933" t="s">
        <v>2887</v>
      </c>
      <c r="G2933" s="2">
        <v>192411101</v>
      </c>
      <c r="H2933" t="s">
        <v>42</v>
      </c>
      <c r="I2933" s="3">
        <v>4160</v>
      </c>
      <c r="J2933">
        <v>20170716</v>
      </c>
      <c r="K2933" s="4">
        <v>1319</v>
      </c>
      <c r="L2933">
        <v>1832740</v>
      </c>
      <c r="M2933" s="5">
        <v>413</v>
      </c>
      <c r="N2933" t="s">
        <v>43</v>
      </c>
      <c r="O2933" t="s">
        <v>44</v>
      </c>
      <c r="P2933" t="s">
        <v>45</v>
      </c>
      <c r="Q2933" s="5">
        <v>416</v>
      </c>
      <c r="R2933" s="5">
        <v>52038</v>
      </c>
      <c r="S2933" t="s">
        <v>463</v>
      </c>
      <c r="T2933" t="s">
        <v>47</v>
      </c>
      <c r="U2933" t="s">
        <v>48</v>
      </c>
      <c r="V2933" t="s">
        <v>3802</v>
      </c>
      <c r="W2933" t="s">
        <v>50</v>
      </c>
      <c r="X2933" t="s">
        <v>51</v>
      </c>
      <c r="Y2933">
        <v>0</v>
      </c>
      <c r="Z2933" t="s">
        <v>52</v>
      </c>
      <c r="AA2933">
        <v>2017</v>
      </c>
      <c r="AB2933" t="s">
        <v>168</v>
      </c>
      <c r="AC2933" t="s">
        <v>54</v>
      </c>
      <c r="AD2933" t="s">
        <v>55</v>
      </c>
      <c r="AE2933">
        <v>1291042</v>
      </c>
      <c r="AF2933" t="s">
        <v>56</v>
      </c>
      <c r="AG2933" t="s">
        <v>57</v>
      </c>
      <c r="AH2933" t="s">
        <v>52</v>
      </c>
      <c r="AI2933" t="s">
        <v>52</v>
      </c>
    </row>
    <row r="2934" spans="1:35" x14ac:dyDescent="0.25">
      <c r="A2934" s="13" t="str">
        <f t="shared" si="45"/>
        <v>http://dodappwlsprd2.cloud.pge.com:8003/ilis_rpt/dailyeventlogdetail.jsp?odbeventlogid=17-0064722&amp;numberofmonths=24&amp;showchangehistorylog=1</v>
      </c>
      <c r="B2934" s="14" t="str">
        <f>HYPERLINK(A2934,V2934)</f>
        <v>17-0064722</v>
      </c>
      <c r="C2934" t="s">
        <v>2858</v>
      </c>
      <c r="D2934" t="s">
        <v>2859</v>
      </c>
      <c r="E2934" t="s">
        <v>40</v>
      </c>
      <c r="F2934" t="s">
        <v>2860</v>
      </c>
      <c r="G2934" s="2">
        <v>192221101</v>
      </c>
      <c r="H2934" t="s">
        <v>42</v>
      </c>
      <c r="I2934" s="3">
        <v>1770</v>
      </c>
      <c r="J2934">
        <v>20170722</v>
      </c>
      <c r="K2934" s="4">
        <v>1313</v>
      </c>
      <c r="L2934">
        <v>1837676</v>
      </c>
      <c r="M2934" s="5">
        <v>468</v>
      </c>
      <c r="N2934" t="s">
        <v>43</v>
      </c>
      <c r="O2934" t="s">
        <v>44</v>
      </c>
      <c r="P2934" t="s">
        <v>45</v>
      </c>
      <c r="Q2934" s="5">
        <v>344</v>
      </c>
      <c r="R2934" s="5">
        <v>65643</v>
      </c>
      <c r="S2934" t="s">
        <v>463</v>
      </c>
      <c r="T2934" t="s">
        <v>47</v>
      </c>
      <c r="U2934" t="s">
        <v>48</v>
      </c>
      <c r="V2934" t="s">
        <v>3803</v>
      </c>
      <c r="W2934" t="s">
        <v>50</v>
      </c>
      <c r="X2934" t="s">
        <v>51</v>
      </c>
      <c r="Y2934">
        <v>43065929</v>
      </c>
      <c r="Z2934" t="s">
        <v>52</v>
      </c>
      <c r="AA2934">
        <v>2017</v>
      </c>
      <c r="AB2934" t="s">
        <v>168</v>
      </c>
      <c r="AC2934" t="s">
        <v>54</v>
      </c>
      <c r="AD2934" t="s">
        <v>87</v>
      </c>
      <c r="AE2934">
        <v>1292106</v>
      </c>
      <c r="AF2934" t="s">
        <v>56</v>
      </c>
      <c r="AG2934" t="s">
        <v>57</v>
      </c>
      <c r="AH2934" t="s">
        <v>52</v>
      </c>
      <c r="AI2934" t="s">
        <v>52</v>
      </c>
    </row>
    <row r="2935" spans="1:35" x14ac:dyDescent="0.25">
      <c r="A2935" s="13" t="str">
        <f t="shared" si="45"/>
        <v>http://dodappwlsprd2.cloud.pge.com:8003/ilis_rpt/dailyeventlogdetail.jsp?odbeventlogid=17-0064721&amp;numberofmonths=24&amp;showchangehistorylog=1</v>
      </c>
      <c r="B2935" s="14" t="str">
        <f>HYPERLINK(A2935,V2935)</f>
        <v>17-0064721</v>
      </c>
      <c r="C2935" t="s">
        <v>2858</v>
      </c>
      <c r="D2935" t="s">
        <v>2859</v>
      </c>
      <c r="E2935" t="s">
        <v>59</v>
      </c>
      <c r="F2935" t="s">
        <v>3006</v>
      </c>
      <c r="G2935" s="2">
        <v>192171101</v>
      </c>
      <c r="H2935" t="s">
        <v>496</v>
      </c>
      <c r="I2935" s="3" t="s">
        <v>3804</v>
      </c>
      <c r="J2935">
        <v>20170722</v>
      </c>
      <c r="K2935" s="4">
        <v>1225</v>
      </c>
      <c r="L2935">
        <v>1837671</v>
      </c>
      <c r="M2935" s="5">
        <v>1462</v>
      </c>
      <c r="N2935" t="s">
        <v>43</v>
      </c>
      <c r="O2935" t="s">
        <v>83</v>
      </c>
      <c r="P2935" t="s">
        <v>84</v>
      </c>
      <c r="Q2935" s="5">
        <v>16</v>
      </c>
      <c r="R2935" s="5">
        <v>23227</v>
      </c>
      <c r="S2935" t="s">
        <v>463</v>
      </c>
      <c r="T2935" t="s">
        <v>47</v>
      </c>
      <c r="U2935" t="s">
        <v>48</v>
      </c>
      <c r="V2935" t="s">
        <v>3805</v>
      </c>
      <c r="W2935" t="s">
        <v>50</v>
      </c>
      <c r="X2935" t="s">
        <v>51</v>
      </c>
      <c r="Y2935">
        <v>43065926</v>
      </c>
      <c r="Z2935" t="s">
        <v>52</v>
      </c>
      <c r="AA2935">
        <v>2017</v>
      </c>
      <c r="AB2935" t="s">
        <v>168</v>
      </c>
      <c r="AC2935" t="s">
        <v>54</v>
      </c>
      <c r="AD2935" t="s">
        <v>55</v>
      </c>
      <c r="AE2935">
        <v>1292104</v>
      </c>
      <c r="AF2935" t="s">
        <v>56</v>
      </c>
      <c r="AG2935" t="s">
        <v>57</v>
      </c>
      <c r="AH2935" t="s">
        <v>52</v>
      </c>
      <c r="AI2935" t="s">
        <v>54</v>
      </c>
    </row>
    <row r="2936" spans="1:35" x14ac:dyDescent="0.25">
      <c r="A2936" s="13" t="str">
        <f t="shared" si="45"/>
        <v>http://dodappwlsprd2.cloud.pge.com:8003/ilis_rpt/dailyeventlogdetail.jsp?odbeventlogid=17-0064854&amp;numberofmonths=24&amp;showchangehistorylog=1</v>
      </c>
      <c r="B2936" s="14" t="str">
        <f>HYPERLINK(A2936,V2936)</f>
        <v>17-0064854</v>
      </c>
      <c r="C2936" t="s">
        <v>2858</v>
      </c>
      <c r="D2936" t="s">
        <v>2859</v>
      </c>
      <c r="E2936" t="s">
        <v>40</v>
      </c>
      <c r="F2936" t="s">
        <v>2932</v>
      </c>
      <c r="G2936" s="2">
        <v>42681102</v>
      </c>
      <c r="H2936" t="s">
        <v>61</v>
      </c>
      <c r="I2936" s="3">
        <v>2499</v>
      </c>
      <c r="J2936">
        <v>20170723</v>
      </c>
      <c r="K2936" s="4">
        <v>1817</v>
      </c>
      <c r="L2936">
        <v>1838215</v>
      </c>
      <c r="M2936" s="5">
        <v>804</v>
      </c>
      <c r="N2936" t="s">
        <v>43</v>
      </c>
      <c r="O2936" t="s">
        <v>44</v>
      </c>
      <c r="P2936" t="s">
        <v>45</v>
      </c>
      <c r="Q2936" s="5">
        <v>16</v>
      </c>
      <c r="R2936" s="5">
        <v>12864</v>
      </c>
      <c r="S2936" t="s">
        <v>463</v>
      </c>
      <c r="T2936" t="s">
        <v>47</v>
      </c>
      <c r="U2936" t="s">
        <v>48</v>
      </c>
      <c r="V2936" t="s">
        <v>3806</v>
      </c>
      <c r="W2936" t="s">
        <v>50</v>
      </c>
      <c r="X2936" t="s">
        <v>51</v>
      </c>
      <c r="Y2936">
        <v>0</v>
      </c>
      <c r="Z2936" t="s">
        <v>52</v>
      </c>
      <c r="AA2936">
        <v>2017</v>
      </c>
      <c r="AB2936" t="s">
        <v>168</v>
      </c>
      <c r="AC2936" t="s">
        <v>54</v>
      </c>
      <c r="AD2936" t="s">
        <v>55</v>
      </c>
      <c r="AE2936">
        <v>1292219</v>
      </c>
      <c r="AF2936" t="s">
        <v>56</v>
      </c>
      <c r="AG2936" t="s">
        <v>57</v>
      </c>
      <c r="AH2936" t="s">
        <v>52</v>
      </c>
      <c r="AI2936" t="s">
        <v>52</v>
      </c>
    </row>
    <row r="2937" spans="1:35" x14ac:dyDescent="0.25">
      <c r="A2937" s="13" t="str">
        <f t="shared" si="45"/>
        <v>http://dodappwlsprd2.cloud.pge.com:8003/ilis_rpt/dailyeventlogdetail.jsp?odbeventlogid=17-0067270&amp;numberofmonths=24&amp;showchangehistorylog=1</v>
      </c>
      <c r="B2937" s="14" t="str">
        <f>HYPERLINK(A2937,V2937)</f>
        <v>17-0067270</v>
      </c>
      <c r="C2937" t="s">
        <v>2858</v>
      </c>
      <c r="D2937" t="s">
        <v>2859</v>
      </c>
      <c r="E2937" t="s">
        <v>40</v>
      </c>
      <c r="F2937" t="s">
        <v>2868</v>
      </c>
      <c r="G2937" s="2">
        <v>192171103</v>
      </c>
      <c r="H2937" t="s">
        <v>61</v>
      </c>
      <c r="I2937" s="3">
        <v>3079</v>
      </c>
      <c r="J2937">
        <v>20170802</v>
      </c>
      <c r="K2937" s="4">
        <v>554</v>
      </c>
      <c r="L2937">
        <v>1844323</v>
      </c>
      <c r="M2937" s="5">
        <v>3218</v>
      </c>
      <c r="N2937" t="s">
        <v>43</v>
      </c>
      <c r="O2937" t="s">
        <v>44</v>
      </c>
      <c r="P2937" t="s">
        <v>111</v>
      </c>
      <c r="Q2937" s="5">
        <v>36</v>
      </c>
      <c r="R2937" s="5">
        <v>5832</v>
      </c>
      <c r="S2937" t="s">
        <v>463</v>
      </c>
      <c r="T2937" t="s">
        <v>47</v>
      </c>
      <c r="U2937" t="s">
        <v>48</v>
      </c>
      <c r="V2937" t="s">
        <v>3807</v>
      </c>
      <c r="W2937" t="s">
        <v>50</v>
      </c>
      <c r="X2937" t="s">
        <v>51</v>
      </c>
      <c r="Y2937">
        <v>0</v>
      </c>
      <c r="Z2937" t="s">
        <v>94</v>
      </c>
      <c r="AA2937">
        <v>2017</v>
      </c>
      <c r="AB2937" t="s">
        <v>183</v>
      </c>
      <c r="AC2937" t="s">
        <v>54</v>
      </c>
      <c r="AD2937" t="s">
        <v>70</v>
      </c>
      <c r="AE2937">
        <v>1293837</v>
      </c>
      <c r="AF2937" t="s">
        <v>56</v>
      </c>
      <c r="AG2937" t="s">
        <v>57</v>
      </c>
      <c r="AH2937" t="s">
        <v>52</v>
      </c>
      <c r="AI2937" t="s">
        <v>52</v>
      </c>
    </row>
    <row r="2938" spans="1:35" x14ac:dyDescent="0.25">
      <c r="A2938" s="13" t="str">
        <f t="shared" si="45"/>
        <v>http://dodappwlsprd2.cloud.pge.com:8003/ilis_rpt/dailyeventlogdetail.jsp?odbeventlogid=17-0068911&amp;numberofmonths=24&amp;showchangehistorylog=1</v>
      </c>
      <c r="B2938" s="14" t="str">
        <f>HYPERLINK(A2938,V2938)</f>
        <v>17-0068911</v>
      </c>
      <c r="C2938" t="s">
        <v>2858</v>
      </c>
      <c r="D2938" t="s">
        <v>2859</v>
      </c>
      <c r="E2938" t="s">
        <v>40</v>
      </c>
      <c r="F2938" t="s">
        <v>2864</v>
      </c>
      <c r="G2938" s="2">
        <v>192021122</v>
      </c>
      <c r="H2938" t="s">
        <v>42</v>
      </c>
      <c r="I2938" s="3">
        <v>4218</v>
      </c>
      <c r="J2938">
        <v>20170808</v>
      </c>
      <c r="K2938" s="4">
        <v>2138</v>
      </c>
      <c r="L2938">
        <v>1848865</v>
      </c>
      <c r="M2938" s="5">
        <v>98</v>
      </c>
      <c r="N2938" t="s">
        <v>43</v>
      </c>
      <c r="O2938" t="s">
        <v>83</v>
      </c>
      <c r="P2938" t="s">
        <v>124</v>
      </c>
      <c r="Q2938" s="5">
        <v>21</v>
      </c>
      <c r="R2938" s="5">
        <v>2058</v>
      </c>
      <c r="S2938" t="s">
        <v>471</v>
      </c>
      <c r="T2938" t="s">
        <v>78</v>
      </c>
      <c r="U2938" t="s">
        <v>48</v>
      </c>
      <c r="V2938" t="s">
        <v>3808</v>
      </c>
      <c r="W2938" t="s">
        <v>50</v>
      </c>
      <c r="X2938" t="s">
        <v>51</v>
      </c>
      <c r="Y2938">
        <v>0</v>
      </c>
      <c r="Z2938" t="s">
        <v>52</v>
      </c>
      <c r="AA2938">
        <v>2017</v>
      </c>
      <c r="AB2938" t="s">
        <v>183</v>
      </c>
      <c r="AC2938" t="s">
        <v>54</v>
      </c>
      <c r="AD2938" t="s">
        <v>87</v>
      </c>
      <c r="AE2938">
        <v>1295014</v>
      </c>
      <c r="AF2938" t="s">
        <v>80</v>
      </c>
      <c r="AG2938" t="s">
        <v>57</v>
      </c>
      <c r="AH2938" t="s">
        <v>52</v>
      </c>
      <c r="AI2938" t="s">
        <v>52</v>
      </c>
    </row>
    <row r="2939" spans="1:35" x14ac:dyDescent="0.25">
      <c r="A2939" s="13" t="str">
        <f t="shared" si="45"/>
        <v>http://dodappwlsprd2.cloud.pge.com:8003/ilis_rpt/dailyeventlogdetail.jsp?odbeventlogid=17-0069646&amp;numberofmonths=24&amp;showchangehistorylog=1</v>
      </c>
      <c r="B2939" s="14" t="str">
        <f>HYPERLINK(A2939,V2939)</f>
        <v>17-0069646</v>
      </c>
      <c r="C2939" t="s">
        <v>2858</v>
      </c>
      <c r="D2939" t="s">
        <v>2859</v>
      </c>
      <c r="E2939" t="s">
        <v>40</v>
      </c>
      <c r="F2939" t="s">
        <v>2901</v>
      </c>
      <c r="G2939" s="2">
        <v>192311142</v>
      </c>
      <c r="H2939" t="s">
        <v>61</v>
      </c>
      <c r="I2939" s="3">
        <v>3769</v>
      </c>
      <c r="J2939">
        <v>20170811</v>
      </c>
      <c r="K2939" s="4">
        <v>1108</v>
      </c>
      <c r="L2939">
        <v>1850479</v>
      </c>
      <c r="M2939" s="5">
        <v>318</v>
      </c>
      <c r="N2939" t="s">
        <v>43</v>
      </c>
      <c r="O2939" t="s">
        <v>44</v>
      </c>
      <c r="P2939" t="s">
        <v>45</v>
      </c>
      <c r="Q2939" s="5">
        <v>15</v>
      </c>
      <c r="R2939" s="5">
        <v>1962</v>
      </c>
      <c r="S2939" t="s">
        <v>463</v>
      </c>
      <c r="T2939" t="s">
        <v>47</v>
      </c>
      <c r="U2939" t="s">
        <v>48</v>
      </c>
      <c r="V2939" t="s">
        <v>3809</v>
      </c>
      <c r="W2939" t="s">
        <v>50</v>
      </c>
      <c r="X2939" t="s">
        <v>51</v>
      </c>
      <c r="Y2939">
        <v>43082908</v>
      </c>
      <c r="Z2939" t="s">
        <v>52</v>
      </c>
      <c r="AA2939">
        <v>2017</v>
      </c>
      <c r="AB2939" t="s">
        <v>183</v>
      </c>
      <c r="AC2939" t="s">
        <v>54</v>
      </c>
      <c r="AD2939" t="s">
        <v>55</v>
      </c>
      <c r="AE2939">
        <v>1295528</v>
      </c>
      <c r="AF2939" t="s">
        <v>56</v>
      </c>
      <c r="AG2939" t="s">
        <v>57</v>
      </c>
      <c r="AH2939" t="s">
        <v>52</v>
      </c>
      <c r="AI2939" t="s">
        <v>52</v>
      </c>
    </row>
    <row r="2940" spans="1:35" x14ac:dyDescent="0.25">
      <c r="A2940" s="13" t="str">
        <f t="shared" si="45"/>
        <v>http://dodappwlsprd2.cloud.pge.com:8003/ilis_rpt/dailyeventlogdetail.jsp?odbeventlogid=17-0070003&amp;numberofmonths=24&amp;showchangehistorylog=1</v>
      </c>
      <c r="B2940" s="14" t="str">
        <f>HYPERLINK(A2940,V2940)</f>
        <v>17-0070003</v>
      </c>
      <c r="C2940" t="s">
        <v>2858</v>
      </c>
      <c r="D2940" t="s">
        <v>2859</v>
      </c>
      <c r="E2940" t="s">
        <v>40</v>
      </c>
      <c r="F2940" t="s">
        <v>2866</v>
      </c>
      <c r="G2940" s="2">
        <v>192221102</v>
      </c>
      <c r="H2940" t="s">
        <v>42</v>
      </c>
      <c r="I2940" s="3">
        <v>11022</v>
      </c>
      <c r="J2940">
        <v>20170814</v>
      </c>
      <c r="K2940" s="4">
        <v>614</v>
      </c>
      <c r="L2940">
        <v>1851909</v>
      </c>
      <c r="M2940" s="5">
        <v>914</v>
      </c>
      <c r="N2940" t="s">
        <v>43</v>
      </c>
      <c r="O2940" t="s">
        <v>44</v>
      </c>
      <c r="P2940" t="s">
        <v>45</v>
      </c>
      <c r="Q2940" s="5">
        <v>1802</v>
      </c>
      <c r="R2940" s="5">
        <v>959989</v>
      </c>
      <c r="S2940" t="s">
        <v>471</v>
      </c>
      <c r="T2940" t="s">
        <v>78</v>
      </c>
      <c r="U2940" t="s">
        <v>48</v>
      </c>
      <c r="V2940" t="s">
        <v>3810</v>
      </c>
      <c r="W2940" t="s">
        <v>50</v>
      </c>
      <c r="X2940" t="s">
        <v>51</v>
      </c>
      <c r="Y2940">
        <v>0</v>
      </c>
      <c r="Z2940" t="s">
        <v>52</v>
      </c>
      <c r="AA2940">
        <v>2017</v>
      </c>
      <c r="AB2940" t="s">
        <v>183</v>
      </c>
      <c r="AC2940" t="s">
        <v>54</v>
      </c>
      <c r="AD2940" t="s">
        <v>55</v>
      </c>
      <c r="AE2940">
        <v>1295821</v>
      </c>
      <c r="AF2940" t="s">
        <v>80</v>
      </c>
      <c r="AG2940" t="s">
        <v>57</v>
      </c>
      <c r="AH2940" t="s">
        <v>52</v>
      </c>
      <c r="AI2940" t="s">
        <v>52</v>
      </c>
    </row>
    <row r="2941" spans="1:35" x14ac:dyDescent="0.25">
      <c r="A2941" s="13" t="str">
        <f t="shared" si="45"/>
        <v>http://dodappwlsprd2.cloud.pge.com:8003/ilis_rpt/dailyeventlogdetail.jsp?odbeventlogid=17-0073645&amp;numberofmonths=24&amp;showchangehistorylog=1</v>
      </c>
      <c r="B2941" s="14" t="str">
        <f>HYPERLINK(A2941,V2941)</f>
        <v>17-0073645</v>
      </c>
      <c r="C2941" t="s">
        <v>2858</v>
      </c>
      <c r="D2941" t="s">
        <v>2859</v>
      </c>
      <c r="E2941" t="s">
        <v>40</v>
      </c>
      <c r="F2941" t="s">
        <v>3122</v>
      </c>
      <c r="G2941" s="2">
        <v>192321121</v>
      </c>
      <c r="H2941" t="s">
        <v>42</v>
      </c>
      <c r="I2941" s="3">
        <v>1690</v>
      </c>
      <c r="J2941">
        <v>20170828</v>
      </c>
      <c r="K2941" s="4">
        <v>2356</v>
      </c>
      <c r="L2941">
        <v>1862140</v>
      </c>
      <c r="M2941" s="5">
        <v>1071</v>
      </c>
      <c r="N2941" t="s">
        <v>43</v>
      </c>
      <c r="O2941" t="s">
        <v>44</v>
      </c>
      <c r="P2941" t="s">
        <v>111</v>
      </c>
      <c r="Q2941" s="5">
        <v>57</v>
      </c>
      <c r="R2941" s="5">
        <v>3892</v>
      </c>
      <c r="S2941" t="s">
        <v>463</v>
      </c>
      <c r="T2941" t="s">
        <v>47</v>
      </c>
      <c r="U2941" t="s">
        <v>48</v>
      </c>
      <c r="V2941" t="s">
        <v>3811</v>
      </c>
      <c r="W2941" t="s">
        <v>50</v>
      </c>
      <c r="X2941" t="s">
        <v>51</v>
      </c>
      <c r="Y2941">
        <v>43095598</v>
      </c>
      <c r="Z2941" t="s">
        <v>94</v>
      </c>
      <c r="AA2941">
        <v>2017</v>
      </c>
      <c r="AB2941" t="s">
        <v>183</v>
      </c>
      <c r="AC2941" t="s">
        <v>54</v>
      </c>
      <c r="AD2941" t="s">
        <v>87</v>
      </c>
      <c r="AE2941">
        <v>1298378</v>
      </c>
      <c r="AF2941" t="s">
        <v>56</v>
      </c>
      <c r="AG2941" t="s">
        <v>57</v>
      </c>
      <c r="AH2941" t="s">
        <v>52</v>
      </c>
      <c r="AI2941" t="s">
        <v>52</v>
      </c>
    </row>
    <row r="2942" spans="1:35" x14ac:dyDescent="0.25">
      <c r="A2942" s="13" t="str">
        <f t="shared" si="45"/>
        <v>http://dodappwlsprd2.cloud.pge.com:8003/ilis_rpt/dailyeventlogdetail.jsp?odbeventlogid=17-0075976&amp;numberofmonths=24&amp;showchangehistorylog=1</v>
      </c>
      <c r="B2942" s="14" t="str">
        <f>HYPERLINK(A2942,V2942)</f>
        <v>17-0075976</v>
      </c>
      <c r="C2942" t="s">
        <v>2858</v>
      </c>
      <c r="D2942" t="s">
        <v>2859</v>
      </c>
      <c r="E2942" t="s">
        <v>40</v>
      </c>
      <c r="F2942" t="s">
        <v>2932</v>
      </c>
      <c r="G2942" s="2">
        <v>42681102</v>
      </c>
      <c r="H2942" t="s">
        <v>61</v>
      </c>
      <c r="I2942" s="3">
        <v>2497</v>
      </c>
      <c r="J2942">
        <v>20170905</v>
      </c>
      <c r="K2942" s="4">
        <v>644</v>
      </c>
      <c r="L2942">
        <v>1870282</v>
      </c>
      <c r="M2942" s="5">
        <v>464</v>
      </c>
      <c r="N2942" t="s">
        <v>43</v>
      </c>
      <c r="O2942" t="s">
        <v>44</v>
      </c>
      <c r="P2942" t="s">
        <v>45</v>
      </c>
      <c r="Q2942" s="5">
        <v>37</v>
      </c>
      <c r="R2942" s="5">
        <v>10528</v>
      </c>
      <c r="S2942" t="s">
        <v>463</v>
      </c>
      <c r="T2942" t="s">
        <v>47</v>
      </c>
      <c r="U2942" t="s">
        <v>48</v>
      </c>
      <c r="V2942" t="s">
        <v>3812</v>
      </c>
      <c r="W2942" t="s">
        <v>50</v>
      </c>
      <c r="X2942" t="s">
        <v>51</v>
      </c>
      <c r="Y2942">
        <v>43099533</v>
      </c>
      <c r="Z2942" t="s">
        <v>52</v>
      </c>
      <c r="AA2942">
        <v>2017</v>
      </c>
      <c r="AB2942" t="s">
        <v>194</v>
      </c>
      <c r="AC2942" t="s">
        <v>54</v>
      </c>
      <c r="AD2942" t="s">
        <v>55</v>
      </c>
      <c r="AE2942">
        <v>1300217</v>
      </c>
      <c r="AF2942" t="s">
        <v>56</v>
      </c>
      <c r="AG2942" t="s">
        <v>57</v>
      </c>
      <c r="AH2942" t="s">
        <v>52</v>
      </c>
      <c r="AI2942" t="s">
        <v>52</v>
      </c>
    </row>
    <row r="2943" spans="1:35" x14ac:dyDescent="0.25">
      <c r="A2943" s="13" t="str">
        <f t="shared" si="45"/>
        <v>http://dodappwlsprd2.cloud.pge.com:8003/ilis_rpt/dailyeventlogdetail.jsp?odbeventlogid=17-0078695&amp;numberofmonths=24&amp;showchangehistorylog=1</v>
      </c>
      <c r="B2943" s="14" t="str">
        <f>HYPERLINK(A2943,V2943)</f>
        <v>17-0078695</v>
      </c>
      <c r="C2943" t="s">
        <v>2858</v>
      </c>
      <c r="D2943" t="s">
        <v>2859</v>
      </c>
      <c r="E2943" t="s">
        <v>40</v>
      </c>
      <c r="F2943" t="s">
        <v>2901</v>
      </c>
      <c r="G2943" s="2">
        <v>192311142</v>
      </c>
      <c r="H2943" t="s">
        <v>42</v>
      </c>
      <c r="I2943" s="3">
        <v>93234</v>
      </c>
      <c r="J2943">
        <v>20170913</v>
      </c>
      <c r="K2943" s="4">
        <v>1432</v>
      </c>
      <c r="L2943">
        <v>1878404</v>
      </c>
      <c r="M2943" s="5">
        <v>386</v>
      </c>
      <c r="N2943" t="s">
        <v>43</v>
      </c>
      <c r="O2943" t="s">
        <v>44</v>
      </c>
      <c r="P2943" t="s">
        <v>45</v>
      </c>
      <c r="Q2943" s="5">
        <v>93</v>
      </c>
      <c r="R2943" s="5">
        <v>35898</v>
      </c>
      <c r="S2943" t="s">
        <v>463</v>
      </c>
      <c r="T2943" t="s">
        <v>47</v>
      </c>
      <c r="U2943" t="s">
        <v>48</v>
      </c>
      <c r="V2943" t="s">
        <v>3813</v>
      </c>
      <c r="W2943" t="s">
        <v>50</v>
      </c>
      <c r="X2943" t="s">
        <v>51</v>
      </c>
      <c r="Y2943">
        <v>43110165</v>
      </c>
      <c r="Z2943" t="s">
        <v>94</v>
      </c>
      <c r="AA2943">
        <v>2017</v>
      </c>
      <c r="AB2943" t="s">
        <v>194</v>
      </c>
      <c r="AC2943" t="s">
        <v>54</v>
      </c>
      <c r="AD2943" t="s">
        <v>87</v>
      </c>
      <c r="AE2943">
        <v>1302219</v>
      </c>
      <c r="AF2943" t="s">
        <v>56</v>
      </c>
      <c r="AG2943" t="s">
        <v>57</v>
      </c>
      <c r="AH2943" t="s">
        <v>52</v>
      </c>
      <c r="AI2943" t="s">
        <v>52</v>
      </c>
    </row>
    <row r="2944" spans="1:35" x14ac:dyDescent="0.25">
      <c r="A2944" s="13" t="str">
        <f t="shared" si="45"/>
        <v>http://dodappwlsprd2.cloud.pge.com:8003/ilis_rpt/dailyeventlogdetail.jsp?odbeventlogid=17-0078868&amp;numberofmonths=24&amp;showchangehistorylog=1</v>
      </c>
      <c r="B2944" s="14" t="str">
        <f>HYPERLINK(A2944,V2944)</f>
        <v>17-0078868</v>
      </c>
      <c r="C2944" t="s">
        <v>2858</v>
      </c>
      <c r="D2944" t="s">
        <v>2859</v>
      </c>
      <c r="E2944" t="s">
        <v>40</v>
      </c>
      <c r="F2944" t="s">
        <v>2864</v>
      </c>
      <c r="G2944" s="2">
        <v>192021122</v>
      </c>
      <c r="H2944" t="s">
        <v>42</v>
      </c>
      <c r="I2944" s="3">
        <v>4218</v>
      </c>
      <c r="J2944">
        <v>20170914</v>
      </c>
      <c r="K2944" s="4">
        <v>841</v>
      </c>
      <c r="L2944">
        <v>1878722</v>
      </c>
      <c r="M2944" s="5">
        <v>137</v>
      </c>
      <c r="N2944" t="s">
        <v>43</v>
      </c>
      <c r="O2944" t="s">
        <v>83</v>
      </c>
      <c r="P2944" t="s">
        <v>84</v>
      </c>
      <c r="Q2944" s="5">
        <v>21</v>
      </c>
      <c r="R2944" s="5">
        <v>2877</v>
      </c>
      <c r="S2944" t="s">
        <v>463</v>
      </c>
      <c r="T2944" t="s">
        <v>47</v>
      </c>
      <c r="U2944" t="s">
        <v>48</v>
      </c>
      <c r="V2944" t="s">
        <v>3814</v>
      </c>
      <c r="W2944" t="s">
        <v>50</v>
      </c>
      <c r="X2944" t="s">
        <v>51</v>
      </c>
      <c r="Y2944">
        <v>43110373</v>
      </c>
      <c r="Z2944" t="s">
        <v>52</v>
      </c>
      <c r="AA2944">
        <v>2017</v>
      </c>
      <c r="AB2944" t="s">
        <v>194</v>
      </c>
      <c r="AC2944" t="s">
        <v>54</v>
      </c>
      <c r="AD2944" t="s">
        <v>55</v>
      </c>
      <c r="AE2944">
        <v>1302311</v>
      </c>
      <c r="AF2944" t="s">
        <v>56</v>
      </c>
      <c r="AG2944" t="s">
        <v>57</v>
      </c>
      <c r="AH2944" t="s">
        <v>52</v>
      </c>
      <c r="AI2944" t="s">
        <v>52</v>
      </c>
    </row>
    <row r="2945" spans="1:35" x14ac:dyDescent="0.25">
      <c r="A2945" s="13" t="str">
        <f t="shared" si="45"/>
        <v>http://dodappwlsprd2.cloud.pge.com:8003/ilis_rpt/dailyeventlogdetail.jsp?odbeventlogid=17-0079010&amp;numberofmonths=24&amp;showchangehistorylog=1</v>
      </c>
      <c r="B2945" s="14" t="str">
        <f>HYPERLINK(A2945,V2945)</f>
        <v>17-0079010</v>
      </c>
      <c r="C2945" t="s">
        <v>2858</v>
      </c>
      <c r="D2945" t="s">
        <v>2859</v>
      </c>
      <c r="E2945" t="s">
        <v>40</v>
      </c>
      <c r="F2945" t="s">
        <v>2901</v>
      </c>
      <c r="G2945" s="2">
        <v>192311142</v>
      </c>
      <c r="H2945" t="s">
        <v>496</v>
      </c>
      <c r="I2945" s="3" t="s">
        <v>3815</v>
      </c>
      <c r="J2945">
        <v>20170914</v>
      </c>
      <c r="K2945" s="4">
        <v>1356</v>
      </c>
      <c r="L2945">
        <v>1879052</v>
      </c>
      <c r="M2945" s="5">
        <v>337</v>
      </c>
      <c r="N2945" t="s">
        <v>43</v>
      </c>
      <c r="O2945" t="s">
        <v>44</v>
      </c>
      <c r="P2945" t="s">
        <v>45</v>
      </c>
      <c r="Q2945" s="5">
        <v>66</v>
      </c>
      <c r="R2945" s="5">
        <v>19722</v>
      </c>
      <c r="S2945" t="s">
        <v>463</v>
      </c>
      <c r="T2945" t="s">
        <v>47</v>
      </c>
      <c r="U2945" t="s">
        <v>48</v>
      </c>
      <c r="V2945" t="s">
        <v>3816</v>
      </c>
      <c r="W2945" t="s">
        <v>50</v>
      </c>
      <c r="X2945" t="s">
        <v>51</v>
      </c>
      <c r="Y2945">
        <v>43110703</v>
      </c>
      <c r="Z2945" t="s">
        <v>52</v>
      </c>
      <c r="AA2945">
        <v>2017</v>
      </c>
      <c r="AB2945" t="s">
        <v>194</v>
      </c>
      <c r="AC2945" t="s">
        <v>54</v>
      </c>
      <c r="AD2945" t="s">
        <v>462</v>
      </c>
      <c r="AE2945">
        <v>1302407</v>
      </c>
      <c r="AF2945" t="s">
        <v>56</v>
      </c>
      <c r="AG2945" t="s">
        <v>57</v>
      </c>
      <c r="AH2945" t="s">
        <v>52</v>
      </c>
      <c r="AI2945" t="s">
        <v>52</v>
      </c>
    </row>
    <row r="2946" spans="1:35" x14ac:dyDescent="0.25">
      <c r="A2946" s="13" t="str">
        <f t="shared" si="45"/>
        <v>http://dodappwlsprd2.cloud.pge.com:8003/ilis_rpt/dailyeventlogdetail.jsp?odbeventlogid=17-0079671&amp;numberofmonths=24&amp;showchangehistorylog=1</v>
      </c>
      <c r="B2946" s="14" t="str">
        <f>HYPERLINK(A2946,V2946)</f>
        <v>17-0079671</v>
      </c>
      <c r="C2946" t="s">
        <v>2858</v>
      </c>
      <c r="D2946" t="s">
        <v>2859</v>
      </c>
      <c r="E2946" t="s">
        <v>40</v>
      </c>
      <c r="F2946" t="s">
        <v>2876</v>
      </c>
      <c r="G2946" s="2">
        <v>42761102</v>
      </c>
      <c r="H2946" t="s">
        <v>42</v>
      </c>
      <c r="I2946" s="3">
        <v>31304</v>
      </c>
      <c r="J2946">
        <v>20170918</v>
      </c>
      <c r="K2946" s="4">
        <v>905</v>
      </c>
      <c r="L2946">
        <v>1880795</v>
      </c>
      <c r="M2946" s="5">
        <v>346</v>
      </c>
      <c r="N2946" t="s">
        <v>43</v>
      </c>
      <c r="O2946" t="s">
        <v>44</v>
      </c>
      <c r="P2946" t="s">
        <v>45</v>
      </c>
      <c r="Q2946" s="5">
        <v>135</v>
      </c>
      <c r="R2946" s="5">
        <v>40262</v>
      </c>
      <c r="S2946" t="s">
        <v>463</v>
      </c>
      <c r="T2946" t="s">
        <v>47</v>
      </c>
      <c r="U2946" t="s">
        <v>48</v>
      </c>
      <c r="V2946" t="s">
        <v>3817</v>
      </c>
      <c r="W2946" t="s">
        <v>50</v>
      </c>
      <c r="X2946" t="s">
        <v>51</v>
      </c>
      <c r="Y2946">
        <v>43113027</v>
      </c>
      <c r="Z2946" t="s">
        <v>52</v>
      </c>
      <c r="AA2946">
        <v>2017</v>
      </c>
      <c r="AB2946" t="s">
        <v>194</v>
      </c>
      <c r="AC2946" t="s">
        <v>54</v>
      </c>
      <c r="AD2946" t="s">
        <v>208</v>
      </c>
      <c r="AE2946">
        <v>1302991</v>
      </c>
      <c r="AF2946" t="s">
        <v>56</v>
      </c>
      <c r="AG2946" t="s">
        <v>57</v>
      </c>
      <c r="AH2946" t="s">
        <v>52</v>
      </c>
      <c r="AI2946" t="s">
        <v>52</v>
      </c>
    </row>
    <row r="2947" spans="1:35" x14ac:dyDescent="0.25">
      <c r="A2947" s="13" t="str">
        <f t="shared" si="45"/>
        <v>http://dodappwlsprd2.cloud.pge.com:8003/ilis_rpt/dailyeventlogdetail.jsp?odbeventlogid=17-0080197&amp;numberofmonths=24&amp;showchangehistorylog=1</v>
      </c>
      <c r="B2947" s="14" t="str">
        <f>HYPERLINK(A2947,V2947)</f>
        <v>17-0080197</v>
      </c>
      <c r="C2947" t="s">
        <v>2858</v>
      </c>
      <c r="D2947" t="s">
        <v>2859</v>
      </c>
      <c r="E2947" t="s">
        <v>40</v>
      </c>
      <c r="F2947" t="s">
        <v>2866</v>
      </c>
      <c r="G2947" s="2">
        <v>192221102</v>
      </c>
      <c r="H2947" t="s">
        <v>42</v>
      </c>
      <c r="I2947" s="3">
        <v>2540</v>
      </c>
      <c r="J2947">
        <v>20170920</v>
      </c>
      <c r="K2947" s="4">
        <v>635</v>
      </c>
      <c r="L2947">
        <v>1882190</v>
      </c>
      <c r="M2947" s="5">
        <v>880</v>
      </c>
      <c r="N2947" t="s">
        <v>43</v>
      </c>
      <c r="O2947" t="s">
        <v>44</v>
      </c>
      <c r="P2947" t="s">
        <v>45</v>
      </c>
      <c r="Q2947" s="5">
        <v>310</v>
      </c>
      <c r="R2947" s="5">
        <v>152743</v>
      </c>
      <c r="S2947" t="s">
        <v>554</v>
      </c>
      <c r="T2947" t="s">
        <v>92</v>
      </c>
      <c r="U2947" t="s">
        <v>48</v>
      </c>
      <c r="V2947" t="s">
        <v>3818</v>
      </c>
      <c r="W2947" t="s">
        <v>50</v>
      </c>
      <c r="X2947" t="s">
        <v>51</v>
      </c>
      <c r="Y2947">
        <v>31352214</v>
      </c>
      <c r="Z2947" t="s">
        <v>52</v>
      </c>
      <c r="AA2947">
        <v>2017</v>
      </c>
      <c r="AB2947" t="s">
        <v>194</v>
      </c>
      <c r="AC2947" t="s">
        <v>54</v>
      </c>
      <c r="AD2947" t="s">
        <v>55</v>
      </c>
      <c r="AE2947">
        <v>1303307</v>
      </c>
      <c r="AF2947" t="s">
        <v>95</v>
      </c>
      <c r="AG2947" t="s">
        <v>57</v>
      </c>
      <c r="AH2947" t="s">
        <v>52</v>
      </c>
      <c r="AI2947" t="s">
        <v>52</v>
      </c>
    </row>
    <row r="2948" spans="1:35" x14ac:dyDescent="0.25">
      <c r="A2948" s="13" t="str">
        <f t="shared" si="45"/>
        <v>http://dodappwlsprd2.cloud.pge.com:8003/ilis_rpt/dailyeventlogdetail.jsp?odbeventlogid=17-0082303&amp;numberofmonths=24&amp;showchangehistorylog=1</v>
      </c>
      <c r="B2948" s="14" t="str">
        <f>HYPERLINK(A2948,V2948)</f>
        <v>17-0082303</v>
      </c>
      <c r="C2948" t="s">
        <v>2858</v>
      </c>
      <c r="D2948" t="s">
        <v>2859</v>
      </c>
      <c r="E2948" t="s">
        <v>40</v>
      </c>
      <c r="F2948" t="s">
        <v>2882</v>
      </c>
      <c r="G2948" s="2">
        <v>192431109</v>
      </c>
      <c r="H2948" t="s">
        <v>42</v>
      </c>
      <c r="I2948" s="3">
        <v>4634</v>
      </c>
      <c r="J2948">
        <v>20170927</v>
      </c>
      <c r="K2948" s="4">
        <v>1906</v>
      </c>
      <c r="L2948">
        <v>1887095</v>
      </c>
      <c r="M2948" s="5">
        <v>614</v>
      </c>
      <c r="N2948" t="s">
        <v>43</v>
      </c>
      <c r="O2948" t="s">
        <v>89</v>
      </c>
      <c r="P2948" t="s">
        <v>455</v>
      </c>
      <c r="Q2948" s="5">
        <v>165</v>
      </c>
      <c r="R2948" s="5">
        <v>35394</v>
      </c>
      <c r="S2948" t="s">
        <v>463</v>
      </c>
      <c r="T2948" t="s">
        <v>47</v>
      </c>
      <c r="U2948" t="s">
        <v>48</v>
      </c>
      <c r="V2948" t="s">
        <v>3819</v>
      </c>
      <c r="W2948" t="s">
        <v>50</v>
      </c>
      <c r="X2948" t="s">
        <v>51</v>
      </c>
      <c r="Y2948">
        <v>43118560</v>
      </c>
      <c r="Z2948" t="s">
        <v>52</v>
      </c>
      <c r="AA2948">
        <v>2017</v>
      </c>
      <c r="AB2948" t="s">
        <v>194</v>
      </c>
      <c r="AC2948" t="s">
        <v>54</v>
      </c>
      <c r="AD2948" t="s">
        <v>55</v>
      </c>
      <c r="AE2948">
        <v>1304682</v>
      </c>
      <c r="AF2948" t="s">
        <v>56</v>
      </c>
      <c r="AG2948" t="s">
        <v>57</v>
      </c>
      <c r="AH2948" t="s">
        <v>52</v>
      </c>
      <c r="AI2948" t="s">
        <v>52</v>
      </c>
    </row>
    <row r="2949" spans="1:35" x14ac:dyDescent="0.25">
      <c r="A2949" s="13" t="str">
        <f t="shared" si="45"/>
        <v>http://dodappwlsprd2.cloud.pge.com:8003/ilis_rpt/dailyeventlogdetail.jsp?odbeventlogid=17-0086066&amp;numberofmonths=24&amp;showchangehistorylog=1</v>
      </c>
      <c r="B2949" s="14" t="str">
        <f>HYPERLINK(A2949,V2949)</f>
        <v>17-0086066</v>
      </c>
      <c r="C2949" t="s">
        <v>2858</v>
      </c>
      <c r="D2949" t="s">
        <v>2859</v>
      </c>
      <c r="E2949" t="s">
        <v>59</v>
      </c>
      <c r="F2949" t="s">
        <v>2945</v>
      </c>
      <c r="G2949" s="2">
        <v>43311102</v>
      </c>
      <c r="H2949" t="s">
        <v>61</v>
      </c>
      <c r="I2949" s="3">
        <v>9869</v>
      </c>
      <c r="J2949">
        <v>20171010</v>
      </c>
      <c r="K2949" s="4">
        <v>934</v>
      </c>
      <c r="L2949">
        <v>1897393</v>
      </c>
      <c r="M2949" s="5">
        <v>1753</v>
      </c>
      <c r="N2949" t="s">
        <v>43</v>
      </c>
      <c r="O2949" t="s">
        <v>89</v>
      </c>
      <c r="P2949" t="s">
        <v>455</v>
      </c>
      <c r="Q2949" s="5">
        <v>1</v>
      </c>
      <c r="R2949" s="5">
        <v>1753</v>
      </c>
      <c r="S2949" t="s">
        <v>463</v>
      </c>
      <c r="T2949" t="s">
        <v>47</v>
      </c>
      <c r="U2949" t="s">
        <v>48</v>
      </c>
      <c r="V2949" t="s">
        <v>3820</v>
      </c>
      <c r="W2949" t="s">
        <v>50</v>
      </c>
      <c r="X2949" t="s">
        <v>51</v>
      </c>
      <c r="Y2949">
        <v>0</v>
      </c>
      <c r="Z2949" t="s">
        <v>52</v>
      </c>
      <c r="AA2949">
        <v>2017</v>
      </c>
      <c r="AB2949" t="s">
        <v>205</v>
      </c>
      <c r="AC2949" t="s">
        <v>54</v>
      </c>
      <c r="AD2949" t="s">
        <v>87</v>
      </c>
      <c r="AE2949">
        <v>1307266</v>
      </c>
      <c r="AF2949" t="s">
        <v>56</v>
      </c>
      <c r="AG2949" t="s">
        <v>57</v>
      </c>
      <c r="AH2949" t="s">
        <v>52</v>
      </c>
      <c r="AI2949" t="s">
        <v>52</v>
      </c>
    </row>
    <row r="2950" spans="1:35" x14ac:dyDescent="0.25">
      <c r="A2950" s="13" t="str">
        <f t="shared" ref="A2950:A3013" si="46">CONCATENATE("http://dodappwlsprd2.cloud.pge.com:8003/ilis_rpt/dailyeventlogdetail.jsp?odbeventlogid="&amp;V2950&amp;"&amp;numberofmonths=24&amp;showchangehistorylog=1")</f>
        <v>http://dodappwlsprd2.cloud.pge.com:8003/ilis_rpt/dailyeventlogdetail.jsp?odbeventlogid=17-0088159&amp;numberofmonths=24&amp;showchangehistorylog=1</v>
      </c>
      <c r="B2950" s="14" t="str">
        <f>HYPERLINK(A2950,V2950)</f>
        <v>17-0088159</v>
      </c>
      <c r="C2950" t="s">
        <v>2858</v>
      </c>
      <c r="D2950" t="s">
        <v>2859</v>
      </c>
      <c r="E2950" t="s">
        <v>40</v>
      </c>
      <c r="F2950" t="s">
        <v>3424</v>
      </c>
      <c r="G2950" s="2">
        <v>43061101</v>
      </c>
      <c r="H2950" t="s">
        <v>61</v>
      </c>
      <c r="I2950" s="3">
        <v>6641</v>
      </c>
      <c r="J2950">
        <v>20171018</v>
      </c>
      <c r="K2950" s="4">
        <v>146</v>
      </c>
      <c r="L2950">
        <v>1903006</v>
      </c>
      <c r="M2950" s="5">
        <v>2103</v>
      </c>
      <c r="N2950" t="s">
        <v>43</v>
      </c>
      <c r="O2950" t="s">
        <v>44</v>
      </c>
      <c r="P2950" t="s">
        <v>45</v>
      </c>
      <c r="Q2950" s="5">
        <v>6</v>
      </c>
      <c r="R2950" s="5">
        <v>8702</v>
      </c>
      <c r="S2950" t="s">
        <v>463</v>
      </c>
      <c r="T2950" t="s">
        <v>78</v>
      </c>
      <c r="U2950" t="s">
        <v>48</v>
      </c>
      <c r="V2950" t="s">
        <v>3821</v>
      </c>
      <c r="W2950" t="s">
        <v>50</v>
      </c>
      <c r="X2950" t="s">
        <v>51</v>
      </c>
      <c r="Y2950">
        <v>0</v>
      </c>
      <c r="Z2950" t="s">
        <v>52</v>
      </c>
      <c r="AA2950">
        <v>2017</v>
      </c>
      <c r="AB2950" t="s">
        <v>205</v>
      </c>
      <c r="AC2950" t="s">
        <v>54</v>
      </c>
      <c r="AD2950" t="s">
        <v>87</v>
      </c>
      <c r="AE2950">
        <v>1308954</v>
      </c>
      <c r="AF2950" t="s">
        <v>80</v>
      </c>
      <c r="AG2950" t="s">
        <v>57</v>
      </c>
      <c r="AH2950" t="s">
        <v>52</v>
      </c>
      <c r="AI2950" t="s">
        <v>52</v>
      </c>
    </row>
    <row r="2951" spans="1:35" x14ac:dyDescent="0.25">
      <c r="A2951" s="13" t="str">
        <f t="shared" si="46"/>
        <v>http://dodappwlsprd2.cloud.pge.com:8003/ilis_rpt/dailyeventlogdetail.jsp?odbeventlogid=17-0090691&amp;numberofmonths=24&amp;showchangehistorylog=1</v>
      </c>
      <c r="B2951" s="14" t="str">
        <f>HYPERLINK(A2951,V2951)</f>
        <v>17-0090691</v>
      </c>
      <c r="C2951" t="s">
        <v>2858</v>
      </c>
      <c r="D2951" t="s">
        <v>2859</v>
      </c>
      <c r="E2951" t="s">
        <v>40</v>
      </c>
      <c r="F2951" t="s">
        <v>2977</v>
      </c>
      <c r="G2951" s="2">
        <v>42861101</v>
      </c>
      <c r="H2951" t="s">
        <v>61</v>
      </c>
      <c r="I2951" s="3">
        <v>4597</v>
      </c>
      <c r="J2951">
        <v>20171026</v>
      </c>
      <c r="K2951" s="4">
        <v>1629</v>
      </c>
      <c r="L2951">
        <v>1910381</v>
      </c>
      <c r="M2951" s="5">
        <v>953</v>
      </c>
      <c r="N2951" t="s">
        <v>43</v>
      </c>
      <c r="O2951" t="s">
        <v>44</v>
      </c>
      <c r="P2951" t="s">
        <v>45</v>
      </c>
      <c r="Q2951" s="5">
        <v>9</v>
      </c>
      <c r="R2951" s="5">
        <v>8577</v>
      </c>
      <c r="S2951" t="s">
        <v>469</v>
      </c>
      <c r="T2951" t="s">
        <v>47</v>
      </c>
      <c r="U2951" t="s">
        <v>66</v>
      </c>
      <c r="V2951" t="s">
        <v>3822</v>
      </c>
      <c r="W2951" t="s">
        <v>50</v>
      </c>
      <c r="X2951" t="s">
        <v>51</v>
      </c>
      <c r="Y2951">
        <v>43201729</v>
      </c>
      <c r="Z2951" t="s">
        <v>52</v>
      </c>
      <c r="AA2951">
        <v>2017</v>
      </c>
      <c r="AB2951" t="s">
        <v>205</v>
      </c>
      <c r="AC2951" t="s">
        <v>54</v>
      </c>
      <c r="AD2951" t="s">
        <v>87</v>
      </c>
      <c r="AE2951">
        <v>1310744</v>
      </c>
      <c r="AF2951" t="s">
        <v>56</v>
      </c>
      <c r="AG2951" t="s">
        <v>57</v>
      </c>
      <c r="AH2951" t="s">
        <v>52</v>
      </c>
      <c r="AI2951" t="s">
        <v>52</v>
      </c>
    </row>
    <row r="2952" spans="1:35" x14ac:dyDescent="0.25">
      <c r="A2952" s="13" t="str">
        <f t="shared" si="46"/>
        <v>http://dodappwlsprd2.cloud.pge.com:8003/ilis_rpt/dailyeventlogdetail.jsp?odbeventlogid=17-0090554&amp;numberofmonths=24&amp;showchangehistorylog=1</v>
      </c>
      <c r="B2952" s="14" t="str">
        <f>HYPERLINK(A2952,V2952)</f>
        <v>17-0090554</v>
      </c>
      <c r="C2952" t="s">
        <v>2858</v>
      </c>
      <c r="D2952" t="s">
        <v>2859</v>
      </c>
      <c r="E2952" t="s">
        <v>40</v>
      </c>
      <c r="F2952" t="s">
        <v>2874</v>
      </c>
      <c r="G2952" s="2">
        <v>42761101</v>
      </c>
      <c r="H2952" t="s">
        <v>61</v>
      </c>
      <c r="I2952" s="3">
        <v>8961</v>
      </c>
      <c r="J2952">
        <v>20171026</v>
      </c>
      <c r="K2952" s="4">
        <v>1149</v>
      </c>
      <c r="L2952">
        <v>1910069</v>
      </c>
      <c r="M2952" s="5">
        <v>216</v>
      </c>
      <c r="N2952" t="s">
        <v>43</v>
      </c>
      <c r="O2952" t="s">
        <v>44</v>
      </c>
      <c r="P2952" t="s">
        <v>111</v>
      </c>
      <c r="Q2952" s="5">
        <v>1</v>
      </c>
      <c r="R2952" s="5">
        <v>216</v>
      </c>
      <c r="S2952" t="s">
        <v>463</v>
      </c>
      <c r="T2952" t="s">
        <v>47</v>
      </c>
      <c r="U2952" t="s">
        <v>48</v>
      </c>
      <c r="V2952" t="s">
        <v>3823</v>
      </c>
      <c r="W2952" t="s">
        <v>50</v>
      </c>
      <c r="X2952" t="s">
        <v>51</v>
      </c>
      <c r="Y2952">
        <v>0</v>
      </c>
      <c r="Z2952" t="s">
        <v>52</v>
      </c>
      <c r="AA2952">
        <v>2017</v>
      </c>
      <c r="AB2952" t="s">
        <v>205</v>
      </c>
      <c r="AC2952" t="s">
        <v>54</v>
      </c>
      <c r="AD2952" t="s">
        <v>55</v>
      </c>
      <c r="AE2952">
        <v>1310681</v>
      </c>
      <c r="AF2952" t="s">
        <v>56</v>
      </c>
      <c r="AG2952" t="s">
        <v>57</v>
      </c>
      <c r="AH2952" t="s">
        <v>52</v>
      </c>
      <c r="AI2952" t="s">
        <v>52</v>
      </c>
    </row>
    <row r="2953" spans="1:35" x14ac:dyDescent="0.25">
      <c r="A2953" s="13" t="str">
        <f t="shared" si="46"/>
        <v>http://dodappwlsprd2.cloud.pge.com:8003/ilis_rpt/dailyeventlogdetail.jsp?odbeventlogid=17-0093245&amp;numberofmonths=24&amp;showchangehistorylog=1</v>
      </c>
      <c r="B2953" s="14" t="str">
        <f>HYPERLINK(A2953,V2953)</f>
        <v>17-0093245</v>
      </c>
      <c r="C2953" t="s">
        <v>2858</v>
      </c>
      <c r="D2953" t="s">
        <v>2859</v>
      </c>
      <c r="E2953" t="s">
        <v>40</v>
      </c>
      <c r="F2953" t="s">
        <v>2905</v>
      </c>
      <c r="G2953" s="2">
        <v>43081101</v>
      </c>
      <c r="H2953" t="s">
        <v>61</v>
      </c>
      <c r="I2953" s="3">
        <v>3287</v>
      </c>
      <c r="J2953">
        <v>20171107</v>
      </c>
      <c r="K2953" s="4">
        <v>1155</v>
      </c>
      <c r="L2953">
        <v>1917565</v>
      </c>
      <c r="M2953" s="5">
        <v>162</v>
      </c>
      <c r="N2953" t="s">
        <v>43</v>
      </c>
      <c r="O2953" t="s">
        <v>83</v>
      </c>
      <c r="P2953" t="s">
        <v>84</v>
      </c>
      <c r="Q2953" s="5">
        <v>61</v>
      </c>
      <c r="R2953" s="5">
        <v>9882</v>
      </c>
      <c r="S2953" t="s">
        <v>463</v>
      </c>
      <c r="T2953" t="s">
        <v>106</v>
      </c>
      <c r="U2953" t="s">
        <v>48</v>
      </c>
      <c r="V2953" t="s">
        <v>3824</v>
      </c>
      <c r="W2953" t="s">
        <v>50</v>
      </c>
      <c r="X2953" t="s">
        <v>51</v>
      </c>
      <c r="Y2953">
        <v>43208291</v>
      </c>
      <c r="Z2953" t="s">
        <v>52</v>
      </c>
      <c r="AA2953">
        <v>2017</v>
      </c>
      <c r="AB2953" t="s">
        <v>214</v>
      </c>
      <c r="AC2953" t="s">
        <v>54</v>
      </c>
      <c r="AD2953" t="s">
        <v>55</v>
      </c>
      <c r="AE2953">
        <v>1312687</v>
      </c>
      <c r="AF2953" t="s">
        <v>108</v>
      </c>
      <c r="AG2953" t="s">
        <v>57</v>
      </c>
      <c r="AH2953" t="s">
        <v>52</v>
      </c>
      <c r="AI2953" t="s">
        <v>52</v>
      </c>
    </row>
    <row r="2954" spans="1:35" x14ac:dyDescent="0.25">
      <c r="A2954" s="13" t="str">
        <f t="shared" si="46"/>
        <v>http://dodappwlsprd2.cloud.pge.com:8003/ilis_rpt/dailyeventlogdetail.jsp?odbeventlogid=17-0093598&amp;numberofmonths=24&amp;showchangehistorylog=1</v>
      </c>
      <c r="B2954" s="14" t="str">
        <f>HYPERLINK(A2954,V2954)</f>
        <v>17-0093598</v>
      </c>
      <c r="C2954" t="s">
        <v>2858</v>
      </c>
      <c r="D2954" t="s">
        <v>2859</v>
      </c>
      <c r="E2954" t="s">
        <v>40</v>
      </c>
      <c r="F2954" t="s">
        <v>3433</v>
      </c>
      <c r="G2954" s="2">
        <v>192381102</v>
      </c>
      <c r="H2954" t="s">
        <v>61</v>
      </c>
      <c r="I2954" s="3">
        <v>1907</v>
      </c>
      <c r="J2954">
        <v>20171108</v>
      </c>
      <c r="K2954" s="4">
        <v>1320</v>
      </c>
      <c r="L2954">
        <v>1918467</v>
      </c>
      <c r="M2954" s="5">
        <v>171</v>
      </c>
      <c r="N2954" t="s">
        <v>43</v>
      </c>
      <c r="O2954" t="s">
        <v>89</v>
      </c>
      <c r="P2954" t="s">
        <v>455</v>
      </c>
      <c r="Q2954" s="5">
        <v>16</v>
      </c>
      <c r="R2954" s="5">
        <v>2056</v>
      </c>
      <c r="S2954" t="s">
        <v>558</v>
      </c>
      <c r="T2954" t="s">
        <v>47</v>
      </c>
      <c r="U2954" t="s">
        <v>48</v>
      </c>
      <c r="V2954" t="s">
        <v>3825</v>
      </c>
      <c r="W2954" t="s">
        <v>50</v>
      </c>
      <c r="X2954" t="s">
        <v>51</v>
      </c>
      <c r="Y2954">
        <v>0</v>
      </c>
      <c r="Z2954" t="s">
        <v>94</v>
      </c>
      <c r="AA2954">
        <v>2017</v>
      </c>
      <c r="AB2954" t="s">
        <v>214</v>
      </c>
      <c r="AC2954" t="s">
        <v>54</v>
      </c>
      <c r="AD2954" t="s">
        <v>55</v>
      </c>
      <c r="AE2954">
        <v>1312888</v>
      </c>
      <c r="AF2954" t="s">
        <v>56</v>
      </c>
      <c r="AG2954" t="s">
        <v>57</v>
      </c>
      <c r="AH2954" t="s">
        <v>52</v>
      </c>
      <c r="AI2954" t="s">
        <v>52</v>
      </c>
    </row>
    <row r="2955" spans="1:35" x14ac:dyDescent="0.25">
      <c r="A2955" s="13" t="str">
        <f t="shared" si="46"/>
        <v>http://dodappwlsprd2.cloud.pge.com:8003/ilis_rpt/dailyeventlogdetail.jsp?odbeventlogid=17-0093549&amp;numberofmonths=24&amp;showchangehistorylog=1</v>
      </c>
      <c r="B2955" s="14" t="str">
        <f>HYPERLINK(A2955,V2955)</f>
        <v>17-0093549</v>
      </c>
      <c r="C2955" t="s">
        <v>2858</v>
      </c>
      <c r="D2955" t="s">
        <v>2859</v>
      </c>
      <c r="E2955" t="s">
        <v>40</v>
      </c>
      <c r="F2955" t="s">
        <v>2910</v>
      </c>
      <c r="G2955" s="2">
        <v>42661104</v>
      </c>
      <c r="H2955" t="s">
        <v>61</v>
      </c>
      <c r="I2955" s="3">
        <v>1355</v>
      </c>
      <c r="J2955">
        <v>20171108</v>
      </c>
      <c r="K2955" s="4">
        <v>1148</v>
      </c>
      <c r="L2955">
        <v>1918300</v>
      </c>
      <c r="M2955" s="5">
        <v>316</v>
      </c>
      <c r="N2955" t="s">
        <v>43</v>
      </c>
      <c r="O2955" t="s">
        <v>44</v>
      </c>
      <c r="P2955" t="s">
        <v>45</v>
      </c>
      <c r="Q2955" s="5">
        <v>145</v>
      </c>
      <c r="R2955" s="5">
        <v>17056</v>
      </c>
      <c r="S2955" t="s">
        <v>463</v>
      </c>
      <c r="T2955" t="s">
        <v>47</v>
      </c>
      <c r="U2955" t="s">
        <v>48</v>
      </c>
      <c r="V2955" t="s">
        <v>3826</v>
      </c>
      <c r="W2955" t="s">
        <v>50</v>
      </c>
      <c r="X2955" t="s">
        <v>51</v>
      </c>
      <c r="Y2955">
        <v>0</v>
      </c>
      <c r="Z2955" t="s">
        <v>94</v>
      </c>
      <c r="AA2955">
        <v>2017</v>
      </c>
      <c r="AB2955" t="s">
        <v>214</v>
      </c>
      <c r="AC2955" t="s">
        <v>54</v>
      </c>
      <c r="AD2955" t="s">
        <v>55</v>
      </c>
      <c r="AE2955">
        <v>1312877</v>
      </c>
      <c r="AF2955" t="s">
        <v>56</v>
      </c>
      <c r="AG2955" t="s">
        <v>57</v>
      </c>
      <c r="AH2955" t="s">
        <v>52</v>
      </c>
      <c r="AI2955" t="s">
        <v>52</v>
      </c>
    </row>
    <row r="2956" spans="1:35" x14ac:dyDescent="0.25">
      <c r="A2956" s="13" t="str">
        <f t="shared" si="46"/>
        <v>http://dodappwlsprd2.cloud.pge.com:8003/ilis_rpt/dailyeventlogdetail.jsp?odbeventlogid=17-0094312&amp;numberofmonths=24&amp;showchangehistorylog=1</v>
      </c>
      <c r="B2956" s="14" t="str">
        <f>HYPERLINK(A2956,V2956)</f>
        <v>17-0094312</v>
      </c>
      <c r="C2956" t="s">
        <v>2858</v>
      </c>
      <c r="D2956" t="s">
        <v>2859</v>
      </c>
      <c r="E2956" t="s">
        <v>40</v>
      </c>
      <c r="F2956" t="s">
        <v>2894</v>
      </c>
      <c r="G2956" s="2">
        <v>192311141</v>
      </c>
      <c r="H2956" t="s">
        <v>61</v>
      </c>
      <c r="I2956" s="3">
        <v>3947</v>
      </c>
      <c r="J2956">
        <v>20171110</v>
      </c>
      <c r="K2956" s="4">
        <v>1306</v>
      </c>
      <c r="L2956">
        <v>1920134</v>
      </c>
      <c r="M2956" s="5">
        <v>149</v>
      </c>
      <c r="N2956" t="s">
        <v>43</v>
      </c>
      <c r="O2956" t="s">
        <v>44</v>
      </c>
      <c r="P2956" t="s">
        <v>45</v>
      </c>
      <c r="Q2956" s="5">
        <v>2</v>
      </c>
      <c r="R2956" s="5">
        <v>298</v>
      </c>
      <c r="S2956" t="s">
        <v>980</v>
      </c>
      <c r="T2956" t="s">
        <v>47</v>
      </c>
      <c r="U2956" t="s">
        <v>48</v>
      </c>
      <c r="V2956" t="s">
        <v>3827</v>
      </c>
      <c r="W2956" t="s">
        <v>50</v>
      </c>
      <c r="X2956" t="s">
        <v>51</v>
      </c>
      <c r="Y2956">
        <v>43212819</v>
      </c>
      <c r="Z2956" t="s">
        <v>52</v>
      </c>
      <c r="AA2956">
        <v>2017</v>
      </c>
      <c r="AB2956" t="s">
        <v>214</v>
      </c>
      <c r="AC2956" t="s">
        <v>54</v>
      </c>
      <c r="AD2956" t="s">
        <v>55</v>
      </c>
      <c r="AE2956">
        <v>1313341</v>
      </c>
      <c r="AF2956" t="s">
        <v>56</v>
      </c>
      <c r="AG2956" t="s">
        <v>57</v>
      </c>
      <c r="AH2956" t="s">
        <v>52</v>
      </c>
      <c r="AI2956" t="s">
        <v>52</v>
      </c>
    </row>
    <row r="2957" spans="1:35" x14ac:dyDescent="0.25">
      <c r="A2957" s="13" t="str">
        <f t="shared" si="46"/>
        <v>http://dodappwlsprd2.cloud.pge.com:8003/ilis_rpt/dailyeventlogdetail.jsp?odbeventlogid=17-0094359&amp;numberofmonths=24&amp;showchangehistorylog=1</v>
      </c>
      <c r="B2957" s="14" t="str">
        <f>HYPERLINK(A2957,V2957)</f>
        <v>17-0094359</v>
      </c>
      <c r="C2957" t="s">
        <v>2858</v>
      </c>
      <c r="D2957" t="s">
        <v>2859</v>
      </c>
      <c r="E2957" t="s">
        <v>40</v>
      </c>
      <c r="F2957" t="s">
        <v>2866</v>
      </c>
      <c r="G2957" s="2">
        <v>192221102</v>
      </c>
      <c r="H2957" t="s">
        <v>61</v>
      </c>
      <c r="I2957" s="3">
        <v>8207</v>
      </c>
      <c r="J2957">
        <v>20171110</v>
      </c>
      <c r="K2957" s="4">
        <v>1824</v>
      </c>
      <c r="L2957">
        <v>1920348</v>
      </c>
      <c r="M2957" s="5">
        <v>492</v>
      </c>
      <c r="N2957" t="s">
        <v>43</v>
      </c>
      <c r="O2957" t="s">
        <v>44</v>
      </c>
      <c r="P2957" t="s">
        <v>45</v>
      </c>
      <c r="Q2957" s="5">
        <v>8</v>
      </c>
      <c r="R2957" s="5">
        <v>3936</v>
      </c>
      <c r="S2957" t="s">
        <v>463</v>
      </c>
      <c r="T2957" t="s">
        <v>47</v>
      </c>
      <c r="U2957" t="s">
        <v>48</v>
      </c>
      <c r="V2957" t="s">
        <v>3828</v>
      </c>
      <c r="W2957" t="s">
        <v>50</v>
      </c>
      <c r="X2957" t="s">
        <v>51</v>
      </c>
      <c r="Y2957">
        <v>0</v>
      </c>
      <c r="Z2957" t="s">
        <v>52</v>
      </c>
      <c r="AA2957">
        <v>2017</v>
      </c>
      <c r="AB2957" t="s">
        <v>214</v>
      </c>
      <c r="AC2957" t="s">
        <v>54</v>
      </c>
      <c r="AD2957" t="s">
        <v>55</v>
      </c>
      <c r="AE2957">
        <v>1313373</v>
      </c>
      <c r="AF2957" t="s">
        <v>56</v>
      </c>
      <c r="AG2957" t="s">
        <v>57</v>
      </c>
      <c r="AH2957" t="s">
        <v>52</v>
      </c>
      <c r="AI2957" t="s">
        <v>52</v>
      </c>
    </row>
    <row r="2958" spans="1:35" x14ac:dyDescent="0.25">
      <c r="A2958" s="13" t="str">
        <f t="shared" si="46"/>
        <v>http://dodappwlsprd2.cloud.pge.com:8003/ilis_rpt/dailyeventlogdetail.jsp?odbeventlogid=17-0094526&amp;numberofmonths=24&amp;showchangehistorylog=1</v>
      </c>
      <c r="B2958" s="14" t="str">
        <f>HYPERLINK(A2958,V2958)</f>
        <v>17-0094526</v>
      </c>
      <c r="C2958" t="s">
        <v>2858</v>
      </c>
      <c r="D2958" t="s">
        <v>2859</v>
      </c>
      <c r="E2958" t="s">
        <v>40</v>
      </c>
      <c r="F2958" t="s">
        <v>2940</v>
      </c>
      <c r="G2958" s="2">
        <v>43361103</v>
      </c>
      <c r="H2958" t="s">
        <v>61</v>
      </c>
      <c r="I2958" s="3">
        <v>195063</v>
      </c>
      <c r="J2958">
        <v>20171112</v>
      </c>
      <c r="K2958" s="4">
        <v>1419</v>
      </c>
      <c r="L2958">
        <v>1920916</v>
      </c>
      <c r="M2958" s="5">
        <v>558</v>
      </c>
      <c r="N2958" t="s">
        <v>43</v>
      </c>
      <c r="O2958" t="s">
        <v>44</v>
      </c>
      <c r="P2958" t="s">
        <v>45</v>
      </c>
      <c r="Q2958" s="5">
        <v>13</v>
      </c>
      <c r="R2958" s="5">
        <v>7254</v>
      </c>
      <c r="S2958" t="s">
        <v>463</v>
      </c>
      <c r="T2958" t="s">
        <v>47</v>
      </c>
      <c r="U2958" t="s">
        <v>48</v>
      </c>
      <c r="V2958" t="s">
        <v>3829</v>
      </c>
      <c r="W2958" t="s">
        <v>50</v>
      </c>
      <c r="X2958" t="s">
        <v>51</v>
      </c>
      <c r="Y2958">
        <v>43213088</v>
      </c>
      <c r="Z2958" t="s">
        <v>52</v>
      </c>
      <c r="AA2958">
        <v>2017</v>
      </c>
      <c r="AB2958" t="s">
        <v>214</v>
      </c>
      <c r="AC2958" t="s">
        <v>54</v>
      </c>
      <c r="AD2958" t="s">
        <v>87</v>
      </c>
      <c r="AE2958">
        <v>1313544</v>
      </c>
      <c r="AF2958" t="s">
        <v>56</v>
      </c>
      <c r="AG2958" t="s">
        <v>57</v>
      </c>
      <c r="AH2958" t="s">
        <v>52</v>
      </c>
      <c r="AI2958" t="s">
        <v>52</v>
      </c>
    </row>
    <row r="2959" spans="1:35" x14ac:dyDescent="0.25">
      <c r="A2959" s="13" t="str">
        <f t="shared" si="46"/>
        <v>http://dodappwlsprd2.cloud.pge.com:8003/ilis_rpt/dailyeventlogdetail.jsp?odbeventlogid=17-0094543&amp;numberofmonths=24&amp;showchangehistorylog=1</v>
      </c>
      <c r="B2959" s="14" t="str">
        <f>HYPERLINK(A2959,V2959)</f>
        <v>17-0094543</v>
      </c>
      <c r="C2959" t="s">
        <v>2858</v>
      </c>
      <c r="D2959" t="s">
        <v>2859</v>
      </c>
      <c r="E2959" t="s">
        <v>40</v>
      </c>
      <c r="F2959" t="s">
        <v>2887</v>
      </c>
      <c r="G2959" s="2">
        <v>192411101</v>
      </c>
      <c r="H2959" t="s">
        <v>61</v>
      </c>
      <c r="I2959" s="3">
        <v>4143</v>
      </c>
      <c r="J2959">
        <v>20171112</v>
      </c>
      <c r="K2959" s="4">
        <v>1631</v>
      </c>
      <c r="L2959">
        <v>1920939</v>
      </c>
      <c r="M2959" s="5">
        <v>744</v>
      </c>
      <c r="N2959" t="s">
        <v>43</v>
      </c>
      <c r="O2959" t="s">
        <v>83</v>
      </c>
      <c r="P2959" t="s">
        <v>84</v>
      </c>
      <c r="Q2959" s="5">
        <v>3</v>
      </c>
      <c r="R2959" s="5">
        <v>2232</v>
      </c>
      <c r="S2959" t="s">
        <v>463</v>
      </c>
      <c r="T2959" t="s">
        <v>47</v>
      </c>
      <c r="U2959" t="s">
        <v>48</v>
      </c>
      <c r="V2959" t="s">
        <v>3830</v>
      </c>
      <c r="W2959" t="s">
        <v>50</v>
      </c>
      <c r="X2959" t="s">
        <v>51</v>
      </c>
      <c r="Y2959">
        <v>31365088</v>
      </c>
      <c r="Z2959" t="s">
        <v>52</v>
      </c>
      <c r="AA2959">
        <v>2017</v>
      </c>
      <c r="AB2959" t="s">
        <v>214</v>
      </c>
      <c r="AC2959" t="s">
        <v>54</v>
      </c>
      <c r="AD2959" t="s">
        <v>87</v>
      </c>
      <c r="AE2959">
        <v>1313559</v>
      </c>
      <c r="AF2959" t="s">
        <v>56</v>
      </c>
      <c r="AG2959" t="s">
        <v>57</v>
      </c>
      <c r="AH2959" t="s">
        <v>52</v>
      </c>
      <c r="AI2959" t="s">
        <v>52</v>
      </c>
    </row>
    <row r="2960" spans="1:35" x14ac:dyDescent="0.25">
      <c r="A2960" s="13" t="str">
        <f t="shared" si="46"/>
        <v>http://dodappwlsprd2.cloud.pge.com:8003/ilis_rpt/dailyeventlogdetail.jsp?odbeventlogid=17-0095017&amp;numberofmonths=24&amp;showchangehistorylog=1</v>
      </c>
      <c r="B2960" s="14" t="str">
        <f>HYPERLINK(A2960,V2960)</f>
        <v>17-0095017</v>
      </c>
      <c r="C2960" t="s">
        <v>2858</v>
      </c>
      <c r="D2960" t="s">
        <v>2859</v>
      </c>
      <c r="E2960" t="s">
        <v>40</v>
      </c>
      <c r="F2960" t="s">
        <v>2868</v>
      </c>
      <c r="G2960" s="2">
        <v>192171103</v>
      </c>
      <c r="H2960" t="s">
        <v>42</v>
      </c>
      <c r="I2960" s="3">
        <v>7514</v>
      </c>
      <c r="J2960">
        <v>20171114</v>
      </c>
      <c r="K2960" s="4">
        <v>1951</v>
      </c>
      <c r="L2960">
        <v>1922563</v>
      </c>
      <c r="M2960" s="5">
        <v>1161</v>
      </c>
      <c r="N2960" t="s">
        <v>43</v>
      </c>
      <c r="O2960" t="s">
        <v>44</v>
      </c>
      <c r="P2960" t="s">
        <v>45</v>
      </c>
      <c r="Q2960" s="5">
        <v>1310</v>
      </c>
      <c r="R2960" s="5">
        <v>1491520</v>
      </c>
      <c r="S2960" t="s">
        <v>463</v>
      </c>
      <c r="T2960" t="s">
        <v>47</v>
      </c>
      <c r="U2960" t="s">
        <v>48</v>
      </c>
      <c r="V2960" t="s">
        <v>3831</v>
      </c>
      <c r="W2960" t="s">
        <v>50</v>
      </c>
      <c r="X2960" t="s">
        <v>51</v>
      </c>
      <c r="Y2960">
        <v>43214548</v>
      </c>
      <c r="Z2960" t="s">
        <v>52</v>
      </c>
      <c r="AA2960">
        <v>2017</v>
      </c>
      <c r="AB2960" t="s">
        <v>214</v>
      </c>
      <c r="AC2960" t="s">
        <v>54</v>
      </c>
      <c r="AD2960" t="s">
        <v>87</v>
      </c>
      <c r="AE2960">
        <v>1314026</v>
      </c>
      <c r="AF2960" t="s">
        <v>56</v>
      </c>
      <c r="AG2960" t="s">
        <v>57</v>
      </c>
      <c r="AH2960" t="s">
        <v>52</v>
      </c>
      <c r="AI2960" t="s">
        <v>52</v>
      </c>
    </row>
    <row r="2961" spans="1:35" x14ac:dyDescent="0.25">
      <c r="A2961" s="13" t="str">
        <f t="shared" si="46"/>
        <v>http://dodappwlsprd2.cloud.pge.com:8003/ilis_rpt/dailyeventlogdetail.jsp?odbeventlogid=17-0095381&amp;numberofmonths=24&amp;showchangehistorylog=1</v>
      </c>
      <c r="B2961" s="14" t="str">
        <f>HYPERLINK(A2961,V2961)</f>
        <v>17-0095381</v>
      </c>
      <c r="C2961" t="s">
        <v>2858</v>
      </c>
      <c r="D2961" t="s">
        <v>2859</v>
      </c>
      <c r="E2961" t="s">
        <v>40</v>
      </c>
      <c r="F2961" t="s">
        <v>2940</v>
      </c>
      <c r="G2961" s="2">
        <v>43361103</v>
      </c>
      <c r="H2961" t="s">
        <v>496</v>
      </c>
      <c r="I2961" s="3" t="s">
        <v>3832</v>
      </c>
      <c r="J2961">
        <v>20171115</v>
      </c>
      <c r="K2961" s="4">
        <v>2007</v>
      </c>
      <c r="L2961">
        <v>1923300</v>
      </c>
      <c r="M2961" s="5">
        <v>434</v>
      </c>
      <c r="N2961" t="s">
        <v>43</v>
      </c>
      <c r="O2961" t="s">
        <v>44</v>
      </c>
      <c r="P2961" t="s">
        <v>111</v>
      </c>
      <c r="Q2961" s="5">
        <v>3</v>
      </c>
      <c r="R2961" s="5">
        <v>1302</v>
      </c>
      <c r="S2961" t="s">
        <v>554</v>
      </c>
      <c r="T2961" t="s">
        <v>47</v>
      </c>
      <c r="U2961" t="s">
        <v>48</v>
      </c>
      <c r="V2961" t="s">
        <v>3833</v>
      </c>
      <c r="W2961" t="s">
        <v>50</v>
      </c>
      <c r="X2961" t="s">
        <v>51</v>
      </c>
      <c r="Y2961">
        <v>0</v>
      </c>
      <c r="Z2961" t="s">
        <v>94</v>
      </c>
      <c r="AA2961">
        <v>2017</v>
      </c>
      <c r="AB2961" t="s">
        <v>214</v>
      </c>
      <c r="AC2961" t="s">
        <v>54</v>
      </c>
      <c r="AD2961" t="s">
        <v>55</v>
      </c>
      <c r="AE2961">
        <v>1314270</v>
      </c>
      <c r="AF2961" t="s">
        <v>56</v>
      </c>
      <c r="AG2961" t="s">
        <v>57</v>
      </c>
      <c r="AH2961" t="s">
        <v>52</v>
      </c>
      <c r="AI2961" t="s">
        <v>52</v>
      </c>
    </row>
    <row r="2962" spans="1:35" x14ac:dyDescent="0.25">
      <c r="A2962" s="13" t="str">
        <f t="shared" si="46"/>
        <v>http://dodappwlsprd2.cloud.pge.com:8003/ilis_rpt/dailyeventlogdetail.jsp?odbeventlogid=17-0096498&amp;numberofmonths=24&amp;showchangehistorylog=1</v>
      </c>
      <c r="B2962" s="14" t="str">
        <f>HYPERLINK(A2962,V2962)</f>
        <v>17-0096498</v>
      </c>
      <c r="C2962" t="s">
        <v>2858</v>
      </c>
      <c r="D2962" t="s">
        <v>2859</v>
      </c>
      <c r="E2962" t="s">
        <v>40</v>
      </c>
      <c r="F2962" t="s">
        <v>2901</v>
      </c>
      <c r="G2962" s="2">
        <v>192311142</v>
      </c>
      <c r="H2962" t="s">
        <v>42</v>
      </c>
      <c r="I2962" s="3">
        <v>93234</v>
      </c>
      <c r="J2962">
        <v>20171120</v>
      </c>
      <c r="K2962" s="4">
        <v>1128</v>
      </c>
      <c r="L2962">
        <v>1926521</v>
      </c>
      <c r="M2962" s="5">
        <v>227</v>
      </c>
      <c r="N2962" t="s">
        <v>43</v>
      </c>
      <c r="O2962" t="s">
        <v>44</v>
      </c>
      <c r="P2962" t="s">
        <v>45</v>
      </c>
      <c r="Q2962" s="5">
        <v>93</v>
      </c>
      <c r="R2962" s="5">
        <v>21111</v>
      </c>
      <c r="S2962" t="s">
        <v>546</v>
      </c>
      <c r="T2962" t="s">
        <v>47</v>
      </c>
      <c r="U2962" t="s">
        <v>66</v>
      </c>
      <c r="V2962" t="s">
        <v>3834</v>
      </c>
      <c r="W2962" t="s">
        <v>50</v>
      </c>
      <c r="X2962" t="s">
        <v>51</v>
      </c>
      <c r="Y2962">
        <v>43217862</v>
      </c>
      <c r="Z2962" t="s">
        <v>52</v>
      </c>
      <c r="AA2962">
        <v>2017</v>
      </c>
      <c r="AB2962" t="s">
        <v>214</v>
      </c>
      <c r="AC2962" t="s">
        <v>54</v>
      </c>
      <c r="AD2962" t="s">
        <v>55</v>
      </c>
      <c r="AE2962">
        <v>1315141</v>
      </c>
      <c r="AF2962" t="s">
        <v>56</v>
      </c>
      <c r="AG2962" t="s">
        <v>57</v>
      </c>
      <c r="AH2962" t="s">
        <v>52</v>
      </c>
      <c r="AI2962" t="s">
        <v>52</v>
      </c>
    </row>
    <row r="2963" spans="1:35" x14ac:dyDescent="0.25">
      <c r="A2963" s="13" t="str">
        <f t="shared" si="46"/>
        <v>http://dodappwlsprd2.cloud.pge.com:8003/ilis_rpt/dailyeventlogdetail.jsp?odbeventlogid=17-0096539&amp;numberofmonths=24&amp;showchangehistorylog=1</v>
      </c>
      <c r="B2963" s="14" t="str">
        <f>HYPERLINK(A2963,V2963)</f>
        <v>17-0096539</v>
      </c>
      <c r="C2963" t="s">
        <v>2858</v>
      </c>
      <c r="D2963" t="s">
        <v>2859</v>
      </c>
      <c r="E2963" t="s">
        <v>40</v>
      </c>
      <c r="F2963" t="s">
        <v>2868</v>
      </c>
      <c r="G2963" s="2">
        <v>192171103</v>
      </c>
      <c r="H2963" t="s">
        <v>42</v>
      </c>
      <c r="I2963" s="3">
        <v>2936</v>
      </c>
      <c r="J2963">
        <v>20171120</v>
      </c>
      <c r="K2963" s="4">
        <v>1314</v>
      </c>
      <c r="L2963">
        <v>1926667</v>
      </c>
      <c r="M2963" s="5">
        <v>1513</v>
      </c>
      <c r="N2963" t="s">
        <v>43</v>
      </c>
      <c r="O2963" t="s">
        <v>44</v>
      </c>
      <c r="P2963" t="s">
        <v>45</v>
      </c>
      <c r="Q2963" s="5">
        <v>290</v>
      </c>
      <c r="R2963" s="5">
        <v>437525</v>
      </c>
      <c r="S2963" t="s">
        <v>546</v>
      </c>
      <c r="T2963" t="s">
        <v>47</v>
      </c>
      <c r="U2963" t="s">
        <v>48</v>
      </c>
      <c r="V2963" t="s">
        <v>3835</v>
      </c>
      <c r="W2963" t="s">
        <v>50</v>
      </c>
      <c r="X2963" t="s">
        <v>51</v>
      </c>
      <c r="Y2963">
        <v>43217949</v>
      </c>
      <c r="Z2963" t="s">
        <v>52</v>
      </c>
      <c r="AA2963">
        <v>2017</v>
      </c>
      <c r="AB2963" t="s">
        <v>214</v>
      </c>
      <c r="AC2963" t="s">
        <v>54</v>
      </c>
      <c r="AD2963" t="s">
        <v>55</v>
      </c>
      <c r="AE2963">
        <v>1315158</v>
      </c>
      <c r="AF2963" t="s">
        <v>56</v>
      </c>
      <c r="AG2963" t="s">
        <v>57</v>
      </c>
      <c r="AH2963" t="s">
        <v>52</v>
      </c>
      <c r="AI2963" t="s">
        <v>52</v>
      </c>
    </row>
    <row r="2964" spans="1:35" x14ac:dyDescent="0.25">
      <c r="A2964" s="13" t="str">
        <f t="shared" si="46"/>
        <v>http://dodappwlsprd2.cloud.pge.com:8003/ilis_rpt/dailyeventlogdetail.jsp?odbeventlogid=17-0097403&amp;numberofmonths=24&amp;showchangehistorylog=1</v>
      </c>
      <c r="B2964" s="14" t="str">
        <f>HYPERLINK(A2964,V2964)</f>
        <v>17-0097403</v>
      </c>
      <c r="C2964" t="s">
        <v>2858</v>
      </c>
      <c r="D2964" t="s">
        <v>2859</v>
      </c>
      <c r="E2964" t="s">
        <v>40</v>
      </c>
      <c r="F2964" t="s">
        <v>2892</v>
      </c>
      <c r="G2964" s="2">
        <v>43381101</v>
      </c>
      <c r="H2964" t="s">
        <v>1138</v>
      </c>
      <c r="I2964" s="3">
        <v>4923</v>
      </c>
      <c r="J2964">
        <v>20171124</v>
      </c>
      <c r="K2964" s="4">
        <v>1519</v>
      </c>
      <c r="L2964">
        <v>1928726</v>
      </c>
      <c r="M2964" s="5">
        <v>1209</v>
      </c>
      <c r="N2964" t="s">
        <v>43</v>
      </c>
      <c r="O2964" t="s">
        <v>89</v>
      </c>
      <c r="P2964" t="s">
        <v>455</v>
      </c>
      <c r="Q2964" s="5">
        <v>12</v>
      </c>
      <c r="R2964" s="5">
        <v>14164</v>
      </c>
      <c r="S2964" t="s">
        <v>463</v>
      </c>
      <c r="T2964" t="s">
        <v>106</v>
      </c>
      <c r="U2964" t="s">
        <v>48</v>
      </c>
      <c r="V2964" t="s">
        <v>3836</v>
      </c>
      <c r="W2964" t="s">
        <v>50</v>
      </c>
      <c r="X2964" t="s">
        <v>51</v>
      </c>
      <c r="Y2964">
        <v>0</v>
      </c>
      <c r="Z2964" t="s">
        <v>52</v>
      </c>
      <c r="AA2964">
        <v>2017</v>
      </c>
      <c r="AB2964" t="s">
        <v>214</v>
      </c>
      <c r="AC2964" t="s">
        <v>54</v>
      </c>
      <c r="AD2964" t="s">
        <v>55</v>
      </c>
      <c r="AE2964">
        <v>1315657</v>
      </c>
      <c r="AF2964" t="s">
        <v>108</v>
      </c>
      <c r="AG2964" t="s">
        <v>57</v>
      </c>
      <c r="AH2964" t="s">
        <v>52</v>
      </c>
      <c r="AI2964" t="s">
        <v>52</v>
      </c>
    </row>
    <row r="2965" spans="1:35" x14ac:dyDescent="0.25">
      <c r="A2965" s="13" t="str">
        <f t="shared" si="46"/>
        <v>http://dodappwlsprd2.cloud.pge.com:8003/ilis_rpt/dailyeventlogdetail.jsp?odbeventlogid=17-0097663&amp;numberofmonths=24&amp;showchangehistorylog=1</v>
      </c>
      <c r="B2965" s="14" t="str">
        <f>HYPERLINK(A2965,V2965)</f>
        <v>17-0097663</v>
      </c>
      <c r="C2965" t="s">
        <v>2858</v>
      </c>
      <c r="D2965" t="s">
        <v>2859</v>
      </c>
      <c r="E2965" t="s">
        <v>40</v>
      </c>
      <c r="F2965" t="s">
        <v>2866</v>
      </c>
      <c r="G2965" s="2">
        <v>192221102</v>
      </c>
      <c r="H2965" t="s">
        <v>61</v>
      </c>
      <c r="I2965" s="3">
        <v>8207</v>
      </c>
      <c r="J2965">
        <v>20171126</v>
      </c>
      <c r="K2965" s="4">
        <v>1140</v>
      </c>
      <c r="L2965">
        <v>1929595</v>
      </c>
      <c r="M2965" s="5">
        <v>1370</v>
      </c>
      <c r="N2965" t="s">
        <v>43</v>
      </c>
      <c r="O2965" t="s">
        <v>44</v>
      </c>
      <c r="P2965" t="s">
        <v>45</v>
      </c>
      <c r="Q2965" s="5">
        <v>14</v>
      </c>
      <c r="R2965" s="5">
        <v>7630</v>
      </c>
      <c r="S2965" t="s">
        <v>463</v>
      </c>
      <c r="T2965" t="s">
        <v>47</v>
      </c>
      <c r="U2965" t="s">
        <v>48</v>
      </c>
      <c r="V2965" t="s">
        <v>3837</v>
      </c>
      <c r="W2965" t="s">
        <v>50</v>
      </c>
      <c r="X2965" t="s">
        <v>51</v>
      </c>
      <c r="Y2965">
        <v>43222343</v>
      </c>
      <c r="Z2965" t="s">
        <v>52</v>
      </c>
      <c r="AA2965">
        <v>2017</v>
      </c>
      <c r="AB2965" t="s">
        <v>214</v>
      </c>
      <c r="AC2965" t="s">
        <v>54</v>
      </c>
      <c r="AD2965" t="s">
        <v>87</v>
      </c>
      <c r="AE2965">
        <v>1315885</v>
      </c>
      <c r="AF2965" t="s">
        <v>56</v>
      </c>
      <c r="AG2965" t="s">
        <v>57</v>
      </c>
      <c r="AH2965" t="s">
        <v>52</v>
      </c>
      <c r="AI2965" t="s">
        <v>52</v>
      </c>
    </row>
    <row r="2966" spans="1:35" x14ac:dyDescent="0.25">
      <c r="A2966" s="13" t="str">
        <f t="shared" si="46"/>
        <v>http://dodappwlsprd2.cloud.pge.com:8003/ilis_rpt/dailyeventlogdetail.jsp?odbeventlogid=17-0097751&amp;numberofmonths=24&amp;showchangehistorylog=1</v>
      </c>
      <c r="B2966" s="14" t="str">
        <f>HYPERLINK(A2966,V2966)</f>
        <v>17-0097751</v>
      </c>
      <c r="C2966" t="s">
        <v>2858</v>
      </c>
      <c r="D2966" t="s">
        <v>2859</v>
      </c>
      <c r="E2966" t="s">
        <v>40</v>
      </c>
      <c r="F2966" t="s">
        <v>2874</v>
      </c>
      <c r="G2966" s="2">
        <v>42761101</v>
      </c>
      <c r="H2966" t="s">
        <v>61</v>
      </c>
      <c r="I2966" s="3">
        <v>1931</v>
      </c>
      <c r="J2966">
        <v>20171127</v>
      </c>
      <c r="K2966" s="4">
        <v>903</v>
      </c>
      <c r="L2966">
        <v>1930009</v>
      </c>
      <c r="M2966" s="5">
        <v>487</v>
      </c>
      <c r="N2966" t="s">
        <v>43</v>
      </c>
      <c r="O2966" t="s">
        <v>44</v>
      </c>
      <c r="P2966" t="s">
        <v>45</v>
      </c>
      <c r="Q2966" s="5">
        <v>9</v>
      </c>
      <c r="R2966" s="5">
        <v>4383</v>
      </c>
      <c r="S2966" t="s">
        <v>463</v>
      </c>
      <c r="T2966" t="s">
        <v>47</v>
      </c>
      <c r="U2966" t="s">
        <v>66</v>
      </c>
      <c r="V2966" t="s">
        <v>3838</v>
      </c>
      <c r="W2966" t="s">
        <v>50</v>
      </c>
      <c r="X2966" t="s">
        <v>51</v>
      </c>
      <c r="Y2966">
        <v>43222358</v>
      </c>
      <c r="Z2966" t="s">
        <v>94</v>
      </c>
      <c r="AA2966">
        <v>2017</v>
      </c>
      <c r="AB2966" t="s">
        <v>214</v>
      </c>
      <c r="AC2966" t="s">
        <v>54</v>
      </c>
      <c r="AD2966" t="s">
        <v>87</v>
      </c>
      <c r="AE2966">
        <v>1315975</v>
      </c>
      <c r="AF2966" t="s">
        <v>56</v>
      </c>
      <c r="AG2966" t="s">
        <v>57</v>
      </c>
      <c r="AH2966" t="s">
        <v>52</v>
      </c>
      <c r="AI2966" t="s">
        <v>52</v>
      </c>
    </row>
    <row r="2967" spans="1:35" x14ac:dyDescent="0.25">
      <c r="A2967" s="13" t="str">
        <f t="shared" si="46"/>
        <v>http://dodappwlsprd2.cloud.pge.com:8003/ilis_rpt/dailyeventlogdetail.jsp?odbeventlogid=17-0097742&amp;numberofmonths=24&amp;showchangehistorylog=1</v>
      </c>
      <c r="B2967" s="14" t="str">
        <f>HYPERLINK(A2967,V2967)</f>
        <v>17-0097742</v>
      </c>
      <c r="C2967" t="s">
        <v>2858</v>
      </c>
      <c r="D2967" t="s">
        <v>2859</v>
      </c>
      <c r="E2967" t="s">
        <v>59</v>
      </c>
      <c r="F2967" t="s">
        <v>2918</v>
      </c>
      <c r="G2967" s="2">
        <v>43141101</v>
      </c>
      <c r="H2967" t="s">
        <v>61</v>
      </c>
      <c r="I2967" s="3">
        <v>9847</v>
      </c>
      <c r="J2967">
        <v>20171127</v>
      </c>
      <c r="K2967" s="4">
        <v>740</v>
      </c>
      <c r="L2967">
        <v>1929898</v>
      </c>
      <c r="M2967" s="5">
        <v>306</v>
      </c>
      <c r="N2967" t="s">
        <v>43</v>
      </c>
      <c r="O2967" t="s">
        <v>44</v>
      </c>
      <c r="P2967" t="s">
        <v>45</v>
      </c>
      <c r="Q2967" s="5">
        <v>2</v>
      </c>
      <c r="R2967" s="5">
        <v>612</v>
      </c>
      <c r="S2967" t="s">
        <v>463</v>
      </c>
      <c r="T2967" t="s">
        <v>47</v>
      </c>
      <c r="U2967" t="s">
        <v>66</v>
      </c>
      <c r="V2967" t="s">
        <v>3839</v>
      </c>
      <c r="W2967" t="s">
        <v>50</v>
      </c>
      <c r="X2967" t="s">
        <v>51</v>
      </c>
      <c r="Y2967">
        <v>43222357</v>
      </c>
      <c r="Z2967" t="s">
        <v>94</v>
      </c>
      <c r="AA2967">
        <v>2017</v>
      </c>
      <c r="AB2967" t="s">
        <v>214</v>
      </c>
      <c r="AC2967" t="s">
        <v>54</v>
      </c>
      <c r="AD2967" t="s">
        <v>55</v>
      </c>
      <c r="AE2967">
        <v>1315965</v>
      </c>
      <c r="AF2967" t="s">
        <v>56</v>
      </c>
      <c r="AG2967" t="s">
        <v>57</v>
      </c>
      <c r="AH2967" t="s">
        <v>52</v>
      </c>
      <c r="AI2967" t="s">
        <v>52</v>
      </c>
    </row>
    <row r="2968" spans="1:35" x14ac:dyDescent="0.25">
      <c r="A2968" s="13" t="str">
        <f t="shared" si="46"/>
        <v>http://dodappwlsprd2.cloud.pge.com:8003/ilis_rpt/dailyeventlogdetail.jsp?odbeventlogid=17-0097733&amp;numberofmonths=24&amp;showchangehistorylog=1</v>
      </c>
      <c r="B2968" s="14" t="str">
        <f>HYPERLINK(A2968,V2968)</f>
        <v>17-0097733</v>
      </c>
      <c r="C2968" t="s">
        <v>2858</v>
      </c>
      <c r="D2968" t="s">
        <v>2859</v>
      </c>
      <c r="E2968" t="s">
        <v>40</v>
      </c>
      <c r="F2968" t="s">
        <v>2937</v>
      </c>
      <c r="G2968" s="2">
        <v>42601102</v>
      </c>
      <c r="H2968" t="s">
        <v>61</v>
      </c>
      <c r="I2968" s="3">
        <v>2625</v>
      </c>
      <c r="J2968">
        <v>20171127</v>
      </c>
      <c r="K2968" s="4">
        <v>614</v>
      </c>
      <c r="L2968">
        <v>1929813</v>
      </c>
      <c r="M2968" s="5">
        <v>456</v>
      </c>
      <c r="N2968" t="s">
        <v>43</v>
      </c>
      <c r="O2968" t="s">
        <v>44</v>
      </c>
      <c r="P2968" t="s">
        <v>45</v>
      </c>
      <c r="Q2968" s="5">
        <v>8</v>
      </c>
      <c r="R2968" s="5">
        <v>3648</v>
      </c>
      <c r="S2968" t="s">
        <v>471</v>
      </c>
      <c r="T2968" t="s">
        <v>47</v>
      </c>
      <c r="U2968" t="s">
        <v>66</v>
      </c>
      <c r="V2968" t="s">
        <v>3840</v>
      </c>
      <c r="W2968" t="s">
        <v>50</v>
      </c>
      <c r="X2968" t="s">
        <v>51</v>
      </c>
      <c r="Y2968">
        <v>43222359</v>
      </c>
      <c r="Z2968" t="s">
        <v>94</v>
      </c>
      <c r="AA2968">
        <v>2017</v>
      </c>
      <c r="AB2968" t="s">
        <v>214</v>
      </c>
      <c r="AC2968" t="s">
        <v>54</v>
      </c>
      <c r="AD2968" t="s">
        <v>55</v>
      </c>
      <c r="AE2968">
        <v>1315956</v>
      </c>
      <c r="AF2968" t="s">
        <v>56</v>
      </c>
      <c r="AG2968" t="s">
        <v>57</v>
      </c>
      <c r="AH2968" t="s">
        <v>52</v>
      </c>
      <c r="AI2968" t="s">
        <v>52</v>
      </c>
    </row>
    <row r="2969" spans="1:35" x14ac:dyDescent="0.25">
      <c r="A2969" s="13" t="str">
        <f t="shared" si="46"/>
        <v>http://dodappwlsprd2.cloud.pge.com:8003/ilis_rpt/dailyeventlogdetail.jsp?odbeventlogid=17-0098434&amp;numberofmonths=24&amp;showchangehistorylog=1</v>
      </c>
      <c r="B2969" s="14" t="str">
        <f>HYPERLINK(A2969,V2969)</f>
        <v>17-0098434</v>
      </c>
      <c r="C2969" t="s">
        <v>2858</v>
      </c>
      <c r="D2969" t="s">
        <v>2859</v>
      </c>
      <c r="E2969" t="s">
        <v>40</v>
      </c>
      <c r="F2969" t="s">
        <v>2879</v>
      </c>
      <c r="G2969" s="2">
        <v>192401101</v>
      </c>
      <c r="H2969" t="s">
        <v>72</v>
      </c>
      <c r="I2969" s="3" t="s">
        <v>3841</v>
      </c>
      <c r="J2969">
        <v>20171129</v>
      </c>
      <c r="K2969" s="4">
        <v>1520</v>
      </c>
      <c r="L2969">
        <v>1932042</v>
      </c>
      <c r="M2969" s="5">
        <v>737</v>
      </c>
      <c r="N2969" t="s">
        <v>43</v>
      </c>
      <c r="O2969" t="s">
        <v>83</v>
      </c>
      <c r="P2969" t="s">
        <v>84</v>
      </c>
      <c r="Q2969" s="5">
        <v>2043</v>
      </c>
      <c r="R2969" s="5">
        <v>447531</v>
      </c>
      <c r="S2969" t="s">
        <v>471</v>
      </c>
      <c r="T2969" t="s">
        <v>47</v>
      </c>
      <c r="U2969" t="s">
        <v>48</v>
      </c>
      <c r="V2969" t="s">
        <v>3842</v>
      </c>
      <c r="W2969" t="s">
        <v>50</v>
      </c>
      <c r="X2969" t="s">
        <v>51</v>
      </c>
      <c r="Y2969">
        <v>43224393</v>
      </c>
      <c r="Z2969" t="s">
        <v>52</v>
      </c>
      <c r="AA2969">
        <v>2017</v>
      </c>
      <c r="AB2969" t="s">
        <v>214</v>
      </c>
      <c r="AC2969" t="s">
        <v>54</v>
      </c>
      <c r="AD2969" t="s">
        <v>55</v>
      </c>
      <c r="AE2969">
        <v>1316574</v>
      </c>
      <c r="AF2969" t="s">
        <v>56</v>
      </c>
      <c r="AG2969" t="s">
        <v>57</v>
      </c>
      <c r="AH2969" t="s">
        <v>52</v>
      </c>
      <c r="AI2969" t="s">
        <v>54</v>
      </c>
    </row>
    <row r="2970" spans="1:35" x14ac:dyDescent="0.25">
      <c r="A2970" s="13" t="str">
        <f t="shared" si="46"/>
        <v>http://dodappwlsprd2.cloud.pge.com:8003/ilis_rpt/dailyeventlogdetail.jsp?odbeventlogid=17-0099342&amp;numberofmonths=24&amp;showchangehistorylog=1</v>
      </c>
      <c r="B2970" s="14" t="str">
        <f>HYPERLINK(A2970,V2970)</f>
        <v>17-0099342</v>
      </c>
      <c r="C2970" t="s">
        <v>2858</v>
      </c>
      <c r="D2970" t="s">
        <v>2859</v>
      </c>
      <c r="E2970" t="s">
        <v>40</v>
      </c>
      <c r="F2970" t="s">
        <v>2967</v>
      </c>
      <c r="G2970" s="2">
        <v>42841111</v>
      </c>
      <c r="H2970" t="s">
        <v>61</v>
      </c>
      <c r="I2970" s="3">
        <v>8517</v>
      </c>
      <c r="J2970">
        <v>20171203</v>
      </c>
      <c r="K2970" s="4">
        <v>723</v>
      </c>
      <c r="L2970">
        <v>1934113</v>
      </c>
      <c r="M2970" s="5">
        <v>464</v>
      </c>
      <c r="N2970" t="s">
        <v>43</v>
      </c>
      <c r="O2970" t="s">
        <v>89</v>
      </c>
      <c r="P2970" t="s">
        <v>455</v>
      </c>
      <c r="Q2970" s="5">
        <v>1</v>
      </c>
      <c r="R2970" s="5">
        <v>464</v>
      </c>
      <c r="S2970" t="s">
        <v>463</v>
      </c>
      <c r="T2970" t="s">
        <v>106</v>
      </c>
      <c r="U2970" t="s">
        <v>48</v>
      </c>
      <c r="V2970" t="s">
        <v>3843</v>
      </c>
      <c r="W2970" t="s">
        <v>50</v>
      </c>
      <c r="X2970" t="s">
        <v>51</v>
      </c>
      <c r="Y2970">
        <v>43226561</v>
      </c>
      <c r="Z2970" t="s">
        <v>52</v>
      </c>
      <c r="AA2970">
        <v>2017</v>
      </c>
      <c r="AB2970" t="s">
        <v>216</v>
      </c>
      <c r="AC2970" t="s">
        <v>54</v>
      </c>
      <c r="AD2970" t="s">
        <v>55</v>
      </c>
      <c r="AE2970">
        <v>1317205</v>
      </c>
      <c r="AF2970" t="s">
        <v>108</v>
      </c>
      <c r="AG2970" t="s">
        <v>57</v>
      </c>
      <c r="AH2970" t="s">
        <v>52</v>
      </c>
      <c r="AI2970" t="s">
        <v>52</v>
      </c>
    </row>
    <row r="2971" spans="1:35" x14ac:dyDescent="0.25">
      <c r="A2971" s="13" t="str">
        <f t="shared" si="46"/>
        <v>http://dodappwlsprd2.cloud.pge.com:8003/ilis_rpt/dailyeventlogdetail.jsp?odbeventlogid=17-0100549&amp;numberofmonths=24&amp;showchangehistorylog=1</v>
      </c>
      <c r="B2971" s="14" t="str">
        <f>HYPERLINK(A2971,V2971)</f>
        <v>17-0100549</v>
      </c>
      <c r="C2971" t="s">
        <v>2858</v>
      </c>
      <c r="D2971" t="s">
        <v>2859</v>
      </c>
      <c r="E2971" t="s">
        <v>40</v>
      </c>
      <c r="F2971" t="s">
        <v>2969</v>
      </c>
      <c r="G2971" s="2">
        <v>42661103</v>
      </c>
      <c r="H2971" t="s">
        <v>61</v>
      </c>
      <c r="I2971" s="3">
        <v>2831</v>
      </c>
      <c r="J2971">
        <v>20171207</v>
      </c>
      <c r="K2971" s="4">
        <v>1108</v>
      </c>
      <c r="L2971">
        <v>1938229</v>
      </c>
      <c r="M2971" s="5">
        <v>742</v>
      </c>
      <c r="N2971" t="s">
        <v>43</v>
      </c>
      <c r="O2971" t="s">
        <v>44</v>
      </c>
      <c r="P2971" t="s">
        <v>45</v>
      </c>
      <c r="Q2971" s="5">
        <v>210</v>
      </c>
      <c r="R2971" s="5">
        <v>25072</v>
      </c>
      <c r="S2971" t="s">
        <v>463</v>
      </c>
      <c r="T2971" t="s">
        <v>92</v>
      </c>
      <c r="U2971" t="s">
        <v>48</v>
      </c>
      <c r="V2971" t="s">
        <v>3844</v>
      </c>
      <c r="W2971" t="s">
        <v>50</v>
      </c>
      <c r="X2971" t="s">
        <v>51</v>
      </c>
      <c r="Y2971">
        <v>31368693</v>
      </c>
      <c r="Z2971" t="s">
        <v>52</v>
      </c>
      <c r="AA2971">
        <v>2017</v>
      </c>
      <c r="AB2971" t="s">
        <v>216</v>
      </c>
      <c r="AC2971" t="s">
        <v>54</v>
      </c>
      <c r="AD2971" t="s">
        <v>55</v>
      </c>
      <c r="AE2971">
        <v>1318228</v>
      </c>
      <c r="AF2971" t="s">
        <v>95</v>
      </c>
      <c r="AG2971" t="s">
        <v>57</v>
      </c>
      <c r="AH2971" t="s">
        <v>52</v>
      </c>
      <c r="AI2971" t="s">
        <v>52</v>
      </c>
    </row>
    <row r="2972" spans="1:35" x14ac:dyDescent="0.25">
      <c r="A2972" s="13" t="str">
        <f t="shared" si="46"/>
        <v>http://dodappwlsprd2.cloud.pge.com:8003/ilis_rpt/dailyeventlogdetail.jsp?odbeventlogid=17-0102966&amp;numberofmonths=24&amp;showchangehistorylog=1</v>
      </c>
      <c r="B2972" s="14" t="str">
        <f>HYPERLINK(A2972,V2972)</f>
        <v>17-0102966</v>
      </c>
      <c r="C2972" t="s">
        <v>2858</v>
      </c>
      <c r="D2972" t="s">
        <v>2859</v>
      </c>
      <c r="E2972" t="s">
        <v>59</v>
      </c>
      <c r="F2972" t="s">
        <v>2945</v>
      </c>
      <c r="G2972" s="2">
        <v>43311102</v>
      </c>
      <c r="H2972" t="s">
        <v>72</v>
      </c>
      <c r="I2972" s="3" t="s">
        <v>762</v>
      </c>
      <c r="J2972">
        <v>20171221</v>
      </c>
      <c r="K2972" s="4">
        <v>1550</v>
      </c>
      <c r="L2972">
        <v>1949794</v>
      </c>
      <c r="M2972" s="5">
        <v>642</v>
      </c>
      <c r="N2972" t="s">
        <v>43</v>
      </c>
      <c r="O2972" t="s">
        <v>89</v>
      </c>
      <c r="P2972" t="s">
        <v>455</v>
      </c>
      <c r="Q2972" s="5">
        <v>352</v>
      </c>
      <c r="R2972" s="5">
        <v>50165</v>
      </c>
      <c r="S2972" t="s">
        <v>463</v>
      </c>
      <c r="T2972" t="s">
        <v>47</v>
      </c>
      <c r="U2972" t="s">
        <v>48</v>
      </c>
      <c r="V2972" t="s">
        <v>3845</v>
      </c>
      <c r="W2972" t="s">
        <v>50</v>
      </c>
      <c r="X2972" t="s">
        <v>51</v>
      </c>
      <c r="Y2972">
        <v>43239753</v>
      </c>
      <c r="Z2972" t="s">
        <v>52</v>
      </c>
      <c r="AA2972">
        <v>2017</v>
      </c>
      <c r="AB2972" t="s">
        <v>216</v>
      </c>
      <c r="AC2972" t="s">
        <v>54</v>
      </c>
      <c r="AD2972" t="s">
        <v>55</v>
      </c>
      <c r="AE2972">
        <v>1321494</v>
      </c>
      <c r="AF2972" t="s">
        <v>56</v>
      </c>
      <c r="AG2972" t="s">
        <v>57</v>
      </c>
      <c r="AH2972" t="s">
        <v>52</v>
      </c>
      <c r="AI2972" t="s">
        <v>52</v>
      </c>
    </row>
    <row r="2973" spans="1:35" x14ac:dyDescent="0.25">
      <c r="A2973" s="13" t="str">
        <f t="shared" si="46"/>
        <v>http://dodappwlsprd2.cloud.pge.com:8003/ilis_rpt/dailyeventlogdetail.jsp?odbeventlogid=17-0102905&amp;numberofmonths=24&amp;showchangehistorylog=1</v>
      </c>
      <c r="B2973" s="14" t="str">
        <f>HYPERLINK(A2973,V2973)</f>
        <v>17-0102905</v>
      </c>
      <c r="C2973" t="s">
        <v>2858</v>
      </c>
      <c r="D2973" t="s">
        <v>2859</v>
      </c>
      <c r="E2973" t="s">
        <v>40</v>
      </c>
      <c r="F2973" t="s">
        <v>2994</v>
      </c>
      <c r="G2973" s="2">
        <v>42951101</v>
      </c>
      <c r="H2973" t="s">
        <v>61</v>
      </c>
      <c r="I2973" s="3">
        <v>3443</v>
      </c>
      <c r="J2973">
        <v>20171221</v>
      </c>
      <c r="K2973" s="4">
        <v>512</v>
      </c>
      <c r="L2973">
        <v>1949213</v>
      </c>
      <c r="M2973" s="5">
        <v>382</v>
      </c>
      <c r="N2973" t="s">
        <v>43</v>
      </c>
      <c r="O2973" t="s">
        <v>89</v>
      </c>
      <c r="P2973" t="s">
        <v>1128</v>
      </c>
      <c r="Q2973" s="5">
        <v>136</v>
      </c>
      <c r="R2973" s="5">
        <v>9246</v>
      </c>
      <c r="S2973" t="s">
        <v>463</v>
      </c>
      <c r="T2973" t="s">
        <v>106</v>
      </c>
      <c r="U2973" t="s">
        <v>48</v>
      </c>
      <c r="V2973" t="s">
        <v>3846</v>
      </c>
      <c r="W2973" t="s">
        <v>50</v>
      </c>
      <c r="X2973" t="s">
        <v>51</v>
      </c>
      <c r="Y2973">
        <v>43239441</v>
      </c>
      <c r="Z2973" t="s">
        <v>52</v>
      </c>
      <c r="AA2973">
        <v>2017</v>
      </c>
      <c r="AB2973" t="s">
        <v>216</v>
      </c>
      <c r="AC2973" t="s">
        <v>54</v>
      </c>
      <c r="AD2973" t="s">
        <v>55</v>
      </c>
      <c r="AE2973">
        <v>1321314</v>
      </c>
      <c r="AF2973" t="s">
        <v>108</v>
      </c>
      <c r="AG2973" t="s">
        <v>57</v>
      </c>
      <c r="AH2973" t="s">
        <v>52</v>
      </c>
      <c r="AI2973" t="s">
        <v>52</v>
      </c>
    </row>
    <row r="2974" spans="1:35" x14ac:dyDescent="0.25">
      <c r="A2974" s="13" t="str">
        <f t="shared" si="46"/>
        <v>http://dodappwlsprd2.cloud.pge.com:8003/ilis_rpt/dailyeventlogdetail.jsp?odbeventlogid=17-0103679&amp;numberofmonths=24&amp;showchangehistorylog=1</v>
      </c>
      <c r="B2974" s="14" t="str">
        <f>HYPERLINK(A2974,V2974)</f>
        <v>17-0103679</v>
      </c>
      <c r="C2974" t="s">
        <v>2858</v>
      </c>
      <c r="D2974" t="s">
        <v>2859</v>
      </c>
      <c r="E2974" t="s">
        <v>40</v>
      </c>
      <c r="F2974" t="s">
        <v>2898</v>
      </c>
      <c r="G2974" s="2">
        <v>42981101</v>
      </c>
      <c r="H2974" t="s">
        <v>61</v>
      </c>
      <c r="I2974" s="3">
        <v>8953</v>
      </c>
      <c r="J2974">
        <v>20171230</v>
      </c>
      <c r="K2974" s="4">
        <v>1443</v>
      </c>
      <c r="L2974">
        <v>1953446</v>
      </c>
      <c r="M2974" s="5">
        <v>271</v>
      </c>
      <c r="N2974" t="s">
        <v>43</v>
      </c>
      <c r="O2974" t="s">
        <v>83</v>
      </c>
      <c r="P2974" t="s">
        <v>84</v>
      </c>
      <c r="Q2974" s="5">
        <v>3</v>
      </c>
      <c r="R2974" s="5">
        <v>813</v>
      </c>
      <c r="S2974" t="s">
        <v>463</v>
      </c>
      <c r="T2974" t="s">
        <v>47</v>
      </c>
      <c r="U2974" t="s">
        <v>48</v>
      </c>
      <c r="V2974" t="s">
        <v>3847</v>
      </c>
      <c r="W2974" t="s">
        <v>50</v>
      </c>
      <c r="X2974" t="s">
        <v>51</v>
      </c>
      <c r="Y2974">
        <v>31371619</v>
      </c>
      <c r="Z2974" t="s">
        <v>52</v>
      </c>
      <c r="AA2974">
        <v>2017</v>
      </c>
      <c r="AB2974" t="s">
        <v>216</v>
      </c>
      <c r="AC2974" t="s">
        <v>54</v>
      </c>
      <c r="AD2974" t="s">
        <v>87</v>
      </c>
      <c r="AE2974">
        <v>1322488</v>
      </c>
      <c r="AF2974" t="s">
        <v>56</v>
      </c>
      <c r="AG2974" t="s">
        <v>57</v>
      </c>
      <c r="AH2974" t="s">
        <v>52</v>
      </c>
      <c r="AI2974" t="s">
        <v>52</v>
      </c>
    </row>
    <row r="2975" spans="1:35" x14ac:dyDescent="0.25">
      <c r="A2975" s="13" t="str">
        <f t="shared" si="46"/>
        <v>http://dodappwlsprd2.cloud.pge.com:8003/ilis_rpt/dailyeventlogdetail.jsp?odbeventlogid=18-0003741&amp;numberofmonths=24&amp;showchangehistorylog=1</v>
      </c>
      <c r="B2975" s="14" t="str">
        <f>HYPERLINK(A2975,V2975)</f>
        <v>18-0003741</v>
      </c>
      <c r="C2975" t="s">
        <v>2858</v>
      </c>
      <c r="D2975" t="s">
        <v>2859</v>
      </c>
      <c r="E2975" t="s">
        <v>40</v>
      </c>
      <c r="F2975" t="s">
        <v>2898</v>
      </c>
      <c r="G2975" s="2">
        <v>42981101</v>
      </c>
      <c r="H2975" t="s">
        <v>61</v>
      </c>
      <c r="I2975" s="3">
        <v>5233</v>
      </c>
      <c r="J2975">
        <v>20180104</v>
      </c>
      <c r="K2975" s="4">
        <v>2156</v>
      </c>
      <c r="L2975">
        <v>2327</v>
      </c>
      <c r="M2975" s="5">
        <v>769</v>
      </c>
      <c r="N2975" t="s">
        <v>43</v>
      </c>
      <c r="O2975" t="s">
        <v>44</v>
      </c>
      <c r="P2975" t="s">
        <v>111</v>
      </c>
      <c r="Q2975" s="5">
        <v>40</v>
      </c>
      <c r="R2975" s="5">
        <v>5293</v>
      </c>
      <c r="S2975" t="s">
        <v>463</v>
      </c>
      <c r="T2975" t="s">
        <v>47</v>
      </c>
      <c r="U2975" t="s">
        <v>48</v>
      </c>
      <c r="V2975" t="s">
        <v>3848</v>
      </c>
      <c r="W2975" t="s">
        <v>50</v>
      </c>
      <c r="X2975" t="s">
        <v>51</v>
      </c>
      <c r="Y2975">
        <v>43244781</v>
      </c>
      <c r="Z2975" t="s">
        <v>94</v>
      </c>
      <c r="AA2975">
        <v>2018</v>
      </c>
      <c r="AB2975" t="s">
        <v>53</v>
      </c>
      <c r="AC2975" t="s">
        <v>54</v>
      </c>
      <c r="AD2975" t="s">
        <v>55</v>
      </c>
      <c r="AE2975">
        <v>1323250</v>
      </c>
      <c r="AF2975" t="s">
        <v>56</v>
      </c>
      <c r="AG2975" t="s">
        <v>57</v>
      </c>
      <c r="AH2975" t="s">
        <v>52</v>
      </c>
      <c r="AI2975" t="s">
        <v>52</v>
      </c>
    </row>
    <row r="2976" spans="1:35" x14ac:dyDescent="0.25">
      <c r="A2976" s="13" t="str">
        <f t="shared" si="46"/>
        <v>http://dodappwlsprd2.cloud.pge.com:8003/ilis_rpt/dailyeventlogdetail.jsp?odbeventlogid=18-0003746&amp;numberofmonths=24&amp;showchangehistorylog=1</v>
      </c>
      <c r="B2976" s="14" t="str">
        <f>HYPERLINK(A2976,V2976)</f>
        <v>18-0003746</v>
      </c>
      <c r="C2976" t="s">
        <v>2858</v>
      </c>
      <c r="D2976" t="s">
        <v>2859</v>
      </c>
      <c r="E2976" t="s">
        <v>59</v>
      </c>
      <c r="F2976" t="s">
        <v>2994</v>
      </c>
      <c r="G2976" s="2">
        <v>42951101</v>
      </c>
      <c r="H2976" t="s">
        <v>61</v>
      </c>
      <c r="I2976" s="3">
        <v>340549</v>
      </c>
      <c r="J2976">
        <v>20180105</v>
      </c>
      <c r="K2976" s="4">
        <v>13</v>
      </c>
      <c r="L2976">
        <v>2359</v>
      </c>
      <c r="M2976" s="5">
        <v>1002</v>
      </c>
      <c r="N2976" t="s">
        <v>43</v>
      </c>
      <c r="O2976" t="s">
        <v>83</v>
      </c>
      <c r="P2976" t="s">
        <v>84</v>
      </c>
      <c r="Q2976" s="5">
        <v>8</v>
      </c>
      <c r="R2976" s="5">
        <v>8016</v>
      </c>
      <c r="S2976" t="s">
        <v>463</v>
      </c>
      <c r="T2976" t="s">
        <v>47</v>
      </c>
      <c r="U2976" t="s">
        <v>48</v>
      </c>
      <c r="V2976" t="s">
        <v>3849</v>
      </c>
      <c r="W2976" t="s">
        <v>50</v>
      </c>
      <c r="X2976" t="s">
        <v>51</v>
      </c>
      <c r="Y2976">
        <v>31372274</v>
      </c>
      <c r="Z2976" t="s">
        <v>52</v>
      </c>
      <c r="AA2976">
        <v>2018</v>
      </c>
      <c r="AB2976" t="s">
        <v>53</v>
      </c>
      <c r="AC2976" t="s">
        <v>54</v>
      </c>
      <c r="AD2976" t="s">
        <v>87</v>
      </c>
      <c r="AE2976">
        <v>1323256</v>
      </c>
      <c r="AF2976" t="s">
        <v>56</v>
      </c>
      <c r="AG2976" t="s">
        <v>57</v>
      </c>
      <c r="AH2976" t="s">
        <v>52</v>
      </c>
      <c r="AI2976" t="s">
        <v>52</v>
      </c>
    </row>
    <row r="2977" spans="1:35" x14ac:dyDescent="0.25">
      <c r="A2977" s="13" t="str">
        <f t="shared" si="46"/>
        <v>http://dodappwlsprd2.cloud.pge.com:8003/ilis_rpt/dailyeventlogdetail.jsp?odbeventlogid=18-0004744&amp;numberofmonths=24&amp;showchangehistorylog=1</v>
      </c>
      <c r="B2977" s="14" t="str">
        <f>HYPERLINK(A2977,V2977)</f>
        <v>18-0004744</v>
      </c>
      <c r="C2977" t="s">
        <v>2858</v>
      </c>
      <c r="D2977" t="s">
        <v>2859</v>
      </c>
      <c r="E2977" t="s">
        <v>40</v>
      </c>
      <c r="F2977" t="s">
        <v>2905</v>
      </c>
      <c r="G2977" s="2">
        <v>43081101</v>
      </c>
      <c r="H2977" t="s">
        <v>42</v>
      </c>
      <c r="I2977" s="3">
        <v>4628</v>
      </c>
      <c r="J2977">
        <v>20180109</v>
      </c>
      <c r="K2977" s="4">
        <v>1234</v>
      </c>
      <c r="L2977">
        <v>5136</v>
      </c>
      <c r="M2977" s="5">
        <v>312</v>
      </c>
      <c r="N2977" t="s">
        <v>43</v>
      </c>
      <c r="O2977" t="s">
        <v>44</v>
      </c>
      <c r="P2977" t="s">
        <v>45</v>
      </c>
      <c r="Q2977" s="5">
        <v>118</v>
      </c>
      <c r="R2977" s="5">
        <v>20184</v>
      </c>
      <c r="S2977" t="s">
        <v>463</v>
      </c>
      <c r="T2977" t="s">
        <v>47</v>
      </c>
      <c r="U2977" t="s">
        <v>48</v>
      </c>
      <c r="V2977" t="s">
        <v>3850</v>
      </c>
      <c r="W2977" t="s">
        <v>50</v>
      </c>
      <c r="X2977" t="s">
        <v>51</v>
      </c>
      <c r="Y2977">
        <v>43246889</v>
      </c>
      <c r="Z2977" t="s">
        <v>94</v>
      </c>
      <c r="AA2977">
        <v>2018</v>
      </c>
      <c r="AB2977" t="s">
        <v>53</v>
      </c>
      <c r="AC2977" t="s">
        <v>54</v>
      </c>
      <c r="AD2977" t="s">
        <v>87</v>
      </c>
      <c r="AE2977">
        <v>1323895</v>
      </c>
      <c r="AF2977" t="s">
        <v>56</v>
      </c>
      <c r="AG2977" t="s">
        <v>57</v>
      </c>
      <c r="AH2977" t="s">
        <v>52</v>
      </c>
      <c r="AI2977" t="s">
        <v>52</v>
      </c>
    </row>
    <row r="2978" spans="1:35" x14ac:dyDescent="0.25">
      <c r="A2978" s="13" t="str">
        <f t="shared" si="46"/>
        <v>http://dodappwlsprd2.cloud.pge.com:8003/ilis_rpt/dailyeventlogdetail.jsp?odbeventlogid=18-0004814&amp;numberofmonths=24&amp;showchangehistorylog=1</v>
      </c>
      <c r="B2978" s="14" t="str">
        <f>HYPERLINK(A2978,V2978)</f>
        <v>18-0004814</v>
      </c>
      <c r="C2978" t="s">
        <v>2858</v>
      </c>
      <c r="D2978" t="s">
        <v>2859</v>
      </c>
      <c r="E2978" t="s">
        <v>40</v>
      </c>
      <c r="F2978" t="s">
        <v>2905</v>
      </c>
      <c r="G2978" s="2">
        <v>43081101</v>
      </c>
      <c r="H2978" t="s">
        <v>496</v>
      </c>
      <c r="I2978" s="3" t="s">
        <v>3851</v>
      </c>
      <c r="J2978">
        <v>20180109</v>
      </c>
      <c r="K2978" s="4">
        <v>1505</v>
      </c>
      <c r="L2978">
        <v>5286</v>
      </c>
      <c r="M2978" s="5">
        <v>175</v>
      </c>
      <c r="N2978" t="s">
        <v>43</v>
      </c>
      <c r="O2978" t="s">
        <v>89</v>
      </c>
      <c r="P2978" t="s">
        <v>455</v>
      </c>
      <c r="Q2978" s="5">
        <v>84</v>
      </c>
      <c r="R2978" s="5">
        <v>2001</v>
      </c>
      <c r="S2978" t="s">
        <v>463</v>
      </c>
      <c r="T2978" t="s">
        <v>47</v>
      </c>
      <c r="U2978" t="s">
        <v>48</v>
      </c>
      <c r="V2978" t="s">
        <v>3852</v>
      </c>
      <c r="W2978" t="s">
        <v>50</v>
      </c>
      <c r="X2978" t="s">
        <v>51</v>
      </c>
      <c r="Y2978">
        <v>43246896</v>
      </c>
      <c r="Z2978" t="s">
        <v>94</v>
      </c>
      <c r="AA2978">
        <v>2018</v>
      </c>
      <c r="AB2978" t="s">
        <v>53</v>
      </c>
      <c r="AC2978" t="s">
        <v>54</v>
      </c>
      <c r="AD2978" t="s">
        <v>55</v>
      </c>
      <c r="AE2978">
        <v>1323920</v>
      </c>
      <c r="AF2978" t="s">
        <v>56</v>
      </c>
      <c r="AG2978" t="s">
        <v>57</v>
      </c>
      <c r="AH2978" t="s">
        <v>52</v>
      </c>
      <c r="AI2978" t="s">
        <v>52</v>
      </c>
    </row>
    <row r="2979" spans="1:35" x14ac:dyDescent="0.25">
      <c r="A2979" s="13" t="str">
        <f t="shared" si="46"/>
        <v>http://dodappwlsprd2.cloud.pge.com:8003/ilis_rpt/dailyeventlogdetail.jsp?odbeventlogid=18-0005096&amp;numberofmonths=24&amp;showchangehistorylog=1</v>
      </c>
      <c r="B2979" s="14" t="str">
        <f>HYPERLINK(A2979,V2979)</f>
        <v>18-0005096</v>
      </c>
      <c r="C2979" t="s">
        <v>2858</v>
      </c>
      <c r="D2979" t="s">
        <v>2859</v>
      </c>
      <c r="E2979" t="s">
        <v>40</v>
      </c>
      <c r="F2979" t="s">
        <v>2905</v>
      </c>
      <c r="G2979" s="2">
        <v>43081101</v>
      </c>
      <c r="H2979" t="s">
        <v>61</v>
      </c>
      <c r="I2979" s="3">
        <v>9201</v>
      </c>
      <c r="J2979">
        <v>20180110</v>
      </c>
      <c r="K2979" s="4">
        <v>1406</v>
      </c>
      <c r="L2979">
        <v>6084</v>
      </c>
      <c r="M2979" s="5">
        <v>203</v>
      </c>
      <c r="N2979" t="s">
        <v>43</v>
      </c>
      <c r="O2979" t="s">
        <v>44</v>
      </c>
      <c r="P2979" t="s">
        <v>45</v>
      </c>
      <c r="Q2979" s="5">
        <v>11</v>
      </c>
      <c r="R2979" s="5">
        <v>2233</v>
      </c>
      <c r="S2979" t="s">
        <v>463</v>
      </c>
      <c r="T2979" t="s">
        <v>47</v>
      </c>
      <c r="U2979" t="s">
        <v>66</v>
      </c>
      <c r="V2979" t="s">
        <v>3853</v>
      </c>
      <c r="W2979" t="s">
        <v>50</v>
      </c>
      <c r="X2979" t="s">
        <v>51</v>
      </c>
      <c r="Y2979">
        <v>43251182</v>
      </c>
      <c r="Z2979" t="s">
        <v>52</v>
      </c>
      <c r="AA2979">
        <v>2018</v>
      </c>
      <c r="AB2979" t="s">
        <v>53</v>
      </c>
      <c r="AC2979" t="s">
        <v>54</v>
      </c>
      <c r="AD2979" t="s">
        <v>87</v>
      </c>
      <c r="AE2979">
        <v>1324147</v>
      </c>
      <c r="AF2979" t="s">
        <v>56</v>
      </c>
      <c r="AG2979" t="s">
        <v>57</v>
      </c>
      <c r="AH2979" t="s">
        <v>52</v>
      </c>
      <c r="AI2979" t="s">
        <v>52</v>
      </c>
    </row>
    <row r="2980" spans="1:35" x14ac:dyDescent="0.25">
      <c r="A2980" s="13" t="str">
        <f t="shared" si="46"/>
        <v>http://dodappwlsprd2.cloud.pge.com:8003/ilis_rpt/dailyeventlogdetail.jsp?odbeventlogid=18-0004999&amp;numberofmonths=24&amp;showchangehistorylog=1</v>
      </c>
      <c r="B2980" s="14" t="str">
        <f>HYPERLINK(A2980,V2980)</f>
        <v>18-0004999</v>
      </c>
      <c r="C2980" t="s">
        <v>2858</v>
      </c>
      <c r="D2980" t="s">
        <v>2859</v>
      </c>
      <c r="E2980" t="s">
        <v>40</v>
      </c>
      <c r="F2980" t="s">
        <v>2969</v>
      </c>
      <c r="G2980" s="2">
        <v>42661103</v>
      </c>
      <c r="H2980" t="s">
        <v>42</v>
      </c>
      <c r="I2980" s="3">
        <v>37506</v>
      </c>
      <c r="J2980">
        <v>20180110</v>
      </c>
      <c r="K2980" s="4">
        <v>931</v>
      </c>
      <c r="L2980">
        <v>5826</v>
      </c>
      <c r="M2980" s="5">
        <v>379</v>
      </c>
      <c r="N2980" t="s">
        <v>43</v>
      </c>
      <c r="O2980" t="s">
        <v>44</v>
      </c>
      <c r="P2980" t="s">
        <v>45</v>
      </c>
      <c r="Q2980" s="5">
        <v>88</v>
      </c>
      <c r="R2980" s="5">
        <v>11134</v>
      </c>
      <c r="S2980" t="s">
        <v>463</v>
      </c>
      <c r="T2980" t="s">
        <v>47</v>
      </c>
      <c r="U2980" t="s">
        <v>66</v>
      </c>
      <c r="V2980" t="s">
        <v>3854</v>
      </c>
      <c r="W2980" t="s">
        <v>50</v>
      </c>
      <c r="X2980" t="s">
        <v>51</v>
      </c>
      <c r="Y2980">
        <v>43250926</v>
      </c>
      <c r="Z2980" t="s">
        <v>52</v>
      </c>
      <c r="AA2980">
        <v>2018</v>
      </c>
      <c r="AB2980" t="s">
        <v>53</v>
      </c>
      <c r="AC2980" t="s">
        <v>54</v>
      </c>
      <c r="AD2980" t="s">
        <v>55</v>
      </c>
      <c r="AE2980">
        <v>1324078</v>
      </c>
      <c r="AF2980" t="s">
        <v>56</v>
      </c>
      <c r="AG2980" t="s">
        <v>57</v>
      </c>
      <c r="AH2980" t="s">
        <v>52</v>
      </c>
      <c r="AI2980" t="s">
        <v>52</v>
      </c>
    </row>
    <row r="2981" spans="1:35" x14ac:dyDescent="0.25">
      <c r="A2981" s="13" t="str">
        <f t="shared" si="46"/>
        <v>http://dodappwlsprd2.cloud.pge.com:8003/ilis_rpt/dailyeventlogdetail.jsp?odbeventlogid=18-0005216&amp;numberofmonths=24&amp;showchangehistorylog=1</v>
      </c>
      <c r="B2981" s="14" t="str">
        <f>HYPERLINK(A2981,V2981)</f>
        <v>18-0005216</v>
      </c>
      <c r="C2981" t="s">
        <v>2858</v>
      </c>
      <c r="D2981" t="s">
        <v>2859</v>
      </c>
      <c r="E2981" t="s">
        <v>40</v>
      </c>
      <c r="F2981" t="s">
        <v>2977</v>
      </c>
      <c r="G2981" s="2">
        <v>42861101</v>
      </c>
      <c r="H2981" t="s">
        <v>61</v>
      </c>
      <c r="I2981" s="3">
        <v>4599</v>
      </c>
      <c r="J2981">
        <v>20180111</v>
      </c>
      <c r="K2981" s="4">
        <v>821</v>
      </c>
      <c r="L2981">
        <v>6428</v>
      </c>
      <c r="M2981" s="5">
        <v>267</v>
      </c>
      <c r="N2981" t="s">
        <v>43</v>
      </c>
      <c r="O2981" t="s">
        <v>44</v>
      </c>
      <c r="P2981" t="s">
        <v>45</v>
      </c>
      <c r="Q2981" s="5">
        <v>5</v>
      </c>
      <c r="R2981" s="5">
        <v>1335</v>
      </c>
      <c r="S2981" t="s">
        <v>474</v>
      </c>
      <c r="T2981" t="s">
        <v>47</v>
      </c>
      <c r="U2981" t="s">
        <v>48</v>
      </c>
      <c r="V2981" t="s">
        <v>3855</v>
      </c>
      <c r="W2981" t="s">
        <v>50</v>
      </c>
      <c r="X2981" t="s">
        <v>51</v>
      </c>
      <c r="Y2981">
        <v>43251651</v>
      </c>
      <c r="Z2981" t="s">
        <v>52</v>
      </c>
      <c r="AA2981">
        <v>2018</v>
      </c>
      <c r="AB2981" t="s">
        <v>53</v>
      </c>
      <c r="AC2981" t="s">
        <v>54</v>
      </c>
      <c r="AD2981" t="s">
        <v>70</v>
      </c>
      <c r="AE2981">
        <v>1324223</v>
      </c>
      <c r="AF2981" t="s">
        <v>56</v>
      </c>
      <c r="AG2981" t="s">
        <v>57</v>
      </c>
      <c r="AH2981" t="s">
        <v>52</v>
      </c>
      <c r="AI2981" t="s">
        <v>52</v>
      </c>
    </row>
    <row r="2982" spans="1:35" x14ac:dyDescent="0.25">
      <c r="A2982" s="13" t="str">
        <f t="shared" si="46"/>
        <v>http://dodappwlsprd2.cloud.pge.com:8003/ilis_rpt/dailyeventlogdetail.jsp?odbeventlogid=18-0006061&amp;numberofmonths=24&amp;showchangehistorylog=1</v>
      </c>
      <c r="B2982" s="14" t="str">
        <f>HYPERLINK(A2982,V2982)</f>
        <v>18-0006061</v>
      </c>
      <c r="C2982" t="s">
        <v>2858</v>
      </c>
      <c r="D2982" t="s">
        <v>2859</v>
      </c>
      <c r="E2982" t="s">
        <v>40</v>
      </c>
      <c r="F2982" t="s">
        <v>2887</v>
      </c>
      <c r="G2982" s="2">
        <v>192411101</v>
      </c>
      <c r="H2982" t="s">
        <v>120</v>
      </c>
      <c r="I2982" s="3">
        <v>4089</v>
      </c>
      <c r="J2982">
        <v>20180114</v>
      </c>
      <c r="K2982" s="4">
        <v>1413</v>
      </c>
      <c r="L2982">
        <v>8049</v>
      </c>
      <c r="M2982" s="5">
        <v>492</v>
      </c>
      <c r="N2982" t="s">
        <v>43</v>
      </c>
      <c r="O2982" t="s">
        <v>423</v>
      </c>
      <c r="P2982" t="s">
        <v>1366</v>
      </c>
      <c r="Q2982" s="5">
        <v>51</v>
      </c>
      <c r="R2982" s="5">
        <v>12351</v>
      </c>
      <c r="S2982" t="s">
        <v>463</v>
      </c>
      <c r="T2982" t="s">
        <v>78</v>
      </c>
      <c r="U2982" t="s">
        <v>48</v>
      </c>
      <c r="V2982" t="s">
        <v>3856</v>
      </c>
      <c r="W2982" t="s">
        <v>50</v>
      </c>
      <c r="X2982" t="s">
        <v>51</v>
      </c>
      <c r="Y2982">
        <v>0</v>
      </c>
      <c r="Z2982" t="s">
        <v>52</v>
      </c>
      <c r="AA2982">
        <v>2018</v>
      </c>
      <c r="AB2982" t="s">
        <v>53</v>
      </c>
      <c r="AC2982" t="s">
        <v>54</v>
      </c>
      <c r="AD2982" t="s">
        <v>55</v>
      </c>
      <c r="AE2982">
        <v>1324808</v>
      </c>
      <c r="AF2982" t="s">
        <v>80</v>
      </c>
      <c r="AG2982" t="s">
        <v>57</v>
      </c>
      <c r="AH2982" t="s">
        <v>52</v>
      </c>
      <c r="AI2982" t="s">
        <v>52</v>
      </c>
    </row>
    <row r="2983" spans="1:35" x14ac:dyDescent="0.25">
      <c r="A2983" s="13" t="str">
        <f t="shared" si="46"/>
        <v>http://dodappwlsprd2.cloud.pge.com:8003/ilis_rpt/dailyeventlogdetail.jsp?odbeventlogid=18-0007983&amp;numberofmonths=24&amp;showchangehistorylog=1</v>
      </c>
      <c r="B2983" s="14" t="str">
        <f>HYPERLINK(A2983,V2983)</f>
        <v>18-0007983</v>
      </c>
      <c r="C2983" t="s">
        <v>2858</v>
      </c>
      <c r="D2983" t="s">
        <v>2859</v>
      </c>
      <c r="E2983" t="s">
        <v>40</v>
      </c>
      <c r="F2983" t="s">
        <v>2977</v>
      </c>
      <c r="G2983" s="2">
        <v>42861101</v>
      </c>
      <c r="H2983" t="s">
        <v>61</v>
      </c>
      <c r="I2983" s="3">
        <v>7531</v>
      </c>
      <c r="J2983">
        <v>20180122</v>
      </c>
      <c r="K2983" s="4">
        <v>1928</v>
      </c>
      <c r="L2983">
        <v>12217</v>
      </c>
      <c r="M2983" s="5">
        <v>935</v>
      </c>
      <c r="N2983" t="s">
        <v>43</v>
      </c>
      <c r="O2983" t="s">
        <v>44</v>
      </c>
      <c r="P2983" t="s">
        <v>111</v>
      </c>
      <c r="Q2983" s="5">
        <v>2</v>
      </c>
      <c r="R2983" s="5">
        <v>1870</v>
      </c>
      <c r="S2983" t="s">
        <v>471</v>
      </c>
      <c r="T2983" t="s">
        <v>47</v>
      </c>
      <c r="U2983" t="s">
        <v>48</v>
      </c>
      <c r="V2983" t="s">
        <v>3857</v>
      </c>
      <c r="W2983" t="s">
        <v>50</v>
      </c>
      <c r="X2983" t="s">
        <v>51</v>
      </c>
      <c r="Y2983">
        <v>43259308</v>
      </c>
      <c r="Z2983" t="s">
        <v>52</v>
      </c>
      <c r="AA2983">
        <v>2018</v>
      </c>
      <c r="AB2983" t="s">
        <v>53</v>
      </c>
      <c r="AC2983" t="s">
        <v>54</v>
      </c>
      <c r="AD2983" t="s">
        <v>55</v>
      </c>
      <c r="AE2983">
        <v>1325944</v>
      </c>
      <c r="AF2983" t="s">
        <v>56</v>
      </c>
      <c r="AG2983" t="s">
        <v>57</v>
      </c>
      <c r="AH2983" t="s">
        <v>52</v>
      </c>
      <c r="AI2983" t="s">
        <v>52</v>
      </c>
    </row>
    <row r="2984" spans="1:35" x14ac:dyDescent="0.25">
      <c r="A2984" s="13" t="str">
        <f t="shared" si="46"/>
        <v>http://dodappwlsprd2.cloud.pge.com:8003/ilis_rpt/dailyeventlogdetail.jsp?odbeventlogid=18-0007719&amp;numberofmonths=24&amp;showchangehistorylog=1</v>
      </c>
      <c r="B2984" s="14" t="str">
        <f>HYPERLINK(A2984,V2984)</f>
        <v>18-0007719</v>
      </c>
      <c r="C2984" t="s">
        <v>2858</v>
      </c>
      <c r="D2984" t="s">
        <v>2859</v>
      </c>
      <c r="E2984" t="s">
        <v>40</v>
      </c>
      <c r="F2984" t="s">
        <v>2956</v>
      </c>
      <c r="G2984" s="2">
        <v>43351103</v>
      </c>
      <c r="H2984" t="s">
        <v>61</v>
      </c>
      <c r="I2984" s="3">
        <v>4755</v>
      </c>
      <c r="J2984">
        <v>20180122</v>
      </c>
      <c r="K2984" s="4">
        <v>33</v>
      </c>
      <c r="L2984">
        <v>11730</v>
      </c>
      <c r="M2984" s="5">
        <v>317</v>
      </c>
      <c r="N2984" t="s">
        <v>43</v>
      </c>
      <c r="O2984" t="s">
        <v>44</v>
      </c>
      <c r="P2984" t="s">
        <v>45</v>
      </c>
      <c r="Q2984" s="5">
        <v>83</v>
      </c>
      <c r="R2984" s="5">
        <v>26311</v>
      </c>
      <c r="S2984" t="s">
        <v>526</v>
      </c>
      <c r="T2984" t="s">
        <v>47</v>
      </c>
      <c r="U2984" t="s">
        <v>66</v>
      </c>
      <c r="V2984" t="s">
        <v>3858</v>
      </c>
      <c r="W2984" t="s">
        <v>50</v>
      </c>
      <c r="X2984" t="s">
        <v>51</v>
      </c>
      <c r="Y2984">
        <v>43258395</v>
      </c>
      <c r="Z2984" t="s">
        <v>52</v>
      </c>
      <c r="AA2984">
        <v>2018</v>
      </c>
      <c r="AB2984" t="s">
        <v>53</v>
      </c>
      <c r="AC2984" t="s">
        <v>54</v>
      </c>
      <c r="AD2984" t="s">
        <v>55</v>
      </c>
      <c r="AE2984">
        <v>1325818</v>
      </c>
      <c r="AF2984" t="s">
        <v>56</v>
      </c>
      <c r="AG2984" t="s">
        <v>57</v>
      </c>
      <c r="AH2984" t="s">
        <v>52</v>
      </c>
      <c r="AI2984" t="s">
        <v>52</v>
      </c>
    </row>
    <row r="2985" spans="1:35" x14ac:dyDescent="0.25">
      <c r="A2985" s="13" t="str">
        <f t="shared" si="46"/>
        <v>http://dodappwlsprd2.cloud.pge.com:8003/ilis_rpt/dailyeventlogdetail.jsp?odbeventlogid=18-0007751&amp;numberofmonths=24&amp;showchangehistorylog=1</v>
      </c>
      <c r="B2985" s="14" t="str">
        <f>HYPERLINK(A2985,V2985)</f>
        <v>18-0007751</v>
      </c>
      <c r="C2985" t="s">
        <v>2858</v>
      </c>
      <c r="D2985" t="s">
        <v>2859</v>
      </c>
      <c r="E2985" t="s">
        <v>40</v>
      </c>
      <c r="F2985" t="s">
        <v>2969</v>
      </c>
      <c r="G2985" s="2">
        <v>42661103</v>
      </c>
      <c r="H2985" t="s">
        <v>42</v>
      </c>
      <c r="I2985" s="3">
        <v>37506</v>
      </c>
      <c r="J2985">
        <v>20180122</v>
      </c>
      <c r="K2985" s="4">
        <v>720</v>
      </c>
      <c r="L2985">
        <v>11773</v>
      </c>
      <c r="M2985" s="5">
        <v>558</v>
      </c>
      <c r="N2985" t="s">
        <v>43</v>
      </c>
      <c r="O2985" t="s">
        <v>44</v>
      </c>
      <c r="P2985" t="s">
        <v>45</v>
      </c>
      <c r="Q2985" s="5">
        <v>88</v>
      </c>
      <c r="R2985" s="5">
        <v>24567</v>
      </c>
      <c r="S2985" t="s">
        <v>463</v>
      </c>
      <c r="T2985" t="s">
        <v>47</v>
      </c>
      <c r="U2985" t="s">
        <v>48</v>
      </c>
      <c r="V2985" t="s">
        <v>3859</v>
      </c>
      <c r="W2985" t="s">
        <v>50</v>
      </c>
      <c r="X2985" t="s">
        <v>51</v>
      </c>
      <c r="Y2985">
        <v>43258908</v>
      </c>
      <c r="Z2985" t="s">
        <v>52</v>
      </c>
      <c r="AA2985">
        <v>2018</v>
      </c>
      <c r="AB2985" t="s">
        <v>53</v>
      </c>
      <c r="AC2985" t="s">
        <v>54</v>
      </c>
      <c r="AD2985" t="s">
        <v>55</v>
      </c>
      <c r="AE2985">
        <v>1325837</v>
      </c>
      <c r="AF2985" t="s">
        <v>56</v>
      </c>
      <c r="AG2985" t="s">
        <v>57</v>
      </c>
      <c r="AH2985" t="s">
        <v>52</v>
      </c>
      <c r="AI2985" t="s">
        <v>52</v>
      </c>
    </row>
    <row r="2986" spans="1:35" x14ac:dyDescent="0.25">
      <c r="A2986" s="13" t="str">
        <f t="shared" si="46"/>
        <v>http://dodappwlsprd2.cloud.pge.com:8003/ilis_rpt/dailyeventlogdetail.jsp?odbeventlogid=18-0008408&amp;numberofmonths=24&amp;showchangehistorylog=1</v>
      </c>
      <c r="B2986" s="14" t="str">
        <f>HYPERLINK(A2986,V2986)</f>
        <v>18-0008408</v>
      </c>
      <c r="C2986" t="s">
        <v>2858</v>
      </c>
      <c r="D2986" t="s">
        <v>2859</v>
      </c>
      <c r="E2986" t="s">
        <v>40</v>
      </c>
      <c r="F2986" t="s">
        <v>3433</v>
      </c>
      <c r="G2986" s="2">
        <v>192381102</v>
      </c>
      <c r="H2986" t="s">
        <v>61</v>
      </c>
      <c r="I2986" s="3">
        <v>1907</v>
      </c>
      <c r="J2986">
        <v>20180124</v>
      </c>
      <c r="K2986" s="4">
        <v>732</v>
      </c>
      <c r="L2986">
        <v>12968</v>
      </c>
      <c r="M2986" s="5">
        <v>390</v>
      </c>
      <c r="N2986" t="s">
        <v>43</v>
      </c>
      <c r="O2986" t="s">
        <v>89</v>
      </c>
      <c r="P2986" t="s">
        <v>455</v>
      </c>
      <c r="Q2986" s="5">
        <v>16</v>
      </c>
      <c r="R2986" s="5">
        <v>5867</v>
      </c>
      <c r="S2986" t="s">
        <v>524</v>
      </c>
      <c r="T2986" t="s">
        <v>78</v>
      </c>
      <c r="U2986" t="s">
        <v>48</v>
      </c>
      <c r="V2986" t="s">
        <v>3860</v>
      </c>
      <c r="W2986" t="s">
        <v>50</v>
      </c>
      <c r="X2986" t="s">
        <v>51</v>
      </c>
      <c r="Y2986">
        <v>0</v>
      </c>
      <c r="Z2986" t="s">
        <v>52</v>
      </c>
      <c r="AA2986">
        <v>2018</v>
      </c>
      <c r="AB2986" t="s">
        <v>53</v>
      </c>
      <c r="AC2986" t="s">
        <v>54</v>
      </c>
      <c r="AD2986" t="s">
        <v>55</v>
      </c>
      <c r="AE2986">
        <v>1326215</v>
      </c>
      <c r="AF2986" t="s">
        <v>80</v>
      </c>
      <c r="AG2986" t="s">
        <v>57</v>
      </c>
      <c r="AH2986" t="s">
        <v>52</v>
      </c>
      <c r="AI2986" t="s">
        <v>52</v>
      </c>
    </row>
    <row r="2987" spans="1:35" x14ac:dyDescent="0.25">
      <c r="A2987" s="13" t="str">
        <f t="shared" si="46"/>
        <v>http://dodappwlsprd2.cloud.pge.com:8003/ilis_rpt/dailyeventlogdetail.jsp?odbeventlogid=18-0008511&amp;numberofmonths=24&amp;showchangehistorylog=1</v>
      </c>
      <c r="B2987" s="14" t="str">
        <f>HYPERLINK(A2987,V2987)</f>
        <v>18-0008511</v>
      </c>
      <c r="C2987" t="s">
        <v>2858</v>
      </c>
      <c r="D2987" t="s">
        <v>2859</v>
      </c>
      <c r="E2987" t="s">
        <v>40</v>
      </c>
      <c r="F2987" t="s">
        <v>2932</v>
      </c>
      <c r="G2987" s="2">
        <v>42681102</v>
      </c>
      <c r="H2987" t="s">
        <v>42</v>
      </c>
      <c r="I2987" s="3">
        <v>2502</v>
      </c>
      <c r="J2987">
        <v>20180124</v>
      </c>
      <c r="K2987" s="4">
        <v>1127</v>
      </c>
      <c r="L2987">
        <v>13189</v>
      </c>
      <c r="M2987" s="5">
        <v>688</v>
      </c>
      <c r="N2987" t="s">
        <v>43</v>
      </c>
      <c r="O2987" t="s">
        <v>44</v>
      </c>
      <c r="P2987" t="s">
        <v>45</v>
      </c>
      <c r="Q2987" s="5">
        <v>44</v>
      </c>
      <c r="R2987" s="5">
        <v>20420</v>
      </c>
      <c r="S2987" t="s">
        <v>526</v>
      </c>
      <c r="T2987" t="s">
        <v>92</v>
      </c>
      <c r="U2987" t="s">
        <v>48</v>
      </c>
      <c r="V2987" t="s">
        <v>3861</v>
      </c>
      <c r="W2987" t="s">
        <v>50</v>
      </c>
      <c r="X2987" t="s">
        <v>51</v>
      </c>
      <c r="Y2987">
        <v>0</v>
      </c>
      <c r="Z2987" t="s">
        <v>52</v>
      </c>
      <c r="AA2987">
        <v>2018</v>
      </c>
      <c r="AB2987" t="s">
        <v>53</v>
      </c>
      <c r="AC2987" t="s">
        <v>54</v>
      </c>
      <c r="AD2987" t="s">
        <v>55</v>
      </c>
      <c r="AE2987">
        <v>1326278</v>
      </c>
      <c r="AF2987" t="s">
        <v>95</v>
      </c>
      <c r="AG2987" t="s">
        <v>57</v>
      </c>
      <c r="AH2987" t="s">
        <v>52</v>
      </c>
      <c r="AI2987" t="s">
        <v>52</v>
      </c>
    </row>
    <row r="2988" spans="1:35" x14ac:dyDescent="0.25">
      <c r="A2988" s="13" t="str">
        <f t="shared" si="46"/>
        <v>http://dodappwlsprd2.cloud.pge.com:8003/ilis_rpt/dailyeventlogdetail.jsp?odbeventlogid=18-0008697&amp;numberofmonths=24&amp;showchangehistorylog=1</v>
      </c>
      <c r="B2988" s="14" t="str">
        <f>HYPERLINK(A2988,V2988)</f>
        <v>18-0008697</v>
      </c>
      <c r="C2988" t="s">
        <v>2858</v>
      </c>
      <c r="D2988" t="s">
        <v>2859</v>
      </c>
      <c r="E2988" t="s">
        <v>40</v>
      </c>
      <c r="F2988" t="s">
        <v>2872</v>
      </c>
      <c r="G2988" s="2">
        <v>42871101</v>
      </c>
      <c r="H2988" t="s">
        <v>61</v>
      </c>
      <c r="I2988" s="3">
        <v>775</v>
      </c>
      <c r="J2988">
        <v>20180124</v>
      </c>
      <c r="K2988" s="4">
        <v>1652</v>
      </c>
      <c r="L2988">
        <v>13405</v>
      </c>
      <c r="M2988" s="5">
        <v>1258</v>
      </c>
      <c r="N2988" t="s">
        <v>43</v>
      </c>
      <c r="O2988" t="s">
        <v>44</v>
      </c>
      <c r="P2988" t="s">
        <v>45</v>
      </c>
      <c r="Q2988" s="5">
        <v>4</v>
      </c>
      <c r="R2988" s="5">
        <v>5032</v>
      </c>
      <c r="S2988" t="s">
        <v>3374</v>
      </c>
      <c r="T2988" t="s">
        <v>47</v>
      </c>
      <c r="U2988" t="s">
        <v>48</v>
      </c>
      <c r="V2988" t="s">
        <v>3862</v>
      </c>
      <c r="W2988" t="s">
        <v>50</v>
      </c>
      <c r="X2988" t="s">
        <v>51</v>
      </c>
      <c r="Y2988">
        <v>0</v>
      </c>
      <c r="Z2988" t="s">
        <v>52</v>
      </c>
      <c r="AA2988">
        <v>2018</v>
      </c>
      <c r="AB2988" t="s">
        <v>53</v>
      </c>
      <c r="AC2988" t="s">
        <v>54</v>
      </c>
      <c r="AD2988" t="s">
        <v>55</v>
      </c>
      <c r="AE2988">
        <v>1326321</v>
      </c>
      <c r="AF2988" t="s">
        <v>56</v>
      </c>
      <c r="AG2988" t="s">
        <v>57</v>
      </c>
      <c r="AH2988" t="s">
        <v>52</v>
      </c>
      <c r="AI2988" t="s">
        <v>52</v>
      </c>
    </row>
    <row r="2989" spans="1:35" x14ac:dyDescent="0.25">
      <c r="A2989" s="13" t="str">
        <f t="shared" si="46"/>
        <v>http://dodappwlsprd2.cloud.pge.com:8003/ilis_rpt/dailyeventlogdetail.jsp?odbeventlogid=18-0008638&amp;numberofmonths=24&amp;showchangehistorylog=1</v>
      </c>
      <c r="B2989" s="14" t="str">
        <f>HYPERLINK(A2989,V2989)</f>
        <v>18-0008638</v>
      </c>
      <c r="C2989" t="s">
        <v>2858</v>
      </c>
      <c r="D2989" t="s">
        <v>2859</v>
      </c>
      <c r="E2989" t="s">
        <v>40</v>
      </c>
      <c r="F2989" t="s">
        <v>2969</v>
      </c>
      <c r="G2989" s="2">
        <v>42661103</v>
      </c>
      <c r="H2989" t="s">
        <v>61</v>
      </c>
      <c r="I2989" s="3">
        <v>1999</v>
      </c>
      <c r="J2989">
        <v>20180124</v>
      </c>
      <c r="K2989" s="4">
        <v>1427</v>
      </c>
      <c r="L2989">
        <v>13303</v>
      </c>
      <c r="M2989" s="5">
        <v>424</v>
      </c>
      <c r="N2989" t="s">
        <v>43</v>
      </c>
      <c r="O2989" t="s">
        <v>44</v>
      </c>
      <c r="P2989" t="s">
        <v>45</v>
      </c>
      <c r="Q2989" s="5">
        <v>71</v>
      </c>
      <c r="R2989" s="5">
        <v>10512</v>
      </c>
      <c r="S2989" t="s">
        <v>524</v>
      </c>
      <c r="T2989" t="s">
        <v>47</v>
      </c>
      <c r="U2989" t="s">
        <v>48</v>
      </c>
      <c r="V2989" t="s">
        <v>3863</v>
      </c>
      <c r="W2989" t="s">
        <v>50</v>
      </c>
      <c r="X2989" t="s">
        <v>51</v>
      </c>
      <c r="Y2989">
        <v>0</v>
      </c>
      <c r="Z2989" t="s">
        <v>52</v>
      </c>
      <c r="AA2989">
        <v>2018</v>
      </c>
      <c r="AB2989" t="s">
        <v>53</v>
      </c>
      <c r="AC2989" t="s">
        <v>54</v>
      </c>
      <c r="AD2989" t="s">
        <v>55</v>
      </c>
      <c r="AE2989">
        <v>1326302</v>
      </c>
      <c r="AF2989" t="s">
        <v>56</v>
      </c>
      <c r="AG2989" t="s">
        <v>57</v>
      </c>
      <c r="AH2989" t="s">
        <v>52</v>
      </c>
      <c r="AI2989" t="s">
        <v>52</v>
      </c>
    </row>
    <row r="2990" spans="1:35" x14ac:dyDescent="0.25">
      <c r="A2990" s="13" t="str">
        <f t="shared" si="46"/>
        <v>http://dodappwlsprd2.cloud.pge.com:8003/ilis_rpt/dailyeventlogdetail.jsp?odbeventlogid=18-0009025&amp;numberofmonths=24&amp;showchangehistorylog=1</v>
      </c>
      <c r="B2990" s="14" t="str">
        <f>HYPERLINK(A2990,V2990)</f>
        <v>18-0009025</v>
      </c>
      <c r="C2990" t="s">
        <v>2858</v>
      </c>
      <c r="D2990" t="s">
        <v>2859</v>
      </c>
      <c r="E2990" t="s">
        <v>40</v>
      </c>
      <c r="F2990" t="s">
        <v>3122</v>
      </c>
      <c r="G2990" s="2">
        <v>192321121</v>
      </c>
      <c r="H2990" t="s">
        <v>61</v>
      </c>
      <c r="I2990" s="3">
        <v>1837</v>
      </c>
      <c r="J2990">
        <v>20180125</v>
      </c>
      <c r="K2990" s="4">
        <v>1124</v>
      </c>
      <c r="L2990">
        <v>13986</v>
      </c>
      <c r="M2990" s="5">
        <v>1738</v>
      </c>
      <c r="N2990" t="s">
        <v>43</v>
      </c>
      <c r="O2990" t="s">
        <v>83</v>
      </c>
      <c r="P2990" t="s">
        <v>124</v>
      </c>
      <c r="Q2990" s="5">
        <v>6</v>
      </c>
      <c r="R2990" s="5">
        <v>10428</v>
      </c>
      <c r="S2990" t="s">
        <v>554</v>
      </c>
      <c r="T2990" t="s">
        <v>78</v>
      </c>
      <c r="U2990" t="s">
        <v>48</v>
      </c>
      <c r="V2990" t="s">
        <v>3864</v>
      </c>
      <c r="W2990" t="s">
        <v>50</v>
      </c>
      <c r="X2990" t="s">
        <v>51</v>
      </c>
      <c r="Y2990">
        <v>0</v>
      </c>
      <c r="Z2990" t="s">
        <v>52</v>
      </c>
      <c r="AA2990">
        <v>2018</v>
      </c>
      <c r="AB2990" t="s">
        <v>53</v>
      </c>
      <c r="AC2990" t="s">
        <v>54</v>
      </c>
      <c r="AD2990" t="s">
        <v>55</v>
      </c>
      <c r="AE2990">
        <v>1326517</v>
      </c>
      <c r="AF2990" t="s">
        <v>80</v>
      </c>
      <c r="AG2990" t="s">
        <v>57</v>
      </c>
      <c r="AH2990" t="s">
        <v>52</v>
      </c>
      <c r="AI2990" t="s">
        <v>52</v>
      </c>
    </row>
    <row r="2991" spans="1:35" x14ac:dyDescent="0.25">
      <c r="A2991" s="13" t="str">
        <f t="shared" si="46"/>
        <v>http://dodappwlsprd2.cloud.pge.com:8003/ilis_rpt/dailyeventlogdetail.jsp?odbeventlogid=18-0008791&amp;numberofmonths=24&amp;showchangehistorylog=1</v>
      </c>
      <c r="B2991" s="14" t="str">
        <f>HYPERLINK(A2991,V2991)</f>
        <v>18-0008791</v>
      </c>
      <c r="C2991" t="s">
        <v>2858</v>
      </c>
      <c r="D2991" t="s">
        <v>2859</v>
      </c>
      <c r="E2991" t="s">
        <v>40</v>
      </c>
      <c r="F2991" t="s">
        <v>2887</v>
      </c>
      <c r="G2991" s="2">
        <v>192411101</v>
      </c>
      <c r="H2991" t="s">
        <v>72</v>
      </c>
      <c r="I2991" s="3" t="s">
        <v>3865</v>
      </c>
      <c r="J2991">
        <v>20180125</v>
      </c>
      <c r="K2991" s="4">
        <v>730</v>
      </c>
      <c r="L2991">
        <v>13614</v>
      </c>
      <c r="M2991" s="5">
        <v>1464</v>
      </c>
      <c r="N2991" t="s">
        <v>43</v>
      </c>
      <c r="O2991" t="s">
        <v>423</v>
      </c>
      <c r="P2991" t="s">
        <v>2656</v>
      </c>
      <c r="Q2991" s="5">
        <v>232</v>
      </c>
      <c r="R2991" s="5">
        <v>90599</v>
      </c>
      <c r="S2991" t="s">
        <v>463</v>
      </c>
      <c r="T2991" t="s">
        <v>106</v>
      </c>
      <c r="U2991" t="s">
        <v>48</v>
      </c>
      <c r="V2991" t="s">
        <v>3866</v>
      </c>
      <c r="W2991" t="s">
        <v>50</v>
      </c>
      <c r="X2991" t="s">
        <v>51</v>
      </c>
      <c r="Y2991">
        <v>43261380</v>
      </c>
      <c r="Z2991" t="s">
        <v>52</v>
      </c>
      <c r="AA2991">
        <v>2018</v>
      </c>
      <c r="AB2991" t="s">
        <v>53</v>
      </c>
      <c r="AC2991" t="s">
        <v>54</v>
      </c>
      <c r="AD2991" t="s">
        <v>55</v>
      </c>
      <c r="AE2991">
        <v>1326418</v>
      </c>
      <c r="AF2991" t="s">
        <v>108</v>
      </c>
      <c r="AG2991" t="s">
        <v>57</v>
      </c>
      <c r="AH2991" t="s">
        <v>52</v>
      </c>
      <c r="AI2991" t="s">
        <v>52</v>
      </c>
    </row>
    <row r="2992" spans="1:35" x14ac:dyDescent="0.25">
      <c r="A2992" s="13" t="str">
        <f t="shared" si="46"/>
        <v>http://dodappwlsprd2.cloud.pge.com:8003/ilis_rpt/dailyeventlogdetail.jsp?odbeventlogid=18-0009421&amp;numberofmonths=24&amp;showchangehistorylog=1</v>
      </c>
      <c r="B2992" s="14" t="str">
        <f>HYPERLINK(A2992,V2992)</f>
        <v>18-0009421</v>
      </c>
      <c r="C2992" t="s">
        <v>2858</v>
      </c>
      <c r="D2992" t="s">
        <v>2859</v>
      </c>
      <c r="E2992" t="s">
        <v>40</v>
      </c>
      <c r="F2992" t="s">
        <v>2901</v>
      </c>
      <c r="G2992" s="2">
        <v>192311142</v>
      </c>
      <c r="H2992" t="s">
        <v>61</v>
      </c>
      <c r="I2992" s="3">
        <v>6789</v>
      </c>
      <c r="J2992">
        <v>20180126</v>
      </c>
      <c r="K2992" s="4">
        <v>1828</v>
      </c>
      <c r="L2992">
        <v>14853</v>
      </c>
      <c r="M2992" s="5">
        <v>347</v>
      </c>
      <c r="N2992" t="s">
        <v>43</v>
      </c>
      <c r="O2992" t="s">
        <v>44</v>
      </c>
      <c r="P2992" t="s">
        <v>45</v>
      </c>
      <c r="Q2992" s="5">
        <v>14</v>
      </c>
      <c r="R2992" s="5">
        <v>4858</v>
      </c>
      <c r="S2992" t="s">
        <v>463</v>
      </c>
      <c r="T2992" t="s">
        <v>47</v>
      </c>
      <c r="U2992" t="s">
        <v>48</v>
      </c>
      <c r="V2992" t="s">
        <v>3867</v>
      </c>
      <c r="W2992" t="s">
        <v>50</v>
      </c>
      <c r="X2992" t="s">
        <v>51</v>
      </c>
      <c r="Y2992">
        <v>31376121</v>
      </c>
      <c r="Z2992" t="s">
        <v>52</v>
      </c>
      <c r="AA2992">
        <v>2018</v>
      </c>
      <c r="AB2992" t="s">
        <v>53</v>
      </c>
      <c r="AC2992" t="s">
        <v>54</v>
      </c>
      <c r="AD2992" t="s">
        <v>87</v>
      </c>
      <c r="AE2992">
        <v>1326754</v>
      </c>
      <c r="AF2992" t="s">
        <v>56</v>
      </c>
      <c r="AG2992" t="s">
        <v>57</v>
      </c>
      <c r="AH2992" t="s">
        <v>52</v>
      </c>
      <c r="AI2992" t="s">
        <v>52</v>
      </c>
    </row>
    <row r="2993" spans="1:35" x14ac:dyDescent="0.25">
      <c r="A2993" s="13" t="str">
        <f t="shared" si="46"/>
        <v>http://dodappwlsprd2.cloud.pge.com:8003/ilis_rpt/dailyeventlogdetail.jsp?odbeventlogid=18-0011676&amp;numberofmonths=24&amp;showchangehistorylog=1</v>
      </c>
      <c r="B2993" s="14" t="str">
        <f>HYPERLINK(A2993,V2993)</f>
        <v>18-0011676</v>
      </c>
      <c r="C2993" t="s">
        <v>2858</v>
      </c>
      <c r="D2993" t="s">
        <v>2859</v>
      </c>
      <c r="E2993" t="s">
        <v>40</v>
      </c>
      <c r="F2993" t="s">
        <v>2860</v>
      </c>
      <c r="G2993" s="2">
        <v>192221101</v>
      </c>
      <c r="H2993" t="s">
        <v>42</v>
      </c>
      <c r="I2993" s="3">
        <v>1514</v>
      </c>
      <c r="J2993">
        <v>20180205</v>
      </c>
      <c r="K2993" s="4">
        <v>1718</v>
      </c>
      <c r="L2993">
        <v>19794</v>
      </c>
      <c r="M2993" s="5">
        <v>565</v>
      </c>
      <c r="N2993" t="s">
        <v>43</v>
      </c>
      <c r="O2993" t="s">
        <v>44</v>
      </c>
      <c r="P2993" t="s">
        <v>45</v>
      </c>
      <c r="Q2993" s="5">
        <v>569</v>
      </c>
      <c r="R2993" s="5">
        <v>32402</v>
      </c>
      <c r="S2993" t="s">
        <v>463</v>
      </c>
      <c r="T2993" t="s">
        <v>47</v>
      </c>
      <c r="U2993" t="s">
        <v>121</v>
      </c>
      <c r="V2993" t="s">
        <v>3868</v>
      </c>
      <c r="W2993" t="s">
        <v>50</v>
      </c>
      <c r="X2993" t="s">
        <v>51</v>
      </c>
      <c r="Y2993">
        <v>43267573</v>
      </c>
      <c r="Z2993" t="s">
        <v>52</v>
      </c>
      <c r="AA2993">
        <v>2018</v>
      </c>
      <c r="AB2993" t="s">
        <v>86</v>
      </c>
      <c r="AC2993" t="s">
        <v>54</v>
      </c>
      <c r="AD2993" t="s">
        <v>87</v>
      </c>
      <c r="AE2993">
        <v>1328349</v>
      </c>
      <c r="AF2993" t="s">
        <v>56</v>
      </c>
      <c r="AG2993" t="s">
        <v>57</v>
      </c>
      <c r="AH2993" t="s">
        <v>52</v>
      </c>
      <c r="AI2993" t="s">
        <v>52</v>
      </c>
    </row>
    <row r="2994" spans="1:35" x14ac:dyDescent="0.25">
      <c r="A2994" s="13" t="str">
        <f t="shared" si="46"/>
        <v>http://dodappwlsprd2.cloud.pge.com:8003/ilis_rpt/dailyeventlogdetail.jsp?odbeventlogid=18-0013387&amp;numberofmonths=24&amp;showchangehistorylog=1</v>
      </c>
      <c r="B2994" s="14" t="str">
        <f>HYPERLINK(A2994,V2994)</f>
        <v>18-0013387</v>
      </c>
      <c r="C2994" t="s">
        <v>2858</v>
      </c>
      <c r="D2994" t="s">
        <v>2859</v>
      </c>
      <c r="E2994" t="s">
        <v>40</v>
      </c>
      <c r="F2994" t="s">
        <v>2860</v>
      </c>
      <c r="G2994" s="2">
        <v>192221101</v>
      </c>
      <c r="H2994" t="s">
        <v>61</v>
      </c>
      <c r="I2994" s="3">
        <v>1709</v>
      </c>
      <c r="J2994">
        <v>20180212</v>
      </c>
      <c r="K2994" s="4">
        <v>849</v>
      </c>
      <c r="L2994">
        <v>23046</v>
      </c>
      <c r="M2994" s="5">
        <v>310</v>
      </c>
      <c r="N2994" t="s">
        <v>43</v>
      </c>
      <c r="O2994" t="s">
        <v>44</v>
      </c>
      <c r="P2994" t="s">
        <v>45</v>
      </c>
      <c r="Q2994" s="5">
        <v>4</v>
      </c>
      <c r="R2994" s="5">
        <v>1240</v>
      </c>
      <c r="S2994" t="s">
        <v>463</v>
      </c>
      <c r="T2994" t="s">
        <v>47</v>
      </c>
      <c r="U2994" t="s">
        <v>48</v>
      </c>
      <c r="V2994" t="s">
        <v>3869</v>
      </c>
      <c r="W2994" t="s">
        <v>50</v>
      </c>
      <c r="X2994" t="s">
        <v>51</v>
      </c>
      <c r="Y2994">
        <v>0</v>
      </c>
      <c r="Z2994" t="s">
        <v>52</v>
      </c>
      <c r="AA2994">
        <v>2018</v>
      </c>
      <c r="AB2994" t="s">
        <v>86</v>
      </c>
      <c r="AC2994" t="s">
        <v>54</v>
      </c>
      <c r="AD2994" t="s">
        <v>87</v>
      </c>
      <c r="AE2994">
        <v>1329591</v>
      </c>
      <c r="AF2994" t="s">
        <v>56</v>
      </c>
      <c r="AG2994" t="s">
        <v>57</v>
      </c>
      <c r="AH2994" t="s">
        <v>52</v>
      </c>
      <c r="AI2994" t="s">
        <v>52</v>
      </c>
    </row>
    <row r="2995" spans="1:35" x14ac:dyDescent="0.25">
      <c r="A2995" s="13" t="str">
        <f t="shared" si="46"/>
        <v>http://dodappwlsprd2.cloud.pge.com:8003/ilis_rpt/dailyeventlogdetail.jsp?odbeventlogid=18-0014437&amp;numberofmonths=24&amp;showchangehistorylog=1</v>
      </c>
      <c r="B2995" s="14" t="str">
        <f>HYPERLINK(A2995,V2995)</f>
        <v>18-0014437</v>
      </c>
      <c r="C2995" t="s">
        <v>2858</v>
      </c>
      <c r="D2995" t="s">
        <v>2859</v>
      </c>
      <c r="E2995" t="s">
        <v>40</v>
      </c>
      <c r="F2995" t="s">
        <v>2937</v>
      </c>
      <c r="G2995" s="2">
        <v>42601102</v>
      </c>
      <c r="H2995" t="s">
        <v>42</v>
      </c>
      <c r="I2995" s="3">
        <v>1308</v>
      </c>
      <c r="J2995">
        <v>20180215</v>
      </c>
      <c r="K2995" s="4">
        <v>120</v>
      </c>
      <c r="L2995">
        <v>24976</v>
      </c>
      <c r="M2995" s="5">
        <v>845</v>
      </c>
      <c r="N2995" t="s">
        <v>43</v>
      </c>
      <c r="O2995" t="s">
        <v>89</v>
      </c>
      <c r="P2995" t="s">
        <v>455</v>
      </c>
      <c r="Q2995" s="5">
        <v>293</v>
      </c>
      <c r="R2995" s="5">
        <v>142052</v>
      </c>
      <c r="S2995" t="s">
        <v>463</v>
      </c>
      <c r="T2995" t="s">
        <v>106</v>
      </c>
      <c r="U2995" t="s">
        <v>48</v>
      </c>
      <c r="V2995" t="s">
        <v>3870</v>
      </c>
      <c r="W2995" t="s">
        <v>50</v>
      </c>
      <c r="X2995" t="s">
        <v>51</v>
      </c>
      <c r="Y2995">
        <v>43278224</v>
      </c>
      <c r="Z2995" t="s">
        <v>52</v>
      </c>
      <c r="AA2995">
        <v>2018</v>
      </c>
      <c r="AB2995" t="s">
        <v>86</v>
      </c>
      <c r="AC2995" t="s">
        <v>54</v>
      </c>
      <c r="AD2995" t="s">
        <v>55</v>
      </c>
      <c r="AE2995">
        <v>1330164</v>
      </c>
      <c r="AF2995" t="s">
        <v>108</v>
      </c>
      <c r="AG2995" t="s">
        <v>57</v>
      </c>
      <c r="AH2995" t="s">
        <v>52</v>
      </c>
      <c r="AI2995" t="s">
        <v>52</v>
      </c>
    </row>
    <row r="2996" spans="1:35" x14ac:dyDescent="0.25">
      <c r="A2996" s="13" t="str">
        <f t="shared" si="46"/>
        <v>http://dodappwlsprd2.cloud.pge.com:8003/ilis_rpt/dailyeventlogdetail.jsp?odbeventlogid=18-0015327&amp;numberofmonths=24&amp;showchangehistorylog=1</v>
      </c>
      <c r="B2996" s="14" t="str">
        <f>HYPERLINK(A2996,V2996)</f>
        <v>18-0015327</v>
      </c>
      <c r="C2996" t="s">
        <v>2858</v>
      </c>
      <c r="D2996" t="s">
        <v>2859</v>
      </c>
      <c r="E2996" t="s">
        <v>59</v>
      </c>
      <c r="F2996" t="s">
        <v>2974</v>
      </c>
      <c r="G2996" s="2">
        <v>192461102</v>
      </c>
      <c r="H2996" t="s">
        <v>61</v>
      </c>
      <c r="I2996" s="3">
        <v>3785</v>
      </c>
      <c r="J2996">
        <v>20180218</v>
      </c>
      <c r="K2996" s="4">
        <v>2314</v>
      </c>
      <c r="L2996">
        <v>26939</v>
      </c>
      <c r="M2996" s="5">
        <v>1317</v>
      </c>
      <c r="N2996" t="s">
        <v>43</v>
      </c>
      <c r="O2996" t="s">
        <v>44</v>
      </c>
      <c r="P2996" t="s">
        <v>45</v>
      </c>
      <c r="Q2996" s="5">
        <v>42</v>
      </c>
      <c r="R2996" s="5">
        <v>46886</v>
      </c>
      <c r="S2996" t="s">
        <v>463</v>
      </c>
      <c r="T2996" t="s">
        <v>47</v>
      </c>
      <c r="U2996" t="s">
        <v>48</v>
      </c>
      <c r="V2996" t="s">
        <v>3871</v>
      </c>
      <c r="W2996" t="s">
        <v>50</v>
      </c>
      <c r="X2996" t="s">
        <v>51</v>
      </c>
      <c r="Y2996">
        <v>0</v>
      </c>
      <c r="Z2996" t="s">
        <v>94</v>
      </c>
      <c r="AA2996">
        <v>2018</v>
      </c>
      <c r="AB2996" t="s">
        <v>86</v>
      </c>
      <c r="AC2996" t="s">
        <v>54</v>
      </c>
      <c r="AD2996" t="s">
        <v>87</v>
      </c>
      <c r="AE2996">
        <v>1330768</v>
      </c>
      <c r="AF2996" t="s">
        <v>56</v>
      </c>
      <c r="AG2996" t="s">
        <v>57</v>
      </c>
      <c r="AH2996" t="s">
        <v>52</v>
      </c>
      <c r="AI2996" t="s">
        <v>52</v>
      </c>
    </row>
    <row r="2997" spans="1:35" x14ac:dyDescent="0.25">
      <c r="A2997" s="13" t="str">
        <f t="shared" si="46"/>
        <v>http://dodappwlsprd2.cloud.pge.com:8003/ilis_rpt/dailyeventlogdetail.jsp?odbeventlogid=18-0015230&amp;numberofmonths=24&amp;showchangehistorylog=1</v>
      </c>
      <c r="B2997" s="14" t="str">
        <f>HYPERLINK(A2997,V2997)</f>
        <v>18-0015230</v>
      </c>
      <c r="C2997" t="s">
        <v>2858</v>
      </c>
      <c r="D2997" t="s">
        <v>2859</v>
      </c>
      <c r="E2997" t="s">
        <v>40</v>
      </c>
      <c r="F2997" t="s">
        <v>2874</v>
      </c>
      <c r="G2997" s="2">
        <v>42761101</v>
      </c>
      <c r="H2997" t="s">
        <v>61</v>
      </c>
      <c r="I2997" s="3">
        <v>496769</v>
      </c>
      <c r="J2997">
        <v>20180218</v>
      </c>
      <c r="K2997" s="4">
        <v>1348</v>
      </c>
      <c r="L2997">
        <v>26680</v>
      </c>
      <c r="M2997" s="5">
        <v>136</v>
      </c>
      <c r="N2997" t="s">
        <v>43</v>
      </c>
      <c r="O2997" t="s">
        <v>44</v>
      </c>
      <c r="P2997" t="s">
        <v>45</v>
      </c>
      <c r="Q2997" s="5">
        <v>30</v>
      </c>
      <c r="R2997" s="5">
        <v>4080</v>
      </c>
      <c r="S2997" t="s">
        <v>463</v>
      </c>
      <c r="T2997" t="s">
        <v>3137</v>
      </c>
      <c r="U2997" t="s">
        <v>48</v>
      </c>
      <c r="V2997" t="s">
        <v>3872</v>
      </c>
      <c r="W2997" t="s">
        <v>3873</v>
      </c>
      <c r="X2997" t="s">
        <v>51</v>
      </c>
      <c r="Y2997">
        <v>43280556</v>
      </c>
      <c r="Z2997" t="s">
        <v>94</v>
      </c>
      <c r="AA2997">
        <v>2018</v>
      </c>
      <c r="AB2997" t="s">
        <v>86</v>
      </c>
      <c r="AC2997" t="s">
        <v>54</v>
      </c>
      <c r="AD2997" t="s">
        <v>55</v>
      </c>
      <c r="AE2997">
        <v>1330667</v>
      </c>
      <c r="AF2997" t="s">
        <v>3139</v>
      </c>
      <c r="AG2997" t="s">
        <v>3140</v>
      </c>
      <c r="AH2997" t="s">
        <v>52</v>
      </c>
      <c r="AI2997" t="s">
        <v>52</v>
      </c>
    </row>
    <row r="2998" spans="1:35" x14ac:dyDescent="0.25">
      <c r="A2998" s="13" t="str">
        <f t="shared" si="46"/>
        <v>http://dodappwlsprd2.cloud.pge.com:8003/ilis_rpt/dailyeventlogdetail.jsp?odbeventlogid=18-0015319&amp;numberofmonths=24&amp;showchangehistorylog=1</v>
      </c>
      <c r="B2998" s="14" t="str">
        <f>HYPERLINK(A2998,V2998)</f>
        <v>18-0015319</v>
      </c>
      <c r="C2998" t="s">
        <v>2858</v>
      </c>
      <c r="D2998" t="s">
        <v>2859</v>
      </c>
      <c r="E2998" t="s">
        <v>59</v>
      </c>
      <c r="F2998" t="s">
        <v>3006</v>
      </c>
      <c r="G2998" s="2">
        <v>192171101</v>
      </c>
      <c r="H2998" t="s">
        <v>42</v>
      </c>
      <c r="I2998" s="3">
        <v>29362</v>
      </c>
      <c r="J2998">
        <v>20180218</v>
      </c>
      <c r="K2998" s="4">
        <v>2310</v>
      </c>
      <c r="L2998">
        <v>26930</v>
      </c>
      <c r="M2998" s="5">
        <v>914</v>
      </c>
      <c r="N2998" t="s">
        <v>43</v>
      </c>
      <c r="O2998" t="s">
        <v>44</v>
      </c>
      <c r="P2998" t="s">
        <v>45</v>
      </c>
      <c r="Q2998" s="5">
        <v>94</v>
      </c>
      <c r="R2998" s="5">
        <v>85148</v>
      </c>
      <c r="S2998" t="s">
        <v>2762</v>
      </c>
      <c r="T2998" t="s">
        <v>47</v>
      </c>
      <c r="U2998" t="s">
        <v>48</v>
      </c>
      <c r="V2998" t="s">
        <v>3874</v>
      </c>
      <c r="W2998" t="s">
        <v>50</v>
      </c>
      <c r="X2998" t="s">
        <v>51</v>
      </c>
      <c r="Y2998">
        <v>0</v>
      </c>
      <c r="Z2998" t="s">
        <v>94</v>
      </c>
      <c r="AA2998">
        <v>2018</v>
      </c>
      <c r="AB2998" t="s">
        <v>86</v>
      </c>
      <c r="AC2998" t="s">
        <v>54</v>
      </c>
      <c r="AD2998" t="s">
        <v>55</v>
      </c>
      <c r="AE2998">
        <v>1330758</v>
      </c>
      <c r="AF2998" t="s">
        <v>56</v>
      </c>
      <c r="AG2998" t="s">
        <v>57</v>
      </c>
      <c r="AH2998" t="s">
        <v>52</v>
      </c>
      <c r="AI2998" t="s">
        <v>54</v>
      </c>
    </row>
    <row r="2999" spans="1:35" x14ac:dyDescent="0.25">
      <c r="A2999" s="13" t="str">
        <f t="shared" si="46"/>
        <v>http://dodappwlsprd2.cloud.pge.com:8003/ilis_rpt/dailyeventlogdetail.jsp?odbeventlogid=18-0015373&amp;numberofmonths=24&amp;showchangehistorylog=1</v>
      </c>
      <c r="B2999" s="14" t="str">
        <f>HYPERLINK(A2999,V2999)</f>
        <v>18-0015373</v>
      </c>
      <c r="C2999" t="s">
        <v>2858</v>
      </c>
      <c r="D2999" t="s">
        <v>2859</v>
      </c>
      <c r="E2999" t="s">
        <v>40</v>
      </c>
      <c r="F2999" t="s">
        <v>3433</v>
      </c>
      <c r="G2999" s="2">
        <v>192381102</v>
      </c>
      <c r="H2999" t="s">
        <v>61</v>
      </c>
      <c r="I2999" s="3">
        <v>1907</v>
      </c>
      <c r="J2999">
        <v>20180219</v>
      </c>
      <c r="K2999" s="4">
        <v>713</v>
      </c>
      <c r="L2999">
        <v>27056</v>
      </c>
      <c r="M2999" s="5">
        <v>1803</v>
      </c>
      <c r="N2999" t="s">
        <v>43</v>
      </c>
      <c r="O2999" t="s">
        <v>423</v>
      </c>
      <c r="P2999" t="s">
        <v>2656</v>
      </c>
      <c r="Q2999" s="5">
        <v>16</v>
      </c>
      <c r="R2999" s="5">
        <v>20800</v>
      </c>
      <c r="S2999" t="s">
        <v>3875</v>
      </c>
      <c r="T2999" t="s">
        <v>47</v>
      </c>
      <c r="U2999" t="s">
        <v>48</v>
      </c>
      <c r="V2999" t="s">
        <v>3876</v>
      </c>
      <c r="W2999" t="s">
        <v>50</v>
      </c>
      <c r="X2999" t="s">
        <v>51</v>
      </c>
      <c r="Y2999">
        <v>0</v>
      </c>
      <c r="Z2999" t="s">
        <v>94</v>
      </c>
      <c r="AA2999">
        <v>2018</v>
      </c>
      <c r="AB2999" t="s">
        <v>86</v>
      </c>
      <c r="AC2999" t="s">
        <v>54</v>
      </c>
      <c r="AD2999" t="s">
        <v>55</v>
      </c>
      <c r="AE2999">
        <v>1330816</v>
      </c>
      <c r="AF2999" t="s">
        <v>56</v>
      </c>
      <c r="AG2999" t="s">
        <v>57</v>
      </c>
      <c r="AH2999" t="s">
        <v>52</v>
      </c>
      <c r="AI2999" t="s">
        <v>52</v>
      </c>
    </row>
    <row r="3000" spans="1:35" x14ac:dyDescent="0.25">
      <c r="A3000" s="13" t="str">
        <f t="shared" si="46"/>
        <v>http://dodappwlsprd2.cloud.pge.com:8003/ilis_rpt/dailyeventlogdetail.jsp?odbeventlogid=18-0015328&amp;numberofmonths=24&amp;showchangehistorylog=1</v>
      </c>
      <c r="B3000" s="14" t="str">
        <f>HYPERLINK(A3000,V3000)</f>
        <v>18-0015328</v>
      </c>
      <c r="C3000" t="s">
        <v>2858</v>
      </c>
      <c r="D3000" t="s">
        <v>2859</v>
      </c>
      <c r="E3000" t="s">
        <v>40</v>
      </c>
      <c r="F3000" t="s">
        <v>2901</v>
      </c>
      <c r="G3000" s="2">
        <v>192311142</v>
      </c>
      <c r="H3000" t="s">
        <v>61</v>
      </c>
      <c r="I3000" s="3">
        <v>1947</v>
      </c>
      <c r="J3000">
        <v>20180219</v>
      </c>
      <c r="K3000" s="4">
        <v>207</v>
      </c>
      <c r="L3000">
        <v>26971</v>
      </c>
      <c r="M3000" s="5">
        <v>671</v>
      </c>
      <c r="N3000" t="s">
        <v>43</v>
      </c>
      <c r="O3000" t="s">
        <v>44</v>
      </c>
      <c r="P3000" t="s">
        <v>45</v>
      </c>
      <c r="Q3000" s="5">
        <v>27</v>
      </c>
      <c r="R3000" s="5">
        <v>18117</v>
      </c>
      <c r="S3000" t="s">
        <v>2821</v>
      </c>
      <c r="T3000" t="s">
        <v>47</v>
      </c>
      <c r="U3000" t="s">
        <v>48</v>
      </c>
      <c r="V3000" t="s">
        <v>3877</v>
      </c>
      <c r="W3000" t="s">
        <v>50</v>
      </c>
      <c r="X3000" t="s">
        <v>51</v>
      </c>
      <c r="Y3000">
        <v>0</v>
      </c>
      <c r="Z3000" t="s">
        <v>94</v>
      </c>
      <c r="AA3000">
        <v>2018</v>
      </c>
      <c r="AB3000" t="s">
        <v>86</v>
      </c>
      <c r="AC3000" t="s">
        <v>54</v>
      </c>
      <c r="AD3000" t="s">
        <v>55</v>
      </c>
      <c r="AE3000">
        <v>1330769</v>
      </c>
      <c r="AF3000" t="s">
        <v>56</v>
      </c>
      <c r="AG3000" t="s">
        <v>57</v>
      </c>
      <c r="AH3000" t="s">
        <v>52</v>
      </c>
      <c r="AI3000" t="s">
        <v>52</v>
      </c>
    </row>
    <row r="3001" spans="1:35" x14ac:dyDescent="0.25">
      <c r="A3001" s="13" t="str">
        <f t="shared" si="46"/>
        <v>http://dodappwlsprd2.cloud.pge.com:8003/ilis_rpt/dailyeventlogdetail.jsp?odbeventlogid=18-0015430&amp;numberofmonths=24&amp;showchangehistorylog=1</v>
      </c>
      <c r="B3001" s="14" t="str">
        <f>HYPERLINK(A3001,V3001)</f>
        <v>18-0015430</v>
      </c>
      <c r="C3001" t="s">
        <v>2858</v>
      </c>
      <c r="D3001" t="s">
        <v>2859</v>
      </c>
      <c r="E3001" t="s">
        <v>40</v>
      </c>
      <c r="F3001" t="s">
        <v>2901</v>
      </c>
      <c r="G3001" s="2">
        <v>192311142</v>
      </c>
      <c r="H3001" t="s">
        <v>61</v>
      </c>
      <c r="I3001" s="3">
        <v>1857</v>
      </c>
      <c r="J3001">
        <v>20180219</v>
      </c>
      <c r="K3001" s="4">
        <v>1359</v>
      </c>
      <c r="L3001">
        <v>27351</v>
      </c>
      <c r="M3001" s="5">
        <v>166</v>
      </c>
      <c r="N3001" t="s">
        <v>43</v>
      </c>
      <c r="O3001" t="s">
        <v>44</v>
      </c>
      <c r="P3001" t="s">
        <v>111</v>
      </c>
      <c r="Q3001" s="5">
        <v>5</v>
      </c>
      <c r="R3001" s="5">
        <v>830</v>
      </c>
      <c r="S3001" t="s">
        <v>471</v>
      </c>
      <c r="T3001" t="s">
        <v>47</v>
      </c>
      <c r="U3001" t="s">
        <v>48</v>
      </c>
      <c r="V3001" t="s">
        <v>3878</v>
      </c>
      <c r="W3001" t="s">
        <v>50</v>
      </c>
      <c r="X3001" t="s">
        <v>51</v>
      </c>
      <c r="Y3001">
        <v>0</v>
      </c>
      <c r="Z3001" t="s">
        <v>94</v>
      </c>
      <c r="AA3001">
        <v>2018</v>
      </c>
      <c r="AB3001" t="s">
        <v>86</v>
      </c>
      <c r="AC3001" t="s">
        <v>54</v>
      </c>
      <c r="AD3001" t="s">
        <v>55</v>
      </c>
      <c r="AE3001">
        <v>1330861</v>
      </c>
      <c r="AF3001" t="s">
        <v>56</v>
      </c>
      <c r="AG3001" t="s">
        <v>57</v>
      </c>
      <c r="AH3001" t="s">
        <v>52</v>
      </c>
      <c r="AI3001" t="s">
        <v>52</v>
      </c>
    </row>
    <row r="3002" spans="1:35" x14ac:dyDescent="0.25">
      <c r="A3002" s="13" t="str">
        <f t="shared" si="46"/>
        <v>http://dodappwlsprd2.cloud.pge.com:8003/ilis_rpt/dailyeventlogdetail.jsp?odbeventlogid=18-0015702&amp;numberofmonths=24&amp;showchangehistorylog=1</v>
      </c>
      <c r="B3002" s="14" t="str">
        <f>HYPERLINK(A3002,V3002)</f>
        <v>18-0015702</v>
      </c>
      <c r="C3002" t="s">
        <v>2858</v>
      </c>
      <c r="D3002" t="s">
        <v>2859</v>
      </c>
      <c r="E3002" t="s">
        <v>40</v>
      </c>
      <c r="F3002" t="s">
        <v>2860</v>
      </c>
      <c r="G3002" s="2">
        <v>192221101</v>
      </c>
      <c r="H3002" t="s">
        <v>259</v>
      </c>
      <c r="I3002" s="3">
        <v>1780</v>
      </c>
      <c r="J3002">
        <v>20180219</v>
      </c>
      <c r="K3002" s="4">
        <v>1340</v>
      </c>
      <c r="L3002">
        <v>27952</v>
      </c>
      <c r="M3002" s="5">
        <v>1659</v>
      </c>
      <c r="N3002" t="s">
        <v>43</v>
      </c>
      <c r="O3002" t="s">
        <v>89</v>
      </c>
      <c r="P3002" t="s">
        <v>455</v>
      </c>
      <c r="Q3002" s="5">
        <v>6</v>
      </c>
      <c r="R3002" s="5">
        <v>6487</v>
      </c>
      <c r="S3002" t="s">
        <v>471</v>
      </c>
      <c r="T3002" t="s">
        <v>106</v>
      </c>
      <c r="U3002" t="s">
        <v>48</v>
      </c>
      <c r="V3002" t="s">
        <v>3879</v>
      </c>
      <c r="W3002" t="s">
        <v>50</v>
      </c>
      <c r="X3002" t="s">
        <v>51</v>
      </c>
      <c r="Y3002">
        <v>0</v>
      </c>
      <c r="Z3002" t="s">
        <v>94</v>
      </c>
      <c r="AA3002">
        <v>2018</v>
      </c>
      <c r="AB3002" t="s">
        <v>86</v>
      </c>
      <c r="AC3002" t="s">
        <v>54</v>
      </c>
      <c r="AD3002" t="s">
        <v>55</v>
      </c>
      <c r="AE3002">
        <v>1331036</v>
      </c>
      <c r="AF3002" t="s">
        <v>108</v>
      </c>
      <c r="AG3002" t="s">
        <v>57</v>
      </c>
      <c r="AH3002" t="s">
        <v>52</v>
      </c>
      <c r="AI3002" t="s">
        <v>52</v>
      </c>
    </row>
    <row r="3003" spans="1:35" x14ac:dyDescent="0.25">
      <c r="A3003" s="13" t="str">
        <f t="shared" si="46"/>
        <v>http://dodappwlsprd2.cloud.pge.com:8003/ilis_rpt/dailyeventlogdetail.jsp?odbeventlogid=18-0015397&amp;numberofmonths=24&amp;showchangehistorylog=1</v>
      </c>
      <c r="B3003" s="14" t="str">
        <f>HYPERLINK(A3003,V3003)</f>
        <v>18-0015397</v>
      </c>
      <c r="C3003" t="s">
        <v>2858</v>
      </c>
      <c r="D3003" t="s">
        <v>2859</v>
      </c>
      <c r="E3003" t="s">
        <v>40</v>
      </c>
      <c r="F3003" t="s">
        <v>2967</v>
      </c>
      <c r="G3003" s="2">
        <v>42841111</v>
      </c>
      <c r="H3003" t="s">
        <v>61</v>
      </c>
      <c r="I3003" s="3">
        <v>4589</v>
      </c>
      <c r="J3003">
        <v>20180219</v>
      </c>
      <c r="K3003" s="4">
        <v>1040</v>
      </c>
      <c r="L3003">
        <v>27221</v>
      </c>
      <c r="M3003" s="5">
        <v>458</v>
      </c>
      <c r="N3003" t="s">
        <v>43</v>
      </c>
      <c r="O3003" t="s">
        <v>44</v>
      </c>
      <c r="P3003" t="s">
        <v>45</v>
      </c>
      <c r="Q3003" s="5">
        <v>2</v>
      </c>
      <c r="R3003" s="5">
        <v>883</v>
      </c>
      <c r="S3003" t="s">
        <v>463</v>
      </c>
      <c r="T3003" t="s">
        <v>47</v>
      </c>
      <c r="U3003" t="s">
        <v>48</v>
      </c>
      <c r="V3003" t="s">
        <v>3880</v>
      </c>
      <c r="W3003" t="s">
        <v>50</v>
      </c>
      <c r="X3003" t="s">
        <v>51</v>
      </c>
      <c r="Y3003">
        <v>0</v>
      </c>
      <c r="Z3003" t="s">
        <v>94</v>
      </c>
      <c r="AA3003">
        <v>2018</v>
      </c>
      <c r="AB3003" t="s">
        <v>86</v>
      </c>
      <c r="AC3003" t="s">
        <v>54</v>
      </c>
      <c r="AD3003" t="s">
        <v>55</v>
      </c>
      <c r="AE3003">
        <v>1330843</v>
      </c>
      <c r="AF3003" t="s">
        <v>56</v>
      </c>
      <c r="AG3003" t="s">
        <v>57</v>
      </c>
      <c r="AH3003" t="s">
        <v>52</v>
      </c>
      <c r="AI3003" t="s">
        <v>52</v>
      </c>
    </row>
    <row r="3004" spans="1:35" x14ac:dyDescent="0.25">
      <c r="A3004" s="13" t="str">
        <f t="shared" si="46"/>
        <v>http://dodappwlsprd2.cloud.pge.com:8003/ilis_rpt/dailyeventlogdetail.jsp?odbeventlogid=18-0016115&amp;numberofmonths=24&amp;showchangehistorylog=1</v>
      </c>
      <c r="B3004" s="14" t="str">
        <f>HYPERLINK(A3004,V3004)</f>
        <v>18-0016115</v>
      </c>
      <c r="C3004" t="s">
        <v>2858</v>
      </c>
      <c r="D3004" t="s">
        <v>2859</v>
      </c>
      <c r="E3004" t="s">
        <v>40</v>
      </c>
      <c r="F3004" t="s">
        <v>3520</v>
      </c>
      <c r="G3004" s="2">
        <v>43311108</v>
      </c>
      <c r="H3004" t="s">
        <v>42</v>
      </c>
      <c r="I3004" s="3">
        <v>950</v>
      </c>
      <c r="J3004">
        <v>20180221</v>
      </c>
      <c r="K3004" s="4">
        <v>2001</v>
      </c>
      <c r="L3004">
        <v>28953</v>
      </c>
      <c r="M3004" s="5">
        <v>662</v>
      </c>
      <c r="N3004" t="s">
        <v>43</v>
      </c>
      <c r="O3004" t="s">
        <v>83</v>
      </c>
      <c r="P3004" t="s">
        <v>124</v>
      </c>
      <c r="Q3004" s="5">
        <v>1027</v>
      </c>
      <c r="R3004" s="5">
        <v>72049</v>
      </c>
      <c r="S3004" t="s">
        <v>471</v>
      </c>
      <c r="T3004" t="s">
        <v>78</v>
      </c>
      <c r="U3004" t="s">
        <v>48</v>
      </c>
      <c r="V3004" t="s">
        <v>3881</v>
      </c>
      <c r="W3004" t="s">
        <v>50</v>
      </c>
      <c r="X3004" t="s">
        <v>51</v>
      </c>
      <c r="Y3004">
        <v>0</v>
      </c>
      <c r="Z3004" t="s">
        <v>52</v>
      </c>
      <c r="AA3004">
        <v>2018</v>
      </c>
      <c r="AB3004" t="s">
        <v>86</v>
      </c>
      <c r="AC3004" t="s">
        <v>54</v>
      </c>
      <c r="AD3004" t="s">
        <v>87</v>
      </c>
      <c r="AE3004">
        <v>1331292</v>
      </c>
      <c r="AF3004" t="s">
        <v>80</v>
      </c>
      <c r="AG3004" t="s">
        <v>57</v>
      </c>
      <c r="AH3004" t="s">
        <v>52</v>
      </c>
      <c r="AI3004" t="s">
        <v>52</v>
      </c>
    </row>
    <row r="3005" spans="1:35" x14ac:dyDescent="0.25">
      <c r="A3005" s="13" t="str">
        <f t="shared" si="46"/>
        <v>http://dodappwlsprd2.cloud.pge.com:8003/ilis_rpt/dailyeventlogdetail.jsp?odbeventlogid=18-0017065&amp;numberofmonths=24&amp;showchangehistorylog=1</v>
      </c>
      <c r="B3005" s="14" t="str">
        <f>HYPERLINK(A3005,V3005)</f>
        <v>18-0017065</v>
      </c>
      <c r="C3005" t="s">
        <v>2858</v>
      </c>
      <c r="D3005" t="s">
        <v>2859</v>
      </c>
      <c r="E3005" t="s">
        <v>40</v>
      </c>
      <c r="F3005" t="s">
        <v>2866</v>
      </c>
      <c r="G3005" s="2">
        <v>192221102</v>
      </c>
      <c r="H3005" t="s">
        <v>42</v>
      </c>
      <c r="I3005" s="3">
        <v>2500</v>
      </c>
      <c r="J3005">
        <v>20180225</v>
      </c>
      <c r="K3005" s="4">
        <v>1350</v>
      </c>
      <c r="L3005">
        <v>31241</v>
      </c>
      <c r="M3005" s="5">
        <v>772</v>
      </c>
      <c r="N3005" t="s">
        <v>43</v>
      </c>
      <c r="O3005" t="s">
        <v>83</v>
      </c>
      <c r="P3005" t="s">
        <v>84</v>
      </c>
      <c r="Q3005" s="5">
        <v>443</v>
      </c>
      <c r="R3005" s="5">
        <v>78107</v>
      </c>
      <c r="S3005" t="s">
        <v>471</v>
      </c>
      <c r="T3005" t="s">
        <v>92</v>
      </c>
      <c r="U3005" t="s">
        <v>48</v>
      </c>
      <c r="V3005" t="s">
        <v>3882</v>
      </c>
      <c r="W3005" t="s">
        <v>50</v>
      </c>
      <c r="X3005" t="s">
        <v>51</v>
      </c>
      <c r="Y3005">
        <v>31381207</v>
      </c>
      <c r="Z3005" t="s">
        <v>52</v>
      </c>
      <c r="AA3005">
        <v>2018</v>
      </c>
      <c r="AB3005" t="s">
        <v>86</v>
      </c>
      <c r="AC3005" t="s">
        <v>54</v>
      </c>
      <c r="AD3005" t="s">
        <v>87</v>
      </c>
      <c r="AE3005">
        <v>1332003</v>
      </c>
      <c r="AF3005" t="s">
        <v>95</v>
      </c>
      <c r="AG3005" t="s">
        <v>57</v>
      </c>
      <c r="AH3005" t="s">
        <v>52</v>
      </c>
      <c r="AI3005" t="s">
        <v>52</v>
      </c>
    </row>
    <row r="3006" spans="1:35" x14ac:dyDescent="0.25">
      <c r="A3006" s="13" t="str">
        <f t="shared" si="46"/>
        <v>http://dodappwlsprd2.cloud.pge.com:8003/ilis_rpt/dailyeventlogdetail.jsp?odbeventlogid=18-0018878&amp;numberofmonths=24&amp;showchangehistorylog=1</v>
      </c>
      <c r="B3006" s="14" t="str">
        <f>HYPERLINK(A3006,V3006)</f>
        <v>18-0018878</v>
      </c>
      <c r="C3006" t="s">
        <v>2858</v>
      </c>
      <c r="D3006" t="s">
        <v>2859</v>
      </c>
      <c r="E3006" t="s">
        <v>40</v>
      </c>
      <c r="F3006" t="s">
        <v>2887</v>
      </c>
      <c r="G3006" s="2">
        <v>192411101</v>
      </c>
      <c r="H3006" t="s">
        <v>61</v>
      </c>
      <c r="I3006" s="3">
        <v>5869</v>
      </c>
      <c r="J3006">
        <v>20180301</v>
      </c>
      <c r="K3006" s="4">
        <v>1707</v>
      </c>
      <c r="L3006">
        <v>35386</v>
      </c>
      <c r="M3006" s="5">
        <v>1320</v>
      </c>
      <c r="N3006" t="s">
        <v>43</v>
      </c>
      <c r="O3006" t="s">
        <v>44</v>
      </c>
      <c r="P3006" t="s">
        <v>45</v>
      </c>
      <c r="Q3006" s="5">
        <v>69</v>
      </c>
      <c r="R3006" s="5">
        <v>54974</v>
      </c>
      <c r="S3006" t="s">
        <v>3624</v>
      </c>
      <c r="T3006" t="s">
        <v>92</v>
      </c>
      <c r="U3006" t="s">
        <v>48</v>
      </c>
      <c r="V3006" t="s">
        <v>3883</v>
      </c>
      <c r="W3006" t="s">
        <v>50</v>
      </c>
      <c r="X3006" t="s">
        <v>51</v>
      </c>
      <c r="Y3006">
        <v>0</v>
      </c>
      <c r="Z3006" t="s">
        <v>94</v>
      </c>
      <c r="AA3006">
        <v>2018</v>
      </c>
      <c r="AB3006" t="s">
        <v>103</v>
      </c>
      <c r="AC3006" t="s">
        <v>54</v>
      </c>
      <c r="AD3006" t="s">
        <v>55</v>
      </c>
      <c r="AE3006">
        <v>1333235</v>
      </c>
      <c r="AF3006" t="s">
        <v>95</v>
      </c>
      <c r="AG3006" t="s">
        <v>57</v>
      </c>
      <c r="AH3006" t="s">
        <v>52</v>
      </c>
      <c r="AI3006" t="s">
        <v>52</v>
      </c>
    </row>
    <row r="3007" spans="1:35" x14ac:dyDescent="0.25">
      <c r="A3007" s="13" t="str">
        <f t="shared" si="46"/>
        <v>http://dodappwlsprd2.cloud.pge.com:8003/ilis_rpt/dailyeventlogdetail.jsp?odbeventlogid=18-0018915&amp;numberofmonths=24&amp;showchangehistorylog=1</v>
      </c>
      <c r="B3007" s="14" t="str">
        <f>HYPERLINK(A3007,V3007)</f>
        <v>18-0018915</v>
      </c>
      <c r="C3007" t="s">
        <v>2858</v>
      </c>
      <c r="D3007" t="s">
        <v>2859</v>
      </c>
      <c r="E3007" t="s">
        <v>40</v>
      </c>
      <c r="F3007" t="s">
        <v>2887</v>
      </c>
      <c r="G3007" s="2">
        <v>192411101</v>
      </c>
      <c r="H3007" t="s">
        <v>42</v>
      </c>
      <c r="I3007" s="3">
        <v>2094</v>
      </c>
      <c r="J3007">
        <v>20180301</v>
      </c>
      <c r="K3007" s="4">
        <v>2158</v>
      </c>
      <c r="L3007">
        <v>35744</v>
      </c>
      <c r="M3007" s="5">
        <v>1086</v>
      </c>
      <c r="N3007" t="s">
        <v>43</v>
      </c>
      <c r="O3007" t="s">
        <v>44</v>
      </c>
      <c r="P3007" t="s">
        <v>45</v>
      </c>
      <c r="Q3007" s="5">
        <v>285</v>
      </c>
      <c r="R3007" s="5">
        <v>43683</v>
      </c>
      <c r="S3007" t="s">
        <v>3711</v>
      </c>
      <c r="T3007" t="s">
        <v>47</v>
      </c>
      <c r="U3007" t="s">
        <v>48</v>
      </c>
      <c r="V3007" t="s">
        <v>3884</v>
      </c>
      <c r="W3007" t="s">
        <v>50</v>
      </c>
      <c r="X3007" t="s">
        <v>51</v>
      </c>
      <c r="Y3007">
        <v>0</v>
      </c>
      <c r="Z3007" t="s">
        <v>94</v>
      </c>
      <c r="AA3007">
        <v>2018</v>
      </c>
      <c r="AB3007" t="s">
        <v>103</v>
      </c>
      <c r="AC3007" t="s">
        <v>54</v>
      </c>
      <c r="AD3007" t="s">
        <v>70</v>
      </c>
      <c r="AE3007">
        <v>1333272</v>
      </c>
      <c r="AF3007" t="s">
        <v>56</v>
      </c>
      <c r="AG3007" t="s">
        <v>57</v>
      </c>
      <c r="AH3007" t="s">
        <v>52</v>
      </c>
      <c r="AI3007" t="s">
        <v>52</v>
      </c>
    </row>
    <row r="3008" spans="1:35" x14ac:dyDescent="0.25">
      <c r="A3008" s="13" t="str">
        <f t="shared" si="46"/>
        <v>http://dodappwlsprd2.cloud.pge.com:8003/ilis_rpt/dailyeventlogdetail.jsp?odbeventlogid=18-0018953&amp;numberofmonths=24&amp;showchangehistorylog=1</v>
      </c>
      <c r="B3008" s="14" t="str">
        <f>HYPERLINK(A3008,V3008)</f>
        <v>18-0018953</v>
      </c>
      <c r="C3008" t="s">
        <v>2858</v>
      </c>
      <c r="D3008" t="s">
        <v>2859</v>
      </c>
      <c r="E3008" t="s">
        <v>40</v>
      </c>
      <c r="F3008" t="s">
        <v>2887</v>
      </c>
      <c r="G3008" s="2">
        <v>192411101</v>
      </c>
      <c r="H3008" t="s">
        <v>72</v>
      </c>
      <c r="I3008" s="3" t="s">
        <v>3885</v>
      </c>
      <c r="J3008">
        <v>20180301</v>
      </c>
      <c r="K3008" s="4">
        <v>2234</v>
      </c>
      <c r="L3008">
        <v>35907</v>
      </c>
      <c r="M3008" s="5">
        <v>911</v>
      </c>
      <c r="N3008" t="s">
        <v>43</v>
      </c>
      <c r="O3008" t="s">
        <v>44</v>
      </c>
      <c r="P3008" t="s">
        <v>45</v>
      </c>
      <c r="Q3008" s="5">
        <v>3</v>
      </c>
      <c r="R3008" s="5">
        <v>2733</v>
      </c>
      <c r="S3008" t="s">
        <v>2762</v>
      </c>
      <c r="T3008" t="s">
        <v>47</v>
      </c>
      <c r="U3008" t="s">
        <v>48</v>
      </c>
      <c r="V3008" t="s">
        <v>3886</v>
      </c>
      <c r="W3008" t="s">
        <v>50</v>
      </c>
      <c r="X3008" t="s">
        <v>51</v>
      </c>
      <c r="Y3008">
        <v>0</v>
      </c>
      <c r="Z3008" t="s">
        <v>94</v>
      </c>
      <c r="AA3008">
        <v>2018</v>
      </c>
      <c r="AB3008" t="s">
        <v>103</v>
      </c>
      <c r="AC3008" t="s">
        <v>54</v>
      </c>
      <c r="AD3008" t="s">
        <v>55</v>
      </c>
      <c r="AE3008">
        <v>1333308</v>
      </c>
      <c r="AF3008" t="s">
        <v>56</v>
      </c>
      <c r="AG3008" t="s">
        <v>57</v>
      </c>
      <c r="AH3008" t="s">
        <v>52</v>
      </c>
      <c r="AI3008" t="s">
        <v>54</v>
      </c>
    </row>
    <row r="3009" spans="1:35" x14ac:dyDescent="0.25">
      <c r="A3009" s="13" t="str">
        <f t="shared" si="46"/>
        <v>http://dodappwlsprd2.cloud.pge.com:8003/ilis_rpt/dailyeventlogdetail.jsp?odbeventlogid=18-0018922&amp;numberofmonths=24&amp;showchangehistorylog=1</v>
      </c>
      <c r="B3009" s="14" t="str">
        <f>HYPERLINK(A3009,V3009)</f>
        <v>18-0018922</v>
      </c>
      <c r="C3009" t="s">
        <v>2858</v>
      </c>
      <c r="D3009" t="s">
        <v>2859</v>
      </c>
      <c r="E3009" t="s">
        <v>40</v>
      </c>
      <c r="F3009" t="s">
        <v>2937</v>
      </c>
      <c r="G3009" s="2">
        <v>42601102</v>
      </c>
      <c r="H3009" t="s">
        <v>61</v>
      </c>
      <c r="I3009" s="3">
        <v>9011</v>
      </c>
      <c r="J3009">
        <v>20180301</v>
      </c>
      <c r="K3009" s="4">
        <v>2149</v>
      </c>
      <c r="L3009">
        <v>35825</v>
      </c>
      <c r="M3009" s="5">
        <v>950</v>
      </c>
      <c r="N3009" t="s">
        <v>43</v>
      </c>
      <c r="O3009" t="s">
        <v>44</v>
      </c>
      <c r="P3009" t="s">
        <v>111</v>
      </c>
      <c r="Q3009" s="5">
        <v>6</v>
      </c>
      <c r="R3009" s="5">
        <v>5700</v>
      </c>
      <c r="S3009" t="s">
        <v>558</v>
      </c>
      <c r="T3009" t="s">
        <v>47</v>
      </c>
      <c r="U3009" t="s">
        <v>48</v>
      </c>
      <c r="V3009" t="s">
        <v>3887</v>
      </c>
      <c r="W3009" t="s">
        <v>50</v>
      </c>
      <c r="X3009" t="s">
        <v>51</v>
      </c>
      <c r="Y3009">
        <v>0</v>
      </c>
      <c r="Z3009" t="s">
        <v>94</v>
      </c>
      <c r="AA3009">
        <v>2018</v>
      </c>
      <c r="AB3009" t="s">
        <v>103</v>
      </c>
      <c r="AC3009" t="s">
        <v>54</v>
      </c>
      <c r="AD3009" t="s">
        <v>55</v>
      </c>
      <c r="AE3009">
        <v>1333276</v>
      </c>
      <c r="AF3009" t="s">
        <v>56</v>
      </c>
      <c r="AG3009" t="s">
        <v>57</v>
      </c>
      <c r="AH3009" t="s">
        <v>52</v>
      </c>
      <c r="AI3009" t="s">
        <v>52</v>
      </c>
    </row>
    <row r="3010" spans="1:35" x14ac:dyDescent="0.25">
      <c r="A3010" s="13" t="str">
        <f t="shared" si="46"/>
        <v>http://dodappwlsprd2.cloud.pge.com:8003/ilis_rpt/dailyeventlogdetail.jsp?odbeventlogid=18-0019249&amp;numberofmonths=24&amp;showchangehistorylog=1</v>
      </c>
      <c r="B3010" s="14" t="str">
        <f>HYPERLINK(A3010,V3010)</f>
        <v>18-0019249</v>
      </c>
      <c r="C3010" t="s">
        <v>2858</v>
      </c>
      <c r="D3010" t="s">
        <v>2859</v>
      </c>
      <c r="E3010" t="s">
        <v>40</v>
      </c>
      <c r="F3010" t="s">
        <v>2860</v>
      </c>
      <c r="G3010" s="2">
        <v>192221101</v>
      </c>
      <c r="H3010" t="s">
        <v>61</v>
      </c>
      <c r="I3010" s="3">
        <v>1817</v>
      </c>
      <c r="J3010">
        <v>20180302</v>
      </c>
      <c r="K3010" s="4">
        <v>1633</v>
      </c>
      <c r="L3010">
        <v>36555</v>
      </c>
      <c r="M3010" s="5">
        <v>4367</v>
      </c>
      <c r="N3010" t="s">
        <v>43</v>
      </c>
      <c r="O3010" t="s">
        <v>44</v>
      </c>
      <c r="P3010" t="s">
        <v>45</v>
      </c>
      <c r="Q3010" s="5">
        <v>6</v>
      </c>
      <c r="R3010" s="5">
        <v>14664</v>
      </c>
      <c r="S3010" t="s">
        <v>463</v>
      </c>
      <c r="T3010" t="s">
        <v>47</v>
      </c>
      <c r="U3010" t="s">
        <v>48</v>
      </c>
      <c r="V3010" t="s">
        <v>3888</v>
      </c>
      <c r="W3010" t="s">
        <v>50</v>
      </c>
      <c r="X3010" t="s">
        <v>51</v>
      </c>
      <c r="Y3010">
        <v>0</v>
      </c>
      <c r="Z3010" t="s">
        <v>94</v>
      </c>
      <c r="AA3010">
        <v>2018</v>
      </c>
      <c r="AB3010" t="s">
        <v>103</v>
      </c>
      <c r="AC3010" t="s">
        <v>54</v>
      </c>
      <c r="AD3010" t="s">
        <v>55</v>
      </c>
      <c r="AE3010">
        <v>1333448</v>
      </c>
      <c r="AF3010" t="s">
        <v>56</v>
      </c>
      <c r="AG3010" t="s">
        <v>57</v>
      </c>
      <c r="AH3010" t="s">
        <v>52</v>
      </c>
      <c r="AI3010" t="s">
        <v>52</v>
      </c>
    </row>
    <row r="3011" spans="1:35" x14ac:dyDescent="0.25">
      <c r="A3011" s="13" t="str">
        <f t="shared" si="46"/>
        <v>http://dodappwlsprd2.cloud.pge.com:8003/ilis_rpt/dailyeventlogdetail.jsp?odbeventlogid=18-0019206&amp;numberofmonths=24&amp;showchangehistorylog=1</v>
      </c>
      <c r="B3011" s="14" t="str">
        <f>HYPERLINK(A3011,V3011)</f>
        <v>18-0019206</v>
      </c>
      <c r="C3011" t="s">
        <v>2858</v>
      </c>
      <c r="D3011" t="s">
        <v>2859</v>
      </c>
      <c r="E3011" t="s">
        <v>40</v>
      </c>
      <c r="F3011" t="s">
        <v>2866</v>
      </c>
      <c r="G3011" s="2">
        <v>192221102</v>
      </c>
      <c r="H3011" t="s">
        <v>42</v>
      </c>
      <c r="I3011" s="3">
        <v>56048</v>
      </c>
      <c r="J3011">
        <v>20180302</v>
      </c>
      <c r="K3011" s="4">
        <v>1605</v>
      </c>
      <c r="L3011">
        <v>36539</v>
      </c>
      <c r="M3011" s="5">
        <v>4592</v>
      </c>
      <c r="N3011" t="s">
        <v>43</v>
      </c>
      <c r="O3011" t="s">
        <v>423</v>
      </c>
      <c r="P3011" t="s">
        <v>2656</v>
      </c>
      <c r="Q3011" s="5">
        <v>54</v>
      </c>
      <c r="R3011" s="5">
        <v>204678</v>
      </c>
      <c r="S3011" t="s">
        <v>554</v>
      </c>
      <c r="T3011" t="s">
        <v>92</v>
      </c>
      <c r="U3011" t="s">
        <v>48</v>
      </c>
      <c r="V3011" t="s">
        <v>3889</v>
      </c>
      <c r="W3011" t="s">
        <v>50</v>
      </c>
      <c r="X3011" t="s">
        <v>51</v>
      </c>
      <c r="Y3011">
        <v>0</v>
      </c>
      <c r="Z3011" t="s">
        <v>94</v>
      </c>
      <c r="AA3011">
        <v>2018</v>
      </c>
      <c r="AB3011" t="s">
        <v>103</v>
      </c>
      <c r="AC3011" t="s">
        <v>54</v>
      </c>
      <c r="AD3011" t="s">
        <v>55</v>
      </c>
      <c r="AE3011">
        <v>1333408</v>
      </c>
      <c r="AF3011" t="s">
        <v>95</v>
      </c>
      <c r="AG3011" t="s">
        <v>57</v>
      </c>
      <c r="AH3011" t="s">
        <v>52</v>
      </c>
      <c r="AI3011" t="s">
        <v>52</v>
      </c>
    </row>
    <row r="3012" spans="1:35" x14ac:dyDescent="0.25">
      <c r="A3012" s="13" t="str">
        <f t="shared" si="46"/>
        <v>http://dodappwlsprd2.cloud.pge.com:8003/ilis_rpt/dailyeventlogdetail.jsp?odbeventlogid=18-0019612&amp;numberofmonths=24&amp;showchangehistorylog=1</v>
      </c>
      <c r="B3012" s="14" t="str">
        <f>HYPERLINK(A3012,V3012)</f>
        <v>18-0019612</v>
      </c>
      <c r="C3012" t="s">
        <v>2858</v>
      </c>
      <c r="D3012" t="s">
        <v>2859</v>
      </c>
      <c r="E3012" t="s">
        <v>40</v>
      </c>
      <c r="F3012" t="s">
        <v>2866</v>
      </c>
      <c r="G3012" s="2">
        <v>192221102</v>
      </c>
      <c r="H3012" t="s">
        <v>61</v>
      </c>
      <c r="I3012" s="3">
        <v>2531</v>
      </c>
      <c r="J3012">
        <v>20180302</v>
      </c>
      <c r="K3012" s="4">
        <v>1556</v>
      </c>
      <c r="L3012">
        <v>38153</v>
      </c>
      <c r="M3012" s="5">
        <v>4559</v>
      </c>
      <c r="N3012" t="s">
        <v>43</v>
      </c>
      <c r="O3012" t="s">
        <v>44</v>
      </c>
      <c r="P3012" t="s">
        <v>45</v>
      </c>
      <c r="Q3012" s="5">
        <v>2</v>
      </c>
      <c r="R3012" s="5">
        <v>9118</v>
      </c>
      <c r="S3012" t="s">
        <v>463</v>
      </c>
      <c r="T3012" t="s">
        <v>47</v>
      </c>
      <c r="U3012" t="s">
        <v>48</v>
      </c>
      <c r="V3012" t="s">
        <v>3890</v>
      </c>
      <c r="W3012" t="s">
        <v>50</v>
      </c>
      <c r="X3012" t="s">
        <v>51</v>
      </c>
      <c r="Y3012">
        <v>0</v>
      </c>
      <c r="Z3012" t="s">
        <v>94</v>
      </c>
      <c r="AA3012">
        <v>2018</v>
      </c>
      <c r="AB3012" t="s">
        <v>103</v>
      </c>
      <c r="AC3012" t="s">
        <v>54</v>
      </c>
      <c r="AD3012" t="s">
        <v>64</v>
      </c>
      <c r="AE3012">
        <v>1333804</v>
      </c>
      <c r="AF3012" t="s">
        <v>56</v>
      </c>
      <c r="AG3012" t="s">
        <v>57</v>
      </c>
      <c r="AH3012" t="s">
        <v>52</v>
      </c>
      <c r="AI3012" t="s">
        <v>52</v>
      </c>
    </row>
    <row r="3013" spans="1:35" x14ac:dyDescent="0.25">
      <c r="A3013" s="13" t="str">
        <f t="shared" si="46"/>
        <v>http://dodappwlsprd2.cloud.pge.com:8003/ilis_rpt/dailyeventlogdetail.jsp?odbeventlogid=18-0019613&amp;numberofmonths=24&amp;showchangehistorylog=1</v>
      </c>
      <c r="B3013" s="14" t="str">
        <f>HYPERLINK(A3013,V3013)</f>
        <v>18-0019613</v>
      </c>
      <c r="C3013" t="s">
        <v>2858</v>
      </c>
      <c r="D3013" t="s">
        <v>2859</v>
      </c>
      <c r="E3013" t="s">
        <v>40</v>
      </c>
      <c r="F3013" t="s">
        <v>2866</v>
      </c>
      <c r="G3013" s="2">
        <v>192221102</v>
      </c>
      <c r="H3013" t="s">
        <v>61</v>
      </c>
      <c r="I3013" s="3">
        <v>8185</v>
      </c>
      <c r="J3013">
        <v>20180302</v>
      </c>
      <c r="K3013" s="4">
        <v>1605</v>
      </c>
      <c r="L3013">
        <v>38154</v>
      </c>
      <c r="M3013" s="5">
        <v>4435</v>
      </c>
      <c r="N3013" t="s">
        <v>43</v>
      </c>
      <c r="O3013" t="s">
        <v>44</v>
      </c>
      <c r="P3013" t="s">
        <v>45</v>
      </c>
      <c r="Q3013" s="5">
        <v>4</v>
      </c>
      <c r="R3013" s="5">
        <v>17740</v>
      </c>
      <c r="S3013" t="s">
        <v>463</v>
      </c>
      <c r="T3013" t="s">
        <v>47</v>
      </c>
      <c r="U3013" t="s">
        <v>48</v>
      </c>
      <c r="V3013" t="s">
        <v>3891</v>
      </c>
      <c r="W3013" t="s">
        <v>50</v>
      </c>
      <c r="X3013" t="s">
        <v>51</v>
      </c>
      <c r="Y3013">
        <v>0</v>
      </c>
      <c r="Z3013" t="s">
        <v>94</v>
      </c>
      <c r="AA3013">
        <v>2018</v>
      </c>
      <c r="AB3013" t="s">
        <v>103</v>
      </c>
      <c r="AC3013" t="s">
        <v>54</v>
      </c>
      <c r="AD3013" t="s">
        <v>64</v>
      </c>
      <c r="AE3013">
        <v>1333805</v>
      </c>
      <c r="AF3013" t="s">
        <v>56</v>
      </c>
      <c r="AG3013" t="s">
        <v>57</v>
      </c>
      <c r="AH3013" t="s">
        <v>52</v>
      </c>
      <c r="AI3013" t="s">
        <v>52</v>
      </c>
    </row>
    <row r="3014" spans="1:35" x14ac:dyDescent="0.25">
      <c r="A3014" s="13" t="str">
        <f t="shared" ref="A3014:A3077" si="47">CONCATENATE("http://dodappwlsprd2.cloud.pge.com:8003/ilis_rpt/dailyeventlogdetail.jsp?odbeventlogid="&amp;V3014&amp;"&amp;numberofmonths=24&amp;showchangehistorylog=1")</f>
        <v>http://dodappwlsprd2.cloud.pge.com:8003/ilis_rpt/dailyeventlogdetail.jsp?odbeventlogid=18-0019905&amp;numberofmonths=24&amp;showchangehistorylog=1</v>
      </c>
      <c r="B3014" s="14" t="str">
        <f>HYPERLINK(A3014,V3014)</f>
        <v>18-0019905</v>
      </c>
      <c r="C3014" t="s">
        <v>2858</v>
      </c>
      <c r="D3014" t="s">
        <v>2859</v>
      </c>
      <c r="E3014" t="s">
        <v>40</v>
      </c>
      <c r="F3014" t="s">
        <v>2866</v>
      </c>
      <c r="G3014" s="2">
        <v>192221102</v>
      </c>
      <c r="H3014" t="s">
        <v>61</v>
      </c>
      <c r="I3014" s="3">
        <v>1997</v>
      </c>
      <c r="J3014">
        <v>20180302</v>
      </c>
      <c r="K3014" s="4">
        <v>1346</v>
      </c>
      <c r="L3014">
        <v>38475</v>
      </c>
      <c r="M3014" s="5">
        <v>6021</v>
      </c>
      <c r="N3014" t="s">
        <v>43</v>
      </c>
      <c r="O3014" t="s">
        <v>44</v>
      </c>
      <c r="P3014" t="s">
        <v>45</v>
      </c>
      <c r="Q3014" s="5">
        <v>7</v>
      </c>
      <c r="R3014" s="5">
        <v>42147</v>
      </c>
      <c r="S3014" t="s">
        <v>463</v>
      </c>
      <c r="T3014" t="s">
        <v>92</v>
      </c>
      <c r="U3014" t="s">
        <v>48</v>
      </c>
      <c r="V3014" t="s">
        <v>3892</v>
      </c>
      <c r="W3014" t="s">
        <v>50</v>
      </c>
      <c r="X3014" t="s">
        <v>51</v>
      </c>
      <c r="Y3014">
        <v>0</v>
      </c>
      <c r="Z3014" t="s">
        <v>94</v>
      </c>
      <c r="AA3014">
        <v>2018</v>
      </c>
      <c r="AB3014" t="s">
        <v>103</v>
      </c>
      <c r="AC3014" t="s">
        <v>54</v>
      </c>
      <c r="AD3014" t="s">
        <v>87</v>
      </c>
      <c r="AE3014">
        <v>1334090</v>
      </c>
      <c r="AF3014" t="s">
        <v>95</v>
      </c>
      <c r="AG3014" t="s">
        <v>57</v>
      </c>
      <c r="AH3014" t="s">
        <v>52</v>
      </c>
      <c r="AI3014" t="s">
        <v>52</v>
      </c>
    </row>
    <row r="3015" spans="1:35" x14ac:dyDescent="0.25">
      <c r="A3015" s="13" t="str">
        <f t="shared" si="47"/>
        <v>http://dodappwlsprd2.cloud.pge.com:8003/ilis_rpt/dailyeventlogdetail.jsp?odbeventlogid=18-0019117&amp;numberofmonths=24&amp;showchangehistorylog=1</v>
      </c>
      <c r="B3015" s="14" t="str">
        <f>HYPERLINK(A3015,V3015)</f>
        <v>18-0019117</v>
      </c>
      <c r="C3015" t="s">
        <v>2858</v>
      </c>
      <c r="D3015" t="s">
        <v>2859</v>
      </c>
      <c r="E3015" t="s">
        <v>40</v>
      </c>
      <c r="F3015" t="s">
        <v>2887</v>
      </c>
      <c r="G3015" s="2">
        <v>192411101</v>
      </c>
      <c r="H3015" t="s">
        <v>496</v>
      </c>
      <c r="I3015" s="3" t="s">
        <v>3893</v>
      </c>
      <c r="J3015">
        <v>20180302</v>
      </c>
      <c r="K3015" s="4">
        <v>1154</v>
      </c>
      <c r="L3015">
        <v>36319</v>
      </c>
      <c r="M3015" s="5">
        <v>1620</v>
      </c>
      <c r="N3015" t="s">
        <v>43</v>
      </c>
      <c r="O3015" t="s">
        <v>423</v>
      </c>
      <c r="P3015" t="s">
        <v>2656</v>
      </c>
      <c r="Q3015" s="5">
        <v>12</v>
      </c>
      <c r="R3015" s="5">
        <v>19440</v>
      </c>
      <c r="S3015" t="s">
        <v>554</v>
      </c>
      <c r="T3015" t="s">
        <v>154</v>
      </c>
      <c r="U3015" t="s">
        <v>121</v>
      </c>
      <c r="V3015" t="s">
        <v>3894</v>
      </c>
      <c r="W3015" t="s">
        <v>50</v>
      </c>
      <c r="X3015" t="s">
        <v>51</v>
      </c>
      <c r="Y3015">
        <v>0</v>
      </c>
      <c r="Z3015" t="s">
        <v>94</v>
      </c>
      <c r="AA3015">
        <v>2018</v>
      </c>
      <c r="AB3015" t="s">
        <v>103</v>
      </c>
      <c r="AC3015" t="s">
        <v>54</v>
      </c>
      <c r="AD3015" t="s">
        <v>462</v>
      </c>
      <c r="AE3015">
        <v>1333388</v>
      </c>
      <c r="AF3015" t="s">
        <v>156</v>
      </c>
      <c r="AG3015" t="s">
        <v>57</v>
      </c>
      <c r="AH3015" t="s">
        <v>52</v>
      </c>
      <c r="AI3015" t="s">
        <v>52</v>
      </c>
    </row>
    <row r="3016" spans="1:35" x14ac:dyDescent="0.25">
      <c r="A3016" s="13" t="str">
        <f t="shared" si="47"/>
        <v>http://dodappwlsprd2.cloud.pge.com:8003/ilis_rpt/dailyeventlogdetail.jsp?odbeventlogid=18-0019041&amp;numberofmonths=24&amp;showchangehistorylog=1</v>
      </c>
      <c r="B3016" s="14" t="str">
        <f>HYPERLINK(A3016,V3016)</f>
        <v>18-0019041</v>
      </c>
      <c r="C3016" t="s">
        <v>2858</v>
      </c>
      <c r="D3016" t="s">
        <v>2859</v>
      </c>
      <c r="E3016" t="s">
        <v>40</v>
      </c>
      <c r="F3016" t="s">
        <v>3058</v>
      </c>
      <c r="G3016" s="2">
        <v>192251102</v>
      </c>
      <c r="H3016" t="s">
        <v>42</v>
      </c>
      <c r="I3016" s="3">
        <v>4230</v>
      </c>
      <c r="J3016">
        <v>20180302</v>
      </c>
      <c r="K3016" s="4">
        <v>900</v>
      </c>
      <c r="L3016">
        <v>36122</v>
      </c>
      <c r="M3016" s="5">
        <v>23</v>
      </c>
      <c r="N3016" t="s">
        <v>43</v>
      </c>
      <c r="O3016" t="s">
        <v>44</v>
      </c>
      <c r="P3016" t="s">
        <v>45</v>
      </c>
      <c r="Q3016" s="5">
        <v>25</v>
      </c>
      <c r="R3016" s="5">
        <v>575</v>
      </c>
      <c r="S3016" t="s">
        <v>463</v>
      </c>
      <c r="T3016" t="s">
        <v>47</v>
      </c>
      <c r="U3016" t="s">
        <v>48</v>
      </c>
      <c r="V3016" t="s">
        <v>3895</v>
      </c>
      <c r="W3016" t="s">
        <v>50</v>
      </c>
      <c r="X3016" t="s">
        <v>51</v>
      </c>
      <c r="Y3016">
        <v>0</v>
      </c>
      <c r="Z3016" t="s">
        <v>94</v>
      </c>
      <c r="AA3016">
        <v>2018</v>
      </c>
      <c r="AB3016" t="s">
        <v>103</v>
      </c>
      <c r="AC3016" t="s">
        <v>54</v>
      </c>
      <c r="AD3016" t="s">
        <v>87</v>
      </c>
      <c r="AE3016">
        <v>1333357</v>
      </c>
      <c r="AF3016" t="s">
        <v>56</v>
      </c>
      <c r="AG3016" t="s">
        <v>57</v>
      </c>
      <c r="AH3016" t="s">
        <v>52</v>
      </c>
      <c r="AI3016" t="s">
        <v>52</v>
      </c>
    </row>
    <row r="3017" spans="1:35" x14ac:dyDescent="0.25">
      <c r="A3017" s="13" t="str">
        <f t="shared" si="47"/>
        <v>http://dodappwlsprd2.cloud.pge.com:8003/ilis_rpt/dailyeventlogdetail.jsp?odbeventlogid=18-0019458&amp;numberofmonths=24&amp;showchangehistorylog=1</v>
      </c>
      <c r="B3017" s="14" t="str">
        <f>HYPERLINK(A3017,V3017)</f>
        <v>18-0019458</v>
      </c>
      <c r="C3017" t="s">
        <v>2858</v>
      </c>
      <c r="D3017" t="s">
        <v>2859</v>
      </c>
      <c r="E3017" t="s">
        <v>40</v>
      </c>
      <c r="F3017" t="s">
        <v>2901</v>
      </c>
      <c r="G3017" s="2">
        <v>192311142</v>
      </c>
      <c r="H3017" t="s">
        <v>61</v>
      </c>
      <c r="I3017" s="3">
        <v>1679</v>
      </c>
      <c r="J3017">
        <v>20180303</v>
      </c>
      <c r="K3017" s="4">
        <v>601</v>
      </c>
      <c r="L3017">
        <v>37350</v>
      </c>
      <c r="M3017" s="5">
        <v>697</v>
      </c>
      <c r="N3017" t="s">
        <v>43</v>
      </c>
      <c r="O3017" t="s">
        <v>44</v>
      </c>
      <c r="P3017" t="s">
        <v>45</v>
      </c>
      <c r="Q3017" s="5">
        <v>46</v>
      </c>
      <c r="R3017" s="5">
        <v>32062</v>
      </c>
      <c r="S3017" t="s">
        <v>563</v>
      </c>
      <c r="T3017" t="s">
        <v>47</v>
      </c>
      <c r="U3017" t="s">
        <v>48</v>
      </c>
      <c r="V3017" t="s">
        <v>3896</v>
      </c>
      <c r="W3017" t="s">
        <v>50</v>
      </c>
      <c r="X3017" t="s">
        <v>51</v>
      </c>
      <c r="Y3017">
        <v>0</v>
      </c>
      <c r="Z3017" t="s">
        <v>94</v>
      </c>
      <c r="AA3017">
        <v>2018</v>
      </c>
      <c r="AB3017" t="s">
        <v>103</v>
      </c>
      <c r="AC3017" t="s">
        <v>54</v>
      </c>
      <c r="AD3017" t="s">
        <v>87</v>
      </c>
      <c r="AE3017">
        <v>1333651</v>
      </c>
      <c r="AF3017" t="s">
        <v>56</v>
      </c>
      <c r="AG3017" t="s">
        <v>57</v>
      </c>
      <c r="AH3017" t="s">
        <v>52</v>
      </c>
      <c r="AI3017" t="s">
        <v>52</v>
      </c>
    </row>
    <row r="3018" spans="1:35" x14ac:dyDescent="0.25">
      <c r="A3018" s="13" t="str">
        <f t="shared" si="47"/>
        <v>http://dodappwlsprd2.cloud.pge.com:8003/ilis_rpt/dailyeventlogdetail.jsp?odbeventlogid=18-0019463&amp;numberofmonths=24&amp;showchangehistorylog=1</v>
      </c>
      <c r="B3018" s="14" t="str">
        <f>HYPERLINK(A3018,V3018)</f>
        <v>18-0019463</v>
      </c>
      <c r="C3018" t="s">
        <v>2858</v>
      </c>
      <c r="D3018" t="s">
        <v>2859</v>
      </c>
      <c r="E3018" t="s">
        <v>40</v>
      </c>
      <c r="F3018" t="s">
        <v>2860</v>
      </c>
      <c r="G3018" s="2">
        <v>192221101</v>
      </c>
      <c r="H3018" t="s">
        <v>42</v>
      </c>
      <c r="I3018" s="3">
        <v>2026</v>
      </c>
      <c r="J3018">
        <v>20180303</v>
      </c>
      <c r="K3018" s="4">
        <v>959</v>
      </c>
      <c r="L3018">
        <v>37328</v>
      </c>
      <c r="M3018" s="5">
        <v>4988</v>
      </c>
      <c r="N3018" t="s">
        <v>43</v>
      </c>
      <c r="O3018" t="s">
        <v>423</v>
      </c>
      <c r="P3018" t="s">
        <v>2656</v>
      </c>
      <c r="Q3018" s="5">
        <v>25</v>
      </c>
      <c r="R3018" s="5">
        <v>124700</v>
      </c>
      <c r="S3018" t="s">
        <v>463</v>
      </c>
      <c r="T3018" t="s">
        <v>47</v>
      </c>
      <c r="U3018" t="s">
        <v>48</v>
      </c>
      <c r="V3018" t="s">
        <v>3897</v>
      </c>
      <c r="W3018" t="s">
        <v>50</v>
      </c>
      <c r="X3018" t="s">
        <v>51</v>
      </c>
      <c r="Y3018">
        <v>0</v>
      </c>
      <c r="Z3018" t="s">
        <v>94</v>
      </c>
      <c r="AA3018">
        <v>2018</v>
      </c>
      <c r="AB3018" t="s">
        <v>103</v>
      </c>
      <c r="AC3018" t="s">
        <v>54</v>
      </c>
      <c r="AD3018" t="s">
        <v>87</v>
      </c>
      <c r="AE3018">
        <v>1333655</v>
      </c>
      <c r="AF3018" t="s">
        <v>56</v>
      </c>
      <c r="AG3018" t="s">
        <v>57</v>
      </c>
      <c r="AH3018" t="s">
        <v>52</v>
      </c>
      <c r="AI3018" t="s">
        <v>52</v>
      </c>
    </row>
    <row r="3019" spans="1:35" x14ac:dyDescent="0.25">
      <c r="A3019" s="13" t="str">
        <f t="shared" si="47"/>
        <v>http://dodappwlsprd2.cloud.pge.com:8003/ilis_rpt/dailyeventlogdetail.jsp?odbeventlogid=18-0019339&amp;numberofmonths=24&amp;showchangehistorylog=1</v>
      </c>
      <c r="B3019" s="14" t="str">
        <f>HYPERLINK(A3019,V3019)</f>
        <v>18-0019339</v>
      </c>
      <c r="C3019" t="s">
        <v>2858</v>
      </c>
      <c r="D3019" t="s">
        <v>2859</v>
      </c>
      <c r="E3019" t="s">
        <v>40</v>
      </c>
      <c r="F3019" t="s">
        <v>2932</v>
      </c>
      <c r="G3019" s="2">
        <v>42681102</v>
      </c>
      <c r="H3019" t="s">
        <v>42</v>
      </c>
      <c r="I3019" s="3">
        <v>682</v>
      </c>
      <c r="J3019">
        <v>20180303</v>
      </c>
      <c r="K3019" s="4">
        <v>549</v>
      </c>
      <c r="L3019">
        <v>37116</v>
      </c>
      <c r="M3019" s="5">
        <v>606</v>
      </c>
      <c r="N3019" t="s">
        <v>43</v>
      </c>
      <c r="O3019" t="s">
        <v>44</v>
      </c>
      <c r="P3019" t="s">
        <v>111</v>
      </c>
      <c r="Q3019" s="5">
        <v>110</v>
      </c>
      <c r="R3019" s="5">
        <v>23823</v>
      </c>
      <c r="S3019" t="s">
        <v>463</v>
      </c>
      <c r="T3019" t="s">
        <v>78</v>
      </c>
      <c r="U3019" t="s">
        <v>48</v>
      </c>
      <c r="V3019" t="s">
        <v>3898</v>
      </c>
      <c r="W3019" t="s">
        <v>50</v>
      </c>
      <c r="X3019" t="s">
        <v>51</v>
      </c>
      <c r="Y3019">
        <v>0</v>
      </c>
      <c r="Z3019" t="s">
        <v>94</v>
      </c>
      <c r="AA3019">
        <v>2018</v>
      </c>
      <c r="AB3019" t="s">
        <v>103</v>
      </c>
      <c r="AC3019" t="s">
        <v>54</v>
      </c>
      <c r="AD3019" t="s">
        <v>55</v>
      </c>
      <c r="AE3019">
        <v>1333539</v>
      </c>
      <c r="AF3019" t="s">
        <v>80</v>
      </c>
      <c r="AG3019" t="s">
        <v>57</v>
      </c>
      <c r="AH3019" t="s">
        <v>52</v>
      </c>
      <c r="AI3019" t="s">
        <v>52</v>
      </c>
    </row>
    <row r="3020" spans="1:35" x14ac:dyDescent="0.25">
      <c r="A3020" s="13" t="str">
        <f t="shared" si="47"/>
        <v>http://dodappwlsprd2.cloud.pge.com:8003/ilis_rpt/dailyeventlogdetail.jsp?odbeventlogid=18-0019379&amp;numberofmonths=24&amp;showchangehistorylog=1</v>
      </c>
      <c r="B3020" s="14" t="str">
        <f>HYPERLINK(A3020,V3020)</f>
        <v>18-0019379</v>
      </c>
      <c r="C3020" t="s">
        <v>2858</v>
      </c>
      <c r="D3020" t="s">
        <v>2859</v>
      </c>
      <c r="E3020" t="s">
        <v>40</v>
      </c>
      <c r="F3020" t="s">
        <v>2932</v>
      </c>
      <c r="G3020" s="2">
        <v>42681102</v>
      </c>
      <c r="H3020" t="s">
        <v>61</v>
      </c>
      <c r="I3020" s="3">
        <v>2499</v>
      </c>
      <c r="J3020">
        <v>20180303</v>
      </c>
      <c r="K3020" s="4">
        <v>653</v>
      </c>
      <c r="L3020">
        <v>37341</v>
      </c>
      <c r="M3020" s="5">
        <v>2020</v>
      </c>
      <c r="N3020" t="s">
        <v>43</v>
      </c>
      <c r="O3020" t="s">
        <v>44</v>
      </c>
      <c r="P3020" t="s">
        <v>45</v>
      </c>
      <c r="Q3020" s="5">
        <v>16</v>
      </c>
      <c r="R3020" s="5">
        <v>25350</v>
      </c>
      <c r="S3020" t="s">
        <v>463</v>
      </c>
      <c r="T3020" t="s">
        <v>47</v>
      </c>
      <c r="U3020" t="s">
        <v>48</v>
      </c>
      <c r="V3020" t="s">
        <v>3899</v>
      </c>
      <c r="W3020" t="s">
        <v>50</v>
      </c>
      <c r="X3020" t="s">
        <v>51</v>
      </c>
      <c r="Y3020">
        <v>0</v>
      </c>
      <c r="Z3020" t="s">
        <v>94</v>
      </c>
      <c r="AA3020">
        <v>2018</v>
      </c>
      <c r="AB3020" t="s">
        <v>103</v>
      </c>
      <c r="AC3020" t="s">
        <v>54</v>
      </c>
      <c r="AD3020" t="s">
        <v>87</v>
      </c>
      <c r="AE3020">
        <v>1333588</v>
      </c>
      <c r="AF3020" t="s">
        <v>56</v>
      </c>
      <c r="AG3020" t="s">
        <v>57</v>
      </c>
      <c r="AH3020" t="s">
        <v>52</v>
      </c>
      <c r="AI3020" t="s">
        <v>52</v>
      </c>
    </row>
    <row r="3021" spans="1:35" x14ac:dyDescent="0.25">
      <c r="A3021" s="13" t="str">
        <f t="shared" si="47"/>
        <v>http://dodappwlsprd2.cloud.pge.com:8003/ilis_rpt/dailyeventlogdetail.jsp?odbeventlogid=18-0019421&amp;numberofmonths=24&amp;showchangehistorylog=1</v>
      </c>
      <c r="B3021" s="14" t="str">
        <f>HYPERLINK(A3021,V3021)</f>
        <v>18-0019421</v>
      </c>
      <c r="C3021" t="s">
        <v>2858</v>
      </c>
      <c r="D3021" t="s">
        <v>2859</v>
      </c>
      <c r="E3021" t="s">
        <v>40</v>
      </c>
      <c r="F3021" t="s">
        <v>2932</v>
      </c>
      <c r="G3021" s="2">
        <v>42681102</v>
      </c>
      <c r="H3021" t="s">
        <v>61</v>
      </c>
      <c r="I3021" s="3">
        <v>3887</v>
      </c>
      <c r="J3021">
        <v>20180303</v>
      </c>
      <c r="K3021" s="4">
        <v>1221</v>
      </c>
      <c r="L3021">
        <v>37505</v>
      </c>
      <c r="M3021" s="5">
        <v>131</v>
      </c>
      <c r="N3021" t="s">
        <v>43</v>
      </c>
      <c r="O3021" t="s">
        <v>44</v>
      </c>
      <c r="P3021" t="s">
        <v>45</v>
      </c>
      <c r="Q3021" s="5">
        <v>68</v>
      </c>
      <c r="R3021" s="5">
        <v>8908</v>
      </c>
      <c r="S3021" t="s">
        <v>554</v>
      </c>
      <c r="T3021" t="s">
        <v>47</v>
      </c>
      <c r="U3021" t="s">
        <v>48</v>
      </c>
      <c r="V3021" t="s">
        <v>3900</v>
      </c>
      <c r="W3021" t="s">
        <v>50</v>
      </c>
      <c r="X3021" t="s">
        <v>51</v>
      </c>
      <c r="Y3021">
        <v>0</v>
      </c>
      <c r="Z3021" t="s">
        <v>94</v>
      </c>
      <c r="AA3021">
        <v>2018</v>
      </c>
      <c r="AB3021" t="s">
        <v>103</v>
      </c>
      <c r="AC3021" t="s">
        <v>54</v>
      </c>
      <c r="AD3021" t="s">
        <v>87</v>
      </c>
      <c r="AE3021">
        <v>1333619</v>
      </c>
      <c r="AF3021" t="s">
        <v>56</v>
      </c>
      <c r="AG3021" t="s">
        <v>57</v>
      </c>
      <c r="AH3021" t="s">
        <v>52</v>
      </c>
      <c r="AI3021" t="s">
        <v>52</v>
      </c>
    </row>
    <row r="3022" spans="1:35" x14ac:dyDescent="0.25">
      <c r="A3022" s="13" t="str">
        <f t="shared" si="47"/>
        <v>http://dodappwlsprd2.cloud.pge.com:8003/ilis_rpt/dailyeventlogdetail.jsp?odbeventlogid=18-0020953&amp;numberofmonths=24&amp;showchangehistorylog=1</v>
      </c>
      <c r="B3022" s="14" t="str">
        <f>HYPERLINK(A3022,V3022)</f>
        <v>18-0020953</v>
      </c>
      <c r="C3022" t="s">
        <v>2858</v>
      </c>
      <c r="D3022" t="s">
        <v>2859</v>
      </c>
      <c r="E3022" t="s">
        <v>40</v>
      </c>
      <c r="F3022" t="s">
        <v>2866</v>
      </c>
      <c r="G3022" s="2">
        <v>192221102</v>
      </c>
      <c r="H3022" t="s">
        <v>61</v>
      </c>
      <c r="I3022" s="3">
        <v>2531</v>
      </c>
      <c r="J3022">
        <v>20180308</v>
      </c>
      <c r="K3022" s="4">
        <v>940</v>
      </c>
      <c r="L3022">
        <v>40402</v>
      </c>
      <c r="M3022" s="5">
        <v>359</v>
      </c>
      <c r="N3022" t="s">
        <v>43</v>
      </c>
      <c r="O3022" t="s">
        <v>44</v>
      </c>
      <c r="P3022" t="s">
        <v>45</v>
      </c>
      <c r="Q3022" s="5">
        <v>2</v>
      </c>
      <c r="R3022" s="5">
        <v>718</v>
      </c>
      <c r="S3022" t="s">
        <v>463</v>
      </c>
      <c r="T3022" t="s">
        <v>47</v>
      </c>
      <c r="U3022" t="s">
        <v>48</v>
      </c>
      <c r="V3022" t="s">
        <v>3901</v>
      </c>
      <c r="W3022" t="s">
        <v>50</v>
      </c>
      <c r="X3022" t="s">
        <v>51</v>
      </c>
      <c r="Y3022">
        <v>0</v>
      </c>
      <c r="Z3022" t="s">
        <v>52</v>
      </c>
      <c r="AA3022">
        <v>2018</v>
      </c>
      <c r="AB3022" t="s">
        <v>103</v>
      </c>
      <c r="AC3022" t="s">
        <v>54</v>
      </c>
      <c r="AD3022" t="s">
        <v>462</v>
      </c>
      <c r="AE3022">
        <v>1334779</v>
      </c>
      <c r="AF3022" t="s">
        <v>56</v>
      </c>
      <c r="AG3022" t="s">
        <v>57</v>
      </c>
      <c r="AH3022" t="s">
        <v>52</v>
      </c>
      <c r="AI3022" t="s">
        <v>54</v>
      </c>
    </row>
    <row r="3023" spans="1:35" x14ac:dyDescent="0.25">
      <c r="A3023" s="13" t="str">
        <f t="shared" si="47"/>
        <v>http://dodappwlsprd2.cloud.pge.com:8003/ilis_rpt/dailyeventlogdetail.jsp?odbeventlogid=18-0021917&amp;numberofmonths=24&amp;showchangehistorylog=1</v>
      </c>
      <c r="B3023" s="14" t="str">
        <f>HYPERLINK(A3023,V3023)</f>
        <v>18-0021917</v>
      </c>
      <c r="C3023" t="s">
        <v>2858</v>
      </c>
      <c r="D3023" t="s">
        <v>2859</v>
      </c>
      <c r="E3023" t="s">
        <v>40</v>
      </c>
      <c r="F3023" t="s">
        <v>3122</v>
      </c>
      <c r="G3023" s="2">
        <v>192321121</v>
      </c>
      <c r="H3023" t="s">
        <v>42</v>
      </c>
      <c r="I3023" s="3">
        <v>1690</v>
      </c>
      <c r="J3023">
        <v>20180312</v>
      </c>
      <c r="K3023" s="4">
        <v>1344</v>
      </c>
      <c r="L3023">
        <v>42526</v>
      </c>
      <c r="M3023" s="5">
        <v>890</v>
      </c>
      <c r="N3023" t="s">
        <v>43</v>
      </c>
      <c r="O3023" t="s">
        <v>44</v>
      </c>
      <c r="P3023" t="s">
        <v>45</v>
      </c>
      <c r="Q3023" s="5">
        <v>57</v>
      </c>
      <c r="R3023" s="5">
        <v>50730</v>
      </c>
      <c r="S3023" t="s">
        <v>471</v>
      </c>
      <c r="T3023" t="s">
        <v>47</v>
      </c>
      <c r="U3023" t="s">
        <v>48</v>
      </c>
      <c r="V3023" t="s">
        <v>3902</v>
      </c>
      <c r="W3023" t="s">
        <v>50</v>
      </c>
      <c r="X3023" t="s">
        <v>51</v>
      </c>
      <c r="Y3023">
        <v>0</v>
      </c>
      <c r="Z3023" t="s">
        <v>52</v>
      </c>
      <c r="AA3023">
        <v>2018</v>
      </c>
      <c r="AB3023" t="s">
        <v>103</v>
      </c>
      <c r="AC3023" t="s">
        <v>54</v>
      </c>
      <c r="AD3023" t="s">
        <v>208</v>
      </c>
      <c r="AE3023">
        <v>1335419</v>
      </c>
      <c r="AF3023" t="s">
        <v>56</v>
      </c>
      <c r="AG3023" t="s">
        <v>57</v>
      </c>
      <c r="AH3023" t="s">
        <v>52</v>
      </c>
      <c r="AI3023" t="s">
        <v>52</v>
      </c>
    </row>
    <row r="3024" spans="1:35" x14ac:dyDescent="0.25">
      <c r="A3024" s="13" t="str">
        <f t="shared" si="47"/>
        <v>http://dodappwlsprd2.cloud.pge.com:8003/ilis_rpt/dailyeventlogdetail.jsp?odbeventlogid=18-0022753&amp;numberofmonths=24&amp;showchangehistorylog=1</v>
      </c>
      <c r="B3024" s="14" t="str">
        <f>HYPERLINK(A3024,V3024)</f>
        <v>18-0022753</v>
      </c>
      <c r="C3024" t="s">
        <v>2858</v>
      </c>
      <c r="D3024" t="s">
        <v>2859</v>
      </c>
      <c r="E3024" t="s">
        <v>40</v>
      </c>
      <c r="F3024" t="s">
        <v>2866</v>
      </c>
      <c r="G3024" s="2">
        <v>192221102</v>
      </c>
      <c r="H3024" t="s">
        <v>61</v>
      </c>
      <c r="I3024" s="3">
        <v>8183</v>
      </c>
      <c r="J3024">
        <v>20180314</v>
      </c>
      <c r="K3024" s="4">
        <v>1204</v>
      </c>
      <c r="L3024">
        <v>44062</v>
      </c>
      <c r="M3024" s="5">
        <v>341</v>
      </c>
      <c r="N3024" t="s">
        <v>43</v>
      </c>
      <c r="O3024" t="s">
        <v>44</v>
      </c>
      <c r="P3024" t="s">
        <v>45</v>
      </c>
      <c r="Q3024" s="5">
        <v>1</v>
      </c>
      <c r="R3024" s="5">
        <v>341</v>
      </c>
      <c r="S3024" t="s">
        <v>463</v>
      </c>
      <c r="T3024" t="s">
        <v>47</v>
      </c>
      <c r="U3024" t="s">
        <v>48</v>
      </c>
      <c r="V3024" t="s">
        <v>3903</v>
      </c>
      <c r="W3024" t="s">
        <v>50</v>
      </c>
      <c r="X3024" t="s">
        <v>51</v>
      </c>
      <c r="Y3024">
        <v>43300739</v>
      </c>
      <c r="Z3024" t="s">
        <v>94</v>
      </c>
      <c r="AA3024">
        <v>2018</v>
      </c>
      <c r="AB3024" t="s">
        <v>103</v>
      </c>
      <c r="AC3024" t="s">
        <v>54</v>
      </c>
      <c r="AD3024" t="s">
        <v>55</v>
      </c>
      <c r="AE3024">
        <v>1335866</v>
      </c>
      <c r="AF3024" t="s">
        <v>56</v>
      </c>
      <c r="AG3024" t="s">
        <v>57</v>
      </c>
      <c r="AH3024" t="s">
        <v>52</v>
      </c>
      <c r="AI3024" t="s">
        <v>52</v>
      </c>
    </row>
    <row r="3025" spans="1:35" x14ac:dyDescent="0.25">
      <c r="A3025" s="13" t="str">
        <f t="shared" si="47"/>
        <v>http://dodappwlsprd2.cloud.pge.com:8003/ilis_rpt/dailyeventlogdetail.jsp?odbeventlogid=18-0023153&amp;numberofmonths=24&amp;showchangehistorylog=1</v>
      </c>
      <c r="B3025" s="14" t="str">
        <f>HYPERLINK(A3025,V3025)</f>
        <v>18-0023153</v>
      </c>
      <c r="C3025" t="s">
        <v>2858</v>
      </c>
      <c r="D3025" t="s">
        <v>2859</v>
      </c>
      <c r="E3025" t="s">
        <v>40</v>
      </c>
      <c r="F3025" t="s">
        <v>2894</v>
      </c>
      <c r="G3025" s="2">
        <v>192311141</v>
      </c>
      <c r="H3025" t="s">
        <v>120</v>
      </c>
      <c r="I3025" s="3">
        <v>1595</v>
      </c>
      <c r="J3025">
        <v>20180315</v>
      </c>
      <c r="K3025" s="4">
        <v>1712</v>
      </c>
      <c r="L3025">
        <v>45007</v>
      </c>
      <c r="M3025" s="5">
        <v>1164</v>
      </c>
      <c r="N3025" t="s">
        <v>43</v>
      </c>
      <c r="O3025" t="s">
        <v>89</v>
      </c>
      <c r="P3025" t="s">
        <v>455</v>
      </c>
      <c r="Q3025" s="5">
        <v>40</v>
      </c>
      <c r="R3025" s="5">
        <v>46560</v>
      </c>
      <c r="S3025" t="s">
        <v>524</v>
      </c>
      <c r="T3025" t="s">
        <v>47</v>
      </c>
      <c r="U3025" t="s">
        <v>121</v>
      </c>
      <c r="V3025" t="s">
        <v>3904</v>
      </c>
      <c r="W3025" t="s">
        <v>50</v>
      </c>
      <c r="X3025" t="s">
        <v>51</v>
      </c>
      <c r="Y3025">
        <v>0</v>
      </c>
      <c r="Z3025" t="s">
        <v>52</v>
      </c>
      <c r="AA3025">
        <v>2018</v>
      </c>
      <c r="AB3025" t="s">
        <v>103</v>
      </c>
      <c r="AC3025" t="s">
        <v>54</v>
      </c>
      <c r="AD3025" t="s">
        <v>462</v>
      </c>
      <c r="AE3025">
        <v>1336075</v>
      </c>
      <c r="AF3025" t="s">
        <v>56</v>
      </c>
      <c r="AG3025" t="s">
        <v>57</v>
      </c>
      <c r="AH3025" t="s">
        <v>52</v>
      </c>
      <c r="AI3025" t="s">
        <v>54</v>
      </c>
    </row>
    <row r="3026" spans="1:35" x14ac:dyDescent="0.25">
      <c r="A3026" s="13" t="str">
        <f t="shared" si="47"/>
        <v>http://dodappwlsprd2.cloud.pge.com:8003/ilis_rpt/dailyeventlogdetail.jsp?odbeventlogid=18-0023046&amp;numberofmonths=24&amp;showchangehistorylog=1</v>
      </c>
      <c r="B3026" s="14" t="str">
        <f>HYPERLINK(A3026,V3026)</f>
        <v>18-0023046</v>
      </c>
      <c r="C3026" t="s">
        <v>2858</v>
      </c>
      <c r="D3026" t="s">
        <v>2859</v>
      </c>
      <c r="E3026" t="s">
        <v>59</v>
      </c>
      <c r="F3026" t="s">
        <v>2969</v>
      </c>
      <c r="G3026" s="2">
        <v>42661103</v>
      </c>
      <c r="H3026" t="s">
        <v>61</v>
      </c>
      <c r="I3026" s="3">
        <v>6423</v>
      </c>
      <c r="J3026">
        <v>20180315</v>
      </c>
      <c r="K3026" s="4">
        <v>1201</v>
      </c>
      <c r="L3026">
        <v>44715</v>
      </c>
      <c r="M3026" s="5">
        <v>573</v>
      </c>
      <c r="N3026" t="s">
        <v>43</v>
      </c>
      <c r="O3026" t="s">
        <v>44</v>
      </c>
      <c r="P3026" t="s">
        <v>45</v>
      </c>
      <c r="Q3026" s="5">
        <v>28</v>
      </c>
      <c r="R3026" s="5">
        <v>16044</v>
      </c>
      <c r="S3026" t="s">
        <v>463</v>
      </c>
      <c r="T3026" t="s">
        <v>47</v>
      </c>
      <c r="U3026" t="s">
        <v>48</v>
      </c>
      <c r="V3026" t="s">
        <v>3905</v>
      </c>
      <c r="W3026" t="s">
        <v>50</v>
      </c>
      <c r="X3026" t="s">
        <v>51</v>
      </c>
      <c r="Y3026">
        <v>0</v>
      </c>
      <c r="Z3026" t="s">
        <v>52</v>
      </c>
      <c r="AA3026">
        <v>2018</v>
      </c>
      <c r="AB3026" t="s">
        <v>103</v>
      </c>
      <c r="AC3026" t="s">
        <v>54</v>
      </c>
      <c r="AD3026" t="s">
        <v>55</v>
      </c>
      <c r="AE3026">
        <v>1336049</v>
      </c>
      <c r="AF3026" t="s">
        <v>56</v>
      </c>
      <c r="AG3026" t="s">
        <v>57</v>
      </c>
      <c r="AH3026" t="s">
        <v>52</v>
      </c>
      <c r="AI3026" t="s">
        <v>52</v>
      </c>
    </row>
    <row r="3027" spans="1:35" x14ac:dyDescent="0.25">
      <c r="A3027" s="13" t="str">
        <f t="shared" si="47"/>
        <v>http://dodappwlsprd2.cloud.pge.com:8003/ilis_rpt/dailyeventlogdetail.jsp?odbeventlogid=18-0025293&amp;numberofmonths=24&amp;showchangehistorylog=1</v>
      </c>
      <c r="B3027" s="14" t="str">
        <f>HYPERLINK(A3027,V3027)</f>
        <v>18-0025293</v>
      </c>
      <c r="C3027" t="s">
        <v>2858</v>
      </c>
      <c r="D3027" t="s">
        <v>2859</v>
      </c>
      <c r="E3027" t="s">
        <v>40</v>
      </c>
      <c r="F3027" t="s">
        <v>2876</v>
      </c>
      <c r="G3027" s="2">
        <v>42761102</v>
      </c>
      <c r="H3027" t="s">
        <v>42</v>
      </c>
      <c r="I3027" s="3">
        <v>35592</v>
      </c>
      <c r="J3027">
        <v>20180322</v>
      </c>
      <c r="K3027" s="4">
        <v>615</v>
      </c>
      <c r="L3027">
        <v>50209</v>
      </c>
      <c r="M3027" s="5">
        <v>471</v>
      </c>
      <c r="N3027" t="s">
        <v>43</v>
      </c>
      <c r="O3027" t="s">
        <v>44</v>
      </c>
      <c r="P3027" t="s">
        <v>45</v>
      </c>
      <c r="Q3027" s="5">
        <v>371</v>
      </c>
      <c r="R3027" s="5">
        <v>65541</v>
      </c>
      <c r="S3027" t="s">
        <v>546</v>
      </c>
      <c r="T3027" t="s">
        <v>47</v>
      </c>
      <c r="U3027" t="s">
        <v>48</v>
      </c>
      <c r="V3027" t="s">
        <v>3906</v>
      </c>
      <c r="W3027" t="s">
        <v>50</v>
      </c>
      <c r="X3027" t="s">
        <v>51</v>
      </c>
      <c r="Y3027">
        <v>0</v>
      </c>
      <c r="Z3027" t="s">
        <v>94</v>
      </c>
      <c r="AA3027">
        <v>2018</v>
      </c>
      <c r="AB3027" t="s">
        <v>103</v>
      </c>
      <c r="AC3027" t="s">
        <v>54</v>
      </c>
      <c r="AD3027" t="s">
        <v>55</v>
      </c>
      <c r="AE3027">
        <v>1337495</v>
      </c>
      <c r="AF3027" t="s">
        <v>56</v>
      </c>
      <c r="AG3027" t="s">
        <v>57</v>
      </c>
      <c r="AH3027" t="s">
        <v>52</v>
      </c>
      <c r="AI3027" t="s">
        <v>52</v>
      </c>
    </row>
    <row r="3028" spans="1:35" x14ac:dyDescent="0.25">
      <c r="A3028" s="13" t="str">
        <f t="shared" si="47"/>
        <v>http://dodappwlsprd2.cloud.pge.com:8003/ilis_rpt/dailyeventlogdetail.jsp?odbeventlogid=18-0025859&amp;numberofmonths=24&amp;showchangehistorylog=1</v>
      </c>
      <c r="B3028" s="14" t="str">
        <f>HYPERLINK(A3028,V3028)</f>
        <v>18-0025859</v>
      </c>
      <c r="C3028" t="s">
        <v>2858</v>
      </c>
      <c r="D3028" t="s">
        <v>2859</v>
      </c>
      <c r="E3028" t="s">
        <v>40</v>
      </c>
      <c r="F3028" t="s">
        <v>2876</v>
      </c>
      <c r="G3028" s="2">
        <v>42761102</v>
      </c>
      <c r="H3028" t="s">
        <v>61</v>
      </c>
      <c r="I3028" s="3">
        <v>3939</v>
      </c>
      <c r="J3028">
        <v>20180323</v>
      </c>
      <c r="K3028" s="4">
        <v>126</v>
      </c>
      <c r="L3028">
        <v>51442</v>
      </c>
      <c r="M3028" s="5">
        <v>690</v>
      </c>
      <c r="N3028" t="s">
        <v>43</v>
      </c>
      <c r="O3028" t="s">
        <v>44</v>
      </c>
      <c r="P3028" t="s">
        <v>45</v>
      </c>
      <c r="Q3028" s="5">
        <v>10</v>
      </c>
      <c r="R3028" s="5">
        <v>6900</v>
      </c>
      <c r="S3028" t="s">
        <v>463</v>
      </c>
      <c r="T3028" t="s">
        <v>47</v>
      </c>
      <c r="U3028" t="s">
        <v>48</v>
      </c>
      <c r="V3028" t="s">
        <v>3907</v>
      </c>
      <c r="W3028" t="s">
        <v>50</v>
      </c>
      <c r="X3028" t="s">
        <v>51</v>
      </c>
      <c r="Y3028">
        <v>0</v>
      </c>
      <c r="Z3028" t="s">
        <v>94</v>
      </c>
      <c r="AA3028">
        <v>2018</v>
      </c>
      <c r="AB3028" t="s">
        <v>103</v>
      </c>
      <c r="AC3028" t="s">
        <v>54</v>
      </c>
      <c r="AD3028" t="s">
        <v>55</v>
      </c>
      <c r="AE3028">
        <v>1337794</v>
      </c>
      <c r="AF3028" t="s">
        <v>56</v>
      </c>
      <c r="AG3028" t="s">
        <v>57</v>
      </c>
      <c r="AH3028" t="s">
        <v>52</v>
      </c>
      <c r="AI3028" t="s">
        <v>52</v>
      </c>
    </row>
    <row r="3029" spans="1:35" x14ac:dyDescent="0.25">
      <c r="A3029" s="13" t="str">
        <f t="shared" si="47"/>
        <v>http://dodappwlsprd2.cloud.pge.com:8003/ilis_rpt/dailyeventlogdetail.jsp?odbeventlogid=18-0026824&amp;numberofmonths=24&amp;showchangehistorylog=1</v>
      </c>
      <c r="B3029" s="14" t="str">
        <f>HYPERLINK(A3029,V3029)</f>
        <v>18-0026824</v>
      </c>
      <c r="C3029" t="s">
        <v>2858</v>
      </c>
      <c r="D3029" t="s">
        <v>2859</v>
      </c>
      <c r="E3029" t="s">
        <v>40</v>
      </c>
      <c r="F3029" t="s">
        <v>2918</v>
      </c>
      <c r="G3029" s="2">
        <v>43141101</v>
      </c>
      <c r="H3029" t="s">
        <v>61</v>
      </c>
      <c r="I3029" s="3">
        <v>3601</v>
      </c>
      <c r="J3029">
        <v>20180326</v>
      </c>
      <c r="K3029" s="4">
        <v>1700</v>
      </c>
      <c r="L3029">
        <v>53936</v>
      </c>
      <c r="M3029" s="5">
        <v>651</v>
      </c>
      <c r="N3029" t="s">
        <v>43</v>
      </c>
      <c r="O3029" t="s">
        <v>44</v>
      </c>
      <c r="P3029" t="s">
        <v>45</v>
      </c>
      <c r="Q3029" s="5">
        <v>5</v>
      </c>
      <c r="R3029" s="5">
        <v>3255</v>
      </c>
      <c r="S3029" t="s">
        <v>463</v>
      </c>
      <c r="T3029" t="s">
        <v>47</v>
      </c>
      <c r="U3029" t="s">
        <v>48</v>
      </c>
      <c r="V3029" t="s">
        <v>3908</v>
      </c>
      <c r="W3029" t="s">
        <v>50</v>
      </c>
      <c r="X3029" t="s">
        <v>51</v>
      </c>
      <c r="Y3029">
        <v>31385977</v>
      </c>
      <c r="Z3029" t="s">
        <v>52</v>
      </c>
      <c r="AA3029">
        <v>2018</v>
      </c>
      <c r="AB3029" t="s">
        <v>103</v>
      </c>
      <c r="AC3029" t="s">
        <v>54</v>
      </c>
      <c r="AD3029" t="s">
        <v>87</v>
      </c>
      <c r="AE3029">
        <v>1338637</v>
      </c>
      <c r="AF3029" t="s">
        <v>56</v>
      </c>
      <c r="AG3029" t="s">
        <v>57</v>
      </c>
      <c r="AH3029" t="s">
        <v>52</v>
      </c>
      <c r="AI3029" t="s">
        <v>52</v>
      </c>
    </row>
    <row r="3030" spans="1:35" x14ac:dyDescent="0.25">
      <c r="A3030" s="13" t="str">
        <f t="shared" si="47"/>
        <v>http://dodappwlsprd2.cloud.pge.com:8003/ilis_rpt/dailyeventlogdetail.jsp?odbeventlogid=18-0028640&amp;numberofmonths=24&amp;showchangehistorylog=1</v>
      </c>
      <c r="B3030" s="14" t="str">
        <f>HYPERLINK(A3030,V3030)</f>
        <v>18-0028640</v>
      </c>
      <c r="C3030" t="s">
        <v>2858</v>
      </c>
      <c r="D3030" t="s">
        <v>2859</v>
      </c>
      <c r="E3030" t="s">
        <v>40</v>
      </c>
      <c r="F3030" t="s">
        <v>2887</v>
      </c>
      <c r="G3030" s="2">
        <v>192411101</v>
      </c>
      <c r="H3030" t="s">
        <v>61</v>
      </c>
      <c r="I3030" s="3">
        <v>4079</v>
      </c>
      <c r="J3030">
        <v>20180402</v>
      </c>
      <c r="K3030" s="4">
        <v>1743</v>
      </c>
      <c r="L3030">
        <v>58252</v>
      </c>
      <c r="M3030" s="5">
        <v>342</v>
      </c>
      <c r="N3030" t="s">
        <v>43</v>
      </c>
      <c r="O3030" t="s">
        <v>44</v>
      </c>
      <c r="P3030" t="s">
        <v>1108</v>
      </c>
      <c r="Q3030" s="5">
        <v>2</v>
      </c>
      <c r="R3030" s="5">
        <v>684</v>
      </c>
      <c r="S3030" t="s">
        <v>463</v>
      </c>
      <c r="T3030" t="s">
        <v>47</v>
      </c>
      <c r="U3030" t="s">
        <v>48</v>
      </c>
      <c r="V3030" t="s">
        <v>3909</v>
      </c>
      <c r="W3030" t="s">
        <v>50</v>
      </c>
      <c r="X3030" t="s">
        <v>51</v>
      </c>
      <c r="Y3030">
        <v>43313495</v>
      </c>
      <c r="Z3030" t="s">
        <v>52</v>
      </c>
      <c r="AA3030">
        <v>2018</v>
      </c>
      <c r="AB3030" t="s">
        <v>114</v>
      </c>
      <c r="AC3030" t="s">
        <v>54</v>
      </c>
      <c r="AD3030" t="s">
        <v>55</v>
      </c>
      <c r="AE3030">
        <v>1340008</v>
      </c>
      <c r="AF3030" t="s">
        <v>56</v>
      </c>
      <c r="AG3030" t="s">
        <v>57</v>
      </c>
      <c r="AH3030" t="s">
        <v>52</v>
      </c>
      <c r="AI3030" t="s">
        <v>52</v>
      </c>
    </row>
    <row r="3031" spans="1:35" x14ac:dyDescent="0.25">
      <c r="A3031" s="13" t="str">
        <f t="shared" si="47"/>
        <v>http://dodappwlsprd2.cloud.pge.com:8003/ilis_rpt/dailyeventlogdetail.jsp?odbeventlogid=18-0029847&amp;numberofmonths=24&amp;showchangehistorylog=1</v>
      </c>
      <c r="B3031" s="14" t="str">
        <f>HYPERLINK(A3031,V3031)</f>
        <v>18-0029847</v>
      </c>
      <c r="C3031" t="s">
        <v>2858</v>
      </c>
      <c r="D3031" t="s">
        <v>2859</v>
      </c>
      <c r="E3031" t="s">
        <v>40</v>
      </c>
      <c r="F3031" t="s">
        <v>2876</v>
      </c>
      <c r="G3031" s="2">
        <v>42761102</v>
      </c>
      <c r="H3031" t="s">
        <v>61</v>
      </c>
      <c r="I3031" s="3">
        <v>6081</v>
      </c>
      <c r="J3031">
        <v>20180406</v>
      </c>
      <c r="K3031" s="4">
        <v>911</v>
      </c>
      <c r="L3031">
        <v>60706</v>
      </c>
      <c r="M3031" s="5">
        <v>378</v>
      </c>
      <c r="N3031" t="s">
        <v>43</v>
      </c>
      <c r="O3031" t="s">
        <v>44</v>
      </c>
      <c r="P3031" t="s">
        <v>45</v>
      </c>
      <c r="Q3031" s="5">
        <v>165</v>
      </c>
      <c r="R3031" s="5">
        <v>26574</v>
      </c>
      <c r="S3031" t="s">
        <v>526</v>
      </c>
      <c r="T3031" t="s">
        <v>47</v>
      </c>
      <c r="U3031" t="s">
        <v>48</v>
      </c>
      <c r="V3031" t="s">
        <v>3910</v>
      </c>
      <c r="W3031" t="s">
        <v>50</v>
      </c>
      <c r="X3031" t="s">
        <v>51</v>
      </c>
      <c r="Y3031">
        <v>31387613</v>
      </c>
      <c r="Z3031" t="s">
        <v>94</v>
      </c>
      <c r="AA3031">
        <v>2018</v>
      </c>
      <c r="AB3031" t="s">
        <v>114</v>
      </c>
      <c r="AC3031" t="s">
        <v>54</v>
      </c>
      <c r="AD3031" t="s">
        <v>70</v>
      </c>
      <c r="AE3031">
        <v>1340889</v>
      </c>
      <c r="AF3031" t="s">
        <v>56</v>
      </c>
      <c r="AG3031" t="s">
        <v>57</v>
      </c>
      <c r="AH3031" t="s">
        <v>52</v>
      </c>
      <c r="AI3031" t="s">
        <v>52</v>
      </c>
    </row>
    <row r="3032" spans="1:35" x14ac:dyDescent="0.25">
      <c r="A3032" s="13" t="str">
        <f t="shared" si="47"/>
        <v>http://dodappwlsprd2.cloud.pge.com:8003/ilis_rpt/dailyeventlogdetail.jsp?odbeventlogid=18-0029989&amp;numberofmonths=24&amp;showchangehistorylog=1</v>
      </c>
      <c r="B3032" s="14" t="str">
        <f>HYPERLINK(A3032,V3032)</f>
        <v>18-0029989</v>
      </c>
      <c r="C3032" t="s">
        <v>2858</v>
      </c>
      <c r="D3032" t="s">
        <v>2859</v>
      </c>
      <c r="E3032" t="s">
        <v>40</v>
      </c>
      <c r="F3032" t="s">
        <v>2967</v>
      </c>
      <c r="G3032" s="2">
        <v>42841111</v>
      </c>
      <c r="H3032" t="s">
        <v>42</v>
      </c>
      <c r="I3032" s="3">
        <v>445166</v>
      </c>
      <c r="J3032">
        <v>20180406</v>
      </c>
      <c r="K3032" s="4">
        <v>1233</v>
      </c>
      <c r="L3032">
        <v>60900</v>
      </c>
      <c r="M3032" s="5">
        <v>759</v>
      </c>
      <c r="N3032" t="s">
        <v>43</v>
      </c>
      <c r="O3032" t="s">
        <v>44</v>
      </c>
      <c r="P3032" t="s">
        <v>45</v>
      </c>
      <c r="Q3032" s="5">
        <v>315</v>
      </c>
      <c r="R3032" s="5">
        <v>119002</v>
      </c>
      <c r="S3032" t="s">
        <v>543</v>
      </c>
      <c r="T3032" t="s">
        <v>47</v>
      </c>
      <c r="U3032" t="s">
        <v>48</v>
      </c>
      <c r="V3032" t="s">
        <v>3911</v>
      </c>
      <c r="W3032" t="s">
        <v>50</v>
      </c>
      <c r="X3032" t="s">
        <v>51</v>
      </c>
      <c r="Y3032">
        <v>0</v>
      </c>
      <c r="Z3032" t="s">
        <v>94</v>
      </c>
      <c r="AA3032">
        <v>2018</v>
      </c>
      <c r="AB3032" t="s">
        <v>114</v>
      </c>
      <c r="AC3032" t="s">
        <v>54</v>
      </c>
      <c r="AD3032" t="s">
        <v>55</v>
      </c>
      <c r="AE3032">
        <v>1340942</v>
      </c>
      <c r="AF3032" t="s">
        <v>56</v>
      </c>
      <c r="AG3032" t="s">
        <v>57</v>
      </c>
      <c r="AH3032" t="s">
        <v>52</v>
      </c>
      <c r="AI3032" t="s">
        <v>52</v>
      </c>
    </row>
    <row r="3033" spans="1:35" x14ac:dyDescent="0.25">
      <c r="A3033" s="13" t="str">
        <f t="shared" si="47"/>
        <v>http://dodappwlsprd2.cloud.pge.com:8003/ilis_rpt/dailyeventlogdetail.jsp?odbeventlogid=18-0030161&amp;numberofmonths=24&amp;showchangehistorylog=1</v>
      </c>
      <c r="B3033" s="14" t="str">
        <f>HYPERLINK(A3033,V3033)</f>
        <v>18-0030161</v>
      </c>
      <c r="C3033" t="s">
        <v>2858</v>
      </c>
      <c r="D3033" t="s">
        <v>2859</v>
      </c>
      <c r="E3033" t="s">
        <v>40</v>
      </c>
      <c r="F3033" t="s">
        <v>3052</v>
      </c>
      <c r="G3033" s="2">
        <v>43351106</v>
      </c>
      <c r="H3033" t="s">
        <v>61</v>
      </c>
      <c r="I3033" s="3">
        <v>4123</v>
      </c>
      <c r="J3033">
        <v>20180406</v>
      </c>
      <c r="K3033" s="4">
        <v>2136</v>
      </c>
      <c r="L3033">
        <v>61387</v>
      </c>
      <c r="M3033" s="5">
        <v>1237</v>
      </c>
      <c r="N3033" t="s">
        <v>43</v>
      </c>
      <c r="O3033" t="s">
        <v>44</v>
      </c>
      <c r="P3033" t="s">
        <v>45</v>
      </c>
      <c r="Q3033" s="5">
        <v>107</v>
      </c>
      <c r="R3033" s="5">
        <v>35441</v>
      </c>
      <c r="S3033" t="s">
        <v>563</v>
      </c>
      <c r="T3033" t="s">
        <v>47</v>
      </c>
      <c r="U3033" t="s">
        <v>48</v>
      </c>
      <c r="V3033" t="s">
        <v>3912</v>
      </c>
      <c r="W3033" t="s">
        <v>50</v>
      </c>
      <c r="X3033" t="s">
        <v>51</v>
      </c>
      <c r="Y3033">
        <v>0</v>
      </c>
      <c r="Z3033" t="s">
        <v>94</v>
      </c>
      <c r="AA3033">
        <v>2018</v>
      </c>
      <c r="AB3033" t="s">
        <v>114</v>
      </c>
      <c r="AC3033" t="s">
        <v>54</v>
      </c>
      <c r="AD3033" t="s">
        <v>208</v>
      </c>
      <c r="AE3033">
        <v>1341032</v>
      </c>
      <c r="AF3033" t="s">
        <v>56</v>
      </c>
      <c r="AG3033" t="s">
        <v>57</v>
      </c>
      <c r="AH3033" t="s">
        <v>52</v>
      </c>
      <c r="AI3033" t="s">
        <v>52</v>
      </c>
    </row>
    <row r="3034" spans="1:35" x14ac:dyDescent="0.25">
      <c r="A3034" s="13" t="str">
        <f t="shared" si="47"/>
        <v>http://dodappwlsprd2.cloud.pge.com:8003/ilis_rpt/dailyeventlogdetail.jsp?odbeventlogid=18-0029961&amp;numberofmonths=24&amp;showchangehistorylog=1</v>
      </c>
      <c r="B3034" s="14" t="str">
        <f>HYPERLINK(A3034,V3034)</f>
        <v>18-0029961</v>
      </c>
      <c r="C3034" t="s">
        <v>2858</v>
      </c>
      <c r="D3034" t="s">
        <v>2859</v>
      </c>
      <c r="E3034" t="s">
        <v>40</v>
      </c>
      <c r="F3034" t="s">
        <v>2892</v>
      </c>
      <c r="G3034" s="2">
        <v>43381101</v>
      </c>
      <c r="H3034" t="s">
        <v>42</v>
      </c>
      <c r="I3034" s="3">
        <v>474</v>
      </c>
      <c r="J3034">
        <v>20180406</v>
      </c>
      <c r="K3034" s="4">
        <v>1211</v>
      </c>
      <c r="L3034">
        <v>60874</v>
      </c>
      <c r="M3034" s="5">
        <v>568</v>
      </c>
      <c r="N3034" t="s">
        <v>43</v>
      </c>
      <c r="O3034" t="s">
        <v>44</v>
      </c>
      <c r="P3034" t="s">
        <v>45</v>
      </c>
      <c r="Q3034" s="5">
        <v>218</v>
      </c>
      <c r="R3034" s="5">
        <v>123824</v>
      </c>
      <c r="S3034" t="s">
        <v>463</v>
      </c>
      <c r="T3034" t="s">
        <v>47</v>
      </c>
      <c r="U3034" t="s">
        <v>48</v>
      </c>
      <c r="V3034" t="s">
        <v>3913</v>
      </c>
      <c r="W3034" t="s">
        <v>50</v>
      </c>
      <c r="X3034" t="s">
        <v>51</v>
      </c>
      <c r="Y3034">
        <v>0</v>
      </c>
      <c r="Z3034" t="s">
        <v>94</v>
      </c>
      <c r="AA3034">
        <v>2018</v>
      </c>
      <c r="AB3034" t="s">
        <v>114</v>
      </c>
      <c r="AC3034" t="s">
        <v>54</v>
      </c>
      <c r="AD3034" t="s">
        <v>55</v>
      </c>
      <c r="AE3034">
        <v>1340932</v>
      </c>
      <c r="AF3034" t="s">
        <v>56</v>
      </c>
      <c r="AG3034" t="s">
        <v>57</v>
      </c>
      <c r="AH3034" t="s">
        <v>52</v>
      </c>
      <c r="AI3034" t="s">
        <v>52</v>
      </c>
    </row>
    <row r="3035" spans="1:35" x14ac:dyDescent="0.25">
      <c r="A3035" s="13" t="str">
        <f t="shared" si="47"/>
        <v>http://dodappwlsprd2.cloud.pge.com:8003/ilis_rpt/dailyeventlogdetail.jsp?odbeventlogid=18-0030102&amp;numberofmonths=24&amp;showchangehistorylog=1</v>
      </c>
      <c r="B3035" s="14" t="str">
        <f>HYPERLINK(A3035,V3035)</f>
        <v>18-0030102</v>
      </c>
      <c r="C3035" t="s">
        <v>2858</v>
      </c>
      <c r="D3035" t="s">
        <v>2859</v>
      </c>
      <c r="E3035" t="s">
        <v>40</v>
      </c>
      <c r="F3035" t="s">
        <v>2910</v>
      </c>
      <c r="G3035" s="2">
        <v>42661104</v>
      </c>
      <c r="H3035" t="s">
        <v>120</v>
      </c>
      <c r="I3035" s="3">
        <v>3863</v>
      </c>
      <c r="J3035">
        <v>20180406</v>
      </c>
      <c r="K3035" s="4">
        <v>1700</v>
      </c>
      <c r="L3035">
        <v>61167</v>
      </c>
      <c r="M3035" s="5">
        <v>585</v>
      </c>
      <c r="N3035" t="s">
        <v>43</v>
      </c>
      <c r="O3035" t="s">
        <v>44</v>
      </c>
      <c r="P3035" t="s">
        <v>45</v>
      </c>
      <c r="Q3035" s="5">
        <v>1034</v>
      </c>
      <c r="R3035" s="5">
        <v>88135</v>
      </c>
      <c r="S3035" t="s">
        <v>463</v>
      </c>
      <c r="T3035" t="s">
        <v>47</v>
      </c>
      <c r="U3035" t="s">
        <v>48</v>
      </c>
      <c r="V3035" t="s">
        <v>3914</v>
      </c>
      <c r="W3035" t="s">
        <v>50</v>
      </c>
      <c r="X3035" t="s">
        <v>51</v>
      </c>
      <c r="Y3035">
        <v>0</v>
      </c>
      <c r="Z3035" t="s">
        <v>94</v>
      </c>
      <c r="AA3035">
        <v>2018</v>
      </c>
      <c r="AB3035" t="s">
        <v>114</v>
      </c>
      <c r="AC3035" t="s">
        <v>54</v>
      </c>
      <c r="AD3035" t="s">
        <v>208</v>
      </c>
      <c r="AE3035">
        <v>1340983</v>
      </c>
      <c r="AF3035" t="s">
        <v>56</v>
      </c>
      <c r="AG3035" t="s">
        <v>57</v>
      </c>
      <c r="AH3035" t="s">
        <v>52</v>
      </c>
      <c r="AI3035" t="s">
        <v>54</v>
      </c>
    </row>
    <row r="3036" spans="1:35" x14ac:dyDescent="0.25">
      <c r="A3036" s="13" t="str">
        <f t="shared" si="47"/>
        <v>http://dodappwlsprd2.cloud.pge.com:8003/ilis_rpt/dailyeventlogdetail.jsp?odbeventlogid=18-0030174&amp;numberofmonths=24&amp;showchangehistorylog=1</v>
      </c>
      <c r="B3036" s="14" t="str">
        <f>HYPERLINK(A3036,V3036)</f>
        <v>18-0030174</v>
      </c>
      <c r="C3036" t="s">
        <v>2858</v>
      </c>
      <c r="D3036" t="s">
        <v>2859</v>
      </c>
      <c r="E3036" t="s">
        <v>40</v>
      </c>
      <c r="F3036" t="s">
        <v>2967</v>
      </c>
      <c r="G3036" s="2">
        <v>42841111</v>
      </c>
      <c r="H3036" t="s">
        <v>61</v>
      </c>
      <c r="I3036" s="3">
        <v>561</v>
      </c>
      <c r="J3036">
        <v>20180407</v>
      </c>
      <c r="K3036" s="4">
        <v>41</v>
      </c>
      <c r="L3036">
        <v>61440</v>
      </c>
      <c r="M3036" s="5">
        <v>865</v>
      </c>
      <c r="N3036" t="s">
        <v>43</v>
      </c>
      <c r="O3036" t="s">
        <v>44</v>
      </c>
      <c r="P3036" t="s">
        <v>45</v>
      </c>
      <c r="Q3036" s="5">
        <v>106</v>
      </c>
      <c r="R3036" s="5">
        <v>91690</v>
      </c>
      <c r="S3036" t="s">
        <v>546</v>
      </c>
      <c r="T3036" t="s">
        <v>47</v>
      </c>
      <c r="U3036" t="s">
        <v>48</v>
      </c>
      <c r="V3036" t="s">
        <v>3915</v>
      </c>
      <c r="W3036" t="s">
        <v>50</v>
      </c>
      <c r="X3036" t="s">
        <v>51</v>
      </c>
      <c r="Y3036">
        <v>0</v>
      </c>
      <c r="Z3036" t="s">
        <v>94</v>
      </c>
      <c r="AA3036">
        <v>2018</v>
      </c>
      <c r="AB3036" t="s">
        <v>114</v>
      </c>
      <c r="AC3036" t="s">
        <v>54</v>
      </c>
      <c r="AD3036" t="s">
        <v>70</v>
      </c>
      <c r="AE3036">
        <v>1341044</v>
      </c>
      <c r="AF3036" t="s">
        <v>56</v>
      </c>
      <c r="AG3036" t="s">
        <v>57</v>
      </c>
      <c r="AH3036" t="s">
        <v>52</v>
      </c>
      <c r="AI3036" t="s">
        <v>52</v>
      </c>
    </row>
    <row r="3037" spans="1:35" x14ac:dyDescent="0.25">
      <c r="A3037" s="13" t="str">
        <f t="shared" si="47"/>
        <v>http://dodappwlsprd2.cloud.pge.com:8003/ilis_rpt/dailyeventlogdetail.jsp?odbeventlogid=18-0030430&amp;numberofmonths=24&amp;showchangehistorylog=1</v>
      </c>
      <c r="B3037" s="14" t="str">
        <f>HYPERLINK(A3037,V3037)</f>
        <v>18-0030430</v>
      </c>
      <c r="C3037" t="s">
        <v>2858</v>
      </c>
      <c r="D3037" t="s">
        <v>2859</v>
      </c>
      <c r="E3037" t="s">
        <v>40</v>
      </c>
      <c r="F3037" t="s">
        <v>2874</v>
      </c>
      <c r="G3037" s="2">
        <v>42761101</v>
      </c>
      <c r="H3037" t="s">
        <v>496</v>
      </c>
      <c r="I3037" s="3" t="s">
        <v>3916</v>
      </c>
      <c r="J3037">
        <v>20180408</v>
      </c>
      <c r="K3037" s="4">
        <v>2224</v>
      </c>
      <c r="L3037">
        <v>62710</v>
      </c>
      <c r="M3037" s="5">
        <v>736</v>
      </c>
      <c r="N3037" t="s">
        <v>43</v>
      </c>
      <c r="O3037" t="s">
        <v>44</v>
      </c>
      <c r="P3037" t="s">
        <v>111</v>
      </c>
      <c r="Q3037" s="5">
        <v>2</v>
      </c>
      <c r="R3037" s="5">
        <v>1472</v>
      </c>
      <c r="S3037" t="s">
        <v>471</v>
      </c>
      <c r="T3037" t="s">
        <v>47</v>
      </c>
      <c r="U3037" t="s">
        <v>48</v>
      </c>
      <c r="V3037" t="s">
        <v>3917</v>
      </c>
      <c r="W3037" t="s">
        <v>50</v>
      </c>
      <c r="X3037" t="s">
        <v>51</v>
      </c>
      <c r="Y3037">
        <v>43317076</v>
      </c>
      <c r="Z3037" t="s">
        <v>52</v>
      </c>
      <c r="AA3037">
        <v>2018</v>
      </c>
      <c r="AB3037" t="s">
        <v>114</v>
      </c>
      <c r="AC3037" t="s">
        <v>54</v>
      </c>
      <c r="AD3037" t="s">
        <v>55</v>
      </c>
      <c r="AE3037">
        <v>1341313</v>
      </c>
      <c r="AF3037" t="s">
        <v>56</v>
      </c>
      <c r="AG3037" t="s">
        <v>57</v>
      </c>
      <c r="AH3037" t="s">
        <v>52</v>
      </c>
      <c r="AI3037" t="s">
        <v>52</v>
      </c>
    </row>
    <row r="3038" spans="1:35" x14ac:dyDescent="0.25">
      <c r="A3038" s="13" t="str">
        <f t="shared" si="47"/>
        <v>http://dodappwlsprd2.cloud.pge.com:8003/ilis_rpt/dailyeventlogdetail.jsp?odbeventlogid=18-0030619&amp;numberofmonths=24&amp;showchangehistorylog=1</v>
      </c>
      <c r="B3038" s="14" t="str">
        <f>HYPERLINK(A3038,V3038)</f>
        <v>18-0030619</v>
      </c>
      <c r="C3038" t="s">
        <v>2858</v>
      </c>
      <c r="D3038" t="s">
        <v>2859</v>
      </c>
      <c r="E3038" t="s">
        <v>59</v>
      </c>
      <c r="F3038" t="s">
        <v>3037</v>
      </c>
      <c r="G3038" s="2">
        <v>43141103</v>
      </c>
      <c r="H3038" t="s">
        <v>61</v>
      </c>
      <c r="I3038" s="3">
        <v>4105</v>
      </c>
      <c r="J3038">
        <v>20180409</v>
      </c>
      <c r="K3038" s="4">
        <v>1207</v>
      </c>
      <c r="L3038">
        <v>63167</v>
      </c>
      <c r="M3038" s="5">
        <v>356</v>
      </c>
      <c r="N3038" t="s">
        <v>43</v>
      </c>
      <c r="O3038" t="s">
        <v>83</v>
      </c>
      <c r="P3038" t="s">
        <v>84</v>
      </c>
      <c r="Q3038" s="5">
        <v>7</v>
      </c>
      <c r="R3038" s="5">
        <v>2492</v>
      </c>
      <c r="S3038" t="s">
        <v>463</v>
      </c>
      <c r="T3038" t="s">
        <v>47</v>
      </c>
      <c r="U3038" t="s">
        <v>48</v>
      </c>
      <c r="V3038" t="s">
        <v>3918</v>
      </c>
      <c r="W3038" t="s">
        <v>50</v>
      </c>
      <c r="X3038" t="s">
        <v>51</v>
      </c>
      <c r="Y3038">
        <v>31387931</v>
      </c>
      <c r="Z3038" t="s">
        <v>52</v>
      </c>
      <c r="AA3038">
        <v>2018</v>
      </c>
      <c r="AB3038" t="s">
        <v>114</v>
      </c>
      <c r="AC3038" t="s">
        <v>54</v>
      </c>
      <c r="AD3038" t="s">
        <v>87</v>
      </c>
      <c r="AE3038">
        <v>1341479</v>
      </c>
      <c r="AF3038" t="s">
        <v>56</v>
      </c>
      <c r="AG3038" t="s">
        <v>57</v>
      </c>
      <c r="AH3038" t="s">
        <v>52</v>
      </c>
      <c r="AI3038" t="s">
        <v>52</v>
      </c>
    </row>
    <row r="3039" spans="1:35" x14ac:dyDescent="0.25">
      <c r="A3039" s="13" t="str">
        <f t="shared" si="47"/>
        <v>http://dodappwlsprd2.cloud.pge.com:8003/ilis_rpt/dailyeventlogdetail.jsp?odbeventlogid=18-0031467&amp;numberofmonths=24&amp;showchangehistorylog=1</v>
      </c>
      <c r="B3039" s="14" t="str">
        <f>HYPERLINK(A3039,V3039)</f>
        <v>18-0031467</v>
      </c>
      <c r="C3039" t="s">
        <v>2858</v>
      </c>
      <c r="D3039" t="s">
        <v>2859</v>
      </c>
      <c r="E3039" t="s">
        <v>40</v>
      </c>
      <c r="F3039" t="s">
        <v>2905</v>
      </c>
      <c r="G3039" s="2">
        <v>43081101</v>
      </c>
      <c r="H3039" t="s">
        <v>61</v>
      </c>
      <c r="I3039" s="3">
        <v>5969</v>
      </c>
      <c r="J3039">
        <v>20180411</v>
      </c>
      <c r="K3039" s="4">
        <v>1800</v>
      </c>
      <c r="L3039">
        <v>64936</v>
      </c>
      <c r="M3039" s="5">
        <v>1090</v>
      </c>
      <c r="N3039" t="s">
        <v>43</v>
      </c>
      <c r="O3039" t="s">
        <v>44</v>
      </c>
      <c r="P3039" t="s">
        <v>45</v>
      </c>
      <c r="Q3039" s="5">
        <v>2</v>
      </c>
      <c r="R3039" s="5">
        <v>2180</v>
      </c>
      <c r="S3039" t="s">
        <v>543</v>
      </c>
      <c r="T3039" t="s">
        <v>47</v>
      </c>
      <c r="U3039" t="s">
        <v>48</v>
      </c>
      <c r="V3039" t="s">
        <v>3919</v>
      </c>
      <c r="W3039" t="s">
        <v>50</v>
      </c>
      <c r="X3039" t="s">
        <v>51</v>
      </c>
      <c r="Y3039">
        <v>0</v>
      </c>
      <c r="Z3039" t="s">
        <v>94</v>
      </c>
      <c r="AA3039">
        <v>2018</v>
      </c>
      <c r="AB3039" t="s">
        <v>114</v>
      </c>
      <c r="AC3039" t="s">
        <v>54</v>
      </c>
      <c r="AD3039" t="s">
        <v>55</v>
      </c>
      <c r="AE3039">
        <v>1342101</v>
      </c>
      <c r="AF3039" t="s">
        <v>56</v>
      </c>
      <c r="AG3039" t="s">
        <v>57</v>
      </c>
      <c r="AH3039" t="s">
        <v>52</v>
      </c>
      <c r="AI3039" t="s">
        <v>52</v>
      </c>
    </row>
    <row r="3040" spans="1:35" x14ac:dyDescent="0.25">
      <c r="A3040" s="13" t="str">
        <f t="shared" si="47"/>
        <v>http://dodappwlsprd2.cloud.pge.com:8003/ilis_rpt/dailyeventlogdetail.jsp?odbeventlogid=18-0031442&amp;numberofmonths=24&amp;showchangehistorylog=1</v>
      </c>
      <c r="B3040" s="14" t="str">
        <f>HYPERLINK(A3040,V3040)</f>
        <v>18-0031442</v>
      </c>
      <c r="C3040" t="s">
        <v>2858</v>
      </c>
      <c r="D3040" t="s">
        <v>2859</v>
      </c>
      <c r="E3040" t="s">
        <v>40</v>
      </c>
      <c r="F3040" t="s">
        <v>2898</v>
      </c>
      <c r="G3040" s="2">
        <v>42981101</v>
      </c>
      <c r="H3040" t="s">
        <v>61</v>
      </c>
      <c r="I3040" s="3">
        <v>3273</v>
      </c>
      <c r="J3040">
        <v>20180411</v>
      </c>
      <c r="K3040" s="4">
        <v>1733</v>
      </c>
      <c r="L3040">
        <v>64865</v>
      </c>
      <c r="M3040" s="5">
        <v>1304</v>
      </c>
      <c r="N3040" t="s">
        <v>43</v>
      </c>
      <c r="O3040" t="s">
        <v>423</v>
      </c>
      <c r="P3040" t="s">
        <v>424</v>
      </c>
      <c r="Q3040" s="5">
        <v>7</v>
      </c>
      <c r="R3040" s="5">
        <v>9128</v>
      </c>
      <c r="S3040" t="s">
        <v>543</v>
      </c>
      <c r="T3040" t="s">
        <v>78</v>
      </c>
      <c r="U3040" t="s">
        <v>48</v>
      </c>
      <c r="V3040" t="s">
        <v>3920</v>
      </c>
      <c r="W3040" t="s">
        <v>50</v>
      </c>
      <c r="X3040" t="s">
        <v>51</v>
      </c>
      <c r="Y3040">
        <v>0</v>
      </c>
      <c r="Z3040" t="s">
        <v>94</v>
      </c>
      <c r="AA3040">
        <v>2018</v>
      </c>
      <c r="AB3040" t="s">
        <v>114</v>
      </c>
      <c r="AC3040" t="s">
        <v>54</v>
      </c>
      <c r="AD3040" t="s">
        <v>55</v>
      </c>
      <c r="AE3040">
        <v>1342073</v>
      </c>
      <c r="AF3040" t="s">
        <v>80</v>
      </c>
      <c r="AG3040" t="s">
        <v>57</v>
      </c>
      <c r="AH3040" t="s">
        <v>52</v>
      </c>
      <c r="AI3040" t="s">
        <v>52</v>
      </c>
    </row>
    <row r="3041" spans="1:35" x14ac:dyDescent="0.25">
      <c r="A3041" s="13" t="str">
        <f t="shared" si="47"/>
        <v>http://dodappwlsprd2.cloud.pge.com:8003/ilis_rpt/dailyeventlogdetail.jsp?odbeventlogid=18-0031403&amp;numberofmonths=24&amp;showchangehistorylog=1</v>
      </c>
      <c r="B3041" s="14" t="str">
        <f>HYPERLINK(A3041,V3041)</f>
        <v>18-0031403</v>
      </c>
      <c r="C3041" t="s">
        <v>2858</v>
      </c>
      <c r="D3041" t="s">
        <v>2859</v>
      </c>
      <c r="E3041" t="s">
        <v>40</v>
      </c>
      <c r="F3041" t="s">
        <v>2866</v>
      </c>
      <c r="G3041" s="2">
        <v>192221102</v>
      </c>
      <c r="H3041" t="s">
        <v>72</v>
      </c>
      <c r="I3041" s="3" t="s">
        <v>3921</v>
      </c>
      <c r="J3041">
        <v>20180411</v>
      </c>
      <c r="K3041" s="4">
        <v>1525</v>
      </c>
      <c r="L3041">
        <v>64784</v>
      </c>
      <c r="M3041" s="5">
        <v>500</v>
      </c>
      <c r="N3041" t="s">
        <v>43</v>
      </c>
      <c r="O3041" t="s">
        <v>89</v>
      </c>
      <c r="P3041" t="s">
        <v>455</v>
      </c>
      <c r="Q3041" s="5">
        <v>39</v>
      </c>
      <c r="R3041" s="5">
        <v>17412</v>
      </c>
      <c r="S3041" t="s">
        <v>524</v>
      </c>
      <c r="T3041" t="s">
        <v>106</v>
      </c>
      <c r="U3041" t="s">
        <v>48</v>
      </c>
      <c r="V3041" t="s">
        <v>3922</v>
      </c>
      <c r="W3041" t="s">
        <v>50</v>
      </c>
      <c r="X3041" t="s">
        <v>51</v>
      </c>
      <c r="Y3041">
        <v>0</v>
      </c>
      <c r="Z3041" t="s">
        <v>94</v>
      </c>
      <c r="AA3041">
        <v>2018</v>
      </c>
      <c r="AB3041" t="s">
        <v>114</v>
      </c>
      <c r="AC3041" t="s">
        <v>54</v>
      </c>
      <c r="AD3041" t="s">
        <v>55</v>
      </c>
      <c r="AE3041">
        <v>1342049</v>
      </c>
      <c r="AF3041" t="s">
        <v>108</v>
      </c>
      <c r="AG3041" t="s">
        <v>57</v>
      </c>
      <c r="AH3041" t="s">
        <v>52</v>
      </c>
      <c r="AI3041" t="s">
        <v>54</v>
      </c>
    </row>
    <row r="3042" spans="1:35" x14ac:dyDescent="0.25">
      <c r="A3042" s="13" t="str">
        <f t="shared" si="47"/>
        <v>http://dodappwlsprd2.cloud.pge.com:8003/ilis_rpt/dailyeventlogdetail.jsp?odbeventlogid=18-0031455&amp;numberofmonths=24&amp;showchangehistorylog=1</v>
      </c>
      <c r="B3042" s="14" t="str">
        <f>HYPERLINK(A3042,V3042)</f>
        <v>18-0031455</v>
      </c>
      <c r="C3042" t="s">
        <v>2858</v>
      </c>
      <c r="D3042" t="s">
        <v>2859</v>
      </c>
      <c r="E3042" t="s">
        <v>40</v>
      </c>
      <c r="F3042" t="s">
        <v>2866</v>
      </c>
      <c r="G3042" s="2">
        <v>192221102</v>
      </c>
      <c r="H3042" t="s">
        <v>61</v>
      </c>
      <c r="I3042" s="3">
        <v>1801</v>
      </c>
      <c r="J3042">
        <v>20180411</v>
      </c>
      <c r="K3042" s="4">
        <v>1515</v>
      </c>
      <c r="L3042">
        <v>65062</v>
      </c>
      <c r="M3042" s="5">
        <v>1441</v>
      </c>
      <c r="N3042" t="s">
        <v>43</v>
      </c>
      <c r="O3042" t="s">
        <v>44</v>
      </c>
      <c r="P3042" t="s">
        <v>45</v>
      </c>
      <c r="Q3042" s="5">
        <v>31</v>
      </c>
      <c r="R3042" s="5">
        <v>44671</v>
      </c>
      <c r="S3042" t="s">
        <v>463</v>
      </c>
      <c r="T3042" t="s">
        <v>47</v>
      </c>
      <c r="U3042" t="s">
        <v>48</v>
      </c>
      <c r="V3042" t="s">
        <v>3923</v>
      </c>
      <c r="W3042" t="s">
        <v>50</v>
      </c>
      <c r="X3042" t="s">
        <v>51</v>
      </c>
      <c r="Y3042">
        <v>0</v>
      </c>
      <c r="Z3042" t="s">
        <v>94</v>
      </c>
      <c r="AA3042">
        <v>2018</v>
      </c>
      <c r="AB3042" t="s">
        <v>114</v>
      </c>
      <c r="AC3042" t="s">
        <v>54</v>
      </c>
      <c r="AD3042" t="s">
        <v>55</v>
      </c>
      <c r="AE3042">
        <v>1342086</v>
      </c>
      <c r="AF3042" t="s">
        <v>56</v>
      </c>
      <c r="AG3042" t="s">
        <v>57</v>
      </c>
      <c r="AH3042" t="s">
        <v>52</v>
      </c>
      <c r="AI3042" t="s">
        <v>52</v>
      </c>
    </row>
    <row r="3043" spans="1:35" x14ac:dyDescent="0.25">
      <c r="A3043" s="13" t="str">
        <f t="shared" si="47"/>
        <v>http://dodappwlsprd2.cloud.pge.com:8003/ilis_rpt/dailyeventlogdetail.jsp?odbeventlogid=18-0032126&amp;numberofmonths=24&amp;showchangehistorylog=1</v>
      </c>
      <c r="B3043" s="14" t="str">
        <f>HYPERLINK(A3043,V3043)</f>
        <v>18-0032126</v>
      </c>
      <c r="C3043" t="s">
        <v>2858</v>
      </c>
      <c r="D3043" t="s">
        <v>2859</v>
      </c>
      <c r="E3043" t="s">
        <v>59</v>
      </c>
      <c r="F3043" t="s">
        <v>2910</v>
      </c>
      <c r="G3043" s="2">
        <v>42661104</v>
      </c>
      <c r="H3043" t="s">
        <v>496</v>
      </c>
      <c r="I3043" s="3" t="s">
        <v>3924</v>
      </c>
      <c r="J3043">
        <v>20180413</v>
      </c>
      <c r="K3043" s="4">
        <v>1327</v>
      </c>
      <c r="L3043">
        <v>66434</v>
      </c>
      <c r="M3043" s="5">
        <v>125</v>
      </c>
      <c r="N3043" t="s">
        <v>43</v>
      </c>
      <c r="O3043" t="s">
        <v>89</v>
      </c>
      <c r="P3043" t="s">
        <v>455</v>
      </c>
      <c r="Q3043" s="5">
        <v>947</v>
      </c>
      <c r="R3043" s="5">
        <v>77795</v>
      </c>
      <c r="S3043" t="s">
        <v>463</v>
      </c>
      <c r="T3043" t="s">
        <v>106</v>
      </c>
      <c r="U3043" t="s">
        <v>48</v>
      </c>
      <c r="V3043" t="s">
        <v>3925</v>
      </c>
      <c r="W3043" t="s">
        <v>50</v>
      </c>
      <c r="X3043" t="s">
        <v>51</v>
      </c>
      <c r="Y3043">
        <v>43324737</v>
      </c>
      <c r="Z3043" t="s">
        <v>52</v>
      </c>
      <c r="AA3043">
        <v>2018</v>
      </c>
      <c r="AB3043" t="s">
        <v>114</v>
      </c>
      <c r="AC3043" t="s">
        <v>54</v>
      </c>
      <c r="AD3043" t="s">
        <v>55</v>
      </c>
      <c r="AE3043">
        <v>1342587</v>
      </c>
      <c r="AF3043" t="s">
        <v>108</v>
      </c>
      <c r="AG3043" t="s">
        <v>57</v>
      </c>
      <c r="AH3043" t="s">
        <v>52</v>
      </c>
      <c r="AI3043" t="s">
        <v>54</v>
      </c>
    </row>
    <row r="3044" spans="1:35" x14ac:dyDescent="0.25">
      <c r="A3044" s="13" t="str">
        <f t="shared" si="47"/>
        <v>http://dodappwlsprd2.cloud.pge.com:8003/ilis_rpt/dailyeventlogdetail.jsp?odbeventlogid=18-0032875&amp;numberofmonths=24&amp;showchangehistorylog=1</v>
      </c>
      <c r="B3044" s="14" t="str">
        <f>HYPERLINK(A3044,V3044)</f>
        <v>18-0032875</v>
      </c>
      <c r="C3044" t="s">
        <v>2858</v>
      </c>
      <c r="D3044" t="s">
        <v>2859</v>
      </c>
      <c r="E3044" t="s">
        <v>59</v>
      </c>
      <c r="F3044" t="s">
        <v>2910</v>
      </c>
      <c r="G3044" s="2">
        <v>42661104</v>
      </c>
      <c r="H3044" t="s">
        <v>61</v>
      </c>
      <c r="I3044" s="3">
        <v>4153</v>
      </c>
      <c r="J3044">
        <v>20180416</v>
      </c>
      <c r="K3044" s="4">
        <v>2049</v>
      </c>
      <c r="L3044">
        <v>68397</v>
      </c>
      <c r="M3044" s="5">
        <v>891</v>
      </c>
      <c r="N3044" t="s">
        <v>43</v>
      </c>
      <c r="O3044" t="s">
        <v>83</v>
      </c>
      <c r="P3044" t="s">
        <v>124</v>
      </c>
      <c r="Q3044" s="5">
        <v>49</v>
      </c>
      <c r="R3044" s="5">
        <v>43659</v>
      </c>
      <c r="S3044" t="s">
        <v>463</v>
      </c>
      <c r="T3044" t="s">
        <v>78</v>
      </c>
      <c r="U3044" t="s">
        <v>48</v>
      </c>
      <c r="V3044" t="s">
        <v>3926</v>
      </c>
      <c r="W3044" t="s">
        <v>50</v>
      </c>
      <c r="X3044" t="s">
        <v>51</v>
      </c>
      <c r="Y3044">
        <v>0</v>
      </c>
      <c r="Z3044" t="s">
        <v>94</v>
      </c>
      <c r="AA3044">
        <v>2018</v>
      </c>
      <c r="AB3044" t="s">
        <v>114</v>
      </c>
      <c r="AC3044" t="s">
        <v>54</v>
      </c>
      <c r="AD3044" t="s">
        <v>70</v>
      </c>
      <c r="AE3044">
        <v>1343193</v>
      </c>
      <c r="AF3044" t="s">
        <v>80</v>
      </c>
      <c r="AG3044" t="s">
        <v>57</v>
      </c>
      <c r="AH3044" t="s">
        <v>52</v>
      </c>
      <c r="AI3044" t="s">
        <v>52</v>
      </c>
    </row>
    <row r="3045" spans="1:35" x14ac:dyDescent="0.25">
      <c r="A3045" s="13" t="str">
        <f t="shared" si="47"/>
        <v>http://dodappwlsprd2.cloud.pge.com:8003/ilis_rpt/dailyeventlogdetail.jsp?odbeventlogid=18-0033186&amp;numberofmonths=24&amp;showchangehistorylog=1</v>
      </c>
      <c r="B3045" s="14" t="str">
        <f>HYPERLINK(A3045,V3045)</f>
        <v>18-0033186</v>
      </c>
      <c r="C3045" t="s">
        <v>2858</v>
      </c>
      <c r="D3045" t="s">
        <v>2859</v>
      </c>
      <c r="E3045" t="s">
        <v>40</v>
      </c>
      <c r="F3045" t="s">
        <v>2894</v>
      </c>
      <c r="G3045" s="2">
        <v>192311141</v>
      </c>
      <c r="H3045" t="s">
        <v>61</v>
      </c>
      <c r="I3045" s="3">
        <v>3965</v>
      </c>
      <c r="J3045">
        <v>20180417</v>
      </c>
      <c r="K3045" s="4">
        <v>1536</v>
      </c>
      <c r="L3045">
        <v>69036</v>
      </c>
      <c r="M3045" s="5">
        <v>449</v>
      </c>
      <c r="N3045" t="s">
        <v>43</v>
      </c>
      <c r="O3045" t="s">
        <v>44</v>
      </c>
      <c r="P3045" t="s">
        <v>111</v>
      </c>
      <c r="Q3045" s="5">
        <v>1</v>
      </c>
      <c r="R3045" s="5">
        <v>449</v>
      </c>
      <c r="S3045" t="s">
        <v>471</v>
      </c>
      <c r="T3045" t="s">
        <v>47</v>
      </c>
      <c r="U3045" t="s">
        <v>48</v>
      </c>
      <c r="V3045" t="s">
        <v>3927</v>
      </c>
      <c r="W3045" t="s">
        <v>50</v>
      </c>
      <c r="X3045" t="s">
        <v>51</v>
      </c>
      <c r="Y3045">
        <v>43326978</v>
      </c>
      <c r="Z3045" t="s">
        <v>52</v>
      </c>
      <c r="AA3045">
        <v>2018</v>
      </c>
      <c r="AB3045" t="s">
        <v>114</v>
      </c>
      <c r="AC3045" t="s">
        <v>54</v>
      </c>
      <c r="AD3045" t="s">
        <v>55</v>
      </c>
      <c r="AE3045">
        <v>1343373</v>
      </c>
      <c r="AF3045" t="s">
        <v>56</v>
      </c>
      <c r="AG3045" t="s">
        <v>57</v>
      </c>
      <c r="AH3045" t="s">
        <v>52</v>
      </c>
      <c r="AI3045" t="s">
        <v>52</v>
      </c>
    </row>
    <row r="3046" spans="1:35" x14ac:dyDescent="0.25">
      <c r="A3046" s="13" t="str">
        <f t="shared" si="47"/>
        <v>http://dodappwlsprd2.cloud.pge.com:8003/ilis_rpt/dailyeventlogdetail.jsp?odbeventlogid=18-0036046&amp;numberofmonths=24&amp;showchangehistorylog=1</v>
      </c>
      <c r="B3046" s="14" t="str">
        <f>HYPERLINK(A3046,V3046)</f>
        <v>18-0036046</v>
      </c>
      <c r="C3046" t="s">
        <v>2858</v>
      </c>
      <c r="D3046" t="s">
        <v>2859</v>
      </c>
      <c r="E3046" t="s">
        <v>40</v>
      </c>
      <c r="F3046" t="s">
        <v>3520</v>
      </c>
      <c r="G3046" s="2">
        <v>43311108</v>
      </c>
      <c r="H3046" t="s">
        <v>42</v>
      </c>
      <c r="I3046" s="3">
        <v>38632</v>
      </c>
      <c r="J3046">
        <v>20180427</v>
      </c>
      <c r="K3046" s="4">
        <v>420</v>
      </c>
      <c r="L3046">
        <v>74749</v>
      </c>
      <c r="M3046" s="5">
        <v>357</v>
      </c>
      <c r="N3046" t="s">
        <v>43</v>
      </c>
      <c r="O3046" t="s">
        <v>44</v>
      </c>
      <c r="P3046" t="s">
        <v>111</v>
      </c>
      <c r="Q3046" s="5">
        <v>259</v>
      </c>
      <c r="R3046" s="5">
        <v>33172</v>
      </c>
      <c r="S3046" t="s">
        <v>471</v>
      </c>
      <c r="T3046" t="s">
        <v>47</v>
      </c>
      <c r="U3046" t="s">
        <v>48</v>
      </c>
      <c r="V3046" t="s">
        <v>3928</v>
      </c>
      <c r="W3046" t="s">
        <v>50</v>
      </c>
      <c r="X3046" t="s">
        <v>51</v>
      </c>
      <c r="Y3046">
        <v>43331864</v>
      </c>
      <c r="Z3046" t="s">
        <v>52</v>
      </c>
      <c r="AA3046">
        <v>2018</v>
      </c>
      <c r="AB3046" t="s">
        <v>114</v>
      </c>
      <c r="AC3046" t="s">
        <v>54</v>
      </c>
      <c r="AD3046" t="s">
        <v>55</v>
      </c>
      <c r="AE3046">
        <v>1345266</v>
      </c>
      <c r="AF3046" t="s">
        <v>56</v>
      </c>
      <c r="AG3046" t="s">
        <v>57</v>
      </c>
      <c r="AH3046" t="s">
        <v>52</v>
      </c>
      <c r="AI3046" t="s">
        <v>52</v>
      </c>
    </row>
    <row r="3047" spans="1:35" x14ac:dyDescent="0.25">
      <c r="A3047" s="13" t="str">
        <f t="shared" si="47"/>
        <v>http://dodappwlsprd2.cloud.pge.com:8003/ilis_rpt/dailyeventlogdetail.jsp?odbeventlogid=18-0037412&amp;numberofmonths=24&amp;showchangehistorylog=1</v>
      </c>
      <c r="B3047" s="14" t="str">
        <f>HYPERLINK(A3047,V3047)</f>
        <v>18-0037412</v>
      </c>
      <c r="C3047" t="s">
        <v>2858</v>
      </c>
      <c r="D3047" t="s">
        <v>2859</v>
      </c>
      <c r="E3047" t="s">
        <v>40</v>
      </c>
      <c r="F3047" t="s">
        <v>2866</v>
      </c>
      <c r="G3047" s="2">
        <v>192221102</v>
      </c>
      <c r="H3047" t="s">
        <v>496</v>
      </c>
      <c r="I3047" s="3" t="s">
        <v>3929</v>
      </c>
      <c r="J3047">
        <v>20180501</v>
      </c>
      <c r="K3047" s="4">
        <v>1811</v>
      </c>
      <c r="L3047">
        <v>77766</v>
      </c>
      <c r="M3047" s="5">
        <v>711</v>
      </c>
      <c r="N3047" t="s">
        <v>43</v>
      </c>
      <c r="O3047" t="s">
        <v>89</v>
      </c>
      <c r="P3047" t="s">
        <v>455</v>
      </c>
      <c r="Q3047" s="5">
        <v>821</v>
      </c>
      <c r="R3047" s="5">
        <v>262741</v>
      </c>
      <c r="S3047" t="s">
        <v>463</v>
      </c>
      <c r="T3047" t="s">
        <v>106</v>
      </c>
      <c r="U3047" t="s">
        <v>48</v>
      </c>
      <c r="V3047" t="s">
        <v>3930</v>
      </c>
      <c r="W3047" t="s">
        <v>50</v>
      </c>
      <c r="X3047" t="s">
        <v>51</v>
      </c>
      <c r="Y3047">
        <v>43334915</v>
      </c>
      <c r="Z3047" t="s">
        <v>52</v>
      </c>
      <c r="AA3047">
        <v>2018</v>
      </c>
      <c r="AB3047" t="s">
        <v>130</v>
      </c>
      <c r="AC3047" t="s">
        <v>54</v>
      </c>
      <c r="AD3047" t="s">
        <v>55</v>
      </c>
      <c r="AE3047">
        <v>1346185</v>
      </c>
      <c r="AF3047" t="s">
        <v>108</v>
      </c>
      <c r="AG3047" t="s">
        <v>57</v>
      </c>
      <c r="AH3047" t="s">
        <v>52</v>
      </c>
      <c r="AI3047" t="s">
        <v>52</v>
      </c>
    </row>
    <row r="3048" spans="1:35" x14ac:dyDescent="0.25">
      <c r="A3048" s="13" t="str">
        <f t="shared" si="47"/>
        <v>http://dodappwlsprd2.cloud.pge.com:8003/ilis_rpt/dailyeventlogdetail.jsp?odbeventlogid=18-0039401&amp;numberofmonths=24&amp;showchangehistorylog=1</v>
      </c>
      <c r="B3048" s="14" t="str">
        <f>HYPERLINK(A3048,V3048)</f>
        <v>18-0039401</v>
      </c>
      <c r="C3048" t="s">
        <v>2858</v>
      </c>
      <c r="D3048" t="s">
        <v>2859</v>
      </c>
      <c r="E3048" t="s">
        <v>40</v>
      </c>
      <c r="F3048" t="s">
        <v>2879</v>
      </c>
      <c r="G3048" s="2">
        <v>192401101</v>
      </c>
      <c r="H3048" t="s">
        <v>61</v>
      </c>
      <c r="I3048" s="3">
        <v>8437</v>
      </c>
      <c r="J3048">
        <v>20180508</v>
      </c>
      <c r="K3048" s="4">
        <v>1809</v>
      </c>
      <c r="L3048">
        <v>81956</v>
      </c>
      <c r="M3048" s="5">
        <v>1054</v>
      </c>
      <c r="N3048" t="s">
        <v>43</v>
      </c>
      <c r="O3048" t="s">
        <v>44</v>
      </c>
      <c r="P3048" t="s">
        <v>45</v>
      </c>
      <c r="Q3048" s="5">
        <v>32</v>
      </c>
      <c r="R3048" s="5">
        <v>33728</v>
      </c>
      <c r="S3048" t="s">
        <v>474</v>
      </c>
      <c r="T3048" t="s">
        <v>47</v>
      </c>
      <c r="U3048" t="s">
        <v>48</v>
      </c>
      <c r="V3048" t="s">
        <v>3931</v>
      </c>
      <c r="W3048" t="s">
        <v>50</v>
      </c>
      <c r="X3048" t="s">
        <v>51</v>
      </c>
      <c r="Y3048">
        <v>0</v>
      </c>
      <c r="Z3048" t="s">
        <v>52</v>
      </c>
      <c r="AA3048">
        <v>2018</v>
      </c>
      <c r="AB3048" t="s">
        <v>130</v>
      </c>
      <c r="AC3048" t="s">
        <v>54</v>
      </c>
      <c r="AD3048" t="s">
        <v>87</v>
      </c>
      <c r="AE3048">
        <v>1347604</v>
      </c>
      <c r="AF3048" t="s">
        <v>56</v>
      </c>
      <c r="AG3048" t="s">
        <v>57</v>
      </c>
      <c r="AH3048" t="s">
        <v>52</v>
      </c>
      <c r="AI3048" t="s">
        <v>52</v>
      </c>
    </row>
    <row r="3049" spans="1:35" x14ac:dyDescent="0.25">
      <c r="A3049" s="13" t="str">
        <f t="shared" si="47"/>
        <v>http://dodappwlsprd2.cloud.pge.com:8003/ilis_rpt/dailyeventlogdetail.jsp?odbeventlogid=18-0039878&amp;numberofmonths=24&amp;showchangehistorylog=1</v>
      </c>
      <c r="B3049" s="14" t="str">
        <f>HYPERLINK(A3049,V3049)</f>
        <v>18-0039878</v>
      </c>
      <c r="C3049" t="s">
        <v>2858</v>
      </c>
      <c r="D3049" t="s">
        <v>2859</v>
      </c>
      <c r="E3049" t="s">
        <v>40</v>
      </c>
      <c r="F3049" t="s">
        <v>2892</v>
      </c>
      <c r="G3049" s="2">
        <v>43381101</v>
      </c>
      <c r="H3049" t="s">
        <v>61</v>
      </c>
      <c r="I3049" s="3">
        <v>5097</v>
      </c>
      <c r="J3049">
        <v>20180510</v>
      </c>
      <c r="K3049" s="4">
        <v>1148</v>
      </c>
      <c r="L3049">
        <v>83101</v>
      </c>
      <c r="M3049" s="5">
        <v>369</v>
      </c>
      <c r="N3049" t="s">
        <v>43</v>
      </c>
      <c r="O3049" t="s">
        <v>44</v>
      </c>
      <c r="P3049" t="s">
        <v>45</v>
      </c>
      <c r="Q3049" s="5">
        <v>14</v>
      </c>
      <c r="R3049" s="5">
        <v>2190</v>
      </c>
      <c r="S3049" t="s">
        <v>463</v>
      </c>
      <c r="T3049" t="s">
        <v>47</v>
      </c>
      <c r="U3049" t="s">
        <v>48</v>
      </c>
      <c r="V3049" t="s">
        <v>3932</v>
      </c>
      <c r="W3049" t="s">
        <v>50</v>
      </c>
      <c r="X3049" t="s">
        <v>51</v>
      </c>
      <c r="Y3049">
        <v>31391154</v>
      </c>
      <c r="Z3049" t="s">
        <v>52</v>
      </c>
      <c r="AA3049">
        <v>2018</v>
      </c>
      <c r="AB3049" t="s">
        <v>130</v>
      </c>
      <c r="AC3049" t="s">
        <v>54</v>
      </c>
      <c r="AD3049" t="s">
        <v>87</v>
      </c>
      <c r="AE3049">
        <v>1348068</v>
      </c>
      <c r="AF3049" t="s">
        <v>56</v>
      </c>
      <c r="AG3049" t="s">
        <v>57</v>
      </c>
      <c r="AH3049" t="s">
        <v>52</v>
      </c>
      <c r="AI3049" t="s">
        <v>52</v>
      </c>
    </row>
    <row r="3050" spans="1:35" x14ac:dyDescent="0.25">
      <c r="A3050" s="13" t="str">
        <f t="shared" si="47"/>
        <v>http://dodappwlsprd2.cloud.pge.com:8003/ilis_rpt/dailyeventlogdetail.jsp?odbeventlogid=18-0040389&amp;numberofmonths=24&amp;showchangehistorylog=1</v>
      </c>
      <c r="B3050" s="14" t="str">
        <f>HYPERLINK(A3050,V3050)</f>
        <v>18-0040389</v>
      </c>
      <c r="C3050" t="s">
        <v>2858</v>
      </c>
      <c r="D3050" t="s">
        <v>2859</v>
      </c>
      <c r="E3050" t="s">
        <v>40</v>
      </c>
      <c r="F3050" t="s">
        <v>2894</v>
      </c>
      <c r="G3050" s="2">
        <v>192311141</v>
      </c>
      <c r="H3050" t="s">
        <v>42</v>
      </c>
      <c r="I3050" s="3">
        <v>37410</v>
      </c>
      <c r="J3050">
        <v>20180511</v>
      </c>
      <c r="K3050" s="4">
        <v>1551</v>
      </c>
      <c r="L3050">
        <v>84219</v>
      </c>
      <c r="M3050" s="5">
        <v>494</v>
      </c>
      <c r="N3050" t="s">
        <v>43</v>
      </c>
      <c r="O3050" t="s">
        <v>44</v>
      </c>
      <c r="P3050" t="s">
        <v>45</v>
      </c>
      <c r="Q3050" s="5">
        <v>17</v>
      </c>
      <c r="R3050" s="5">
        <v>5926</v>
      </c>
      <c r="S3050" t="s">
        <v>463</v>
      </c>
      <c r="T3050" t="s">
        <v>47</v>
      </c>
      <c r="U3050" t="s">
        <v>48</v>
      </c>
      <c r="V3050" t="s">
        <v>3933</v>
      </c>
      <c r="W3050" t="s">
        <v>50</v>
      </c>
      <c r="X3050" t="s">
        <v>51</v>
      </c>
      <c r="Y3050">
        <v>31391817</v>
      </c>
      <c r="Z3050" t="s">
        <v>94</v>
      </c>
      <c r="AA3050">
        <v>2018</v>
      </c>
      <c r="AB3050" t="s">
        <v>130</v>
      </c>
      <c r="AC3050" t="s">
        <v>54</v>
      </c>
      <c r="AD3050" t="s">
        <v>55</v>
      </c>
      <c r="AE3050">
        <v>1348399</v>
      </c>
      <c r="AF3050" t="s">
        <v>56</v>
      </c>
      <c r="AG3050" t="s">
        <v>57</v>
      </c>
      <c r="AH3050" t="s">
        <v>52</v>
      </c>
      <c r="AI3050" t="s">
        <v>52</v>
      </c>
    </row>
    <row r="3051" spans="1:35" x14ac:dyDescent="0.25">
      <c r="A3051" s="13" t="str">
        <f t="shared" si="47"/>
        <v>http://dodappwlsprd2.cloud.pge.com:8003/ilis_rpt/dailyeventlogdetail.jsp?odbeventlogid=18-0040155&amp;numberofmonths=24&amp;showchangehistorylog=1</v>
      </c>
      <c r="B3051" s="14" t="str">
        <f>HYPERLINK(A3051,V3051)</f>
        <v>18-0040155</v>
      </c>
      <c r="C3051" t="s">
        <v>2858</v>
      </c>
      <c r="D3051" t="s">
        <v>2859</v>
      </c>
      <c r="E3051" t="s">
        <v>40</v>
      </c>
      <c r="F3051" t="s">
        <v>2860</v>
      </c>
      <c r="G3051" s="2">
        <v>192221101</v>
      </c>
      <c r="H3051" t="s">
        <v>72</v>
      </c>
      <c r="I3051" s="3" t="s">
        <v>3934</v>
      </c>
      <c r="J3051">
        <v>20180511</v>
      </c>
      <c r="K3051" s="4">
        <v>834</v>
      </c>
      <c r="L3051">
        <v>83684</v>
      </c>
      <c r="M3051" s="5">
        <v>782</v>
      </c>
      <c r="N3051" t="s">
        <v>43</v>
      </c>
      <c r="O3051" t="s">
        <v>89</v>
      </c>
      <c r="P3051" t="s">
        <v>455</v>
      </c>
      <c r="Q3051" s="5">
        <v>822</v>
      </c>
      <c r="R3051" s="5">
        <v>267466</v>
      </c>
      <c r="S3051" t="s">
        <v>463</v>
      </c>
      <c r="T3051" t="s">
        <v>106</v>
      </c>
      <c r="U3051" t="s">
        <v>48</v>
      </c>
      <c r="V3051" t="s">
        <v>3935</v>
      </c>
      <c r="W3051" t="s">
        <v>50</v>
      </c>
      <c r="X3051" t="s">
        <v>51</v>
      </c>
      <c r="Y3051">
        <v>43345998</v>
      </c>
      <c r="Z3051" t="s">
        <v>94</v>
      </c>
      <c r="AA3051">
        <v>2018</v>
      </c>
      <c r="AB3051" t="s">
        <v>130</v>
      </c>
      <c r="AC3051" t="s">
        <v>54</v>
      </c>
      <c r="AD3051" t="s">
        <v>55</v>
      </c>
      <c r="AE3051">
        <v>1348234</v>
      </c>
      <c r="AF3051" t="s">
        <v>108</v>
      </c>
      <c r="AG3051" t="s">
        <v>57</v>
      </c>
      <c r="AH3051" t="s">
        <v>52</v>
      </c>
      <c r="AI3051" t="s">
        <v>54</v>
      </c>
    </row>
    <row r="3052" spans="1:35" x14ac:dyDescent="0.25">
      <c r="A3052" s="13" t="str">
        <f t="shared" si="47"/>
        <v>http://dodappwlsprd2.cloud.pge.com:8003/ilis_rpt/dailyeventlogdetail.jsp?odbeventlogid=18-0040416&amp;numberofmonths=24&amp;showchangehistorylog=1</v>
      </c>
      <c r="B3052" s="14" t="str">
        <f>HYPERLINK(A3052,V3052)</f>
        <v>18-0040416</v>
      </c>
      <c r="C3052" t="s">
        <v>2858</v>
      </c>
      <c r="D3052" t="s">
        <v>2859</v>
      </c>
      <c r="E3052" t="s">
        <v>40</v>
      </c>
      <c r="F3052" t="s">
        <v>2932</v>
      </c>
      <c r="G3052" s="2">
        <v>42681102</v>
      </c>
      <c r="H3052" t="s">
        <v>496</v>
      </c>
      <c r="I3052" s="3" t="s">
        <v>3936</v>
      </c>
      <c r="J3052">
        <v>20180511</v>
      </c>
      <c r="K3052" s="4">
        <v>1639</v>
      </c>
      <c r="L3052">
        <v>84265</v>
      </c>
      <c r="M3052" s="5">
        <v>570</v>
      </c>
      <c r="N3052" t="s">
        <v>43</v>
      </c>
      <c r="O3052" t="s">
        <v>44</v>
      </c>
      <c r="P3052" t="s">
        <v>45</v>
      </c>
      <c r="Q3052" s="5">
        <v>16</v>
      </c>
      <c r="R3052" s="5">
        <v>1410</v>
      </c>
      <c r="S3052" t="s">
        <v>463</v>
      </c>
      <c r="T3052" t="s">
        <v>92</v>
      </c>
      <c r="U3052" t="s">
        <v>48</v>
      </c>
      <c r="V3052" t="s">
        <v>3937</v>
      </c>
      <c r="W3052" t="s">
        <v>50</v>
      </c>
      <c r="X3052" t="s">
        <v>51</v>
      </c>
      <c r="Y3052">
        <v>31391812</v>
      </c>
      <c r="Z3052" t="s">
        <v>94</v>
      </c>
      <c r="AA3052">
        <v>2018</v>
      </c>
      <c r="AB3052" t="s">
        <v>130</v>
      </c>
      <c r="AC3052" t="s">
        <v>54</v>
      </c>
      <c r="AD3052" t="s">
        <v>64</v>
      </c>
      <c r="AE3052">
        <v>1348425</v>
      </c>
      <c r="AF3052" t="s">
        <v>95</v>
      </c>
      <c r="AG3052" t="s">
        <v>57</v>
      </c>
      <c r="AH3052" t="s">
        <v>52</v>
      </c>
      <c r="AI3052" t="s">
        <v>52</v>
      </c>
    </row>
    <row r="3053" spans="1:35" x14ac:dyDescent="0.25">
      <c r="A3053" s="13" t="str">
        <f t="shared" si="47"/>
        <v>http://dodappwlsprd2.cloud.pge.com:8003/ilis_rpt/dailyeventlogdetail.jsp?odbeventlogid=18-0044588&amp;numberofmonths=24&amp;showchangehistorylog=1</v>
      </c>
      <c r="B3053" s="14" t="str">
        <f>HYPERLINK(A3053,V3053)</f>
        <v>18-0044588</v>
      </c>
      <c r="C3053" t="s">
        <v>2858</v>
      </c>
      <c r="D3053" t="s">
        <v>2859</v>
      </c>
      <c r="E3053" t="s">
        <v>40</v>
      </c>
      <c r="F3053" t="s">
        <v>2879</v>
      </c>
      <c r="G3053" s="2">
        <v>192401101</v>
      </c>
      <c r="H3053" t="s">
        <v>42</v>
      </c>
      <c r="I3053" s="3">
        <v>37202</v>
      </c>
      <c r="J3053">
        <v>20180525</v>
      </c>
      <c r="K3053" s="4">
        <v>2028</v>
      </c>
      <c r="L3053">
        <v>94291</v>
      </c>
      <c r="M3053" s="5">
        <v>549</v>
      </c>
      <c r="N3053" t="s">
        <v>43</v>
      </c>
      <c r="O3053" t="s">
        <v>44</v>
      </c>
      <c r="P3053" t="s">
        <v>45</v>
      </c>
      <c r="Q3053" s="5">
        <v>66</v>
      </c>
      <c r="R3053" s="5">
        <v>32174</v>
      </c>
      <c r="S3053" t="s">
        <v>1213</v>
      </c>
      <c r="T3053" t="s">
        <v>47</v>
      </c>
      <c r="U3053" t="s">
        <v>48</v>
      </c>
      <c r="V3053" t="s">
        <v>3938</v>
      </c>
      <c r="W3053" t="s">
        <v>50</v>
      </c>
      <c r="X3053" t="s">
        <v>51</v>
      </c>
      <c r="Y3053">
        <v>0</v>
      </c>
      <c r="Z3053" t="s">
        <v>94</v>
      </c>
      <c r="AA3053">
        <v>2018</v>
      </c>
      <c r="AB3053" t="s">
        <v>130</v>
      </c>
      <c r="AC3053" t="s">
        <v>54</v>
      </c>
      <c r="AD3053" t="s">
        <v>87</v>
      </c>
      <c r="AE3053">
        <v>1351664</v>
      </c>
      <c r="AF3053" t="s">
        <v>56</v>
      </c>
      <c r="AG3053" t="s">
        <v>57</v>
      </c>
      <c r="AH3053" t="s">
        <v>52</v>
      </c>
      <c r="AI3053" t="s">
        <v>52</v>
      </c>
    </row>
    <row r="3054" spans="1:35" x14ac:dyDescent="0.25">
      <c r="A3054" s="13" t="str">
        <f t="shared" si="47"/>
        <v>http://dodappwlsprd2.cloud.pge.com:8003/ilis_rpt/dailyeventlogdetail.jsp?odbeventlogid=18-0044758&amp;numberofmonths=24&amp;showchangehistorylog=1</v>
      </c>
      <c r="B3054" s="14" t="str">
        <f>HYPERLINK(A3054,V3054)</f>
        <v>18-0044758</v>
      </c>
      <c r="C3054" t="s">
        <v>2858</v>
      </c>
      <c r="D3054" t="s">
        <v>2859</v>
      </c>
      <c r="E3054" t="s">
        <v>59</v>
      </c>
      <c r="F3054" t="s">
        <v>2910</v>
      </c>
      <c r="G3054" s="2">
        <v>42661104</v>
      </c>
      <c r="H3054" t="s">
        <v>61</v>
      </c>
      <c r="I3054" s="3">
        <v>5415</v>
      </c>
      <c r="J3054">
        <v>20180527</v>
      </c>
      <c r="K3054" s="4">
        <v>1701</v>
      </c>
      <c r="L3054">
        <v>94857</v>
      </c>
      <c r="M3054" s="5">
        <v>433</v>
      </c>
      <c r="N3054" t="s">
        <v>43</v>
      </c>
      <c r="O3054" t="s">
        <v>44</v>
      </c>
      <c r="P3054" t="s">
        <v>45</v>
      </c>
      <c r="Q3054" s="5">
        <v>22</v>
      </c>
      <c r="R3054" s="5">
        <v>9526</v>
      </c>
      <c r="S3054" t="s">
        <v>1213</v>
      </c>
      <c r="T3054" t="s">
        <v>47</v>
      </c>
      <c r="U3054" t="s">
        <v>48</v>
      </c>
      <c r="V3054" t="s">
        <v>3939</v>
      </c>
      <c r="W3054" t="s">
        <v>50</v>
      </c>
      <c r="X3054" t="s">
        <v>51</v>
      </c>
      <c r="Y3054">
        <v>0</v>
      </c>
      <c r="Z3054" t="s">
        <v>52</v>
      </c>
      <c r="AA3054">
        <v>2018</v>
      </c>
      <c r="AB3054" t="s">
        <v>130</v>
      </c>
      <c r="AC3054" t="s">
        <v>54</v>
      </c>
      <c r="AD3054" t="s">
        <v>208</v>
      </c>
      <c r="AE3054">
        <v>1351832</v>
      </c>
      <c r="AF3054" t="s">
        <v>56</v>
      </c>
      <c r="AG3054" t="s">
        <v>57</v>
      </c>
      <c r="AH3054" t="s">
        <v>52</v>
      </c>
      <c r="AI3054" t="s">
        <v>52</v>
      </c>
    </row>
    <row r="3055" spans="1:35" x14ac:dyDescent="0.25">
      <c r="A3055" s="13" t="str">
        <f t="shared" si="47"/>
        <v>http://dodappwlsprd2.cloud.pge.com:8003/ilis_rpt/dailyeventlogdetail.jsp?odbeventlogid=18-0045422&amp;numberofmonths=24&amp;showchangehistorylog=1</v>
      </c>
      <c r="B3055" s="14" t="str">
        <f>HYPERLINK(A3055,V3055)</f>
        <v>18-0045422</v>
      </c>
      <c r="C3055" t="s">
        <v>2858</v>
      </c>
      <c r="D3055" t="s">
        <v>2859</v>
      </c>
      <c r="E3055" t="s">
        <v>40</v>
      </c>
      <c r="F3055" t="s">
        <v>3433</v>
      </c>
      <c r="G3055" s="2">
        <v>192381102</v>
      </c>
      <c r="H3055" t="s">
        <v>61</v>
      </c>
      <c r="I3055" s="3">
        <v>1899</v>
      </c>
      <c r="J3055">
        <v>20180529</v>
      </c>
      <c r="K3055" s="4">
        <v>1637</v>
      </c>
      <c r="L3055">
        <v>96296</v>
      </c>
      <c r="M3055" s="5">
        <v>561</v>
      </c>
      <c r="N3055" t="s">
        <v>43</v>
      </c>
      <c r="O3055" t="s">
        <v>44</v>
      </c>
      <c r="P3055" t="s">
        <v>45</v>
      </c>
      <c r="Q3055" s="5">
        <v>11</v>
      </c>
      <c r="R3055" s="5">
        <v>6171</v>
      </c>
      <c r="S3055" t="s">
        <v>1213</v>
      </c>
      <c r="T3055" t="s">
        <v>47</v>
      </c>
      <c r="U3055" t="s">
        <v>48</v>
      </c>
      <c r="V3055" t="s">
        <v>3940</v>
      </c>
      <c r="W3055" t="s">
        <v>50</v>
      </c>
      <c r="X3055" t="s">
        <v>51</v>
      </c>
      <c r="Y3055">
        <v>43357194</v>
      </c>
      <c r="Z3055" t="s">
        <v>94</v>
      </c>
      <c r="AA3055">
        <v>2018</v>
      </c>
      <c r="AB3055" t="s">
        <v>130</v>
      </c>
      <c r="AC3055" t="s">
        <v>54</v>
      </c>
      <c r="AD3055" t="s">
        <v>208</v>
      </c>
      <c r="AE3055">
        <v>1352217</v>
      </c>
      <c r="AF3055" t="s">
        <v>56</v>
      </c>
      <c r="AG3055" t="s">
        <v>57</v>
      </c>
      <c r="AH3055" t="s">
        <v>52</v>
      </c>
      <c r="AI3055" t="s">
        <v>52</v>
      </c>
    </row>
    <row r="3056" spans="1:35" x14ac:dyDescent="0.25">
      <c r="A3056" s="13" t="str">
        <f t="shared" si="47"/>
        <v>http://dodappwlsprd2.cloud.pge.com:8003/ilis_rpt/dailyeventlogdetail.jsp?odbeventlogid=18-0049282&amp;numberofmonths=24&amp;showchangehistorylog=1</v>
      </c>
      <c r="B3056" s="14" t="str">
        <f>HYPERLINK(A3056,V3056)</f>
        <v>18-0049282</v>
      </c>
      <c r="C3056" t="s">
        <v>2858</v>
      </c>
      <c r="D3056" t="s">
        <v>2859</v>
      </c>
      <c r="E3056" t="s">
        <v>40</v>
      </c>
      <c r="F3056" t="s">
        <v>2980</v>
      </c>
      <c r="G3056" s="2">
        <v>42761104</v>
      </c>
      <c r="H3056" t="s">
        <v>61</v>
      </c>
      <c r="I3056" s="3">
        <v>1757</v>
      </c>
      <c r="J3056">
        <v>20180609</v>
      </c>
      <c r="K3056" s="4">
        <v>1501</v>
      </c>
      <c r="L3056">
        <v>105260</v>
      </c>
      <c r="M3056" s="5">
        <v>324</v>
      </c>
      <c r="N3056" t="s">
        <v>43</v>
      </c>
      <c r="O3056" t="s">
        <v>44</v>
      </c>
      <c r="P3056" t="s">
        <v>111</v>
      </c>
      <c r="Q3056" s="5">
        <v>16</v>
      </c>
      <c r="R3056" s="5">
        <v>5184</v>
      </c>
      <c r="S3056" t="s">
        <v>1213</v>
      </c>
      <c r="T3056" t="s">
        <v>47</v>
      </c>
      <c r="U3056" t="s">
        <v>48</v>
      </c>
      <c r="V3056" t="s">
        <v>3941</v>
      </c>
      <c r="W3056" t="s">
        <v>50</v>
      </c>
      <c r="X3056" t="s">
        <v>51</v>
      </c>
      <c r="Y3056">
        <v>43366684</v>
      </c>
      <c r="Z3056" t="s">
        <v>94</v>
      </c>
      <c r="AA3056">
        <v>2018</v>
      </c>
      <c r="AB3056" t="s">
        <v>144</v>
      </c>
      <c r="AC3056" t="s">
        <v>54</v>
      </c>
      <c r="AD3056" t="s">
        <v>55</v>
      </c>
      <c r="AE3056">
        <v>1355323</v>
      </c>
      <c r="AF3056" t="s">
        <v>56</v>
      </c>
      <c r="AG3056" t="s">
        <v>57</v>
      </c>
      <c r="AH3056" t="s">
        <v>52</v>
      </c>
      <c r="AI3056" t="s">
        <v>52</v>
      </c>
    </row>
    <row r="3057" spans="1:35" x14ac:dyDescent="0.25">
      <c r="A3057" s="13" t="str">
        <f t="shared" si="47"/>
        <v>http://dodappwlsprd2.cloud.pge.com:8003/ilis_rpt/dailyeventlogdetail.jsp?odbeventlogid=18-0051640&amp;numberofmonths=24&amp;showchangehistorylog=1</v>
      </c>
      <c r="B3057" s="14" t="str">
        <f>HYPERLINK(A3057,V3057)</f>
        <v>18-0051640</v>
      </c>
      <c r="C3057" t="s">
        <v>2858</v>
      </c>
      <c r="D3057" t="s">
        <v>2859</v>
      </c>
      <c r="E3057" t="s">
        <v>40</v>
      </c>
      <c r="F3057" t="s">
        <v>2905</v>
      </c>
      <c r="G3057" s="2">
        <v>43081101</v>
      </c>
      <c r="H3057" t="s">
        <v>61</v>
      </c>
      <c r="I3057" s="3">
        <v>7701</v>
      </c>
      <c r="J3057">
        <v>20180616</v>
      </c>
      <c r="K3057" s="4">
        <v>1611</v>
      </c>
      <c r="L3057">
        <v>110842</v>
      </c>
      <c r="M3057" s="5">
        <v>179</v>
      </c>
      <c r="N3057" t="s">
        <v>43</v>
      </c>
      <c r="O3057" t="s">
        <v>44</v>
      </c>
      <c r="P3057" t="s">
        <v>45</v>
      </c>
      <c r="Q3057" s="5">
        <v>7</v>
      </c>
      <c r="R3057" s="5">
        <v>1253</v>
      </c>
      <c r="S3057" t="s">
        <v>1213</v>
      </c>
      <c r="T3057" t="s">
        <v>47</v>
      </c>
      <c r="U3057" t="s">
        <v>121</v>
      </c>
      <c r="V3057" t="s">
        <v>3942</v>
      </c>
      <c r="W3057" t="s">
        <v>50</v>
      </c>
      <c r="X3057" t="s">
        <v>51</v>
      </c>
      <c r="Y3057">
        <v>0</v>
      </c>
      <c r="Z3057" t="s">
        <v>94</v>
      </c>
      <c r="AA3057">
        <v>2018</v>
      </c>
      <c r="AB3057" t="s">
        <v>144</v>
      </c>
      <c r="AC3057" t="s">
        <v>54</v>
      </c>
      <c r="AD3057" t="s">
        <v>87</v>
      </c>
      <c r="AE3057">
        <v>1357082</v>
      </c>
      <c r="AF3057" t="s">
        <v>56</v>
      </c>
      <c r="AG3057" t="s">
        <v>57</v>
      </c>
      <c r="AH3057" t="s">
        <v>52</v>
      </c>
      <c r="AI3057" t="s">
        <v>54</v>
      </c>
    </row>
    <row r="3058" spans="1:35" x14ac:dyDescent="0.25">
      <c r="A3058" s="13" t="str">
        <f t="shared" si="47"/>
        <v>http://dodappwlsprd2.cloud.pge.com:8003/ilis_rpt/dailyeventlogdetail.jsp?odbeventlogid=18-0052196&amp;numberofmonths=24&amp;showchangehistorylog=1</v>
      </c>
      <c r="B3058" s="14" t="str">
        <f>HYPERLINK(A3058,V3058)</f>
        <v>18-0052196</v>
      </c>
      <c r="C3058" t="s">
        <v>2858</v>
      </c>
      <c r="D3058" t="s">
        <v>2859</v>
      </c>
      <c r="E3058" t="s">
        <v>40</v>
      </c>
      <c r="F3058" t="s">
        <v>2874</v>
      </c>
      <c r="G3058" s="2">
        <v>42761101</v>
      </c>
      <c r="H3058" t="s">
        <v>1138</v>
      </c>
      <c r="I3058" s="3">
        <v>3113</v>
      </c>
      <c r="J3058">
        <v>20180619</v>
      </c>
      <c r="K3058" s="4">
        <v>754</v>
      </c>
      <c r="L3058">
        <v>112533</v>
      </c>
      <c r="M3058" s="5">
        <v>516</v>
      </c>
      <c r="N3058" t="s">
        <v>43</v>
      </c>
      <c r="O3058" t="s">
        <v>83</v>
      </c>
      <c r="P3058" t="s">
        <v>84</v>
      </c>
      <c r="Q3058" s="5">
        <v>102</v>
      </c>
      <c r="R3058" s="5">
        <v>15379</v>
      </c>
      <c r="S3058" t="s">
        <v>1213</v>
      </c>
      <c r="T3058" t="s">
        <v>47</v>
      </c>
      <c r="U3058" t="s">
        <v>48</v>
      </c>
      <c r="V3058" t="s">
        <v>3943</v>
      </c>
      <c r="W3058" t="s">
        <v>50</v>
      </c>
      <c r="X3058" t="s">
        <v>51</v>
      </c>
      <c r="Y3058">
        <v>43376615</v>
      </c>
      <c r="Z3058" t="s">
        <v>52</v>
      </c>
      <c r="AA3058">
        <v>2018</v>
      </c>
      <c r="AB3058" t="s">
        <v>144</v>
      </c>
      <c r="AC3058" t="s">
        <v>54</v>
      </c>
      <c r="AD3058" t="s">
        <v>87</v>
      </c>
      <c r="AE3058">
        <v>1357678</v>
      </c>
      <c r="AF3058" t="s">
        <v>56</v>
      </c>
      <c r="AG3058" t="s">
        <v>57</v>
      </c>
      <c r="AH3058" t="s">
        <v>52</v>
      </c>
      <c r="AI3058" t="s">
        <v>52</v>
      </c>
    </row>
    <row r="3059" spans="1:35" x14ac:dyDescent="0.25">
      <c r="A3059" s="13" t="str">
        <f t="shared" si="47"/>
        <v>http://dodappwlsprd2.cloud.pge.com:8003/ilis_rpt/dailyeventlogdetail.jsp?odbeventlogid=18-0055205&amp;numberofmonths=24&amp;showchangehistorylog=1</v>
      </c>
      <c r="B3059" s="14" t="str">
        <f>HYPERLINK(A3059,V3059)</f>
        <v>18-0055205</v>
      </c>
      <c r="C3059" t="s">
        <v>2858</v>
      </c>
      <c r="D3059" t="s">
        <v>2859</v>
      </c>
      <c r="E3059" t="s">
        <v>40</v>
      </c>
      <c r="F3059" t="s">
        <v>2901</v>
      </c>
      <c r="G3059" s="2">
        <v>192311142</v>
      </c>
      <c r="H3059" t="s">
        <v>72</v>
      </c>
      <c r="I3059" s="3" t="s">
        <v>3944</v>
      </c>
      <c r="J3059">
        <v>20180627</v>
      </c>
      <c r="K3059" s="4">
        <v>1801</v>
      </c>
      <c r="L3059" t="s">
        <v>3945</v>
      </c>
      <c r="M3059" s="5">
        <v>791</v>
      </c>
      <c r="N3059" t="s">
        <v>43</v>
      </c>
      <c r="O3059" t="s">
        <v>44</v>
      </c>
      <c r="P3059" t="s">
        <v>45</v>
      </c>
      <c r="Q3059" s="5">
        <v>27</v>
      </c>
      <c r="R3059" s="5">
        <v>21357</v>
      </c>
      <c r="S3059" t="s">
        <v>463</v>
      </c>
      <c r="T3059" t="s">
        <v>47</v>
      </c>
      <c r="U3059" t="s">
        <v>48</v>
      </c>
      <c r="V3059" t="s">
        <v>3946</v>
      </c>
      <c r="W3059" t="s">
        <v>50</v>
      </c>
      <c r="X3059" t="s">
        <v>51</v>
      </c>
      <c r="Y3059">
        <v>0</v>
      </c>
      <c r="Z3059" t="s">
        <v>52</v>
      </c>
      <c r="AA3059">
        <v>2018</v>
      </c>
      <c r="AB3059" t="s">
        <v>144</v>
      </c>
      <c r="AC3059" t="s">
        <v>54</v>
      </c>
      <c r="AD3059" t="s">
        <v>55</v>
      </c>
      <c r="AE3059">
        <v>1360008</v>
      </c>
      <c r="AF3059" t="s">
        <v>56</v>
      </c>
      <c r="AG3059" t="s">
        <v>57</v>
      </c>
      <c r="AH3059" t="s">
        <v>52</v>
      </c>
      <c r="AI3059" t="s">
        <v>54</v>
      </c>
    </row>
    <row r="3060" spans="1:35" x14ac:dyDescent="0.25">
      <c r="A3060" s="13" t="str">
        <f t="shared" si="47"/>
        <v>http://dodappwlsprd2.cloud.pge.com:8003/ilis_rpt/dailyeventlogdetail.jsp?odbeventlogid=18-0055211&amp;numberofmonths=24&amp;showchangehistorylog=1</v>
      </c>
      <c r="B3060" s="14" t="str">
        <f>HYPERLINK(A3060,V3060)</f>
        <v>18-0055211</v>
      </c>
      <c r="C3060" t="s">
        <v>2858</v>
      </c>
      <c r="D3060" t="s">
        <v>2859</v>
      </c>
      <c r="E3060" t="s">
        <v>40</v>
      </c>
      <c r="F3060" t="s">
        <v>2860</v>
      </c>
      <c r="G3060" s="2">
        <v>192221101</v>
      </c>
      <c r="H3060" t="s">
        <v>72</v>
      </c>
      <c r="I3060" s="3">
        <v>1770</v>
      </c>
      <c r="J3060">
        <v>20180627</v>
      </c>
      <c r="K3060" s="4">
        <v>2119</v>
      </c>
      <c r="L3060">
        <v>119854</v>
      </c>
      <c r="M3060" s="5">
        <v>422</v>
      </c>
      <c r="N3060" t="s">
        <v>43</v>
      </c>
      <c r="O3060" t="s">
        <v>44</v>
      </c>
      <c r="P3060" t="s">
        <v>111</v>
      </c>
      <c r="Q3060" s="5">
        <v>345</v>
      </c>
      <c r="R3060" s="5">
        <v>75544</v>
      </c>
      <c r="S3060" t="s">
        <v>463</v>
      </c>
      <c r="T3060" t="s">
        <v>47</v>
      </c>
      <c r="U3060" t="s">
        <v>66</v>
      </c>
      <c r="V3060" t="s">
        <v>3947</v>
      </c>
      <c r="W3060" t="s">
        <v>50</v>
      </c>
      <c r="X3060" t="s">
        <v>51</v>
      </c>
      <c r="Y3060">
        <v>0</v>
      </c>
      <c r="Z3060" t="s">
        <v>52</v>
      </c>
      <c r="AA3060">
        <v>2018</v>
      </c>
      <c r="AB3060" t="s">
        <v>144</v>
      </c>
      <c r="AC3060" t="s">
        <v>54</v>
      </c>
      <c r="AD3060" t="s">
        <v>55</v>
      </c>
      <c r="AE3060">
        <v>1360016</v>
      </c>
      <c r="AF3060" t="s">
        <v>56</v>
      </c>
      <c r="AG3060" t="s">
        <v>57</v>
      </c>
      <c r="AH3060" t="s">
        <v>52</v>
      </c>
      <c r="AI3060" t="s">
        <v>54</v>
      </c>
    </row>
    <row r="3061" spans="1:35" x14ac:dyDescent="0.25">
      <c r="A3061" s="13" t="str">
        <f t="shared" si="47"/>
        <v>http://dodappwlsprd2.cloud.pge.com:8003/ilis_rpt/dailyeventlogdetail.jsp?odbeventlogid=18-0055575&amp;numberofmonths=24&amp;showchangehistorylog=1</v>
      </c>
      <c r="B3061" s="14" t="str">
        <f>HYPERLINK(A3061,V3061)</f>
        <v>18-0055575</v>
      </c>
      <c r="C3061" t="s">
        <v>2858</v>
      </c>
      <c r="D3061" t="s">
        <v>2859</v>
      </c>
      <c r="E3061" t="s">
        <v>40</v>
      </c>
      <c r="F3061" t="s">
        <v>2879</v>
      </c>
      <c r="G3061" s="2">
        <v>192401101</v>
      </c>
      <c r="H3061" t="s">
        <v>61</v>
      </c>
      <c r="I3061" s="3">
        <v>6323</v>
      </c>
      <c r="J3061">
        <v>20180628</v>
      </c>
      <c r="K3061" s="4">
        <v>1758</v>
      </c>
      <c r="L3061">
        <v>120560</v>
      </c>
      <c r="M3061" s="5">
        <v>727</v>
      </c>
      <c r="N3061" t="s">
        <v>43</v>
      </c>
      <c r="O3061" t="s">
        <v>44</v>
      </c>
      <c r="P3061" t="s">
        <v>45</v>
      </c>
      <c r="Q3061" s="5">
        <v>10</v>
      </c>
      <c r="R3061" s="5">
        <v>7270</v>
      </c>
      <c r="S3061" t="s">
        <v>463</v>
      </c>
      <c r="T3061" t="s">
        <v>47</v>
      </c>
      <c r="U3061" t="s">
        <v>48</v>
      </c>
      <c r="V3061" t="s">
        <v>3948</v>
      </c>
      <c r="W3061" t="s">
        <v>50</v>
      </c>
      <c r="X3061" t="s">
        <v>51</v>
      </c>
      <c r="Y3061">
        <v>0</v>
      </c>
      <c r="Z3061" t="s">
        <v>52</v>
      </c>
      <c r="AA3061">
        <v>2018</v>
      </c>
      <c r="AB3061" t="s">
        <v>144</v>
      </c>
      <c r="AC3061" t="s">
        <v>54</v>
      </c>
      <c r="AD3061" t="s">
        <v>87</v>
      </c>
      <c r="AE3061">
        <v>1360329</v>
      </c>
      <c r="AF3061" t="s">
        <v>56</v>
      </c>
      <c r="AG3061" t="s">
        <v>57</v>
      </c>
      <c r="AH3061" t="s">
        <v>52</v>
      </c>
      <c r="AI3061" t="s">
        <v>52</v>
      </c>
    </row>
    <row r="3062" spans="1:35" x14ac:dyDescent="0.25">
      <c r="A3062" s="13" t="str">
        <f t="shared" si="47"/>
        <v>http://dodappwlsprd2.cloud.pge.com:8003/ilis_rpt/dailyeventlogdetail.jsp?odbeventlogid=18-0056043&amp;numberofmonths=24&amp;showchangehistorylog=1</v>
      </c>
      <c r="B3062" s="14" t="str">
        <f>HYPERLINK(A3062,V3062)</f>
        <v>18-0056043</v>
      </c>
      <c r="C3062" t="s">
        <v>2858</v>
      </c>
      <c r="D3062" t="s">
        <v>2859</v>
      </c>
      <c r="E3062" t="s">
        <v>40</v>
      </c>
      <c r="F3062" t="s">
        <v>2866</v>
      </c>
      <c r="G3062" s="2">
        <v>192221102</v>
      </c>
      <c r="H3062" t="s">
        <v>72</v>
      </c>
      <c r="I3062" s="3" t="s">
        <v>3949</v>
      </c>
      <c r="J3062">
        <v>20180701</v>
      </c>
      <c r="K3062" s="4">
        <v>23</v>
      </c>
      <c r="L3062">
        <v>122109</v>
      </c>
      <c r="M3062" s="5">
        <v>620</v>
      </c>
      <c r="N3062" t="s">
        <v>43</v>
      </c>
      <c r="O3062" t="s">
        <v>44</v>
      </c>
      <c r="P3062" t="s">
        <v>45</v>
      </c>
      <c r="Q3062" s="5">
        <v>311</v>
      </c>
      <c r="R3062" s="5">
        <v>22872</v>
      </c>
      <c r="S3062" t="s">
        <v>1213</v>
      </c>
      <c r="T3062" t="s">
        <v>47</v>
      </c>
      <c r="U3062" t="s">
        <v>48</v>
      </c>
      <c r="V3062" t="s">
        <v>3950</v>
      </c>
      <c r="W3062" t="s">
        <v>50</v>
      </c>
      <c r="X3062" t="s">
        <v>51</v>
      </c>
      <c r="Y3062">
        <v>0</v>
      </c>
      <c r="Z3062" t="s">
        <v>52</v>
      </c>
      <c r="AA3062">
        <v>2018</v>
      </c>
      <c r="AB3062" t="s">
        <v>168</v>
      </c>
      <c r="AC3062" t="s">
        <v>54</v>
      </c>
      <c r="AD3062" t="s">
        <v>462</v>
      </c>
      <c r="AE3062">
        <v>1360856</v>
      </c>
      <c r="AF3062" t="s">
        <v>56</v>
      </c>
      <c r="AG3062" t="s">
        <v>57</v>
      </c>
      <c r="AH3062" t="s">
        <v>52</v>
      </c>
      <c r="AI3062" t="s">
        <v>54</v>
      </c>
    </row>
    <row r="3063" spans="1:35" x14ac:dyDescent="0.25">
      <c r="A3063" s="13" t="str">
        <f t="shared" si="47"/>
        <v>http://dodappwlsprd2.cloud.pge.com:8003/ilis_rpt/dailyeventlogdetail.jsp?odbeventlogid=18-0056400&amp;numberofmonths=24&amp;showchangehistorylog=1</v>
      </c>
      <c r="B3063" s="14" t="str">
        <f>HYPERLINK(A3063,V3063)</f>
        <v>18-0056400</v>
      </c>
      <c r="C3063" t="s">
        <v>2858</v>
      </c>
      <c r="D3063" t="s">
        <v>2859</v>
      </c>
      <c r="E3063" t="s">
        <v>40</v>
      </c>
      <c r="F3063" t="s">
        <v>3433</v>
      </c>
      <c r="G3063" s="2">
        <v>192381102</v>
      </c>
      <c r="H3063" t="s">
        <v>61</v>
      </c>
      <c r="I3063" s="3">
        <v>1903</v>
      </c>
      <c r="J3063">
        <v>20180702</v>
      </c>
      <c r="K3063" s="4">
        <v>1522</v>
      </c>
      <c r="L3063">
        <v>123195</v>
      </c>
      <c r="M3063" s="5">
        <v>503</v>
      </c>
      <c r="N3063" t="s">
        <v>43</v>
      </c>
      <c r="O3063" t="s">
        <v>44</v>
      </c>
      <c r="P3063" t="s">
        <v>111</v>
      </c>
      <c r="Q3063" s="5">
        <v>6</v>
      </c>
      <c r="R3063" s="5">
        <v>3018</v>
      </c>
      <c r="S3063" t="s">
        <v>1213</v>
      </c>
      <c r="T3063" t="s">
        <v>47</v>
      </c>
      <c r="U3063" t="s">
        <v>48</v>
      </c>
      <c r="V3063" t="s">
        <v>3951</v>
      </c>
      <c r="W3063" t="s">
        <v>50</v>
      </c>
      <c r="X3063" t="s">
        <v>51</v>
      </c>
      <c r="Y3063">
        <v>0</v>
      </c>
      <c r="Z3063" t="s">
        <v>52</v>
      </c>
      <c r="AA3063">
        <v>2018</v>
      </c>
      <c r="AB3063" t="s">
        <v>168</v>
      </c>
      <c r="AC3063" t="s">
        <v>54</v>
      </c>
      <c r="AD3063" t="s">
        <v>70</v>
      </c>
      <c r="AE3063">
        <v>1361148</v>
      </c>
      <c r="AF3063" t="s">
        <v>56</v>
      </c>
      <c r="AG3063" t="s">
        <v>57</v>
      </c>
      <c r="AH3063" t="s">
        <v>52</v>
      </c>
      <c r="AI3063" t="s">
        <v>52</v>
      </c>
    </row>
    <row r="3064" spans="1:35" x14ac:dyDescent="0.25">
      <c r="A3064" s="13" t="str">
        <f t="shared" si="47"/>
        <v>http://dodappwlsprd2.cloud.pge.com:8003/ilis_rpt/dailyeventlogdetail.jsp?odbeventlogid=18-0056738&amp;numberofmonths=24&amp;showchangehistorylog=1</v>
      </c>
      <c r="B3064" s="14" t="str">
        <f>HYPERLINK(A3064,V3064)</f>
        <v>18-0056738</v>
      </c>
      <c r="C3064" t="s">
        <v>2858</v>
      </c>
      <c r="D3064" t="s">
        <v>2859</v>
      </c>
      <c r="E3064" t="s">
        <v>40</v>
      </c>
      <c r="F3064" t="s">
        <v>2892</v>
      </c>
      <c r="G3064" s="2">
        <v>43381101</v>
      </c>
      <c r="H3064" t="s">
        <v>496</v>
      </c>
      <c r="I3064" s="3" t="s">
        <v>3952</v>
      </c>
      <c r="J3064">
        <v>20180703</v>
      </c>
      <c r="K3064" s="4">
        <v>1035</v>
      </c>
      <c r="L3064">
        <v>123821</v>
      </c>
      <c r="M3064" s="5">
        <v>325</v>
      </c>
      <c r="N3064" t="s">
        <v>43</v>
      </c>
      <c r="O3064" t="s">
        <v>44</v>
      </c>
      <c r="P3064" t="s">
        <v>45</v>
      </c>
      <c r="Q3064" s="5">
        <v>14</v>
      </c>
      <c r="R3064" s="5">
        <v>2877</v>
      </c>
      <c r="S3064" t="s">
        <v>1213</v>
      </c>
      <c r="T3064" t="s">
        <v>47</v>
      </c>
      <c r="U3064" t="s">
        <v>48</v>
      </c>
      <c r="V3064" t="s">
        <v>3953</v>
      </c>
      <c r="W3064" t="s">
        <v>50</v>
      </c>
      <c r="X3064" t="s">
        <v>51</v>
      </c>
      <c r="Y3064">
        <v>0</v>
      </c>
      <c r="Z3064" t="s">
        <v>52</v>
      </c>
      <c r="AA3064">
        <v>2018</v>
      </c>
      <c r="AB3064" t="s">
        <v>168</v>
      </c>
      <c r="AC3064" t="s">
        <v>54</v>
      </c>
      <c r="AD3064" t="s">
        <v>55</v>
      </c>
      <c r="AE3064">
        <v>1361352</v>
      </c>
      <c r="AF3064" t="s">
        <v>56</v>
      </c>
      <c r="AG3064" t="s">
        <v>57</v>
      </c>
      <c r="AH3064" t="s">
        <v>52</v>
      </c>
      <c r="AI3064" t="s">
        <v>54</v>
      </c>
    </row>
    <row r="3065" spans="1:35" x14ac:dyDescent="0.25">
      <c r="A3065" s="13" t="str">
        <f t="shared" si="47"/>
        <v>http://dodappwlsprd2.cloud.pge.com:8003/ilis_rpt/dailyeventlogdetail.jsp?odbeventlogid=18-0056986&amp;numberofmonths=24&amp;showchangehistorylog=1</v>
      </c>
      <c r="B3065" s="14" t="str">
        <f>HYPERLINK(A3065,V3065)</f>
        <v>18-0056986</v>
      </c>
      <c r="C3065" t="s">
        <v>2858</v>
      </c>
      <c r="D3065" t="s">
        <v>2859</v>
      </c>
      <c r="E3065" t="s">
        <v>40</v>
      </c>
      <c r="F3065" t="s">
        <v>2932</v>
      </c>
      <c r="G3065" s="2">
        <v>42681102</v>
      </c>
      <c r="H3065" t="s">
        <v>42</v>
      </c>
      <c r="I3065" s="3">
        <v>37586</v>
      </c>
      <c r="J3065">
        <v>20180704</v>
      </c>
      <c r="K3065" s="4">
        <v>1526</v>
      </c>
      <c r="L3065">
        <v>124473</v>
      </c>
      <c r="M3065" s="5">
        <v>916</v>
      </c>
      <c r="N3065" t="s">
        <v>43</v>
      </c>
      <c r="O3065" t="s">
        <v>83</v>
      </c>
      <c r="P3065" t="s">
        <v>124</v>
      </c>
      <c r="Q3065" s="5">
        <v>127</v>
      </c>
      <c r="R3065" s="5">
        <v>32269</v>
      </c>
      <c r="S3065" t="s">
        <v>1213</v>
      </c>
      <c r="T3065" t="s">
        <v>78</v>
      </c>
      <c r="U3065" t="s">
        <v>48</v>
      </c>
      <c r="V3065" t="s">
        <v>3954</v>
      </c>
      <c r="W3065" t="s">
        <v>50</v>
      </c>
      <c r="X3065" t="s">
        <v>51</v>
      </c>
      <c r="Y3065">
        <v>0</v>
      </c>
      <c r="Z3065" t="s">
        <v>52</v>
      </c>
      <c r="AA3065">
        <v>2018</v>
      </c>
      <c r="AB3065" t="s">
        <v>168</v>
      </c>
      <c r="AC3065" t="s">
        <v>54</v>
      </c>
      <c r="AD3065" t="s">
        <v>87</v>
      </c>
      <c r="AE3065">
        <v>1361514</v>
      </c>
      <c r="AF3065" t="s">
        <v>80</v>
      </c>
      <c r="AG3065" t="s">
        <v>57</v>
      </c>
      <c r="AH3065" t="s">
        <v>52</v>
      </c>
      <c r="AI3065" t="s">
        <v>52</v>
      </c>
    </row>
    <row r="3066" spans="1:35" x14ac:dyDescent="0.25">
      <c r="A3066" s="13" t="str">
        <f t="shared" si="47"/>
        <v>http://dodappwlsprd2.cloud.pge.com:8003/ilis_rpt/dailyeventlogdetail.jsp?odbeventlogid=18-0057726&amp;numberofmonths=24&amp;showchangehistorylog=1</v>
      </c>
      <c r="B3066" s="14" t="str">
        <f>HYPERLINK(A3066,V3066)</f>
        <v>18-0057726</v>
      </c>
      <c r="C3066" t="s">
        <v>2858</v>
      </c>
      <c r="D3066" t="s">
        <v>2859</v>
      </c>
      <c r="E3066" t="s">
        <v>40</v>
      </c>
      <c r="F3066" t="s">
        <v>2866</v>
      </c>
      <c r="G3066" s="2">
        <v>192221102</v>
      </c>
      <c r="H3066" t="s">
        <v>61</v>
      </c>
      <c r="I3066" s="3">
        <v>2505</v>
      </c>
      <c r="J3066">
        <v>20180707</v>
      </c>
      <c r="K3066" s="4">
        <v>2108</v>
      </c>
      <c r="L3066">
        <v>126342</v>
      </c>
      <c r="M3066" s="5">
        <v>949</v>
      </c>
      <c r="N3066" t="s">
        <v>43</v>
      </c>
      <c r="O3066" t="s">
        <v>44</v>
      </c>
      <c r="P3066" t="s">
        <v>111</v>
      </c>
      <c r="Q3066" s="5">
        <v>35</v>
      </c>
      <c r="R3066" s="5">
        <v>33215</v>
      </c>
      <c r="S3066" t="s">
        <v>1213</v>
      </c>
      <c r="T3066" t="s">
        <v>47</v>
      </c>
      <c r="U3066" t="s">
        <v>48</v>
      </c>
      <c r="V3066" t="s">
        <v>3955</v>
      </c>
      <c r="W3066" t="s">
        <v>50</v>
      </c>
      <c r="X3066" t="s">
        <v>51</v>
      </c>
      <c r="Y3066">
        <v>0</v>
      </c>
      <c r="Z3066" t="s">
        <v>52</v>
      </c>
      <c r="AA3066">
        <v>2018</v>
      </c>
      <c r="AB3066" t="s">
        <v>168</v>
      </c>
      <c r="AC3066" t="s">
        <v>54</v>
      </c>
      <c r="AD3066" t="s">
        <v>55</v>
      </c>
      <c r="AE3066">
        <v>1362019</v>
      </c>
      <c r="AF3066" t="s">
        <v>56</v>
      </c>
      <c r="AG3066" t="s">
        <v>57</v>
      </c>
      <c r="AH3066" t="s">
        <v>52</v>
      </c>
      <c r="AI3066" t="s">
        <v>52</v>
      </c>
    </row>
    <row r="3067" spans="1:35" x14ac:dyDescent="0.25">
      <c r="A3067" s="13" t="str">
        <f t="shared" si="47"/>
        <v>http://dodappwlsprd2.cloud.pge.com:8003/ilis_rpt/dailyeventlogdetail.jsp?odbeventlogid=18-0060007&amp;numberofmonths=24&amp;showchangehistorylog=1</v>
      </c>
      <c r="B3067" s="14" t="str">
        <f>HYPERLINK(A3067,V3067)</f>
        <v>18-0060007</v>
      </c>
      <c r="C3067" t="s">
        <v>2858</v>
      </c>
      <c r="D3067" t="s">
        <v>2859</v>
      </c>
      <c r="E3067" t="s">
        <v>40</v>
      </c>
      <c r="F3067" t="s">
        <v>3520</v>
      </c>
      <c r="G3067" s="2">
        <v>43311108</v>
      </c>
      <c r="H3067" t="s">
        <v>42</v>
      </c>
      <c r="I3067" s="3">
        <v>950</v>
      </c>
      <c r="J3067">
        <v>20180715</v>
      </c>
      <c r="K3067" s="4">
        <v>1936</v>
      </c>
      <c r="L3067">
        <v>132357</v>
      </c>
      <c r="M3067" s="5">
        <v>65</v>
      </c>
      <c r="N3067" t="s">
        <v>43</v>
      </c>
      <c r="O3067" t="s">
        <v>83</v>
      </c>
      <c r="P3067" t="s">
        <v>124</v>
      </c>
      <c r="Q3067" s="5">
        <v>1028</v>
      </c>
      <c r="R3067" s="5">
        <v>59582</v>
      </c>
      <c r="S3067" t="s">
        <v>1213</v>
      </c>
      <c r="T3067" t="s">
        <v>78</v>
      </c>
      <c r="U3067" t="s">
        <v>48</v>
      </c>
      <c r="V3067" t="s">
        <v>3956</v>
      </c>
      <c r="W3067" t="s">
        <v>50</v>
      </c>
      <c r="X3067" t="s">
        <v>51</v>
      </c>
      <c r="Y3067">
        <v>0</v>
      </c>
      <c r="Z3067" t="s">
        <v>52</v>
      </c>
      <c r="AA3067">
        <v>2018</v>
      </c>
      <c r="AB3067" t="s">
        <v>168</v>
      </c>
      <c r="AC3067" t="s">
        <v>54</v>
      </c>
      <c r="AD3067" t="s">
        <v>55</v>
      </c>
      <c r="AE3067">
        <v>1363927</v>
      </c>
      <c r="AF3067" t="s">
        <v>80</v>
      </c>
      <c r="AG3067" t="s">
        <v>57</v>
      </c>
      <c r="AH3067" t="s">
        <v>52</v>
      </c>
      <c r="AI3067" t="s">
        <v>52</v>
      </c>
    </row>
    <row r="3068" spans="1:35" x14ac:dyDescent="0.25">
      <c r="A3068" s="13" t="str">
        <f t="shared" si="47"/>
        <v>http://dodappwlsprd2.cloud.pge.com:8003/ilis_rpt/dailyeventlogdetail.jsp?odbeventlogid=18-0060352&amp;numberofmonths=24&amp;showchangehistorylog=1</v>
      </c>
      <c r="B3068" s="14" t="str">
        <f>HYPERLINK(A3068,V3068)</f>
        <v>18-0060352</v>
      </c>
      <c r="C3068" t="s">
        <v>2858</v>
      </c>
      <c r="D3068" t="s">
        <v>2859</v>
      </c>
      <c r="E3068" t="s">
        <v>40</v>
      </c>
      <c r="F3068" t="s">
        <v>2860</v>
      </c>
      <c r="G3068" s="2">
        <v>192221101</v>
      </c>
      <c r="H3068" t="s">
        <v>61</v>
      </c>
      <c r="I3068" s="3">
        <v>1771</v>
      </c>
      <c r="J3068">
        <v>20180716</v>
      </c>
      <c r="K3068" s="4">
        <v>1552</v>
      </c>
      <c r="L3068">
        <v>133104</v>
      </c>
      <c r="M3068" s="5">
        <v>661</v>
      </c>
      <c r="N3068" t="s">
        <v>43</v>
      </c>
      <c r="O3068" t="s">
        <v>44</v>
      </c>
      <c r="P3068" t="s">
        <v>45</v>
      </c>
      <c r="Q3068" s="5">
        <v>8</v>
      </c>
      <c r="R3068" s="5">
        <v>5288</v>
      </c>
      <c r="S3068" t="s">
        <v>463</v>
      </c>
      <c r="T3068" t="s">
        <v>47</v>
      </c>
      <c r="U3068" t="s">
        <v>48</v>
      </c>
      <c r="V3068" t="s">
        <v>3957</v>
      </c>
      <c r="W3068" t="s">
        <v>50</v>
      </c>
      <c r="X3068" t="s">
        <v>51</v>
      </c>
      <c r="Y3068">
        <v>31400078</v>
      </c>
      <c r="Z3068" t="s">
        <v>52</v>
      </c>
      <c r="AA3068">
        <v>2018</v>
      </c>
      <c r="AB3068" t="s">
        <v>168</v>
      </c>
      <c r="AC3068" t="s">
        <v>54</v>
      </c>
      <c r="AD3068" t="s">
        <v>55</v>
      </c>
      <c r="AE3068">
        <v>1364226</v>
      </c>
      <c r="AF3068" t="s">
        <v>56</v>
      </c>
      <c r="AG3068" t="s">
        <v>57</v>
      </c>
      <c r="AH3068" t="s">
        <v>52</v>
      </c>
      <c r="AI3068" t="s">
        <v>52</v>
      </c>
    </row>
    <row r="3069" spans="1:35" x14ac:dyDescent="0.25">
      <c r="A3069" s="13" t="str">
        <f t="shared" si="47"/>
        <v>http://dodappwlsprd2.cloud.pge.com:8003/ilis_rpt/dailyeventlogdetail.jsp?odbeventlogid=18-0061308&amp;numberofmonths=24&amp;showchangehistorylog=1</v>
      </c>
      <c r="B3069" s="14" t="str">
        <f>HYPERLINK(A3069,V3069)</f>
        <v>18-0061308</v>
      </c>
      <c r="C3069" t="s">
        <v>2858</v>
      </c>
      <c r="D3069" t="s">
        <v>2859</v>
      </c>
      <c r="E3069" t="s">
        <v>40</v>
      </c>
      <c r="F3069" t="s">
        <v>3122</v>
      </c>
      <c r="G3069" s="2">
        <v>192321121</v>
      </c>
      <c r="H3069" t="s">
        <v>42</v>
      </c>
      <c r="I3069" s="3">
        <v>1602</v>
      </c>
      <c r="J3069">
        <v>20180719</v>
      </c>
      <c r="K3069" s="4">
        <v>529</v>
      </c>
      <c r="L3069">
        <v>135273</v>
      </c>
      <c r="M3069" s="5">
        <v>923</v>
      </c>
      <c r="N3069" t="s">
        <v>43</v>
      </c>
      <c r="O3069" t="s">
        <v>44</v>
      </c>
      <c r="P3069" t="s">
        <v>45</v>
      </c>
      <c r="Q3069" s="5">
        <v>87</v>
      </c>
      <c r="R3069" s="5">
        <v>73380</v>
      </c>
      <c r="S3069" t="s">
        <v>1213</v>
      </c>
      <c r="T3069" t="s">
        <v>78</v>
      </c>
      <c r="U3069" t="s">
        <v>48</v>
      </c>
      <c r="V3069" t="s">
        <v>3958</v>
      </c>
      <c r="W3069" t="s">
        <v>50</v>
      </c>
      <c r="X3069" t="s">
        <v>51</v>
      </c>
      <c r="Y3069">
        <v>0</v>
      </c>
      <c r="Z3069" t="s">
        <v>94</v>
      </c>
      <c r="AA3069">
        <v>2018</v>
      </c>
      <c r="AB3069" t="s">
        <v>168</v>
      </c>
      <c r="AC3069" t="s">
        <v>54</v>
      </c>
      <c r="AD3069" t="s">
        <v>55</v>
      </c>
      <c r="AE3069">
        <v>1364900</v>
      </c>
      <c r="AF3069" t="s">
        <v>80</v>
      </c>
      <c r="AG3069" t="s">
        <v>57</v>
      </c>
      <c r="AH3069" t="s">
        <v>52</v>
      </c>
      <c r="AI3069" t="s">
        <v>52</v>
      </c>
    </row>
    <row r="3070" spans="1:35" x14ac:dyDescent="0.25">
      <c r="A3070" s="13" t="str">
        <f t="shared" si="47"/>
        <v>http://dodappwlsprd2.cloud.pge.com:8003/ilis_rpt/dailyeventlogdetail.jsp?odbeventlogid=18-0062842&amp;numberofmonths=24&amp;showchangehistorylog=1</v>
      </c>
      <c r="B3070" s="14" t="str">
        <f>HYPERLINK(A3070,V3070)</f>
        <v>18-0062842</v>
      </c>
      <c r="C3070" t="s">
        <v>2858</v>
      </c>
      <c r="D3070" t="s">
        <v>2859</v>
      </c>
      <c r="E3070" t="s">
        <v>40</v>
      </c>
      <c r="F3070" t="s">
        <v>2874</v>
      </c>
      <c r="G3070" s="2">
        <v>42761101</v>
      </c>
      <c r="H3070" t="s">
        <v>42</v>
      </c>
      <c r="I3070" s="3">
        <v>4698</v>
      </c>
      <c r="J3070">
        <v>20180723</v>
      </c>
      <c r="K3070" s="4">
        <v>1511</v>
      </c>
      <c r="L3070">
        <v>138405</v>
      </c>
      <c r="M3070" s="5">
        <v>354</v>
      </c>
      <c r="N3070" t="s">
        <v>43</v>
      </c>
      <c r="O3070" t="s">
        <v>83</v>
      </c>
      <c r="P3070" t="s">
        <v>124</v>
      </c>
      <c r="Q3070" s="5">
        <v>720</v>
      </c>
      <c r="R3070" s="5">
        <v>44840</v>
      </c>
      <c r="S3070" t="s">
        <v>1213</v>
      </c>
      <c r="T3070" t="s">
        <v>78</v>
      </c>
      <c r="U3070" t="s">
        <v>121</v>
      </c>
      <c r="V3070" t="s">
        <v>3959</v>
      </c>
      <c r="W3070" t="s">
        <v>50</v>
      </c>
      <c r="X3070" t="s">
        <v>51</v>
      </c>
      <c r="Y3070">
        <v>0</v>
      </c>
      <c r="Z3070" t="s">
        <v>52</v>
      </c>
      <c r="AA3070">
        <v>2018</v>
      </c>
      <c r="AB3070" t="s">
        <v>168</v>
      </c>
      <c r="AC3070" t="s">
        <v>54</v>
      </c>
      <c r="AD3070" t="s">
        <v>208</v>
      </c>
      <c r="AE3070">
        <v>1366044</v>
      </c>
      <c r="AF3070" t="s">
        <v>80</v>
      </c>
      <c r="AG3070" t="s">
        <v>57</v>
      </c>
      <c r="AH3070" t="s">
        <v>52</v>
      </c>
      <c r="AI3070" t="s">
        <v>52</v>
      </c>
    </row>
    <row r="3071" spans="1:35" x14ac:dyDescent="0.25">
      <c r="A3071" s="13" t="str">
        <f t="shared" si="47"/>
        <v>http://dodappwlsprd2.cloud.pge.com:8003/ilis_rpt/dailyeventlogdetail.jsp?odbeventlogid=18-0063287&amp;numberofmonths=24&amp;showchangehistorylog=1</v>
      </c>
      <c r="B3071" s="14" t="str">
        <f>HYPERLINK(A3071,V3071)</f>
        <v>18-0063287</v>
      </c>
      <c r="C3071" t="s">
        <v>2858</v>
      </c>
      <c r="D3071" t="s">
        <v>2859</v>
      </c>
      <c r="E3071" t="s">
        <v>40</v>
      </c>
      <c r="F3071" t="s">
        <v>2868</v>
      </c>
      <c r="G3071" s="2">
        <v>192171103</v>
      </c>
      <c r="H3071" t="s">
        <v>61</v>
      </c>
      <c r="I3071" s="3">
        <v>2939</v>
      </c>
      <c r="J3071">
        <v>20180724</v>
      </c>
      <c r="K3071" s="4">
        <v>1809</v>
      </c>
      <c r="L3071">
        <v>139420</v>
      </c>
      <c r="M3071" s="5">
        <v>506</v>
      </c>
      <c r="N3071" t="s">
        <v>43</v>
      </c>
      <c r="O3071" t="s">
        <v>44</v>
      </c>
      <c r="P3071" t="s">
        <v>111</v>
      </c>
      <c r="Q3071" s="5">
        <v>74</v>
      </c>
      <c r="R3071" s="5">
        <v>37444</v>
      </c>
      <c r="S3071" t="s">
        <v>1213</v>
      </c>
      <c r="T3071" t="s">
        <v>47</v>
      </c>
      <c r="U3071" t="s">
        <v>48</v>
      </c>
      <c r="V3071" t="s">
        <v>3960</v>
      </c>
      <c r="W3071" t="s">
        <v>50</v>
      </c>
      <c r="X3071" t="s">
        <v>51</v>
      </c>
      <c r="Y3071">
        <v>43417447</v>
      </c>
      <c r="Z3071" t="s">
        <v>94</v>
      </c>
      <c r="AA3071">
        <v>2018</v>
      </c>
      <c r="AB3071" t="s">
        <v>168</v>
      </c>
      <c r="AC3071" t="s">
        <v>54</v>
      </c>
      <c r="AD3071" t="s">
        <v>70</v>
      </c>
      <c r="AE3071">
        <v>1366370</v>
      </c>
      <c r="AF3071" t="s">
        <v>56</v>
      </c>
      <c r="AG3071" t="s">
        <v>57</v>
      </c>
      <c r="AH3071" t="s">
        <v>52</v>
      </c>
      <c r="AI3071" t="s">
        <v>52</v>
      </c>
    </row>
    <row r="3072" spans="1:35" x14ac:dyDescent="0.25">
      <c r="A3072" s="13" t="str">
        <f t="shared" si="47"/>
        <v>http://dodappwlsprd2.cloud.pge.com:8003/ilis_rpt/dailyeventlogdetail.jsp?odbeventlogid=18-0064499&amp;numberofmonths=24&amp;showchangehistorylog=1</v>
      </c>
      <c r="B3072" s="14" t="str">
        <f>HYPERLINK(A3072,V3072)</f>
        <v>18-0064499</v>
      </c>
      <c r="C3072" t="s">
        <v>2858</v>
      </c>
      <c r="D3072" t="s">
        <v>2859</v>
      </c>
      <c r="E3072" t="s">
        <v>40</v>
      </c>
      <c r="F3072" t="s">
        <v>2969</v>
      </c>
      <c r="G3072" s="2">
        <v>42661103</v>
      </c>
      <c r="H3072" t="s">
        <v>61</v>
      </c>
      <c r="I3072" s="3">
        <v>9209</v>
      </c>
      <c r="J3072">
        <v>20180727</v>
      </c>
      <c r="K3072" s="4">
        <v>2017</v>
      </c>
      <c r="L3072">
        <v>142144</v>
      </c>
      <c r="M3072" s="5">
        <v>977</v>
      </c>
      <c r="N3072" t="s">
        <v>43</v>
      </c>
      <c r="O3072" t="s">
        <v>44</v>
      </c>
      <c r="P3072" t="s">
        <v>111</v>
      </c>
      <c r="Q3072" s="5">
        <v>11</v>
      </c>
      <c r="R3072" s="5">
        <v>10747</v>
      </c>
      <c r="S3072" t="s">
        <v>1213</v>
      </c>
      <c r="T3072" t="s">
        <v>47</v>
      </c>
      <c r="U3072" t="s">
        <v>48</v>
      </c>
      <c r="V3072" t="s">
        <v>3961</v>
      </c>
      <c r="W3072" t="s">
        <v>50</v>
      </c>
      <c r="X3072" t="s">
        <v>51</v>
      </c>
      <c r="Y3072">
        <v>0</v>
      </c>
      <c r="Z3072" t="s">
        <v>52</v>
      </c>
      <c r="AA3072">
        <v>2018</v>
      </c>
      <c r="AB3072" t="s">
        <v>168</v>
      </c>
      <c r="AC3072" t="s">
        <v>54</v>
      </c>
      <c r="AD3072" t="s">
        <v>55</v>
      </c>
      <c r="AE3072">
        <v>1367258</v>
      </c>
      <c r="AF3072" t="s">
        <v>56</v>
      </c>
      <c r="AG3072" t="s">
        <v>57</v>
      </c>
      <c r="AH3072" t="s">
        <v>52</v>
      </c>
      <c r="AI3072" t="s">
        <v>52</v>
      </c>
    </row>
    <row r="3073" spans="1:35" x14ac:dyDescent="0.25">
      <c r="A3073" s="13" t="str">
        <f t="shared" si="47"/>
        <v>http://dodappwlsprd2.cloud.pge.com:8003/ilis_rpt/dailyeventlogdetail.jsp?odbeventlogid=18-0066529&amp;numberofmonths=24&amp;showchangehistorylog=1</v>
      </c>
      <c r="B3073" s="14" t="str">
        <f>HYPERLINK(A3073,V3073)</f>
        <v>18-0066529</v>
      </c>
      <c r="C3073" t="s">
        <v>2858</v>
      </c>
      <c r="D3073" t="s">
        <v>2859</v>
      </c>
      <c r="E3073" t="s">
        <v>40</v>
      </c>
      <c r="F3073" t="s">
        <v>3289</v>
      </c>
      <c r="G3073" s="2">
        <v>43211101</v>
      </c>
      <c r="H3073" t="s">
        <v>61</v>
      </c>
      <c r="I3073" s="3">
        <v>58175</v>
      </c>
      <c r="J3073">
        <v>20180729</v>
      </c>
      <c r="K3073" s="4">
        <v>1638</v>
      </c>
      <c r="L3073">
        <v>148372</v>
      </c>
      <c r="M3073" s="5">
        <v>8612</v>
      </c>
      <c r="N3073" t="s">
        <v>43</v>
      </c>
      <c r="O3073" t="s">
        <v>423</v>
      </c>
      <c r="P3073" t="s">
        <v>767</v>
      </c>
      <c r="Q3073" s="5">
        <v>5</v>
      </c>
      <c r="R3073" s="5">
        <v>55</v>
      </c>
      <c r="S3073" t="s">
        <v>1213</v>
      </c>
      <c r="T3073" t="s">
        <v>47</v>
      </c>
      <c r="U3073" t="s">
        <v>48</v>
      </c>
      <c r="V3073" t="s">
        <v>3962</v>
      </c>
      <c r="W3073" t="s">
        <v>50</v>
      </c>
      <c r="X3073" t="s">
        <v>51</v>
      </c>
      <c r="Y3073">
        <v>0</v>
      </c>
      <c r="Z3073" t="s">
        <v>52</v>
      </c>
      <c r="AA3073">
        <v>2018</v>
      </c>
      <c r="AB3073" t="s">
        <v>168</v>
      </c>
      <c r="AC3073" t="s">
        <v>54</v>
      </c>
      <c r="AD3073" t="s">
        <v>117</v>
      </c>
      <c r="AE3073">
        <v>1368895</v>
      </c>
      <c r="AF3073" t="s">
        <v>56</v>
      </c>
      <c r="AG3073" t="s">
        <v>57</v>
      </c>
      <c r="AH3073" t="s">
        <v>52</v>
      </c>
      <c r="AI3073" t="s">
        <v>52</v>
      </c>
    </row>
    <row r="3074" spans="1:35" x14ac:dyDescent="0.25">
      <c r="A3074" s="13" t="str">
        <f t="shared" si="47"/>
        <v>http://dodappwlsprd2.cloud.pge.com:8003/ilis_rpt/dailyeventlogdetail.jsp?odbeventlogid=18-0064779&amp;numberofmonths=24&amp;showchangehistorylog=1</v>
      </c>
      <c r="B3074" s="14" t="str">
        <f>HYPERLINK(A3074,V3074)</f>
        <v>18-0064779</v>
      </c>
      <c r="C3074" t="s">
        <v>2858</v>
      </c>
      <c r="D3074" t="s">
        <v>2859</v>
      </c>
      <c r="E3074" t="s">
        <v>40</v>
      </c>
      <c r="F3074" t="s">
        <v>2937</v>
      </c>
      <c r="G3074" s="2">
        <v>42601102</v>
      </c>
      <c r="H3074" t="s">
        <v>61</v>
      </c>
      <c r="I3074" s="3">
        <v>9059</v>
      </c>
      <c r="J3074">
        <v>20180729</v>
      </c>
      <c r="K3074" s="4">
        <v>1139</v>
      </c>
      <c r="L3074">
        <v>143567</v>
      </c>
      <c r="M3074" s="5">
        <v>481</v>
      </c>
      <c r="N3074" t="s">
        <v>43</v>
      </c>
      <c r="O3074" t="s">
        <v>44</v>
      </c>
      <c r="P3074" t="s">
        <v>45</v>
      </c>
      <c r="Q3074" s="5">
        <v>9</v>
      </c>
      <c r="R3074" s="5">
        <v>4329</v>
      </c>
      <c r="S3074" t="s">
        <v>1213</v>
      </c>
      <c r="T3074" t="s">
        <v>47</v>
      </c>
      <c r="U3074" t="s">
        <v>48</v>
      </c>
      <c r="V3074" t="s">
        <v>3963</v>
      </c>
      <c r="W3074" t="s">
        <v>50</v>
      </c>
      <c r="X3074" t="s">
        <v>51</v>
      </c>
      <c r="Y3074">
        <v>0</v>
      </c>
      <c r="Z3074" t="s">
        <v>52</v>
      </c>
      <c r="AA3074">
        <v>2018</v>
      </c>
      <c r="AB3074" t="s">
        <v>168</v>
      </c>
      <c r="AC3074" t="s">
        <v>54</v>
      </c>
      <c r="AD3074" t="s">
        <v>55</v>
      </c>
      <c r="AE3074">
        <v>1367520</v>
      </c>
      <c r="AF3074" t="s">
        <v>56</v>
      </c>
      <c r="AG3074" t="s">
        <v>57</v>
      </c>
      <c r="AH3074" t="s">
        <v>52</v>
      </c>
      <c r="AI3074" t="s">
        <v>52</v>
      </c>
    </row>
    <row r="3075" spans="1:35" x14ac:dyDescent="0.25">
      <c r="A3075" s="13" t="str">
        <f t="shared" si="47"/>
        <v>http://dodappwlsprd2.cloud.pge.com:8003/ilis_rpt/dailyeventlogdetail.jsp?odbeventlogid=18-0066094&amp;numberofmonths=24&amp;showchangehistorylog=1</v>
      </c>
      <c r="B3075" s="14" t="str">
        <f>HYPERLINK(A3075,V3075)</f>
        <v>18-0066094</v>
      </c>
      <c r="C3075" t="s">
        <v>2858</v>
      </c>
      <c r="D3075" t="s">
        <v>2859</v>
      </c>
      <c r="E3075" t="s">
        <v>40</v>
      </c>
      <c r="F3075" t="s">
        <v>2872</v>
      </c>
      <c r="G3075" s="2">
        <v>42871101</v>
      </c>
      <c r="H3075" t="s">
        <v>61</v>
      </c>
      <c r="I3075" s="3">
        <v>3635</v>
      </c>
      <c r="J3075">
        <v>20180729</v>
      </c>
      <c r="K3075" s="4">
        <v>1611</v>
      </c>
      <c r="L3075">
        <v>147384</v>
      </c>
      <c r="M3075" s="5">
        <v>8909</v>
      </c>
      <c r="N3075" t="s">
        <v>43</v>
      </c>
      <c r="O3075" t="s">
        <v>423</v>
      </c>
      <c r="P3075" t="s">
        <v>767</v>
      </c>
      <c r="Q3075" s="5">
        <v>6</v>
      </c>
      <c r="R3075" s="5">
        <v>0</v>
      </c>
      <c r="S3075" t="s">
        <v>1213</v>
      </c>
      <c r="T3075" t="s">
        <v>47</v>
      </c>
      <c r="U3075" t="s">
        <v>66</v>
      </c>
      <c r="V3075" t="s">
        <v>3964</v>
      </c>
      <c r="W3075" t="s">
        <v>50</v>
      </c>
      <c r="X3075" t="s">
        <v>51</v>
      </c>
      <c r="Y3075">
        <v>0</v>
      </c>
      <c r="Z3075" t="s">
        <v>52</v>
      </c>
      <c r="AA3075">
        <v>2018</v>
      </c>
      <c r="AB3075" t="s">
        <v>168</v>
      </c>
      <c r="AC3075" t="s">
        <v>54</v>
      </c>
      <c r="AD3075" t="s">
        <v>117</v>
      </c>
      <c r="AE3075">
        <v>1368538</v>
      </c>
      <c r="AF3075" t="s">
        <v>56</v>
      </c>
      <c r="AG3075" t="s">
        <v>57</v>
      </c>
      <c r="AH3075" t="s">
        <v>52</v>
      </c>
      <c r="AI3075" t="s">
        <v>52</v>
      </c>
    </row>
    <row r="3076" spans="1:35" x14ac:dyDescent="0.25">
      <c r="A3076" s="13" t="str">
        <f t="shared" si="47"/>
        <v>http://dodappwlsprd2.cloud.pge.com:8003/ilis_rpt/dailyeventlogdetail.jsp?odbeventlogid=18-0066703&amp;numberofmonths=24&amp;showchangehistorylog=1</v>
      </c>
      <c r="B3076" s="14" t="str">
        <f>HYPERLINK(A3076,V3076)</f>
        <v>18-0066703</v>
      </c>
      <c r="C3076" t="s">
        <v>2858</v>
      </c>
      <c r="D3076" t="s">
        <v>2859</v>
      </c>
      <c r="E3076" t="s">
        <v>40</v>
      </c>
      <c r="F3076" t="s">
        <v>2872</v>
      </c>
      <c r="G3076" s="2">
        <v>42871101</v>
      </c>
      <c r="H3076" t="s">
        <v>61</v>
      </c>
      <c r="I3076" s="3">
        <v>1287</v>
      </c>
      <c r="J3076">
        <v>20180729</v>
      </c>
      <c r="K3076" s="4">
        <v>1611</v>
      </c>
      <c r="L3076">
        <v>148778</v>
      </c>
      <c r="M3076" s="5">
        <v>11748</v>
      </c>
      <c r="N3076" t="s">
        <v>43</v>
      </c>
      <c r="O3076" t="s">
        <v>423</v>
      </c>
      <c r="P3076" t="s">
        <v>767</v>
      </c>
      <c r="Q3076" s="5">
        <v>5</v>
      </c>
      <c r="R3076" s="5">
        <v>0</v>
      </c>
      <c r="S3076" t="s">
        <v>1213</v>
      </c>
      <c r="T3076" t="s">
        <v>47</v>
      </c>
      <c r="U3076" t="s">
        <v>48</v>
      </c>
      <c r="V3076" t="s">
        <v>3965</v>
      </c>
      <c r="W3076" t="s">
        <v>50</v>
      </c>
      <c r="X3076" t="s">
        <v>51</v>
      </c>
      <c r="Y3076">
        <v>0</v>
      </c>
      <c r="Z3076" t="s">
        <v>52</v>
      </c>
      <c r="AA3076">
        <v>2018</v>
      </c>
      <c r="AB3076" t="s">
        <v>168</v>
      </c>
      <c r="AC3076" t="s">
        <v>54</v>
      </c>
      <c r="AD3076" t="s">
        <v>208</v>
      </c>
      <c r="AE3076">
        <v>1369019</v>
      </c>
      <c r="AF3076" t="s">
        <v>56</v>
      </c>
      <c r="AG3076" t="s">
        <v>57</v>
      </c>
      <c r="AH3076" t="s">
        <v>52</v>
      </c>
      <c r="AI3076" t="s">
        <v>52</v>
      </c>
    </row>
    <row r="3077" spans="1:35" x14ac:dyDescent="0.25">
      <c r="A3077" s="13" t="str">
        <f t="shared" si="47"/>
        <v>http://dodappwlsprd2.cloud.pge.com:8003/ilis_rpt/dailyeventlogdetail.jsp?odbeventlogid=18-0065206&amp;numberofmonths=24&amp;showchangehistorylog=1</v>
      </c>
      <c r="B3077" s="14" t="str">
        <f>HYPERLINK(A3077,V3077)</f>
        <v>18-0065206</v>
      </c>
      <c r="C3077" t="s">
        <v>2858</v>
      </c>
      <c r="D3077" t="s">
        <v>2859</v>
      </c>
      <c r="E3077" t="s">
        <v>40</v>
      </c>
      <c r="F3077" t="s">
        <v>2928</v>
      </c>
      <c r="G3077" s="2">
        <v>42281105</v>
      </c>
      <c r="H3077" t="s">
        <v>42</v>
      </c>
      <c r="I3077" s="3">
        <v>1904</v>
      </c>
      <c r="J3077">
        <v>20180730</v>
      </c>
      <c r="K3077" s="4">
        <v>2313</v>
      </c>
      <c r="L3077">
        <v>145586</v>
      </c>
      <c r="M3077" s="5">
        <v>1042</v>
      </c>
      <c r="N3077" t="s">
        <v>43</v>
      </c>
      <c r="O3077" t="s">
        <v>44</v>
      </c>
      <c r="P3077" t="s">
        <v>45</v>
      </c>
      <c r="Q3077" s="5">
        <v>336</v>
      </c>
      <c r="R3077" s="5">
        <v>129718</v>
      </c>
      <c r="S3077" t="s">
        <v>1213</v>
      </c>
      <c r="T3077" t="s">
        <v>47</v>
      </c>
      <c r="U3077" t="s">
        <v>48</v>
      </c>
      <c r="V3077" t="s">
        <v>3966</v>
      </c>
      <c r="W3077" t="s">
        <v>50</v>
      </c>
      <c r="X3077" t="s">
        <v>51</v>
      </c>
      <c r="Y3077">
        <v>0</v>
      </c>
      <c r="Z3077" t="s">
        <v>52</v>
      </c>
      <c r="AA3077">
        <v>2018</v>
      </c>
      <c r="AB3077" t="s">
        <v>168</v>
      </c>
      <c r="AC3077" t="s">
        <v>54</v>
      </c>
      <c r="AD3077" t="s">
        <v>70</v>
      </c>
      <c r="AE3077">
        <v>1367899</v>
      </c>
      <c r="AF3077" t="s">
        <v>56</v>
      </c>
      <c r="AG3077" t="s">
        <v>57</v>
      </c>
      <c r="AH3077" t="s">
        <v>52</v>
      </c>
      <c r="AI3077" t="s">
        <v>52</v>
      </c>
    </row>
    <row r="3078" spans="1:35" x14ac:dyDescent="0.25">
      <c r="A3078" s="13" t="str">
        <f t="shared" ref="A3078:A3141" si="48">CONCATENATE("http://dodappwlsprd2.cloud.pge.com:8003/ilis_rpt/dailyeventlogdetail.jsp?odbeventlogid="&amp;V3078&amp;"&amp;numberofmonths=24&amp;showchangehistorylog=1")</f>
        <v>http://dodappwlsprd2.cloud.pge.com:8003/ilis_rpt/dailyeventlogdetail.jsp?odbeventlogid=18-0066311&amp;numberofmonths=24&amp;showchangehistorylog=1</v>
      </c>
      <c r="B3078" s="14" t="str">
        <f>HYPERLINK(A3078,V3078)</f>
        <v>18-0066311</v>
      </c>
      <c r="C3078" t="s">
        <v>2858</v>
      </c>
      <c r="D3078" t="s">
        <v>2859</v>
      </c>
      <c r="E3078" t="s">
        <v>40</v>
      </c>
      <c r="F3078" t="s">
        <v>3252</v>
      </c>
      <c r="G3078" s="2">
        <v>43211102</v>
      </c>
      <c r="H3078" t="s">
        <v>61</v>
      </c>
      <c r="I3078" s="3">
        <v>4207</v>
      </c>
      <c r="J3078">
        <v>20180802</v>
      </c>
      <c r="K3078" s="4">
        <v>2113</v>
      </c>
      <c r="L3078">
        <v>147920</v>
      </c>
      <c r="M3078" s="5">
        <v>875</v>
      </c>
      <c r="N3078" t="s">
        <v>43</v>
      </c>
      <c r="O3078" t="s">
        <v>44</v>
      </c>
      <c r="P3078" t="s">
        <v>45</v>
      </c>
      <c r="Q3078" s="5">
        <v>5</v>
      </c>
      <c r="R3078" s="5">
        <v>4375</v>
      </c>
      <c r="S3078" t="s">
        <v>1213</v>
      </c>
      <c r="T3078" t="s">
        <v>47</v>
      </c>
      <c r="U3078" t="s">
        <v>48</v>
      </c>
      <c r="V3078" t="s">
        <v>3967</v>
      </c>
      <c r="W3078" t="s">
        <v>50</v>
      </c>
      <c r="X3078" t="s">
        <v>51</v>
      </c>
      <c r="Y3078">
        <v>0</v>
      </c>
      <c r="Z3078" t="s">
        <v>52</v>
      </c>
      <c r="AA3078">
        <v>2018</v>
      </c>
      <c r="AB3078" t="s">
        <v>183</v>
      </c>
      <c r="AC3078" t="s">
        <v>54</v>
      </c>
      <c r="AD3078" t="s">
        <v>87</v>
      </c>
      <c r="AE3078">
        <v>1368702</v>
      </c>
      <c r="AF3078" t="s">
        <v>56</v>
      </c>
      <c r="AG3078" t="s">
        <v>57</v>
      </c>
      <c r="AH3078" t="s">
        <v>52</v>
      </c>
      <c r="AI3078" t="s">
        <v>52</v>
      </c>
    </row>
    <row r="3079" spans="1:35" x14ac:dyDescent="0.25">
      <c r="A3079" s="13" t="str">
        <f t="shared" si="48"/>
        <v>http://dodappwlsprd2.cloud.pge.com:8003/ilis_rpt/dailyeventlogdetail.jsp?odbeventlogid=18-0066244&amp;numberofmonths=24&amp;showchangehistorylog=1</v>
      </c>
      <c r="B3079" s="14" t="str">
        <f>HYPERLINK(A3079,V3079)</f>
        <v>18-0066244</v>
      </c>
      <c r="C3079" t="s">
        <v>2858</v>
      </c>
      <c r="D3079" t="s">
        <v>2859</v>
      </c>
      <c r="E3079" t="s">
        <v>40</v>
      </c>
      <c r="F3079" t="s">
        <v>2945</v>
      </c>
      <c r="G3079" s="2">
        <v>43311102</v>
      </c>
      <c r="H3079" t="s">
        <v>81</v>
      </c>
      <c r="I3079" s="3">
        <v>11022</v>
      </c>
      <c r="J3079">
        <v>20180802</v>
      </c>
      <c r="K3079" s="4">
        <v>1554</v>
      </c>
      <c r="L3079">
        <v>147758</v>
      </c>
      <c r="M3079" s="5">
        <v>895</v>
      </c>
      <c r="N3079" t="s">
        <v>43</v>
      </c>
      <c r="O3079" t="s">
        <v>44</v>
      </c>
      <c r="P3079" t="s">
        <v>45</v>
      </c>
      <c r="Q3079" s="5">
        <v>2792</v>
      </c>
      <c r="R3079" s="5">
        <v>384442</v>
      </c>
      <c r="S3079" t="s">
        <v>1213</v>
      </c>
      <c r="T3079" t="s">
        <v>78</v>
      </c>
      <c r="U3079" t="s">
        <v>48</v>
      </c>
      <c r="V3079" t="s">
        <v>3968</v>
      </c>
      <c r="W3079" t="s">
        <v>50</v>
      </c>
      <c r="X3079" t="s">
        <v>51</v>
      </c>
      <c r="Y3079">
        <v>0</v>
      </c>
      <c r="Z3079" t="s">
        <v>52</v>
      </c>
      <c r="AA3079">
        <v>2018</v>
      </c>
      <c r="AB3079" t="s">
        <v>183</v>
      </c>
      <c r="AC3079" t="s">
        <v>54</v>
      </c>
      <c r="AD3079" t="s">
        <v>55</v>
      </c>
      <c r="AE3079">
        <v>1368659</v>
      </c>
      <c r="AF3079" t="s">
        <v>80</v>
      </c>
      <c r="AG3079" t="s">
        <v>57</v>
      </c>
      <c r="AH3079" t="s">
        <v>52</v>
      </c>
      <c r="AI3079" t="s">
        <v>52</v>
      </c>
    </row>
    <row r="3080" spans="1:35" x14ac:dyDescent="0.25">
      <c r="A3080" s="13" t="str">
        <f t="shared" si="48"/>
        <v>http://dodappwlsprd2.cloud.pge.com:8003/ilis_rpt/dailyeventlogdetail.jsp?odbeventlogid=18-0067921&amp;numberofmonths=24&amp;showchangehistorylog=1</v>
      </c>
      <c r="B3080" s="14" t="str">
        <f>HYPERLINK(A3080,V3080)</f>
        <v>18-0067921</v>
      </c>
      <c r="C3080" t="s">
        <v>2858</v>
      </c>
      <c r="D3080" t="s">
        <v>2859</v>
      </c>
      <c r="E3080" t="s">
        <v>40</v>
      </c>
      <c r="F3080" t="s">
        <v>2864</v>
      </c>
      <c r="G3080" s="2">
        <v>192021122</v>
      </c>
      <c r="H3080" t="s">
        <v>72</v>
      </c>
      <c r="I3080" s="3">
        <v>4571</v>
      </c>
      <c r="J3080">
        <v>20180808</v>
      </c>
      <c r="K3080" s="4">
        <v>1003</v>
      </c>
      <c r="L3080">
        <v>151343</v>
      </c>
      <c r="M3080" s="5">
        <v>209</v>
      </c>
      <c r="N3080" t="s">
        <v>43</v>
      </c>
      <c r="O3080" t="s">
        <v>83</v>
      </c>
      <c r="P3080" t="s">
        <v>84</v>
      </c>
      <c r="Q3080" s="5">
        <v>131</v>
      </c>
      <c r="R3080" s="5">
        <v>27379</v>
      </c>
      <c r="S3080" t="s">
        <v>1213</v>
      </c>
      <c r="T3080" t="s">
        <v>47</v>
      </c>
      <c r="U3080" t="s">
        <v>48</v>
      </c>
      <c r="V3080" t="s">
        <v>3969</v>
      </c>
      <c r="W3080" t="s">
        <v>50</v>
      </c>
      <c r="X3080" t="s">
        <v>51</v>
      </c>
      <c r="Y3080">
        <v>0</v>
      </c>
      <c r="Z3080" t="s">
        <v>52</v>
      </c>
      <c r="AA3080">
        <v>2018</v>
      </c>
      <c r="AB3080" t="s">
        <v>183</v>
      </c>
      <c r="AC3080" t="s">
        <v>54</v>
      </c>
      <c r="AD3080" t="s">
        <v>462</v>
      </c>
      <c r="AE3080">
        <v>1369870</v>
      </c>
      <c r="AF3080" t="s">
        <v>56</v>
      </c>
      <c r="AG3080" t="s">
        <v>57</v>
      </c>
      <c r="AH3080" t="s">
        <v>52</v>
      </c>
      <c r="AI3080" t="s">
        <v>52</v>
      </c>
    </row>
    <row r="3081" spans="1:35" x14ac:dyDescent="0.25">
      <c r="A3081" s="13" t="str">
        <f t="shared" si="48"/>
        <v>http://dodappwlsprd2.cloud.pge.com:8003/ilis_rpt/dailyeventlogdetail.jsp?odbeventlogid=18-0071924&amp;numberofmonths=24&amp;showchangehistorylog=1</v>
      </c>
      <c r="B3081" s="14" t="str">
        <f>HYPERLINK(A3081,V3081)</f>
        <v>18-0071924</v>
      </c>
      <c r="C3081" t="s">
        <v>2858</v>
      </c>
      <c r="D3081" t="s">
        <v>2859</v>
      </c>
      <c r="E3081" t="s">
        <v>40</v>
      </c>
      <c r="F3081" t="s">
        <v>2969</v>
      </c>
      <c r="G3081" s="2">
        <v>42661103</v>
      </c>
      <c r="H3081" t="s">
        <v>61</v>
      </c>
      <c r="I3081" s="3">
        <v>2721</v>
      </c>
      <c r="J3081">
        <v>20180821</v>
      </c>
      <c r="K3081" s="4">
        <v>238</v>
      </c>
      <c r="L3081">
        <v>159102</v>
      </c>
      <c r="M3081" s="5">
        <v>622</v>
      </c>
      <c r="N3081" t="s">
        <v>43</v>
      </c>
      <c r="O3081" t="s">
        <v>44</v>
      </c>
      <c r="P3081" t="s">
        <v>45</v>
      </c>
      <c r="Q3081" s="5">
        <v>52</v>
      </c>
      <c r="R3081" s="5">
        <v>32179</v>
      </c>
      <c r="S3081" t="s">
        <v>1213</v>
      </c>
      <c r="T3081" t="s">
        <v>47</v>
      </c>
      <c r="U3081" t="s">
        <v>48</v>
      </c>
      <c r="V3081" t="s">
        <v>3970</v>
      </c>
      <c r="W3081" t="s">
        <v>50</v>
      </c>
      <c r="X3081" t="s">
        <v>51</v>
      </c>
      <c r="Y3081">
        <v>31403772</v>
      </c>
      <c r="Z3081" t="s">
        <v>52</v>
      </c>
      <c r="AA3081">
        <v>2018</v>
      </c>
      <c r="AB3081" t="s">
        <v>183</v>
      </c>
      <c r="AC3081" t="s">
        <v>54</v>
      </c>
      <c r="AD3081" t="s">
        <v>87</v>
      </c>
      <c r="AE3081">
        <v>1372217</v>
      </c>
      <c r="AF3081" t="s">
        <v>56</v>
      </c>
      <c r="AG3081" t="s">
        <v>57</v>
      </c>
      <c r="AH3081" t="s">
        <v>52</v>
      </c>
      <c r="AI3081" t="s">
        <v>52</v>
      </c>
    </row>
    <row r="3082" spans="1:35" x14ac:dyDescent="0.25">
      <c r="A3082" s="13" t="str">
        <f t="shared" si="48"/>
        <v>http://dodappwlsprd2.cloud.pge.com:8003/ilis_rpt/dailyeventlogdetail.jsp?odbeventlogid=18-0072380&amp;numberofmonths=24&amp;showchangehistorylog=1</v>
      </c>
      <c r="B3082" s="14" t="str">
        <f>HYPERLINK(A3082,V3082)</f>
        <v>18-0072380</v>
      </c>
      <c r="C3082" t="s">
        <v>2858</v>
      </c>
      <c r="D3082" t="s">
        <v>2859</v>
      </c>
      <c r="E3082" t="s">
        <v>40</v>
      </c>
      <c r="F3082" t="s">
        <v>2874</v>
      </c>
      <c r="G3082" s="2">
        <v>42761101</v>
      </c>
      <c r="H3082" t="s">
        <v>72</v>
      </c>
      <c r="I3082" s="3" t="s">
        <v>762</v>
      </c>
      <c r="J3082">
        <v>20180822</v>
      </c>
      <c r="K3082" s="4">
        <v>820</v>
      </c>
      <c r="L3082">
        <v>160167</v>
      </c>
      <c r="M3082" s="5">
        <v>304</v>
      </c>
      <c r="N3082" t="s">
        <v>43</v>
      </c>
      <c r="O3082" t="s">
        <v>44</v>
      </c>
      <c r="P3082" t="s">
        <v>45</v>
      </c>
      <c r="Q3082" s="5">
        <v>11</v>
      </c>
      <c r="R3082" s="5">
        <v>796</v>
      </c>
      <c r="S3082" t="s">
        <v>1213</v>
      </c>
      <c r="T3082" t="s">
        <v>47</v>
      </c>
      <c r="U3082" t="s">
        <v>48</v>
      </c>
      <c r="V3082" t="s">
        <v>3971</v>
      </c>
      <c r="W3082" t="s">
        <v>50</v>
      </c>
      <c r="X3082" t="s">
        <v>51</v>
      </c>
      <c r="Y3082">
        <v>43445944</v>
      </c>
      <c r="Z3082" t="s">
        <v>52</v>
      </c>
      <c r="AA3082">
        <v>2018</v>
      </c>
      <c r="AB3082" t="s">
        <v>183</v>
      </c>
      <c r="AC3082" t="s">
        <v>54</v>
      </c>
      <c r="AD3082" t="s">
        <v>55</v>
      </c>
      <c r="AE3082">
        <v>1372665</v>
      </c>
      <c r="AF3082" t="s">
        <v>56</v>
      </c>
      <c r="AG3082" t="s">
        <v>57</v>
      </c>
      <c r="AH3082" t="s">
        <v>52</v>
      </c>
      <c r="AI3082" t="s">
        <v>54</v>
      </c>
    </row>
    <row r="3083" spans="1:35" x14ac:dyDescent="0.25">
      <c r="A3083" s="13" t="str">
        <f t="shared" si="48"/>
        <v>http://dodappwlsprd2.cloud.pge.com:8003/ilis_rpt/dailyeventlogdetail.jsp?odbeventlogid=18-0073436&amp;numberofmonths=24&amp;showchangehistorylog=1</v>
      </c>
      <c r="B3083" s="14" t="str">
        <f>HYPERLINK(A3083,V3083)</f>
        <v>18-0073436</v>
      </c>
      <c r="C3083" t="s">
        <v>2858</v>
      </c>
      <c r="D3083" t="s">
        <v>2859</v>
      </c>
      <c r="E3083" t="s">
        <v>40</v>
      </c>
      <c r="F3083" t="s">
        <v>3492</v>
      </c>
      <c r="G3083" s="2">
        <v>43361102</v>
      </c>
      <c r="H3083" t="s">
        <v>42</v>
      </c>
      <c r="I3083" s="3">
        <v>75140</v>
      </c>
      <c r="J3083">
        <v>20180825</v>
      </c>
      <c r="K3083" s="4">
        <v>1450</v>
      </c>
      <c r="L3083">
        <v>162272</v>
      </c>
      <c r="M3083" s="5">
        <v>725</v>
      </c>
      <c r="N3083" t="s">
        <v>43</v>
      </c>
      <c r="O3083" t="s">
        <v>83</v>
      </c>
      <c r="P3083" t="s">
        <v>124</v>
      </c>
      <c r="Q3083" s="5">
        <v>2591</v>
      </c>
      <c r="R3083" s="5">
        <v>363269</v>
      </c>
      <c r="S3083" t="s">
        <v>1213</v>
      </c>
      <c r="T3083" t="s">
        <v>78</v>
      </c>
      <c r="U3083" t="s">
        <v>48</v>
      </c>
      <c r="V3083" t="s">
        <v>3972</v>
      </c>
      <c r="W3083" t="s">
        <v>50</v>
      </c>
      <c r="X3083" t="s">
        <v>51</v>
      </c>
      <c r="Y3083">
        <v>0</v>
      </c>
      <c r="Z3083" t="s">
        <v>52</v>
      </c>
      <c r="AA3083">
        <v>2018</v>
      </c>
      <c r="AB3083" t="s">
        <v>183</v>
      </c>
      <c r="AC3083" t="s">
        <v>54</v>
      </c>
      <c r="AD3083" t="s">
        <v>87</v>
      </c>
      <c r="AE3083">
        <v>1373473</v>
      </c>
      <c r="AF3083" t="s">
        <v>80</v>
      </c>
      <c r="AG3083" t="s">
        <v>57</v>
      </c>
      <c r="AH3083" t="s">
        <v>52</v>
      </c>
      <c r="AI3083" t="s">
        <v>52</v>
      </c>
    </row>
    <row r="3084" spans="1:35" x14ac:dyDescent="0.25">
      <c r="A3084" s="13" t="str">
        <f t="shared" si="48"/>
        <v>http://dodappwlsprd2.cloud.pge.com:8003/ilis_rpt/dailyeventlogdetail.jsp?odbeventlogid=18-0075485&amp;numberofmonths=24&amp;showchangehistorylog=1</v>
      </c>
      <c r="B3084" s="14" t="str">
        <f>HYPERLINK(A3084,V3084)</f>
        <v>18-0075485</v>
      </c>
      <c r="C3084" t="s">
        <v>2858</v>
      </c>
      <c r="D3084" t="s">
        <v>2859</v>
      </c>
      <c r="E3084" t="s">
        <v>40</v>
      </c>
      <c r="F3084" t="s">
        <v>2879</v>
      </c>
      <c r="G3084" s="2">
        <v>192401101</v>
      </c>
      <c r="H3084" t="s">
        <v>61</v>
      </c>
      <c r="I3084" s="3">
        <v>3247</v>
      </c>
      <c r="J3084">
        <v>20180831</v>
      </c>
      <c r="K3084" s="4">
        <v>948</v>
      </c>
      <c r="L3084">
        <v>166219</v>
      </c>
      <c r="M3084" s="5">
        <v>263</v>
      </c>
      <c r="N3084" t="s">
        <v>43</v>
      </c>
      <c r="O3084" t="s">
        <v>44</v>
      </c>
      <c r="P3084" t="s">
        <v>45</v>
      </c>
      <c r="Q3084" s="5">
        <v>1</v>
      </c>
      <c r="R3084" s="5">
        <v>263</v>
      </c>
      <c r="S3084" t="s">
        <v>471</v>
      </c>
      <c r="T3084" t="s">
        <v>47</v>
      </c>
      <c r="U3084" t="s">
        <v>48</v>
      </c>
      <c r="V3084" t="s">
        <v>3973</v>
      </c>
      <c r="W3084" t="s">
        <v>50</v>
      </c>
      <c r="X3084" t="s">
        <v>51</v>
      </c>
      <c r="Y3084">
        <v>0</v>
      </c>
      <c r="Z3084" t="s">
        <v>52</v>
      </c>
      <c r="AA3084">
        <v>2018</v>
      </c>
      <c r="AB3084" t="s">
        <v>183</v>
      </c>
      <c r="AC3084" t="s">
        <v>54</v>
      </c>
      <c r="AD3084" t="s">
        <v>87</v>
      </c>
      <c r="AE3084">
        <v>1375018</v>
      </c>
      <c r="AF3084" t="s">
        <v>56</v>
      </c>
      <c r="AG3084" t="s">
        <v>57</v>
      </c>
      <c r="AH3084" t="s">
        <v>52</v>
      </c>
      <c r="AI3084" t="s">
        <v>52</v>
      </c>
    </row>
    <row r="3085" spans="1:35" x14ac:dyDescent="0.25">
      <c r="A3085" s="13" t="str">
        <f t="shared" si="48"/>
        <v>http://dodappwlsprd2.cloud.pge.com:8003/ilis_rpt/dailyeventlogdetail.jsp?odbeventlogid=18-0075769&amp;numberofmonths=24&amp;showchangehistorylog=1</v>
      </c>
      <c r="B3085" s="14" t="str">
        <f>HYPERLINK(A3085,V3085)</f>
        <v>18-0075769</v>
      </c>
      <c r="C3085" t="s">
        <v>2858</v>
      </c>
      <c r="D3085" t="s">
        <v>2859</v>
      </c>
      <c r="E3085" t="s">
        <v>40</v>
      </c>
      <c r="F3085" t="s">
        <v>2932</v>
      </c>
      <c r="G3085" s="2">
        <v>42681102</v>
      </c>
      <c r="H3085" t="s">
        <v>42</v>
      </c>
      <c r="I3085" s="3">
        <v>2502</v>
      </c>
      <c r="J3085">
        <v>20180901</v>
      </c>
      <c r="K3085" s="4">
        <v>122</v>
      </c>
      <c r="L3085">
        <v>166620</v>
      </c>
      <c r="M3085" s="5">
        <v>743</v>
      </c>
      <c r="N3085" t="s">
        <v>43</v>
      </c>
      <c r="O3085" t="s">
        <v>44</v>
      </c>
      <c r="P3085" t="s">
        <v>45</v>
      </c>
      <c r="Q3085" s="5">
        <v>44</v>
      </c>
      <c r="R3085" s="5">
        <v>32692</v>
      </c>
      <c r="S3085" t="s">
        <v>463</v>
      </c>
      <c r="T3085" t="s">
        <v>47</v>
      </c>
      <c r="U3085" t="s">
        <v>48</v>
      </c>
      <c r="V3085" t="s">
        <v>3974</v>
      </c>
      <c r="W3085" t="s">
        <v>50</v>
      </c>
      <c r="X3085" t="s">
        <v>51</v>
      </c>
      <c r="Y3085">
        <v>43452471</v>
      </c>
      <c r="Z3085" t="s">
        <v>52</v>
      </c>
      <c r="AA3085">
        <v>2018</v>
      </c>
      <c r="AB3085" t="s">
        <v>194</v>
      </c>
      <c r="AC3085" t="s">
        <v>54</v>
      </c>
      <c r="AD3085" t="s">
        <v>87</v>
      </c>
      <c r="AE3085">
        <v>1375163</v>
      </c>
      <c r="AF3085" t="s">
        <v>56</v>
      </c>
      <c r="AG3085" t="s">
        <v>57</v>
      </c>
      <c r="AH3085" t="s">
        <v>52</v>
      </c>
      <c r="AI3085" t="s">
        <v>52</v>
      </c>
    </row>
    <row r="3086" spans="1:35" x14ac:dyDescent="0.25">
      <c r="A3086" s="13" t="str">
        <f t="shared" si="48"/>
        <v>http://dodappwlsprd2.cloud.pge.com:8003/ilis_rpt/dailyeventlogdetail.jsp?odbeventlogid=18-0077324&amp;numberofmonths=24&amp;showchangehistorylog=1</v>
      </c>
      <c r="B3086" s="14" t="str">
        <f>HYPERLINK(A3086,V3086)</f>
        <v>18-0077324</v>
      </c>
      <c r="C3086" t="s">
        <v>2858</v>
      </c>
      <c r="D3086" t="s">
        <v>2859</v>
      </c>
      <c r="E3086" t="s">
        <v>40</v>
      </c>
      <c r="F3086" t="s">
        <v>2887</v>
      </c>
      <c r="G3086" s="2">
        <v>192411101</v>
      </c>
      <c r="H3086" t="s">
        <v>61</v>
      </c>
      <c r="I3086" s="3">
        <v>4079</v>
      </c>
      <c r="J3086">
        <v>20180906</v>
      </c>
      <c r="K3086" s="4">
        <v>1758</v>
      </c>
      <c r="L3086">
        <v>169583</v>
      </c>
      <c r="M3086" s="5">
        <v>267</v>
      </c>
      <c r="N3086" t="s">
        <v>43</v>
      </c>
      <c r="O3086" t="s">
        <v>89</v>
      </c>
      <c r="P3086" t="s">
        <v>455</v>
      </c>
      <c r="Q3086" s="5">
        <v>2</v>
      </c>
      <c r="R3086" s="5">
        <v>534</v>
      </c>
      <c r="S3086" t="s">
        <v>463</v>
      </c>
      <c r="T3086" t="s">
        <v>154</v>
      </c>
      <c r="U3086" t="s">
        <v>121</v>
      </c>
      <c r="V3086" t="s">
        <v>3975</v>
      </c>
      <c r="W3086" t="s">
        <v>50</v>
      </c>
      <c r="X3086" t="s">
        <v>51</v>
      </c>
      <c r="Y3086">
        <v>0</v>
      </c>
      <c r="Z3086" t="s">
        <v>52</v>
      </c>
      <c r="AA3086">
        <v>2018</v>
      </c>
      <c r="AB3086" t="s">
        <v>194</v>
      </c>
      <c r="AC3086" t="s">
        <v>54</v>
      </c>
      <c r="AD3086" t="s">
        <v>462</v>
      </c>
      <c r="AE3086">
        <v>1376165</v>
      </c>
      <c r="AF3086" t="s">
        <v>156</v>
      </c>
      <c r="AG3086" t="s">
        <v>57</v>
      </c>
      <c r="AH3086" t="s">
        <v>52</v>
      </c>
      <c r="AI3086" t="s">
        <v>52</v>
      </c>
    </row>
    <row r="3087" spans="1:35" x14ac:dyDescent="0.25">
      <c r="A3087" s="13" t="str">
        <f t="shared" si="48"/>
        <v>http://dodappwlsprd2.cloud.pge.com:8003/ilis_rpt/dailyeventlogdetail.jsp?odbeventlogid=18-0081140&amp;numberofmonths=24&amp;showchangehistorylog=1</v>
      </c>
      <c r="B3087" s="14" t="str">
        <f>HYPERLINK(A3087,V3087)</f>
        <v>18-0081140</v>
      </c>
      <c r="C3087" t="s">
        <v>2858</v>
      </c>
      <c r="D3087" t="s">
        <v>2859</v>
      </c>
      <c r="E3087" t="s">
        <v>40</v>
      </c>
      <c r="F3087" t="s">
        <v>2937</v>
      </c>
      <c r="G3087" s="2">
        <v>42601102</v>
      </c>
      <c r="H3087" t="s">
        <v>61</v>
      </c>
      <c r="I3087" s="3">
        <v>5421</v>
      </c>
      <c r="J3087">
        <v>20180919</v>
      </c>
      <c r="K3087" s="4">
        <v>733</v>
      </c>
      <c r="L3087">
        <v>177171</v>
      </c>
      <c r="M3087" s="5">
        <v>3277</v>
      </c>
      <c r="N3087" t="s">
        <v>43</v>
      </c>
      <c r="O3087" t="s">
        <v>83</v>
      </c>
      <c r="P3087" t="s">
        <v>84</v>
      </c>
      <c r="Q3087" s="5">
        <v>18</v>
      </c>
      <c r="R3087" s="5">
        <v>11436</v>
      </c>
      <c r="S3087" t="s">
        <v>463</v>
      </c>
      <c r="T3087" t="s">
        <v>47</v>
      </c>
      <c r="U3087" t="s">
        <v>48</v>
      </c>
      <c r="V3087" t="s">
        <v>3976</v>
      </c>
      <c r="W3087" t="s">
        <v>50</v>
      </c>
      <c r="X3087" t="s">
        <v>51</v>
      </c>
      <c r="Y3087">
        <v>0</v>
      </c>
      <c r="Z3087" t="s">
        <v>52</v>
      </c>
      <c r="AA3087">
        <v>2018</v>
      </c>
      <c r="AB3087" t="s">
        <v>194</v>
      </c>
      <c r="AC3087" t="s">
        <v>54</v>
      </c>
      <c r="AD3087" t="s">
        <v>87</v>
      </c>
      <c r="AE3087">
        <v>1379060</v>
      </c>
      <c r="AF3087" t="s">
        <v>56</v>
      </c>
      <c r="AG3087" t="s">
        <v>57</v>
      </c>
      <c r="AH3087" t="s">
        <v>52</v>
      </c>
      <c r="AI3087" t="s">
        <v>52</v>
      </c>
    </row>
    <row r="3088" spans="1:35" x14ac:dyDescent="0.25">
      <c r="A3088" s="13" t="str">
        <f t="shared" si="48"/>
        <v>http://dodappwlsprd2.cloud.pge.com:8003/ilis_rpt/dailyeventlogdetail.jsp?odbeventlogid=18-0082278&amp;numberofmonths=24&amp;showchangehistorylog=1</v>
      </c>
      <c r="B3088" s="14" t="str">
        <f>HYPERLINK(A3088,V3088)</f>
        <v>18-0082278</v>
      </c>
      <c r="C3088" t="s">
        <v>2858</v>
      </c>
      <c r="D3088" t="s">
        <v>2859</v>
      </c>
      <c r="E3088" t="s">
        <v>40</v>
      </c>
      <c r="F3088" t="s">
        <v>3281</v>
      </c>
      <c r="G3088" s="2">
        <v>43191102</v>
      </c>
      <c r="H3088" t="s">
        <v>81</v>
      </c>
      <c r="I3088" s="3">
        <v>11022</v>
      </c>
      <c r="J3088">
        <v>20180921</v>
      </c>
      <c r="K3088" s="4">
        <v>2110</v>
      </c>
      <c r="L3088">
        <v>179128</v>
      </c>
      <c r="M3088" s="5">
        <v>923</v>
      </c>
      <c r="N3088" t="s">
        <v>43</v>
      </c>
      <c r="O3088" t="s">
        <v>1237</v>
      </c>
      <c r="P3088" t="s">
        <v>1296</v>
      </c>
      <c r="Q3088" s="5">
        <v>3493</v>
      </c>
      <c r="R3088" s="5">
        <v>281055</v>
      </c>
      <c r="S3088" t="s">
        <v>463</v>
      </c>
      <c r="T3088" t="s">
        <v>47</v>
      </c>
      <c r="U3088" t="s">
        <v>66</v>
      </c>
      <c r="V3088" t="s">
        <v>3977</v>
      </c>
      <c r="W3088" t="s">
        <v>50</v>
      </c>
      <c r="X3088" t="s">
        <v>51</v>
      </c>
      <c r="Y3088">
        <v>43487122</v>
      </c>
      <c r="Z3088" t="s">
        <v>52</v>
      </c>
      <c r="AA3088">
        <v>2018</v>
      </c>
      <c r="AB3088" t="s">
        <v>194</v>
      </c>
      <c r="AC3088" t="s">
        <v>54</v>
      </c>
      <c r="AD3088" t="s">
        <v>55</v>
      </c>
      <c r="AE3088">
        <v>1379845</v>
      </c>
      <c r="AF3088" t="s">
        <v>56</v>
      </c>
      <c r="AG3088" t="s">
        <v>57</v>
      </c>
      <c r="AH3088" t="s">
        <v>52</v>
      </c>
      <c r="AI3088" t="s">
        <v>52</v>
      </c>
    </row>
    <row r="3089" spans="1:35" x14ac:dyDescent="0.25">
      <c r="A3089" s="13" t="str">
        <f t="shared" si="48"/>
        <v>http://dodappwlsprd2.cloud.pge.com:8003/ilis_rpt/dailyeventlogdetail.jsp?odbeventlogid=18-0085850&amp;numberofmonths=24&amp;showchangehistorylog=1</v>
      </c>
      <c r="B3089" s="14" t="str">
        <f>HYPERLINK(A3089,V3089)</f>
        <v>18-0085850</v>
      </c>
      <c r="C3089" t="s">
        <v>2858</v>
      </c>
      <c r="D3089" t="s">
        <v>2859</v>
      </c>
      <c r="E3089" t="s">
        <v>40</v>
      </c>
      <c r="F3089" t="s">
        <v>2901</v>
      </c>
      <c r="G3089" s="2">
        <v>192311142</v>
      </c>
      <c r="H3089" t="s">
        <v>61</v>
      </c>
      <c r="I3089" s="3">
        <v>3775</v>
      </c>
      <c r="J3089">
        <v>20181002</v>
      </c>
      <c r="K3089" s="4">
        <v>2245</v>
      </c>
      <c r="L3089">
        <v>186341</v>
      </c>
      <c r="M3089" s="5">
        <v>914</v>
      </c>
      <c r="N3089" t="s">
        <v>43</v>
      </c>
      <c r="O3089" t="s">
        <v>44</v>
      </c>
      <c r="P3089" t="s">
        <v>45</v>
      </c>
      <c r="Q3089" s="5">
        <v>10</v>
      </c>
      <c r="R3089" s="5">
        <v>9140</v>
      </c>
      <c r="S3089" t="s">
        <v>471</v>
      </c>
      <c r="T3089" t="s">
        <v>47</v>
      </c>
      <c r="U3089" t="s">
        <v>48</v>
      </c>
      <c r="V3089" t="s">
        <v>3978</v>
      </c>
      <c r="W3089" t="s">
        <v>50</v>
      </c>
      <c r="X3089" t="s">
        <v>51</v>
      </c>
      <c r="Y3089">
        <v>31410763</v>
      </c>
      <c r="Z3089" t="s">
        <v>94</v>
      </c>
      <c r="AA3089">
        <v>2018</v>
      </c>
      <c r="AB3089" t="s">
        <v>205</v>
      </c>
      <c r="AC3089" t="s">
        <v>54</v>
      </c>
      <c r="AD3089" t="s">
        <v>87</v>
      </c>
      <c r="AE3089">
        <v>1382455</v>
      </c>
      <c r="AF3089" t="s">
        <v>56</v>
      </c>
      <c r="AG3089" t="s">
        <v>57</v>
      </c>
      <c r="AH3089" t="s">
        <v>52</v>
      </c>
      <c r="AI3089" t="s">
        <v>52</v>
      </c>
    </row>
    <row r="3090" spans="1:35" x14ac:dyDescent="0.25">
      <c r="A3090" s="13" t="str">
        <f t="shared" si="48"/>
        <v>http://dodappwlsprd2.cloud.pge.com:8003/ilis_rpt/dailyeventlogdetail.jsp?odbeventlogid=18-0089261&amp;numberofmonths=24&amp;showchangehistorylog=1</v>
      </c>
      <c r="B3090" s="14" t="str">
        <f>HYPERLINK(A3090,V3090)</f>
        <v>18-0089261</v>
      </c>
      <c r="C3090" t="s">
        <v>2858</v>
      </c>
      <c r="D3090" t="s">
        <v>2859</v>
      </c>
      <c r="E3090" t="s">
        <v>40</v>
      </c>
      <c r="F3090" t="s">
        <v>2898</v>
      </c>
      <c r="G3090" s="2">
        <v>42981101</v>
      </c>
      <c r="H3090" t="s">
        <v>61</v>
      </c>
      <c r="I3090" s="3">
        <v>5233</v>
      </c>
      <c r="J3090">
        <v>20181010</v>
      </c>
      <c r="K3090" s="4">
        <v>1637</v>
      </c>
      <c r="L3090">
        <v>192731</v>
      </c>
      <c r="M3090" s="5">
        <v>1463</v>
      </c>
      <c r="N3090" t="s">
        <v>43</v>
      </c>
      <c r="O3090" t="s">
        <v>44</v>
      </c>
      <c r="P3090" t="s">
        <v>111</v>
      </c>
      <c r="Q3090" s="5">
        <v>40</v>
      </c>
      <c r="R3090" s="5">
        <v>5870</v>
      </c>
      <c r="S3090" t="s">
        <v>463</v>
      </c>
      <c r="T3090" t="s">
        <v>47</v>
      </c>
      <c r="U3090" t="s">
        <v>48</v>
      </c>
      <c r="V3090" t="s">
        <v>3979</v>
      </c>
      <c r="W3090" t="s">
        <v>50</v>
      </c>
      <c r="X3090" t="s">
        <v>51</v>
      </c>
      <c r="Y3090">
        <v>43504269</v>
      </c>
      <c r="Z3090" t="s">
        <v>52</v>
      </c>
      <c r="AA3090">
        <v>2018</v>
      </c>
      <c r="AB3090" t="s">
        <v>205</v>
      </c>
      <c r="AC3090" t="s">
        <v>54</v>
      </c>
      <c r="AD3090" t="s">
        <v>87</v>
      </c>
      <c r="AE3090">
        <v>1384744</v>
      </c>
      <c r="AF3090" t="s">
        <v>56</v>
      </c>
      <c r="AG3090" t="s">
        <v>57</v>
      </c>
      <c r="AH3090" t="s">
        <v>52</v>
      </c>
      <c r="AI3090" t="s">
        <v>52</v>
      </c>
    </row>
    <row r="3091" spans="1:35" x14ac:dyDescent="0.25">
      <c r="A3091" s="13" t="str">
        <f t="shared" si="48"/>
        <v>http://dodappwlsprd2.cloud.pge.com:8003/ilis_rpt/dailyeventlogdetail.jsp?odbeventlogid=18-0089282&amp;numberofmonths=24&amp;showchangehistorylog=1</v>
      </c>
      <c r="B3091" s="14" t="str">
        <f>HYPERLINK(A3091,V3091)</f>
        <v>18-0089282</v>
      </c>
      <c r="C3091" t="s">
        <v>2858</v>
      </c>
      <c r="D3091" t="s">
        <v>2859</v>
      </c>
      <c r="E3091" t="s">
        <v>40</v>
      </c>
      <c r="F3091" t="s">
        <v>2920</v>
      </c>
      <c r="G3091" s="2">
        <v>43361104</v>
      </c>
      <c r="H3091" t="s">
        <v>61</v>
      </c>
      <c r="I3091" s="3">
        <v>3097</v>
      </c>
      <c r="J3091">
        <v>20181011</v>
      </c>
      <c r="K3091" s="4">
        <v>14</v>
      </c>
      <c r="L3091">
        <v>192875</v>
      </c>
      <c r="M3091" s="5">
        <v>704</v>
      </c>
      <c r="N3091" t="s">
        <v>43</v>
      </c>
      <c r="O3091" t="s">
        <v>44</v>
      </c>
      <c r="P3091" t="s">
        <v>45</v>
      </c>
      <c r="Q3091" s="5">
        <v>44</v>
      </c>
      <c r="R3091" s="5">
        <v>15376</v>
      </c>
      <c r="S3091" t="s">
        <v>463</v>
      </c>
      <c r="T3091" t="s">
        <v>47</v>
      </c>
      <c r="U3091" t="s">
        <v>48</v>
      </c>
      <c r="V3091" t="s">
        <v>3980</v>
      </c>
      <c r="W3091" t="s">
        <v>50</v>
      </c>
      <c r="X3091" t="s">
        <v>51</v>
      </c>
      <c r="Y3091">
        <v>43504271</v>
      </c>
      <c r="Z3091" t="s">
        <v>52</v>
      </c>
      <c r="AA3091">
        <v>2018</v>
      </c>
      <c r="AB3091" t="s">
        <v>205</v>
      </c>
      <c r="AC3091" t="s">
        <v>54</v>
      </c>
      <c r="AD3091" t="s">
        <v>55</v>
      </c>
      <c r="AE3091">
        <v>1384769</v>
      </c>
      <c r="AF3091" t="s">
        <v>56</v>
      </c>
      <c r="AG3091" t="s">
        <v>57</v>
      </c>
      <c r="AH3091" t="s">
        <v>52</v>
      </c>
      <c r="AI3091" t="s">
        <v>52</v>
      </c>
    </row>
    <row r="3092" spans="1:35" x14ac:dyDescent="0.25">
      <c r="A3092" s="13" t="str">
        <f t="shared" si="48"/>
        <v>http://dodappwlsprd2.cloud.pge.com:8003/ilis_rpt/dailyeventlogdetail.jsp?odbeventlogid=18-0090952&amp;numberofmonths=24&amp;showchangehistorylog=1</v>
      </c>
      <c r="B3092" s="14" t="str">
        <f>HYPERLINK(A3092,V3092)</f>
        <v>18-0090952</v>
      </c>
      <c r="C3092" t="s">
        <v>2858</v>
      </c>
      <c r="D3092" t="s">
        <v>2859</v>
      </c>
      <c r="E3092" t="s">
        <v>40</v>
      </c>
      <c r="F3092" t="s">
        <v>3433</v>
      </c>
      <c r="G3092" s="2">
        <v>192381102</v>
      </c>
      <c r="H3092" t="s">
        <v>72</v>
      </c>
      <c r="I3092" s="3">
        <v>1899</v>
      </c>
      <c r="J3092">
        <v>20181016</v>
      </c>
      <c r="K3092" s="4">
        <v>1044</v>
      </c>
      <c r="L3092">
        <v>196475</v>
      </c>
      <c r="M3092" s="5">
        <v>391</v>
      </c>
      <c r="N3092" t="s">
        <v>43</v>
      </c>
      <c r="O3092" t="s">
        <v>83</v>
      </c>
      <c r="P3092" t="s">
        <v>124</v>
      </c>
      <c r="Q3092" s="5">
        <v>11</v>
      </c>
      <c r="R3092" s="5">
        <v>2081</v>
      </c>
      <c r="S3092" t="s">
        <v>463</v>
      </c>
      <c r="T3092" t="s">
        <v>312</v>
      </c>
      <c r="U3092" t="s">
        <v>48</v>
      </c>
      <c r="V3092" t="s">
        <v>3981</v>
      </c>
      <c r="W3092" t="s">
        <v>50</v>
      </c>
      <c r="X3092" t="s">
        <v>51</v>
      </c>
      <c r="Y3092">
        <v>0</v>
      </c>
      <c r="Z3092" t="s">
        <v>52</v>
      </c>
      <c r="AA3092">
        <v>2018</v>
      </c>
      <c r="AB3092" t="s">
        <v>205</v>
      </c>
      <c r="AC3092" t="s">
        <v>54</v>
      </c>
      <c r="AD3092" t="s">
        <v>462</v>
      </c>
      <c r="AE3092">
        <v>1386084</v>
      </c>
      <c r="AF3092" t="s">
        <v>314</v>
      </c>
      <c r="AG3092" t="s">
        <v>57</v>
      </c>
      <c r="AH3092" t="s">
        <v>52</v>
      </c>
      <c r="AI3092" t="s">
        <v>54</v>
      </c>
    </row>
    <row r="3093" spans="1:35" x14ac:dyDescent="0.25">
      <c r="A3093" s="13" t="str">
        <f t="shared" si="48"/>
        <v>http://dodappwlsprd2.cloud.pge.com:8003/ilis_rpt/dailyeventlogdetail.jsp?odbeventlogid=18-0093952&amp;numberofmonths=24&amp;showchangehistorylog=1</v>
      </c>
      <c r="B3093" s="14" t="str">
        <f>HYPERLINK(A3093,V3093)</f>
        <v>18-0093952</v>
      </c>
      <c r="C3093" t="s">
        <v>2858</v>
      </c>
      <c r="D3093" t="s">
        <v>2859</v>
      </c>
      <c r="E3093" t="s">
        <v>40</v>
      </c>
      <c r="F3093" t="s">
        <v>2905</v>
      </c>
      <c r="G3093" s="2">
        <v>43081101</v>
      </c>
      <c r="H3093" t="s">
        <v>61</v>
      </c>
      <c r="I3093" s="3">
        <v>3053</v>
      </c>
      <c r="J3093">
        <v>20181024</v>
      </c>
      <c r="K3093" s="4">
        <v>1705</v>
      </c>
      <c r="L3093">
        <v>201780</v>
      </c>
      <c r="M3093" s="5">
        <v>335</v>
      </c>
      <c r="N3093" t="s">
        <v>43</v>
      </c>
      <c r="O3093" t="s">
        <v>44</v>
      </c>
      <c r="P3093" t="s">
        <v>45</v>
      </c>
      <c r="Q3093" s="5">
        <v>10</v>
      </c>
      <c r="R3093" s="5">
        <v>3350</v>
      </c>
      <c r="S3093" t="s">
        <v>463</v>
      </c>
      <c r="T3093" t="s">
        <v>47</v>
      </c>
      <c r="U3093" t="s">
        <v>48</v>
      </c>
      <c r="V3093" t="s">
        <v>3982</v>
      </c>
      <c r="W3093" t="s">
        <v>50</v>
      </c>
      <c r="X3093" t="s">
        <v>51</v>
      </c>
      <c r="Y3093">
        <v>43516105</v>
      </c>
      <c r="Z3093" t="s">
        <v>52</v>
      </c>
      <c r="AA3093">
        <v>2018</v>
      </c>
      <c r="AB3093" t="s">
        <v>205</v>
      </c>
      <c r="AC3093" t="s">
        <v>54</v>
      </c>
      <c r="AD3093" t="s">
        <v>87</v>
      </c>
      <c r="AE3093">
        <v>1388001</v>
      </c>
      <c r="AF3093" t="s">
        <v>56</v>
      </c>
      <c r="AG3093" t="s">
        <v>57</v>
      </c>
      <c r="AH3093" t="s">
        <v>52</v>
      </c>
      <c r="AI3093" t="s">
        <v>52</v>
      </c>
    </row>
    <row r="3094" spans="1:35" x14ac:dyDescent="0.25">
      <c r="A3094" s="13" t="str">
        <f t="shared" si="48"/>
        <v>http://dodappwlsprd2.cloud.pge.com:8003/ilis_rpt/dailyeventlogdetail.jsp?odbeventlogid=18-0099857&amp;numberofmonths=24&amp;showchangehistorylog=1</v>
      </c>
      <c r="B3094" s="14" t="str">
        <f>HYPERLINK(A3094,V3094)</f>
        <v>18-0099857</v>
      </c>
      <c r="C3094" t="s">
        <v>2858</v>
      </c>
      <c r="D3094" t="s">
        <v>2859</v>
      </c>
      <c r="E3094" t="s">
        <v>40</v>
      </c>
      <c r="F3094" t="s">
        <v>2905</v>
      </c>
      <c r="G3094" s="2">
        <v>43081101</v>
      </c>
      <c r="H3094" t="s">
        <v>72</v>
      </c>
      <c r="I3094" s="3" t="s">
        <v>3983</v>
      </c>
      <c r="J3094">
        <v>20181115</v>
      </c>
      <c r="K3094" s="4">
        <v>147</v>
      </c>
      <c r="L3094">
        <v>215616</v>
      </c>
      <c r="M3094" s="5">
        <v>303</v>
      </c>
      <c r="N3094" t="s">
        <v>43</v>
      </c>
      <c r="O3094" t="s">
        <v>44</v>
      </c>
      <c r="P3094" t="s">
        <v>111</v>
      </c>
      <c r="Q3094" s="5">
        <v>9</v>
      </c>
      <c r="R3094" s="5">
        <v>2669</v>
      </c>
      <c r="S3094" t="s">
        <v>463</v>
      </c>
      <c r="T3094" t="s">
        <v>47</v>
      </c>
      <c r="U3094" t="s">
        <v>48</v>
      </c>
      <c r="V3094" t="s">
        <v>3984</v>
      </c>
      <c r="W3094" t="s">
        <v>50</v>
      </c>
      <c r="X3094" t="s">
        <v>51</v>
      </c>
      <c r="Y3094">
        <v>43539353</v>
      </c>
      <c r="Z3094" t="s">
        <v>52</v>
      </c>
      <c r="AA3094">
        <v>2018</v>
      </c>
      <c r="AB3094" t="s">
        <v>214</v>
      </c>
      <c r="AC3094" t="s">
        <v>54</v>
      </c>
      <c r="AD3094" t="s">
        <v>462</v>
      </c>
      <c r="AE3094">
        <v>1392700</v>
      </c>
      <c r="AF3094" t="s">
        <v>56</v>
      </c>
      <c r="AG3094" t="s">
        <v>57</v>
      </c>
      <c r="AH3094" t="s">
        <v>52</v>
      </c>
      <c r="AI3094" t="s">
        <v>54</v>
      </c>
    </row>
    <row r="3095" spans="1:35" x14ac:dyDescent="0.25">
      <c r="A3095" s="13" t="str">
        <f t="shared" si="48"/>
        <v>http://dodappwlsprd2.cloud.pge.com:8003/ilis_rpt/dailyeventlogdetail.jsp?odbeventlogid=18-0100085&amp;numberofmonths=24&amp;showchangehistorylog=1</v>
      </c>
      <c r="B3095" s="14" t="str">
        <f>HYPERLINK(A3095,V3095)</f>
        <v>18-0100085</v>
      </c>
      <c r="C3095" t="s">
        <v>2858</v>
      </c>
      <c r="D3095" t="s">
        <v>2859</v>
      </c>
      <c r="E3095" t="s">
        <v>40</v>
      </c>
      <c r="F3095" t="s">
        <v>2870</v>
      </c>
      <c r="G3095" s="2">
        <v>42771115</v>
      </c>
      <c r="H3095" t="s">
        <v>61</v>
      </c>
      <c r="I3095" s="3">
        <v>899</v>
      </c>
      <c r="J3095">
        <v>20181115</v>
      </c>
      <c r="K3095" s="4">
        <v>1424</v>
      </c>
      <c r="L3095">
        <v>216107</v>
      </c>
      <c r="M3095" s="5">
        <v>158</v>
      </c>
      <c r="N3095" t="s">
        <v>43</v>
      </c>
      <c r="O3095" t="s">
        <v>89</v>
      </c>
      <c r="P3095" t="s">
        <v>455</v>
      </c>
      <c r="Q3095" s="5">
        <v>87</v>
      </c>
      <c r="R3095" s="5">
        <v>13746</v>
      </c>
      <c r="S3095" t="s">
        <v>463</v>
      </c>
      <c r="T3095" t="s">
        <v>106</v>
      </c>
      <c r="U3095" t="s">
        <v>48</v>
      </c>
      <c r="V3095" t="s">
        <v>3985</v>
      </c>
      <c r="W3095" t="s">
        <v>50</v>
      </c>
      <c r="X3095" t="s">
        <v>51</v>
      </c>
      <c r="Y3095">
        <v>0</v>
      </c>
      <c r="Z3095" t="s">
        <v>52</v>
      </c>
      <c r="AA3095">
        <v>2018</v>
      </c>
      <c r="AB3095" t="s">
        <v>214</v>
      </c>
      <c r="AC3095" t="s">
        <v>54</v>
      </c>
      <c r="AD3095" t="s">
        <v>462</v>
      </c>
      <c r="AE3095">
        <v>1392860</v>
      </c>
      <c r="AF3095" t="s">
        <v>108</v>
      </c>
      <c r="AG3095" t="s">
        <v>57</v>
      </c>
      <c r="AH3095" t="s">
        <v>52</v>
      </c>
      <c r="AI3095" t="s">
        <v>54</v>
      </c>
    </row>
    <row r="3096" spans="1:35" x14ac:dyDescent="0.25">
      <c r="A3096" s="13" t="str">
        <f t="shared" si="48"/>
        <v>http://dodappwlsprd2.cloud.pge.com:8003/ilis_rpt/dailyeventlogdetail.jsp?odbeventlogid=18-0100664&amp;numberofmonths=24&amp;showchangehistorylog=1</v>
      </c>
      <c r="B3096" s="14" t="str">
        <f>HYPERLINK(A3096,V3096)</f>
        <v>18-0100664</v>
      </c>
      <c r="C3096" t="s">
        <v>2858</v>
      </c>
      <c r="D3096" t="s">
        <v>2859</v>
      </c>
      <c r="E3096" t="s">
        <v>40</v>
      </c>
      <c r="F3096" t="s">
        <v>2874</v>
      </c>
      <c r="G3096" s="2">
        <v>42761101</v>
      </c>
      <c r="H3096" t="s">
        <v>61</v>
      </c>
      <c r="I3096" s="3">
        <v>979</v>
      </c>
      <c r="J3096">
        <v>20181117</v>
      </c>
      <c r="K3096" s="4">
        <v>1243</v>
      </c>
      <c r="L3096">
        <v>217295</v>
      </c>
      <c r="M3096" s="5">
        <v>467</v>
      </c>
      <c r="N3096" t="s">
        <v>43</v>
      </c>
      <c r="O3096" t="s">
        <v>89</v>
      </c>
      <c r="P3096" t="s">
        <v>455</v>
      </c>
      <c r="Q3096" s="5">
        <v>8</v>
      </c>
      <c r="R3096" s="5">
        <v>1636</v>
      </c>
      <c r="S3096" t="s">
        <v>463</v>
      </c>
      <c r="T3096" t="s">
        <v>47</v>
      </c>
      <c r="U3096" t="s">
        <v>48</v>
      </c>
      <c r="V3096" t="s">
        <v>3986</v>
      </c>
      <c r="W3096" t="s">
        <v>50</v>
      </c>
      <c r="X3096" t="s">
        <v>51</v>
      </c>
      <c r="Y3096">
        <v>31416080</v>
      </c>
      <c r="Z3096" t="s">
        <v>52</v>
      </c>
      <c r="AA3096">
        <v>2018</v>
      </c>
      <c r="AB3096" t="s">
        <v>214</v>
      </c>
      <c r="AC3096" t="s">
        <v>54</v>
      </c>
      <c r="AD3096" t="s">
        <v>55</v>
      </c>
      <c r="AE3096">
        <v>1393245</v>
      </c>
      <c r="AF3096" t="s">
        <v>56</v>
      </c>
      <c r="AG3096" t="s">
        <v>57</v>
      </c>
      <c r="AH3096" t="s">
        <v>52</v>
      </c>
      <c r="AI3096" t="s">
        <v>52</v>
      </c>
    </row>
    <row r="3097" spans="1:35" x14ac:dyDescent="0.25">
      <c r="A3097" s="13" t="str">
        <f t="shared" si="48"/>
        <v>http://dodappwlsprd2.cloud.pge.com:8003/ilis_rpt/dailyeventlogdetail.jsp?odbeventlogid=18-0102322&amp;numberofmonths=24&amp;showchangehistorylog=1</v>
      </c>
      <c r="B3097" s="14" t="str">
        <f>HYPERLINK(A3097,V3097)</f>
        <v>18-0102322</v>
      </c>
      <c r="C3097" t="s">
        <v>2858</v>
      </c>
      <c r="D3097" t="s">
        <v>2859</v>
      </c>
      <c r="E3097" t="s">
        <v>40</v>
      </c>
      <c r="F3097" t="s">
        <v>2994</v>
      </c>
      <c r="G3097" s="2">
        <v>42951101</v>
      </c>
      <c r="H3097" t="s">
        <v>42</v>
      </c>
      <c r="I3097" s="3">
        <v>37462</v>
      </c>
      <c r="J3097">
        <v>20181122</v>
      </c>
      <c r="K3097" s="4">
        <v>724</v>
      </c>
      <c r="L3097">
        <v>221836</v>
      </c>
      <c r="M3097" s="5">
        <v>238</v>
      </c>
      <c r="N3097" t="s">
        <v>43</v>
      </c>
      <c r="O3097" t="s">
        <v>89</v>
      </c>
      <c r="P3097" t="s">
        <v>455</v>
      </c>
      <c r="Q3097" s="5">
        <v>779</v>
      </c>
      <c r="R3097" s="5">
        <v>185402</v>
      </c>
      <c r="S3097" t="s">
        <v>463</v>
      </c>
      <c r="T3097" t="s">
        <v>47</v>
      </c>
      <c r="U3097" t="s">
        <v>48</v>
      </c>
      <c r="V3097" t="s">
        <v>3987</v>
      </c>
      <c r="W3097" t="s">
        <v>50</v>
      </c>
      <c r="X3097" t="s">
        <v>51</v>
      </c>
      <c r="Y3097">
        <v>0</v>
      </c>
      <c r="Z3097" t="s">
        <v>94</v>
      </c>
      <c r="AA3097">
        <v>2018</v>
      </c>
      <c r="AB3097" t="s">
        <v>214</v>
      </c>
      <c r="AC3097" t="s">
        <v>54</v>
      </c>
      <c r="AD3097" t="s">
        <v>87</v>
      </c>
      <c r="AE3097">
        <v>1394468</v>
      </c>
      <c r="AF3097" t="s">
        <v>56</v>
      </c>
      <c r="AG3097" t="s">
        <v>57</v>
      </c>
      <c r="AH3097" t="s">
        <v>52</v>
      </c>
      <c r="AI3097" t="s">
        <v>52</v>
      </c>
    </row>
    <row r="3098" spans="1:35" x14ac:dyDescent="0.25">
      <c r="A3098" s="13" t="str">
        <f t="shared" si="48"/>
        <v>http://dodappwlsprd2.cloud.pge.com:8003/ilis_rpt/dailyeventlogdetail.jsp?odbeventlogid=18-0102436&amp;numberofmonths=24&amp;showchangehistorylog=1</v>
      </c>
      <c r="B3098" s="14" t="str">
        <f>HYPERLINK(A3098,V3098)</f>
        <v>18-0102436</v>
      </c>
      <c r="C3098" t="s">
        <v>2858</v>
      </c>
      <c r="D3098" t="s">
        <v>2859</v>
      </c>
      <c r="E3098" t="s">
        <v>40</v>
      </c>
      <c r="F3098" t="s">
        <v>2868</v>
      </c>
      <c r="G3098" s="2">
        <v>192171103</v>
      </c>
      <c r="H3098" t="s">
        <v>72</v>
      </c>
      <c r="I3098" s="3" t="s">
        <v>3988</v>
      </c>
      <c r="J3098">
        <v>20181122</v>
      </c>
      <c r="K3098" s="4">
        <v>2240</v>
      </c>
      <c r="L3098">
        <v>222472</v>
      </c>
      <c r="M3098" s="5">
        <v>835</v>
      </c>
      <c r="N3098" t="s">
        <v>43</v>
      </c>
      <c r="O3098" t="s">
        <v>44</v>
      </c>
      <c r="P3098" t="s">
        <v>45</v>
      </c>
      <c r="Q3098" s="5">
        <v>1013</v>
      </c>
      <c r="R3098" s="5">
        <v>17331</v>
      </c>
      <c r="S3098" t="s">
        <v>524</v>
      </c>
      <c r="T3098" t="s">
        <v>47</v>
      </c>
      <c r="U3098" t="s">
        <v>66</v>
      </c>
      <c r="V3098" t="s">
        <v>3989</v>
      </c>
      <c r="W3098" t="s">
        <v>50</v>
      </c>
      <c r="X3098" t="s">
        <v>51</v>
      </c>
      <c r="Y3098">
        <v>0</v>
      </c>
      <c r="Z3098" t="s">
        <v>94</v>
      </c>
      <c r="AA3098">
        <v>2018</v>
      </c>
      <c r="AB3098" t="s">
        <v>214</v>
      </c>
      <c r="AC3098" t="s">
        <v>54</v>
      </c>
      <c r="AD3098" t="s">
        <v>64</v>
      </c>
      <c r="AE3098">
        <v>1394588</v>
      </c>
      <c r="AF3098" t="s">
        <v>56</v>
      </c>
      <c r="AG3098" t="s">
        <v>57</v>
      </c>
      <c r="AH3098" t="s">
        <v>52</v>
      </c>
      <c r="AI3098" t="s">
        <v>54</v>
      </c>
    </row>
    <row r="3099" spans="1:35" x14ac:dyDescent="0.25">
      <c r="A3099" s="13" t="str">
        <f t="shared" si="48"/>
        <v>http://dodappwlsprd2.cloud.pge.com:8003/ilis_rpt/dailyeventlogdetail.jsp?odbeventlogid=18-0102669&amp;numberofmonths=24&amp;showchangehistorylog=1</v>
      </c>
      <c r="B3099" s="14" t="str">
        <f>HYPERLINK(A3099,V3099)</f>
        <v>18-0102669</v>
      </c>
      <c r="C3099" t="s">
        <v>2858</v>
      </c>
      <c r="D3099" t="s">
        <v>2859</v>
      </c>
      <c r="E3099" t="s">
        <v>40</v>
      </c>
      <c r="F3099" t="s">
        <v>2879</v>
      </c>
      <c r="G3099" s="2">
        <v>192401101</v>
      </c>
      <c r="H3099" t="s">
        <v>61</v>
      </c>
      <c r="I3099" s="3">
        <v>3073</v>
      </c>
      <c r="J3099">
        <v>20181123</v>
      </c>
      <c r="K3099" s="4">
        <v>1919</v>
      </c>
      <c r="L3099">
        <v>223175</v>
      </c>
      <c r="M3099" s="5">
        <v>1186</v>
      </c>
      <c r="N3099" t="s">
        <v>43</v>
      </c>
      <c r="O3099" t="s">
        <v>44</v>
      </c>
      <c r="P3099" t="s">
        <v>45</v>
      </c>
      <c r="Q3099" s="5">
        <v>173</v>
      </c>
      <c r="R3099" s="5">
        <v>36522</v>
      </c>
      <c r="S3099" t="s">
        <v>577</v>
      </c>
      <c r="T3099" t="s">
        <v>47</v>
      </c>
      <c r="U3099" t="s">
        <v>48</v>
      </c>
      <c r="V3099" t="s">
        <v>3990</v>
      </c>
      <c r="W3099" t="s">
        <v>50</v>
      </c>
      <c r="X3099" t="s">
        <v>51</v>
      </c>
      <c r="Y3099">
        <v>0</v>
      </c>
      <c r="Z3099" t="s">
        <v>94</v>
      </c>
      <c r="AA3099">
        <v>2018</v>
      </c>
      <c r="AB3099" t="s">
        <v>214</v>
      </c>
      <c r="AC3099" t="s">
        <v>54</v>
      </c>
      <c r="AD3099" t="s">
        <v>55</v>
      </c>
      <c r="AE3099">
        <v>1394761</v>
      </c>
      <c r="AF3099" t="s">
        <v>56</v>
      </c>
      <c r="AG3099" t="s">
        <v>57</v>
      </c>
      <c r="AH3099" t="s">
        <v>52</v>
      </c>
      <c r="AI3099" t="s">
        <v>52</v>
      </c>
    </row>
    <row r="3100" spans="1:35" x14ac:dyDescent="0.25">
      <c r="A3100" s="13" t="str">
        <f t="shared" si="48"/>
        <v>http://dodappwlsprd2.cloud.pge.com:8003/ilis_rpt/dailyeventlogdetail.jsp?odbeventlogid=18-0104667&amp;numberofmonths=24&amp;showchangehistorylog=1</v>
      </c>
      <c r="B3100" s="14" t="str">
        <f>HYPERLINK(A3100,V3100)</f>
        <v>18-0104667</v>
      </c>
      <c r="C3100" t="s">
        <v>2858</v>
      </c>
      <c r="D3100" t="s">
        <v>2859</v>
      </c>
      <c r="E3100" t="s">
        <v>40</v>
      </c>
      <c r="F3100" t="s">
        <v>2905</v>
      </c>
      <c r="G3100" s="2">
        <v>43081101</v>
      </c>
      <c r="H3100" t="s">
        <v>61</v>
      </c>
      <c r="I3100" s="3">
        <v>5211</v>
      </c>
      <c r="J3100">
        <v>20181128</v>
      </c>
      <c r="K3100" s="4">
        <v>2327</v>
      </c>
      <c r="L3100">
        <v>227128</v>
      </c>
      <c r="M3100" s="5">
        <v>563</v>
      </c>
      <c r="N3100" t="s">
        <v>43</v>
      </c>
      <c r="O3100" t="s">
        <v>44</v>
      </c>
      <c r="P3100" t="s">
        <v>45</v>
      </c>
      <c r="Q3100" s="5">
        <v>2</v>
      </c>
      <c r="R3100" s="5">
        <v>1126</v>
      </c>
      <c r="S3100" t="s">
        <v>463</v>
      </c>
      <c r="T3100" t="s">
        <v>47</v>
      </c>
      <c r="U3100" t="s">
        <v>66</v>
      </c>
      <c r="V3100" t="s">
        <v>3991</v>
      </c>
      <c r="W3100" t="s">
        <v>50</v>
      </c>
      <c r="X3100" t="s">
        <v>51</v>
      </c>
      <c r="Y3100">
        <v>43587894</v>
      </c>
      <c r="Z3100" t="s">
        <v>94</v>
      </c>
      <c r="AA3100">
        <v>2018</v>
      </c>
      <c r="AB3100" t="s">
        <v>214</v>
      </c>
      <c r="AC3100" t="s">
        <v>54</v>
      </c>
      <c r="AD3100" t="s">
        <v>55</v>
      </c>
      <c r="AE3100">
        <v>1395981</v>
      </c>
      <c r="AF3100" t="s">
        <v>56</v>
      </c>
      <c r="AG3100" t="s">
        <v>57</v>
      </c>
      <c r="AH3100" t="s">
        <v>52</v>
      </c>
      <c r="AI3100" t="s">
        <v>52</v>
      </c>
    </row>
    <row r="3101" spans="1:35" x14ac:dyDescent="0.25">
      <c r="A3101" s="13" t="str">
        <f t="shared" si="48"/>
        <v>http://dodappwlsprd2.cloud.pge.com:8003/ilis_rpt/dailyeventlogdetail.jsp?odbeventlogid=18-0106369&amp;numberofmonths=24&amp;showchangehistorylog=1</v>
      </c>
      <c r="B3101" s="14" t="str">
        <f>HYPERLINK(A3101,V3101)</f>
        <v>18-0106369</v>
      </c>
      <c r="C3101" t="s">
        <v>2858</v>
      </c>
      <c r="D3101" t="s">
        <v>2859</v>
      </c>
      <c r="E3101" t="s">
        <v>40</v>
      </c>
      <c r="F3101" t="s">
        <v>2866</v>
      </c>
      <c r="G3101" s="2">
        <v>192221102</v>
      </c>
      <c r="H3101" t="s">
        <v>61</v>
      </c>
      <c r="I3101" s="3">
        <v>8207</v>
      </c>
      <c r="J3101">
        <v>20181203</v>
      </c>
      <c r="K3101" s="4">
        <v>459</v>
      </c>
      <c r="L3101">
        <v>232043</v>
      </c>
      <c r="M3101" s="5">
        <v>455</v>
      </c>
      <c r="N3101" t="s">
        <v>43</v>
      </c>
      <c r="O3101" t="s">
        <v>44</v>
      </c>
      <c r="P3101" t="s">
        <v>45</v>
      </c>
      <c r="Q3101" s="5">
        <v>8</v>
      </c>
      <c r="R3101" s="5">
        <v>3640</v>
      </c>
      <c r="S3101" t="s">
        <v>463</v>
      </c>
      <c r="T3101" t="s">
        <v>47</v>
      </c>
      <c r="U3101" t="s">
        <v>48</v>
      </c>
      <c r="V3101" t="s">
        <v>3992</v>
      </c>
      <c r="W3101" t="s">
        <v>50</v>
      </c>
      <c r="X3101" t="s">
        <v>51</v>
      </c>
      <c r="Y3101">
        <v>43605280</v>
      </c>
      <c r="Z3101" t="s">
        <v>52</v>
      </c>
      <c r="AA3101">
        <v>2018</v>
      </c>
      <c r="AB3101" t="s">
        <v>216</v>
      </c>
      <c r="AC3101" t="s">
        <v>54</v>
      </c>
      <c r="AD3101" t="s">
        <v>87</v>
      </c>
      <c r="AE3101">
        <v>1397278</v>
      </c>
      <c r="AF3101" t="s">
        <v>56</v>
      </c>
      <c r="AG3101" t="s">
        <v>57</v>
      </c>
      <c r="AH3101" t="s">
        <v>52</v>
      </c>
      <c r="AI3101" t="s">
        <v>52</v>
      </c>
    </row>
    <row r="3102" spans="1:35" x14ac:dyDescent="0.25">
      <c r="A3102" s="13" t="str">
        <f t="shared" si="48"/>
        <v>http://dodappwlsprd2.cloud.pge.com:8003/ilis_rpt/dailyeventlogdetail.jsp?odbeventlogid=18-0106484&amp;numberofmonths=24&amp;showchangehistorylog=1</v>
      </c>
      <c r="B3102" s="14" t="str">
        <f>HYPERLINK(A3102,V3102)</f>
        <v>18-0106484</v>
      </c>
      <c r="C3102" t="s">
        <v>2858</v>
      </c>
      <c r="D3102" t="s">
        <v>2859</v>
      </c>
      <c r="E3102" t="s">
        <v>40</v>
      </c>
      <c r="F3102" t="s">
        <v>2967</v>
      </c>
      <c r="G3102" s="2">
        <v>42841111</v>
      </c>
      <c r="H3102" t="s">
        <v>61</v>
      </c>
      <c r="I3102" s="3">
        <v>4053</v>
      </c>
      <c r="J3102">
        <v>20181203</v>
      </c>
      <c r="K3102" s="4">
        <v>1239</v>
      </c>
      <c r="L3102">
        <v>232706</v>
      </c>
      <c r="M3102" s="5">
        <v>230</v>
      </c>
      <c r="N3102" t="s">
        <v>43</v>
      </c>
      <c r="O3102" t="s">
        <v>44</v>
      </c>
      <c r="P3102" t="s">
        <v>45</v>
      </c>
      <c r="Q3102" s="5">
        <v>57</v>
      </c>
      <c r="R3102" s="5">
        <v>13110</v>
      </c>
      <c r="S3102" t="s">
        <v>471</v>
      </c>
      <c r="T3102" t="s">
        <v>47</v>
      </c>
      <c r="U3102" t="s">
        <v>48</v>
      </c>
      <c r="V3102" t="s">
        <v>3993</v>
      </c>
      <c r="W3102" t="s">
        <v>50</v>
      </c>
      <c r="X3102" t="s">
        <v>51</v>
      </c>
      <c r="Y3102">
        <v>43605420</v>
      </c>
      <c r="Z3102" t="s">
        <v>52</v>
      </c>
      <c r="AA3102">
        <v>2018</v>
      </c>
      <c r="AB3102" t="s">
        <v>216</v>
      </c>
      <c r="AC3102" t="s">
        <v>54</v>
      </c>
      <c r="AD3102" t="s">
        <v>87</v>
      </c>
      <c r="AE3102">
        <v>1397359</v>
      </c>
      <c r="AF3102" t="s">
        <v>56</v>
      </c>
      <c r="AG3102" t="s">
        <v>57</v>
      </c>
      <c r="AH3102" t="s">
        <v>52</v>
      </c>
      <c r="AI3102" t="s">
        <v>52</v>
      </c>
    </row>
    <row r="3103" spans="1:35" x14ac:dyDescent="0.25">
      <c r="A3103" s="13" t="str">
        <f t="shared" si="48"/>
        <v>http://dodappwlsprd2.cloud.pge.com:8003/ilis_rpt/dailyeventlogdetail.jsp?odbeventlogid=18-0109152&amp;numberofmonths=24&amp;showchangehistorylog=1</v>
      </c>
      <c r="B3103" s="14" t="str">
        <f>HYPERLINK(A3103,V3103)</f>
        <v>18-0109152</v>
      </c>
      <c r="C3103" t="s">
        <v>2858</v>
      </c>
      <c r="D3103" t="s">
        <v>2859</v>
      </c>
      <c r="E3103" t="s">
        <v>40</v>
      </c>
      <c r="F3103" t="s">
        <v>2864</v>
      </c>
      <c r="G3103" s="2">
        <v>192021122</v>
      </c>
      <c r="H3103" t="s">
        <v>42</v>
      </c>
      <c r="I3103" s="3">
        <v>4218</v>
      </c>
      <c r="J3103">
        <v>20181214</v>
      </c>
      <c r="K3103" s="4">
        <v>913</v>
      </c>
      <c r="L3103">
        <v>240053</v>
      </c>
      <c r="M3103" s="5">
        <v>556</v>
      </c>
      <c r="N3103" t="s">
        <v>43</v>
      </c>
      <c r="O3103" t="s">
        <v>44</v>
      </c>
      <c r="P3103" t="s">
        <v>111</v>
      </c>
      <c r="Q3103" s="5">
        <v>21</v>
      </c>
      <c r="R3103" s="5">
        <v>4596</v>
      </c>
      <c r="S3103" t="s">
        <v>938</v>
      </c>
      <c r="T3103" t="s">
        <v>47</v>
      </c>
      <c r="U3103" t="s">
        <v>48</v>
      </c>
      <c r="V3103" t="s">
        <v>3994</v>
      </c>
      <c r="W3103" t="s">
        <v>50</v>
      </c>
      <c r="X3103" t="s">
        <v>51</v>
      </c>
      <c r="Y3103">
        <v>0</v>
      </c>
      <c r="Z3103" t="s">
        <v>94</v>
      </c>
      <c r="AA3103">
        <v>2018</v>
      </c>
      <c r="AB3103" t="s">
        <v>216</v>
      </c>
      <c r="AC3103" t="s">
        <v>54</v>
      </c>
      <c r="AD3103" t="s">
        <v>55</v>
      </c>
      <c r="AE3103">
        <v>1399645</v>
      </c>
      <c r="AF3103" t="s">
        <v>56</v>
      </c>
      <c r="AG3103" t="s">
        <v>57</v>
      </c>
      <c r="AH3103" t="s">
        <v>52</v>
      </c>
      <c r="AI3103" t="s">
        <v>52</v>
      </c>
    </row>
    <row r="3104" spans="1:35" x14ac:dyDescent="0.25">
      <c r="A3104" s="13" t="str">
        <f t="shared" si="48"/>
        <v>http://dodappwlsprd2.cloud.pge.com:8003/ilis_rpt/dailyeventlogdetail.jsp?odbeventlogid=18-0109228&amp;numberofmonths=24&amp;showchangehistorylog=1</v>
      </c>
      <c r="B3104" s="14" t="str">
        <f>HYPERLINK(A3104,V3104)</f>
        <v>18-0109228</v>
      </c>
      <c r="C3104" t="s">
        <v>2858</v>
      </c>
      <c r="D3104" t="s">
        <v>2859</v>
      </c>
      <c r="E3104" t="s">
        <v>59</v>
      </c>
      <c r="F3104" t="s">
        <v>2974</v>
      </c>
      <c r="G3104" s="2">
        <v>192461102</v>
      </c>
      <c r="H3104" t="s">
        <v>61</v>
      </c>
      <c r="I3104" s="3">
        <v>3711</v>
      </c>
      <c r="J3104">
        <v>20181214</v>
      </c>
      <c r="K3104" s="4">
        <v>1230</v>
      </c>
      <c r="L3104">
        <v>240428</v>
      </c>
      <c r="M3104" s="5">
        <v>470</v>
      </c>
      <c r="N3104" t="s">
        <v>43</v>
      </c>
      <c r="O3104" t="s">
        <v>44</v>
      </c>
      <c r="P3104" t="s">
        <v>45</v>
      </c>
      <c r="Q3104" s="5">
        <v>1</v>
      </c>
      <c r="R3104" s="5">
        <v>470</v>
      </c>
      <c r="S3104" t="s">
        <v>463</v>
      </c>
      <c r="T3104" t="s">
        <v>47</v>
      </c>
      <c r="U3104" t="s">
        <v>48</v>
      </c>
      <c r="V3104" t="s">
        <v>3995</v>
      </c>
      <c r="W3104" t="s">
        <v>50</v>
      </c>
      <c r="X3104" t="s">
        <v>51</v>
      </c>
      <c r="Y3104">
        <v>0</v>
      </c>
      <c r="Z3104" t="s">
        <v>94</v>
      </c>
      <c r="AA3104">
        <v>2018</v>
      </c>
      <c r="AB3104" t="s">
        <v>216</v>
      </c>
      <c r="AC3104" t="s">
        <v>54</v>
      </c>
      <c r="AD3104" t="s">
        <v>55</v>
      </c>
      <c r="AE3104">
        <v>1399735</v>
      </c>
      <c r="AF3104" t="s">
        <v>56</v>
      </c>
      <c r="AG3104" t="s">
        <v>57</v>
      </c>
      <c r="AH3104" t="s">
        <v>52</v>
      </c>
      <c r="AI3104" t="s">
        <v>52</v>
      </c>
    </row>
    <row r="3105" spans="1:35" x14ac:dyDescent="0.25">
      <c r="A3105" s="13" t="str">
        <f t="shared" si="48"/>
        <v>http://dodappwlsprd2.cloud.pge.com:8003/ilis_rpt/dailyeventlogdetail.jsp?odbeventlogid=18-0109176&amp;numberofmonths=24&amp;showchangehistorylog=1</v>
      </c>
      <c r="B3105" s="14" t="str">
        <f>HYPERLINK(A3105,V3105)</f>
        <v>18-0109176</v>
      </c>
      <c r="C3105" t="s">
        <v>2858</v>
      </c>
      <c r="D3105" t="s">
        <v>2859</v>
      </c>
      <c r="E3105" t="s">
        <v>40</v>
      </c>
      <c r="F3105" t="s">
        <v>2866</v>
      </c>
      <c r="G3105" s="2">
        <v>192221102</v>
      </c>
      <c r="H3105" t="s">
        <v>72</v>
      </c>
      <c r="I3105" s="3" t="s">
        <v>3996</v>
      </c>
      <c r="J3105">
        <v>20181214</v>
      </c>
      <c r="K3105" s="4">
        <v>805</v>
      </c>
      <c r="L3105">
        <v>239864</v>
      </c>
      <c r="M3105" s="5">
        <v>702</v>
      </c>
      <c r="N3105" t="s">
        <v>43</v>
      </c>
      <c r="O3105" t="s">
        <v>44</v>
      </c>
      <c r="P3105" t="s">
        <v>45</v>
      </c>
      <c r="Q3105" s="5">
        <v>312</v>
      </c>
      <c r="R3105" s="5">
        <v>211311</v>
      </c>
      <c r="S3105" t="s">
        <v>637</v>
      </c>
      <c r="T3105" t="s">
        <v>47</v>
      </c>
      <c r="U3105" t="s">
        <v>48</v>
      </c>
      <c r="V3105" t="s">
        <v>3997</v>
      </c>
      <c r="W3105" t="s">
        <v>50</v>
      </c>
      <c r="X3105" t="s">
        <v>51</v>
      </c>
      <c r="Y3105">
        <v>0</v>
      </c>
      <c r="Z3105" t="s">
        <v>94</v>
      </c>
      <c r="AA3105">
        <v>2018</v>
      </c>
      <c r="AB3105" t="s">
        <v>216</v>
      </c>
      <c r="AC3105" t="s">
        <v>54</v>
      </c>
      <c r="AD3105" t="s">
        <v>462</v>
      </c>
      <c r="AE3105">
        <v>1399683</v>
      </c>
      <c r="AF3105" t="s">
        <v>56</v>
      </c>
      <c r="AG3105" t="s">
        <v>57</v>
      </c>
      <c r="AH3105" t="s">
        <v>52</v>
      </c>
      <c r="AI3105" t="s">
        <v>54</v>
      </c>
    </row>
    <row r="3106" spans="1:35" x14ac:dyDescent="0.25">
      <c r="A3106" s="13" t="str">
        <f t="shared" si="48"/>
        <v>http://dodappwlsprd2.cloud.pge.com:8003/ilis_rpt/dailyeventlogdetail.jsp?odbeventlogid=18-0109273&amp;numberofmonths=24&amp;showchangehistorylog=1</v>
      </c>
      <c r="B3106" s="14" t="str">
        <f>HYPERLINK(A3106,V3106)</f>
        <v>18-0109273</v>
      </c>
      <c r="C3106" t="s">
        <v>2858</v>
      </c>
      <c r="D3106" t="s">
        <v>2859</v>
      </c>
      <c r="E3106" t="s">
        <v>40</v>
      </c>
      <c r="F3106" t="s">
        <v>2879</v>
      </c>
      <c r="G3106" s="2">
        <v>192401101</v>
      </c>
      <c r="H3106" t="s">
        <v>61</v>
      </c>
      <c r="I3106" s="3">
        <v>84085</v>
      </c>
      <c r="J3106">
        <v>20181214</v>
      </c>
      <c r="K3106" s="4">
        <v>1445</v>
      </c>
      <c r="L3106">
        <v>240540</v>
      </c>
      <c r="M3106" s="5">
        <v>1508</v>
      </c>
      <c r="N3106" t="s">
        <v>43</v>
      </c>
      <c r="O3106" t="s">
        <v>44</v>
      </c>
      <c r="P3106" t="s">
        <v>45</v>
      </c>
      <c r="Q3106" s="5">
        <v>34</v>
      </c>
      <c r="R3106" s="5">
        <v>51272</v>
      </c>
      <c r="S3106" t="s">
        <v>554</v>
      </c>
      <c r="T3106" t="s">
        <v>47</v>
      </c>
      <c r="U3106" t="s">
        <v>48</v>
      </c>
      <c r="V3106" t="s">
        <v>3998</v>
      </c>
      <c r="W3106" t="s">
        <v>50</v>
      </c>
      <c r="X3106" t="s">
        <v>51</v>
      </c>
      <c r="Y3106">
        <v>0</v>
      </c>
      <c r="Z3106" t="s">
        <v>94</v>
      </c>
      <c r="AA3106">
        <v>2018</v>
      </c>
      <c r="AB3106" t="s">
        <v>216</v>
      </c>
      <c r="AC3106" t="s">
        <v>54</v>
      </c>
      <c r="AD3106" t="s">
        <v>462</v>
      </c>
      <c r="AE3106">
        <v>1399775</v>
      </c>
      <c r="AF3106" t="s">
        <v>56</v>
      </c>
      <c r="AG3106" t="s">
        <v>57</v>
      </c>
      <c r="AH3106" t="s">
        <v>52</v>
      </c>
      <c r="AI3106" t="s">
        <v>54</v>
      </c>
    </row>
    <row r="3107" spans="1:35" x14ac:dyDescent="0.25">
      <c r="A3107" s="13" t="str">
        <f t="shared" si="48"/>
        <v>http://dodappwlsprd2.cloud.pge.com:8003/ilis_rpt/dailyeventlogdetail.jsp?odbeventlogid=18-0109175&amp;numberofmonths=24&amp;showchangehistorylog=1</v>
      </c>
      <c r="B3107" s="14" t="str">
        <f>HYPERLINK(A3107,V3107)</f>
        <v>18-0109175</v>
      </c>
      <c r="C3107" t="s">
        <v>2858</v>
      </c>
      <c r="D3107" t="s">
        <v>2859</v>
      </c>
      <c r="E3107" t="s">
        <v>40</v>
      </c>
      <c r="F3107" t="s">
        <v>3058</v>
      </c>
      <c r="G3107" s="2">
        <v>192251102</v>
      </c>
      <c r="H3107" t="s">
        <v>42</v>
      </c>
      <c r="I3107" s="3">
        <v>4230</v>
      </c>
      <c r="J3107">
        <v>20181214</v>
      </c>
      <c r="K3107" s="4">
        <v>1025</v>
      </c>
      <c r="L3107">
        <v>240155</v>
      </c>
      <c r="M3107" s="5">
        <v>118</v>
      </c>
      <c r="N3107" t="s">
        <v>43</v>
      </c>
      <c r="O3107" t="s">
        <v>89</v>
      </c>
      <c r="P3107" t="s">
        <v>455</v>
      </c>
      <c r="Q3107" s="5">
        <v>26</v>
      </c>
      <c r="R3107" s="5">
        <v>3068</v>
      </c>
      <c r="S3107" t="s">
        <v>463</v>
      </c>
      <c r="T3107" t="s">
        <v>47</v>
      </c>
      <c r="U3107" t="s">
        <v>48</v>
      </c>
      <c r="V3107" t="s">
        <v>3999</v>
      </c>
      <c r="W3107" t="s">
        <v>50</v>
      </c>
      <c r="X3107" t="s">
        <v>51</v>
      </c>
      <c r="Y3107">
        <v>0</v>
      </c>
      <c r="Z3107" t="s">
        <v>94</v>
      </c>
      <c r="AA3107">
        <v>2018</v>
      </c>
      <c r="AB3107" t="s">
        <v>216</v>
      </c>
      <c r="AC3107" t="s">
        <v>54</v>
      </c>
      <c r="AD3107" t="s">
        <v>87</v>
      </c>
      <c r="AE3107">
        <v>1399682</v>
      </c>
      <c r="AF3107" t="s">
        <v>56</v>
      </c>
      <c r="AG3107" t="s">
        <v>57</v>
      </c>
      <c r="AH3107" t="s">
        <v>52</v>
      </c>
      <c r="AI3107" t="s">
        <v>52</v>
      </c>
    </row>
    <row r="3108" spans="1:35" x14ac:dyDescent="0.25">
      <c r="A3108" s="13" t="str">
        <f t="shared" si="48"/>
        <v>http://dodappwlsprd2.cloud.pge.com:8003/ilis_rpt/dailyeventlogdetail.jsp?odbeventlogid=18-0109133&amp;numberofmonths=24&amp;showchangehistorylog=1</v>
      </c>
      <c r="B3108" s="14" t="str">
        <f>HYPERLINK(A3108,V3108)</f>
        <v>18-0109133</v>
      </c>
      <c r="C3108" t="s">
        <v>2858</v>
      </c>
      <c r="D3108" t="s">
        <v>2859</v>
      </c>
      <c r="E3108" t="s">
        <v>59</v>
      </c>
      <c r="F3108" t="s">
        <v>2969</v>
      </c>
      <c r="G3108" s="2">
        <v>42661103</v>
      </c>
      <c r="H3108" t="s">
        <v>61</v>
      </c>
      <c r="I3108" s="3">
        <v>1855</v>
      </c>
      <c r="J3108">
        <v>20181214</v>
      </c>
      <c r="K3108" s="4">
        <v>730</v>
      </c>
      <c r="L3108">
        <v>239885</v>
      </c>
      <c r="M3108" s="5">
        <v>319</v>
      </c>
      <c r="N3108" t="s">
        <v>43</v>
      </c>
      <c r="O3108" t="s">
        <v>44</v>
      </c>
      <c r="P3108" t="s">
        <v>45</v>
      </c>
      <c r="Q3108" s="5">
        <v>32</v>
      </c>
      <c r="R3108" s="5">
        <v>10208</v>
      </c>
      <c r="S3108" t="s">
        <v>463</v>
      </c>
      <c r="T3108" t="s">
        <v>47</v>
      </c>
      <c r="U3108" t="s">
        <v>48</v>
      </c>
      <c r="V3108" t="s">
        <v>4000</v>
      </c>
      <c r="W3108" t="s">
        <v>50</v>
      </c>
      <c r="X3108" t="s">
        <v>51</v>
      </c>
      <c r="Y3108">
        <v>0</v>
      </c>
      <c r="Z3108" t="s">
        <v>94</v>
      </c>
      <c r="AA3108">
        <v>2018</v>
      </c>
      <c r="AB3108" t="s">
        <v>216</v>
      </c>
      <c r="AC3108" t="s">
        <v>54</v>
      </c>
      <c r="AD3108" t="s">
        <v>55</v>
      </c>
      <c r="AE3108">
        <v>1399594</v>
      </c>
      <c r="AF3108" t="s">
        <v>56</v>
      </c>
      <c r="AG3108" t="s">
        <v>57</v>
      </c>
      <c r="AH3108" t="s">
        <v>52</v>
      </c>
      <c r="AI3108" t="s">
        <v>52</v>
      </c>
    </row>
    <row r="3109" spans="1:35" x14ac:dyDescent="0.25">
      <c r="A3109" s="13" t="str">
        <f t="shared" si="48"/>
        <v>http://dodappwlsprd2.cloud.pge.com:8003/ilis_rpt/dailyeventlogdetail.jsp?odbeventlogid=18-0109323&amp;numberofmonths=24&amp;showchangehistorylog=1</v>
      </c>
      <c r="B3109" s="14" t="str">
        <f>HYPERLINK(A3109,V3109)</f>
        <v>18-0109323</v>
      </c>
      <c r="C3109" t="s">
        <v>2858</v>
      </c>
      <c r="D3109" t="s">
        <v>2859</v>
      </c>
      <c r="E3109" t="s">
        <v>40</v>
      </c>
      <c r="F3109" t="s">
        <v>2860</v>
      </c>
      <c r="G3109" s="2">
        <v>192221101</v>
      </c>
      <c r="H3109" t="s">
        <v>42</v>
      </c>
      <c r="I3109" s="3">
        <v>1514</v>
      </c>
      <c r="J3109">
        <v>20181215</v>
      </c>
      <c r="K3109" s="4">
        <v>301</v>
      </c>
      <c r="L3109">
        <v>240802</v>
      </c>
      <c r="M3109" s="5">
        <v>970</v>
      </c>
      <c r="N3109" t="s">
        <v>43</v>
      </c>
      <c r="O3109" t="s">
        <v>44</v>
      </c>
      <c r="P3109" t="s">
        <v>4001</v>
      </c>
      <c r="Q3109" s="5">
        <v>579</v>
      </c>
      <c r="R3109" s="5">
        <v>60256</v>
      </c>
      <c r="S3109" t="s">
        <v>577</v>
      </c>
      <c r="T3109" t="s">
        <v>47</v>
      </c>
      <c r="U3109" t="s">
        <v>48</v>
      </c>
      <c r="V3109" t="s">
        <v>4002</v>
      </c>
      <c r="W3109" t="s">
        <v>50</v>
      </c>
      <c r="X3109" t="s">
        <v>51</v>
      </c>
      <c r="Y3109">
        <v>0</v>
      </c>
      <c r="Z3109" t="s">
        <v>52</v>
      </c>
      <c r="AA3109">
        <v>2018</v>
      </c>
      <c r="AB3109" t="s">
        <v>216</v>
      </c>
      <c r="AC3109" t="s">
        <v>54</v>
      </c>
      <c r="AD3109" t="s">
        <v>55</v>
      </c>
      <c r="AE3109">
        <v>1399844</v>
      </c>
      <c r="AF3109" t="s">
        <v>56</v>
      </c>
      <c r="AG3109" t="s">
        <v>57</v>
      </c>
      <c r="AH3109" t="s">
        <v>52</v>
      </c>
      <c r="AI3109" t="s">
        <v>52</v>
      </c>
    </row>
    <row r="3110" spans="1:35" x14ac:dyDescent="0.25">
      <c r="A3110" s="13" t="str">
        <f t="shared" si="48"/>
        <v>http://dodappwlsprd2.cloud.pge.com:8003/ilis_rpt/dailyeventlogdetail.jsp?odbeventlogid=18-0109484&amp;numberofmonths=24&amp;showchangehistorylog=1</v>
      </c>
      <c r="B3110" s="14" t="str">
        <f>HYPERLINK(A3110,V3110)</f>
        <v>18-0109484</v>
      </c>
      <c r="C3110" t="s">
        <v>2858</v>
      </c>
      <c r="D3110" t="s">
        <v>2859</v>
      </c>
      <c r="E3110" t="s">
        <v>40</v>
      </c>
      <c r="F3110" t="s">
        <v>2898</v>
      </c>
      <c r="G3110" s="2">
        <v>42981101</v>
      </c>
      <c r="H3110" t="s">
        <v>42</v>
      </c>
      <c r="I3110" s="3">
        <v>1260</v>
      </c>
      <c r="J3110">
        <v>20181216</v>
      </c>
      <c r="K3110" s="4">
        <v>1140</v>
      </c>
      <c r="L3110">
        <v>241474</v>
      </c>
      <c r="M3110" s="5">
        <v>463</v>
      </c>
      <c r="N3110" t="s">
        <v>43</v>
      </c>
      <c r="O3110" t="s">
        <v>44</v>
      </c>
      <c r="P3110" t="s">
        <v>45</v>
      </c>
      <c r="Q3110" s="5">
        <v>95</v>
      </c>
      <c r="R3110" s="5">
        <v>33410</v>
      </c>
      <c r="S3110" t="s">
        <v>2261</v>
      </c>
      <c r="T3110" t="s">
        <v>47</v>
      </c>
      <c r="U3110" t="s">
        <v>48</v>
      </c>
      <c r="V3110" t="s">
        <v>4003</v>
      </c>
      <c r="W3110" t="s">
        <v>50</v>
      </c>
      <c r="X3110" t="s">
        <v>51</v>
      </c>
      <c r="Y3110">
        <v>0</v>
      </c>
      <c r="Z3110" t="s">
        <v>94</v>
      </c>
      <c r="AA3110">
        <v>2018</v>
      </c>
      <c r="AB3110" t="s">
        <v>216</v>
      </c>
      <c r="AC3110" t="s">
        <v>54</v>
      </c>
      <c r="AD3110" t="s">
        <v>55</v>
      </c>
      <c r="AE3110">
        <v>1400107</v>
      </c>
      <c r="AF3110" t="s">
        <v>56</v>
      </c>
      <c r="AG3110" t="s">
        <v>57</v>
      </c>
      <c r="AH3110" t="s">
        <v>52</v>
      </c>
      <c r="AI3110" t="s">
        <v>52</v>
      </c>
    </row>
    <row r="3111" spans="1:35" x14ac:dyDescent="0.25">
      <c r="A3111" s="13" t="str">
        <f t="shared" si="48"/>
        <v>http://dodappwlsprd2.cloud.pge.com:8003/ilis_rpt/dailyeventlogdetail.jsp?odbeventlogid=18-0109492&amp;numberofmonths=24&amp;showchangehistorylog=1</v>
      </c>
      <c r="B3111" s="14" t="str">
        <f>HYPERLINK(A3111,V3111)</f>
        <v>18-0109492</v>
      </c>
      <c r="C3111" t="s">
        <v>2858</v>
      </c>
      <c r="D3111" t="s">
        <v>2859</v>
      </c>
      <c r="E3111" t="s">
        <v>40</v>
      </c>
      <c r="F3111" t="s">
        <v>2866</v>
      </c>
      <c r="G3111" s="2">
        <v>192221102</v>
      </c>
      <c r="H3111" t="s">
        <v>61</v>
      </c>
      <c r="I3111" s="3">
        <v>5935</v>
      </c>
      <c r="J3111">
        <v>20181216</v>
      </c>
      <c r="K3111" s="4">
        <v>1319</v>
      </c>
      <c r="L3111">
        <v>241558</v>
      </c>
      <c r="M3111" s="5">
        <v>411</v>
      </c>
      <c r="N3111" t="s">
        <v>43</v>
      </c>
      <c r="O3111" t="s">
        <v>44</v>
      </c>
      <c r="P3111" t="s">
        <v>45</v>
      </c>
      <c r="Q3111" s="5">
        <v>5</v>
      </c>
      <c r="R3111" s="5">
        <v>811</v>
      </c>
      <c r="S3111" t="s">
        <v>543</v>
      </c>
      <c r="T3111" t="s">
        <v>78</v>
      </c>
      <c r="U3111" t="s">
        <v>48</v>
      </c>
      <c r="V3111" t="s">
        <v>4004</v>
      </c>
      <c r="W3111" t="s">
        <v>50</v>
      </c>
      <c r="X3111" t="s">
        <v>51</v>
      </c>
      <c r="Y3111">
        <v>0</v>
      </c>
      <c r="Z3111" t="s">
        <v>94</v>
      </c>
      <c r="AA3111">
        <v>2018</v>
      </c>
      <c r="AB3111" t="s">
        <v>216</v>
      </c>
      <c r="AC3111" t="s">
        <v>54</v>
      </c>
      <c r="AD3111" t="s">
        <v>87</v>
      </c>
      <c r="AE3111">
        <v>1400118</v>
      </c>
      <c r="AF3111" t="s">
        <v>80</v>
      </c>
      <c r="AG3111" t="s">
        <v>57</v>
      </c>
      <c r="AH3111" t="s">
        <v>52</v>
      </c>
      <c r="AI3111" t="s">
        <v>52</v>
      </c>
    </row>
    <row r="3112" spans="1:35" x14ac:dyDescent="0.25">
      <c r="A3112" s="13" t="str">
        <f t="shared" si="48"/>
        <v>http://dodappwlsprd2.cloud.pge.com:8003/ilis_rpt/dailyeventlogdetail.jsp?odbeventlogid=18-0109555&amp;numberofmonths=24&amp;showchangehistorylog=1</v>
      </c>
      <c r="B3112" s="14" t="str">
        <f>HYPERLINK(A3112,V3112)</f>
        <v>18-0109555</v>
      </c>
      <c r="C3112" t="s">
        <v>2858</v>
      </c>
      <c r="D3112" t="s">
        <v>2859</v>
      </c>
      <c r="E3112" t="s">
        <v>59</v>
      </c>
      <c r="F3112" t="s">
        <v>2918</v>
      </c>
      <c r="G3112" s="2">
        <v>43141101</v>
      </c>
      <c r="H3112" t="s">
        <v>61</v>
      </c>
      <c r="I3112" s="3">
        <v>1329</v>
      </c>
      <c r="J3112">
        <v>20181216</v>
      </c>
      <c r="K3112" s="4">
        <v>2133</v>
      </c>
      <c r="L3112">
        <v>241809</v>
      </c>
      <c r="M3112" s="5">
        <v>1007</v>
      </c>
      <c r="N3112" t="s">
        <v>43</v>
      </c>
      <c r="O3112" t="s">
        <v>44</v>
      </c>
      <c r="P3112" t="s">
        <v>45</v>
      </c>
      <c r="Q3112" s="5">
        <v>27</v>
      </c>
      <c r="R3112" s="5">
        <v>6328</v>
      </c>
      <c r="S3112" t="s">
        <v>563</v>
      </c>
      <c r="T3112" t="s">
        <v>92</v>
      </c>
      <c r="U3112" t="s">
        <v>48</v>
      </c>
      <c r="V3112" t="s">
        <v>4005</v>
      </c>
      <c r="W3112" t="s">
        <v>50</v>
      </c>
      <c r="X3112" t="s">
        <v>51</v>
      </c>
      <c r="Y3112">
        <v>0</v>
      </c>
      <c r="Z3112" t="s">
        <v>94</v>
      </c>
      <c r="AA3112">
        <v>2018</v>
      </c>
      <c r="AB3112" t="s">
        <v>216</v>
      </c>
      <c r="AC3112" t="s">
        <v>54</v>
      </c>
      <c r="AD3112" t="s">
        <v>55</v>
      </c>
      <c r="AE3112">
        <v>1400186</v>
      </c>
      <c r="AF3112" t="s">
        <v>95</v>
      </c>
      <c r="AG3112" t="s">
        <v>57</v>
      </c>
      <c r="AH3112" t="s">
        <v>52</v>
      </c>
      <c r="AI3112" t="s">
        <v>52</v>
      </c>
    </row>
    <row r="3113" spans="1:35" x14ac:dyDescent="0.25">
      <c r="A3113" s="13" t="str">
        <f t="shared" si="48"/>
        <v>http://dodappwlsprd2.cloud.pge.com:8003/ilis_rpt/dailyeventlogdetail.jsp?odbeventlogid=18-0110052&amp;numberofmonths=24&amp;showchangehistorylog=1</v>
      </c>
      <c r="B3113" s="14" t="str">
        <f>HYPERLINK(A3113,V3113)</f>
        <v>18-0110052</v>
      </c>
      <c r="C3113" t="s">
        <v>2858</v>
      </c>
      <c r="D3113" t="s">
        <v>2859</v>
      </c>
      <c r="E3113" t="s">
        <v>40</v>
      </c>
      <c r="F3113" t="s">
        <v>2866</v>
      </c>
      <c r="G3113" s="2">
        <v>192221102</v>
      </c>
      <c r="H3113" t="s">
        <v>61</v>
      </c>
      <c r="I3113" s="3">
        <v>5763</v>
      </c>
      <c r="J3113">
        <v>20181219</v>
      </c>
      <c r="K3113" s="4">
        <v>1612</v>
      </c>
      <c r="L3113">
        <v>244073</v>
      </c>
      <c r="M3113" s="5">
        <v>1540</v>
      </c>
      <c r="N3113" t="s">
        <v>43</v>
      </c>
      <c r="O3113" t="s">
        <v>44</v>
      </c>
      <c r="P3113" t="s">
        <v>111</v>
      </c>
      <c r="Q3113" s="5">
        <v>7</v>
      </c>
      <c r="R3113" s="5">
        <v>10780</v>
      </c>
      <c r="S3113" t="s">
        <v>463</v>
      </c>
      <c r="T3113" t="s">
        <v>78</v>
      </c>
      <c r="U3113" t="s">
        <v>48</v>
      </c>
      <c r="V3113" t="s">
        <v>4006</v>
      </c>
      <c r="W3113" t="s">
        <v>50</v>
      </c>
      <c r="X3113" t="s">
        <v>51</v>
      </c>
      <c r="Y3113">
        <v>0</v>
      </c>
      <c r="Z3113" t="s">
        <v>52</v>
      </c>
      <c r="AA3113">
        <v>2018</v>
      </c>
      <c r="AB3113" t="s">
        <v>216</v>
      </c>
      <c r="AC3113" t="s">
        <v>54</v>
      </c>
      <c r="AD3113" t="s">
        <v>87</v>
      </c>
      <c r="AE3113">
        <v>1400901</v>
      </c>
      <c r="AF3113" t="s">
        <v>80</v>
      </c>
      <c r="AG3113" t="s">
        <v>57</v>
      </c>
      <c r="AH3113" t="s">
        <v>52</v>
      </c>
      <c r="AI3113" t="s">
        <v>52</v>
      </c>
    </row>
    <row r="3114" spans="1:35" x14ac:dyDescent="0.25">
      <c r="A3114" s="13" t="str">
        <f t="shared" si="48"/>
        <v>http://dodappwlsprd2.cloud.pge.com:8003/ilis_rpt/dailyeventlogdetail.jsp?odbeventlogid=18-0110034&amp;numberofmonths=24&amp;showchangehistorylog=1</v>
      </c>
      <c r="B3114" s="14" t="str">
        <f>HYPERLINK(A3114,V3114)</f>
        <v>18-0110034</v>
      </c>
      <c r="C3114" t="s">
        <v>2858</v>
      </c>
      <c r="D3114" t="s">
        <v>2859</v>
      </c>
      <c r="E3114" t="s">
        <v>59</v>
      </c>
      <c r="F3114" t="s">
        <v>2945</v>
      </c>
      <c r="G3114" s="2">
        <v>43311102</v>
      </c>
      <c r="H3114" t="s">
        <v>42</v>
      </c>
      <c r="I3114" s="3">
        <v>4300</v>
      </c>
      <c r="J3114">
        <v>20181219</v>
      </c>
      <c r="K3114" s="4">
        <v>1610</v>
      </c>
      <c r="L3114">
        <v>244067</v>
      </c>
      <c r="M3114" s="5">
        <v>657</v>
      </c>
      <c r="N3114" t="s">
        <v>43</v>
      </c>
      <c r="O3114" t="s">
        <v>83</v>
      </c>
      <c r="P3114" t="s">
        <v>84</v>
      </c>
      <c r="Q3114" s="5">
        <v>797</v>
      </c>
      <c r="R3114" s="5">
        <v>61869</v>
      </c>
      <c r="S3114" t="s">
        <v>471</v>
      </c>
      <c r="T3114" t="s">
        <v>78</v>
      </c>
      <c r="U3114" t="s">
        <v>48</v>
      </c>
      <c r="V3114" t="s">
        <v>4007</v>
      </c>
      <c r="W3114" t="s">
        <v>50</v>
      </c>
      <c r="X3114" t="s">
        <v>51</v>
      </c>
      <c r="Y3114">
        <v>0</v>
      </c>
      <c r="Z3114" t="s">
        <v>52</v>
      </c>
      <c r="AA3114">
        <v>2018</v>
      </c>
      <c r="AB3114" t="s">
        <v>216</v>
      </c>
      <c r="AC3114" t="s">
        <v>54</v>
      </c>
      <c r="AD3114" t="s">
        <v>55</v>
      </c>
      <c r="AE3114">
        <v>1400884</v>
      </c>
      <c r="AF3114" t="s">
        <v>80</v>
      </c>
      <c r="AG3114" t="s">
        <v>57</v>
      </c>
      <c r="AH3114" t="s">
        <v>52</v>
      </c>
      <c r="AI3114" t="s">
        <v>52</v>
      </c>
    </row>
    <row r="3115" spans="1:35" x14ac:dyDescent="0.25">
      <c r="A3115" s="13" t="str">
        <f t="shared" si="48"/>
        <v>http://dodappwlsprd2.cloud.pge.com:8003/ilis_rpt/dailyeventlogdetail.jsp?odbeventlogid=18-0110558&amp;numberofmonths=24&amp;showchangehistorylog=1</v>
      </c>
      <c r="B3115" s="14" t="str">
        <f>HYPERLINK(A3115,V3115)</f>
        <v>18-0110558</v>
      </c>
      <c r="C3115" t="s">
        <v>2858</v>
      </c>
      <c r="D3115" t="s">
        <v>2859</v>
      </c>
      <c r="E3115" t="s">
        <v>40</v>
      </c>
      <c r="F3115" t="s">
        <v>2977</v>
      </c>
      <c r="G3115" s="2">
        <v>42861101</v>
      </c>
      <c r="H3115" t="s">
        <v>61</v>
      </c>
      <c r="I3115" s="3">
        <v>4155</v>
      </c>
      <c r="J3115">
        <v>20181224</v>
      </c>
      <c r="K3115" s="4">
        <v>1802</v>
      </c>
      <c r="L3115">
        <v>246699</v>
      </c>
      <c r="M3115" s="5">
        <v>1138</v>
      </c>
      <c r="N3115" t="s">
        <v>43</v>
      </c>
      <c r="O3115" t="s">
        <v>44</v>
      </c>
      <c r="P3115" t="s">
        <v>45</v>
      </c>
      <c r="Q3115" s="5">
        <v>1</v>
      </c>
      <c r="R3115" s="5">
        <v>1138</v>
      </c>
      <c r="S3115" t="s">
        <v>471</v>
      </c>
      <c r="T3115" t="s">
        <v>47</v>
      </c>
      <c r="U3115" t="s">
        <v>48</v>
      </c>
      <c r="V3115" t="s">
        <v>4008</v>
      </c>
      <c r="W3115" t="s">
        <v>50</v>
      </c>
      <c r="X3115" t="s">
        <v>51</v>
      </c>
      <c r="Y3115">
        <v>0</v>
      </c>
      <c r="Z3115" t="s">
        <v>94</v>
      </c>
      <c r="AA3115">
        <v>2018</v>
      </c>
      <c r="AB3115" t="s">
        <v>216</v>
      </c>
      <c r="AC3115" t="s">
        <v>54</v>
      </c>
      <c r="AD3115" t="s">
        <v>87</v>
      </c>
      <c r="AE3115">
        <v>1401637</v>
      </c>
      <c r="AF3115" t="s">
        <v>56</v>
      </c>
      <c r="AG3115" t="s">
        <v>57</v>
      </c>
      <c r="AH3115" t="s">
        <v>52</v>
      </c>
      <c r="AI3115" t="s">
        <v>52</v>
      </c>
    </row>
    <row r="3116" spans="1:35" x14ac:dyDescent="0.25">
      <c r="A3116" s="13" t="str">
        <f t="shared" si="48"/>
        <v>http://dodappwlsprd2.cloud.pge.com:8003/ilis_rpt/dailyeventlogdetail.jsp?odbeventlogid=18-0110446&amp;numberofmonths=24&amp;showchangehistorylog=1</v>
      </c>
      <c r="B3116" s="14" t="str">
        <f>HYPERLINK(A3116,V3116)</f>
        <v>18-0110446</v>
      </c>
      <c r="C3116" t="s">
        <v>2858</v>
      </c>
      <c r="D3116" t="s">
        <v>2859</v>
      </c>
      <c r="E3116" t="s">
        <v>40</v>
      </c>
      <c r="F3116" t="s">
        <v>2864</v>
      </c>
      <c r="G3116" s="2">
        <v>192021122</v>
      </c>
      <c r="H3116" t="s">
        <v>72</v>
      </c>
      <c r="I3116" s="3">
        <v>8341</v>
      </c>
      <c r="J3116">
        <v>20181224</v>
      </c>
      <c r="K3116" s="4">
        <v>910</v>
      </c>
      <c r="L3116">
        <v>246072</v>
      </c>
      <c r="M3116" s="5">
        <v>320</v>
      </c>
      <c r="N3116" t="s">
        <v>43</v>
      </c>
      <c r="O3116" t="s">
        <v>44</v>
      </c>
      <c r="P3116" t="s">
        <v>45</v>
      </c>
      <c r="Q3116" s="5">
        <v>4</v>
      </c>
      <c r="R3116" s="5">
        <v>1280</v>
      </c>
      <c r="S3116" t="s">
        <v>546</v>
      </c>
      <c r="T3116" t="s">
        <v>47</v>
      </c>
      <c r="U3116" t="s">
        <v>48</v>
      </c>
      <c r="V3116" t="s">
        <v>4009</v>
      </c>
      <c r="W3116" t="s">
        <v>50</v>
      </c>
      <c r="X3116" t="s">
        <v>51</v>
      </c>
      <c r="Y3116">
        <v>0</v>
      </c>
      <c r="Z3116" t="s">
        <v>94</v>
      </c>
      <c r="AA3116">
        <v>2018</v>
      </c>
      <c r="AB3116" t="s">
        <v>216</v>
      </c>
      <c r="AC3116" t="s">
        <v>54</v>
      </c>
      <c r="AD3116" t="s">
        <v>55</v>
      </c>
      <c r="AE3116">
        <v>1401524</v>
      </c>
      <c r="AF3116" t="s">
        <v>56</v>
      </c>
      <c r="AG3116" t="s">
        <v>57</v>
      </c>
      <c r="AH3116" t="s">
        <v>52</v>
      </c>
      <c r="AI3116" t="s">
        <v>54</v>
      </c>
    </row>
    <row r="3117" spans="1:35" x14ac:dyDescent="0.25">
      <c r="A3117" s="13" t="str">
        <f t="shared" si="48"/>
        <v>http://dodappwlsprd2.cloud.pge.com:8003/ilis_rpt/dailyeventlogdetail.jsp?odbeventlogid=18-0110523&amp;numberofmonths=24&amp;showchangehistorylog=1</v>
      </c>
      <c r="B3117" s="14" t="str">
        <f>HYPERLINK(A3117,V3117)</f>
        <v>18-0110523</v>
      </c>
      <c r="C3117" t="s">
        <v>2858</v>
      </c>
      <c r="D3117" t="s">
        <v>2859</v>
      </c>
      <c r="E3117" t="s">
        <v>40</v>
      </c>
      <c r="F3117" t="s">
        <v>4010</v>
      </c>
      <c r="G3117" s="2">
        <v>42141101</v>
      </c>
      <c r="H3117" t="s">
        <v>61</v>
      </c>
      <c r="I3117" s="3">
        <v>154613</v>
      </c>
      <c r="J3117">
        <v>20181224</v>
      </c>
      <c r="K3117" s="4">
        <v>1428</v>
      </c>
      <c r="L3117">
        <v>246377</v>
      </c>
      <c r="M3117" s="5">
        <v>1420</v>
      </c>
      <c r="N3117" t="s">
        <v>43</v>
      </c>
      <c r="O3117" t="s">
        <v>44</v>
      </c>
      <c r="P3117" t="s">
        <v>111</v>
      </c>
      <c r="Q3117" s="5">
        <v>7</v>
      </c>
      <c r="R3117" s="5">
        <v>9940</v>
      </c>
      <c r="S3117" t="s">
        <v>463</v>
      </c>
      <c r="T3117" t="s">
        <v>47</v>
      </c>
      <c r="U3117" t="s">
        <v>48</v>
      </c>
      <c r="V3117" t="s">
        <v>4011</v>
      </c>
      <c r="W3117" t="s">
        <v>50</v>
      </c>
      <c r="X3117" t="s">
        <v>51</v>
      </c>
      <c r="Y3117">
        <v>0</v>
      </c>
      <c r="Z3117" t="s">
        <v>94</v>
      </c>
      <c r="AA3117">
        <v>2018</v>
      </c>
      <c r="AB3117" t="s">
        <v>216</v>
      </c>
      <c r="AC3117" t="s">
        <v>54</v>
      </c>
      <c r="AD3117" t="s">
        <v>55</v>
      </c>
      <c r="AE3117">
        <v>1401602</v>
      </c>
      <c r="AF3117" t="s">
        <v>56</v>
      </c>
      <c r="AG3117" t="s">
        <v>57</v>
      </c>
      <c r="AH3117" t="s">
        <v>52</v>
      </c>
      <c r="AI3117" t="s">
        <v>52</v>
      </c>
    </row>
    <row r="3118" spans="1:35" x14ac:dyDescent="0.25">
      <c r="A3118" s="13" t="str">
        <f t="shared" si="48"/>
        <v>http://dodappwlsprd2.cloud.pge.com:8003/ilis_rpt/dailyeventlogdetail.jsp?odbeventlogid=18-0110598&amp;numberofmonths=24&amp;showchangehistorylog=1</v>
      </c>
      <c r="B3118" s="14" t="str">
        <f>HYPERLINK(A3118,V3118)</f>
        <v>18-0110598</v>
      </c>
      <c r="C3118" t="s">
        <v>2858</v>
      </c>
      <c r="D3118" t="s">
        <v>2859</v>
      </c>
      <c r="E3118" t="s">
        <v>40</v>
      </c>
      <c r="F3118" t="s">
        <v>2874</v>
      </c>
      <c r="G3118" s="2">
        <v>42761101</v>
      </c>
      <c r="H3118" t="s">
        <v>61</v>
      </c>
      <c r="I3118" s="3">
        <v>5681</v>
      </c>
      <c r="J3118">
        <v>20181224</v>
      </c>
      <c r="K3118" s="4">
        <v>2046</v>
      </c>
      <c r="L3118">
        <v>246793</v>
      </c>
      <c r="M3118" s="5">
        <v>919</v>
      </c>
      <c r="N3118" t="s">
        <v>43</v>
      </c>
      <c r="O3118" t="s">
        <v>44</v>
      </c>
      <c r="P3118" t="s">
        <v>45</v>
      </c>
      <c r="Q3118" s="5">
        <v>10</v>
      </c>
      <c r="R3118" s="5">
        <v>9190</v>
      </c>
      <c r="S3118" t="s">
        <v>463</v>
      </c>
      <c r="T3118" t="s">
        <v>47</v>
      </c>
      <c r="U3118" t="s">
        <v>48</v>
      </c>
      <c r="V3118" t="s">
        <v>4012</v>
      </c>
      <c r="W3118" t="s">
        <v>50</v>
      </c>
      <c r="X3118" t="s">
        <v>51</v>
      </c>
      <c r="Y3118">
        <v>0</v>
      </c>
      <c r="Z3118" t="s">
        <v>94</v>
      </c>
      <c r="AA3118">
        <v>2018</v>
      </c>
      <c r="AB3118" t="s">
        <v>216</v>
      </c>
      <c r="AC3118" t="s">
        <v>54</v>
      </c>
      <c r="AD3118" t="s">
        <v>55</v>
      </c>
      <c r="AE3118">
        <v>1401678</v>
      </c>
      <c r="AF3118" t="s">
        <v>56</v>
      </c>
      <c r="AG3118" t="s">
        <v>57</v>
      </c>
      <c r="AH3118" t="s">
        <v>52</v>
      </c>
      <c r="AI3118" t="s">
        <v>52</v>
      </c>
    </row>
    <row r="3119" spans="1:35" x14ac:dyDescent="0.25">
      <c r="A3119" s="13" t="str">
        <f t="shared" si="48"/>
        <v>http://dodappwlsprd2.cloud.pge.com:8003/ilis_rpt/dailyeventlogdetail.jsp?odbeventlogid=18-0110588&amp;numberofmonths=24&amp;showchangehistorylog=1</v>
      </c>
      <c r="B3119" s="14" t="str">
        <f>HYPERLINK(A3119,V3119)</f>
        <v>18-0110588</v>
      </c>
      <c r="C3119" t="s">
        <v>2858</v>
      </c>
      <c r="D3119" t="s">
        <v>2859</v>
      </c>
      <c r="E3119" t="s">
        <v>59</v>
      </c>
      <c r="F3119" t="s">
        <v>2994</v>
      </c>
      <c r="G3119" s="2">
        <v>42951101</v>
      </c>
      <c r="H3119" t="s">
        <v>61</v>
      </c>
      <c r="I3119" s="3">
        <v>334473</v>
      </c>
      <c r="J3119">
        <v>20181224</v>
      </c>
      <c r="K3119" s="4">
        <v>1331</v>
      </c>
      <c r="L3119">
        <v>246244</v>
      </c>
      <c r="M3119" s="5">
        <v>1487</v>
      </c>
      <c r="N3119" t="s">
        <v>43</v>
      </c>
      <c r="O3119" t="s">
        <v>44</v>
      </c>
      <c r="P3119" t="s">
        <v>45</v>
      </c>
      <c r="Q3119" s="5">
        <v>16</v>
      </c>
      <c r="R3119" s="5">
        <v>10367</v>
      </c>
      <c r="S3119" t="s">
        <v>543</v>
      </c>
      <c r="T3119" t="s">
        <v>47</v>
      </c>
      <c r="U3119" t="s">
        <v>48</v>
      </c>
      <c r="V3119" t="s">
        <v>4013</v>
      </c>
      <c r="W3119" t="s">
        <v>50</v>
      </c>
      <c r="X3119" t="s">
        <v>51</v>
      </c>
      <c r="Y3119">
        <v>0</v>
      </c>
      <c r="Z3119" t="s">
        <v>94</v>
      </c>
      <c r="AA3119">
        <v>2018</v>
      </c>
      <c r="AB3119" t="s">
        <v>216</v>
      </c>
      <c r="AC3119" t="s">
        <v>54</v>
      </c>
      <c r="AD3119" t="s">
        <v>87</v>
      </c>
      <c r="AE3119">
        <v>1401668</v>
      </c>
      <c r="AF3119" t="s">
        <v>56</v>
      </c>
      <c r="AG3119" t="s">
        <v>57</v>
      </c>
      <c r="AH3119" t="s">
        <v>52</v>
      </c>
      <c r="AI3119" t="s">
        <v>52</v>
      </c>
    </row>
    <row r="3120" spans="1:35" x14ac:dyDescent="0.25">
      <c r="A3120" s="13" t="str">
        <f t="shared" si="48"/>
        <v>http://dodappwlsprd2.cloud.pge.com:8003/ilis_rpt/dailyeventlogdetail.jsp?odbeventlogid=18-0110556&amp;numberofmonths=24&amp;showchangehistorylog=1</v>
      </c>
      <c r="B3120" s="14" t="str">
        <f>HYPERLINK(A3120,V3120)</f>
        <v>18-0110556</v>
      </c>
      <c r="C3120" t="s">
        <v>2858</v>
      </c>
      <c r="D3120" t="s">
        <v>2859</v>
      </c>
      <c r="E3120" t="s">
        <v>59</v>
      </c>
      <c r="F3120" t="s">
        <v>2918</v>
      </c>
      <c r="G3120" s="2">
        <v>43141101</v>
      </c>
      <c r="H3120" t="s">
        <v>496</v>
      </c>
      <c r="I3120" s="3" t="s">
        <v>4014</v>
      </c>
      <c r="J3120">
        <v>20181224</v>
      </c>
      <c r="K3120" s="4">
        <v>1822</v>
      </c>
      <c r="L3120">
        <v>246717</v>
      </c>
      <c r="M3120" s="5">
        <v>1247</v>
      </c>
      <c r="N3120" t="s">
        <v>43</v>
      </c>
      <c r="O3120" t="s">
        <v>44</v>
      </c>
      <c r="P3120" t="s">
        <v>45</v>
      </c>
      <c r="Q3120" s="5">
        <v>4</v>
      </c>
      <c r="R3120" s="5">
        <v>4649</v>
      </c>
      <c r="S3120" t="s">
        <v>471</v>
      </c>
      <c r="T3120" t="s">
        <v>47</v>
      </c>
      <c r="U3120" t="s">
        <v>48</v>
      </c>
      <c r="V3120" t="s">
        <v>4015</v>
      </c>
      <c r="W3120" t="s">
        <v>50</v>
      </c>
      <c r="X3120" t="s">
        <v>51</v>
      </c>
      <c r="Y3120">
        <v>0</v>
      </c>
      <c r="Z3120" t="s">
        <v>94</v>
      </c>
      <c r="AA3120">
        <v>2018</v>
      </c>
      <c r="AB3120" t="s">
        <v>216</v>
      </c>
      <c r="AC3120" t="s">
        <v>54</v>
      </c>
      <c r="AD3120" t="s">
        <v>55</v>
      </c>
      <c r="AE3120">
        <v>1401635</v>
      </c>
      <c r="AF3120" t="s">
        <v>56</v>
      </c>
      <c r="AG3120" t="s">
        <v>57</v>
      </c>
      <c r="AH3120" t="s">
        <v>52</v>
      </c>
      <c r="AI3120" t="s">
        <v>52</v>
      </c>
    </row>
    <row r="3121" spans="1:35" x14ac:dyDescent="0.25">
      <c r="A3121" s="13" t="str">
        <f t="shared" si="48"/>
        <v>http://dodappwlsprd2.cloud.pge.com:8003/ilis_rpt/dailyeventlogdetail.jsp?odbeventlogid=18-0110470&amp;numberofmonths=24&amp;showchangehistorylog=1</v>
      </c>
      <c r="B3121" s="14" t="str">
        <f>HYPERLINK(A3121,V3121)</f>
        <v>18-0110470</v>
      </c>
      <c r="C3121" t="s">
        <v>2858</v>
      </c>
      <c r="D3121" t="s">
        <v>2859</v>
      </c>
      <c r="E3121" t="s">
        <v>40</v>
      </c>
      <c r="F3121" t="s">
        <v>2969</v>
      </c>
      <c r="G3121" s="2">
        <v>42661103</v>
      </c>
      <c r="H3121" t="s">
        <v>61</v>
      </c>
      <c r="I3121" s="3">
        <v>2823</v>
      </c>
      <c r="J3121">
        <v>20181224</v>
      </c>
      <c r="K3121" s="4">
        <v>1328</v>
      </c>
      <c r="L3121">
        <v>246294</v>
      </c>
      <c r="M3121" s="5">
        <v>577</v>
      </c>
      <c r="N3121" t="s">
        <v>43</v>
      </c>
      <c r="O3121" t="s">
        <v>44</v>
      </c>
      <c r="P3121" t="s">
        <v>45</v>
      </c>
      <c r="Q3121" s="5">
        <v>252</v>
      </c>
      <c r="R3121" s="5">
        <v>16715</v>
      </c>
      <c r="S3121" t="s">
        <v>463</v>
      </c>
      <c r="T3121" t="s">
        <v>47</v>
      </c>
      <c r="U3121" t="s">
        <v>48</v>
      </c>
      <c r="V3121" t="s">
        <v>4016</v>
      </c>
      <c r="W3121" t="s">
        <v>50</v>
      </c>
      <c r="X3121" t="s">
        <v>51</v>
      </c>
      <c r="Y3121">
        <v>0</v>
      </c>
      <c r="Z3121" t="s">
        <v>94</v>
      </c>
      <c r="AA3121">
        <v>2018</v>
      </c>
      <c r="AB3121" t="s">
        <v>216</v>
      </c>
      <c r="AC3121" t="s">
        <v>54</v>
      </c>
      <c r="AD3121" t="s">
        <v>55</v>
      </c>
      <c r="AE3121">
        <v>1401548</v>
      </c>
      <c r="AF3121" t="s">
        <v>56</v>
      </c>
      <c r="AG3121" t="s">
        <v>57</v>
      </c>
      <c r="AH3121" t="s">
        <v>52</v>
      </c>
      <c r="AI3121" t="s">
        <v>52</v>
      </c>
    </row>
    <row r="3122" spans="1:35" x14ac:dyDescent="0.25">
      <c r="A3122" s="13" t="str">
        <f t="shared" si="48"/>
        <v>http://dodappwlsprd2.cloud.pge.com:8003/ilis_rpt/dailyeventlogdetail.jsp?odbeventlogid=18-0110468&amp;numberofmonths=24&amp;showchangehistorylog=1</v>
      </c>
      <c r="B3122" s="14" t="str">
        <f>HYPERLINK(A3122,V3122)</f>
        <v>18-0110468</v>
      </c>
      <c r="C3122" t="s">
        <v>2858</v>
      </c>
      <c r="D3122" t="s">
        <v>2859</v>
      </c>
      <c r="E3122" t="s">
        <v>59</v>
      </c>
      <c r="F3122" t="s">
        <v>2910</v>
      </c>
      <c r="G3122" s="2">
        <v>42661104</v>
      </c>
      <c r="H3122" t="s">
        <v>61</v>
      </c>
      <c r="I3122" s="3">
        <v>4943</v>
      </c>
      <c r="J3122">
        <v>20181224</v>
      </c>
      <c r="K3122" s="4">
        <v>1314</v>
      </c>
      <c r="L3122">
        <v>246213</v>
      </c>
      <c r="M3122" s="5">
        <v>336</v>
      </c>
      <c r="N3122" t="s">
        <v>43</v>
      </c>
      <c r="O3122" t="s">
        <v>44</v>
      </c>
      <c r="P3122" t="s">
        <v>45</v>
      </c>
      <c r="Q3122" s="5">
        <v>162</v>
      </c>
      <c r="R3122" s="5">
        <v>16457</v>
      </c>
      <c r="S3122" t="s">
        <v>463</v>
      </c>
      <c r="T3122" t="s">
        <v>47</v>
      </c>
      <c r="U3122" t="s">
        <v>48</v>
      </c>
      <c r="V3122" t="s">
        <v>4017</v>
      </c>
      <c r="W3122" t="s">
        <v>50</v>
      </c>
      <c r="X3122" t="s">
        <v>51</v>
      </c>
      <c r="Y3122">
        <v>0</v>
      </c>
      <c r="Z3122" t="s">
        <v>94</v>
      </c>
      <c r="AA3122">
        <v>2018</v>
      </c>
      <c r="AB3122" t="s">
        <v>216</v>
      </c>
      <c r="AC3122" t="s">
        <v>54</v>
      </c>
      <c r="AD3122" t="s">
        <v>87</v>
      </c>
      <c r="AE3122">
        <v>1401546</v>
      </c>
      <c r="AF3122" t="s">
        <v>56</v>
      </c>
      <c r="AG3122" t="s">
        <v>57</v>
      </c>
      <c r="AH3122" t="s">
        <v>52</v>
      </c>
      <c r="AI3122" t="s">
        <v>52</v>
      </c>
    </row>
    <row r="3123" spans="1:35" x14ac:dyDescent="0.25">
      <c r="A3123" s="13" t="str">
        <f t="shared" si="48"/>
        <v>http://dodappwlsprd2.cloud.pge.com:8003/ilis_rpt/dailyeventlogdetail.jsp?odbeventlogid=18-0110870&amp;numberofmonths=24&amp;showchangehistorylog=1</v>
      </c>
      <c r="B3123" s="14" t="str">
        <f>HYPERLINK(A3123,V3123)</f>
        <v>18-0110870</v>
      </c>
      <c r="C3123" t="s">
        <v>2858</v>
      </c>
      <c r="D3123" t="s">
        <v>2859</v>
      </c>
      <c r="E3123" t="s">
        <v>40</v>
      </c>
      <c r="F3123" t="s">
        <v>2874</v>
      </c>
      <c r="G3123" s="2">
        <v>42761101</v>
      </c>
      <c r="H3123" t="s">
        <v>61</v>
      </c>
      <c r="I3123" s="3">
        <v>8961</v>
      </c>
      <c r="J3123">
        <v>20181227</v>
      </c>
      <c r="K3123" s="4">
        <v>1540</v>
      </c>
      <c r="L3123">
        <v>248391</v>
      </c>
      <c r="M3123" s="5">
        <v>1330</v>
      </c>
      <c r="N3123" t="s">
        <v>43</v>
      </c>
      <c r="O3123" t="s">
        <v>44</v>
      </c>
      <c r="P3123" t="s">
        <v>45</v>
      </c>
      <c r="Q3123" s="5">
        <v>1</v>
      </c>
      <c r="R3123" s="5">
        <v>1330</v>
      </c>
      <c r="S3123" t="s">
        <v>463</v>
      </c>
      <c r="T3123" t="s">
        <v>47</v>
      </c>
      <c r="U3123" t="s">
        <v>48</v>
      </c>
      <c r="V3123" t="s">
        <v>4018</v>
      </c>
      <c r="W3123" t="s">
        <v>50</v>
      </c>
      <c r="X3123" t="s">
        <v>51</v>
      </c>
      <c r="Y3123">
        <v>43622467</v>
      </c>
      <c r="Z3123" t="s">
        <v>52</v>
      </c>
      <c r="AA3123">
        <v>2018</v>
      </c>
      <c r="AB3123" t="s">
        <v>216</v>
      </c>
      <c r="AC3123" t="s">
        <v>54</v>
      </c>
      <c r="AD3123" t="s">
        <v>55</v>
      </c>
      <c r="AE3123">
        <v>1402026</v>
      </c>
      <c r="AF3123" t="s">
        <v>56</v>
      </c>
      <c r="AG3123" t="s">
        <v>57</v>
      </c>
      <c r="AH3123" t="s">
        <v>52</v>
      </c>
      <c r="AI3123" t="s">
        <v>52</v>
      </c>
    </row>
    <row r="3124" spans="1:35" x14ac:dyDescent="0.25">
      <c r="A3124" s="13" t="str">
        <f t="shared" si="48"/>
        <v>http://dodappwlsprd2.cloud.pge.com:8003/ilis_rpt/dailyeventlogdetail.jsp?odbeventlogid=19-0004895&amp;numberofmonths=24&amp;showchangehistorylog=1</v>
      </c>
      <c r="B3124" s="14" t="str">
        <f>HYPERLINK(A3124,V3124)</f>
        <v>19-0004895</v>
      </c>
      <c r="C3124" t="s">
        <v>2858</v>
      </c>
      <c r="D3124" t="s">
        <v>2859</v>
      </c>
      <c r="E3124" t="s">
        <v>40</v>
      </c>
      <c r="F3124" t="s">
        <v>2977</v>
      </c>
      <c r="G3124" s="2">
        <v>42861101</v>
      </c>
      <c r="H3124" t="s">
        <v>496</v>
      </c>
      <c r="I3124" s="3" t="s">
        <v>4019</v>
      </c>
      <c r="J3124">
        <v>20190105</v>
      </c>
      <c r="K3124" s="4">
        <v>1610</v>
      </c>
      <c r="L3124">
        <v>254546</v>
      </c>
      <c r="M3124" s="5">
        <v>279</v>
      </c>
      <c r="N3124" t="s">
        <v>43</v>
      </c>
      <c r="O3124" t="s">
        <v>44</v>
      </c>
      <c r="P3124" t="s">
        <v>45</v>
      </c>
      <c r="Q3124" s="5">
        <v>24</v>
      </c>
      <c r="R3124" s="5">
        <v>5953</v>
      </c>
      <c r="S3124" t="s">
        <v>554</v>
      </c>
      <c r="T3124" t="s">
        <v>47</v>
      </c>
      <c r="U3124" t="s">
        <v>48</v>
      </c>
      <c r="V3124" t="s">
        <v>4020</v>
      </c>
      <c r="W3124" t="s">
        <v>50</v>
      </c>
      <c r="X3124" t="s">
        <v>51</v>
      </c>
      <c r="Y3124">
        <v>0</v>
      </c>
      <c r="Z3124" t="s">
        <v>94</v>
      </c>
      <c r="AA3124">
        <v>2019</v>
      </c>
      <c r="AB3124" t="s">
        <v>53</v>
      </c>
      <c r="AC3124" t="s">
        <v>54</v>
      </c>
      <c r="AD3124" t="s">
        <v>208</v>
      </c>
      <c r="AE3124">
        <v>1403430</v>
      </c>
      <c r="AF3124" t="s">
        <v>56</v>
      </c>
      <c r="AG3124" t="s">
        <v>57</v>
      </c>
      <c r="AH3124" t="s">
        <v>52</v>
      </c>
      <c r="AI3124" t="s">
        <v>52</v>
      </c>
    </row>
    <row r="3125" spans="1:35" x14ac:dyDescent="0.25">
      <c r="A3125" s="13" t="str">
        <f t="shared" si="48"/>
        <v>http://dodappwlsprd2.cloud.pge.com:8003/ilis_rpt/dailyeventlogdetail.jsp?odbeventlogid=19-0004637&amp;numberofmonths=24&amp;showchangehistorylog=1</v>
      </c>
      <c r="B3125" s="14" t="str">
        <f>HYPERLINK(A3125,V3125)</f>
        <v>19-0004637</v>
      </c>
      <c r="C3125" t="s">
        <v>2858</v>
      </c>
      <c r="D3125" t="s">
        <v>2859</v>
      </c>
      <c r="E3125" t="s">
        <v>40</v>
      </c>
      <c r="F3125" t="s">
        <v>3022</v>
      </c>
      <c r="G3125" s="2">
        <v>192021121</v>
      </c>
      <c r="H3125" t="s">
        <v>72</v>
      </c>
      <c r="I3125" s="3">
        <v>1217</v>
      </c>
      <c r="J3125">
        <v>20190105</v>
      </c>
      <c r="K3125" s="4">
        <v>748</v>
      </c>
      <c r="L3125">
        <v>253472</v>
      </c>
      <c r="M3125" s="5">
        <v>272</v>
      </c>
      <c r="N3125" t="s">
        <v>43</v>
      </c>
      <c r="O3125" t="s">
        <v>44</v>
      </c>
      <c r="P3125" t="s">
        <v>45</v>
      </c>
      <c r="Q3125" s="5">
        <v>66</v>
      </c>
      <c r="R3125" s="5">
        <v>17952</v>
      </c>
      <c r="S3125" t="s">
        <v>563</v>
      </c>
      <c r="T3125" t="s">
        <v>47</v>
      </c>
      <c r="U3125" t="s">
        <v>48</v>
      </c>
      <c r="V3125" t="s">
        <v>4021</v>
      </c>
      <c r="W3125" t="s">
        <v>50</v>
      </c>
      <c r="X3125" t="s">
        <v>51</v>
      </c>
      <c r="Y3125">
        <v>0</v>
      </c>
      <c r="Z3125" t="s">
        <v>94</v>
      </c>
      <c r="AA3125">
        <v>2019</v>
      </c>
      <c r="AB3125" t="s">
        <v>53</v>
      </c>
      <c r="AC3125" t="s">
        <v>54</v>
      </c>
      <c r="AD3125" t="s">
        <v>208</v>
      </c>
      <c r="AE3125">
        <v>1403207</v>
      </c>
      <c r="AF3125" t="s">
        <v>56</v>
      </c>
      <c r="AG3125" t="s">
        <v>57</v>
      </c>
      <c r="AH3125" t="s">
        <v>52</v>
      </c>
      <c r="AI3125" t="s">
        <v>52</v>
      </c>
    </row>
    <row r="3126" spans="1:35" x14ac:dyDescent="0.25">
      <c r="A3126" s="13" t="str">
        <f t="shared" si="48"/>
        <v>http://dodappwlsprd2.cloud.pge.com:8003/ilis_rpt/dailyeventlogdetail.jsp?odbeventlogid=19-0004827&amp;numberofmonths=24&amp;showchangehistorylog=1</v>
      </c>
      <c r="B3126" s="14" t="str">
        <f>HYPERLINK(A3126,V3126)</f>
        <v>19-0004827</v>
      </c>
      <c r="C3126" t="s">
        <v>2858</v>
      </c>
      <c r="D3126" t="s">
        <v>2859</v>
      </c>
      <c r="E3126" t="s">
        <v>40</v>
      </c>
      <c r="F3126" t="s">
        <v>3433</v>
      </c>
      <c r="G3126" s="2">
        <v>192381102</v>
      </c>
      <c r="H3126" t="s">
        <v>496</v>
      </c>
      <c r="I3126" s="3">
        <v>7455</v>
      </c>
      <c r="J3126">
        <v>20190105</v>
      </c>
      <c r="K3126" s="4">
        <v>1118</v>
      </c>
      <c r="L3126">
        <v>254431</v>
      </c>
      <c r="M3126" s="5">
        <v>492</v>
      </c>
      <c r="N3126" t="s">
        <v>43</v>
      </c>
      <c r="O3126" t="s">
        <v>89</v>
      </c>
      <c r="P3126" t="s">
        <v>455</v>
      </c>
      <c r="Q3126" s="5">
        <v>16</v>
      </c>
      <c r="R3126" s="5">
        <v>4621</v>
      </c>
      <c r="S3126" t="s">
        <v>2015</v>
      </c>
      <c r="T3126" t="s">
        <v>106</v>
      </c>
      <c r="U3126" t="s">
        <v>48</v>
      </c>
      <c r="V3126" t="s">
        <v>4022</v>
      </c>
      <c r="W3126" t="s">
        <v>50</v>
      </c>
      <c r="X3126" t="s">
        <v>51</v>
      </c>
      <c r="Y3126">
        <v>0</v>
      </c>
      <c r="Z3126" t="s">
        <v>94</v>
      </c>
      <c r="AA3126">
        <v>2019</v>
      </c>
      <c r="AB3126" t="s">
        <v>53</v>
      </c>
      <c r="AC3126" t="s">
        <v>54</v>
      </c>
      <c r="AD3126" t="s">
        <v>55</v>
      </c>
      <c r="AE3126">
        <v>1403372</v>
      </c>
      <c r="AF3126" t="s">
        <v>108</v>
      </c>
      <c r="AG3126" t="s">
        <v>57</v>
      </c>
      <c r="AH3126" t="s">
        <v>52</v>
      </c>
      <c r="AI3126" t="s">
        <v>54</v>
      </c>
    </row>
    <row r="3127" spans="1:35" x14ac:dyDescent="0.25">
      <c r="A3127" s="13" t="str">
        <f t="shared" si="48"/>
        <v>http://dodappwlsprd2.cloud.pge.com:8003/ilis_rpt/dailyeventlogdetail.jsp?odbeventlogid=19-0005041&amp;numberofmonths=24&amp;showchangehistorylog=1</v>
      </c>
      <c r="B3127" s="14" t="str">
        <f>HYPERLINK(A3127,V3127)</f>
        <v>19-0005041</v>
      </c>
      <c r="C3127" t="s">
        <v>2858</v>
      </c>
      <c r="D3127" t="s">
        <v>2859</v>
      </c>
      <c r="E3127" t="s">
        <v>40</v>
      </c>
      <c r="F3127" t="s">
        <v>2901</v>
      </c>
      <c r="G3127" s="2">
        <v>192311142</v>
      </c>
      <c r="H3127" t="s">
        <v>61</v>
      </c>
      <c r="I3127" s="3">
        <v>7359</v>
      </c>
      <c r="J3127">
        <v>20190105</v>
      </c>
      <c r="K3127" s="4">
        <v>1823</v>
      </c>
      <c r="L3127">
        <v>254738</v>
      </c>
      <c r="M3127" s="5">
        <v>1257</v>
      </c>
      <c r="N3127" t="s">
        <v>43</v>
      </c>
      <c r="O3127" t="s">
        <v>44</v>
      </c>
      <c r="P3127" t="s">
        <v>111</v>
      </c>
      <c r="Q3127" s="5">
        <v>2</v>
      </c>
      <c r="R3127" s="5">
        <v>2514</v>
      </c>
      <c r="S3127" t="s">
        <v>554</v>
      </c>
      <c r="T3127" t="s">
        <v>47</v>
      </c>
      <c r="U3127" t="s">
        <v>48</v>
      </c>
      <c r="V3127" t="s">
        <v>4023</v>
      </c>
      <c r="W3127" t="s">
        <v>50</v>
      </c>
      <c r="X3127" t="s">
        <v>51</v>
      </c>
      <c r="Y3127">
        <v>0</v>
      </c>
      <c r="Z3127" t="s">
        <v>94</v>
      </c>
      <c r="AA3127">
        <v>2019</v>
      </c>
      <c r="AB3127" t="s">
        <v>53</v>
      </c>
      <c r="AC3127" t="s">
        <v>54</v>
      </c>
      <c r="AD3127" t="s">
        <v>208</v>
      </c>
      <c r="AE3127">
        <v>1403514</v>
      </c>
      <c r="AF3127" t="s">
        <v>56</v>
      </c>
      <c r="AG3127" t="s">
        <v>57</v>
      </c>
      <c r="AH3127" t="s">
        <v>52</v>
      </c>
      <c r="AI3127" t="s">
        <v>52</v>
      </c>
    </row>
    <row r="3128" spans="1:35" x14ac:dyDescent="0.25">
      <c r="A3128" s="13" t="str">
        <f t="shared" si="48"/>
        <v>http://dodappwlsprd2.cloud.pge.com:8003/ilis_rpt/dailyeventlogdetail.jsp?odbeventlogid=19-0004645&amp;numberofmonths=24&amp;showchangehistorylog=1</v>
      </c>
      <c r="B3128" s="14" t="str">
        <f>HYPERLINK(A3128,V3128)</f>
        <v>19-0004645</v>
      </c>
      <c r="C3128" t="s">
        <v>2858</v>
      </c>
      <c r="D3128" t="s">
        <v>2859</v>
      </c>
      <c r="E3128" t="s">
        <v>40</v>
      </c>
      <c r="F3128" t="s">
        <v>2967</v>
      </c>
      <c r="G3128" s="2">
        <v>42841111</v>
      </c>
      <c r="H3128" t="s">
        <v>61</v>
      </c>
      <c r="I3128" s="3">
        <v>8223</v>
      </c>
      <c r="J3128">
        <v>20190105</v>
      </c>
      <c r="K3128" s="4">
        <v>807</v>
      </c>
      <c r="L3128">
        <v>253492</v>
      </c>
      <c r="M3128" s="5">
        <v>597</v>
      </c>
      <c r="N3128" t="s">
        <v>43</v>
      </c>
      <c r="O3128" t="s">
        <v>44</v>
      </c>
      <c r="P3128" t="s">
        <v>45</v>
      </c>
      <c r="Q3128" s="5">
        <v>4</v>
      </c>
      <c r="R3128" s="5">
        <v>2388</v>
      </c>
      <c r="S3128" t="s">
        <v>674</v>
      </c>
      <c r="T3128" t="s">
        <v>47</v>
      </c>
      <c r="U3128" t="s">
        <v>48</v>
      </c>
      <c r="V3128" t="s">
        <v>4024</v>
      </c>
      <c r="W3128" t="s">
        <v>50</v>
      </c>
      <c r="X3128" t="s">
        <v>51</v>
      </c>
      <c r="Y3128">
        <v>0</v>
      </c>
      <c r="Z3128" t="s">
        <v>94</v>
      </c>
      <c r="AA3128">
        <v>2019</v>
      </c>
      <c r="AB3128" t="s">
        <v>53</v>
      </c>
      <c r="AC3128" t="s">
        <v>54</v>
      </c>
      <c r="AD3128" t="s">
        <v>208</v>
      </c>
      <c r="AE3128">
        <v>1403213</v>
      </c>
      <c r="AF3128" t="s">
        <v>56</v>
      </c>
      <c r="AG3128" t="s">
        <v>57</v>
      </c>
      <c r="AH3128" t="s">
        <v>52</v>
      </c>
      <c r="AI3128" t="s">
        <v>52</v>
      </c>
    </row>
    <row r="3129" spans="1:35" x14ac:dyDescent="0.25">
      <c r="A3129" s="13" t="str">
        <f t="shared" si="48"/>
        <v>http://dodappwlsprd2.cloud.pge.com:8003/ilis_rpt/dailyeventlogdetail.jsp?odbeventlogid=19-0004673&amp;numberofmonths=24&amp;showchangehistorylog=1</v>
      </c>
      <c r="B3129" s="14" t="str">
        <f>HYPERLINK(A3129,V3129)</f>
        <v>19-0004673</v>
      </c>
      <c r="C3129" t="s">
        <v>2858</v>
      </c>
      <c r="D3129" t="s">
        <v>2859</v>
      </c>
      <c r="E3129" t="s">
        <v>40</v>
      </c>
      <c r="F3129" t="s">
        <v>2967</v>
      </c>
      <c r="G3129" s="2">
        <v>42841111</v>
      </c>
      <c r="H3129" t="s">
        <v>61</v>
      </c>
      <c r="I3129" s="3">
        <v>5621</v>
      </c>
      <c r="J3129">
        <v>20190105</v>
      </c>
      <c r="K3129" s="4">
        <v>1027</v>
      </c>
      <c r="L3129">
        <v>253541</v>
      </c>
      <c r="M3129" s="5">
        <v>253</v>
      </c>
      <c r="N3129" t="s">
        <v>43</v>
      </c>
      <c r="O3129" t="s">
        <v>44</v>
      </c>
      <c r="P3129" t="s">
        <v>111</v>
      </c>
      <c r="Q3129" s="5">
        <v>16</v>
      </c>
      <c r="R3129" s="5">
        <v>1826</v>
      </c>
      <c r="S3129" t="s">
        <v>543</v>
      </c>
      <c r="T3129" t="s">
        <v>47</v>
      </c>
      <c r="U3129" t="s">
        <v>48</v>
      </c>
      <c r="V3129" t="s">
        <v>4025</v>
      </c>
      <c r="W3129" t="s">
        <v>50</v>
      </c>
      <c r="X3129" t="s">
        <v>51</v>
      </c>
      <c r="Y3129">
        <v>0</v>
      </c>
      <c r="Z3129" t="s">
        <v>94</v>
      </c>
      <c r="AA3129">
        <v>2019</v>
      </c>
      <c r="AB3129" t="s">
        <v>53</v>
      </c>
      <c r="AC3129" t="s">
        <v>54</v>
      </c>
      <c r="AD3129" t="s">
        <v>55</v>
      </c>
      <c r="AE3129">
        <v>1403233</v>
      </c>
      <c r="AF3129" t="s">
        <v>56</v>
      </c>
      <c r="AG3129" t="s">
        <v>57</v>
      </c>
      <c r="AH3129" t="s">
        <v>52</v>
      </c>
      <c r="AI3129" t="s">
        <v>52</v>
      </c>
    </row>
    <row r="3130" spans="1:35" x14ac:dyDescent="0.25">
      <c r="A3130" s="13" t="str">
        <f t="shared" si="48"/>
        <v>http://dodappwlsprd2.cloud.pge.com:8003/ilis_rpt/dailyeventlogdetail.jsp?odbeventlogid=19-0004708&amp;numberofmonths=24&amp;showchangehistorylog=1</v>
      </c>
      <c r="B3130" s="14" t="str">
        <f>HYPERLINK(A3130,V3130)</f>
        <v>19-0004708</v>
      </c>
      <c r="C3130" t="s">
        <v>2858</v>
      </c>
      <c r="D3130" t="s">
        <v>2859</v>
      </c>
      <c r="E3130" t="s">
        <v>40</v>
      </c>
      <c r="F3130" t="s">
        <v>2892</v>
      </c>
      <c r="G3130" s="2">
        <v>43381101</v>
      </c>
      <c r="H3130" t="s">
        <v>42</v>
      </c>
      <c r="I3130" s="3">
        <v>47952</v>
      </c>
      <c r="J3130">
        <v>20190105</v>
      </c>
      <c r="K3130" s="4">
        <v>1034</v>
      </c>
      <c r="L3130">
        <v>253704</v>
      </c>
      <c r="M3130" s="5">
        <v>330</v>
      </c>
      <c r="N3130" t="s">
        <v>43</v>
      </c>
      <c r="O3130" t="s">
        <v>44</v>
      </c>
      <c r="P3130" t="s">
        <v>45</v>
      </c>
      <c r="Q3130" s="5">
        <v>111</v>
      </c>
      <c r="R3130" s="5">
        <v>36630</v>
      </c>
      <c r="S3130" t="s">
        <v>463</v>
      </c>
      <c r="T3130" t="s">
        <v>47</v>
      </c>
      <c r="U3130" t="s">
        <v>48</v>
      </c>
      <c r="V3130" t="s">
        <v>4026</v>
      </c>
      <c r="W3130" t="s">
        <v>50</v>
      </c>
      <c r="X3130" t="s">
        <v>51</v>
      </c>
      <c r="Y3130">
        <v>0</v>
      </c>
      <c r="Z3130" t="s">
        <v>94</v>
      </c>
      <c r="AA3130">
        <v>2019</v>
      </c>
      <c r="AB3130" t="s">
        <v>53</v>
      </c>
      <c r="AC3130" t="s">
        <v>54</v>
      </c>
      <c r="AD3130" t="s">
        <v>55</v>
      </c>
      <c r="AE3130">
        <v>1403263</v>
      </c>
      <c r="AF3130" t="s">
        <v>56</v>
      </c>
      <c r="AG3130" t="s">
        <v>57</v>
      </c>
      <c r="AH3130" t="s">
        <v>52</v>
      </c>
      <c r="AI3130" t="s">
        <v>52</v>
      </c>
    </row>
    <row r="3131" spans="1:35" x14ac:dyDescent="0.25">
      <c r="A3131" s="13" t="str">
        <f t="shared" si="48"/>
        <v>http://dodappwlsprd2.cloud.pge.com:8003/ilis_rpt/dailyeventlogdetail.jsp?odbeventlogid=19-0006607&amp;numberofmonths=24&amp;showchangehistorylog=1</v>
      </c>
      <c r="B3131" s="14" t="str">
        <f>HYPERLINK(A3131,V3131)</f>
        <v>19-0006607</v>
      </c>
      <c r="C3131" t="s">
        <v>2858</v>
      </c>
      <c r="D3131" t="s">
        <v>2859</v>
      </c>
      <c r="E3131" t="s">
        <v>40</v>
      </c>
      <c r="F3131" t="s">
        <v>2974</v>
      </c>
      <c r="G3131" s="2">
        <v>192461102</v>
      </c>
      <c r="H3131" t="s">
        <v>61</v>
      </c>
      <c r="I3131" s="3">
        <v>3463</v>
      </c>
      <c r="J3131">
        <v>20190108</v>
      </c>
      <c r="K3131" s="4">
        <v>2007</v>
      </c>
      <c r="L3131">
        <v>260970</v>
      </c>
      <c r="M3131" s="5">
        <v>928</v>
      </c>
      <c r="N3131" t="s">
        <v>43</v>
      </c>
      <c r="O3131" t="s">
        <v>44</v>
      </c>
      <c r="P3131" t="s">
        <v>111</v>
      </c>
      <c r="Q3131" s="5">
        <v>11</v>
      </c>
      <c r="R3131" s="5">
        <v>10208</v>
      </c>
      <c r="S3131" t="s">
        <v>463</v>
      </c>
      <c r="T3131" t="s">
        <v>47</v>
      </c>
      <c r="U3131" t="s">
        <v>66</v>
      </c>
      <c r="V3131" t="s">
        <v>4027</v>
      </c>
      <c r="W3131" t="s">
        <v>50</v>
      </c>
      <c r="X3131" t="s">
        <v>51</v>
      </c>
      <c r="Y3131">
        <v>0</v>
      </c>
      <c r="Z3131" t="s">
        <v>94</v>
      </c>
      <c r="AA3131">
        <v>2019</v>
      </c>
      <c r="AB3131" t="s">
        <v>53</v>
      </c>
      <c r="AC3131" t="s">
        <v>54</v>
      </c>
      <c r="AD3131" t="s">
        <v>87</v>
      </c>
      <c r="AE3131">
        <v>1404688</v>
      </c>
      <c r="AF3131" t="s">
        <v>56</v>
      </c>
      <c r="AG3131" t="s">
        <v>57</v>
      </c>
      <c r="AH3131" t="s">
        <v>52</v>
      </c>
      <c r="AI3131" t="s">
        <v>52</v>
      </c>
    </row>
    <row r="3132" spans="1:35" x14ac:dyDescent="0.25">
      <c r="A3132" s="13" t="str">
        <f t="shared" si="48"/>
        <v>http://dodappwlsprd2.cloud.pge.com:8003/ilis_rpt/dailyeventlogdetail.jsp?odbeventlogid=19-0006609&amp;numberofmonths=24&amp;showchangehistorylog=1</v>
      </c>
      <c r="B3132" s="14" t="str">
        <f>HYPERLINK(A3132,V3132)</f>
        <v>19-0006609</v>
      </c>
      <c r="C3132" t="s">
        <v>2858</v>
      </c>
      <c r="D3132" t="s">
        <v>2859</v>
      </c>
      <c r="E3132" t="s">
        <v>40</v>
      </c>
      <c r="F3132" t="s">
        <v>2901</v>
      </c>
      <c r="G3132" s="2">
        <v>192311142</v>
      </c>
      <c r="H3132" t="s">
        <v>72</v>
      </c>
      <c r="I3132" s="3" t="s">
        <v>762</v>
      </c>
      <c r="J3132">
        <v>20190108</v>
      </c>
      <c r="K3132" s="4">
        <v>2320</v>
      </c>
      <c r="L3132">
        <v>261097</v>
      </c>
      <c r="M3132" s="5">
        <v>838</v>
      </c>
      <c r="N3132" t="s">
        <v>43</v>
      </c>
      <c r="O3132" t="s">
        <v>44</v>
      </c>
      <c r="P3132" t="s">
        <v>111</v>
      </c>
      <c r="Q3132" s="5">
        <v>191</v>
      </c>
      <c r="R3132" s="5">
        <v>159824</v>
      </c>
      <c r="S3132" t="s">
        <v>524</v>
      </c>
      <c r="T3132" t="s">
        <v>47</v>
      </c>
      <c r="U3132" t="s">
        <v>48</v>
      </c>
      <c r="V3132" t="s">
        <v>4028</v>
      </c>
      <c r="W3132" t="s">
        <v>50</v>
      </c>
      <c r="X3132" t="s">
        <v>51</v>
      </c>
      <c r="Y3132">
        <v>0</v>
      </c>
      <c r="Z3132" t="s">
        <v>94</v>
      </c>
      <c r="AA3132">
        <v>2019</v>
      </c>
      <c r="AB3132" t="s">
        <v>53</v>
      </c>
      <c r="AC3132" t="s">
        <v>54</v>
      </c>
      <c r="AD3132" t="s">
        <v>64</v>
      </c>
      <c r="AE3132">
        <v>1404690</v>
      </c>
      <c r="AF3132" t="s">
        <v>56</v>
      </c>
      <c r="AG3132" t="s">
        <v>57</v>
      </c>
      <c r="AH3132" t="s">
        <v>52</v>
      </c>
      <c r="AI3132" t="s">
        <v>52</v>
      </c>
    </row>
    <row r="3133" spans="1:35" x14ac:dyDescent="0.25">
      <c r="A3133" s="13" t="str">
        <f t="shared" si="48"/>
        <v>http://dodappwlsprd2.cloud.pge.com:8003/ilis_rpt/dailyeventlogdetail.jsp?odbeventlogid=19-0006110&amp;numberofmonths=24&amp;showchangehistorylog=1</v>
      </c>
      <c r="B3133" s="14" t="str">
        <f>HYPERLINK(A3133,V3133)</f>
        <v>19-0006110</v>
      </c>
      <c r="C3133" t="s">
        <v>2858</v>
      </c>
      <c r="D3133" t="s">
        <v>2859</v>
      </c>
      <c r="E3133" t="s">
        <v>40</v>
      </c>
      <c r="F3133" t="s">
        <v>2967</v>
      </c>
      <c r="G3133" s="2">
        <v>42841111</v>
      </c>
      <c r="H3133" t="s">
        <v>61</v>
      </c>
      <c r="I3133" s="3">
        <v>7325</v>
      </c>
      <c r="J3133">
        <v>20190108</v>
      </c>
      <c r="K3133" s="4">
        <v>651</v>
      </c>
      <c r="L3133">
        <v>260127</v>
      </c>
      <c r="M3133" s="5">
        <v>232</v>
      </c>
      <c r="N3133" t="s">
        <v>43</v>
      </c>
      <c r="O3133" t="s">
        <v>44</v>
      </c>
      <c r="P3133" t="s">
        <v>45</v>
      </c>
      <c r="Q3133" s="5">
        <v>2</v>
      </c>
      <c r="R3133" s="5">
        <v>464</v>
      </c>
      <c r="S3133" t="s">
        <v>524</v>
      </c>
      <c r="T3133" t="s">
        <v>47</v>
      </c>
      <c r="U3133" t="s">
        <v>48</v>
      </c>
      <c r="V3133" t="s">
        <v>4029</v>
      </c>
      <c r="W3133" t="s">
        <v>50</v>
      </c>
      <c r="X3133" t="s">
        <v>51</v>
      </c>
      <c r="Y3133">
        <v>0</v>
      </c>
      <c r="Z3133" t="s">
        <v>94</v>
      </c>
      <c r="AA3133">
        <v>2019</v>
      </c>
      <c r="AB3133" t="s">
        <v>53</v>
      </c>
      <c r="AC3133" t="s">
        <v>54</v>
      </c>
      <c r="AD3133" t="s">
        <v>55</v>
      </c>
      <c r="AE3133">
        <v>1404410</v>
      </c>
      <c r="AF3133" t="s">
        <v>56</v>
      </c>
      <c r="AG3133" t="s">
        <v>57</v>
      </c>
      <c r="AH3133" t="s">
        <v>52</v>
      </c>
      <c r="AI3133" t="s">
        <v>52</v>
      </c>
    </row>
    <row r="3134" spans="1:35" x14ac:dyDescent="0.25">
      <c r="A3134" s="13" t="str">
        <f t="shared" si="48"/>
        <v>http://dodappwlsprd2.cloud.pge.com:8003/ilis_rpt/dailyeventlogdetail.jsp?odbeventlogid=19-0006420&amp;numberofmonths=24&amp;showchangehistorylog=1</v>
      </c>
      <c r="B3134" s="14" t="str">
        <f>HYPERLINK(A3134,V3134)</f>
        <v>19-0006420</v>
      </c>
      <c r="C3134" t="s">
        <v>2858</v>
      </c>
      <c r="D3134" t="s">
        <v>2859</v>
      </c>
      <c r="E3134" t="s">
        <v>40</v>
      </c>
      <c r="F3134" t="s">
        <v>2937</v>
      </c>
      <c r="G3134" s="2">
        <v>42601102</v>
      </c>
      <c r="H3134" t="s">
        <v>61</v>
      </c>
      <c r="I3134" s="3">
        <v>9077</v>
      </c>
      <c r="J3134">
        <v>20190108</v>
      </c>
      <c r="K3134" s="4">
        <v>1450</v>
      </c>
      <c r="L3134">
        <v>260726</v>
      </c>
      <c r="M3134" s="5">
        <v>240</v>
      </c>
      <c r="N3134" t="s">
        <v>43</v>
      </c>
      <c r="O3134" t="s">
        <v>44</v>
      </c>
      <c r="P3134" t="s">
        <v>111</v>
      </c>
      <c r="Q3134" s="5">
        <v>33</v>
      </c>
      <c r="R3134" s="5">
        <v>7920</v>
      </c>
      <c r="S3134" t="s">
        <v>558</v>
      </c>
      <c r="T3134" t="s">
        <v>47</v>
      </c>
      <c r="U3134" t="s">
        <v>121</v>
      </c>
      <c r="V3134" t="s">
        <v>4030</v>
      </c>
      <c r="W3134" t="s">
        <v>50</v>
      </c>
      <c r="X3134" t="s">
        <v>51</v>
      </c>
      <c r="Y3134">
        <v>0</v>
      </c>
      <c r="Z3134" t="s">
        <v>94</v>
      </c>
      <c r="AA3134">
        <v>2019</v>
      </c>
      <c r="AB3134" t="s">
        <v>53</v>
      </c>
      <c r="AC3134" t="s">
        <v>54</v>
      </c>
      <c r="AD3134" t="s">
        <v>462</v>
      </c>
      <c r="AE3134">
        <v>1404554</v>
      </c>
      <c r="AF3134" t="s">
        <v>56</v>
      </c>
      <c r="AG3134" t="s">
        <v>57</v>
      </c>
      <c r="AH3134" t="s">
        <v>52</v>
      </c>
      <c r="AI3134" t="s">
        <v>52</v>
      </c>
    </row>
    <row r="3135" spans="1:35" x14ac:dyDescent="0.25">
      <c r="A3135" s="13" t="str">
        <f t="shared" si="48"/>
        <v>http://dodappwlsprd2.cloud.pge.com:8003/ilis_rpt/dailyeventlogdetail.jsp?odbeventlogid=19-0006562&amp;numberofmonths=24&amp;showchangehistorylog=1</v>
      </c>
      <c r="B3135" s="14" t="str">
        <f>HYPERLINK(A3135,V3135)</f>
        <v>19-0006562</v>
      </c>
      <c r="C3135" t="s">
        <v>2858</v>
      </c>
      <c r="D3135" t="s">
        <v>2859</v>
      </c>
      <c r="E3135" t="s">
        <v>40</v>
      </c>
      <c r="F3135" t="s">
        <v>2969</v>
      </c>
      <c r="G3135" s="2">
        <v>42661103</v>
      </c>
      <c r="H3135" t="s">
        <v>61</v>
      </c>
      <c r="I3135" s="3">
        <v>7661</v>
      </c>
      <c r="J3135">
        <v>20190108</v>
      </c>
      <c r="K3135" s="4">
        <v>1944</v>
      </c>
      <c r="L3135">
        <v>260963</v>
      </c>
      <c r="M3135" s="5">
        <v>1035</v>
      </c>
      <c r="N3135" t="s">
        <v>43</v>
      </c>
      <c r="O3135" t="s">
        <v>44</v>
      </c>
      <c r="P3135" t="s">
        <v>132</v>
      </c>
      <c r="Q3135" s="5">
        <v>3</v>
      </c>
      <c r="R3135" s="5">
        <v>3105</v>
      </c>
      <c r="S3135" t="s">
        <v>463</v>
      </c>
      <c r="T3135" t="s">
        <v>47</v>
      </c>
      <c r="U3135" t="s">
        <v>48</v>
      </c>
      <c r="V3135" t="s">
        <v>4031</v>
      </c>
      <c r="W3135" t="s">
        <v>50</v>
      </c>
      <c r="X3135" t="s">
        <v>51</v>
      </c>
      <c r="Y3135">
        <v>0</v>
      </c>
      <c r="Z3135" t="s">
        <v>94</v>
      </c>
      <c r="AA3135">
        <v>2019</v>
      </c>
      <c r="AB3135" t="s">
        <v>53</v>
      </c>
      <c r="AC3135" t="s">
        <v>54</v>
      </c>
      <c r="AD3135" t="s">
        <v>55</v>
      </c>
      <c r="AE3135">
        <v>1404643</v>
      </c>
      <c r="AF3135" t="s">
        <v>56</v>
      </c>
      <c r="AG3135" t="s">
        <v>57</v>
      </c>
      <c r="AH3135" t="s">
        <v>52</v>
      </c>
      <c r="AI3135" t="s">
        <v>52</v>
      </c>
    </row>
    <row r="3136" spans="1:35" x14ac:dyDescent="0.25">
      <c r="A3136" s="13" t="str">
        <f t="shared" si="48"/>
        <v>http://dodappwlsprd2.cloud.pge.com:8003/ilis_rpt/dailyeventlogdetail.jsp?odbeventlogid=19-0006665&amp;numberofmonths=24&amp;showchangehistorylog=1</v>
      </c>
      <c r="B3136" s="14" t="str">
        <f>HYPERLINK(A3136,V3136)</f>
        <v>19-0006665</v>
      </c>
      <c r="C3136" t="s">
        <v>2858</v>
      </c>
      <c r="D3136" t="s">
        <v>2859</v>
      </c>
      <c r="E3136" t="s">
        <v>40</v>
      </c>
      <c r="F3136" t="s">
        <v>2898</v>
      </c>
      <c r="G3136" s="2">
        <v>42981101</v>
      </c>
      <c r="H3136" t="s">
        <v>42</v>
      </c>
      <c r="I3136" s="3">
        <v>1260</v>
      </c>
      <c r="J3136">
        <v>20190109</v>
      </c>
      <c r="K3136" s="4">
        <v>244</v>
      </c>
      <c r="L3136">
        <v>261211</v>
      </c>
      <c r="M3136" s="5">
        <v>558</v>
      </c>
      <c r="N3136" t="s">
        <v>43</v>
      </c>
      <c r="O3136" t="s">
        <v>44</v>
      </c>
      <c r="P3136" t="s">
        <v>45</v>
      </c>
      <c r="Q3136" s="5">
        <v>95</v>
      </c>
      <c r="R3136" s="5">
        <v>41570</v>
      </c>
      <c r="S3136" t="s">
        <v>1380</v>
      </c>
      <c r="T3136" t="s">
        <v>47</v>
      </c>
      <c r="U3136" t="s">
        <v>48</v>
      </c>
      <c r="V3136" t="s">
        <v>4032</v>
      </c>
      <c r="W3136" t="s">
        <v>50</v>
      </c>
      <c r="X3136" t="s">
        <v>51</v>
      </c>
      <c r="Y3136">
        <v>0</v>
      </c>
      <c r="Z3136" t="s">
        <v>94</v>
      </c>
      <c r="AA3136">
        <v>2019</v>
      </c>
      <c r="AB3136" t="s">
        <v>53</v>
      </c>
      <c r="AC3136" t="s">
        <v>54</v>
      </c>
      <c r="AD3136" t="s">
        <v>55</v>
      </c>
      <c r="AE3136">
        <v>1404737</v>
      </c>
      <c r="AF3136" t="s">
        <v>56</v>
      </c>
      <c r="AG3136" t="s">
        <v>57</v>
      </c>
      <c r="AH3136" t="s">
        <v>52</v>
      </c>
      <c r="AI3136" t="s">
        <v>52</v>
      </c>
    </row>
    <row r="3137" spans="1:35" x14ac:dyDescent="0.25">
      <c r="A3137" s="13" t="str">
        <f t="shared" si="48"/>
        <v>http://dodappwlsprd2.cloud.pge.com:8003/ilis_rpt/dailyeventlogdetail.jsp?odbeventlogid=19-0006786&amp;numberofmonths=24&amp;showchangehistorylog=1</v>
      </c>
      <c r="B3137" s="14" t="str">
        <f>HYPERLINK(A3137,V3137)</f>
        <v>19-0006786</v>
      </c>
      <c r="C3137" t="s">
        <v>2858</v>
      </c>
      <c r="D3137" t="s">
        <v>2859</v>
      </c>
      <c r="E3137" t="s">
        <v>40</v>
      </c>
      <c r="F3137" t="s">
        <v>2866</v>
      </c>
      <c r="G3137" s="2">
        <v>192221102</v>
      </c>
      <c r="H3137" t="s">
        <v>61</v>
      </c>
      <c r="I3137" s="3">
        <v>8047</v>
      </c>
      <c r="J3137">
        <v>20190109</v>
      </c>
      <c r="K3137" s="4">
        <v>720</v>
      </c>
      <c r="L3137">
        <v>261293</v>
      </c>
      <c r="M3137" s="5">
        <v>610</v>
      </c>
      <c r="N3137" t="s">
        <v>43</v>
      </c>
      <c r="O3137" t="s">
        <v>44</v>
      </c>
      <c r="P3137" t="s">
        <v>111</v>
      </c>
      <c r="Q3137" s="5">
        <v>6</v>
      </c>
      <c r="R3137" s="5">
        <v>3660</v>
      </c>
      <c r="S3137" t="s">
        <v>463</v>
      </c>
      <c r="T3137" t="s">
        <v>47</v>
      </c>
      <c r="U3137" t="s">
        <v>48</v>
      </c>
      <c r="V3137" t="s">
        <v>4033</v>
      </c>
      <c r="W3137" t="s">
        <v>50</v>
      </c>
      <c r="X3137" t="s">
        <v>51</v>
      </c>
      <c r="Y3137">
        <v>0</v>
      </c>
      <c r="Z3137" t="s">
        <v>94</v>
      </c>
      <c r="AA3137">
        <v>2019</v>
      </c>
      <c r="AB3137" t="s">
        <v>53</v>
      </c>
      <c r="AC3137" t="s">
        <v>54</v>
      </c>
      <c r="AD3137" t="s">
        <v>87</v>
      </c>
      <c r="AE3137">
        <v>1404840</v>
      </c>
      <c r="AF3137" t="s">
        <v>56</v>
      </c>
      <c r="AG3137" t="s">
        <v>57</v>
      </c>
      <c r="AH3137" t="s">
        <v>52</v>
      </c>
      <c r="AI3137" t="s">
        <v>52</v>
      </c>
    </row>
    <row r="3138" spans="1:35" x14ac:dyDescent="0.25">
      <c r="A3138" s="13" t="str">
        <f t="shared" si="48"/>
        <v>http://dodappwlsprd2.cloud.pge.com:8003/ilis_rpt/dailyeventlogdetail.jsp?odbeventlogid=19-0012028&amp;numberofmonths=24&amp;showchangehistorylog=1</v>
      </c>
      <c r="B3138" s="14" t="str">
        <f>HYPERLINK(A3138,V3138)</f>
        <v>19-0012028</v>
      </c>
      <c r="C3138" t="s">
        <v>2858</v>
      </c>
      <c r="D3138" t="s">
        <v>2859</v>
      </c>
      <c r="E3138" t="s">
        <v>40</v>
      </c>
      <c r="F3138" t="s">
        <v>3314</v>
      </c>
      <c r="G3138" s="2">
        <v>192461101</v>
      </c>
      <c r="H3138" t="s">
        <v>42</v>
      </c>
      <c r="I3138" s="3">
        <v>11012</v>
      </c>
      <c r="J3138">
        <v>20190118</v>
      </c>
      <c r="K3138" s="4">
        <v>2254</v>
      </c>
      <c r="L3138">
        <v>276410</v>
      </c>
      <c r="M3138" s="5">
        <v>1150</v>
      </c>
      <c r="N3138" t="s">
        <v>43</v>
      </c>
      <c r="O3138" t="s">
        <v>44</v>
      </c>
      <c r="P3138" t="s">
        <v>45</v>
      </c>
      <c r="Q3138" s="5">
        <v>94</v>
      </c>
      <c r="R3138" s="5">
        <v>17436</v>
      </c>
      <c r="S3138" t="s">
        <v>463</v>
      </c>
      <c r="T3138" t="s">
        <v>47</v>
      </c>
      <c r="U3138" t="s">
        <v>48</v>
      </c>
      <c r="V3138" t="s">
        <v>4034</v>
      </c>
      <c r="W3138" t="s">
        <v>50</v>
      </c>
      <c r="X3138" t="s">
        <v>51</v>
      </c>
      <c r="Y3138">
        <v>0</v>
      </c>
      <c r="Z3138" t="s">
        <v>94</v>
      </c>
      <c r="AA3138">
        <v>2019</v>
      </c>
      <c r="AB3138" t="s">
        <v>53</v>
      </c>
      <c r="AC3138" t="s">
        <v>54</v>
      </c>
      <c r="AD3138" t="s">
        <v>208</v>
      </c>
      <c r="AE3138">
        <v>1408368</v>
      </c>
      <c r="AF3138" t="s">
        <v>56</v>
      </c>
      <c r="AG3138" t="s">
        <v>57</v>
      </c>
      <c r="AH3138" t="s">
        <v>52</v>
      </c>
      <c r="AI3138" t="s">
        <v>52</v>
      </c>
    </row>
    <row r="3139" spans="1:35" x14ac:dyDescent="0.25">
      <c r="A3139" s="13" t="str">
        <f t="shared" si="48"/>
        <v>http://dodappwlsprd2.cloud.pge.com:8003/ilis_rpt/dailyeventlogdetail.jsp?odbeventlogid=19-0011691&amp;numberofmonths=24&amp;showchangehistorylog=1</v>
      </c>
      <c r="B3139" s="14" t="str">
        <f>HYPERLINK(A3139,V3139)</f>
        <v>19-0011691</v>
      </c>
      <c r="C3139" t="s">
        <v>2858</v>
      </c>
      <c r="D3139" t="s">
        <v>2859</v>
      </c>
      <c r="E3139" t="s">
        <v>40</v>
      </c>
      <c r="F3139" t="s">
        <v>2874</v>
      </c>
      <c r="G3139" s="2">
        <v>42761101</v>
      </c>
      <c r="H3139" t="s">
        <v>61</v>
      </c>
      <c r="I3139" s="3">
        <v>5557</v>
      </c>
      <c r="J3139">
        <v>20190118</v>
      </c>
      <c r="K3139" s="4">
        <v>944</v>
      </c>
      <c r="L3139">
        <v>275473</v>
      </c>
      <c r="M3139" s="5">
        <v>386</v>
      </c>
      <c r="N3139" t="s">
        <v>43</v>
      </c>
      <c r="O3139" t="s">
        <v>44</v>
      </c>
      <c r="P3139" t="s">
        <v>111</v>
      </c>
      <c r="Q3139" s="5">
        <v>2</v>
      </c>
      <c r="R3139" s="5">
        <v>772</v>
      </c>
      <c r="S3139" t="s">
        <v>463</v>
      </c>
      <c r="T3139" t="s">
        <v>47</v>
      </c>
      <c r="U3139" t="s">
        <v>48</v>
      </c>
      <c r="V3139" t="s">
        <v>4035</v>
      </c>
      <c r="W3139" t="s">
        <v>50</v>
      </c>
      <c r="X3139" t="s">
        <v>51</v>
      </c>
      <c r="Y3139">
        <v>0</v>
      </c>
      <c r="Z3139" t="s">
        <v>94</v>
      </c>
      <c r="AA3139">
        <v>2019</v>
      </c>
      <c r="AB3139" t="s">
        <v>53</v>
      </c>
      <c r="AC3139" t="s">
        <v>54</v>
      </c>
      <c r="AD3139" t="s">
        <v>55</v>
      </c>
      <c r="AE3139">
        <v>1408162</v>
      </c>
      <c r="AF3139" t="s">
        <v>56</v>
      </c>
      <c r="AG3139" t="s">
        <v>57</v>
      </c>
      <c r="AH3139" t="s">
        <v>52</v>
      </c>
      <c r="AI3139" t="s">
        <v>52</v>
      </c>
    </row>
    <row r="3140" spans="1:35" x14ac:dyDescent="0.25">
      <c r="A3140" s="13" t="str">
        <f t="shared" si="48"/>
        <v>http://dodappwlsprd2.cloud.pge.com:8003/ilis_rpt/dailyeventlogdetail.jsp?odbeventlogid=19-0011932&amp;numberofmonths=24&amp;showchangehistorylog=1</v>
      </c>
      <c r="B3140" s="14" t="str">
        <f>HYPERLINK(A3140,V3140)</f>
        <v>19-0011932</v>
      </c>
      <c r="C3140" t="s">
        <v>2858</v>
      </c>
      <c r="D3140" t="s">
        <v>2859</v>
      </c>
      <c r="E3140" t="s">
        <v>40</v>
      </c>
      <c r="F3140" t="s">
        <v>2894</v>
      </c>
      <c r="G3140" s="2">
        <v>192311141</v>
      </c>
      <c r="H3140" t="s">
        <v>81</v>
      </c>
      <c r="I3140" s="3">
        <v>11412</v>
      </c>
      <c r="J3140">
        <v>20190118</v>
      </c>
      <c r="K3140" s="4">
        <v>1617</v>
      </c>
      <c r="L3140">
        <v>276093</v>
      </c>
      <c r="M3140" s="5">
        <v>1363</v>
      </c>
      <c r="N3140" t="s">
        <v>43</v>
      </c>
      <c r="O3140" t="s">
        <v>44</v>
      </c>
      <c r="P3140" t="s">
        <v>111</v>
      </c>
      <c r="Q3140" s="5">
        <v>394</v>
      </c>
      <c r="R3140" s="5">
        <v>55404</v>
      </c>
      <c r="S3140" t="s">
        <v>554</v>
      </c>
      <c r="T3140" t="s">
        <v>78</v>
      </c>
      <c r="U3140" t="s">
        <v>48</v>
      </c>
      <c r="V3140" t="s">
        <v>4036</v>
      </c>
      <c r="W3140" t="s">
        <v>50</v>
      </c>
      <c r="X3140" t="s">
        <v>51</v>
      </c>
      <c r="Y3140">
        <v>0</v>
      </c>
      <c r="Z3140" t="s">
        <v>94</v>
      </c>
      <c r="AA3140">
        <v>2019</v>
      </c>
      <c r="AB3140" t="s">
        <v>53</v>
      </c>
      <c r="AC3140" t="s">
        <v>54</v>
      </c>
      <c r="AD3140" t="s">
        <v>55</v>
      </c>
      <c r="AE3140">
        <v>1408267</v>
      </c>
      <c r="AF3140" t="s">
        <v>80</v>
      </c>
      <c r="AG3140" t="s">
        <v>57</v>
      </c>
      <c r="AH3140" t="s">
        <v>52</v>
      </c>
      <c r="AI3140" t="s">
        <v>52</v>
      </c>
    </row>
    <row r="3141" spans="1:35" x14ac:dyDescent="0.25">
      <c r="A3141" s="13" t="str">
        <f t="shared" si="48"/>
        <v>http://dodappwlsprd2.cloud.pge.com:8003/ilis_rpt/dailyeventlogdetail.jsp?odbeventlogid=19-0011867&amp;numberofmonths=24&amp;showchangehistorylog=1</v>
      </c>
      <c r="B3141" s="14" t="str">
        <f>HYPERLINK(A3141,V3141)</f>
        <v>19-0011867</v>
      </c>
      <c r="C3141" t="s">
        <v>2858</v>
      </c>
      <c r="D3141" t="s">
        <v>2859</v>
      </c>
      <c r="E3141" t="s">
        <v>40</v>
      </c>
      <c r="F3141" t="s">
        <v>2967</v>
      </c>
      <c r="G3141" s="2">
        <v>42841111</v>
      </c>
      <c r="H3141" t="s">
        <v>61</v>
      </c>
      <c r="I3141" s="3">
        <v>4589</v>
      </c>
      <c r="J3141">
        <v>20190118</v>
      </c>
      <c r="K3141" s="4">
        <v>1449</v>
      </c>
      <c r="L3141">
        <v>275973</v>
      </c>
      <c r="M3141" s="5">
        <v>1456</v>
      </c>
      <c r="N3141" t="s">
        <v>43</v>
      </c>
      <c r="O3141" t="s">
        <v>44</v>
      </c>
      <c r="P3141" t="s">
        <v>45</v>
      </c>
      <c r="Q3141" s="5">
        <v>2</v>
      </c>
      <c r="R3141" s="5">
        <v>2912</v>
      </c>
      <c r="S3141" t="s">
        <v>474</v>
      </c>
      <c r="T3141" t="s">
        <v>47</v>
      </c>
      <c r="U3141" t="s">
        <v>48</v>
      </c>
      <c r="V3141" t="s">
        <v>4037</v>
      </c>
      <c r="W3141" t="s">
        <v>50</v>
      </c>
      <c r="X3141" t="s">
        <v>51</v>
      </c>
      <c r="Y3141">
        <v>0</v>
      </c>
      <c r="Z3141" t="s">
        <v>94</v>
      </c>
      <c r="AA3141">
        <v>2019</v>
      </c>
      <c r="AB3141" t="s">
        <v>53</v>
      </c>
      <c r="AC3141" t="s">
        <v>54</v>
      </c>
      <c r="AD3141" t="s">
        <v>70</v>
      </c>
      <c r="AE3141">
        <v>1408245</v>
      </c>
      <c r="AF3141" t="s">
        <v>56</v>
      </c>
      <c r="AG3141" t="s">
        <v>57</v>
      </c>
      <c r="AH3141" t="s">
        <v>52</v>
      </c>
      <c r="AI3141" t="s">
        <v>52</v>
      </c>
    </row>
    <row r="3142" spans="1:35" x14ac:dyDescent="0.25">
      <c r="A3142" s="13" t="str">
        <f t="shared" ref="A3142:A3205" si="49">CONCATENATE("http://dodappwlsprd2.cloud.pge.com:8003/ilis_rpt/dailyeventlogdetail.jsp?odbeventlogid="&amp;V3142&amp;"&amp;numberofmonths=24&amp;showchangehistorylog=1")</f>
        <v>http://dodappwlsprd2.cloud.pge.com:8003/ilis_rpt/dailyeventlogdetail.jsp?odbeventlogid=19-0011495&amp;numberofmonths=24&amp;showchangehistorylog=1</v>
      </c>
      <c r="B3142" s="14" t="str">
        <f>HYPERLINK(A3142,V3142)</f>
        <v>19-0011495</v>
      </c>
      <c r="C3142" t="s">
        <v>2858</v>
      </c>
      <c r="D3142" t="s">
        <v>2859</v>
      </c>
      <c r="E3142" t="s">
        <v>40</v>
      </c>
      <c r="F3142" t="s">
        <v>2868</v>
      </c>
      <c r="G3142" s="2">
        <v>192171103</v>
      </c>
      <c r="H3142" t="s">
        <v>42</v>
      </c>
      <c r="I3142" s="3">
        <v>7514</v>
      </c>
      <c r="J3142">
        <v>20190118</v>
      </c>
      <c r="K3142" s="4">
        <v>0</v>
      </c>
      <c r="L3142">
        <v>275093</v>
      </c>
      <c r="M3142" s="5">
        <v>947</v>
      </c>
      <c r="N3142" t="s">
        <v>43</v>
      </c>
      <c r="O3142" t="s">
        <v>44</v>
      </c>
      <c r="P3142" t="s">
        <v>45</v>
      </c>
      <c r="Q3142" s="5">
        <v>1315</v>
      </c>
      <c r="R3142" s="5">
        <v>898512</v>
      </c>
      <c r="S3142" t="s">
        <v>474</v>
      </c>
      <c r="T3142" t="s">
        <v>47</v>
      </c>
      <c r="U3142" t="s">
        <v>48</v>
      </c>
      <c r="V3142" t="s">
        <v>4038</v>
      </c>
      <c r="W3142" t="s">
        <v>50</v>
      </c>
      <c r="X3142" t="s">
        <v>51</v>
      </c>
      <c r="Y3142">
        <v>0</v>
      </c>
      <c r="Z3142" t="s">
        <v>94</v>
      </c>
      <c r="AA3142">
        <v>2019</v>
      </c>
      <c r="AB3142" t="s">
        <v>53</v>
      </c>
      <c r="AC3142" t="s">
        <v>54</v>
      </c>
      <c r="AD3142" t="s">
        <v>208</v>
      </c>
      <c r="AE3142">
        <v>1408037</v>
      </c>
      <c r="AF3142" t="s">
        <v>56</v>
      </c>
      <c r="AG3142" t="s">
        <v>57</v>
      </c>
      <c r="AH3142" t="s">
        <v>52</v>
      </c>
      <c r="AI3142" t="s">
        <v>52</v>
      </c>
    </row>
    <row r="3143" spans="1:35" x14ac:dyDescent="0.25">
      <c r="A3143" s="13" t="str">
        <f t="shared" si="49"/>
        <v>http://dodappwlsprd2.cloud.pge.com:8003/ilis_rpt/dailyeventlogdetail.jsp?odbeventlogid=19-0012223&amp;numberofmonths=24&amp;showchangehistorylog=1</v>
      </c>
      <c r="B3143" s="14" t="str">
        <f>HYPERLINK(A3143,V3143)</f>
        <v>19-0012223</v>
      </c>
      <c r="C3143" t="s">
        <v>2858</v>
      </c>
      <c r="D3143" t="s">
        <v>2859</v>
      </c>
      <c r="E3143" t="s">
        <v>40</v>
      </c>
      <c r="F3143" t="s">
        <v>2937</v>
      </c>
      <c r="G3143" s="2">
        <v>42601102</v>
      </c>
      <c r="H3143" t="s">
        <v>61</v>
      </c>
      <c r="I3143" s="3">
        <v>5421</v>
      </c>
      <c r="J3143">
        <v>20190119</v>
      </c>
      <c r="K3143" s="4">
        <v>1953</v>
      </c>
      <c r="L3143">
        <v>276982</v>
      </c>
      <c r="M3143" s="5">
        <v>995</v>
      </c>
      <c r="N3143" t="s">
        <v>43</v>
      </c>
      <c r="O3143" t="s">
        <v>44</v>
      </c>
      <c r="P3143" t="s">
        <v>45</v>
      </c>
      <c r="Q3143" s="5">
        <v>17</v>
      </c>
      <c r="R3143" s="5">
        <v>16915</v>
      </c>
      <c r="S3143" t="s">
        <v>563</v>
      </c>
      <c r="T3143" t="s">
        <v>47</v>
      </c>
      <c r="U3143" t="s">
        <v>48</v>
      </c>
      <c r="V3143" t="s">
        <v>4039</v>
      </c>
      <c r="W3143" t="s">
        <v>50</v>
      </c>
      <c r="X3143" t="s">
        <v>51</v>
      </c>
      <c r="Y3143">
        <v>0</v>
      </c>
      <c r="Z3143" t="s">
        <v>94</v>
      </c>
      <c r="AA3143">
        <v>2019</v>
      </c>
      <c r="AB3143" t="s">
        <v>53</v>
      </c>
      <c r="AC3143" t="s">
        <v>54</v>
      </c>
      <c r="AD3143" t="s">
        <v>55</v>
      </c>
      <c r="AE3143">
        <v>1408575</v>
      </c>
      <c r="AF3143" t="s">
        <v>56</v>
      </c>
      <c r="AG3143" t="s">
        <v>57</v>
      </c>
      <c r="AH3143" t="s">
        <v>52</v>
      </c>
      <c r="AI3143" t="s">
        <v>52</v>
      </c>
    </row>
    <row r="3144" spans="1:35" x14ac:dyDescent="0.25">
      <c r="A3144" s="13" t="str">
        <f t="shared" si="49"/>
        <v>http://dodappwlsprd2.cloud.pge.com:8003/ilis_rpt/dailyeventlogdetail.jsp?odbeventlogid=19-0012052&amp;numberofmonths=24&amp;showchangehistorylog=1</v>
      </c>
      <c r="B3144" s="14" t="str">
        <f>HYPERLINK(A3144,V3144)</f>
        <v>19-0012052</v>
      </c>
      <c r="C3144" t="s">
        <v>2858</v>
      </c>
      <c r="D3144" t="s">
        <v>2859</v>
      </c>
      <c r="E3144" t="s">
        <v>40</v>
      </c>
      <c r="F3144" t="s">
        <v>3006</v>
      </c>
      <c r="G3144" s="2">
        <v>192171101</v>
      </c>
      <c r="H3144" t="s">
        <v>61</v>
      </c>
      <c r="I3144" s="3">
        <v>5769</v>
      </c>
      <c r="J3144">
        <v>20190119</v>
      </c>
      <c r="K3144" s="4">
        <v>422</v>
      </c>
      <c r="L3144">
        <v>276464</v>
      </c>
      <c r="M3144" s="5">
        <v>483</v>
      </c>
      <c r="N3144" t="s">
        <v>43</v>
      </c>
      <c r="O3144" t="s">
        <v>44</v>
      </c>
      <c r="P3144" t="s">
        <v>45</v>
      </c>
      <c r="Q3144" s="5">
        <v>11</v>
      </c>
      <c r="R3144" s="5">
        <v>4897</v>
      </c>
      <c r="S3144" t="s">
        <v>543</v>
      </c>
      <c r="T3144" t="s">
        <v>47</v>
      </c>
      <c r="U3144" t="s">
        <v>48</v>
      </c>
      <c r="V3144" t="s">
        <v>4040</v>
      </c>
      <c r="W3144" t="s">
        <v>50</v>
      </c>
      <c r="X3144" t="s">
        <v>51</v>
      </c>
      <c r="Y3144">
        <v>0</v>
      </c>
      <c r="Z3144" t="s">
        <v>94</v>
      </c>
      <c r="AA3144">
        <v>2019</v>
      </c>
      <c r="AB3144" t="s">
        <v>53</v>
      </c>
      <c r="AC3144" t="s">
        <v>54</v>
      </c>
      <c r="AD3144" t="s">
        <v>55</v>
      </c>
      <c r="AE3144">
        <v>1408397</v>
      </c>
      <c r="AF3144" t="s">
        <v>56</v>
      </c>
      <c r="AG3144" t="s">
        <v>57</v>
      </c>
      <c r="AH3144" t="s">
        <v>52</v>
      </c>
      <c r="AI3144" t="s">
        <v>52</v>
      </c>
    </row>
    <row r="3145" spans="1:35" x14ac:dyDescent="0.25">
      <c r="A3145" s="13" t="str">
        <f t="shared" si="49"/>
        <v>http://dodappwlsprd2.cloud.pge.com:8003/ilis_rpt/dailyeventlogdetail.jsp?odbeventlogid=19-0012547&amp;numberofmonths=24&amp;showchangehistorylog=1</v>
      </c>
      <c r="B3145" s="14" t="str">
        <f>HYPERLINK(A3145,V3145)</f>
        <v>19-0012547</v>
      </c>
      <c r="C3145" t="s">
        <v>2858</v>
      </c>
      <c r="D3145" t="s">
        <v>2859</v>
      </c>
      <c r="E3145" t="s">
        <v>40</v>
      </c>
      <c r="F3145" t="s">
        <v>2905</v>
      </c>
      <c r="G3145" s="2">
        <v>43081101</v>
      </c>
      <c r="H3145" t="s">
        <v>61</v>
      </c>
      <c r="I3145" s="3">
        <v>9201</v>
      </c>
      <c r="J3145">
        <v>20190120</v>
      </c>
      <c r="K3145" s="4">
        <v>1018</v>
      </c>
      <c r="L3145">
        <v>277198</v>
      </c>
      <c r="M3145" s="5">
        <v>223</v>
      </c>
      <c r="N3145" t="s">
        <v>43</v>
      </c>
      <c r="O3145" t="s">
        <v>44</v>
      </c>
      <c r="P3145" t="s">
        <v>45</v>
      </c>
      <c r="Q3145" s="5">
        <v>11</v>
      </c>
      <c r="R3145" s="5">
        <v>2453</v>
      </c>
      <c r="S3145" t="s">
        <v>463</v>
      </c>
      <c r="T3145" t="s">
        <v>47</v>
      </c>
      <c r="U3145" t="s">
        <v>48</v>
      </c>
      <c r="V3145" t="s">
        <v>4041</v>
      </c>
      <c r="W3145" t="s">
        <v>50</v>
      </c>
      <c r="X3145" t="s">
        <v>51</v>
      </c>
      <c r="Y3145">
        <v>0</v>
      </c>
      <c r="Z3145" t="s">
        <v>94</v>
      </c>
      <c r="AA3145">
        <v>2019</v>
      </c>
      <c r="AB3145" t="s">
        <v>53</v>
      </c>
      <c r="AC3145" t="s">
        <v>54</v>
      </c>
      <c r="AD3145" t="s">
        <v>462</v>
      </c>
      <c r="AE3145">
        <v>1408886</v>
      </c>
      <c r="AF3145" t="s">
        <v>56</v>
      </c>
      <c r="AG3145" t="s">
        <v>57</v>
      </c>
      <c r="AH3145" t="s">
        <v>52</v>
      </c>
      <c r="AI3145" t="s">
        <v>54</v>
      </c>
    </row>
    <row r="3146" spans="1:35" x14ac:dyDescent="0.25">
      <c r="A3146" s="13" t="str">
        <f t="shared" si="49"/>
        <v>http://dodappwlsprd2.cloud.pge.com:8003/ilis_rpt/dailyeventlogdetail.jsp?odbeventlogid=19-0012598&amp;numberofmonths=24&amp;showchangehistorylog=1</v>
      </c>
      <c r="B3146" s="14" t="str">
        <f>HYPERLINK(A3146,V3146)</f>
        <v>19-0012598</v>
      </c>
      <c r="C3146" t="s">
        <v>2858</v>
      </c>
      <c r="D3146" t="s">
        <v>2859</v>
      </c>
      <c r="E3146" t="s">
        <v>59</v>
      </c>
      <c r="F3146" t="s">
        <v>2974</v>
      </c>
      <c r="G3146" s="2">
        <v>192461102</v>
      </c>
      <c r="H3146" t="s">
        <v>72</v>
      </c>
      <c r="I3146" s="3" t="s">
        <v>4042</v>
      </c>
      <c r="J3146">
        <v>20190120</v>
      </c>
      <c r="K3146" s="4">
        <v>1235</v>
      </c>
      <c r="L3146">
        <v>277266</v>
      </c>
      <c r="M3146" s="5">
        <v>460</v>
      </c>
      <c r="N3146" t="s">
        <v>43</v>
      </c>
      <c r="O3146" t="s">
        <v>44</v>
      </c>
      <c r="P3146" t="s">
        <v>45</v>
      </c>
      <c r="Q3146" s="5">
        <v>274</v>
      </c>
      <c r="R3146" s="5">
        <v>30272</v>
      </c>
      <c r="S3146" t="s">
        <v>463</v>
      </c>
      <c r="T3146" t="s">
        <v>47</v>
      </c>
      <c r="U3146" t="s">
        <v>48</v>
      </c>
      <c r="V3146" t="s">
        <v>4043</v>
      </c>
      <c r="W3146" t="s">
        <v>50</v>
      </c>
      <c r="X3146" t="s">
        <v>51</v>
      </c>
      <c r="Y3146">
        <v>0</v>
      </c>
      <c r="Z3146" t="s">
        <v>94</v>
      </c>
      <c r="AA3146">
        <v>2019</v>
      </c>
      <c r="AB3146" t="s">
        <v>53</v>
      </c>
      <c r="AC3146" t="s">
        <v>54</v>
      </c>
      <c r="AD3146" t="s">
        <v>55</v>
      </c>
      <c r="AE3146">
        <v>1408924</v>
      </c>
      <c r="AF3146" t="s">
        <v>56</v>
      </c>
      <c r="AG3146" t="s">
        <v>57</v>
      </c>
      <c r="AH3146" t="s">
        <v>52</v>
      </c>
      <c r="AI3146" t="s">
        <v>54</v>
      </c>
    </row>
    <row r="3147" spans="1:35" x14ac:dyDescent="0.25">
      <c r="A3147" s="13" t="str">
        <f t="shared" si="49"/>
        <v>http://dodappwlsprd2.cloud.pge.com:8003/ilis_rpt/dailyeventlogdetail.jsp?odbeventlogid=19-0012770&amp;numberofmonths=24&amp;showchangehistorylog=1</v>
      </c>
      <c r="B3147" s="14" t="str">
        <f>HYPERLINK(A3147,V3147)</f>
        <v>19-0012770</v>
      </c>
      <c r="C3147" t="s">
        <v>2858</v>
      </c>
      <c r="D3147" t="s">
        <v>2859</v>
      </c>
      <c r="E3147" t="s">
        <v>40</v>
      </c>
      <c r="F3147" t="s">
        <v>2898</v>
      </c>
      <c r="G3147" s="2">
        <v>42981101</v>
      </c>
      <c r="H3147" t="s">
        <v>61</v>
      </c>
      <c r="I3147" s="3">
        <v>8773</v>
      </c>
      <c r="J3147">
        <v>20190120</v>
      </c>
      <c r="K3147" s="4">
        <v>1921</v>
      </c>
      <c r="L3147">
        <v>277648</v>
      </c>
      <c r="M3147" s="5">
        <v>986</v>
      </c>
      <c r="N3147" t="s">
        <v>43</v>
      </c>
      <c r="O3147" t="s">
        <v>44</v>
      </c>
      <c r="P3147" t="s">
        <v>45</v>
      </c>
      <c r="Q3147" s="5">
        <v>1</v>
      </c>
      <c r="R3147" s="5">
        <v>986</v>
      </c>
      <c r="S3147" t="s">
        <v>463</v>
      </c>
      <c r="T3147" t="s">
        <v>47</v>
      </c>
      <c r="U3147" t="s">
        <v>48</v>
      </c>
      <c r="V3147" t="s">
        <v>4044</v>
      </c>
      <c r="W3147" t="s">
        <v>50</v>
      </c>
      <c r="X3147" t="s">
        <v>51</v>
      </c>
      <c r="Y3147">
        <v>0</v>
      </c>
      <c r="Z3147" t="s">
        <v>94</v>
      </c>
      <c r="AA3147">
        <v>2019</v>
      </c>
      <c r="AB3147" t="s">
        <v>53</v>
      </c>
      <c r="AC3147" t="s">
        <v>54</v>
      </c>
      <c r="AD3147" t="s">
        <v>55</v>
      </c>
      <c r="AE3147">
        <v>1409103</v>
      </c>
      <c r="AF3147" t="s">
        <v>56</v>
      </c>
      <c r="AG3147" t="s">
        <v>57</v>
      </c>
      <c r="AH3147" t="s">
        <v>52</v>
      </c>
      <c r="AI3147" t="s">
        <v>52</v>
      </c>
    </row>
    <row r="3148" spans="1:35" x14ac:dyDescent="0.25">
      <c r="A3148" s="13" t="str">
        <f t="shared" si="49"/>
        <v>http://dodappwlsprd2.cloud.pge.com:8003/ilis_rpt/dailyeventlogdetail.jsp?odbeventlogid=19-0012543&amp;numberofmonths=24&amp;showchangehistorylog=1</v>
      </c>
      <c r="B3148" s="14" t="str">
        <f>HYPERLINK(A3148,V3148)</f>
        <v>19-0012543</v>
      </c>
      <c r="C3148" t="s">
        <v>2858</v>
      </c>
      <c r="D3148" t="s">
        <v>2859</v>
      </c>
      <c r="E3148" t="s">
        <v>40</v>
      </c>
      <c r="F3148" t="s">
        <v>2967</v>
      </c>
      <c r="G3148" s="2">
        <v>42841111</v>
      </c>
      <c r="H3148" t="s">
        <v>61</v>
      </c>
      <c r="I3148" s="3">
        <v>5625</v>
      </c>
      <c r="J3148">
        <v>20190120</v>
      </c>
      <c r="K3148" s="4">
        <v>1035</v>
      </c>
      <c r="L3148">
        <v>277210</v>
      </c>
      <c r="M3148" s="5">
        <v>274</v>
      </c>
      <c r="N3148" t="s">
        <v>43</v>
      </c>
      <c r="O3148" t="s">
        <v>44</v>
      </c>
      <c r="P3148" t="s">
        <v>45</v>
      </c>
      <c r="Q3148" s="5">
        <v>1</v>
      </c>
      <c r="R3148" s="5">
        <v>274</v>
      </c>
      <c r="S3148" t="s">
        <v>474</v>
      </c>
      <c r="T3148" t="s">
        <v>47</v>
      </c>
      <c r="U3148" t="s">
        <v>48</v>
      </c>
      <c r="V3148" t="s">
        <v>4045</v>
      </c>
      <c r="W3148" t="s">
        <v>50</v>
      </c>
      <c r="X3148" t="s">
        <v>51</v>
      </c>
      <c r="Y3148">
        <v>0</v>
      </c>
      <c r="Z3148" t="s">
        <v>94</v>
      </c>
      <c r="AA3148">
        <v>2019</v>
      </c>
      <c r="AB3148" t="s">
        <v>53</v>
      </c>
      <c r="AC3148" t="s">
        <v>54</v>
      </c>
      <c r="AD3148" t="s">
        <v>55</v>
      </c>
      <c r="AE3148">
        <v>1408885</v>
      </c>
      <c r="AF3148" t="s">
        <v>56</v>
      </c>
      <c r="AG3148" t="s">
        <v>57</v>
      </c>
      <c r="AH3148" t="s">
        <v>52</v>
      </c>
      <c r="AI3148" t="s">
        <v>52</v>
      </c>
    </row>
    <row r="3149" spans="1:35" x14ac:dyDescent="0.25">
      <c r="A3149" s="13" t="str">
        <f t="shared" si="49"/>
        <v>http://dodappwlsprd2.cloud.pge.com:8003/ilis_rpt/dailyeventlogdetail.jsp?odbeventlogid=19-0012577&amp;numberofmonths=24&amp;showchangehistorylog=1</v>
      </c>
      <c r="B3149" s="14" t="str">
        <f>HYPERLINK(A3149,V3149)</f>
        <v>19-0012577</v>
      </c>
      <c r="C3149" t="s">
        <v>2858</v>
      </c>
      <c r="D3149" t="s">
        <v>2859</v>
      </c>
      <c r="E3149" t="s">
        <v>40</v>
      </c>
      <c r="F3149" t="s">
        <v>2879</v>
      </c>
      <c r="G3149" s="2">
        <v>192401101</v>
      </c>
      <c r="H3149" t="s">
        <v>61</v>
      </c>
      <c r="I3149" s="3">
        <v>3073</v>
      </c>
      <c r="J3149">
        <v>20190120</v>
      </c>
      <c r="K3149" s="4">
        <v>1247</v>
      </c>
      <c r="L3149">
        <v>277263</v>
      </c>
      <c r="M3149" s="5">
        <v>1731</v>
      </c>
      <c r="N3149" t="s">
        <v>43</v>
      </c>
      <c r="O3149" t="s">
        <v>44</v>
      </c>
      <c r="P3149" t="s">
        <v>45</v>
      </c>
      <c r="Q3149" s="5">
        <v>174</v>
      </c>
      <c r="R3149" s="5">
        <v>39578</v>
      </c>
      <c r="S3149" t="s">
        <v>524</v>
      </c>
      <c r="T3149" t="s">
        <v>47</v>
      </c>
      <c r="U3149" t="s">
        <v>48</v>
      </c>
      <c r="V3149" t="s">
        <v>4046</v>
      </c>
      <c r="W3149" t="s">
        <v>50</v>
      </c>
      <c r="X3149" t="s">
        <v>51</v>
      </c>
      <c r="Y3149">
        <v>0</v>
      </c>
      <c r="Z3149" t="s">
        <v>94</v>
      </c>
      <c r="AA3149">
        <v>2019</v>
      </c>
      <c r="AB3149" t="s">
        <v>53</v>
      </c>
      <c r="AC3149" t="s">
        <v>54</v>
      </c>
      <c r="AD3149" t="s">
        <v>55</v>
      </c>
      <c r="AE3149">
        <v>1408907</v>
      </c>
      <c r="AF3149" t="s">
        <v>56</v>
      </c>
      <c r="AG3149" t="s">
        <v>57</v>
      </c>
      <c r="AH3149" t="s">
        <v>52</v>
      </c>
      <c r="AI3149" t="s">
        <v>52</v>
      </c>
    </row>
    <row r="3150" spans="1:35" x14ac:dyDescent="0.25">
      <c r="A3150" s="13" t="str">
        <f t="shared" si="49"/>
        <v>http://dodappwlsprd2.cloud.pge.com:8003/ilis_rpt/dailyeventlogdetail.jsp?odbeventlogid=19-0012580&amp;numberofmonths=24&amp;showchangehistorylog=1</v>
      </c>
      <c r="B3150" s="14" t="str">
        <f>HYPERLINK(A3150,V3150)</f>
        <v>19-0012580</v>
      </c>
      <c r="C3150" t="s">
        <v>2858</v>
      </c>
      <c r="D3150" t="s">
        <v>2859</v>
      </c>
      <c r="E3150" t="s">
        <v>40</v>
      </c>
      <c r="F3150" t="s">
        <v>2879</v>
      </c>
      <c r="G3150" s="2">
        <v>192401101</v>
      </c>
      <c r="H3150" t="s">
        <v>42</v>
      </c>
      <c r="I3150" s="3">
        <v>3304</v>
      </c>
      <c r="J3150">
        <v>20190120</v>
      </c>
      <c r="K3150" s="4">
        <v>1528</v>
      </c>
      <c r="L3150">
        <v>277364</v>
      </c>
      <c r="M3150" s="5">
        <v>1442</v>
      </c>
      <c r="N3150" t="s">
        <v>43</v>
      </c>
      <c r="O3150" t="s">
        <v>44</v>
      </c>
      <c r="P3150" t="s">
        <v>45</v>
      </c>
      <c r="Q3150" s="5">
        <v>656</v>
      </c>
      <c r="R3150" s="5">
        <v>403724</v>
      </c>
      <c r="S3150" t="s">
        <v>524</v>
      </c>
      <c r="T3150" t="s">
        <v>47</v>
      </c>
      <c r="U3150" t="s">
        <v>48</v>
      </c>
      <c r="V3150" t="s">
        <v>4047</v>
      </c>
      <c r="W3150" t="s">
        <v>50</v>
      </c>
      <c r="X3150" t="s">
        <v>51</v>
      </c>
      <c r="Y3150">
        <v>0</v>
      </c>
      <c r="Z3150" t="s">
        <v>94</v>
      </c>
      <c r="AA3150">
        <v>2019</v>
      </c>
      <c r="AB3150" t="s">
        <v>53</v>
      </c>
      <c r="AC3150" t="s">
        <v>54</v>
      </c>
      <c r="AD3150" t="s">
        <v>208</v>
      </c>
      <c r="AE3150">
        <v>1408909</v>
      </c>
      <c r="AF3150" t="s">
        <v>56</v>
      </c>
      <c r="AG3150" t="s">
        <v>57</v>
      </c>
      <c r="AH3150" t="s">
        <v>52</v>
      </c>
      <c r="AI3150" t="s">
        <v>52</v>
      </c>
    </row>
    <row r="3151" spans="1:35" x14ac:dyDescent="0.25">
      <c r="A3151" s="13" t="str">
        <f t="shared" si="49"/>
        <v>http://dodappwlsprd2.cloud.pge.com:8003/ilis_rpt/dailyeventlogdetail.jsp?odbeventlogid=19-0012561&amp;numberofmonths=24&amp;showchangehistorylog=1</v>
      </c>
      <c r="B3151" s="14" t="str">
        <f>HYPERLINK(A3151,V3151)</f>
        <v>19-0012561</v>
      </c>
      <c r="C3151" t="s">
        <v>2858</v>
      </c>
      <c r="D3151" t="s">
        <v>2859</v>
      </c>
      <c r="E3151" t="s">
        <v>40</v>
      </c>
      <c r="F3151" t="s">
        <v>2868</v>
      </c>
      <c r="G3151" s="2">
        <v>192171103</v>
      </c>
      <c r="H3151" t="s">
        <v>61</v>
      </c>
      <c r="I3151" s="3">
        <v>5247</v>
      </c>
      <c r="J3151">
        <v>20190120</v>
      </c>
      <c r="K3151" s="4">
        <v>817</v>
      </c>
      <c r="L3151">
        <v>277138</v>
      </c>
      <c r="M3151" s="5">
        <v>1803</v>
      </c>
      <c r="N3151" t="s">
        <v>43</v>
      </c>
      <c r="O3151" t="s">
        <v>44</v>
      </c>
      <c r="P3151" t="s">
        <v>45</v>
      </c>
      <c r="Q3151" s="5">
        <v>15</v>
      </c>
      <c r="R3151" s="5">
        <v>27045</v>
      </c>
      <c r="S3151" t="s">
        <v>463</v>
      </c>
      <c r="T3151" t="s">
        <v>47</v>
      </c>
      <c r="U3151" t="s">
        <v>48</v>
      </c>
      <c r="V3151" t="s">
        <v>4048</v>
      </c>
      <c r="W3151" t="s">
        <v>50</v>
      </c>
      <c r="X3151" t="s">
        <v>51</v>
      </c>
      <c r="Y3151">
        <v>0</v>
      </c>
      <c r="Z3151" t="s">
        <v>94</v>
      </c>
      <c r="AA3151">
        <v>2019</v>
      </c>
      <c r="AB3151" t="s">
        <v>53</v>
      </c>
      <c r="AC3151" t="s">
        <v>54</v>
      </c>
      <c r="AD3151" t="s">
        <v>55</v>
      </c>
      <c r="AE3151">
        <v>1408896</v>
      </c>
      <c r="AF3151" t="s">
        <v>56</v>
      </c>
      <c r="AG3151" t="s">
        <v>57</v>
      </c>
      <c r="AH3151" t="s">
        <v>52</v>
      </c>
      <c r="AI3151" t="s">
        <v>52</v>
      </c>
    </row>
    <row r="3152" spans="1:35" x14ac:dyDescent="0.25">
      <c r="A3152" s="13" t="str">
        <f t="shared" si="49"/>
        <v>http://dodappwlsprd2.cloud.pge.com:8003/ilis_rpt/dailyeventlogdetail.jsp?odbeventlogid=19-0012945&amp;numberofmonths=24&amp;showchangehistorylog=1</v>
      </c>
      <c r="B3152" s="14" t="str">
        <f>HYPERLINK(A3152,V3152)</f>
        <v>19-0012945</v>
      </c>
      <c r="C3152" t="s">
        <v>2858</v>
      </c>
      <c r="D3152" t="s">
        <v>2859</v>
      </c>
      <c r="E3152" t="s">
        <v>40</v>
      </c>
      <c r="F3152" t="s">
        <v>2879</v>
      </c>
      <c r="G3152" s="2">
        <v>192401101</v>
      </c>
      <c r="H3152" t="s">
        <v>61</v>
      </c>
      <c r="I3152" s="3">
        <v>3169</v>
      </c>
      <c r="J3152">
        <v>20190121</v>
      </c>
      <c r="K3152" s="4">
        <v>2006</v>
      </c>
      <c r="L3152">
        <v>278594</v>
      </c>
      <c r="M3152" s="5">
        <v>2529</v>
      </c>
      <c r="N3152" t="s">
        <v>43</v>
      </c>
      <c r="O3152" t="s">
        <v>44</v>
      </c>
      <c r="P3152" t="s">
        <v>45</v>
      </c>
      <c r="Q3152" s="5">
        <v>2</v>
      </c>
      <c r="R3152" s="5">
        <v>5058</v>
      </c>
      <c r="S3152" t="s">
        <v>463</v>
      </c>
      <c r="T3152" t="s">
        <v>78</v>
      </c>
      <c r="U3152" t="s">
        <v>48</v>
      </c>
      <c r="V3152" t="s">
        <v>4049</v>
      </c>
      <c r="W3152" t="s">
        <v>50</v>
      </c>
      <c r="X3152" t="s">
        <v>51</v>
      </c>
      <c r="Y3152">
        <v>31422840</v>
      </c>
      <c r="Z3152" t="s">
        <v>52</v>
      </c>
      <c r="AA3152">
        <v>2019</v>
      </c>
      <c r="AB3152" t="s">
        <v>53</v>
      </c>
      <c r="AC3152" t="s">
        <v>54</v>
      </c>
      <c r="AD3152" t="s">
        <v>208</v>
      </c>
      <c r="AE3152">
        <v>1409290</v>
      </c>
      <c r="AF3152" t="s">
        <v>80</v>
      </c>
      <c r="AG3152" t="s">
        <v>57</v>
      </c>
      <c r="AH3152" t="s">
        <v>52</v>
      </c>
      <c r="AI3152" t="s">
        <v>52</v>
      </c>
    </row>
    <row r="3153" spans="1:35" x14ac:dyDescent="0.25">
      <c r="A3153" s="13" t="str">
        <f t="shared" si="49"/>
        <v>http://dodappwlsprd2.cloud.pge.com:8003/ilis_rpt/dailyeventlogdetail.jsp?odbeventlogid=19-0016792&amp;numberofmonths=24&amp;showchangehistorylog=1</v>
      </c>
      <c r="B3153" s="14" t="str">
        <f>HYPERLINK(A3153,V3153)</f>
        <v>19-0016792</v>
      </c>
      <c r="C3153" t="s">
        <v>2858</v>
      </c>
      <c r="D3153" t="s">
        <v>2859</v>
      </c>
      <c r="E3153" t="s">
        <v>40</v>
      </c>
      <c r="F3153" t="s">
        <v>2905</v>
      </c>
      <c r="G3153" s="2">
        <v>43081101</v>
      </c>
      <c r="H3153" t="s">
        <v>496</v>
      </c>
      <c r="I3153" s="3">
        <v>551</v>
      </c>
      <c r="J3153">
        <v>20190201</v>
      </c>
      <c r="K3153" s="4">
        <v>2022</v>
      </c>
      <c r="L3153">
        <v>285722</v>
      </c>
      <c r="M3153" s="5">
        <v>708</v>
      </c>
      <c r="N3153" t="s">
        <v>43</v>
      </c>
      <c r="O3153" t="s">
        <v>44</v>
      </c>
      <c r="P3153" t="s">
        <v>111</v>
      </c>
      <c r="Q3153" s="5">
        <v>17</v>
      </c>
      <c r="R3153" s="5">
        <v>12036</v>
      </c>
      <c r="S3153" t="s">
        <v>463</v>
      </c>
      <c r="T3153" t="s">
        <v>47</v>
      </c>
      <c r="U3153" t="s">
        <v>48</v>
      </c>
      <c r="V3153" t="s">
        <v>4050</v>
      </c>
      <c r="W3153" t="s">
        <v>50</v>
      </c>
      <c r="X3153" t="s">
        <v>51</v>
      </c>
      <c r="Y3153">
        <v>0</v>
      </c>
      <c r="Z3153" t="s">
        <v>94</v>
      </c>
      <c r="AA3153">
        <v>2019</v>
      </c>
      <c r="AB3153" t="s">
        <v>86</v>
      </c>
      <c r="AC3153" t="s">
        <v>54</v>
      </c>
      <c r="AD3153" t="s">
        <v>462</v>
      </c>
      <c r="AE3153">
        <v>1411251</v>
      </c>
      <c r="AF3153" t="s">
        <v>56</v>
      </c>
      <c r="AG3153" t="s">
        <v>57</v>
      </c>
      <c r="AH3153" t="s">
        <v>52</v>
      </c>
      <c r="AI3153" t="s">
        <v>54</v>
      </c>
    </row>
    <row r="3154" spans="1:35" x14ac:dyDescent="0.25">
      <c r="A3154" s="13" t="str">
        <f t="shared" si="49"/>
        <v>http://dodappwlsprd2.cloud.pge.com:8003/ilis_rpt/dailyeventlogdetail.jsp?odbeventlogid=19-0016820&amp;numberofmonths=24&amp;showchangehistorylog=1</v>
      </c>
      <c r="B3154" s="14" t="str">
        <f>HYPERLINK(A3154,V3154)</f>
        <v>19-0016820</v>
      </c>
      <c r="C3154" t="s">
        <v>2858</v>
      </c>
      <c r="D3154" t="s">
        <v>2859</v>
      </c>
      <c r="E3154" t="s">
        <v>40</v>
      </c>
      <c r="F3154" t="s">
        <v>2892</v>
      </c>
      <c r="G3154" s="2">
        <v>43381101</v>
      </c>
      <c r="H3154" t="s">
        <v>1138</v>
      </c>
      <c r="I3154" s="3">
        <v>2637</v>
      </c>
      <c r="J3154">
        <v>20190201</v>
      </c>
      <c r="K3154" s="4">
        <v>2258</v>
      </c>
      <c r="L3154">
        <v>285828</v>
      </c>
      <c r="M3154" s="5">
        <v>947</v>
      </c>
      <c r="N3154" t="s">
        <v>43</v>
      </c>
      <c r="O3154" t="s">
        <v>44</v>
      </c>
      <c r="P3154" t="s">
        <v>45</v>
      </c>
      <c r="Q3154" s="5">
        <v>255</v>
      </c>
      <c r="R3154" s="5">
        <v>114754</v>
      </c>
      <c r="S3154" t="s">
        <v>463</v>
      </c>
      <c r="T3154" t="s">
        <v>78</v>
      </c>
      <c r="U3154" t="s">
        <v>48</v>
      </c>
      <c r="V3154" t="s">
        <v>4051</v>
      </c>
      <c r="W3154" t="s">
        <v>50</v>
      </c>
      <c r="X3154" t="s">
        <v>51</v>
      </c>
      <c r="Y3154">
        <v>0</v>
      </c>
      <c r="Z3154" t="s">
        <v>94</v>
      </c>
      <c r="AA3154">
        <v>2019</v>
      </c>
      <c r="AB3154" t="s">
        <v>86</v>
      </c>
      <c r="AC3154" t="s">
        <v>54</v>
      </c>
      <c r="AD3154" t="s">
        <v>55</v>
      </c>
      <c r="AE3154">
        <v>1411279</v>
      </c>
      <c r="AF3154" t="s">
        <v>80</v>
      </c>
      <c r="AG3154" t="s">
        <v>57</v>
      </c>
      <c r="AH3154" t="s">
        <v>52</v>
      </c>
      <c r="AI3154" t="s">
        <v>52</v>
      </c>
    </row>
    <row r="3155" spans="1:35" x14ac:dyDescent="0.25">
      <c r="A3155" s="13" t="str">
        <f t="shared" si="49"/>
        <v>http://dodappwlsprd2.cloud.pge.com:8003/ilis_rpt/dailyeventlogdetail.jsp?odbeventlogid=19-0017587&amp;numberofmonths=24&amp;showchangehistorylog=1</v>
      </c>
      <c r="B3155" s="14" t="str">
        <f>HYPERLINK(A3155,V3155)</f>
        <v>19-0017587</v>
      </c>
      <c r="C3155" t="s">
        <v>2858</v>
      </c>
      <c r="D3155" t="s">
        <v>2859</v>
      </c>
      <c r="E3155" t="s">
        <v>59</v>
      </c>
      <c r="F3155" t="s">
        <v>2945</v>
      </c>
      <c r="G3155" s="2">
        <v>43311102</v>
      </c>
      <c r="H3155" t="s">
        <v>61</v>
      </c>
      <c r="I3155" s="3">
        <v>4205</v>
      </c>
      <c r="J3155">
        <v>20190203</v>
      </c>
      <c r="K3155" s="4">
        <v>1432</v>
      </c>
      <c r="L3155">
        <v>289104</v>
      </c>
      <c r="M3155" s="5">
        <v>222</v>
      </c>
      <c r="N3155" t="s">
        <v>43</v>
      </c>
      <c r="O3155" t="s">
        <v>44</v>
      </c>
      <c r="P3155" t="s">
        <v>45</v>
      </c>
      <c r="Q3155" s="5">
        <v>337</v>
      </c>
      <c r="R3155" s="5">
        <v>23353</v>
      </c>
      <c r="S3155" t="s">
        <v>554</v>
      </c>
      <c r="T3155" t="s">
        <v>47</v>
      </c>
      <c r="U3155" t="s">
        <v>48</v>
      </c>
      <c r="V3155" t="s">
        <v>4052</v>
      </c>
      <c r="W3155" t="s">
        <v>50</v>
      </c>
      <c r="X3155" t="s">
        <v>51</v>
      </c>
      <c r="Y3155">
        <v>0</v>
      </c>
      <c r="Z3155" t="s">
        <v>94</v>
      </c>
      <c r="AA3155">
        <v>2019</v>
      </c>
      <c r="AB3155" t="s">
        <v>86</v>
      </c>
      <c r="AC3155" t="s">
        <v>54</v>
      </c>
      <c r="AD3155" t="s">
        <v>55</v>
      </c>
      <c r="AE3155">
        <v>1412007</v>
      </c>
      <c r="AF3155" t="s">
        <v>56</v>
      </c>
      <c r="AG3155" t="s">
        <v>57</v>
      </c>
      <c r="AH3155" t="s">
        <v>52</v>
      </c>
      <c r="AI3155" t="s">
        <v>54</v>
      </c>
    </row>
    <row r="3156" spans="1:35" x14ac:dyDescent="0.25">
      <c r="A3156" s="13" t="str">
        <f t="shared" si="49"/>
        <v>http://dodappwlsprd2.cloud.pge.com:8003/ilis_rpt/dailyeventlogdetail.jsp?odbeventlogid=19-0021428&amp;numberofmonths=24&amp;showchangehistorylog=1</v>
      </c>
      <c r="B3156" s="14" t="str">
        <f>HYPERLINK(A3156,V3156)</f>
        <v>19-0021428</v>
      </c>
      <c r="C3156" t="s">
        <v>2858</v>
      </c>
      <c r="D3156" t="s">
        <v>2859</v>
      </c>
      <c r="E3156" t="s">
        <v>40</v>
      </c>
      <c r="F3156" t="s">
        <v>2864</v>
      </c>
      <c r="G3156" s="2">
        <v>192021122</v>
      </c>
      <c r="H3156" t="s">
        <v>61</v>
      </c>
      <c r="I3156" s="3">
        <v>5399</v>
      </c>
      <c r="J3156">
        <v>20190211</v>
      </c>
      <c r="K3156" s="4">
        <v>1940</v>
      </c>
      <c r="L3156">
        <v>300664</v>
      </c>
      <c r="M3156" s="5">
        <v>1107</v>
      </c>
      <c r="N3156" t="s">
        <v>43</v>
      </c>
      <c r="O3156" t="s">
        <v>44</v>
      </c>
      <c r="P3156" t="s">
        <v>45</v>
      </c>
      <c r="Q3156" s="5">
        <v>7</v>
      </c>
      <c r="R3156" s="5">
        <v>7749</v>
      </c>
      <c r="S3156" t="s">
        <v>554</v>
      </c>
      <c r="T3156" t="s">
        <v>47</v>
      </c>
      <c r="U3156" t="s">
        <v>48</v>
      </c>
      <c r="V3156" t="s">
        <v>4053</v>
      </c>
      <c r="W3156" t="s">
        <v>50</v>
      </c>
      <c r="X3156" t="s">
        <v>51</v>
      </c>
      <c r="Y3156">
        <v>0</v>
      </c>
      <c r="Z3156" t="s">
        <v>94</v>
      </c>
      <c r="AA3156">
        <v>2019</v>
      </c>
      <c r="AB3156" t="s">
        <v>86</v>
      </c>
      <c r="AC3156" t="s">
        <v>54</v>
      </c>
      <c r="AD3156" t="s">
        <v>462</v>
      </c>
      <c r="AE3156">
        <v>1414947</v>
      </c>
      <c r="AF3156" t="s">
        <v>56</v>
      </c>
      <c r="AG3156" t="s">
        <v>57</v>
      </c>
      <c r="AH3156" t="s">
        <v>52</v>
      </c>
      <c r="AI3156" t="s">
        <v>52</v>
      </c>
    </row>
    <row r="3157" spans="1:35" x14ac:dyDescent="0.25">
      <c r="A3157" s="13" t="str">
        <f t="shared" si="49"/>
        <v>http://dodappwlsprd2.cloud.pge.com:8003/ilis_rpt/dailyeventlogdetail.jsp?odbeventlogid=19-0021191&amp;numberofmonths=24&amp;showchangehistorylog=1</v>
      </c>
      <c r="B3157" s="14" t="str">
        <f>HYPERLINK(A3157,V3157)</f>
        <v>19-0021191</v>
      </c>
      <c r="C3157" t="s">
        <v>2858</v>
      </c>
      <c r="D3157" t="s">
        <v>2859</v>
      </c>
      <c r="E3157" t="s">
        <v>40</v>
      </c>
      <c r="F3157" t="s">
        <v>2901</v>
      </c>
      <c r="G3157" s="2">
        <v>192311142</v>
      </c>
      <c r="H3157" t="s">
        <v>61</v>
      </c>
      <c r="I3157" s="3">
        <v>3751</v>
      </c>
      <c r="J3157">
        <v>20190211</v>
      </c>
      <c r="K3157" s="4">
        <v>1654</v>
      </c>
      <c r="L3157">
        <v>300176</v>
      </c>
      <c r="M3157" s="5">
        <v>1174</v>
      </c>
      <c r="N3157" t="s">
        <v>43</v>
      </c>
      <c r="O3157" t="s">
        <v>44</v>
      </c>
      <c r="P3157" t="s">
        <v>45</v>
      </c>
      <c r="Q3157" s="5">
        <v>12</v>
      </c>
      <c r="R3157" s="5">
        <v>14088</v>
      </c>
      <c r="S3157" t="s">
        <v>474</v>
      </c>
      <c r="T3157" t="s">
        <v>92</v>
      </c>
      <c r="U3157" t="s">
        <v>48</v>
      </c>
      <c r="V3157" t="s">
        <v>4054</v>
      </c>
      <c r="W3157" t="s">
        <v>50</v>
      </c>
      <c r="X3157" t="s">
        <v>51</v>
      </c>
      <c r="Y3157">
        <v>0</v>
      </c>
      <c r="Z3157" t="s">
        <v>94</v>
      </c>
      <c r="AA3157">
        <v>2019</v>
      </c>
      <c r="AB3157" t="s">
        <v>86</v>
      </c>
      <c r="AC3157" t="s">
        <v>54</v>
      </c>
      <c r="AD3157" t="s">
        <v>55</v>
      </c>
      <c r="AE3157">
        <v>1414785</v>
      </c>
      <c r="AF3157" t="s">
        <v>95</v>
      </c>
      <c r="AG3157" t="s">
        <v>57</v>
      </c>
      <c r="AH3157" t="s">
        <v>52</v>
      </c>
      <c r="AI3157" t="s">
        <v>54</v>
      </c>
    </row>
    <row r="3158" spans="1:35" x14ac:dyDescent="0.25">
      <c r="A3158" s="13" t="str">
        <f t="shared" si="49"/>
        <v>http://dodappwlsprd2.cloud.pge.com:8003/ilis_rpt/dailyeventlogdetail.jsp?odbeventlogid=19-0021164&amp;numberofmonths=24&amp;showchangehistorylog=1</v>
      </c>
      <c r="B3158" s="14" t="str">
        <f>HYPERLINK(A3158,V3158)</f>
        <v>19-0021164</v>
      </c>
      <c r="C3158" t="s">
        <v>2858</v>
      </c>
      <c r="D3158" t="s">
        <v>2859</v>
      </c>
      <c r="E3158" t="s">
        <v>40</v>
      </c>
      <c r="F3158" t="s">
        <v>3062</v>
      </c>
      <c r="G3158" s="2">
        <v>42681101</v>
      </c>
      <c r="H3158" t="s">
        <v>61</v>
      </c>
      <c r="I3158" s="3">
        <v>1815</v>
      </c>
      <c r="J3158">
        <v>20190211</v>
      </c>
      <c r="K3158" s="4">
        <v>1522</v>
      </c>
      <c r="L3158">
        <v>300059</v>
      </c>
      <c r="M3158" s="5">
        <v>1313</v>
      </c>
      <c r="N3158" t="s">
        <v>43</v>
      </c>
      <c r="O3158" t="s">
        <v>44</v>
      </c>
      <c r="P3158" t="s">
        <v>45</v>
      </c>
      <c r="Q3158" s="5">
        <v>30</v>
      </c>
      <c r="R3158" s="5">
        <v>39390</v>
      </c>
      <c r="S3158" t="s">
        <v>463</v>
      </c>
      <c r="T3158" t="s">
        <v>47</v>
      </c>
      <c r="U3158" t="s">
        <v>48</v>
      </c>
      <c r="V3158" t="s">
        <v>4055</v>
      </c>
      <c r="W3158" t="s">
        <v>50</v>
      </c>
      <c r="X3158" t="s">
        <v>51</v>
      </c>
      <c r="Y3158">
        <v>0</v>
      </c>
      <c r="Z3158" t="s">
        <v>94</v>
      </c>
      <c r="AA3158">
        <v>2019</v>
      </c>
      <c r="AB3158" t="s">
        <v>86</v>
      </c>
      <c r="AC3158" t="s">
        <v>54</v>
      </c>
      <c r="AD3158" t="s">
        <v>55</v>
      </c>
      <c r="AE3158">
        <v>1414768</v>
      </c>
      <c r="AF3158" t="s">
        <v>56</v>
      </c>
      <c r="AG3158" t="s">
        <v>57</v>
      </c>
      <c r="AH3158" t="s">
        <v>52</v>
      </c>
      <c r="AI3158" t="s">
        <v>52</v>
      </c>
    </row>
    <row r="3159" spans="1:35" x14ac:dyDescent="0.25">
      <c r="A3159" s="13" t="str">
        <f t="shared" si="49"/>
        <v>http://dodappwlsprd2.cloud.pge.com:8003/ilis_rpt/dailyeventlogdetail.jsp?odbeventlogid=19-0026301&amp;numberofmonths=24&amp;showchangehistorylog=1</v>
      </c>
      <c r="B3159" s="14" t="str">
        <f>HYPERLINK(A3159,V3159)</f>
        <v>19-0026301</v>
      </c>
      <c r="C3159" t="s">
        <v>2858</v>
      </c>
      <c r="D3159" t="s">
        <v>2859</v>
      </c>
      <c r="E3159" t="s">
        <v>59</v>
      </c>
      <c r="F3159" t="s">
        <v>2945</v>
      </c>
      <c r="G3159" s="2">
        <v>43311102</v>
      </c>
      <c r="H3159" t="s">
        <v>42</v>
      </c>
      <c r="I3159" s="3">
        <v>75382</v>
      </c>
      <c r="J3159">
        <v>20190220</v>
      </c>
      <c r="K3159" s="4">
        <v>9</v>
      </c>
      <c r="L3159">
        <v>319299</v>
      </c>
      <c r="M3159" s="5">
        <v>1068</v>
      </c>
      <c r="N3159" t="s">
        <v>43</v>
      </c>
      <c r="O3159" t="s">
        <v>44</v>
      </c>
      <c r="P3159" t="s">
        <v>45</v>
      </c>
      <c r="Q3159" s="5">
        <v>369</v>
      </c>
      <c r="R3159" s="5">
        <v>67167</v>
      </c>
      <c r="S3159" t="s">
        <v>474</v>
      </c>
      <c r="T3159" t="s">
        <v>92</v>
      </c>
      <c r="U3159" t="s">
        <v>48</v>
      </c>
      <c r="V3159" t="s">
        <v>4056</v>
      </c>
      <c r="W3159" t="s">
        <v>50</v>
      </c>
      <c r="X3159" t="s">
        <v>51</v>
      </c>
      <c r="Y3159">
        <v>0</v>
      </c>
      <c r="Z3159" t="s">
        <v>94</v>
      </c>
      <c r="AA3159">
        <v>2019</v>
      </c>
      <c r="AB3159" t="s">
        <v>86</v>
      </c>
      <c r="AC3159" t="s">
        <v>54</v>
      </c>
      <c r="AD3159" t="s">
        <v>208</v>
      </c>
      <c r="AE3159">
        <v>1419131</v>
      </c>
      <c r="AF3159" t="s">
        <v>95</v>
      </c>
      <c r="AG3159" t="s">
        <v>57</v>
      </c>
      <c r="AH3159" t="s">
        <v>52</v>
      </c>
      <c r="AI3159" t="s">
        <v>52</v>
      </c>
    </row>
    <row r="3160" spans="1:35" x14ac:dyDescent="0.25">
      <c r="A3160" s="13" t="str">
        <f t="shared" si="49"/>
        <v>http://dodappwlsprd2.cloud.pge.com:8003/ilis_rpt/dailyeventlogdetail.jsp?odbeventlogid=19-0026496&amp;numberofmonths=24&amp;showchangehistorylog=1</v>
      </c>
      <c r="B3160" s="14" t="str">
        <f>HYPERLINK(A3160,V3160)</f>
        <v>19-0026496</v>
      </c>
      <c r="C3160" t="s">
        <v>2858</v>
      </c>
      <c r="D3160" t="s">
        <v>2859</v>
      </c>
      <c r="E3160" t="s">
        <v>40</v>
      </c>
      <c r="F3160" t="s">
        <v>2872</v>
      </c>
      <c r="G3160" s="2">
        <v>42871101</v>
      </c>
      <c r="H3160" t="s">
        <v>42</v>
      </c>
      <c r="I3160" s="3">
        <v>1276</v>
      </c>
      <c r="J3160">
        <v>20190220</v>
      </c>
      <c r="K3160" s="4">
        <v>1316</v>
      </c>
      <c r="L3160">
        <v>319759</v>
      </c>
      <c r="M3160" s="5">
        <v>584</v>
      </c>
      <c r="N3160" t="s">
        <v>43</v>
      </c>
      <c r="O3160" t="s">
        <v>83</v>
      </c>
      <c r="P3160" t="s">
        <v>124</v>
      </c>
      <c r="Q3160" s="5">
        <v>290</v>
      </c>
      <c r="R3160" s="5">
        <v>31829</v>
      </c>
      <c r="S3160" t="s">
        <v>471</v>
      </c>
      <c r="T3160" t="s">
        <v>78</v>
      </c>
      <c r="U3160" t="s">
        <v>48</v>
      </c>
      <c r="V3160" t="s">
        <v>4057</v>
      </c>
      <c r="W3160" t="s">
        <v>50</v>
      </c>
      <c r="X3160" t="s">
        <v>51</v>
      </c>
      <c r="Y3160">
        <v>0</v>
      </c>
      <c r="Z3160" t="s">
        <v>94</v>
      </c>
      <c r="AA3160">
        <v>2019</v>
      </c>
      <c r="AB3160" t="s">
        <v>86</v>
      </c>
      <c r="AC3160" t="s">
        <v>54</v>
      </c>
      <c r="AD3160" t="s">
        <v>87</v>
      </c>
      <c r="AE3160">
        <v>1419230</v>
      </c>
      <c r="AF3160" t="s">
        <v>80</v>
      </c>
      <c r="AG3160" t="s">
        <v>57</v>
      </c>
      <c r="AH3160" t="s">
        <v>52</v>
      </c>
      <c r="AI3160" t="s">
        <v>52</v>
      </c>
    </row>
    <row r="3161" spans="1:35" x14ac:dyDescent="0.25">
      <c r="A3161" s="13" t="str">
        <f t="shared" si="49"/>
        <v>http://dodappwlsprd2.cloud.pge.com:8003/ilis_rpt/dailyeventlogdetail.jsp?odbeventlogid=19-0027971&amp;numberofmonths=24&amp;showchangehistorylog=1</v>
      </c>
      <c r="B3161" s="14" t="str">
        <f>HYPERLINK(A3161,V3161)</f>
        <v>19-0027971</v>
      </c>
      <c r="C3161" t="s">
        <v>2858</v>
      </c>
      <c r="D3161" t="s">
        <v>2859</v>
      </c>
      <c r="E3161" t="s">
        <v>40</v>
      </c>
      <c r="F3161" t="s">
        <v>2898</v>
      </c>
      <c r="G3161" s="2">
        <v>42981101</v>
      </c>
      <c r="H3161" t="s">
        <v>42</v>
      </c>
      <c r="I3161" s="3">
        <v>11012</v>
      </c>
      <c r="J3161">
        <v>20190225</v>
      </c>
      <c r="K3161" s="4">
        <v>1759</v>
      </c>
      <c r="L3161">
        <v>323409</v>
      </c>
      <c r="M3161" s="5">
        <v>2506</v>
      </c>
      <c r="N3161" t="s">
        <v>43</v>
      </c>
      <c r="O3161" t="s">
        <v>44</v>
      </c>
      <c r="P3161" t="s">
        <v>45</v>
      </c>
      <c r="Q3161" s="5">
        <v>1496</v>
      </c>
      <c r="R3161" s="5">
        <v>133833</v>
      </c>
      <c r="S3161" t="s">
        <v>480</v>
      </c>
      <c r="T3161" t="s">
        <v>78</v>
      </c>
      <c r="U3161" t="s">
        <v>48</v>
      </c>
      <c r="V3161" t="s">
        <v>4058</v>
      </c>
      <c r="W3161" t="s">
        <v>50</v>
      </c>
      <c r="X3161" t="s">
        <v>51</v>
      </c>
      <c r="Y3161">
        <v>0</v>
      </c>
      <c r="Z3161" t="s">
        <v>94</v>
      </c>
      <c r="AA3161">
        <v>2019</v>
      </c>
      <c r="AB3161" t="s">
        <v>86</v>
      </c>
      <c r="AC3161" t="s">
        <v>54</v>
      </c>
      <c r="AD3161" t="s">
        <v>208</v>
      </c>
      <c r="AE3161">
        <v>1420082</v>
      </c>
      <c r="AF3161" t="s">
        <v>80</v>
      </c>
      <c r="AG3161" t="s">
        <v>57</v>
      </c>
      <c r="AH3161" t="s">
        <v>52</v>
      </c>
      <c r="AI3161" t="s">
        <v>52</v>
      </c>
    </row>
    <row r="3162" spans="1:35" x14ac:dyDescent="0.25">
      <c r="A3162" s="13" t="str">
        <f t="shared" si="49"/>
        <v>http://dodappwlsprd2.cloud.pge.com:8003/ilis_rpt/dailyeventlogdetail.jsp?odbeventlogid=19-0027810&amp;numberofmonths=24&amp;showchangehistorylog=1</v>
      </c>
      <c r="B3162" s="14" t="str">
        <f>HYPERLINK(A3162,V3162)</f>
        <v>19-0027810</v>
      </c>
      <c r="C3162" t="s">
        <v>2858</v>
      </c>
      <c r="D3162" t="s">
        <v>2859</v>
      </c>
      <c r="E3162" t="s">
        <v>40</v>
      </c>
      <c r="F3162" t="s">
        <v>2876</v>
      </c>
      <c r="G3162" s="2">
        <v>42761102</v>
      </c>
      <c r="H3162" t="s">
        <v>61</v>
      </c>
      <c r="I3162" s="3">
        <v>3069</v>
      </c>
      <c r="J3162">
        <v>20190225</v>
      </c>
      <c r="K3162" s="4">
        <v>1118</v>
      </c>
      <c r="L3162">
        <v>323004</v>
      </c>
      <c r="M3162" s="5">
        <v>215</v>
      </c>
      <c r="N3162" t="s">
        <v>43</v>
      </c>
      <c r="O3162" t="s">
        <v>44</v>
      </c>
      <c r="P3162" t="s">
        <v>45</v>
      </c>
      <c r="Q3162" s="5">
        <v>177</v>
      </c>
      <c r="R3162" s="5">
        <v>27998</v>
      </c>
      <c r="S3162" t="s">
        <v>463</v>
      </c>
      <c r="T3162" t="s">
        <v>47</v>
      </c>
      <c r="U3162" t="s">
        <v>48</v>
      </c>
      <c r="V3162" t="s">
        <v>4059</v>
      </c>
      <c r="W3162" t="s">
        <v>50</v>
      </c>
      <c r="X3162" t="s">
        <v>51</v>
      </c>
      <c r="Y3162">
        <v>0</v>
      </c>
      <c r="Z3162" t="s">
        <v>94</v>
      </c>
      <c r="AA3162">
        <v>2019</v>
      </c>
      <c r="AB3162" t="s">
        <v>86</v>
      </c>
      <c r="AC3162" t="s">
        <v>54</v>
      </c>
      <c r="AD3162" t="s">
        <v>55</v>
      </c>
      <c r="AE3162">
        <v>1420024</v>
      </c>
      <c r="AF3162" t="s">
        <v>56</v>
      </c>
      <c r="AG3162" t="s">
        <v>57</v>
      </c>
      <c r="AH3162" t="s">
        <v>52</v>
      </c>
      <c r="AI3162" t="s">
        <v>52</v>
      </c>
    </row>
    <row r="3163" spans="1:35" x14ac:dyDescent="0.25">
      <c r="A3163" s="13" t="str">
        <f t="shared" si="49"/>
        <v>http://dodappwlsprd2.cloud.pge.com:8003/ilis_rpt/dailyeventlogdetail.jsp?odbeventlogid=19-0027943&amp;numberofmonths=24&amp;showchangehistorylog=1</v>
      </c>
      <c r="B3163" s="14" t="str">
        <f>HYPERLINK(A3163,V3163)</f>
        <v>19-0027943</v>
      </c>
      <c r="C3163" t="s">
        <v>2858</v>
      </c>
      <c r="D3163" t="s">
        <v>2859</v>
      </c>
      <c r="E3163" t="s">
        <v>40</v>
      </c>
      <c r="F3163" t="s">
        <v>2876</v>
      </c>
      <c r="G3163" s="2">
        <v>42761102</v>
      </c>
      <c r="H3163" t="s">
        <v>61</v>
      </c>
      <c r="I3163" s="3">
        <v>3059</v>
      </c>
      <c r="J3163">
        <v>20190225</v>
      </c>
      <c r="K3163" s="4">
        <v>1524</v>
      </c>
      <c r="L3163">
        <v>323275</v>
      </c>
      <c r="M3163" s="5">
        <v>241</v>
      </c>
      <c r="N3163" t="s">
        <v>43</v>
      </c>
      <c r="O3163" t="s">
        <v>44</v>
      </c>
      <c r="P3163" t="s">
        <v>45</v>
      </c>
      <c r="Q3163" s="5">
        <v>36</v>
      </c>
      <c r="R3163" s="5">
        <v>8676</v>
      </c>
      <c r="S3163" t="s">
        <v>463</v>
      </c>
      <c r="T3163" t="s">
        <v>47</v>
      </c>
      <c r="U3163" t="s">
        <v>48</v>
      </c>
      <c r="V3163" t="s">
        <v>4060</v>
      </c>
      <c r="W3163" t="s">
        <v>50</v>
      </c>
      <c r="X3163" t="s">
        <v>51</v>
      </c>
      <c r="Y3163">
        <v>0</v>
      </c>
      <c r="Z3163" t="s">
        <v>94</v>
      </c>
      <c r="AA3163">
        <v>2019</v>
      </c>
      <c r="AB3163" t="s">
        <v>86</v>
      </c>
      <c r="AC3163" t="s">
        <v>54</v>
      </c>
      <c r="AD3163" t="s">
        <v>208</v>
      </c>
      <c r="AE3163">
        <v>1420067</v>
      </c>
      <c r="AF3163" t="s">
        <v>56</v>
      </c>
      <c r="AG3163" t="s">
        <v>57</v>
      </c>
      <c r="AH3163" t="s">
        <v>52</v>
      </c>
      <c r="AI3163" t="s">
        <v>52</v>
      </c>
    </row>
    <row r="3164" spans="1:35" x14ac:dyDescent="0.25">
      <c r="A3164" s="13" t="str">
        <f t="shared" si="49"/>
        <v>http://dodappwlsprd2.cloud.pge.com:8003/ilis_rpt/dailyeventlogdetail.jsp?odbeventlogid=19-0028044&amp;numberofmonths=24&amp;showchangehistorylog=1</v>
      </c>
      <c r="B3164" s="14" t="str">
        <f>HYPERLINK(A3164,V3164)</f>
        <v>19-0028044</v>
      </c>
      <c r="C3164" t="s">
        <v>2858</v>
      </c>
      <c r="D3164" t="s">
        <v>2859</v>
      </c>
      <c r="E3164" t="s">
        <v>40</v>
      </c>
      <c r="F3164" t="s">
        <v>2876</v>
      </c>
      <c r="G3164" s="2">
        <v>42761102</v>
      </c>
      <c r="H3164" t="s">
        <v>569</v>
      </c>
      <c r="I3164" s="3">
        <v>214983664222</v>
      </c>
      <c r="J3164">
        <v>20190225</v>
      </c>
      <c r="K3164" s="4">
        <v>2203</v>
      </c>
      <c r="L3164">
        <v>323588</v>
      </c>
      <c r="M3164" s="5">
        <v>906</v>
      </c>
      <c r="N3164" t="s">
        <v>43</v>
      </c>
      <c r="O3164" t="s">
        <v>44</v>
      </c>
      <c r="P3164" t="s">
        <v>45</v>
      </c>
      <c r="Q3164" s="5">
        <v>2</v>
      </c>
      <c r="R3164" s="5">
        <v>1027</v>
      </c>
      <c r="S3164" t="s">
        <v>463</v>
      </c>
      <c r="T3164" t="s">
        <v>893</v>
      </c>
      <c r="U3164" t="s">
        <v>48</v>
      </c>
      <c r="V3164" t="s">
        <v>4061</v>
      </c>
      <c r="W3164" t="s">
        <v>50</v>
      </c>
      <c r="X3164" t="s">
        <v>51</v>
      </c>
      <c r="Y3164">
        <v>0</v>
      </c>
      <c r="Z3164" t="s">
        <v>94</v>
      </c>
      <c r="AA3164">
        <v>2019</v>
      </c>
      <c r="AB3164" t="s">
        <v>86</v>
      </c>
      <c r="AC3164" t="s">
        <v>54</v>
      </c>
      <c r="AD3164" t="s">
        <v>55</v>
      </c>
      <c r="AE3164">
        <v>1420154</v>
      </c>
      <c r="AF3164" t="s">
        <v>895</v>
      </c>
      <c r="AG3164" t="s">
        <v>57</v>
      </c>
      <c r="AH3164" t="s">
        <v>52</v>
      </c>
      <c r="AI3164" t="s">
        <v>52</v>
      </c>
    </row>
    <row r="3165" spans="1:35" x14ac:dyDescent="0.25">
      <c r="A3165" s="13" t="str">
        <f t="shared" si="49"/>
        <v>http://dodappwlsprd2.cloud.pge.com:8003/ilis_rpt/dailyeventlogdetail.jsp?odbeventlogid=19-0028041&amp;numberofmonths=24&amp;showchangehistorylog=1</v>
      </c>
      <c r="B3165" s="14" t="str">
        <f>HYPERLINK(A3165,V3165)</f>
        <v>19-0028041</v>
      </c>
      <c r="C3165" t="s">
        <v>2858</v>
      </c>
      <c r="D3165" t="s">
        <v>2859</v>
      </c>
      <c r="E3165" t="s">
        <v>59</v>
      </c>
      <c r="F3165" t="s">
        <v>2918</v>
      </c>
      <c r="G3165" s="2">
        <v>43141101</v>
      </c>
      <c r="H3165" t="s">
        <v>61</v>
      </c>
      <c r="I3165" s="3">
        <v>4539</v>
      </c>
      <c r="J3165">
        <v>20190225</v>
      </c>
      <c r="K3165" s="4">
        <v>2039</v>
      </c>
      <c r="L3165">
        <v>323566</v>
      </c>
      <c r="M3165" s="5">
        <v>861</v>
      </c>
      <c r="N3165" t="s">
        <v>43</v>
      </c>
      <c r="O3165" t="s">
        <v>44</v>
      </c>
      <c r="P3165" t="s">
        <v>45</v>
      </c>
      <c r="Q3165" s="5">
        <v>4</v>
      </c>
      <c r="R3165" s="5">
        <v>3444</v>
      </c>
      <c r="S3165" t="s">
        <v>526</v>
      </c>
      <c r="T3165" t="s">
        <v>47</v>
      </c>
      <c r="U3165" t="s">
        <v>48</v>
      </c>
      <c r="V3165" t="s">
        <v>4062</v>
      </c>
      <c r="W3165" t="s">
        <v>50</v>
      </c>
      <c r="X3165" t="s">
        <v>51</v>
      </c>
      <c r="Y3165">
        <v>0</v>
      </c>
      <c r="Z3165" t="s">
        <v>94</v>
      </c>
      <c r="AA3165">
        <v>2019</v>
      </c>
      <c r="AB3165" t="s">
        <v>86</v>
      </c>
      <c r="AC3165" t="s">
        <v>54</v>
      </c>
      <c r="AD3165" t="s">
        <v>55</v>
      </c>
      <c r="AE3165">
        <v>1420150</v>
      </c>
      <c r="AF3165" t="s">
        <v>56</v>
      </c>
      <c r="AG3165" t="s">
        <v>57</v>
      </c>
      <c r="AH3165" t="s">
        <v>52</v>
      </c>
      <c r="AI3165" t="s">
        <v>52</v>
      </c>
    </row>
    <row r="3166" spans="1:35" x14ac:dyDescent="0.25">
      <c r="A3166" s="13" t="str">
        <f t="shared" si="49"/>
        <v>http://dodappwlsprd2.cloud.pge.com:8003/ilis_rpt/dailyeventlogdetail.jsp?odbeventlogid=19-0029583&amp;numberofmonths=24&amp;showchangehistorylog=1</v>
      </c>
      <c r="B3166" s="14" t="str">
        <f>HYPERLINK(A3166,V3166)</f>
        <v>19-0029583</v>
      </c>
      <c r="C3166" t="s">
        <v>2858</v>
      </c>
      <c r="D3166" t="s">
        <v>2859</v>
      </c>
      <c r="E3166" t="s">
        <v>40</v>
      </c>
      <c r="F3166" t="s">
        <v>2887</v>
      </c>
      <c r="G3166" s="2">
        <v>192411101</v>
      </c>
      <c r="H3166" t="s">
        <v>42</v>
      </c>
      <c r="I3166" s="3">
        <v>37498</v>
      </c>
      <c r="J3166">
        <v>20190228</v>
      </c>
      <c r="K3166" s="4">
        <v>2045</v>
      </c>
      <c r="L3166">
        <v>328448</v>
      </c>
      <c r="M3166" s="5">
        <v>693</v>
      </c>
      <c r="N3166" t="s">
        <v>43</v>
      </c>
      <c r="O3166" t="s">
        <v>44</v>
      </c>
      <c r="P3166" t="s">
        <v>45</v>
      </c>
      <c r="Q3166" s="5">
        <v>144</v>
      </c>
      <c r="R3166" s="5">
        <v>79704</v>
      </c>
      <c r="S3166" t="s">
        <v>471</v>
      </c>
      <c r="T3166" t="s">
        <v>47</v>
      </c>
      <c r="U3166" t="s">
        <v>48</v>
      </c>
      <c r="V3166" t="s">
        <v>4063</v>
      </c>
      <c r="W3166" t="s">
        <v>50</v>
      </c>
      <c r="X3166" t="s">
        <v>51</v>
      </c>
      <c r="Y3166">
        <v>0</v>
      </c>
      <c r="Z3166" t="s">
        <v>94</v>
      </c>
      <c r="AA3166">
        <v>2019</v>
      </c>
      <c r="AB3166" t="s">
        <v>86</v>
      </c>
      <c r="AC3166" t="s">
        <v>54</v>
      </c>
      <c r="AD3166" t="s">
        <v>55</v>
      </c>
      <c r="AE3166">
        <v>1421143</v>
      </c>
      <c r="AF3166" t="s">
        <v>56</v>
      </c>
      <c r="AG3166" t="s">
        <v>57</v>
      </c>
      <c r="AH3166" t="s">
        <v>52</v>
      </c>
      <c r="AI3166" t="s">
        <v>52</v>
      </c>
    </row>
    <row r="3167" spans="1:35" x14ac:dyDescent="0.25">
      <c r="A3167" s="13" t="str">
        <f t="shared" si="49"/>
        <v>http://dodappwlsprd2.cloud.pge.com:8003/ilis_rpt/dailyeventlogdetail.jsp?odbeventlogid=19-0029871&amp;numberofmonths=24&amp;showchangehistorylog=1</v>
      </c>
      <c r="B3167" s="14" t="str">
        <f>HYPERLINK(A3167,V3167)</f>
        <v>19-0029871</v>
      </c>
      <c r="C3167" t="s">
        <v>2858</v>
      </c>
      <c r="D3167" t="s">
        <v>2859</v>
      </c>
      <c r="E3167" t="s">
        <v>40</v>
      </c>
      <c r="F3167" t="s">
        <v>2866</v>
      </c>
      <c r="G3167" s="2">
        <v>192221102</v>
      </c>
      <c r="H3167" t="s">
        <v>61</v>
      </c>
      <c r="I3167" s="3">
        <v>1793</v>
      </c>
      <c r="J3167">
        <v>20190301</v>
      </c>
      <c r="K3167" s="4">
        <v>1556</v>
      </c>
      <c r="L3167">
        <v>329035</v>
      </c>
      <c r="M3167" s="5">
        <v>1190</v>
      </c>
      <c r="N3167" t="s">
        <v>43</v>
      </c>
      <c r="O3167" t="s">
        <v>44</v>
      </c>
      <c r="P3167" t="s">
        <v>45</v>
      </c>
      <c r="Q3167" s="5">
        <v>8</v>
      </c>
      <c r="R3167" s="5">
        <v>9520</v>
      </c>
      <c r="S3167" t="s">
        <v>554</v>
      </c>
      <c r="T3167" t="s">
        <v>47</v>
      </c>
      <c r="U3167" t="s">
        <v>48</v>
      </c>
      <c r="V3167" t="s">
        <v>4064</v>
      </c>
      <c r="W3167" t="s">
        <v>50</v>
      </c>
      <c r="X3167" t="s">
        <v>51</v>
      </c>
      <c r="Y3167">
        <v>0</v>
      </c>
      <c r="Z3167" t="s">
        <v>94</v>
      </c>
      <c r="AA3167">
        <v>2019</v>
      </c>
      <c r="AB3167" t="s">
        <v>103</v>
      </c>
      <c r="AC3167" t="s">
        <v>54</v>
      </c>
      <c r="AD3167" t="s">
        <v>55</v>
      </c>
      <c r="AE3167">
        <v>1421358</v>
      </c>
      <c r="AF3167" t="s">
        <v>56</v>
      </c>
      <c r="AG3167" t="s">
        <v>57</v>
      </c>
      <c r="AH3167" t="s">
        <v>52</v>
      </c>
      <c r="AI3167" t="s">
        <v>52</v>
      </c>
    </row>
    <row r="3168" spans="1:35" x14ac:dyDescent="0.25">
      <c r="A3168" s="13" t="str">
        <f t="shared" si="49"/>
        <v>http://dodappwlsprd2.cloud.pge.com:8003/ilis_rpt/dailyeventlogdetail.jsp?odbeventlogid=19-0030284&amp;numberofmonths=24&amp;showchangehistorylog=1</v>
      </c>
      <c r="B3168" s="14" t="str">
        <f>HYPERLINK(A3168,V3168)</f>
        <v>19-0030284</v>
      </c>
      <c r="C3168" t="s">
        <v>2858</v>
      </c>
      <c r="D3168" t="s">
        <v>2859</v>
      </c>
      <c r="E3168" t="s">
        <v>40</v>
      </c>
      <c r="F3168" t="s">
        <v>2937</v>
      </c>
      <c r="G3168" s="2">
        <v>42601102</v>
      </c>
      <c r="H3168" t="s">
        <v>61</v>
      </c>
      <c r="I3168" s="3">
        <v>9141</v>
      </c>
      <c r="J3168">
        <v>20190303</v>
      </c>
      <c r="K3168" s="4">
        <v>1247</v>
      </c>
      <c r="L3168">
        <v>330179</v>
      </c>
      <c r="M3168" s="5">
        <v>763</v>
      </c>
      <c r="N3168" t="s">
        <v>43</v>
      </c>
      <c r="O3168" t="s">
        <v>44</v>
      </c>
      <c r="P3168" t="s">
        <v>45</v>
      </c>
      <c r="Q3168" s="5">
        <v>6</v>
      </c>
      <c r="R3168" s="5">
        <v>3039</v>
      </c>
      <c r="S3168" t="s">
        <v>474</v>
      </c>
      <c r="T3168" t="s">
        <v>47</v>
      </c>
      <c r="U3168" t="s">
        <v>48</v>
      </c>
      <c r="V3168" t="s">
        <v>4065</v>
      </c>
      <c r="W3168" t="s">
        <v>50</v>
      </c>
      <c r="X3168" t="s">
        <v>51</v>
      </c>
      <c r="Y3168">
        <v>0</v>
      </c>
      <c r="Z3168" t="s">
        <v>52</v>
      </c>
      <c r="AA3168">
        <v>2019</v>
      </c>
      <c r="AB3168" t="s">
        <v>103</v>
      </c>
      <c r="AC3168" t="s">
        <v>54</v>
      </c>
      <c r="AD3168" t="s">
        <v>55</v>
      </c>
      <c r="AE3168">
        <v>1421738</v>
      </c>
      <c r="AF3168" t="s">
        <v>56</v>
      </c>
      <c r="AG3168" t="s">
        <v>57</v>
      </c>
      <c r="AH3168" t="s">
        <v>52</v>
      </c>
      <c r="AI3168" t="s">
        <v>52</v>
      </c>
    </row>
    <row r="3169" spans="1:35" x14ac:dyDescent="0.25">
      <c r="A3169" s="13" t="str">
        <f t="shared" si="49"/>
        <v>http://dodappwlsprd2.cloud.pge.com:8003/ilis_rpt/dailyeventlogdetail.jsp?odbeventlogid=19-0030996&amp;numberofmonths=24&amp;showchangehistorylog=1</v>
      </c>
      <c r="B3169" s="14" t="str">
        <f>HYPERLINK(A3169,V3169)</f>
        <v>19-0030996</v>
      </c>
      <c r="C3169" t="s">
        <v>2858</v>
      </c>
      <c r="D3169" t="s">
        <v>2859</v>
      </c>
      <c r="E3169" t="s">
        <v>40</v>
      </c>
      <c r="F3169" t="s">
        <v>2967</v>
      </c>
      <c r="G3169" s="2">
        <v>42841111</v>
      </c>
      <c r="H3169" t="s">
        <v>61</v>
      </c>
      <c r="I3169" s="3">
        <v>4053</v>
      </c>
      <c r="J3169">
        <v>20190305</v>
      </c>
      <c r="K3169" s="4">
        <v>1835</v>
      </c>
      <c r="L3169">
        <v>331824</v>
      </c>
      <c r="M3169" s="5">
        <v>1250</v>
      </c>
      <c r="N3169" t="s">
        <v>43</v>
      </c>
      <c r="O3169" t="s">
        <v>44</v>
      </c>
      <c r="P3169" t="s">
        <v>45</v>
      </c>
      <c r="Q3169" s="5">
        <v>56</v>
      </c>
      <c r="R3169" s="5">
        <v>15608</v>
      </c>
      <c r="S3169" t="s">
        <v>524</v>
      </c>
      <c r="T3169" t="s">
        <v>47</v>
      </c>
      <c r="U3169" t="s">
        <v>48</v>
      </c>
      <c r="V3169" t="s">
        <v>4066</v>
      </c>
      <c r="W3169" t="s">
        <v>50</v>
      </c>
      <c r="X3169" t="s">
        <v>51</v>
      </c>
      <c r="Y3169">
        <v>43690648</v>
      </c>
      <c r="Z3169" t="s">
        <v>94</v>
      </c>
      <c r="AA3169">
        <v>2019</v>
      </c>
      <c r="AB3169" t="s">
        <v>103</v>
      </c>
      <c r="AC3169" t="s">
        <v>54</v>
      </c>
      <c r="AD3169" t="s">
        <v>55</v>
      </c>
      <c r="AE3169">
        <v>1422106</v>
      </c>
      <c r="AF3169" t="s">
        <v>56</v>
      </c>
      <c r="AG3169" t="s">
        <v>57</v>
      </c>
      <c r="AH3169" t="s">
        <v>52</v>
      </c>
      <c r="AI3169" t="s">
        <v>52</v>
      </c>
    </row>
    <row r="3170" spans="1:35" x14ac:dyDescent="0.25">
      <c r="A3170" s="13" t="str">
        <f t="shared" si="49"/>
        <v>http://dodappwlsprd2.cloud.pge.com:8003/ilis_rpt/dailyeventlogdetail.jsp?odbeventlogid=19-0030943&amp;numberofmonths=24&amp;showchangehistorylog=1</v>
      </c>
      <c r="B3170" s="14" t="str">
        <f>HYPERLINK(A3170,V3170)</f>
        <v>19-0030943</v>
      </c>
      <c r="C3170" t="s">
        <v>2858</v>
      </c>
      <c r="D3170" t="s">
        <v>2859</v>
      </c>
      <c r="E3170" t="s">
        <v>40</v>
      </c>
      <c r="F3170" t="s">
        <v>2892</v>
      </c>
      <c r="G3170" s="2">
        <v>43381101</v>
      </c>
      <c r="H3170" t="s">
        <v>61</v>
      </c>
      <c r="I3170" s="3">
        <v>2653</v>
      </c>
      <c r="J3170">
        <v>20190305</v>
      </c>
      <c r="K3170" s="4">
        <v>1600</v>
      </c>
      <c r="L3170">
        <v>331626</v>
      </c>
      <c r="M3170" s="5">
        <v>264</v>
      </c>
      <c r="N3170" t="s">
        <v>43</v>
      </c>
      <c r="O3170" t="s">
        <v>44</v>
      </c>
      <c r="P3170" t="s">
        <v>45</v>
      </c>
      <c r="Q3170" s="5">
        <v>8</v>
      </c>
      <c r="R3170" s="5">
        <v>2112</v>
      </c>
      <c r="S3170" t="s">
        <v>463</v>
      </c>
      <c r="T3170" t="s">
        <v>47</v>
      </c>
      <c r="U3170" t="s">
        <v>48</v>
      </c>
      <c r="V3170" t="s">
        <v>4067</v>
      </c>
      <c r="W3170" t="s">
        <v>50</v>
      </c>
      <c r="X3170" t="s">
        <v>51</v>
      </c>
      <c r="Y3170">
        <v>43690596</v>
      </c>
      <c r="Z3170" t="s">
        <v>94</v>
      </c>
      <c r="AA3170">
        <v>2019</v>
      </c>
      <c r="AB3170" t="s">
        <v>103</v>
      </c>
      <c r="AC3170" t="s">
        <v>54</v>
      </c>
      <c r="AD3170" t="s">
        <v>55</v>
      </c>
      <c r="AE3170">
        <v>1422076</v>
      </c>
      <c r="AF3170" t="s">
        <v>56</v>
      </c>
      <c r="AG3170" t="s">
        <v>57</v>
      </c>
      <c r="AH3170" t="s">
        <v>52</v>
      </c>
      <c r="AI3170" t="s">
        <v>52</v>
      </c>
    </row>
    <row r="3171" spans="1:35" x14ac:dyDescent="0.25">
      <c r="A3171" s="13" t="str">
        <f t="shared" si="49"/>
        <v>http://dodappwlsprd2.cloud.pge.com:8003/ilis_rpt/dailyeventlogdetail.jsp?odbeventlogid=19-0031260&amp;numberofmonths=24&amp;showchangehistorylog=1</v>
      </c>
      <c r="B3171" s="14" t="str">
        <f>HYPERLINK(A3171,V3171)</f>
        <v>19-0031260</v>
      </c>
      <c r="C3171" t="s">
        <v>2858</v>
      </c>
      <c r="D3171" t="s">
        <v>2859</v>
      </c>
      <c r="E3171" t="s">
        <v>40</v>
      </c>
      <c r="F3171" t="s">
        <v>2977</v>
      </c>
      <c r="G3171" s="2">
        <v>42861101</v>
      </c>
      <c r="H3171" t="s">
        <v>61</v>
      </c>
      <c r="I3171" s="3">
        <v>1451</v>
      </c>
      <c r="J3171">
        <v>20190306</v>
      </c>
      <c r="K3171" s="4">
        <v>540</v>
      </c>
      <c r="L3171">
        <v>332211</v>
      </c>
      <c r="M3171" s="5">
        <v>485</v>
      </c>
      <c r="N3171" t="s">
        <v>43</v>
      </c>
      <c r="O3171" t="s">
        <v>44</v>
      </c>
      <c r="P3171" t="s">
        <v>45</v>
      </c>
      <c r="Q3171" s="5">
        <v>4</v>
      </c>
      <c r="R3171" s="5">
        <v>1940</v>
      </c>
      <c r="S3171" t="s">
        <v>554</v>
      </c>
      <c r="T3171" t="s">
        <v>47</v>
      </c>
      <c r="U3171" t="s">
        <v>48</v>
      </c>
      <c r="V3171" t="s">
        <v>4068</v>
      </c>
      <c r="W3171" t="s">
        <v>50</v>
      </c>
      <c r="X3171" t="s">
        <v>51</v>
      </c>
      <c r="Y3171">
        <v>0</v>
      </c>
      <c r="Z3171" t="s">
        <v>94</v>
      </c>
      <c r="AA3171">
        <v>2019</v>
      </c>
      <c r="AB3171" t="s">
        <v>103</v>
      </c>
      <c r="AC3171" t="s">
        <v>54</v>
      </c>
      <c r="AD3171" t="s">
        <v>55</v>
      </c>
      <c r="AE3171">
        <v>1422300</v>
      </c>
      <c r="AF3171" t="s">
        <v>56</v>
      </c>
      <c r="AG3171" t="s">
        <v>57</v>
      </c>
      <c r="AH3171" t="s">
        <v>52</v>
      </c>
      <c r="AI3171" t="s">
        <v>52</v>
      </c>
    </row>
    <row r="3172" spans="1:35" x14ac:dyDescent="0.25">
      <c r="A3172" s="13" t="str">
        <f t="shared" si="49"/>
        <v>http://dodappwlsprd2.cloud.pge.com:8003/ilis_rpt/dailyeventlogdetail.jsp?odbeventlogid=19-0031186&amp;numberofmonths=24&amp;showchangehistorylog=1</v>
      </c>
      <c r="B3172" s="14" t="str">
        <f>HYPERLINK(A3172,V3172)</f>
        <v>19-0031186</v>
      </c>
      <c r="C3172" t="s">
        <v>2858</v>
      </c>
      <c r="D3172" t="s">
        <v>2859</v>
      </c>
      <c r="E3172" t="s">
        <v>40</v>
      </c>
      <c r="F3172" t="s">
        <v>4069</v>
      </c>
      <c r="G3172" s="2">
        <v>43040401</v>
      </c>
      <c r="H3172" t="s">
        <v>61</v>
      </c>
      <c r="I3172" s="3">
        <v>4491</v>
      </c>
      <c r="J3172">
        <v>20190306</v>
      </c>
      <c r="K3172" s="4">
        <v>614</v>
      </c>
      <c r="L3172">
        <v>332236</v>
      </c>
      <c r="M3172" s="5">
        <v>322</v>
      </c>
      <c r="N3172" t="s">
        <v>43</v>
      </c>
      <c r="O3172" t="s">
        <v>44</v>
      </c>
      <c r="P3172" t="s">
        <v>45</v>
      </c>
      <c r="Q3172" s="5">
        <v>5</v>
      </c>
      <c r="R3172" s="5">
        <v>1610</v>
      </c>
      <c r="S3172" t="s">
        <v>563</v>
      </c>
      <c r="T3172" t="s">
        <v>47</v>
      </c>
      <c r="U3172" t="s">
        <v>48</v>
      </c>
      <c r="V3172" t="s">
        <v>4070</v>
      </c>
      <c r="W3172" t="s">
        <v>50</v>
      </c>
      <c r="X3172" t="s">
        <v>51</v>
      </c>
      <c r="Y3172">
        <v>0</v>
      </c>
      <c r="Z3172" t="s">
        <v>94</v>
      </c>
      <c r="AA3172">
        <v>2019</v>
      </c>
      <c r="AB3172" t="s">
        <v>103</v>
      </c>
      <c r="AC3172" t="s">
        <v>54</v>
      </c>
      <c r="AD3172" t="s">
        <v>462</v>
      </c>
      <c r="AE3172">
        <v>1422247</v>
      </c>
      <c r="AF3172" t="s">
        <v>56</v>
      </c>
      <c r="AG3172" t="s">
        <v>57</v>
      </c>
      <c r="AH3172" t="s">
        <v>52</v>
      </c>
      <c r="AI3172" t="s">
        <v>52</v>
      </c>
    </row>
    <row r="3173" spans="1:35" x14ac:dyDescent="0.25">
      <c r="A3173" s="13" t="str">
        <f t="shared" si="49"/>
        <v>http://dodappwlsprd2.cloud.pge.com:8003/ilis_rpt/dailyeventlogdetail.jsp?odbeventlogid=19-0031117&amp;numberofmonths=24&amp;showchangehistorylog=1</v>
      </c>
      <c r="B3173" s="14" t="str">
        <f>HYPERLINK(A3173,V3173)</f>
        <v>19-0031117</v>
      </c>
      <c r="C3173" t="s">
        <v>2858</v>
      </c>
      <c r="D3173" t="s">
        <v>2859</v>
      </c>
      <c r="E3173" t="s">
        <v>40</v>
      </c>
      <c r="F3173" t="s">
        <v>2967</v>
      </c>
      <c r="G3173" s="2">
        <v>42841111</v>
      </c>
      <c r="H3173" t="s">
        <v>61</v>
      </c>
      <c r="I3173" s="3">
        <v>4451</v>
      </c>
      <c r="J3173">
        <v>20190306</v>
      </c>
      <c r="K3173" s="4">
        <v>148</v>
      </c>
      <c r="L3173">
        <v>332107</v>
      </c>
      <c r="M3173" s="5">
        <v>2052</v>
      </c>
      <c r="N3173" t="s">
        <v>43</v>
      </c>
      <c r="O3173" t="s">
        <v>44</v>
      </c>
      <c r="P3173" t="s">
        <v>45</v>
      </c>
      <c r="Q3173" s="5">
        <v>7</v>
      </c>
      <c r="R3173" s="5">
        <v>8340</v>
      </c>
      <c r="S3173" t="s">
        <v>526</v>
      </c>
      <c r="T3173" t="s">
        <v>78</v>
      </c>
      <c r="U3173" t="s">
        <v>48</v>
      </c>
      <c r="V3173" t="s">
        <v>4071</v>
      </c>
      <c r="W3173" t="s">
        <v>50</v>
      </c>
      <c r="X3173" t="s">
        <v>51</v>
      </c>
      <c r="Y3173">
        <v>0</v>
      </c>
      <c r="Z3173" t="s">
        <v>94</v>
      </c>
      <c r="AA3173">
        <v>2019</v>
      </c>
      <c r="AB3173" t="s">
        <v>103</v>
      </c>
      <c r="AC3173" t="s">
        <v>54</v>
      </c>
      <c r="AD3173" t="s">
        <v>87</v>
      </c>
      <c r="AE3173">
        <v>1422211</v>
      </c>
      <c r="AF3173" t="s">
        <v>80</v>
      </c>
      <c r="AG3173" t="s">
        <v>57</v>
      </c>
      <c r="AH3173" t="s">
        <v>52</v>
      </c>
      <c r="AI3173" t="s">
        <v>52</v>
      </c>
    </row>
    <row r="3174" spans="1:35" x14ac:dyDescent="0.25">
      <c r="A3174" s="13" t="str">
        <f t="shared" si="49"/>
        <v>http://dodappwlsprd2.cloud.pge.com:8003/ilis_rpt/dailyeventlogdetail.jsp?odbeventlogid=19-0031321&amp;numberofmonths=24&amp;showchangehistorylog=1</v>
      </c>
      <c r="B3174" s="14" t="str">
        <f>HYPERLINK(A3174,V3174)</f>
        <v>19-0031321</v>
      </c>
      <c r="C3174" t="s">
        <v>2858</v>
      </c>
      <c r="D3174" t="s">
        <v>2859</v>
      </c>
      <c r="E3174" t="s">
        <v>40</v>
      </c>
      <c r="F3174" t="s">
        <v>2967</v>
      </c>
      <c r="G3174" s="2">
        <v>42841111</v>
      </c>
      <c r="H3174" t="s">
        <v>496</v>
      </c>
      <c r="I3174" s="3" t="s">
        <v>4072</v>
      </c>
      <c r="J3174">
        <v>20190306</v>
      </c>
      <c r="K3174" s="4">
        <v>1240</v>
      </c>
      <c r="L3174">
        <v>332854</v>
      </c>
      <c r="M3174" s="5">
        <v>284</v>
      </c>
      <c r="N3174" t="s">
        <v>43</v>
      </c>
      <c r="O3174" t="s">
        <v>44</v>
      </c>
      <c r="P3174" t="s">
        <v>45</v>
      </c>
      <c r="Q3174" s="5">
        <v>1</v>
      </c>
      <c r="R3174" s="5">
        <v>284</v>
      </c>
      <c r="S3174" t="s">
        <v>563</v>
      </c>
      <c r="T3174" t="s">
        <v>47</v>
      </c>
      <c r="U3174" t="s">
        <v>48</v>
      </c>
      <c r="V3174" t="s">
        <v>4073</v>
      </c>
      <c r="W3174" t="s">
        <v>50</v>
      </c>
      <c r="X3174" t="s">
        <v>51</v>
      </c>
      <c r="Y3174">
        <v>0</v>
      </c>
      <c r="Z3174" t="s">
        <v>94</v>
      </c>
      <c r="AA3174">
        <v>2019</v>
      </c>
      <c r="AB3174" t="s">
        <v>103</v>
      </c>
      <c r="AC3174" t="s">
        <v>54</v>
      </c>
      <c r="AD3174" t="s">
        <v>55</v>
      </c>
      <c r="AE3174">
        <v>1422323</v>
      </c>
      <c r="AF3174" t="s">
        <v>56</v>
      </c>
      <c r="AG3174" t="s">
        <v>57</v>
      </c>
      <c r="AH3174" t="s">
        <v>52</v>
      </c>
      <c r="AI3174" t="s">
        <v>52</v>
      </c>
    </row>
    <row r="3175" spans="1:35" x14ac:dyDescent="0.25">
      <c r="A3175" s="13" t="str">
        <f t="shared" si="49"/>
        <v>http://dodappwlsprd2.cloud.pge.com:8003/ilis_rpt/dailyeventlogdetail.jsp?odbeventlogid=19-0031078&amp;numberofmonths=24&amp;showchangehistorylog=1</v>
      </c>
      <c r="B3175" s="14" t="str">
        <f>HYPERLINK(A3175,V3175)</f>
        <v>19-0031078</v>
      </c>
      <c r="C3175" t="s">
        <v>2858</v>
      </c>
      <c r="D3175" t="s">
        <v>2859</v>
      </c>
      <c r="E3175" t="s">
        <v>59</v>
      </c>
      <c r="F3175" t="s">
        <v>2918</v>
      </c>
      <c r="G3175" s="2">
        <v>43141101</v>
      </c>
      <c r="H3175" t="s">
        <v>496</v>
      </c>
      <c r="I3175" s="3" t="s">
        <v>762</v>
      </c>
      <c r="J3175">
        <v>20190306</v>
      </c>
      <c r="K3175" s="4">
        <v>320</v>
      </c>
      <c r="L3175">
        <v>332147</v>
      </c>
      <c r="M3175" s="5">
        <v>455</v>
      </c>
      <c r="N3175" t="s">
        <v>43</v>
      </c>
      <c r="O3175" t="s">
        <v>44</v>
      </c>
      <c r="P3175" t="s">
        <v>45</v>
      </c>
      <c r="Q3175" s="5">
        <v>6</v>
      </c>
      <c r="R3175" s="5">
        <v>2730</v>
      </c>
      <c r="S3175" t="s">
        <v>526</v>
      </c>
      <c r="T3175" t="s">
        <v>47</v>
      </c>
      <c r="U3175" t="s">
        <v>48</v>
      </c>
      <c r="V3175" t="s">
        <v>4074</v>
      </c>
      <c r="W3175" t="s">
        <v>50</v>
      </c>
      <c r="X3175" t="s">
        <v>51</v>
      </c>
      <c r="Y3175">
        <v>0</v>
      </c>
      <c r="Z3175" t="s">
        <v>94</v>
      </c>
      <c r="AA3175">
        <v>2019</v>
      </c>
      <c r="AB3175" t="s">
        <v>103</v>
      </c>
      <c r="AC3175" t="s">
        <v>54</v>
      </c>
      <c r="AD3175" t="s">
        <v>64</v>
      </c>
      <c r="AE3175">
        <v>1422188</v>
      </c>
      <c r="AF3175" t="s">
        <v>56</v>
      </c>
      <c r="AG3175" t="s">
        <v>57</v>
      </c>
      <c r="AH3175" t="s">
        <v>52</v>
      </c>
      <c r="AI3175" t="s">
        <v>54</v>
      </c>
    </row>
    <row r="3176" spans="1:35" x14ac:dyDescent="0.25">
      <c r="A3176" s="13" t="str">
        <f t="shared" si="49"/>
        <v>http://dodappwlsprd2.cloud.pge.com:8003/ilis_rpt/dailyeventlogdetail.jsp?odbeventlogid=19-0031529&amp;numberofmonths=24&amp;showchangehistorylog=1</v>
      </c>
      <c r="B3176" s="14" t="str">
        <f>HYPERLINK(A3176,V3176)</f>
        <v>19-0031529</v>
      </c>
      <c r="C3176" t="s">
        <v>2858</v>
      </c>
      <c r="D3176" t="s">
        <v>2859</v>
      </c>
      <c r="E3176" t="s">
        <v>59</v>
      </c>
      <c r="F3176" t="s">
        <v>2910</v>
      </c>
      <c r="G3176" s="2">
        <v>42661104</v>
      </c>
      <c r="H3176" t="s">
        <v>61</v>
      </c>
      <c r="I3176" s="3">
        <v>970821</v>
      </c>
      <c r="J3176">
        <v>20190306</v>
      </c>
      <c r="K3176" s="4">
        <v>2015</v>
      </c>
      <c r="L3176">
        <v>333308</v>
      </c>
      <c r="M3176" s="5">
        <v>915</v>
      </c>
      <c r="N3176" t="s">
        <v>43</v>
      </c>
      <c r="O3176" t="s">
        <v>44</v>
      </c>
      <c r="P3176" t="s">
        <v>45</v>
      </c>
      <c r="Q3176" s="5">
        <v>1</v>
      </c>
      <c r="R3176" s="5">
        <v>915</v>
      </c>
      <c r="S3176" t="s">
        <v>463</v>
      </c>
      <c r="T3176" t="s">
        <v>47</v>
      </c>
      <c r="U3176" t="s">
        <v>48</v>
      </c>
      <c r="V3176" t="s">
        <v>4075</v>
      </c>
      <c r="W3176" t="s">
        <v>50</v>
      </c>
      <c r="X3176" t="s">
        <v>51</v>
      </c>
      <c r="Y3176">
        <v>31427750</v>
      </c>
      <c r="Z3176" t="s">
        <v>94</v>
      </c>
      <c r="AA3176">
        <v>2019</v>
      </c>
      <c r="AB3176" t="s">
        <v>103</v>
      </c>
      <c r="AC3176" t="s">
        <v>54</v>
      </c>
      <c r="AD3176" t="s">
        <v>87</v>
      </c>
      <c r="AE3176">
        <v>1422461</v>
      </c>
      <c r="AF3176" t="s">
        <v>56</v>
      </c>
      <c r="AG3176" t="s">
        <v>57</v>
      </c>
      <c r="AH3176" t="s">
        <v>52</v>
      </c>
      <c r="AI3176" t="s">
        <v>52</v>
      </c>
    </row>
    <row r="3177" spans="1:35" x14ac:dyDescent="0.25">
      <c r="A3177" s="13" t="str">
        <f t="shared" si="49"/>
        <v>http://dodappwlsprd2.cloud.pge.com:8003/ilis_rpt/dailyeventlogdetail.jsp?odbeventlogid=19-0032184&amp;numberofmonths=24&amp;showchangehistorylog=1</v>
      </c>
      <c r="B3177" s="14" t="str">
        <f>HYPERLINK(A3177,V3177)</f>
        <v>19-0032184</v>
      </c>
      <c r="C3177" t="s">
        <v>2858</v>
      </c>
      <c r="D3177" t="s">
        <v>2859</v>
      </c>
      <c r="E3177" t="s">
        <v>40</v>
      </c>
      <c r="F3177" t="s">
        <v>2937</v>
      </c>
      <c r="G3177" s="2">
        <v>42601102</v>
      </c>
      <c r="H3177" t="s">
        <v>61</v>
      </c>
      <c r="I3177" s="3">
        <v>1373</v>
      </c>
      <c r="J3177">
        <v>20190308</v>
      </c>
      <c r="K3177" s="4">
        <v>1521</v>
      </c>
      <c r="L3177">
        <v>334582</v>
      </c>
      <c r="M3177" s="5">
        <v>1148</v>
      </c>
      <c r="N3177" t="s">
        <v>43</v>
      </c>
      <c r="O3177" t="s">
        <v>44</v>
      </c>
      <c r="P3177" t="s">
        <v>45</v>
      </c>
      <c r="Q3177" s="5">
        <v>11</v>
      </c>
      <c r="R3177" s="5">
        <v>12628</v>
      </c>
      <c r="S3177" t="s">
        <v>471</v>
      </c>
      <c r="T3177" t="s">
        <v>47</v>
      </c>
      <c r="U3177" t="s">
        <v>48</v>
      </c>
      <c r="V3177" t="s">
        <v>4076</v>
      </c>
      <c r="W3177" t="s">
        <v>50</v>
      </c>
      <c r="X3177" t="s">
        <v>51</v>
      </c>
      <c r="Y3177">
        <v>43693097</v>
      </c>
      <c r="Z3177" t="s">
        <v>52</v>
      </c>
      <c r="AA3177">
        <v>2019</v>
      </c>
      <c r="AB3177" t="s">
        <v>103</v>
      </c>
      <c r="AC3177" t="s">
        <v>54</v>
      </c>
      <c r="AD3177" t="s">
        <v>87</v>
      </c>
      <c r="AE3177">
        <v>1422865</v>
      </c>
      <c r="AF3177" t="s">
        <v>56</v>
      </c>
      <c r="AG3177" t="s">
        <v>57</v>
      </c>
      <c r="AH3177" t="s">
        <v>52</v>
      </c>
      <c r="AI3177" t="s">
        <v>52</v>
      </c>
    </row>
    <row r="3178" spans="1:35" x14ac:dyDescent="0.25">
      <c r="A3178" s="13" t="str">
        <f t="shared" si="49"/>
        <v>http://dodappwlsprd2.cloud.pge.com:8003/ilis_rpt/dailyeventlogdetail.jsp?odbeventlogid=19-0032248&amp;numberofmonths=24&amp;showchangehistorylog=1</v>
      </c>
      <c r="B3178" s="14" t="str">
        <f>HYPERLINK(A3178,V3178)</f>
        <v>19-0032248</v>
      </c>
      <c r="C3178" t="s">
        <v>2858</v>
      </c>
      <c r="D3178" t="s">
        <v>2859</v>
      </c>
      <c r="E3178" t="s">
        <v>40</v>
      </c>
      <c r="F3178" t="s">
        <v>2876</v>
      </c>
      <c r="G3178" s="2">
        <v>42761102</v>
      </c>
      <c r="H3178" t="s">
        <v>61</v>
      </c>
      <c r="I3178" s="3">
        <v>3301</v>
      </c>
      <c r="J3178">
        <v>20190309</v>
      </c>
      <c r="K3178" s="4">
        <v>757</v>
      </c>
      <c r="L3178">
        <v>334855</v>
      </c>
      <c r="M3178" s="5">
        <v>264</v>
      </c>
      <c r="N3178" t="s">
        <v>43</v>
      </c>
      <c r="O3178" t="s">
        <v>44</v>
      </c>
      <c r="P3178" t="s">
        <v>45</v>
      </c>
      <c r="Q3178" s="5">
        <v>24</v>
      </c>
      <c r="R3178" s="5">
        <v>2934</v>
      </c>
      <c r="S3178" t="s">
        <v>463</v>
      </c>
      <c r="T3178" t="s">
        <v>47</v>
      </c>
      <c r="U3178" t="s">
        <v>48</v>
      </c>
      <c r="V3178" t="s">
        <v>4077</v>
      </c>
      <c r="W3178" t="s">
        <v>50</v>
      </c>
      <c r="X3178" t="s">
        <v>51</v>
      </c>
      <c r="Y3178">
        <v>31427938</v>
      </c>
      <c r="Z3178" t="s">
        <v>52</v>
      </c>
      <c r="AA3178">
        <v>2019</v>
      </c>
      <c r="AB3178" t="s">
        <v>103</v>
      </c>
      <c r="AC3178" t="s">
        <v>54</v>
      </c>
      <c r="AD3178" t="s">
        <v>87</v>
      </c>
      <c r="AE3178">
        <v>1422937</v>
      </c>
      <c r="AF3178" t="s">
        <v>56</v>
      </c>
      <c r="AG3178" t="s">
        <v>57</v>
      </c>
      <c r="AH3178" t="s">
        <v>52</v>
      </c>
      <c r="AI3178" t="s">
        <v>52</v>
      </c>
    </row>
    <row r="3179" spans="1:35" x14ac:dyDescent="0.25">
      <c r="A3179" s="13" t="str">
        <f t="shared" si="49"/>
        <v>http://dodappwlsprd2.cloud.pge.com:8003/ilis_rpt/dailyeventlogdetail.jsp?odbeventlogid=19-0033103&amp;numberofmonths=24&amp;showchangehistorylog=1</v>
      </c>
      <c r="B3179" s="14" t="str">
        <f>HYPERLINK(A3179,V3179)</f>
        <v>19-0033103</v>
      </c>
      <c r="C3179" t="s">
        <v>2858</v>
      </c>
      <c r="D3179" t="s">
        <v>2859</v>
      </c>
      <c r="E3179" t="s">
        <v>40</v>
      </c>
      <c r="F3179" t="s">
        <v>2905</v>
      </c>
      <c r="G3179" s="2">
        <v>43081101</v>
      </c>
      <c r="H3179" t="s">
        <v>61</v>
      </c>
      <c r="I3179" s="3">
        <v>8721</v>
      </c>
      <c r="J3179">
        <v>20190312</v>
      </c>
      <c r="K3179" s="4">
        <v>1405</v>
      </c>
      <c r="L3179">
        <v>337334</v>
      </c>
      <c r="M3179" s="5">
        <v>194</v>
      </c>
      <c r="N3179" t="s">
        <v>43</v>
      </c>
      <c r="O3179" t="s">
        <v>44</v>
      </c>
      <c r="P3179" t="s">
        <v>45</v>
      </c>
      <c r="Q3179" s="5">
        <v>23</v>
      </c>
      <c r="R3179" s="5">
        <v>4462</v>
      </c>
      <c r="S3179" t="s">
        <v>471</v>
      </c>
      <c r="T3179" t="s">
        <v>47</v>
      </c>
      <c r="U3179" t="s">
        <v>48</v>
      </c>
      <c r="V3179" t="s">
        <v>4078</v>
      </c>
      <c r="W3179" t="s">
        <v>50</v>
      </c>
      <c r="X3179" t="s">
        <v>51</v>
      </c>
      <c r="Y3179">
        <v>0</v>
      </c>
      <c r="Z3179" t="s">
        <v>94</v>
      </c>
      <c r="AA3179">
        <v>2019</v>
      </c>
      <c r="AB3179" t="s">
        <v>103</v>
      </c>
      <c r="AC3179" t="s">
        <v>54</v>
      </c>
      <c r="AD3179" t="s">
        <v>55</v>
      </c>
      <c r="AE3179">
        <v>1423594</v>
      </c>
      <c r="AF3179" t="s">
        <v>56</v>
      </c>
      <c r="AG3179" t="s">
        <v>57</v>
      </c>
      <c r="AH3179" t="s">
        <v>52</v>
      </c>
      <c r="AI3179" t="s">
        <v>52</v>
      </c>
    </row>
    <row r="3180" spans="1:35" x14ac:dyDescent="0.25">
      <c r="A3180" s="13" t="str">
        <f t="shared" si="49"/>
        <v>http://dodappwlsprd2.cloud.pge.com:8003/ilis_rpt/dailyeventlogdetail.jsp?odbeventlogid=19-0033183&amp;numberofmonths=24&amp;showchangehistorylog=1</v>
      </c>
      <c r="B3180" s="14" t="str">
        <f>HYPERLINK(A3180,V3180)</f>
        <v>19-0033183</v>
      </c>
      <c r="C3180" t="s">
        <v>2858</v>
      </c>
      <c r="D3180" t="s">
        <v>2859</v>
      </c>
      <c r="E3180" t="s">
        <v>40</v>
      </c>
      <c r="F3180" t="s">
        <v>2905</v>
      </c>
      <c r="G3180" s="2">
        <v>43081101</v>
      </c>
      <c r="H3180" t="s">
        <v>61</v>
      </c>
      <c r="I3180" s="3">
        <v>461</v>
      </c>
      <c r="J3180">
        <v>20190312</v>
      </c>
      <c r="K3180" s="4">
        <v>1633</v>
      </c>
      <c r="L3180">
        <v>337592</v>
      </c>
      <c r="M3180" s="5">
        <v>275</v>
      </c>
      <c r="N3180" t="s">
        <v>43</v>
      </c>
      <c r="O3180" t="s">
        <v>44</v>
      </c>
      <c r="P3180" t="s">
        <v>45</v>
      </c>
      <c r="Q3180" s="5">
        <v>17</v>
      </c>
      <c r="R3180" s="5">
        <v>4675</v>
      </c>
      <c r="S3180" t="s">
        <v>463</v>
      </c>
      <c r="T3180" t="s">
        <v>47</v>
      </c>
      <c r="U3180" t="s">
        <v>48</v>
      </c>
      <c r="V3180" t="s">
        <v>4079</v>
      </c>
      <c r="W3180" t="s">
        <v>50</v>
      </c>
      <c r="X3180" t="s">
        <v>51</v>
      </c>
      <c r="Y3180">
        <v>0</v>
      </c>
      <c r="Z3180" t="s">
        <v>94</v>
      </c>
      <c r="AA3180">
        <v>2019</v>
      </c>
      <c r="AB3180" t="s">
        <v>103</v>
      </c>
      <c r="AC3180" t="s">
        <v>54</v>
      </c>
      <c r="AD3180" t="s">
        <v>87</v>
      </c>
      <c r="AE3180">
        <v>1423646</v>
      </c>
      <c r="AF3180" t="s">
        <v>56</v>
      </c>
      <c r="AG3180" t="s">
        <v>57</v>
      </c>
      <c r="AH3180" t="s">
        <v>52</v>
      </c>
      <c r="AI3180" t="s">
        <v>52</v>
      </c>
    </row>
    <row r="3181" spans="1:35" x14ac:dyDescent="0.25">
      <c r="A3181" s="13" t="str">
        <f t="shared" si="49"/>
        <v>http://dodappwlsprd2.cloud.pge.com:8003/ilis_rpt/dailyeventlogdetail.jsp?odbeventlogid=19-0033203&amp;numberofmonths=24&amp;showchangehistorylog=1</v>
      </c>
      <c r="B3181" s="14" t="str">
        <f>HYPERLINK(A3181,V3181)</f>
        <v>19-0033203</v>
      </c>
      <c r="C3181" t="s">
        <v>2858</v>
      </c>
      <c r="D3181" t="s">
        <v>2859</v>
      </c>
      <c r="E3181" t="s">
        <v>40</v>
      </c>
      <c r="F3181" t="s">
        <v>3088</v>
      </c>
      <c r="G3181" s="2">
        <v>43411101</v>
      </c>
      <c r="H3181" t="s">
        <v>61</v>
      </c>
      <c r="I3181" s="3">
        <v>7497</v>
      </c>
      <c r="J3181">
        <v>20190312</v>
      </c>
      <c r="K3181" s="4">
        <v>1647</v>
      </c>
      <c r="L3181">
        <v>337621</v>
      </c>
      <c r="M3181" s="5">
        <v>260</v>
      </c>
      <c r="N3181" t="s">
        <v>43</v>
      </c>
      <c r="O3181" t="s">
        <v>44</v>
      </c>
      <c r="P3181" t="s">
        <v>45</v>
      </c>
      <c r="Q3181" s="5">
        <v>4</v>
      </c>
      <c r="R3181" s="5">
        <v>1040</v>
      </c>
      <c r="S3181" t="s">
        <v>463</v>
      </c>
      <c r="T3181" t="s">
        <v>47</v>
      </c>
      <c r="U3181" t="s">
        <v>48</v>
      </c>
      <c r="V3181" t="s">
        <v>4080</v>
      </c>
      <c r="W3181" t="s">
        <v>50</v>
      </c>
      <c r="X3181" t="s">
        <v>51</v>
      </c>
      <c r="Y3181">
        <v>0</v>
      </c>
      <c r="Z3181" t="s">
        <v>94</v>
      </c>
      <c r="AA3181">
        <v>2019</v>
      </c>
      <c r="AB3181" t="s">
        <v>103</v>
      </c>
      <c r="AC3181" t="s">
        <v>54</v>
      </c>
      <c r="AD3181" t="s">
        <v>87</v>
      </c>
      <c r="AE3181">
        <v>1423664</v>
      </c>
      <c r="AF3181" t="s">
        <v>56</v>
      </c>
      <c r="AG3181" t="s">
        <v>57</v>
      </c>
      <c r="AH3181" t="s">
        <v>52</v>
      </c>
      <c r="AI3181" t="s">
        <v>52</v>
      </c>
    </row>
    <row r="3182" spans="1:35" x14ac:dyDescent="0.25">
      <c r="A3182" s="13" t="str">
        <f t="shared" si="49"/>
        <v>http://dodappwlsprd2.cloud.pge.com:8003/ilis_rpt/dailyeventlogdetail.jsp?odbeventlogid=19-0033065&amp;numberofmonths=24&amp;showchangehistorylog=1</v>
      </c>
      <c r="B3182" s="14" t="str">
        <f>HYPERLINK(A3182,V3182)</f>
        <v>19-0033065</v>
      </c>
      <c r="C3182" t="s">
        <v>2858</v>
      </c>
      <c r="D3182" t="s">
        <v>2859</v>
      </c>
      <c r="E3182" t="s">
        <v>40</v>
      </c>
      <c r="F3182" t="s">
        <v>2980</v>
      </c>
      <c r="G3182" s="2">
        <v>42761104</v>
      </c>
      <c r="H3182" t="s">
        <v>61</v>
      </c>
      <c r="I3182" s="3">
        <v>1607</v>
      </c>
      <c r="J3182">
        <v>20190312</v>
      </c>
      <c r="K3182" s="4">
        <v>1333</v>
      </c>
      <c r="L3182">
        <v>337298</v>
      </c>
      <c r="M3182" s="5">
        <v>192</v>
      </c>
      <c r="N3182" t="s">
        <v>43</v>
      </c>
      <c r="O3182" t="s">
        <v>44</v>
      </c>
      <c r="P3182" t="s">
        <v>45</v>
      </c>
      <c r="Q3182" s="5">
        <v>4</v>
      </c>
      <c r="R3182" s="5">
        <v>768</v>
      </c>
      <c r="S3182" t="s">
        <v>463</v>
      </c>
      <c r="T3182" t="s">
        <v>47</v>
      </c>
      <c r="U3182" t="s">
        <v>48</v>
      </c>
      <c r="V3182" t="s">
        <v>4081</v>
      </c>
      <c r="W3182" t="s">
        <v>50</v>
      </c>
      <c r="X3182" t="s">
        <v>51</v>
      </c>
      <c r="Y3182">
        <v>43701467</v>
      </c>
      <c r="Z3182" t="s">
        <v>94</v>
      </c>
      <c r="AA3182">
        <v>2019</v>
      </c>
      <c r="AB3182" t="s">
        <v>103</v>
      </c>
      <c r="AC3182" t="s">
        <v>54</v>
      </c>
      <c r="AD3182" t="s">
        <v>55</v>
      </c>
      <c r="AE3182">
        <v>1423571</v>
      </c>
      <c r="AF3182" t="s">
        <v>56</v>
      </c>
      <c r="AG3182" t="s">
        <v>57</v>
      </c>
      <c r="AH3182" t="s">
        <v>52</v>
      </c>
      <c r="AI3182" t="s">
        <v>52</v>
      </c>
    </row>
    <row r="3183" spans="1:35" x14ac:dyDescent="0.25">
      <c r="A3183" s="13" t="str">
        <f t="shared" si="49"/>
        <v>http://dodappwlsprd2.cloud.pge.com:8003/ilis_rpt/dailyeventlogdetail.jsp?odbeventlogid=19-0033263&amp;numberofmonths=24&amp;showchangehistorylog=1</v>
      </c>
      <c r="B3183" s="14" t="str">
        <f>HYPERLINK(A3183,V3183)</f>
        <v>19-0033263</v>
      </c>
      <c r="C3183" t="s">
        <v>2858</v>
      </c>
      <c r="D3183" t="s">
        <v>2859</v>
      </c>
      <c r="E3183" t="s">
        <v>40</v>
      </c>
      <c r="F3183" t="s">
        <v>3122</v>
      </c>
      <c r="G3183" s="2">
        <v>192321121</v>
      </c>
      <c r="H3183" t="s">
        <v>61</v>
      </c>
      <c r="I3183" s="3">
        <v>4367</v>
      </c>
      <c r="J3183">
        <v>20190312</v>
      </c>
      <c r="K3183" s="4">
        <v>1928</v>
      </c>
      <c r="L3183">
        <v>337962</v>
      </c>
      <c r="M3183" s="5">
        <v>1010</v>
      </c>
      <c r="N3183" t="s">
        <v>43</v>
      </c>
      <c r="O3183" t="s">
        <v>44</v>
      </c>
      <c r="P3183" t="s">
        <v>45</v>
      </c>
      <c r="Q3183" s="5">
        <v>15</v>
      </c>
      <c r="R3183" s="5">
        <v>15150</v>
      </c>
      <c r="S3183" t="s">
        <v>463</v>
      </c>
      <c r="T3183" t="s">
        <v>47</v>
      </c>
      <c r="U3183" t="s">
        <v>48</v>
      </c>
      <c r="V3183" t="s">
        <v>4082</v>
      </c>
      <c r="W3183" t="s">
        <v>50</v>
      </c>
      <c r="X3183" t="s">
        <v>51</v>
      </c>
      <c r="Y3183">
        <v>0</v>
      </c>
      <c r="Z3183" t="s">
        <v>94</v>
      </c>
      <c r="AA3183">
        <v>2019</v>
      </c>
      <c r="AB3183" t="s">
        <v>103</v>
      </c>
      <c r="AC3183" t="s">
        <v>54</v>
      </c>
      <c r="AD3183" t="s">
        <v>55</v>
      </c>
      <c r="AE3183">
        <v>1423725</v>
      </c>
      <c r="AF3183" t="s">
        <v>56</v>
      </c>
      <c r="AG3183" t="s">
        <v>57</v>
      </c>
      <c r="AH3183" t="s">
        <v>52</v>
      </c>
      <c r="AI3183" t="s">
        <v>52</v>
      </c>
    </row>
    <row r="3184" spans="1:35" x14ac:dyDescent="0.25">
      <c r="A3184" s="13" t="str">
        <f t="shared" si="49"/>
        <v>http://dodappwlsprd2.cloud.pge.com:8003/ilis_rpt/dailyeventlogdetail.jsp?odbeventlogid=19-0033173&amp;numberofmonths=24&amp;showchangehistorylog=1</v>
      </c>
      <c r="B3184" s="14" t="str">
        <f>HYPERLINK(A3184,V3184)</f>
        <v>19-0033173</v>
      </c>
      <c r="C3184" t="s">
        <v>2858</v>
      </c>
      <c r="D3184" t="s">
        <v>2859</v>
      </c>
      <c r="E3184" t="s">
        <v>40</v>
      </c>
      <c r="F3184" t="s">
        <v>2862</v>
      </c>
      <c r="G3184" s="2">
        <v>42601101</v>
      </c>
      <c r="H3184" t="s">
        <v>496</v>
      </c>
      <c r="I3184" s="3" t="s">
        <v>4083</v>
      </c>
      <c r="J3184">
        <v>20190312</v>
      </c>
      <c r="K3184" s="4">
        <v>1718</v>
      </c>
      <c r="L3184">
        <v>337472</v>
      </c>
      <c r="M3184" s="5">
        <v>404</v>
      </c>
      <c r="N3184" t="s">
        <v>43</v>
      </c>
      <c r="O3184" t="s">
        <v>44</v>
      </c>
      <c r="P3184" t="s">
        <v>45</v>
      </c>
      <c r="Q3184" s="5">
        <v>5</v>
      </c>
      <c r="R3184" s="5">
        <v>2020</v>
      </c>
      <c r="S3184" t="s">
        <v>463</v>
      </c>
      <c r="T3184" t="s">
        <v>47</v>
      </c>
      <c r="U3184" t="s">
        <v>48</v>
      </c>
      <c r="V3184" t="s">
        <v>4084</v>
      </c>
      <c r="W3184" t="s">
        <v>50</v>
      </c>
      <c r="X3184" t="s">
        <v>51</v>
      </c>
      <c r="Y3184">
        <v>0</v>
      </c>
      <c r="Z3184" t="s">
        <v>94</v>
      </c>
      <c r="AA3184">
        <v>2019</v>
      </c>
      <c r="AB3184" t="s">
        <v>103</v>
      </c>
      <c r="AC3184" t="s">
        <v>54</v>
      </c>
      <c r="AD3184" t="s">
        <v>64</v>
      </c>
      <c r="AE3184">
        <v>1423635</v>
      </c>
      <c r="AF3184" t="s">
        <v>56</v>
      </c>
      <c r="AG3184" t="s">
        <v>57</v>
      </c>
      <c r="AH3184" t="s">
        <v>52</v>
      </c>
      <c r="AI3184" t="s">
        <v>52</v>
      </c>
    </row>
    <row r="3185" spans="1:35" x14ac:dyDescent="0.25">
      <c r="A3185" s="13" t="str">
        <f t="shared" si="49"/>
        <v>http://dodappwlsprd2.cloud.pge.com:8003/ilis_rpt/dailyeventlogdetail.jsp?odbeventlogid=19-0033160&amp;numberofmonths=24&amp;showchangehistorylog=1</v>
      </c>
      <c r="B3185" s="14" t="str">
        <f>HYPERLINK(A3185,V3185)</f>
        <v>19-0033160</v>
      </c>
      <c r="C3185" t="s">
        <v>2858</v>
      </c>
      <c r="D3185" t="s">
        <v>2859</v>
      </c>
      <c r="E3185" t="s">
        <v>40</v>
      </c>
      <c r="F3185" t="s">
        <v>2872</v>
      </c>
      <c r="G3185" s="2">
        <v>42871101</v>
      </c>
      <c r="H3185" t="s">
        <v>496</v>
      </c>
      <c r="I3185" s="3" t="s">
        <v>1059</v>
      </c>
      <c r="J3185">
        <v>20190312</v>
      </c>
      <c r="K3185" s="4">
        <v>1621</v>
      </c>
      <c r="L3185">
        <v>337627</v>
      </c>
      <c r="M3185" s="5">
        <v>350</v>
      </c>
      <c r="N3185" t="s">
        <v>43</v>
      </c>
      <c r="O3185" t="s">
        <v>44</v>
      </c>
      <c r="P3185" t="s">
        <v>111</v>
      </c>
      <c r="Q3185" s="5">
        <v>290</v>
      </c>
      <c r="R3185" s="5">
        <v>77124</v>
      </c>
      <c r="S3185" t="s">
        <v>637</v>
      </c>
      <c r="T3185" t="s">
        <v>47</v>
      </c>
      <c r="U3185" t="s">
        <v>48</v>
      </c>
      <c r="V3185" t="s">
        <v>4085</v>
      </c>
      <c r="W3185" t="s">
        <v>50</v>
      </c>
      <c r="X3185" t="s">
        <v>51</v>
      </c>
      <c r="Y3185">
        <v>0</v>
      </c>
      <c r="Z3185" t="s">
        <v>94</v>
      </c>
      <c r="AA3185">
        <v>2019</v>
      </c>
      <c r="AB3185" t="s">
        <v>103</v>
      </c>
      <c r="AC3185" t="s">
        <v>54</v>
      </c>
      <c r="AD3185" t="s">
        <v>64</v>
      </c>
      <c r="AE3185">
        <v>1423624</v>
      </c>
      <c r="AF3185" t="s">
        <v>56</v>
      </c>
      <c r="AG3185" t="s">
        <v>57</v>
      </c>
      <c r="AH3185" t="s">
        <v>52</v>
      </c>
      <c r="AI3185" t="s">
        <v>54</v>
      </c>
    </row>
    <row r="3186" spans="1:35" x14ac:dyDescent="0.25">
      <c r="A3186" s="13" t="str">
        <f t="shared" si="49"/>
        <v>http://dodappwlsprd2.cloud.pge.com:8003/ilis_rpt/dailyeventlogdetail.jsp?odbeventlogid=19-0033414&amp;numberofmonths=24&amp;showchangehistorylog=1</v>
      </c>
      <c r="B3186" s="14" t="str">
        <f>HYPERLINK(A3186,V3186)</f>
        <v>19-0033414</v>
      </c>
      <c r="C3186" t="s">
        <v>2858</v>
      </c>
      <c r="D3186" t="s">
        <v>2859</v>
      </c>
      <c r="E3186" t="s">
        <v>40</v>
      </c>
      <c r="F3186" t="s">
        <v>2905</v>
      </c>
      <c r="G3186" s="2">
        <v>43081101</v>
      </c>
      <c r="H3186" t="s">
        <v>61</v>
      </c>
      <c r="I3186" s="3">
        <v>8391</v>
      </c>
      <c r="J3186">
        <v>20190313</v>
      </c>
      <c r="K3186" s="4">
        <v>1035</v>
      </c>
      <c r="L3186">
        <v>338459</v>
      </c>
      <c r="M3186" s="5">
        <v>288</v>
      </c>
      <c r="N3186" t="s">
        <v>43</v>
      </c>
      <c r="O3186" t="s">
        <v>44</v>
      </c>
      <c r="P3186" t="s">
        <v>111</v>
      </c>
      <c r="Q3186" s="5">
        <v>2</v>
      </c>
      <c r="R3186" s="5">
        <v>576</v>
      </c>
      <c r="S3186" t="s">
        <v>463</v>
      </c>
      <c r="T3186" t="s">
        <v>47</v>
      </c>
      <c r="U3186" t="s">
        <v>48</v>
      </c>
      <c r="V3186" t="s">
        <v>4086</v>
      </c>
      <c r="W3186" t="s">
        <v>50</v>
      </c>
      <c r="X3186" t="s">
        <v>51</v>
      </c>
      <c r="Y3186">
        <v>0</v>
      </c>
      <c r="Z3186" t="s">
        <v>94</v>
      </c>
      <c r="AA3186">
        <v>2019</v>
      </c>
      <c r="AB3186" t="s">
        <v>103</v>
      </c>
      <c r="AC3186" t="s">
        <v>54</v>
      </c>
      <c r="AD3186" t="s">
        <v>55</v>
      </c>
      <c r="AE3186">
        <v>1423873</v>
      </c>
      <c r="AF3186" t="s">
        <v>56</v>
      </c>
      <c r="AG3186" t="s">
        <v>57</v>
      </c>
      <c r="AH3186" t="s">
        <v>52</v>
      </c>
      <c r="AI3186" t="s">
        <v>52</v>
      </c>
    </row>
    <row r="3187" spans="1:35" x14ac:dyDescent="0.25">
      <c r="A3187" s="13" t="str">
        <f t="shared" si="49"/>
        <v>http://dodappwlsprd2.cloud.pge.com:8003/ilis_rpt/dailyeventlogdetail.jsp?odbeventlogid=19-0033773&amp;numberofmonths=24&amp;showchangehistorylog=1</v>
      </c>
      <c r="B3187" s="14" t="str">
        <f>HYPERLINK(A3187,V3187)</f>
        <v>19-0033773</v>
      </c>
      <c r="C3187" t="s">
        <v>2858</v>
      </c>
      <c r="D3187" t="s">
        <v>2859</v>
      </c>
      <c r="E3187" t="s">
        <v>40</v>
      </c>
      <c r="F3187" t="s">
        <v>2998</v>
      </c>
      <c r="G3187" s="2">
        <v>192171102</v>
      </c>
      <c r="H3187" t="s">
        <v>42</v>
      </c>
      <c r="I3187" s="3">
        <v>5012</v>
      </c>
      <c r="J3187">
        <v>20190314</v>
      </c>
      <c r="K3187" s="4">
        <v>939</v>
      </c>
      <c r="L3187">
        <v>339238</v>
      </c>
      <c r="M3187" s="5">
        <v>637</v>
      </c>
      <c r="N3187" t="s">
        <v>43</v>
      </c>
      <c r="O3187" t="s">
        <v>89</v>
      </c>
      <c r="P3187" t="s">
        <v>455</v>
      </c>
      <c r="Q3187" s="5">
        <v>576</v>
      </c>
      <c r="R3187" s="5">
        <v>366912</v>
      </c>
      <c r="S3187" t="s">
        <v>471</v>
      </c>
      <c r="T3187" t="s">
        <v>106</v>
      </c>
      <c r="U3187" t="s">
        <v>48</v>
      </c>
      <c r="V3187" t="s">
        <v>4087</v>
      </c>
      <c r="W3187" t="s">
        <v>50</v>
      </c>
      <c r="X3187" t="s">
        <v>51</v>
      </c>
      <c r="Y3187">
        <v>43706140</v>
      </c>
      <c r="Z3187" t="s">
        <v>52</v>
      </c>
      <c r="AA3187">
        <v>2019</v>
      </c>
      <c r="AB3187" t="s">
        <v>103</v>
      </c>
      <c r="AC3187" t="s">
        <v>54</v>
      </c>
      <c r="AD3187" t="s">
        <v>55</v>
      </c>
      <c r="AE3187">
        <v>1424113</v>
      </c>
      <c r="AF3187" t="s">
        <v>108</v>
      </c>
      <c r="AG3187" t="s">
        <v>57</v>
      </c>
      <c r="AH3187" t="s">
        <v>52</v>
      </c>
      <c r="AI3187" t="s">
        <v>52</v>
      </c>
    </row>
    <row r="3188" spans="1:35" x14ac:dyDescent="0.25">
      <c r="A3188" s="13" t="str">
        <f t="shared" si="49"/>
        <v>http://dodappwlsprd2.cloud.pge.com:8003/ilis_rpt/dailyeventlogdetail.jsp?odbeventlogid=19-0036742&amp;numberofmonths=24&amp;showchangehistorylog=1</v>
      </c>
      <c r="B3188" s="14" t="str">
        <f>HYPERLINK(A3188,V3188)</f>
        <v>19-0036742</v>
      </c>
      <c r="C3188" t="s">
        <v>2858</v>
      </c>
      <c r="D3188" t="s">
        <v>2859</v>
      </c>
      <c r="E3188" t="s">
        <v>40</v>
      </c>
      <c r="F3188" t="s">
        <v>2925</v>
      </c>
      <c r="G3188" s="2">
        <v>43191101</v>
      </c>
      <c r="H3188" t="s">
        <v>42</v>
      </c>
      <c r="I3188" s="3">
        <v>91960</v>
      </c>
      <c r="J3188">
        <v>20190325</v>
      </c>
      <c r="K3188" s="4">
        <v>1349</v>
      </c>
      <c r="L3188">
        <v>346988</v>
      </c>
      <c r="M3188" s="5">
        <v>412</v>
      </c>
      <c r="N3188" t="s">
        <v>43</v>
      </c>
      <c r="O3188" t="s">
        <v>44</v>
      </c>
      <c r="P3188" t="s">
        <v>45</v>
      </c>
      <c r="Q3188" s="5">
        <v>535</v>
      </c>
      <c r="R3188" s="5">
        <v>62217</v>
      </c>
      <c r="S3188" t="s">
        <v>524</v>
      </c>
      <c r="T3188" t="s">
        <v>47</v>
      </c>
      <c r="U3188" t="s">
        <v>48</v>
      </c>
      <c r="V3188" t="s">
        <v>4088</v>
      </c>
      <c r="W3188" t="s">
        <v>50</v>
      </c>
      <c r="X3188" t="s">
        <v>51</v>
      </c>
      <c r="Y3188">
        <v>0</v>
      </c>
      <c r="Z3188" t="s">
        <v>52</v>
      </c>
      <c r="AA3188">
        <v>2019</v>
      </c>
      <c r="AB3188" t="s">
        <v>103</v>
      </c>
      <c r="AC3188" t="s">
        <v>54</v>
      </c>
      <c r="AD3188" t="s">
        <v>55</v>
      </c>
      <c r="AE3188">
        <v>1426235</v>
      </c>
      <c r="AF3188" t="s">
        <v>56</v>
      </c>
      <c r="AG3188" t="s">
        <v>57</v>
      </c>
      <c r="AH3188" t="s">
        <v>52</v>
      </c>
      <c r="AI3188" t="s">
        <v>52</v>
      </c>
    </row>
    <row r="3189" spans="1:35" x14ac:dyDescent="0.25">
      <c r="A3189" s="13" t="str">
        <f t="shared" si="49"/>
        <v>http://dodappwlsprd2.cloud.pge.com:8003/ilis_rpt/dailyeventlogdetail.jsp?odbeventlogid=19-0037341&amp;numberofmonths=24&amp;showchangehistorylog=1</v>
      </c>
      <c r="B3189" s="14" t="str">
        <f>HYPERLINK(A3189,V3189)</f>
        <v>19-0037341</v>
      </c>
      <c r="C3189" t="s">
        <v>2858</v>
      </c>
      <c r="D3189" t="s">
        <v>2859</v>
      </c>
      <c r="E3189" t="s">
        <v>40</v>
      </c>
      <c r="F3189" t="s">
        <v>2874</v>
      </c>
      <c r="G3189" s="2">
        <v>42761101</v>
      </c>
      <c r="H3189" t="s">
        <v>61</v>
      </c>
      <c r="I3189" s="3">
        <v>3173</v>
      </c>
      <c r="J3189">
        <v>20190327</v>
      </c>
      <c r="K3189" s="4">
        <v>359</v>
      </c>
      <c r="L3189">
        <v>348193</v>
      </c>
      <c r="M3189" s="5">
        <v>442</v>
      </c>
      <c r="N3189" t="s">
        <v>43</v>
      </c>
      <c r="O3189" t="s">
        <v>44</v>
      </c>
      <c r="P3189" t="s">
        <v>45</v>
      </c>
      <c r="Q3189" s="5">
        <v>2</v>
      </c>
      <c r="R3189" s="5">
        <v>884</v>
      </c>
      <c r="S3189" t="s">
        <v>2060</v>
      </c>
      <c r="T3189" t="s">
        <v>47</v>
      </c>
      <c r="U3189" t="s">
        <v>48</v>
      </c>
      <c r="V3189" t="s">
        <v>4089</v>
      </c>
      <c r="W3189" t="s">
        <v>50</v>
      </c>
      <c r="X3189" t="s">
        <v>51</v>
      </c>
      <c r="Y3189">
        <v>0</v>
      </c>
      <c r="Z3189" t="s">
        <v>94</v>
      </c>
      <c r="AA3189">
        <v>2019</v>
      </c>
      <c r="AB3189" t="s">
        <v>103</v>
      </c>
      <c r="AC3189" t="s">
        <v>54</v>
      </c>
      <c r="AD3189" t="s">
        <v>87</v>
      </c>
      <c r="AE3189">
        <v>1426601</v>
      </c>
      <c r="AF3189" t="s">
        <v>56</v>
      </c>
      <c r="AG3189" t="s">
        <v>57</v>
      </c>
      <c r="AH3189" t="s">
        <v>52</v>
      </c>
      <c r="AI3189" t="s">
        <v>52</v>
      </c>
    </row>
    <row r="3190" spans="1:35" x14ac:dyDescent="0.25">
      <c r="A3190" s="13" t="str">
        <f t="shared" si="49"/>
        <v>http://dodappwlsprd2.cloud.pge.com:8003/ilis_rpt/dailyeventlogdetail.jsp?odbeventlogid=19-0037990&amp;numberofmonths=24&amp;showchangehistorylog=1</v>
      </c>
      <c r="B3190" s="14" t="str">
        <f>HYPERLINK(A3190,V3190)</f>
        <v>19-0037990</v>
      </c>
      <c r="C3190" t="s">
        <v>2858</v>
      </c>
      <c r="D3190" t="s">
        <v>2859</v>
      </c>
      <c r="E3190" t="s">
        <v>40</v>
      </c>
      <c r="F3190" t="s">
        <v>2876</v>
      </c>
      <c r="G3190" s="2">
        <v>42761102</v>
      </c>
      <c r="H3190" t="s">
        <v>72</v>
      </c>
      <c r="I3190" s="3" t="s">
        <v>4090</v>
      </c>
      <c r="J3190">
        <v>20190328</v>
      </c>
      <c r="K3190" s="4">
        <v>1330</v>
      </c>
      <c r="L3190">
        <v>349533</v>
      </c>
      <c r="M3190" s="5">
        <v>385</v>
      </c>
      <c r="N3190" t="s">
        <v>43</v>
      </c>
      <c r="O3190" t="s">
        <v>44</v>
      </c>
      <c r="P3190" t="s">
        <v>45</v>
      </c>
      <c r="Q3190" s="5">
        <v>136</v>
      </c>
      <c r="R3190" s="5">
        <v>8134</v>
      </c>
      <c r="S3190" t="s">
        <v>463</v>
      </c>
      <c r="T3190" t="s">
        <v>47</v>
      </c>
      <c r="U3190" t="s">
        <v>48</v>
      </c>
      <c r="V3190" t="s">
        <v>4091</v>
      </c>
      <c r="W3190" t="s">
        <v>50</v>
      </c>
      <c r="X3190" t="s">
        <v>51</v>
      </c>
      <c r="Y3190">
        <v>0</v>
      </c>
      <c r="Z3190" t="s">
        <v>94</v>
      </c>
      <c r="AA3190">
        <v>2019</v>
      </c>
      <c r="AB3190" t="s">
        <v>103</v>
      </c>
      <c r="AC3190" t="s">
        <v>54</v>
      </c>
      <c r="AD3190" t="s">
        <v>462</v>
      </c>
      <c r="AE3190">
        <v>1427011</v>
      </c>
      <c r="AF3190" t="s">
        <v>56</v>
      </c>
      <c r="AG3190" t="s">
        <v>57</v>
      </c>
      <c r="AH3190" t="s">
        <v>52</v>
      </c>
      <c r="AI3190" t="s">
        <v>52</v>
      </c>
    </row>
    <row r="3191" spans="1:35" x14ac:dyDescent="0.25">
      <c r="A3191" s="13" t="str">
        <f t="shared" si="49"/>
        <v>http://dodappwlsprd2.cloud.pge.com:8003/ilis_rpt/dailyeventlogdetail.jsp?odbeventlogid=19-0038764&amp;numberofmonths=24&amp;showchangehistorylog=1</v>
      </c>
      <c r="B3191" s="14" t="str">
        <f>HYPERLINK(A3191,V3191)</f>
        <v>19-0038764</v>
      </c>
      <c r="C3191" t="s">
        <v>2858</v>
      </c>
      <c r="D3191" t="s">
        <v>2859</v>
      </c>
      <c r="E3191" t="s">
        <v>40</v>
      </c>
      <c r="F3191" t="s">
        <v>2868</v>
      </c>
      <c r="G3191" s="2">
        <v>192171103</v>
      </c>
      <c r="H3191" t="s">
        <v>61</v>
      </c>
      <c r="I3191" s="3">
        <v>5407</v>
      </c>
      <c r="J3191">
        <v>20190401</v>
      </c>
      <c r="K3191" s="4">
        <v>438</v>
      </c>
      <c r="L3191">
        <v>351664</v>
      </c>
      <c r="M3191" s="5">
        <v>812</v>
      </c>
      <c r="N3191" t="s">
        <v>43</v>
      </c>
      <c r="O3191" t="s">
        <v>44</v>
      </c>
      <c r="P3191" t="s">
        <v>45</v>
      </c>
      <c r="Q3191" s="5">
        <v>2</v>
      </c>
      <c r="R3191" s="5">
        <v>1624</v>
      </c>
      <c r="S3191" t="s">
        <v>474</v>
      </c>
      <c r="T3191" t="s">
        <v>47</v>
      </c>
      <c r="U3191" t="s">
        <v>48</v>
      </c>
      <c r="V3191" t="s">
        <v>4092</v>
      </c>
      <c r="W3191" t="s">
        <v>50</v>
      </c>
      <c r="X3191" t="s">
        <v>51</v>
      </c>
      <c r="Y3191">
        <v>0</v>
      </c>
      <c r="Z3191" t="s">
        <v>52</v>
      </c>
      <c r="AA3191">
        <v>2019</v>
      </c>
      <c r="AB3191" t="s">
        <v>114</v>
      </c>
      <c r="AC3191" t="s">
        <v>54</v>
      </c>
      <c r="AD3191" t="s">
        <v>55</v>
      </c>
      <c r="AE3191">
        <v>1427641</v>
      </c>
      <c r="AF3191" t="s">
        <v>56</v>
      </c>
      <c r="AG3191" t="s">
        <v>57</v>
      </c>
      <c r="AH3191" t="s">
        <v>52</v>
      </c>
      <c r="AI3191" t="s">
        <v>52</v>
      </c>
    </row>
    <row r="3192" spans="1:35" x14ac:dyDescent="0.25">
      <c r="A3192" s="13" t="str">
        <f t="shared" si="49"/>
        <v>http://dodappwlsprd2.cloud.pge.com:8003/ilis_rpt/dailyeventlogdetail.jsp?odbeventlogid=19-0040439&amp;numberofmonths=24&amp;showchangehistorylog=1</v>
      </c>
      <c r="B3192" s="14" t="str">
        <f>HYPERLINK(A3192,V3192)</f>
        <v>19-0040439</v>
      </c>
      <c r="C3192" t="s">
        <v>2858</v>
      </c>
      <c r="D3192" t="s">
        <v>2859</v>
      </c>
      <c r="E3192" t="s">
        <v>40</v>
      </c>
      <c r="F3192" t="s">
        <v>2932</v>
      </c>
      <c r="G3192" s="2">
        <v>42681102</v>
      </c>
      <c r="H3192" t="s">
        <v>42</v>
      </c>
      <c r="I3192" s="3">
        <v>2502</v>
      </c>
      <c r="J3192">
        <v>20190408</v>
      </c>
      <c r="K3192" s="4">
        <v>816</v>
      </c>
      <c r="L3192">
        <v>355512</v>
      </c>
      <c r="M3192" s="5">
        <v>545</v>
      </c>
      <c r="N3192" t="s">
        <v>43</v>
      </c>
      <c r="O3192" t="s">
        <v>44</v>
      </c>
      <c r="P3192" t="s">
        <v>45</v>
      </c>
      <c r="Q3192" s="5">
        <v>44</v>
      </c>
      <c r="R3192" s="5">
        <v>13357</v>
      </c>
      <c r="S3192" t="s">
        <v>563</v>
      </c>
      <c r="T3192" t="s">
        <v>92</v>
      </c>
      <c r="U3192" t="s">
        <v>48</v>
      </c>
      <c r="V3192" t="s">
        <v>4093</v>
      </c>
      <c r="W3192" t="s">
        <v>50</v>
      </c>
      <c r="X3192" t="s">
        <v>51</v>
      </c>
      <c r="Y3192">
        <v>31432945</v>
      </c>
      <c r="Z3192" t="s">
        <v>52</v>
      </c>
      <c r="AA3192">
        <v>2019</v>
      </c>
      <c r="AB3192" t="s">
        <v>114</v>
      </c>
      <c r="AC3192" t="s">
        <v>54</v>
      </c>
      <c r="AD3192" t="s">
        <v>55</v>
      </c>
      <c r="AE3192">
        <v>1428734</v>
      </c>
      <c r="AF3192" t="s">
        <v>95</v>
      </c>
      <c r="AG3192" t="s">
        <v>57</v>
      </c>
      <c r="AH3192" t="s">
        <v>52</v>
      </c>
      <c r="AI3192" t="s">
        <v>52</v>
      </c>
    </row>
    <row r="3193" spans="1:35" x14ac:dyDescent="0.25">
      <c r="A3193" s="13" t="str">
        <f t="shared" si="49"/>
        <v>http://dodappwlsprd2.cloud.pge.com:8003/ilis_rpt/dailyeventlogdetail.jsp?odbeventlogid=19-0040991&amp;numberofmonths=24&amp;showchangehistorylog=1</v>
      </c>
      <c r="B3193" s="14" t="str">
        <f>HYPERLINK(A3193,V3193)</f>
        <v>19-0040991</v>
      </c>
      <c r="C3193" t="s">
        <v>2858</v>
      </c>
      <c r="D3193" t="s">
        <v>2859</v>
      </c>
      <c r="E3193" t="s">
        <v>40</v>
      </c>
      <c r="F3193" t="s">
        <v>2905</v>
      </c>
      <c r="G3193" s="2">
        <v>43081101</v>
      </c>
      <c r="H3193" t="s">
        <v>61</v>
      </c>
      <c r="I3193" s="3">
        <v>9201</v>
      </c>
      <c r="J3193">
        <v>20190409</v>
      </c>
      <c r="K3193" s="4">
        <v>1423</v>
      </c>
      <c r="L3193">
        <v>356747</v>
      </c>
      <c r="M3193" s="5">
        <v>208</v>
      </c>
      <c r="N3193" t="s">
        <v>43</v>
      </c>
      <c r="O3193" t="s">
        <v>44</v>
      </c>
      <c r="P3193" t="s">
        <v>45</v>
      </c>
      <c r="Q3193" s="5">
        <v>11</v>
      </c>
      <c r="R3193" s="5">
        <v>2288</v>
      </c>
      <c r="S3193" t="s">
        <v>463</v>
      </c>
      <c r="T3193" t="s">
        <v>47</v>
      </c>
      <c r="U3193" t="s">
        <v>48</v>
      </c>
      <c r="V3193" t="s">
        <v>4094</v>
      </c>
      <c r="W3193" t="s">
        <v>50</v>
      </c>
      <c r="X3193" t="s">
        <v>51</v>
      </c>
      <c r="Y3193">
        <v>0</v>
      </c>
      <c r="Z3193" t="s">
        <v>94</v>
      </c>
      <c r="AA3193">
        <v>2019</v>
      </c>
      <c r="AB3193" t="s">
        <v>114</v>
      </c>
      <c r="AC3193" t="s">
        <v>54</v>
      </c>
      <c r="AD3193" t="s">
        <v>55</v>
      </c>
      <c r="AE3193">
        <v>1429107</v>
      </c>
      <c r="AF3193" t="s">
        <v>56</v>
      </c>
      <c r="AG3193" t="s">
        <v>57</v>
      </c>
      <c r="AH3193" t="s">
        <v>52</v>
      </c>
      <c r="AI3193" t="s">
        <v>52</v>
      </c>
    </row>
    <row r="3194" spans="1:35" x14ac:dyDescent="0.25">
      <c r="A3194" s="13" t="str">
        <f t="shared" si="49"/>
        <v>http://dodappwlsprd2.cloud.pge.com:8003/ilis_rpt/dailyeventlogdetail.jsp?odbeventlogid=19-0040867&amp;numberofmonths=24&amp;showchangehistorylog=1</v>
      </c>
      <c r="B3194" s="14" t="str">
        <f>HYPERLINK(A3194,V3194)</f>
        <v>19-0040867</v>
      </c>
      <c r="C3194" t="s">
        <v>2858</v>
      </c>
      <c r="D3194" t="s">
        <v>2859</v>
      </c>
      <c r="E3194" t="s">
        <v>40</v>
      </c>
      <c r="F3194" t="s">
        <v>2876</v>
      </c>
      <c r="G3194" s="2">
        <v>42761102</v>
      </c>
      <c r="H3194" t="s">
        <v>496</v>
      </c>
      <c r="I3194" s="3" t="s">
        <v>4095</v>
      </c>
      <c r="J3194">
        <v>20190409</v>
      </c>
      <c r="K3194" s="4">
        <v>1015</v>
      </c>
      <c r="L3194">
        <v>356557</v>
      </c>
      <c r="M3194" s="5">
        <v>265</v>
      </c>
      <c r="N3194" t="s">
        <v>43</v>
      </c>
      <c r="O3194" t="s">
        <v>44</v>
      </c>
      <c r="P3194" t="s">
        <v>45</v>
      </c>
      <c r="Q3194" s="5">
        <v>1</v>
      </c>
      <c r="R3194" s="5">
        <v>265</v>
      </c>
      <c r="S3194" t="s">
        <v>471</v>
      </c>
      <c r="T3194" t="s">
        <v>47</v>
      </c>
      <c r="U3194" t="s">
        <v>48</v>
      </c>
      <c r="V3194" t="s">
        <v>4096</v>
      </c>
      <c r="W3194" t="s">
        <v>50</v>
      </c>
      <c r="X3194" t="s">
        <v>51</v>
      </c>
      <c r="Y3194">
        <v>0</v>
      </c>
      <c r="Z3194" t="s">
        <v>94</v>
      </c>
      <c r="AA3194">
        <v>2019</v>
      </c>
      <c r="AB3194" t="s">
        <v>114</v>
      </c>
      <c r="AC3194" t="s">
        <v>54</v>
      </c>
      <c r="AD3194" t="s">
        <v>55</v>
      </c>
      <c r="AE3194">
        <v>1429068</v>
      </c>
      <c r="AF3194" t="s">
        <v>56</v>
      </c>
      <c r="AG3194" t="s">
        <v>57</v>
      </c>
      <c r="AH3194" t="s">
        <v>52</v>
      </c>
      <c r="AI3194" t="s">
        <v>52</v>
      </c>
    </row>
    <row r="3195" spans="1:35" x14ac:dyDescent="0.25">
      <c r="A3195" s="13" t="str">
        <f t="shared" si="49"/>
        <v>http://dodappwlsprd2.cloud.pge.com:8003/ilis_rpt/dailyeventlogdetail.jsp?odbeventlogid=19-0041027&amp;numberofmonths=24&amp;showchangehistorylog=1</v>
      </c>
      <c r="B3195" s="14" t="str">
        <f>HYPERLINK(A3195,V3195)</f>
        <v>19-0041027</v>
      </c>
      <c r="C3195" t="s">
        <v>2858</v>
      </c>
      <c r="D3195" t="s">
        <v>2859</v>
      </c>
      <c r="E3195" t="s">
        <v>40</v>
      </c>
      <c r="F3195" t="s">
        <v>2980</v>
      </c>
      <c r="G3195" s="2">
        <v>42761104</v>
      </c>
      <c r="H3195" t="s">
        <v>61</v>
      </c>
      <c r="I3195" s="3">
        <v>1607</v>
      </c>
      <c r="J3195">
        <v>20190409</v>
      </c>
      <c r="K3195" s="4">
        <v>1623</v>
      </c>
      <c r="L3195">
        <v>356962</v>
      </c>
      <c r="M3195" s="5">
        <v>164</v>
      </c>
      <c r="N3195" t="s">
        <v>43</v>
      </c>
      <c r="O3195" t="s">
        <v>44</v>
      </c>
      <c r="P3195" t="s">
        <v>45</v>
      </c>
      <c r="Q3195" s="5">
        <v>4</v>
      </c>
      <c r="R3195" s="5">
        <v>656</v>
      </c>
      <c r="S3195" t="s">
        <v>463</v>
      </c>
      <c r="T3195" t="s">
        <v>47</v>
      </c>
      <c r="U3195" t="s">
        <v>48</v>
      </c>
      <c r="V3195" t="s">
        <v>4097</v>
      </c>
      <c r="W3195" t="s">
        <v>50</v>
      </c>
      <c r="X3195" t="s">
        <v>51</v>
      </c>
      <c r="Y3195">
        <v>0</v>
      </c>
      <c r="Z3195" t="s">
        <v>94</v>
      </c>
      <c r="AA3195">
        <v>2019</v>
      </c>
      <c r="AB3195" t="s">
        <v>114</v>
      </c>
      <c r="AC3195" t="s">
        <v>54</v>
      </c>
      <c r="AD3195" t="s">
        <v>55</v>
      </c>
      <c r="AE3195">
        <v>1429133</v>
      </c>
      <c r="AF3195" t="s">
        <v>56</v>
      </c>
      <c r="AG3195" t="s">
        <v>57</v>
      </c>
      <c r="AH3195" t="s">
        <v>52</v>
      </c>
      <c r="AI3195" t="s">
        <v>52</v>
      </c>
    </row>
    <row r="3196" spans="1:35" x14ac:dyDescent="0.25">
      <c r="A3196" s="13" t="str">
        <f t="shared" si="49"/>
        <v>http://dodappwlsprd2.cloud.pge.com:8003/ilis_rpt/dailyeventlogdetail.jsp?odbeventlogid=19-0041170&amp;numberofmonths=24&amp;showchangehistorylog=1</v>
      </c>
      <c r="B3196" s="14" t="str">
        <f>HYPERLINK(A3196,V3196)</f>
        <v>19-0041170</v>
      </c>
      <c r="C3196" t="s">
        <v>2858</v>
      </c>
      <c r="D3196" t="s">
        <v>2859</v>
      </c>
      <c r="E3196" t="s">
        <v>40</v>
      </c>
      <c r="F3196" t="s">
        <v>2967</v>
      </c>
      <c r="G3196" s="2">
        <v>42841111</v>
      </c>
      <c r="H3196" t="s">
        <v>72</v>
      </c>
      <c r="I3196" s="3" t="s">
        <v>4098</v>
      </c>
      <c r="J3196">
        <v>20190409</v>
      </c>
      <c r="K3196" s="4">
        <v>2049</v>
      </c>
      <c r="L3196">
        <v>357566</v>
      </c>
      <c r="M3196" s="5">
        <v>3765</v>
      </c>
      <c r="N3196" t="s">
        <v>43</v>
      </c>
      <c r="O3196" t="s">
        <v>44</v>
      </c>
      <c r="P3196" t="s">
        <v>45</v>
      </c>
      <c r="Q3196" s="5">
        <v>17</v>
      </c>
      <c r="R3196" s="5">
        <v>17605</v>
      </c>
      <c r="S3196" t="s">
        <v>463</v>
      </c>
      <c r="T3196" t="s">
        <v>47</v>
      </c>
      <c r="U3196" t="s">
        <v>48</v>
      </c>
      <c r="V3196" t="s">
        <v>4099</v>
      </c>
      <c r="W3196" t="s">
        <v>50</v>
      </c>
      <c r="X3196" t="s">
        <v>51</v>
      </c>
      <c r="Y3196">
        <v>0</v>
      </c>
      <c r="Z3196" t="s">
        <v>94</v>
      </c>
      <c r="AA3196">
        <v>2019</v>
      </c>
      <c r="AB3196" t="s">
        <v>114</v>
      </c>
      <c r="AC3196" t="s">
        <v>54</v>
      </c>
      <c r="AD3196" t="s">
        <v>64</v>
      </c>
      <c r="AE3196">
        <v>1429260</v>
      </c>
      <c r="AF3196" t="s">
        <v>56</v>
      </c>
      <c r="AG3196" t="s">
        <v>57</v>
      </c>
      <c r="AH3196" t="s">
        <v>52</v>
      </c>
      <c r="AI3196" t="s">
        <v>54</v>
      </c>
    </row>
    <row r="3197" spans="1:35" x14ac:dyDescent="0.25">
      <c r="A3197" s="13" t="str">
        <f t="shared" si="49"/>
        <v>http://dodappwlsprd2.cloud.pge.com:8003/ilis_rpt/dailyeventlogdetail.jsp?odbeventlogid=19-0041002&amp;numberofmonths=24&amp;showchangehistorylog=1</v>
      </c>
      <c r="B3197" s="14" t="str">
        <f>HYPERLINK(A3197,V3197)</f>
        <v>19-0041002</v>
      </c>
      <c r="C3197" t="s">
        <v>2858</v>
      </c>
      <c r="D3197" t="s">
        <v>2859</v>
      </c>
      <c r="E3197" t="s">
        <v>40</v>
      </c>
      <c r="F3197" t="s">
        <v>3006</v>
      </c>
      <c r="G3197" s="2">
        <v>192171101</v>
      </c>
      <c r="H3197" t="s">
        <v>42</v>
      </c>
      <c r="I3197" s="3">
        <v>7514</v>
      </c>
      <c r="J3197">
        <v>20190409</v>
      </c>
      <c r="K3197" s="4">
        <v>1528</v>
      </c>
      <c r="L3197">
        <v>356880</v>
      </c>
      <c r="M3197" s="5">
        <v>551</v>
      </c>
      <c r="N3197" t="s">
        <v>43</v>
      </c>
      <c r="O3197" t="s">
        <v>44</v>
      </c>
      <c r="P3197" t="s">
        <v>45</v>
      </c>
      <c r="Q3197" s="5">
        <v>1317</v>
      </c>
      <c r="R3197" s="5">
        <v>683659</v>
      </c>
      <c r="S3197" t="s">
        <v>471</v>
      </c>
      <c r="T3197" t="s">
        <v>47</v>
      </c>
      <c r="U3197" t="s">
        <v>48</v>
      </c>
      <c r="V3197" t="s">
        <v>4100</v>
      </c>
      <c r="W3197" t="s">
        <v>50</v>
      </c>
      <c r="X3197" t="s">
        <v>51</v>
      </c>
      <c r="Y3197">
        <v>0</v>
      </c>
      <c r="Z3197" t="s">
        <v>94</v>
      </c>
      <c r="AA3197">
        <v>2019</v>
      </c>
      <c r="AB3197" t="s">
        <v>114</v>
      </c>
      <c r="AC3197" t="s">
        <v>54</v>
      </c>
      <c r="AD3197" t="s">
        <v>55</v>
      </c>
      <c r="AE3197">
        <v>1429117</v>
      </c>
      <c r="AF3197" t="s">
        <v>56</v>
      </c>
      <c r="AG3197" t="s">
        <v>57</v>
      </c>
      <c r="AH3197" t="s">
        <v>52</v>
      </c>
      <c r="AI3197" t="s">
        <v>52</v>
      </c>
    </row>
    <row r="3198" spans="1:35" x14ac:dyDescent="0.25">
      <c r="A3198" s="13" t="str">
        <f t="shared" si="49"/>
        <v>http://dodappwlsprd2.cloud.pge.com:8003/ilis_rpt/dailyeventlogdetail.jsp?odbeventlogid=19-0041423&amp;numberofmonths=24&amp;showchangehistorylog=1</v>
      </c>
      <c r="B3198" s="14" t="str">
        <f>HYPERLINK(A3198,V3198)</f>
        <v>19-0041423</v>
      </c>
      <c r="C3198" t="s">
        <v>2858</v>
      </c>
      <c r="D3198" t="s">
        <v>2859</v>
      </c>
      <c r="E3198" t="s">
        <v>40</v>
      </c>
      <c r="F3198" t="s">
        <v>2898</v>
      </c>
      <c r="G3198" s="2">
        <v>42981101</v>
      </c>
      <c r="H3198" t="s">
        <v>61</v>
      </c>
      <c r="I3198" s="3">
        <v>87163</v>
      </c>
      <c r="J3198">
        <v>20190410</v>
      </c>
      <c r="K3198" s="4">
        <v>1452</v>
      </c>
      <c r="L3198">
        <v>358263</v>
      </c>
      <c r="M3198" s="5">
        <v>214</v>
      </c>
      <c r="N3198" t="s">
        <v>43</v>
      </c>
      <c r="O3198" t="s">
        <v>44</v>
      </c>
      <c r="P3198" t="s">
        <v>45</v>
      </c>
      <c r="Q3198" s="5">
        <v>23</v>
      </c>
      <c r="R3198" s="5">
        <v>4922</v>
      </c>
      <c r="S3198" t="s">
        <v>463</v>
      </c>
      <c r="T3198" t="s">
        <v>47</v>
      </c>
      <c r="U3198" t="s">
        <v>48</v>
      </c>
      <c r="V3198" t="s">
        <v>4101</v>
      </c>
      <c r="W3198" t="s">
        <v>50</v>
      </c>
      <c r="X3198" t="s">
        <v>51</v>
      </c>
      <c r="Y3198">
        <v>43736453</v>
      </c>
      <c r="Z3198" t="s">
        <v>94</v>
      </c>
      <c r="AA3198">
        <v>2019</v>
      </c>
      <c r="AB3198" t="s">
        <v>114</v>
      </c>
      <c r="AC3198" t="s">
        <v>54</v>
      </c>
      <c r="AD3198" t="s">
        <v>55</v>
      </c>
      <c r="AE3198">
        <v>1429492</v>
      </c>
      <c r="AF3198" t="s">
        <v>56</v>
      </c>
      <c r="AG3198" t="s">
        <v>57</v>
      </c>
      <c r="AH3198" t="s">
        <v>52</v>
      </c>
      <c r="AI3198" t="s">
        <v>52</v>
      </c>
    </row>
    <row r="3199" spans="1:35" x14ac:dyDescent="0.25">
      <c r="A3199" s="13" t="str">
        <f t="shared" si="49"/>
        <v>http://dodappwlsprd2.cloud.pge.com:8003/ilis_rpt/dailyeventlogdetail.jsp?odbeventlogid=19-0042341&amp;numberofmonths=24&amp;showchangehistorylog=1</v>
      </c>
      <c r="B3199" s="14" t="str">
        <f>HYPERLINK(A3199,V3199)</f>
        <v>19-0042341</v>
      </c>
      <c r="C3199" t="s">
        <v>2858</v>
      </c>
      <c r="D3199" t="s">
        <v>2859</v>
      </c>
      <c r="E3199" t="s">
        <v>40</v>
      </c>
      <c r="F3199" t="s">
        <v>2879</v>
      </c>
      <c r="G3199" s="2">
        <v>192401101</v>
      </c>
      <c r="H3199" t="s">
        <v>61</v>
      </c>
      <c r="I3199" s="3">
        <v>7155</v>
      </c>
      <c r="J3199">
        <v>20190414</v>
      </c>
      <c r="K3199" s="4">
        <v>1757</v>
      </c>
      <c r="L3199">
        <v>360630</v>
      </c>
      <c r="M3199" s="5">
        <v>530</v>
      </c>
      <c r="N3199" t="s">
        <v>43</v>
      </c>
      <c r="O3199" t="s">
        <v>44</v>
      </c>
      <c r="P3199" t="s">
        <v>45</v>
      </c>
      <c r="Q3199" s="5">
        <v>98</v>
      </c>
      <c r="R3199" s="5">
        <v>51940</v>
      </c>
      <c r="S3199" t="s">
        <v>463</v>
      </c>
      <c r="T3199" t="s">
        <v>47</v>
      </c>
      <c r="U3199" t="s">
        <v>48</v>
      </c>
      <c r="V3199" t="s">
        <v>4102</v>
      </c>
      <c r="W3199" t="s">
        <v>50</v>
      </c>
      <c r="X3199" t="s">
        <v>51</v>
      </c>
      <c r="Y3199">
        <v>43738676</v>
      </c>
      <c r="Z3199" t="s">
        <v>52</v>
      </c>
      <c r="AA3199">
        <v>2019</v>
      </c>
      <c r="AB3199" t="s">
        <v>114</v>
      </c>
      <c r="AC3199" t="s">
        <v>54</v>
      </c>
      <c r="AD3199" t="s">
        <v>55</v>
      </c>
      <c r="AE3199">
        <v>1430175</v>
      </c>
      <c r="AF3199" t="s">
        <v>56</v>
      </c>
      <c r="AG3199" t="s">
        <v>57</v>
      </c>
      <c r="AH3199" t="s">
        <v>52</v>
      </c>
      <c r="AI3199" t="s">
        <v>52</v>
      </c>
    </row>
    <row r="3200" spans="1:35" x14ac:dyDescent="0.25">
      <c r="A3200" s="13" t="str">
        <f t="shared" si="49"/>
        <v>http://dodappwlsprd2.cloud.pge.com:8003/ilis_rpt/dailyeventlogdetail.jsp?odbeventlogid=19-0042262&amp;numberofmonths=24&amp;showchangehistorylog=1</v>
      </c>
      <c r="B3200" s="14" t="str">
        <f>HYPERLINK(A3200,V3200)</f>
        <v>19-0042262</v>
      </c>
      <c r="C3200" t="s">
        <v>2858</v>
      </c>
      <c r="D3200" t="s">
        <v>2859</v>
      </c>
      <c r="E3200" t="s">
        <v>59</v>
      </c>
      <c r="F3200" t="s">
        <v>2910</v>
      </c>
      <c r="G3200" s="2">
        <v>42661104</v>
      </c>
      <c r="H3200" t="s">
        <v>42</v>
      </c>
      <c r="I3200" s="3">
        <v>34008</v>
      </c>
      <c r="J3200">
        <v>20190414</v>
      </c>
      <c r="K3200" s="4">
        <v>211</v>
      </c>
      <c r="L3200">
        <v>360415</v>
      </c>
      <c r="M3200" s="5">
        <v>1074</v>
      </c>
      <c r="N3200" t="s">
        <v>43</v>
      </c>
      <c r="O3200" t="s">
        <v>83</v>
      </c>
      <c r="P3200" t="s">
        <v>124</v>
      </c>
      <c r="Q3200" s="5">
        <v>571</v>
      </c>
      <c r="R3200" s="5">
        <v>146488</v>
      </c>
      <c r="S3200" t="s">
        <v>463</v>
      </c>
      <c r="T3200" t="s">
        <v>78</v>
      </c>
      <c r="U3200" t="s">
        <v>48</v>
      </c>
      <c r="V3200" t="s">
        <v>4103</v>
      </c>
      <c r="W3200" t="s">
        <v>50</v>
      </c>
      <c r="X3200" t="s">
        <v>51</v>
      </c>
      <c r="Y3200">
        <v>31434140</v>
      </c>
      <c r="Z3200" t="s">
        <v>52</v>
      </c>
      <c r="AA3200">
        <v>2019</v>
      </c>
      <c r="AB3200" t="s">
        <v>114</v>
      </c>
      <c r="AC3200" t="s">
        <v>54</v>
      </c>
      <c r="AD3200" t="s">
        <v>70</v>
      </c>
      <c r="AE3200">
        <v>1430105</v>
      </c>
      <c r="AF3200" t="s">
        <v>80</v>
      </c>
      <c r="AG3200" t="s">
        <v>57</v>
      </c>
      <c r="AH3200" t="s">
        <v>52</v>
      </c>
      <c r="AI3200" t="s">
        <v>52</v>
      </c>
    </row>
    <row r="3201" spans="1:35" x14ac:dyDescent="0.25">
      <c r="A3201" s="13" t="str">
        <f t="shared" si="49"/>
        <v>http://dodappwlsprd2.cloud.pge.com:8003/ilis_rpt/dailyeventlogdetail.jsp?odbeventlogid=19-0042270&amp;numberofmonths=24&amp;showchangehistorylog=1</v>
      </c>
      <c r="B3201" s="14" t="str">
        <f>HYPERLINK(A3201,V3201)</f>
        <v>19-0042270</v>
      </c>
      <c r="C3201" t="s">
        <v>2858</v>
      </c>
      <c r="D3201" t="s">
        <v>2859</v>
      </c>
      <c r="E3201" t="s">
        <v>59</v>
      </c>
      <c r="F3201" t="s">
        <v>2910</v>
      </c>
      <c r="G3201" s="2">
        <v>42661104</v>
      </c>
      <c r="H3201" t="s">
        <v>61</v>
      </c>
      <c r="I3201" s="3">
        <v>4759</v>
      </c>
      <c r="J3201">
        <v>20190414</v>
      </c>
      <c r="K3201" s="4">
        <v>213</v>
      </c>
      <c r="L3201">
        <v>360413</v>
      </c>
      <c r="M3201" s="5">
        <v>781</v>
      </c>
      <c r="N3201" t="s">
        <v>43</v>
      </c>
      <c r="O3201" t="s">
        <v>44</v>
      </c>
      <c r="P3201" t="s">
        <v>45</v>
      </c>
      <c r="Q3201" s="5">
        <v>11</v>
      </c>
      <c r="R3201" s="5">
        <v>8591</v>
      </c>
      <c r="S3201" t="s">
        <v>463</v>
      </c>
      <c r="T3201" t="s">
        <v>47</v>
      </c>
      <c r="U3201" t="s">
        <v>48</v>
      </c>
      <c r="V3201" t="s">
        <v>4104</v>
      </c>
      <c r="W3201" t="s">
        <v>50</v>
      </c>
      <c r="X3201" t="s">
        <v>51</v>
      </c>
      <c r="Y3201">
        <v>31434180</v>
      </c>
      <c r="Z3201" t="s">
        <v>52</v>
      </c>
      <c r="AA3201">
        <v>2019</v>
      </c>
      <c r="AB3201" t="s">
        <v>114</v>
      </c>
      <c r="AC3201" t="s">
        <v>54</v>
      </c>
      <c r="AD3201" t="s">
        <v>87</v>
      </c>
      <c r="AE3201">
        <v>1430119</v>
      </c>
      <c r="AF3201" t="s">
        <v>56</v>
      </c>
      <c r="AG3201" t="s">
        <v>57</v>
      </c>
      <c r="AH3201" t="s">
        <v>52</v>
      </c>
      <c r="AI3201" t="s">
        <v>52</v>
      </c>
    </row>
    <row r="3202" spans="1:35" x14ac:dyDescent="0.25">
      <c r="A3202" s="13" t="str">
        <f t="shared" si="49"/>
        <v>http://dodappwlsprd2.cloud.pge.com:8003/ilis_rpt/dailyeventlogdetail.jsp?odbeventlogid=19-0044509&amp;numberofmonths=24&amp;showchangehistorylog=1</v>
      </c>
      <c r="B3202" s="14" t="str">
        <f>HYPERLINK(A3202,V3202)</f>
        <v>19-0044509</v>
      </c>
      <c r="C3202" t="s">
        <v>2858</v>
      </c>
      <c r="D3202" t="s">
        <v>2859</v>
      </c>
      <c r="E3202" t="s">
        <v>40</v>
      </c>
      <c r="F3202" t="s">
        <v>2862</v>
      </c>
      <c r="G3202" s="2">
        <v>42601101</v>
      </c>
      <c r="H3202" t="s">
        <v>61</v>
      </c>
      <c r="I3202" s="3">
        <v>118473</v>
      </c>
      <c r="J3202">
        <v>20190419</v>
      </c>
      <c r="K3202" s="4">
        <v>2137</v>
      </c>
      <c r="L3202">
        <v>364068</v>
      </c>
      <c r="M3202" s="5">
        <v>905</v>
      </c>
      <c r="N3202" t="s">
        <v>43</v>
      </c>
      <c r="O3202" t="s">
        <v>44</v>
      </c>
      <c r="P3202" t="s">
        <v>45</v>
      </c>
      <c r="Q3202" s="5">
        <v>7</v>
      </c>
      <c r="R3202" s="5">
        <v>6335</v>
      </c>
      <c r="S3202" t="s">
        <v>463</v>
      </c>
      <c r="T3202" t="s">
        <v>47</v>
      </c>
      <c r="U3202" t="s">
        <v>48</v>
      </c>
      <c r="V3202" t="s">
        <v>4105</v>
      </c>
      <c r="W3202" t="s">
        <v>50</v>
      </c>
      <c r="X3202" t="s">
        <v>51</v>
      </c>
      <c r="Y3202">
        <v>0</v>
      </c>
      <c r="Z3202" t="s">
        <v>52</v>
      </c>
      <c r="AA3202">
        <v>2019</v>
      </c>
      <c r="AB3202" t="s">
        <v>114</v>
      </c>
      <c r="AC3202" t="s">
        <v>54</v>
      </c>
      <c r="AD3202" t="s">
        <v>55</v>
      </c>
      <c r="AE3202">
        <v>1431661</v>
      </c>
      <c r="AF3202" t="s">
        <v>56</v>
      </c>
      <c r="AG3202" t="s">
        <v>57</v>
      </c>
      <c r="AH3202" t="s">
        <v>52</v>
      </c>
      <c r="AI3202" t="s">
        <v>52</v>
      </c>
    </row>
    <row r="3203" spans="1:35" x14ac:dyDescent="0.25">
      <c r="A3203" s="13" t="str">
        <f t="shared" si="49"/>
        <v>http://dodappwlsprd2.cloud.pge.com:8003/ilis_rpt/dailyeventlogdetail.jsp?odbeventlogid=19-0044690&amp;numberofmonths=24&amp;showchangehistorylog=1</v>
      </c>
      <c r="B3203" s="14" t="str">
        <f>HYPERLINK(A3203,V3203)</f>
        <v>19-0044690</v>
      </c>
      <c r="C3203" t="s">
        <v>2858</v>
      </c>
      <c r="D3203" t="s">
        <v>2859</v>
      </c>
      <c r="E3203" t="s">
        <v>40</v>
      </c>
      <c r="F3203" t="s">
        <v>2980</v>
      </c>
      <c r="G3203" s="2">
        <v>42761104</v>
      </c>
      <c r="H3203" t="s">
        <v>72</v>
      </c>
      <c r="I3203" s="3" t="s">
        <v>4106</v>
      </c>
      <c r="J3203">
        <v>20190421</v>
      </c>
      <c r="K3203" s="4">
        <v>1237</v>
      </c>
      <c r="L3203">
        <v>364904</v>
      </c>
      <c r="M3203" s="5">
        <v>375</v>
      </c>
      <c r="N3203" t="s">
        <v>43</v>
      </c>
      <c r="O3203" t="s">
        <v>83</v>
      </c>
      <c r="P3203" t="s">
        <v>84</v>
      </c>
      <c r="Q3203" s="5">
        <v>503</v>
      </c>
      <c r="R3203" s="5">
        <v>91825</v>
      </c>
      <c r="S3203" t="s">
        <v>463</v>
      </c>
      <c r="T3203" t="s">
        <v>47</v>
      </c>
      <c r="U3203" t="s">
        <v>48</v>
      </c>
      <c r="V3203" t="s">
        <v>4107</v>
      </c>
      <c r="W3203" t="s">
        <v>50</v>
      </c>
      <c r="X3203" t="s">
        <v>51</v>
      </c>
      <c r="Y3203">
        <v>31435183</v>
      </c>
      <c r="Z3203" t="s">
        <v>52</v>
      </c>
      <c r="AA3203">
        <v>2019</v>
      </c>
      <c r="AB3203" t="s">
        <v>114</v>
      </c>
      <c r="AC3203" t="s">
        <v>54</v>
      </c>
      <c r="AD3203" t="s">
        <v>55</v>
      </c>
      <c r="AE3203">
        <v>1431855</v>
      </c>
      <c r="AF3203" t="s">
        <v>56</v>
      </c>
      <c r="AG3203" t="s">
        <v>57</v>
      </c>
      <c r="AH3203" t="s">
        <v>52</v>
      </c>
      <c r="AI3203" t="s">
        <v>52</v>
      </c>
    </row>
    <row r="3204" spans="1:35" x14ac:dyDescent="0.25">
      <c r="A3204" s="13" t="str">
        <f t="shared" si="49"/>
        <v>http://dodappwlsprd2.cloud.pge.com:8003/ilis_rpt/dailyeventlogdetail.jsp?odbeventlogid=19-0048831&amp;numberofmonths=24&amp;showchangehistorylog=1</v>
      </c>
      <c r="B3204" s="14" t="str">
        <f>HYPERLINK(A3204,V3204)</f>
        <v>19-0048831</v>
      </c>
      <c r="C3204" t="s">
        <v>2858</v>
      </c>
      <c r="D3204" t="s">
        <v>2859</v>
      </c>
      <c r="E3204" t="s">
        <v>40</v>
      </c>
      <c r="F3204" t="s">
        <v>2998</v>
      </c>
      <c r="G3204" s="2">
        <v>192171102</v>
      </c>
      <c r="H3204" t="s">
        <v>61</v>
      </c>
      <c r="I3204" s="3">
        <v>5437</v>
      </c>
      <c r="J3204">
        <v>20190504</v>
      </c>
      <c r="K3204" s="4">
        <v>625</v>
      </c>
      <c r="L3204">
        <v>373510</v>
      </c>
      <c r="M3204" s="5">
        <v>1076</v>
      </c>
      <c r="N3204" t="s">
        <v>43</v>
      </c>
      <c r="O3204" t="s">
        <v>44</v>
      </c>
      <c r="P3204" t="s">
        <v>45</v>
      </c>
      <c r="Q3204" s="5">
        <v>9</v>
      </c>
      <c r="R3204" s="5">
        <v>9684</v>
      </c>
      <c r="S3204" t="s">
        <v>463</v>
      </c>
      <c r="T3204" t="s">
        <v>78</v>
      </c>
      <c r="U3204" t="s">
        <v>48</v>
      </c>
      <c r="V3204" t="s">
        <v>4108</v>
      </c>
      <c r="W3204" t="s">
        <v>50</v>
      </c>
      <c r="X3204" t="s">
        <v>51</v>
      </c>
      <c r="Y3204">
        <v>0</v>
      </c>
      <c r="Z3204" t="s">
        <v>52</v>
      </c>
      <c r="AA3204">
        <v>2019</v>
      </c>
      <c r="AB3204" t="s">
        <v>130</v>
      </c>
      <c r="AC3204" t="s">
        <v>54</v>
      </c>
      <c r="AD3204" t="s">
        <v>87</v>
      </c>
      <c r="AE3204">
        <v>1434530</v>
      </c>
      <c r="AF3204" t="s">
        <v>80</v>
      </c>
      <c r="AG3204" t="s">
        <v>57</v>
      </c>
      <c r="AH3204" t="s">
        <v>52</v>
      </c>
      <c r="AI3204" t="s">
        <v>52</v>
      </c>
    </row>
    <row r="3205" spans="1:35" x14ac:dyDescent="0.25">
      <c r="A3205" s="13" t="str">
        <f t="shared" si="49"/>
        <v>http://dodappwlsprd2.cloud.pge.com:8003/ilis_rpt/dailyeventlogdetail.jsp?odbeventlogid=19-0052525&amp;numberofmonths=24&amp;showchangehistorylog=1</v>
      </c>
      <c r="B3205" s="14" t="str">
        <f>HYPERLINK(A3205,V3205)</f>
        <v>19-0052525</v>
      </c>
      <c r="C3205" t="s">
        <v>2858</v>
      </c>
      <c r="D3205" t="s">
        <v>2859</v>
      </c>
      <c r="E3205" t="s">
        <v>40</v>
      </c>
      <c r="F3205" t="s">
        <v>2977</v>
      </c>
      <c r="G3205" s="2">
        <v>42861101</v>
      </c>
      <c r="H3205" t="s">
        <v>61</v>
      </c>
      <c r="I3205" s="3">
        <v>7531</v>
      </c>
      <c r="J3205">
        <v>20190515</v>
      </c>
      <c r="K3205" s="4">
        <v>1846</v>
      </c>
      <c r="L3205">
        <v>381939</v>
      </c>
      <c r="M3205" s="5">
        <v>997</v>
      </c>
      <c r="N3205" t="s">
        <v>43</v>
      </c>
      <c r="O3205" t="s">
        <v>44</v>
      </c>
      <c r="P3205" t="s">
        <v>45</v>
      </c>
      <c r="Q3205" s="5">
        <v>2</v>
      </c>
      <c r="R3205" s="5">
        <v>1994</v>
      </c>
      <c r="S3205" t="s">
        <v>543</v>
      </c>
      <c r="T3205" t="s">
        <v>47</v>
      </c>
      <c r="U3205" t="s">
        <v>48</v>
      </c>
      <c r="V3205" t="s">
        <v>4109</v>
      </c>
      <c r="W3205" t="s">
        <v>50</v>
      </c>
      <c r="X3205" t="s">
        <v>51</v>
      </c>
      <c r="Y3205">
        <v>0</v>
      </c>
      <c r="Z3205" t="s">
        <v>94</v>
      </c>
      <c r="AA3205">
        <v>2019</v>
      </c>
      <c r="AB3205" t="s">
        <v>130</v>
      </c>
      <c r="AC3205" t="s">
        <v>54</v>
      </c>
      <c r="AD3205" t="s">
        <v>87</v>
      </c>
      <c r="AE3205">
        <v>1437175</v>
      </c>
      <c r="AF3205" t="s">
        <v>56</v>
      </c>
      <c r="AG3205" t="s">
        <v>57</v>
      </c>
      <c r="AH3205" t="s">
        <v>52</v>
      </c>
      <c r="AI3205" t="s">
        <v>52</v>
      </c>
    </row>
    <row r="3206" spans="1:35" x14ac:dyDescent="0.25">
      <c r="A3206" s="13" t="str">
        <f t="shared" ref="A3206:A3269" si="50">CONCATENATE("http://dodappwlsprd2.cloud.pge.com:8003/ilis_rpt/dailyeventlogdetail.jsp?odbeventlogid="&amp;V3206&amp;"&amp;numberofmonths=24&amp;showchangehistorylog=1")</f>
        <v>http://dodappwlsprd2.cloud.pge.com:8003/ilis_rpt/dailyeventlogdetail.jsp?odbeventlogid=19-0052249&amp;numberofmonths=24&amp;showchangehistorylog=1</v>
      </c>
      <c r="B3206" s="14" t="str">
        <f>HYPERLINK(A3206,V3206)</f>
        <v>19-0052249</v>
      </c>
      <c r="C3206" t="s">
        <v>2858</v>
      </c>
      <c r="D3206" t="s">
        <v>2859</v>
      </c>
      <c r="E3206" t="s">
        <v>40</v>
      </c>
      <c r="F3206" t="s">
        <v>2974</v>
      </c>
      <c r="G3206" s="2">
        <v>192461102</v>
      </c>
      <c r="H3206" t="s">
        <v>61</v>
      </c>
      <c r="I3206" s="3">
        <v>3473</v>
      </c>
      <c r="J3206">
        <v>20190515</v>
      </c>
      <c r="K3206" s="4">
        <v>1529</v>
      </c>
      <c r="L3206">
        <v>381043</v>
      </c>
      <c r="M3206" s="5">
        <v>547</v>
      </c>
      <c r="N3206" t="s">
        <v>43</v>
      </c>
      <c r="O3206" t="s">
        <v>83</v>
      </c>
      <c r="P3206" t="s">
        <v>124</v>
      </c>
      <c r="Q3206" s="5">
        <v>25</v>
      </c>
      <c r="R3206" s="5">
        <v>13675</v>
      </c>
      <c r="S3206" t="s">
        <v>463</v>
      </c>
      <c r="T3206" t="s">
        <v>78</v>
      </c>
      <c r="U3206" t="s">
        <v>48</v>
      </c>
      <c r="V3206" t="s">
        <v>4110</v>
      </c>
      <c r="W3206" t="s">
        <v>50</v>
      </c>
      <c r="X3206" t="s">
        <v>51</v>
      </c>
      <c r="Y3206">
        <v>0</v>
      </c>
      <c r="Z3206" t="s">
        <v>94</v>
      </c>
      <c r="AA3206">
        <v>2019</v>
      </c>
      <c r="AB3206" t="s">
        <v>130</v>
      </c>
      <c r="AC3206" t="s">
        <v>54</v>
      </c>
      <c r="AD3206" t="s">
        <v>208</v>
      </c>
      <c r="AE3206">
        <v>1436904</v>
      </c>
      <c r="AF3206" t="s">
        <v>80</v>
      </c>
      <c r="AG3206" t="s">
        <v>57</v>
      </c>
      <c r="AH3206" t="s">
        <v>52</v>
      </c>
      <c r="AI3206" t="s">
        <v>52</v>
      </c>
    </row>
    <row r="3207" spans="1:35" x14ac:dyDescent="0.25">
      <c r="A3207" s="13" t="str">
        <f t="shared" si="50"/>
        <v>http://dodappwlsprd2.cloud.pge.com:8003/ilis_rpt/dailyeventlogdetail.jsp?odbeventlogid=19-0051957&amp;numberofmonths=24&amp;showchangehistorylog=1</v>
      </c>
      <c r="B3207" s="14" t="str">
        <f>HYPERLINK(A3207,V3207)</f>
        <v>19-0051957</v>
      </c>
      <c r="C3207" t="s">
        <v>2858</v>
      </c>
      <c r="D3207" t="s">
        <v>2859</v>
      </c>
      <c r="E3207" t="s">
        <v>40</v>
      </c>
      <c r="F3207" t="s">
        <v>2874</v>
      </c>
      <c r="G3207" s="2">
        <v>42761101</v>
      </c>
      <c r="H3207" t="s">
        <v>61</v>
      </c>
      <c r="I3207" s="3">
        <v>8971</v>
      </c>
      <c r="J3207">
        <v>20190515</v>
      </c>
      <c r="K3207" s="4">
        <v>530</v>
      </c>
      <c r="L3207">
        <v>380539</v>
      </c>
      <c r="M3207" s="5">
        <v>384</v>
      </c>
      <c r="N3207" t="s">
        <v>43</v>
      </c>
      <c r="O3207" t="s">
        <v>44</v>
      </c>
      <c r="P3207" t="s">
        <v>45</v>
      </c>
      <c r="Q3207" s="5">
        <v>1</v>
      </c>
      <c r="R3207" s="5">
        <v>384</v>
      </c>
      <c r="S3207" t="s">
        <v>546</v>
      </c>
      <c r="T3207" t="s">
        <v>47</v>
      </c>
      <c r="U3207" t="s">
        <v>48</v>
      </c>
      <c r="V3207" t="s">
        <v>4111</v>
      </c>
      <c r="W3207" t="s">
        <v>50</v>
      </c>
      <c r="X3207" t="s">
        <v>51</v>
      </c>
      <c r="Y3207">
        <v>31440236</v>
      </c>
      <c r="Z3207" t="s">
        <v>94</v>
      </c>
      <c r="AA3207">
        <v>2019</v>
      </c>
      <c r="AB3207" t="s">
        <v>130</v>
      </c>
      <c r="AC3207" t="s">
        <v>54</v>
      </c>
      <c r="AD3207" t="s">
        <v>208</v>
      </c>
      <c r="AE3207">
        <v>1436741</v>
      </c>
      <c r="AF3207" t="s">
        <v>56</v>
      </c>
      <c r="AG3207" t="s">
        <v>57</v>
      </c>
      <c r="AH3207" t="s">
        <v>52</v>
      </c>
      <c r="AI3207" t="s">
        <v>52</v>
      </c>
    </row>
    <row r="3208" spans="1:35" x14ac:dyDescent="0.25">
      <c r="A3208" s="13" t="str">
        <f t="shared" si="50"/>
        <v>http://dodappwlsprd2.cloud.pge.com:8003/ilis_rpt/dailyeventlogdetail.jsp?odbeventlogid=19-0052312&amp;numberofmonths=24&amp;showchangehistorylog=1</v>
      </c>
      <c r="B3208" s="14" t="str">
        <f>HYPERLINK(A3208,V3208)</f>
        <v>19-0052312</v>
      </c>
      <c r="C3208" t="s">
        <v>2858</v>
      </c>
      <c r="D3208" t="s">
        <v>2859</v>
      </c>
      <c r="E3208" t="s">
        <v>40</v>
      </c>
      <c r="F3208" t="s">
        <v>2956</v>
      </c>
      <c r="G3208" s="2">
        <v>43351103</v>
      </c>
      <c r="H3208" t="s">
        <v>61</v>
      </c>
      <c r="I3208" s="3">
        <v>4755</v>
      </c>
      <c r="J3208">
        <v>20190515</v>
      </c>
      <c r="K3208" s="4">
        <v>1940</v>
      </c>
      <c r="L3208">
        <v>381296</v>
      </c>
      <c r="M3208" s="5">
        <v>176</v>
      </c>
      <c r="N3208" t="s">
        <v>43</v>
      </c>
      <c r="O3208" t="s">
        <v>44</v>
      </c>
      <c r="P3208" t="s">
        <v>45</v>
      </c>
      <c r="Q3208" s="5">
        <v>82</v>
      </c>
      <c r="R3208" s="5">
        <v>14432</v>
      </c>
      <c r="S3208" t="s">
        <v>543</v>
      </c>
      <c r="T3208" t="s">
        <v>47</v>
      </c>
      <c r="U3208" t="s">
        <v>48</v>
      </c>
      <c r="V3208" t="s">
        <v>4112</v>
      </c>
      <c r="W3208" t="s">
        <v>50</v>
      </c>
      <c r="X3208" t="s">
        <v>51</v>
      </c>
      <c r="Y3208">
        <v>0</v>
      </c>
      <c r="Z3208" t="s">
        <v>94</v>
      </c>
      <c r="AA3208">
        <v>2019</v>
      </c>
      <c r="AB3208" t="s">
        <v>130</v>
      </c>
      <c r="AC3208" t="s">
        <v>54</v>
      </c>
      <c r="AD3208" t="s">
        <v>208</v>
      </c>
      <c r="AE3208">
        <v>1436954</v>
      </c>
      <c r="AF3208" t="s">
        <v>56</v>
      </c>
      <c r="AG3208" t="s">
        <v>57</v>
      </c>
      <c r="AH3208" t="s">
        <v>52</v>
      </c>
      <c r="AI3208" t="s">
        <v>52</v>
      </c>
    </row>
    <row r="3209" spans="1:35" x14ac:dyDescent="0.25">
      <c r="A3209" s="13" t="str">
        <f t="shared" si="50"/>
        <v>http://dodappwlsprd2.cloud.pge.com:8003/ilis_rpt/dailyeventlogdetail.jsp?odbeventlogid=19-0052302&amp;numberofmonths=24&amp;showchangehistorylog=1</v>
      </c>
      <c r="B3209" s="14" t="str">
        <f>HYPERLINK(A3209,V3209)</f>
        <v>19-0052302</v>
      </c>
      <c r="C3209" t="s">
        <v>2858</v>
      </c>
      <c r="D3209" t="s">
        <v>2859</v>
      </c>
      <c r="E3209" t="s">
        <v>40</v>
      </c>
      <c r="F3209" t="s">
        <v>2937</v>
      </c>
      <c r="G3209" s="2">
        <v>42601102</v>
      </c>
      <c r="H3209" t="s">
        <v>61</v>
      </c>
      <c r="I3209" s="3">
        <v>2699</v>
      </c>
      <c r="J3209">
        <v>20190515</v>
      </c>
      <c r="K3209" s="4">
        <v>1717</v>
      </c>
      <c r="L3209">
        <v>381157</v>
      </c>
      <c r="M3209" s="5">
        <v>500</v>
      </c>
      <c r="N3209" t="s">
        <v>43</v>
      </c>
      <c r="O3209" t="s">
        <v>44</v>
      </c>
      <c r="P3209" t="s">
        <v>45</v>
      </c>
      <c r="Q3209" s="5">
        <v>46</v>
      </c>
      <c r="R3209" s="5">
        <v>7907</v>
      </c>
      <c r="S3209" t="s">
        <v>524</v>
      </c>
      <c r="T3209" t="s">
        <v>47</v>
      </c>
      <c r="U3209" t="s">
        <v>48</v>
      </c>
      <c r="V3209" t="s">
        <v>4113</v>
      </c>
      <c r="W3209" t="s">
        <v>50</v>
      </c>
      <c r="X3209" t="s">
        <v>51</v>
      </c>
      <c r="Y3209">
        <v>0</v>
      </c>
      <c r="Z3209" t="s">
        <v>94</v>
      </c>
      <c r="AA3209">
        <v>2019</v>
      </c>
      <c r="AB3209" t="s">
        <v>130</v>
      </c>
      <c r="AC3209" t="s">
        <v>54</v>
      </c>
      <c r="AD3209" t="s">
        <v>87</v>
      </c>
      <c r="AE3209">
        <v>1436944</v>
      </c>
      <c r="AF3209" t="s">
        <v>56</v>
      </c>
      <c r="AG3209" t="s">
        <v>57</v>
      </c>
      <c r="AH3209" t="s">
        <v>52</v>
      </c>
      <c r="AI3209" t="s">
        <v>52</v>
      </c>
    </row>
    <row r="3210" spans="1:35" x14ac:dyDescent="0.25">
      <c r="A3210" s="13" t="str">
        <f t="shared" si="50"/>
        <v>http://dodappwlsprd2.cloud.pge.com:8003/ilis_rpt/dailyeventlogdetail.jsp?odbeventlogid=19-0052981&amp;numberofmonths=24&amp;showchangehistorylog=1</v>
      </c>
      <c r="B3210" s="14" t="str">
        <f>HYPERLINK(A3210,V3210)</f>
        <v>19-0052981</v>
      </c>
      <c r="C3210" t="s">
        <v>2858</v>
      </c>
      <c r="D3210" t="s">
        <v>2859</v>
      </c>
      <c r="E3210" t="s">
        <v>40</v>
      </c>
      <c r="F3210" t="s">
        <v>2874</v>
      </c>
      <c r="G3210" s="2">
        <v>42761101</v>
      </c>
      <c r="H3210" t="s">
        <v>1138</v>
      </c>
      <c r="I3210" s="3">
        <v>3113</v>
      </c>
      <c r="J3210">
        <v>20190516</v>
      </c>
      <c r="K3210" s="4">
        <v>1626</v>
      </c>
      <c r="L3210">
        <v>382846</v>
      </c>
      <c r="M3210" s="5">
        <v>313</v>
      </c>
      <c r="N3210" t="s">
        <v>43</v>
      </c>
      <c r="O3210" t="s">
        <v>44</v>
      </c>
      <c r="P3210" t="s">
        <v>45</v>
      </c>
      <c r="Q3210" s="5">
        <v>102</v>
      </c>
      <c r="R3210" s="5">
        <v>11997</v>
      </c>
      <c r="S3210" t="s">
        <v>463</v>
      </c>
      <c r="T3210" t="s">
        <v>47</v>
      </c>
      <c r="U3210" t="s">
        <v>48</v>
      </c>
      <c r="V3210" t="s">
        <v>4114</v>
      </c>
      <c r="W3210" t="s">
        <v>50</v>
      </c>
      <c r="X3210" t="s">
        <v>51</v>
      </c>
      <c r="Y3210">
        <v>0</v>
      </c>
      <c r="Z3210" t="s">
        <v>94</v>
      </c>
      <c r="AA3210">
        <v>2019</v>
      </c>
      <c r="AB3210" t="s">
        <v>130</v>
      </c>
      <c r="AC3210" t="s">
        <v>54</v>
      </c>
      <c r="AD3210" t="s">
        <v>87</v>
      </c>
      <c r="AE3210">
        <v>1437379</v>
      </c>
      <c r="AF3210" t="s">
        <v>56</v>
      </c>
      <c r="AG3210" t="s">
        <v>57</v>
      </c>
      <c r="AH3210" t="s">
        <v>52</v>
      </c>
      <c r="AI3210" t="s">
        <v>52</v>
      </c>
    </row>
    <row r="3211" spans="1:35" x14ac:dyDescent="0.25">
      <c r="A3211" s="13" t="str">
        <f t="shared" si="50"/>
        <v>http://dodappwlsprd2.cloud.pge.com:8003/ilis_rpt/dailyeventlogdetail.jsp?odbeventlogid=19-0052655&amp;numberofmonths=24&amp;showchangehistorylog=1</v>
      </c>
      <c r="B3211" s="14" t="str">
        <f>HYPERLINK(A3211,V3211)</f>
        <v>19-0052655</v>
      </c>
      <c r="C3211" t="s">
        <v>2858</v>
      </c>
      <c r="D3211" t="s">
        <v>2859</v>
      </c>
      <c r="E3211" t="s">
        <v>40</v>
      </c>
      <c r="F3211" t="s">
        <v>2894</v>
      </c>
      <c r="G3211" s="2">
        <v>192311141</v>
      </c>
      <c r="H3211" t="s">
        <v>42</v>
      </c>
      <c r="I3211" s="3">
        <v>8746</v>
      </c>
      <c r="J3211">
        <v>20190516</v>
      </c>
      <c r="K3211" s="4">
        <v>936</v>
      </c>
      <c r="L3211">
        <v>382262</v>
      </c>
      <c r="M3211" s="5">
        <v>629</v>
      </c>
      <c r="N3211" t="s">
        <v>43</v>
      </c>
      <c r="O3211" t="s">
        <v>44</v>
      </c>
      <c r="P3211" t="s">
        <v>45</v>
      </c>
      <c r="Q3211" s="5">
        <v>6</v>
      </c>
      <c r="R3211" s="5">
        <v>2228</v>
      </c>
      <c r="S3211" t="s">
        <v>463</v>
      </c>
      <c r="T3211" t="s">
        <v>47</v>
      </c>
      <c r="U3211" t="s">
        <v>48</v>
      </c>
      <c r="V3211" t="s">
        <v>4115</v>
      </c>
      <c r="W3211" t="s">
        <v>50</v>
      </c>
      <c r="X3211" t="s">
        <v>51</v>
      </c>
      <c r="Y3211">
        <v>0</v>
      </c>
      <c r="Z3211" t="s">
        <v>94</v>
      </c>
      <c r="AA3211">
        <v>2019</v>
      </c>
      <c r="AB3211" t="s">
        <v>130</v>
      </c>
      <c r="AC3211" t="s">
        <v>54</v>
      </c>
      <c r="AD3211" t="s">
        <v>55</v>
      </c>
      <c r="AE3211">
        <v>1437256</v>
      </c>
      <c r="AF3211" t="s">
        <v>56</v>
      </c>
      <c r="AG3211" t="s">
        <v>57</v>
      </c>
      <c r="AH3211" t="s">
        <v>52</v>
      </c>
      <c r="AI3211" t="s">
        <v>52</v>
      </c>
    </row>
    <row r="3212" spans="1:35" x14ac:dyDescent="0.25">
      <c r="A3212" s="13" t="str">
        <f t="shared" si="50"/>
        <v>http://dodappwlsprd2.cloud.pge.com:8003/ilis_rpt/dailyeventlogdetail.jsp?odbeventlogid=19-0052965&amp;numberofmonths=24&amp;showchangehistorylog=1</v>
      </c>
      <c r="B3212" s="14" t="str">
        <f>HYPERLINK(A3212,V3212)</f>
        <v>19-0052965</v>
      </c>
      <c r="C3212" t="s">
        <v>2858</v>
      </c>
      <c r="D3212" t="s">
        <v>2859</v>
      </c>
      <c r="E3212" t="s">
        <v>40</v>
      </c>
      <c r="F3212" t="s">
        <v>2967</v>
      </c>
      <c r="G3212" s="2">
        <v>42841111</v>
      </c>
      <c r="H3212" t="s">
        <v>61</v>
      </c>
      <c r="I3212" s="3">
        <v>7303</v>
      </c>
      <c r="J3212">
        <v>20190516</v>
      </c>
      <c r="K3212" s="4">
        <v>1639</v>
      </c>
      <c r="L3212">
        <v>382930</v>
      </c>
      <c r="M3212" s="5">
        <v>121</v>
      </c>
      <c r="N3212" t="s">
        <v>43</v>
      </c>
      <c r="O3212" t="s">
        <v>44</v>
      </c>
      <c r="P3212" t="s">
        <v>45</v>
      </c>
      <c r="Q3212" s="5">
        <v>1</v>
      </c>
      <c r="R3212" s="5">
        <v>121</v>
      </c>
      <c r="S3212" t="s">
        <v>524</v>
      </c>
      <c r="T3212" t="s">
        <v>47</v>
      </c>
      <c r="U3212" t="s">
        <v>48</v>
      </c>
      <c r="V3212" t="s">
        <v>4116</v>
      </c>
      <c r="W3212" t="s">
        <v>50</v>
      </c>
      <c r="X3212" t="s">
        <v>51</v>
      </c>
      <c r="Y3212">
        <v>0</v>
      </c>
      <c r="Z3212" t="s">
        <v>94</v>
      </c>
      <c r="AA3212">
        <v>2019</v>
      </c>
      <c r="AB3212" t="s">
        <v>130</v>
      </c>
      <c r="AC3212" t="s">
        <v>54</v>
      </c>
      <c r="AD3212" t="s">
        <v>55</v>
      </c>
      <c r="AE3212">
        <v>1437368</v>
      </c>
      <c r="AF3212" t="s">
        <v>56</v>
      </c>
      <c r="AG3212" t="s">
        <v>57</v>
      </c>
      <c r="AH3212" t="s">
        <v>52</v>
      </c>
      <c r="AI3212" t="s">
        <v>52</v>
      </c>
    </row>
    <row r="3213" spans="1:35" x14ac:dyDescent="0.25">
      <c r="A3213" s="13" t="str">
        <f t="shared" si="50"/>
        <v>http://dodappwlsprd2.cloud.pge.com:8003/ilis_rpt/dailyeventlogdetail.jsp?odbeventlogid=19-0053049&amp;numberofmonths=24&amp;showchangehistorylog=1</v>
      </c>
      <c r="B3213" s="14" t="str">
        <f>HYPERLINK(A3213,V3213)</f>
        <v>19-0053049</v>
      </c>
      <c r="C3213" t="s">
        <v>2858</v>
      </c>
      <c r="D3213" t="s">
        <v>2859</v>
      </c>
      <c r="E3213" t="s">
        <v>40</v>
      </c>
      <c r="F3213" t="s">
        <v>2928</v>
      </c>
      <c r="G3213" s="2">
        <v>42281105</v>
      </c>
      <c r="H3213" t="s">
        <v>61</v>
      </c>
      <c r="I3213" s="3">
        <v>1943</v>
      </c>
      <c r="J3213">
        <v>20190516</v>
      </c>
      <c r="K3213" s="4">
        <v>1922</v>
      </c>
      <c r="L3213">
        <v>383043</v>
      </c>
      <c r="M3213" s="5">
        <v>970</v>
      </c>
      <c r="N3213" t="s">
        <v>43</v>
      </c>
      <c r="O3213" t="s">
        <v>44</v>
      </c>
      <c r="P3213" t="s">
        <v>45</v>
      </c>
      <c r="Q3213" s="5">
        <v>15</v>
      </c>
      <c r="R3213" s="5">
        <v>14550</v>
      </c>
      <c r="S3213" t="s">
        <v>474</v>
      </c>
      <c r="T3213" t="s">
        <v>47</v>
      </c>
      <c r="U3213" t="s">
        <v>48</v>
      </c>
      <c r="V3213" t="s">
        <v>4117</v>
      </c>
      <c r="W3213" t="s">
        <v>50</v>
      </c>
      <c r="X3213" t="s">
        <v>51</v>
      </c>
      <c r="Y3213">
        <v>0</v>
      </c>
      <c r="Z3213" t="s">
        <v>94</v>
      </c>
      <c r="AA3213">
        <v>2019</v>
      </c>
      <c r="AB3213" t="s">
        <v>130</v>
      </c>
      <c r="AC3213" t="s">
        <v>54</v>
      </c>
      <c r="AD3213" t="s">
        <v>55</v>
      </c>
      <c r="AE3213">
        <v>1437441</v>
      </c>
      <c r="AF3213" t="s">
        <v>56</v>
      </c>
      <c r="AG3213" t="s">
        <v>57</v>
      </c>
      <c r="AH3213" t="s">
        <v>52</v>
      </c>
      <c r="AI3213" t="s">
        <v>52</v>
      </c>
    </row>
    <row r="3214" spans="1:35" x14ac:dyDescent="0.25">
      <c r="A3214" s="13" t="str">
        <f t="shared" si="50"/>
        <v>http://dodappwlsprd2.cloud.pge.com:8003/ilis_rpt/dailyeventlogdetail.jsp?odbeventlogid=19-0052611&amp;numberofmonths=24&amp;showchangehistorylog=1</v>
      </c>
      <c r="B3214" s="14" t="str">
        <f>HYPERLINK(A3214,V3214)</f>
        <v>19-0052611</v>
      </c>
      <c r="C3214" t="s">
        <v>2858</v>
      </c>
      <c r="D3214" t="s">
        <v>2859</v>
      </c>
      <c r="E3214" t="s">
        <v>40</v>
      </c>
      <c r="F3214" t="s">
        <v>2969</v>
      </c>
      <c r="G3214" s="2">
        <v>42661103</v>
      </c>
      <c r="H3214" t="s">
        <v>42</v>
      </c>
      <c r="I3214" s="3">
        <v>2506</v>
      </c>
      <c r="J3214">
        <v>20190516</v>
      </c>
      <c r="K3214" s="4">
        <v>837</v>
      </c>
      <c r="L3214">
        <v>382168</v>
      </c>
      <c r="M3214" s="5">
        <v>667</v>
      </c>
      <c r="N3214" t="s">
        <v>43</v>
      </c>
      <c r="O3214" t="s">
        <v>44</v>
      </c>
      <c r="P3214" t="s">
        <v>45</v>
      </c>
      <c r="Q3214" s="5">
        <v>162</v>
      </c>
      <c r="R3214" s="5">
        <v>38201</v>
      </c>
      <c r="S3214" t="s">
        <v>463</v>
      </c>
      <c r="T3214" t="s">
        <v>47</v>
      </c>
      <c r="U3214" t="s">
        <v>48</v>
      </c>
      <c r="V3214" t="s">
        <v>4118</v>
      </c>
      <c r="W3214" t="s">
        <v>50</v>
      </c>
      <c r="X3214" t="s">
        <v>51</v>
      </c>
      <c r="Y3214">
        <v>0</v>
      </c>
      <c r="Z3214" t="s">
        <v>94</v>
      </c>
      <c r="AA3214">
        <v>2019</v>
      </c>
      <c r="AB3214" t="s">
        <v>130</v>
      </c>
      <c r="AC3214" t="s">
        <v>54</v>
      </c>
      <c r="AD3214" t="s">
        <v>87</v>
      </c>
      <c r="AE3214">
        <v>1437222</v>
      </c>
      <c r="AF3214" t="s">
        <v>56</v>
      </c>
      <c r="AG3214" t="s">
        <v>57</v>
      </c>
      <c r="AH3214" t="s">
        <v>52</v>
      </c>
      <c r="AI3214" t="s">
        <v>52</v>
      </c>
    </row>
    <row r="3215" spans="1:35" x14ac:dyDescent="0.25">
      <c r="A3215" s="13" t="str">
        <f t="shared" si="50"/>
        <v>http://dodappwlsprd2.cloud.pge.com:8003/ilis_rpt/dailyeventlogdetail.jsp?odbeventlogid=19-0052985&amp;numberofmonths=24&amp;showchangehistorylog=1</v>
      </c>
      <c r="B3215" s="14" t="str">
        <f>HYPERLINK(A3215,V3215)</f>
        <v>19-0052985</v>
      </c>
      <c r="C3215" t="s">
        <v>2858</v>
      </c>
      <c r="D3215" t="s">
        <v>2859</v>
      </c>
      <c r="E3215" t="s">
        <v>40</v>
      </c>
      <c r="F3215" t="s">
        <v>2969</v>
      </c>
      <c r="G3215" s="2">
        <v>42661103</v>
      </c>
      <c r="H3215" t="s">
        <v>61</v>
      </c>
      <c r="I3215" s="3">
        <v>2823</v>
      </c>
      <c r="J3215">
        <v>20190516</v>
      </c>
      <c r="K3215" s="4">
        <v>1702</v>
      </c>
      <c r="L3215">
        <v>382895</v>
      </c>
      <c r="M3215" s="5">
        <v>313</v>
      </c>
      <c r="N3215" t="s">
        <v>43</v>
      </c>
      <c r="O3215" t="s">
        <v>44</v>
      </c>
      <c r="P3215" t="s">
        <v>45</v>
      </c>
      <c r="Q3215" s="5">
        <v>253</v>
      </c>
      <c r="R3215" s="5">
        <v>73460</v>
      </c>
      <c r="S3215" t="s">
        <v>463</v>
      </c>
      <c r="T3215" t="s">
        <v>47</v>
      </c>
      <c r="U3215" t="s">
        <v>48</v>
      </c>
      <c r="V3215" t="s">
        <v>4119</v>
      </c>
      <c r="W3215" t="s">
        <v>50</v>
      </c>
      <c r="X3215" t="s">
        <v>51</v>
      </c>
      <c r="Y3215">
        <v>0</v>
      </c>
      <c r="Z3215" t="s">
        <v>94</v>
      </c>
      <c r="AA3215">
        <v>2019</v>
      </c>
      <c r="AB3215" t="s">
        <v>130</v>
      </c>
      <c r="AC3215" t="s">
        <v>54</v>
      </c>
      <c r="AD3215" t="s">
        <v>55</v>
      </c>
      <c r="AE3215">
        <v>1437384</v>
      </c>
      <c r="AF3215" t="s">
        <v>56</v>
      </c>
      <c r="AG3215" t="s">
        <v>57</v>
      </c>
      <c r="AH3215" t="s">
        <v>52</v>
      </c>
      <c r="AI3215" t="s">
        <v>52</v>
      </c>
    </row>
    <row r="3216" spans="1:35" x14ac:dyDescent="0.25">
      <c r="A3216" s="13" t="str">
        <f t="shared" si="50"/>
        <v>http://dodappwlsprd2.cloud.pge.com:8003/ilis_rpt/dailyeventlogdetail.jsp?odbeventlogid=19-0052556&amp;numberofmonths=24&amp;showchangehistorylog=1</v>
      </c>
      <c r="B3216" s="14" t="str">
        <f>HYPERLINK(A3216,V3216)</f>
        <v>19-0052556</v>
      </c>
      <c r="C3216" t="s">
        <v>2858</v>
      </c>
      <c r="D3216" t="s">
        <v>2859</v>
      </c>
      <c r="E3216" t="s">
        <v>40</v>
      </c>
      <c r="F3216" t="s">
        <v>2910</v>
      </c>
      <c r="G3216" s="2">
        <v>42661104</v>
      </c>
      <c r="H3216" t="s">
        <v>61</v>
      </c>
      <c r="I3216" s="3">
        <v>8821</v>
      </c>
      <c r="J3216">
        <v>20190516</v>
      </c>
      <c r="K3216" s="4">
        <v>529</v>
      </c>
      <c r="L3216">
        <v>381948</v>
      </c>
      <c r="M3216" s="5">
        <v>531</v>
      </c>
      <c r="N3216" t="s">
        <v>43</v>
      </c>
      <c r="O3216" t="s">
        <v>44</v>
      </c>
      <c r="P3216" t="s">
        <v>45</v>
      </c>
      <c r="Q3216" s="5">
        <v>6</v>
      </c>
      <c r="R3216" s="5">
        <v>3186</v>
      </c>
      <c r="S3216" t="s">
        <v>463</v>
      </c>
      <c r="T3216" t="s">
        <v>47</v>
      </c>
      <c r="U3216" t="s">
        <v>48</v>
      </c>
      <c r="V3216" t="s">
        <v>4120</v>
      </c>
      <c r="W3216" t="s">
        <v>50</v>
      </c>
      <c r="X3216" t="s">
        <v>51</v>
      </c>
      <c r="Y3216">
        <v>0</v>
      </c>
      <c r="Z3216" t="s">
        <v>94</v>
      </c>
      <c r="AA3216">
        <v>2019</v>
      </c>
      <c r="AB3216" t="s">
        <v>130</v>
      </c>
      <c r="AC3216" t="s">
        <v>54</v>
      </c>
      <c r="AD3216" t="s">
        <v>208</v>
      </c>
      <c r="AE3216">
        <v>1437193</v>
      </c>
      <c r="AF3216" t="s">
        <v>56</v>
      </c>
      <c r="AG3216" t="s">
        <v>57</v>
      </c>
      <c r="AH3216" t="s">
        <v>52</v>
      </c>
      <c r="AI3216" t="s">
        <v>52</v>
      </c>
    </row>
    <row r="3217" spans="1:35" x14ac:dyDescent="0.25">
      <c r="A3217" s="13" t="str">
        <f t="shared" si="50"/>
        <v>http://dodappwlsprd2.cloud.pge.com:8003/ilis_rpt/dailyeventlogdetail.jsp?odbeventlogid=19-0053105&amp;numberofmonths=24&amp;showchangehistorylog=1</v>
      </c>
      <c r="B3217" s="14" t="str">
        <f>HYPERLINK(A3217,V3217)</f>
        <v>19-0053105</v>
      </c>
      <c r="C3217" t="s">
        <v>2858</v>
      </c>
      <c r="D3217" t="s">
        <v>2859</v>
      </c>
      <c r="E3217" t="s">
        <v>59</v>
      </c>
      <c r="F3217" t="s">
        <v>2910</v>
      </c>
      <c r="G3217" s="2">
        <v>42661104</v>
      </c>
      <c r="H3217" t="s">
        <v>61</v>
      </c>
      <c r="I3217" s="3">
        <v>1245</v>
      </c>
      <c r="J3217">
        <v>20190516</v>
      </c>
      <c r="K3217" s="4">
        <v>2048</v>
      </c>
      <c r="L3217">
        <v>383109</v>
      </c>
      <c r="M3217" s="5">
        <v>904</v>
      </c>
      <c r="N3217" t="s">
        <v>43</v>
      </c>
      <c r="O3217" t="s">
        <v>44</v>
      </c>
      <c r="P3217" t="s">
        <v>45</v>
      </c>
      <c r="Q3217" s="5">
        <v>13</v>
      </c>
      <c r="R3217" s="5">
        <v>3425</v>
      </c>
      <c r="S3217" t="s">
        <v>463</v>
      </c>
      <c r="T3217" t="s">
        <v>47</v>
      </c>
      <c r="U3217" t="s">
        <v>48</v>
      </c>
      <c r="V3217" t="s">
        <v>4121</v>
      </c>
      <c r="W3217" t="s">
        <v>50</v>
      </c>
      <c r="X3217" t="s">
        <v>51</v>
      </c>
      <c r="Y3217">
        <v>0</v>
      </c>
      <c r="Z3217" t="s">
        <v>94</v>
      </c>
      <c r="AA3217">
        <v>2019</v>
      </c>
      <c r="AB3217" t="s">
        <v>130</v>
      </c>
      <c r="AC3217" t="s">
        <v>54</v>
      </c>
      <c r="AD3217" t="s">
        <v>87</v>
      </c>
      <c r="AE3217">
        <v>1437497</v>
      </c>
      <c r="AF3217" t="s">
        <v>56</v>
      </c>
      <c r="AG3217" t="s">
        <v>57</v>
      </c>
      <c r="AH3217" t="s">
        <v>52</v>
      </c>
      <c r="AI3217" t="s">
        <v>52</v>
      </c>
    </row>
    <row r="3218" spans="1:35" x14ac:dyDescent="0.25">
      <c r="A3218" s="13" t="str">
        <f t="shared" si="50"/>
        <v>http://dodappwlsprd2.cloud.pge.com:8003/ilis_rpt/dailyeventlogdetail.jsp?odbeventlogid=19-0053734&amp;numberofmonths=24&amp;showchangehistorylog=1</v>
      </c>
      <c r="B3218" s="14" t="str">
        <f>HYPERLINK(A3218,V3218)</f>
        <v>19-0053734</v>
      </c>
      <c r="C3218" t="s">
        <v>2858</v>
      </c>
      <c r="D3218" t="s">
        <v>2859</v>
      </c>
      <c r="E3218" t="s">
        <v>40</v>
      </c>
      <c r="F3218" t="s">
        <v>2969</v>
      </c>
      <c r="G3218" s="2">
        <v>42661103</v>
      </c>
      <c r="H3218" t="s">
        <v>61</v>
      </c>
      <c r="I3218" s="3">
        <v>9219</v>
      </c>
      <c r="J3218">
        <v>20190518</v>
      </c>
      <c r="K3218" s="4">
        <v>1942</v>
      </c>
      <c r="L3218">
        <v>384506</v>
      </c>
      <c r="M3218" s="5">
        <v>848</v>
      </c>
      <c r="N3218" t="s">
        <v>43</v>
      </c>
      <c r="O3218" t="s">
        <v>44</v>
      </c>
      <c r="P3218" t="s">
        <v>45</v>
      </c>
      <c r="Q3218" s="5">
        <v>10</v>
      </c>
      <c r="R3218" s="5">
        <v>8480</v>
      </c>
      <c r="S3218" t="s">
        <v>463</v>
      </c>
      <c r="T3218" t="s">
        <v>47</v>
      </c>
      <c r="U3218" t="s">
        <v>48</v>
      </c>
      <c r="V3218" t="s">
        <v>4122</v>
      </c>
      <c r="W3218" t="s">
        <v>50</v>
      </c>
      <c r="X3218" t="s">
        <v>51</v>
      </c>
      <c r="Y3218">
        <v>0</v>
      </c>
      <c r="Z3218" t="s">
        <v>94</v>
      </c>
      <c r="AA3218">
        <v>2019</v>
      </c>
      <c r="AB3218" t="s">
        <v>130</v>
      </c>
      <c r="AC3218" t="s">
        <v>54</v>
      </c>
      <c r="AD3218" t="s">
        <v>55</v>
      </c>
      <c r="AE3218">
        <v>1437947</v>
      </c>
      <c r="AF3218" t="s">
        <v>56</v>
      </c>
      <c r="AG3218" t="s">
        <v>57</v>
      </c>
      <c r="AH3218" t="s">
        <v>52</v>
      </c>
      <c r="AI3218" t="s">
        <v>52</v>
      </c>
    </row>
    <row r="3219" spans="1:35" x14ac:dyDescent="0.25">
      <c r="A3219" s="13" t="str">
        <f t="shared" si="50"/>
        <v>http://dodappwlsprd2.cloud.pge.com:8003/ilis_rpt/dailyeventlogdetail.jsp?odbeventlogid=19-0052690&amp;numberofmonths=24&amp;showchangehistorylog=1</v>
      </c>
      <c r="B3219" s="14" t="str">
        <f>HYPERLINK(A3219,V3219)</f>
        <v>19-0052690</v>
      </c>
      <c r="C3219" t="s">
        <v>2858</v>
      </c>
      <c r="D3219" t="s">
        <v>2859</v>
      </c>
      <c r="E3219" t="s">
        <v>40</v>
      </c>
      <c r="F3219" t="s">
        <v>3022</v>
      </c>
      <c r="G3219" s="2">
        <v>192021121</v>
      </c>
      <c r="H3219" t="s">
        <v>120</v>
      </c>
      <c r="I3219" s="3">
        <v>6213</v>
      </c>
      <c r="J3219">
        <v>20190521</v>
      </c>
      <c r="K3219" s="4">
        <v>838</v>
      </c>
      <c r="L3219">
        <v>386724</v>
      </c>
      <c r="M3219" s="5">
        <v>442</v>
      </c>
      <c r="N3219" t="s">
        <v>43</v>
      </c>
      <c r="O3219" t="s">
        <v>44</v>
      </c>
      <c r="P3219" t="s">
        <v>45</v>
      </c>
      <c r="Q3219" s="5">
        <v>9</v>
      </c>
      <c r="R3219" s="5">
        <v>3978</v>
      </c>
      <c r="S3219" t="s">
        <v>480</v>
      </c>
      <c r="T3219" t="s">
        <v>47</v>
      </c>
      <c r="U3219" t="s">
        <v>48</v>
      </c>
      <c r="V3219" t="s">
        <v>4123</v>
      </c>
      <c r="W3219" t="s">
        <v>50</v>
      </c>
      <c r="X3219" t="s">
        <v>51</v>
      </c>
      <c r="Y3219">
        <v>31433923</v>
      </c>
      <c r="Z3219" t="s">
        <v>94</v>
      </c>
      <c r="AA3219">
        <v>2019</v>
      </c>
      <c r="AB3219" t="s">
        <v>130</v>
      </c>
      <c r="AC3219" t="s">
        <v>54</v>
      </c>
      <c r="AD3219" t="s">
        <v>87</v>
      </c>
      <c r="AE3219">
        <v>1438732</v>
      </c>
      <c r="AF3219" t="s">
        <v>56</v>
      </c>
      <c r="AG3219" t="s">
        <v>57</v>
      </c>
      <c r="AH3219" t="s">
        <v>52</v>
      </c>
      <c r="AI3219" t="s">
        <v>52</v>
      </c>
    </row>
    <row r="3220" spans="1:35" x14ac:dyDescent="0.25">
      <c r="A3220" s="13" t="str">
        <f t="shared" si="50"/>
        <v>http://dodappwlsprd2.cloud.pge.com:8003/ilis_rpt/dailyeventlogdetail.jsp?odbeventlogid=19-0055090&amp;numberofmonths=24&amp;showchangehistorylog=1</v>
      </c>
      <c r="B3220" s="14" t="str">
        <f>HYPERLINK(A3220,V3220)</f>
        <v>19-0055090</v>
      </c>
      <c r="C3220" t="s">
        <v>2858</v>
      </c>
      <c r="D3220" t="s">
        <v>2859</v>
      </c>
      <c r="E3220" t="s">
        <v>40</v>
      </c>
      <c r="F3220" t="s">
        <v>2905</v>
      </c>
      <c r="G3220" s="2">
        <v>43081101</v>
      </c>
      <c r="H3220" t="s">
        <v>72</v>
      </c>
      <c r="I3220" s="3" t="s">
        <v>762</v>
      </c>
      <c r="J3220">
        <v>20190521</v>
      </c>
      <c r="K3220" s="4">
        <v>1957</v>
      </c>
      <c r="L3220">
        <v>387464</v>
      </c>
      <c r="M3220" s="5">
        <v>918</v>
      </c>
      <c r="N3220" t="s">
        <v>43</v>
      </c>
      <c r="O3220" t="s">
        <v>44</v>
      </c>
      <c r="P3220" t="s">
        <v>45</v>
      </c>
      <c r="Q3220" s="5">
        <v>1</v>
      </c>
      <c r="R3220" s="5">
        <v>918</v>
      </c>
      <c r="S3220" t="s">
        <v>463</v>
      </c>
      <c r="T3220" t="s">
        <v>47</v>
      </c>
      <c r="U3220" t="s">
        <v>48</v>
      </c>
      <c r="V3220" t="s">
        <v>4124</v>
      </c>
      <c r="W3220" t="s">
        <v>50</v>
      </c>
      <c r="X3220" t="s">
        <v>51</v>
      </c>
      <c r="Y3220">
        <v>0</v>
      </c>
      <c r="Z3220" t="s">
        <v>94</v>
      </c>
      <c r="AA3220">
        <v>2019</v>
      </c>
      <c r="AB3220" t="s">
        <v>130</v>
      </c>
      <c r="AC3220" t="s">
        <v>54</v>
      </c>
      <c r="AD3220" t="s">
        <v>55</v>
      </c>
      <c r="AE3220">
        <v>1438917</v>
      </c>
      <c r="AF3220" t="s">
        <v>56</v>
      </c>
      <c r="AG3220" t="s">
        <v>57</v>
      </c>
      <c r="AH3220" t="s">
        <v>52</v>
      </c>
      <c r="AI3220" t="s">
        <v>52</v>
      </c>
    </row>
    <row r="3221" spans="1:35" x14ac:dyDescent="0.25">
      <c r="A3221" s="13" t="str">
        <f t="shared" si="50"/>
        <v>http://dodappwlsprd2.cloud.pge.com:8003/ilis_rpt/dailyeventlogdetail.jsp?odbeventlogid=19-0054775&amp;numberofmonths=24&amp;showchangehistorylog=1</v>
      </c>
      <c r="B3221" s="14" t="str">
        <f>HYPERLINK(A3221,V3221)</f>
        <v>19-0054775</v>
      </c>
      <c r="C3221" t="s">
        <v>2858</v>
      </c>
      <c r="D3221" t="s">
        <v>2859</v>
      </c>
      <c r="E3221" t="s">
        <v>40</v>
      </c>
      <c r="F3221" t="s">
        <v>2874</v>
      </c>
      <c r="G3221" s="2">
        <v>42761101</v>
      </c>
      <c r="H3221" t="s">
        <v>61</v>
      </c>
      <c r="I3221" s="3">
        <v>600433</v>
      </c>
      <c r="J3221">
        <v>20190521</v>
      </c>
      <c r="K3221" s="4">
        <v>834</v>
      </c>
      <c r="L3221">
        <v>386710</v>
      </c>
      <c r="M3221" s="5">
        <v>288</v>
      </c>
      <c r="N3221" t="s">
        <v>43</v>
      </c>
      <c r="O3221" t="s">
        <v>44</v>
      </c>
      <c r="P3221" t="s">
        <v>45</v>
      </c>
      <c r="Q3221" s="5">
        <v>10</v>
      </c>
      <c r="R3221" s="5">
        <v>2604</v>
      </c>
      <c r="S3221" t="s">
        <v>480</v>
      </c>
      <c r="T3221" t="s">
        <v>47</v>
      </c>
      <c r="U3221" t="s">
        <v>48</v>
      </c>
      <c r="V3221" t="s">
        <v>4125</v>
      </c>
      <c r="W3221" t="s">
        <v>50</v>
      </c>
      <c r="X3221" t="s">
        <v>51</v>
      </c>
      <c r="Y3221">
        <v>43791121</v>
      </c>
      <c r="Z3221" t="s">
        <v>94</v>
      </c>
      <c r="AA3221">
        <v>2019</v>
      </c>
      <c r="AB3221" t="s">
        <v>130</v>
      </c>
      <c r="AC3221" t="s">
        <v>54</v>
      </c>
      <c r="AD3221" t="s">
        <v>55</v>
      </c>
      <c r="AE3221">
        <v>1438782</v>
      </c>
      <c r="AF3221" t="s">
        <v>56</v>
      </c>
      <c r="AG3221" t="s">
        <v>57</v>
      </c>
      <c r="AH3221" t="s">
        <v>52</v>
      </c>
      <c r="AI3221" t="s">
        <v>52</v>
      </c>
    </row>
    <row r="3222" spans="1:35" x14ac:dyDescent="0.25">
      <c r="A3222" s="13" t="str">
        <f t="shared" si="50"/>
        <v>http://dodappwlsprd2.cloud.pge.com:8003/ilis_rpt/dailyeventlogdetail.jsp?odbeventlogid=19-0054868&amp;numberofmonths=24&amp;showchangehistorylog=1</v>
      </c>
      <c r="B3222" s="14" t="str">
        <f>HYPERLINK(A3222,V3222)</f>
        <v>19-0054868</v>
      </c>
      <c r="C3222" t="s">
        <v>2858</v>
      </c>
      <c r="D3222" t="s">
        <v>2859</v>
      </c>
      <c r="E3222" t="s">
        <v>40</v>
      </c>
      <c r="F3222" t="s">
        <v>2874</v>
      </c>
      <c r="G3222" s="2">
        <v>42761101</v>
      </c>
      <c r="H3222" t="s">
        <v>61</v>
      </c>
      <c r="I3222" s="3">
        <v>3183</v>
      </c>
      <c r="J3222">
        <v>20190521</v>
      </c>
      <c r="K3222" s="4">
        <v>1032</v>
      </c>
      <c r="L3222">
        <v>386883</v>
      </c>
      <c r="M3222" s="5">
        <v>378</v>
      </c>
      <c r="N3222" t="s">
        <v>43</v>
      </c>
      <c r="O3222" t="s">
        <v>44</v>
      </c>
      <c r="P3222" t="s">
        <v>45</v>
      </c>
      <c r="Q3222" s="5">
        <v>2</v>
      </c>
      <c r="R3222" s="5">
        <v>756</v>
      </c>
      <c r="S3222" t="s">
        <v>463</v>
      </c>
      <c r="T3222" t="s">
        <v>47</v>
      </c>
      <c r="U3222" t="s">
        <v>48</v>
      </c>
      <c r="V3222" t="s">
        <v>4126</v>
      </c>
      <c r="W3222" t="s">
        <v>50</v>
      </c>
      <c r="X3222" t="s">
        <v>51</v>
      </c>
      <c r="Y3222">
        <v>43791127</v>
      </c>
      <c r="Z3222" t="s">
        <v>94</v>
      </c>
      <c r="AA3222">
        <v>2019</v>
      </c>
      <c r="AB3222" t="s">
        <v>130</v>
      </c>
      <c r="AC3222" t="s">
        <v>54</v>
      </c>
      <c r="AD3222" t="s">
        <v>87</v>
      </c>
      <c r="AE3222">
        <v>1438825</v>
      </c>
      <c r="AF3222" t="s">
        <v>56</v>
      </c>
      <c r="AG3222" t="s">
        <v>57</v>
      </c>
      <c r="AH3222" t="s">
        <v>52</v>
      </c>
      <c r="AI3222" t="s">
        <v>52</v>
      </c>
    </row>
    <row r="3223" spans="1:35" x14ac:dyDescent="0.25">
      <c r="A3223" s="13" t="str">
        <f t="shared" si="50"/>
        <v>http://dodappwlsprd2.cloud.pge.com:8003/ilis_rpt/dailyeventlogdetail.jsp?odbeventlogid=19-0054845&amp;numberofmonths=24&amp;showchangehistorylog=1</v>
      </c>
      <c r="B3223" s="14" t="str">
        <f>HYPERLINK(A3223,V3223)</f>
        <v>19-0054845</v>
      </c>
      <c r="C3223" t="s">
        <v>2858</v>
      </c>
      <c r="D3223" t="s">
        <v>2859</v>
      </c>
      <c r="E3223" t="s">
        <v>40</v>
      </c>
      <c r="F3223" t="s">
        <v>2967</v>
      </c>
      <c r="G3223" s="2">
        <v>42841111</v>
      </c>
      <c r="H3223" t="s">
        <v>61</v>
      </c>
      <c r="I3223" s="3">
        <v>2861</v>
      </c>
      <c r="J3223">
        <v>20190521</v>
      </c>
      <c r="K3223" s="4">
        <v>1040</v>
      </c>
      <c r="L3223">
        <v>386900</v>
      </c>
      <c r="M3223" s="5">
        <v>240</v>
      </c>
      <c r="N3223" t="s">
        <v>43</v>
      </c>
      <c r="O3223" t="s">
        <v>44</v>
      </c>
      <c r="P3223" t="s">
        <v>45</v>
      </c>
      <c r="Q3223" s="5">
        <v>92</v>
      </c>
      <c r="R3223" s="5">
        <v>12677</v>
      </c>
      <c r="S3223" t="s">
        <v>554</v>
      </c>
      <c r="T3223" t="s">
        <v>47</v>
      </c>
      <c r="U3223" t="s">
        <v>48</v>
      </c>
      <c r="V3223" t="s">
        <v>4127</v>
      </c>
      <c r="W3223" t="s">
        <v>50</v>
      </c>
      <c r="X3223" t="s">
        <v>51</v>
      </c>
      <c r="Y3223">
        <v>0</v>
      </c>
      <c r="Z3223" t="s">
        <v>94</v>
      </c>
      <c r="AA3223">
        <v>2019</v>
      </c>
      <c r="AB3223" t="s">
        <v>130</v>
      </c>
      <c r="AC3223" t="s">
        <v>54</v>
      </c>
      <c r="AD3223" t="s">
        <v>87</v>
      </c>
      <c r="AE3223">
        <v>1438816</v>
      </c>
      <c r="AF3223" t="s">
        <v>56</v>
      </c>
      <c r="AG3223" t="s">
        <v>57</v>
      </c>
      <c r="AH3223" t="s">
        <v>52</v>
      </c>
      <c r="AI3223" t="s">
        <v>52</v>
      </c>
    </row>
    <row r="3224" spans="1:35" x14ac:dyDescent="0.25">
      <c r="A3224" s="13" t="str">
        <f t="shared" si="50"/>
        <v>http://dodappwlsprd2.cloud.pge.com:8003/ilis_rpt/dailyeventlogdetail.jsp?odbeventlogid=19-0054882&amp;numberofmonths=24&amp;showchangehistorylog=1</v>
      </c>
      <c r="B3224" s="14" t="str">
        <f>HYPERLINK(A3224,V3224)</f>
        <v>19-0054882</v>
      </c>
      <c r="C3224" t="s">
        <v>2858</v>
      </c>
      <c r="D3224" t="s">
        <v>2859</v>
      </c>
      <c r="E3224" t="s">
        <v>59</v>
      </c>
      <c r="F3224" t="s">
        <v>2918</v>
      </c>
      <c r="G3224" s="2">
        <v>43141101</v>
      </c>
      <c r="H3224" t="s">
        <v>61</v>
      </c>
      <c r="I3224" s="3">
        <v>1099</v>
      </c>
      <c r="J3224">
        <v>20190521</v>
      </c>
      <c r="K3224" s="4">
        <v>1118</v>
      </c>
      <c r="L3224">
        <v>386939</v>
      </c>
      <c r="M3224" s="5">
        <v>250</v>
      </c>
      <c r="N3224" t="s">
        <v>43</v>
      </c>
      <c r="O3224" t="s">
        <v>44</v>
      </c>
      <c r="P3224" t="s">
        <v>45</v>
      </c>
      <c r="Q3224" s="5">
        <v>172</v>
      </c>
      <c r="R3224" s="5">
        <v>38361</v>
      </c>
      <c r="S3224" t="s">
        <v>609</v>
      </c>
      <c r="T3224" t="s">
        <v>47</v>
      </c>
      <c r="U3224" t="s">
        <v>48</v>
      </c>
      <c r="V3224" t="s">
        <v>4128</v>
      </c>
      <c r="W3224" t="s">
        <v>50</v>
      </c>
      <c r="X3224" t="s">
        <v>51</v>
      </c>
      <c r="Y3224">
        <v>0</v>
      </c>
      <c r="Z3224" t="s">
        <v>94</v>
      </c>
      <c r="AA3224">
        <v>2019</v>
      </c>
      <c r="AB3224" t="s">
        <v>130</v>
      </c>
      <c r="AC3224" t="s">
        <v>54</v>
      </c>
      <c r="AD3224" t="s">
        <v>55</v>
      </c>
      <c r="AE3224">
        <v>1438829</v>
      </c>
      <c r="AF3224" t="s">
        <v>56</v>
      </c>
      <c r="AG3224" t="s">
        <v>57</v>
      </c>
      <c r="AH3224" t="s">
        <v>52</v>
      </c>
      <c r="AI3224" t="s">
        <v>52</v>
      </c>
    </row>
    <row r="3225" spans="1:35" x14ac:dyDescent="0.25">
      <c r="A3225" s="13" t="str">
        <f t="shared" si="50"/>
        <v>http://dodappwlsprd2.cloud.pge.com:8003/ilis_rpt/dailyeventlogdetail.jsp?odbeventlogid=19-0057746&amp;numberofmonths=24&amp;showchangehistorylog=1</v>
      </c>
      <c r="B3225" s="14" t="str">
        <f>HYPERLINK(A3225,V3225)</f>
        <v>19-0057746</v>
      </c>
      <c r="C3225" t="s">
        <v>2858</v>
      </c>
      <c r="D3225" t="s">
        <v>2859</v>
      </c>
      <c r="E3225" t="s">
        <v>40</v>
      </c>
      <c r="F3225" t="s">
        <v>2901</v>
      </c>
      <c r="G3225" s="2">
        <v>192311142</v>
      </c>
      <c r="H3225" t="s">
        <v>61</v>
      </c>
      <c r="I3225" s="3">
        <v>3755</v>
      </c>
      <c r="J3225">
        <v>20190526</v>
      </c>
      <c r="K3225" s="4">
        <v>223</v>
      </c>
      <c r="L3225">
        <v>390560</v>
      </c>
      <c r="M3225" s="5">
        <v>730</v>
      </c>
      <c r="N3225" t="s">
        <v>43</v>
      </c>
      <c r="O3225" t="s">
        <v>44</v>
      </c>
      <c r="P3225" t="s">
        <v>45</v>
      </c>
      <c r="Q3225" s="5">
        <v>16</v>
      </c>
      <c r="R3225" s="5">
        <v>11680</v>
      </c>
      <c r="S3225" t="s">
        <v>463</v>
      </c>
      <c r="T3225" t="s">
        <v>47</v>
      </c>
      <c r="U3225" t="s">
        <v>48</v>
      </c>
      <c r="V3225" t="s">
        <v>4129</v>
      </c>
      <c r="W3225" t="s">
        <v>50</v>
      </c>
      <c r="X3225" t="s">
        <v>51</v>
      </c>
      <c r="Y3225">
        <v>43798261</v>
      </c>
      <c r="Z3225" t="s">
        <v>52</v>
      </c>
      <c r="AA3225">
        <v>2019</v>
      </c>
      <c r="AB3225" t="s">
        <v>130</v>
      </c>
      <c r="AC3225" t="s">
        <v>54</v>
      </c>
      <c r="AD3225" t="s">
        <v>87</v>
      </c>
      <c r="AE3225">
        <v>1441254</v>
      </c>
      <c r="AF3225" t="s">
        <v>56</v>
      </c>
      <c r="AG3225" t="s">
        <v>57</v>
      </c>
      <c r="AH3225" t="s">
        <v>52</v>
      </c>
      <c r="AI3225" t="s">
        <v>52</v>
      </c>
    </row>
    <row r="3226" spans="1:35" x14ac:dyDescent="0.25">
      <c r="A3226" s="13" t="str">
        <f t="shared" si="50"/>
        <v>http://dodappwlsprd2.cloud.pge.com:8003/ilis_rpt/dailyeventlogdetail.jsp?odbeventlogid=19-0057969&amp;numberofmonths=24&amp;showchangehistorylog=1</v>
      </c>
      <c r="B3226" s="14" t="str">
        <f>HYPERLINK(A3226,V3226)</f>
        <v>19-0057969</v>
      </c>
      <c r="C3226" t="s">
        <v>2858</v>
      </c>
      <c r="D3226" t="s">
        <v>2859</v>
      </c>
      <c r="E3226" t="s">
        <v>40</v>
      </c>
      <c r="F3226" t="s">
        <v>2901</v>
      </c>
      <c r="G3226" s="2">
        <v>192311142</v>
      </c>
      <c r="H3226" t="s">
        <v>42</v>
      </c>
      <c r="I3226" s="3">
        <v>93234</v>
      </c>
      <c r="J3226">
        <v>20190527</v>
      </c>
      <c r="K3226" s="4">
        <v>1242</v>
      </c>
      <c r="L3226">
        <v>391256</v>
      </c>
      <c r="M3226" s="5">
        <v>448</v>
      </c>
      <c r="N3226" t="s">
        <v>43</v>
      </c>
      <c r="O3226" t="s">
        <v>44</v>
      </c>
      <c r="P3226" t="s">
        <v>45</v>
      </c>
      <c r="Q3226" s="5">
        <v>93</v>
      </c>
      <c r="R3226" s="5">
        <v>41664</v>
      </c>
      <c r="S3226" t="s">
        <v>471</v>
      </c>
      <c r="T3226" t="s">
        <v>47</v>
      </c>
      <c r="U3226" t="s">
        <v>48</v>
      </c>
      <c r="V3226" t="s">
        <v>4130</v>
      </c>
      <c r="W3226" t="s">
        <v>50</v>
      </c>
      <c r="X3226" t="s">
        <v>51</v>
      </c>
      <c r="Y3226">
        <v>43798521</v>
      </c>
      <c r="Z3226" t="s">
        <v>52</v>
      </c>
      <c r="AA3226">
        <v>2019</v>
      </c>
      <c r="AB3226" t="s">
        <v>130</v>
      </c>
      <c r="AC3226" t="s">
        <v>54</v>
      </c>
      <c r="AD3226" t="s">
        <v>208</v>
      </c>
      <c r="AE3226">
        <v>1441479</v>
      </c>
      <c r="AF3226" t="s">
        <v>56</v>
      </c>
      <c r="AG3226" t="s">
        <v>57</v>
      </c>
      <c r="AH3226" t="s">
        <v>52</v>
      </c>
      <c r="AI3226" t="s">
        <v>52</v>
      </c>
    </row>
    <row r="3227" spans="1:35" x14ac:dyDescent="0.25">
      <c r="A3227" s="13" t="str">
        <f t="shared" si="50"/>
        <v>http://dodappwlsprd2.cloud.pge.com:8003/ilis_rpt/dailyeventlogdetail.jsp?odbeventlogid=19-0060809&amp;numberofmonths=24&amp;showchangehistorylog=1</v>
      </c>
      <c r="B3227" s="14" t="str">
        <f>HYPERLINK(A3227,V3227)</f>
        <v>19-0060809</v>
      </c>
      <c r="C3227" t="s">
        <v>2858</v>
      </c>
      <c r="D3227" t="s">
        <v>2859</v>
      </c>
      <c r="E3227" t="s">
        <v>40</v>
      </c>
      <c r="F3227" t="s">
        <v>2860</v>
      </c>
      <c r="G3227" s="2">
        <v>192221101</v>
      </c>
      <c r="H3227" t="s">
        <v>61</v>
      </c>
      <c r="I3227" s="3">
        <v>1565</v>
      </c>
      <c r="J3227">
        <v>20190531</v>
      </c>
      <c r="K3227" s="4">
        <v>1320</v>
      </c>
      <c r="L3227">
        <v>394563</v>
      </c>
      <c r="M3227" s="5">
        <v>101</v>
      </c>
      <c r="N3227" t="s">
        <v>43</v>
      </c>
      <c r="O3227" t="s">
        <v>44</v>
      </c>
      <c r="P3227" t="s">
        <v>45</v>
      </c>
      <c r="Q3227" s="5">
        <v>1</v>
      </c>
      <c r="R3227" s="5">
        <v>101</v>
      </c>
      <c r="S3227" t="s">
        <v>463</v>
      </c>
      <c r="T3227" t="s">
        <v>47</v>
      </c>
      <c r="U3227" t="s">
        <v>48</v>
      </c>
      <c r="V3227" t="s">
        <v>4131</v>
      </c>
      <c r="W3227" t="s">
        <v>50</v>
      </c>
      <c r="X3227" t="s">
        <v>51</v>
      </c>
      <c r="Y3227">
        <v>0</v>
      </c>
      <c r="Z3227" t="s">
        <v>94</v>
      </c>
      <c r="AA3227">
        <v>2019</v>
      </c>
      <c r="AB3227" t="s">
        <v>130</v>
      </c>
      <c r="AC3227" t="s">
        <v>54</v>
      </c>
      <c r="AD3227" t="s">
        <v>55</v>
      </c>
      <c r="AE3227">
        <v>1443779</v>
      </c>
      <c r="AF3227" t="s">
        <v>56</v>
      </c>
      <c r="AG3227" t="s">
        <v>57</v>
      </c>
      <c r="AH3227" t="s">
        <v>52</v>
      </c>
      <c r="AI3227" t="s">
        <v>52</v>
      </c>
    </row>
    <row r="3228" spans="1:35" x14ac:dyDescent="0.25">
      <c r="A3228" s="13" t="str">
        <f t="shared" si="50"/>
        <v>http://dodappwlsprd2.cloud.pge.com:8003/ilis_rpt/dailyeventlogdetail.jsp?odbeventlogid=19-0061171&amp;numberofmonths=24&amp;showchangehistorylog=1</v>
      </c>
      <c r="B3228" s="14" t="str">
        <f>HYPERLINK(A3228,V3228)</f>
        <v>19-0061171</v>
      </c>
      <c r="C3228" t="s">
        <v>2858</v>
      </c>
      <c r="D3228" t="s">
        <v>2859</v>
      </c>
      <c r="E3228" t="s">
        <v>40</v>
      </c>
      <c r="F3228" t="s">
        <v>2898</v>
      </c>
      <c r="G3228" s="2">
        <v>42981101</v>
      </c>
      <c r="H3228" t="s">
        <v>61</v>
      </c>
      <c r="I3228" s="3">
        <v>3273</v>
      </c>
      <c r="J3228">
        <v>20190601</v>
      </c>
      <c r="K3228" s="4">
        <v>1350</v>
      </c>
      <c r="L3228">
        <v>395215</v>
      </c>
      <c r="M3228" s="5">
        <v>410</v>
      </c>
      <c r="N3228" t="s">
        <v>43</v>
      </c>
      <c r="O3228" t="s">
        <v>44</v>
      </c>
      <c r="P3228" t="s">
        <v>45</v>
      </c>
      <c r="Q3228" s="5">
        <v>7</v>
      </c>
      <c r="R3228" s="5">
        <v>2870</v>
      </c>
      <c r="S3228" t="s">
        <v>463</v>
      </c>
      <c r="T3228" t="s">
        <v>47</v>
      </c>
      <c r="U3228" t="s">
        <v>48</v>
      </c>
      <c r="V3228" t="s">
        <v>4132</v>
      </c>
      <c r="W3228" t="s">
        <v>50</v>
      </c>
      <c r="X3228" t="s">
        <v>51</v>
      </c>
      <c r="Y3228">
        <v>31449379</v>
      </c>
      <c r="Z3228" t="s">
        <v>94</v>
      </c>
      <c r="AA3228">
        <v>2019</v>
      </c>
      <c r="AB3228" t="s">
        <v>144</v>
      </c>
      <c r="AC3228" t="s">
        <v>54</v>
      </c>
      <c r="AD3228" t="s">
        <v>87</v>
      </c>
      <c r="AE3228">
        <v>1444030</v>
      </c>
      <c r="AF3228" t="s">
        <v>56</v>
      </c>
      <c r="AG3228" t="s">
        <v>57</v>
      </c>
      <c r="AH3228" t="s">
        <v>52</v>
      </c>
      <c r="AI3228" t="s">
        <v>52</v>
      </c>
    </row>
    <row r="3229" spans="1:35" x14ac:dyDescent="0.25">
      <c r="A3229" s="13" t="str">
        <f t="shared" si="50"/>
        <v>http://dodappwlsprd2.cloud.pge.com:8003/ilis_rpt/dailyeventlogdetail.jsp?odbeventlogid=19-0061209&amp;numberofmonths=24&amp;showchangehistorylog=1</v>
      </c>
      <c r="B3229" s="14" t="str">
        <f>HYPERLINK(A3229,V3229)</f>
        <v>19-0061209</v>
      </c>
      <c r="C3229" t="s">
        <v>2858</v>
      </c>
      <c r="D3229" t="s">
        <v>2859</v>
      </c>
      <c r="E3229" t="s">
        <v>40</v>
      </c>
      <c r="F3229" t="s">
        <v>2860</v>
      </c>
      <c r="G3229" s="2">
        <v>192221101</v>
      </c>
      <c r="H3229" t="s">
        <v>42</v>
      </c>
      <c r="I3229" s="3">
        <v>35706</v>
      </c>
      <c r="J3229">
        <v>20190601</v>
      </c>
      <c r="K3229" s="4">
        <v>1909</v>
      </c>
      <c r="L3229">
        <v>395404</v>
      </c>
      <c r="M3229" s="5">
        <v>1253</v>
      </c>
      <c r="N3229" t="s">
        <v>43</v>
      </c>
      <c r="O3229" t="s">
        <v>44</v>
      </c>
      <c r="P3229" t="s">
        <v>45</v>
      </c>
      <c r="Q3229" s="5">
        <v>275</v>
      </c>
      <c r="R3229" s="5">
        <v>86940</v>
      </c>
      <c r="S3229" t="s">
        <v>463</v>
      </c>
      <c r="T3229" t="s">
        <v>47</v>
      </c>
      <c r="U3229" t="s">
        <v>48</v>
      </c>
      <c r="V3229" t="s">
        <v>4133</v>
      </c>
      <c r="W3229" t="s">
        <v>50</v>
      </c>
      <c r="X3229" t="s">
        <v>51</v>
      </c>
      <c r="Y3229">
        <v>43813864</v>
      </c>
      <c r="Z3229" t="s">
        <v>94</v>
      </c>
      <c r="AA3229">
        <v>2019</v>
      </c>
      <c r="AB3229" t="s">
        <v>144</v>
      </c>
      <c r="AC3229" t="s">
        <v>54</v>
      </c>
      <c r="AD3229" t="s">
        <v>55</v>
      </c>
      <c r="AE3229">
        <v>1444058</v>
      </c>
      <c r="AF3229" t="s">
        <v>56</v>
      </c>
      <c r="AG3229" t="s">
        <v>57</v>
      </c>
      <c r="AH3229" t="s">
        <v>52</v>
      </c>
      <c r="AI3229" t="s">
        <v>52</v>
      </c>
    </row>
    <row r="3230" spans="1:35" x14ac:dyDescent="0.25">
      <c r="A3230" s="13" t="str">
        <f t="shared" si="50"/>
        <v>http://dodappwlsprd2.cloud.pge.com:8003/ilis_rpt/dailyeventlogdetail.jsp?odbeventlogid=19-0061549&amp;numberofmonths=24&amp;showchangehistorylog=1</v>
      </c>
      <c r="B3230" s="14" t="str">
        <f>HYPERLINK(A3230,V3230)</f>
        <v>19-0061549</v>
      </c>
      <c r="C3230" t="s">
        <v>2858</v>
      </c>
      <c r="D3230" t="s">
        <v>2859</v>
      </c>
      <c r="E3230" t="s">
        <v>59</v>
      </c>
      <c r="F3230" t="s">
        <v>2945</v>
      </c>
      <c r="G3230" s="2">
        <v>43311102</v>
      </c>
      <c r="H3230" t="s">
        <v>61</v>
      </c>
      <c r="I3230" s="3">
        <v>549</v>
      </c>
      <c r="J3230">
        <v>20190602</v>
      </c>
      <c r="K3230" s="4">
        <v>1700</v>
      </c>
      <c r="L3230">
        <v>395888</v>
      </c>
      <c r="M3230" s="5">
        <v>575</v>
      </c>
      <c r="N3230" t="s">
        <v>43</v>
      </c>
      <c r="O3230" t="s">
        <v>44</v>
      </c>
      <c r="P3230" t="s">
        <v>45</v>
      </c>
      <c r="Q3230" s="5">
        <v>33</v>
      </c>
      <c r="R3230" s="5">
        <v>5295</v>
      </c>
      <c r="S3230" t="s">
        <v>463</v>
      </c>
      <c r="T3230" t="s">
        <v>92</v>
      </c>
      <c r="U3230" t="s">
        <v>48</v>
      </c>
      <c r="V3230" t="s">
        <v>4134</v>
      </c>
      <c r="W3230" t="s">
        <v>50</v>
      </c>
      <c r="X3230" t="s">
        <v>51</v>
      </c>
      <c r="Y3230">
        <v>31450165</v>
      </c>
      <c r="Z3230" t="s">
        <v>94</v>
      </c>
      <c r="AA3230">
        <v>2019</v>
      </c>
      <c r="AB3230" t="s">
        <v>144</v>
      </c>
      <c r="AC3230" t="s">
        <v>54</v>
      </c>
      <c r="AD3230" t="s">
        <v>87</v>
      </c>
      <c r="AE3230">
        <v>1444408</v>
      </c>
      <c r="AF3230" t="s">
        <v>95</v>
      </c>
      <c r="AG3230" t="s">
        <v>57</v>
      </c>
      <c r="AH3230" t="s">
        <v>52</v>
      </c>
      <c r="AI3230" t="s">
        <v>52</v>
      </c>
    </row>
    <row r="3231" spans="1:35" x14ac:dyDescent="0.25">
      <c r="A3231" s="13" t="str">
        <f t="shared" si="50"/>
        <v>http://dodappwlsprd2.cloud.pge.com:8003/ilis_rpt/dailyeventlogdetail.jsp?odbeventlogid=19-0064216&amp;numberofmonths=24&amp;showchangehistorylog=1</v>
      </c>
      <c r="B3231" s="14" t="str">
        <f>HYPERLINK(A3231,V3231)</f>
        <v>19-0064216</v>
      </c>
      <c r="C3231" t="s">
        <v>2858</v>
      </c>
      <c r="D3231" t="s">
        <v>2859</v>
      </c>
      <c r="E3231" t="s">
        <v>40</v>
      </c>
      <c r="F3231" t="s">
        <v>4135</v>
      </c>
      <c r="G3231" s="2">
        <v>42851121</v>
      </c>
      <c r="H3231" t="s">
        <v>61</v>
      </c>
      <c r="I3231" s="3">
        <v>4597</v>
      </c>
      <c r="J3231">
        <v>20190607</v>
      </c>
      <c r="K3231" s="4">
        <v>1014</v>
      </c>
      <c r="L3231">
        <v>400545</v>
      </c>
      <c r="M3231" s="5">
        <v>589</v>
      </c>
      <c r="N3231" t="s">
        <v>43</v>
      </c>
      <c r="O3231" t="s">
        <v>44</v>
      </c>
      <c r="P3231" t="s">
        <v>45</v>
      </c>
      <c r="Q3231" s="5">
        <v>9</v>
      </c>
      <c r="R3231" s="5">
        <v>5301</v>
      </c>
      <c r="S3231" t="s">
        <v>463</v>
      </c>
      <c r="T3231" t="s">
        <v>47</v>
      </c>
      <c r="U3231" t="s">
        <v>66</v>
      </c>
      <c r="V3231" t="s">
        <v>4136</v>
      </c>
      <c r="W3231" t="s">
        <v>50</v>
      </c>
      <c r="X3231" t="s">
        <v>51</v>
      </c>
      <c r="Y3231">
        <v>0</v>
      </c>
      <c r="Z3231" t="s">
        <v>94</v>
      </c>
      <c r="AA3231">
        <v>2019</v>
      </c>
      <c r="AB3231" t="s">
        <v>144</v>
      </c>
      <c r="AC3231" t="s">
        <v>54</v>
      </c>
      <c r="AD3231" t="s">
        <v>208</v>
      </c>
      <c r="AE3231">
        <v>1446448</v>
      </c>
      <c r="AF3231" t="s">
        <v>56</v>
      </c>
      <c r="AG3231" t="s">
        <v>57</v>
      </c>
      <c r="AH3231" t="s">
        <v>52</v>
      </c>
      <c r="AI3231" t="s">
        <v>52</v>
      </c>
    </row>
    <row r="3232" spans="1:35" x14ac:dyDescent="0.25">
      <c r="A3232" s="13" t="str">
        <f t="shared" si="50"/>
        <v>http://dodappwlsprd2.cloud.pge.com:8003/ilis_rpt/dailyeventlogdetail.jsp?odbeventlogid=19-0066414&amp;numberofmonths=24&amp;showchangehistorylog=1</v>
      </c>
      <c r="B3232" s="14" t="str">
        <f>HYPERLINK(A3232,V3232)</f>
        <v>19-0066414</v>
      </c>
      <c r="C3232" t="s">
        <v>2858</v>
      </c>
      <c r="D3232" t="s">
        <v>2859</v>
      </c>
      <c r="E3232" t="s">
        <v>40</v>
      </c>
      <c r="F3232" t="s">
        <v>2901</v>
      </c>
      <c r="G3232" s="2">
        <v>192311142</v>
      </c>
      <c r="H3232" t="s">
        <v>61</v>
      </c>
      <c r="I3232" s="3">
        <v>1587</v>
      </c>
      <c r="J3232">
        <v>20190611</v>
      </c>
      <c r="K3232" s="4">
        <v>2209</v>
      </c>
      <c r="L3232">
        <v>407045</v>
      </c>
      <c r="M3232" s="5">
        <v>931</v>
      </c>
      <c r="N3232" t="s">
        <v>43</v>
      </c>
      <c r="O3232" t="s">
        <v>44</v>
      </c>
      <c r="P3232" t="s">
        <v>45</v>
      </c>
      <c r="Q3232" s="5">
        <v>1</v>
      </c>
      <c r="R3232" s="5">
        <v>931</v>
      </c>
      <c r="S3232" t="s">
        <v>463</v>
      </c>
      <c r="T3232" t="s">
        <v>92</v>
      </c>
      <c r="U3232" t="s">
        <v>48</v>
      </c>
      <c r="V3232" t="s">
        <v>4137</v>
      </c>
      <c r="W3232" t="s">
        <v>50</v>
      </c>
      <c r="X3232" t="s">
        <v>51</v>
      </c>
      <c r="Y3232">
        <v>31453379</v>
      </c>
      <c r="Z3232" t="s">
        <v>94</v>
      </c>
      <c r="AA3232">
        <v>2019</v>
      </c>
      <c r="AB3232" t="s">
        <v>144</v>
      </c>
      <c r="AC3232" t="s">
        <v>54</v>
      </c>
      <c r="AD3232" t="s">
        <v>55</v>
      </c>
      <c r="AE3232">
        <v>1448345</v>
      </c>
      <c r="AF3232" t="s">
        <v>95</v>
      </c>
      <c r="AG3232" t="s">
        <v>57</v>
      </c>
      <c r="AH3232" t="s">
        <v>52</v>
      </c>
      <c r="AI3232" t="s">
        <v>52</v>
      </c>
    </row>
    <row r="3233" spans="1:35" x14ac:dyDescent="0.25">
      <c r="A3233" s="13" t="str">
        <f t="shared" si="50"/>
        <v>http://dodappwlsprd2.cloud.pge.com:8003/ilis_rpt/dailyeventlogdetail.jsp?odbeventlogid=19-0067832&amp;numberofmonths=24&amp;showchangehistorylog=1</v>
      </c>
      <c r="B3233" s="14" t="str">
        <f>HYPERLINK(A3233,V3233)</f>
        <v>19-0067832</v>
      </c>
      <c r="C3233" t="s">
        <v>2858</v>
      </c>
      <c r="D3233" t="s">
        <v>2859</v>
      </c>
      <c r="E3233" t="s">
        <v>40</v>
      </c>
      <c r="F3233" t="s">
        <v>2905</v>
      </c>
      <c r="G3233" s="2">
        <v>43081101</v>
      </c>
      <c r="H3233" t="s">
        <v>72</v>
      </c>
      <c r="I3233" s="3" t="s">
        <v>4138</v>
      </c>
      <c r="J3233">
        <v>20190614</v>
      </c>
      <c r="K3233" s="4">
        <v>1331</v>
      </c>
      <c r="L3233">
        <v>412353</v>
      </c>
      <c r="M3233" s="5">
        <v>214</v>
      </c>
      <c r="N3233" t="s">
        <v>43</v>
      </c>
      <c r="O3233" t="s">
        <v>89</v>
      </c>
      <c r="P3233" t="s">
        <v>455</v>
      </c>
      <c r="Q3233" s="5">
        <v>26</v>
      </c>
      <c r="R3233" s="5">
        <v>3826</v>
      </c>
      <c r="S3233" t="s">
        <v>463</v>
      </c>
      <c r="T3233" t="s">
        <v>47</v>
      </c>
      <c r="U3233" t="s">
        <v>48</v>
      </c>
      <c r="V3233" t="s">
        <v>4139</v>
      </c>
      <c r="W3233" t="s">
        <v>50</v>
      </c>
      <c r="X3233" t="s">
        <v>51</v>
      </c>
      <c r="Y3233">
        <v>43843935</v>
      </c>
      <c r="Z3233" t="s">
        <v>52</v>
      </c>
      <c r="AA3233">
        <v>2019</v>
      </c>
      <c r="AB3233" t="s">
        <v>144</v>
      </c>
      <c r="AC3233" t="s">
        <v>54</v>
      </c>
      <c r="AD3233" t="s">
        <v>64</v>
      </c>
      <c r="AE3233">
        <v>1449253</v>
      </c>
      <c r="AF3233" t="s">
        <v>56</v>
      </c>
      <c r="AG3233" t="s">
        <v>57</v>
      </c>
      <c r="AH3233" t="s">
        <v>52</v>
      </c>
      <c r="AI3233" t="s">
        <v>54</v>
      </c>
    </row>
    <row r="3234" spans="1:35" x14ac:dyDescent="0.25">
      <c r="A3234" s="13" t="str">
        <f t="shared" si="50"/>
        <v>http://dodappwlsprd2.cloud.pge.com:8003/ilis_rpt/dailyeventlogdetail.jsp?odbeventlogid=19-0068102&amp;numberofmonths=24&amp;showchangehistorylog=1</v>
      </c>
      <c r="B3234" s="14" t="str">
        <f>HYPERLINK(A3234,V3234)</f>
        <v>19-0068102</v>
      </c>
      <c r="C3234" t="s">
        <v>2858</v>
      </c>
      <c r="D3234" t="s">
        <v>2859</v>
      </c>
      <c r="E3234" t="s">
        <v>40</v>
      </c>
      <c r="F3234" t="s">
        <v>2868</v>
      </c>
      <c r="G3234" s="2">
        <v>192171103</v>
      </c>
      <c r="H3234" t="s">
        <v>61</v>
      </c>
      <c r="I3234" s="3">
        <v>3131</v>
      </c>
      <c r="J3234">
        <v>20190615</v>
      </c>
      <c r="K3234" s="4">
        <v>1731</v>
      </c>
      <c r="L3234">
        <v>415133</v>
      </c>
      <c r="M3234" s="5">
        <v>1359</v>
      </c>
      <c r="N3234" t="s">
        <v>43</v>
      </c>
      <c r="O3234" t="s">
        <v>44</v>
      </c>
      <c r="P3234" t="s">
        <v>45</v>
      </c>
      <c r="Q3234" s="5">
        <v>51</v>
      </c>
      <c r="R3234" s="5">
        <v>69309</v>
      </c>
      <c r="S3234" t="s">
        <v>471</v>
      </c>
      <c r="T3234" t="s">
        <v>47</v>
      </c>
      <c r="U3234" t="s">
        <v>48</v>
      </c>
      <c r="V3234" t="s">
        <v>4140</v>
      </c>
      <c r="W3234" t="s">
        <v>50</v>
      </c>
      <c r="X3234" t="s">
        <v>51</v>
      </c>
      <c r="Y3234">
        <v>0</v>
      </c>
      <c r="Z3234" t="s">
        <v>52</v>
      </c>
      <c r="AA3234">
        <v>2019</v>
      </c>
      <c r="AB3234" t="s">
        <v>144</v>
      </c>
      <c r="AC3234" t="s">
        <v>54</v>
      </c>
      <c r="AD3234" t="s">
        <v>55</v>
      </c>
      <c r="AE3234">
        <v>1449504</v>
      </c>
      <c r="AF3234" t="s">
        <v>56</v>
      </c>
      <c r="AG3234" t="s">
        <v>57</v>
      </c>
      <c r="AH3234" t="s">
        <v>52</v>
      </c>
      <c r="AI3234" t="s">
        <v>52</v>
      </c>
    </row>
    <row r="3235" spans="1:35" x14ac:dyDescent="0.25">
      <c r="A3235" s="13" t="str">
        <f t="shared" si="50"/>
        <v>http://dodappwlsprd2.cloud.pge.com:8003/ilis_rpt/dailyeventlogdetail.jsp?odbeventlogid=19-0068368&amp;numberofmonths=24&amp;showchangehistorylog=1</v>
      </c>
      <c r="B3235" s="14" t="str">
        <f>HYPERLINK(A3235,V3235)</f>
        <v>19-0068368</v>
      </c>
      <c r="C3235" t="s">
        <v>2858</v>
      </c>
      <c r="D3235" t="s">
        <v>2859</v>
      </c>
      <c r="E3235" t="s">
        <v>40</v>
      </c>
      <c r="F3235" t="s">
        <v>2901</v>
      </c>
      <c r="G3235" s="2">
        <v>192311142</v>
      </c>
      <c r="H3235" t="s">
        <v>61</v>
      </c>
      <c r="I3235" s="3">
        <v>3757</v>
      </c>
      <c r="J3235">
        <v>20190616</v>
      </c>
      <c r="K3235" s="4">
        <v>2036</v>
      </c>
      <c r="L3235">
        <v>417119</v>
      </c>
      <c r="M3235" s="5">
        <v>505</v>
      </c>
      <c r="N3235" t="s">
        <v>43</v>
      </c>
      <c r="O3235" t="s">
        <v>44</v>
      </c>
      <c r="P3235" t="s">
        <v>45</v>
      </c>
      <c r="Q3235" s="5">
        <v>54</v>
      </c>
      <c r="R3235" s="5">
        <v>27270</v>
      </c>
      <c r="S3235" t="s">
        <v>463</v>
      </c>
      <c r="T3235" t="s">
        <v>47</v>
      </c>
      <c r="U3235" t="s">
        <v>48</v>
      </c>
      <c r="V3235" t="s">
        <v>4141</v>
      </c>
      <c r="W3235" t="s">
        <v>50</v>
      </c>
      <c r="X3235" t="s">
        <v>51</v>
      </c>
      <c r="Y3235">
        <v>0</v>
      </c>
      <c r="Z3235" t="s">
        <v>52</v>
      </c>
      <c r="AA3235">
        <v>2019</v>
      </c>
      <c r="AB3235" t="s">
        <v>144</v>
      </c>
      <c r="AC3235" t="s">
        <v>54</v>
      </c>
      <c r="AD3235" t="s">
        <v>100</v>
      </c>
      <c r="AE3235">
        <v>1449773</v>
      </c>
      <c r="AF3235" t="s">
        <v>56</v>
      </c>
      <c r="AG3235" t="s">
        <v>57</v>
      </c>
      <c r="AH3235" t="s">
        <v>52</v>
      </c>
      <c r="AI3235" t="s">
        <v>52</v>
      </c>
    </row>
    <row r="3236" spans="1:35" x14ac:dyDescent="0.25">
      <c r="A3236" s="13" t="str">
        <f t="shared" si="50"/>
        <v>http://dodappwlsprd2.cloud.pge.com:8003/ilis_rpt/dailyeventlogdetail.jsp?odbeventlogid=19-0068204&amp;numberofmonths=24&amp;showchangehistorylog=1</v>
      </c>
      <c r="B3236" s="14" t="str">
        <f>HYPERLINK(A3236,V3236)</f>
        <v>19-0068204</v>
      </c>
      <c r="C3236" t="s">
        <v>2858</v>
      </c>
      <c r="D3236" t="s">
        <v>2859</v>
      </c>
      <c r="E3236" t="s">
        <v>40</v>
      </c>
      <c r="F3236" t="s">
        <v>3520</v>
      </c>
      <c r="G3236" s="2">
        <v>43311108</v>
      </c>
      <c r="H3236" t="s">
        <v>42</v>
      </c>
      <c r="I3236" s="3">
        <v>1278</v>
      </c>
      <c r="J3236">
        <v>20190616</v>
      </c>
      <c r="K3236" s="4">
        <v>511</v>
      </c>
      <c r="L3236">
        <v>415696</v>
      </c>
      <c r="M3236" s="5">
        <v>1624</v>
      </c>
      <c r="N3236" t="s">
        <v>43</v>
      </c>
      <c r="O3236" t="s">
        <v>83</v>
      </c>
      <c r="P3236" t="s">
        <v>124</v>
      </c>
      <c r="Q3236" s="5">
        <v>444</v>
      </c>
      <c r="R3236" s="5">
        <v>63568</v>
      </c>
      <c r="S3236" t="s">
        <v>463</v>
      </c>
      <c r="T3236" t="s">
        <v>78</v>
      </c>
      <c r="U3236" t="s">
        <v>48</v>
      </c>
      <c r="V3236" t="s">
        <v>4142</v>
      </c>
      <c r="W3236" t="s">
        <v>50</v>
      </c>
      <c r="X3236" t="s">
        <v>51</v>
      </c>
      <c r="Y3236">
        <v>0</v>
      </c>
      <c r="Z3236" t="s">
        <v>52</v>
      </c>
      <c r="AA3236">
        <v>2019</v>
      </c>
      <c r="AB3236" t="s">
        <v>144</v>
      </c>
      <c r="AC3236" t="s">
        <v>54</v>
      </c>
      <c r="AD3236" t="s">
        <v>87</v>
      </c>
      <c r="AE3236">
        <v>1449609</v>
      </c>
      <c r="AF3236" t="s">
        <v>80</v>
      </c>
      <c r="AG3236" t="s">
        <v>57</v>
      </c>
      <c r="AH3236" t="s">
        <v>52</v>
      </c>
      <c r="AI3236" t="s">
        <v>52</v>
      </c>
    </row>
    <row r="3237" spans="1:35" x14ac:dyDescent="0.25">
      <c r="A3237" s="13" t="str">
        <f t="shared" si="50"/>
        <v>http://dodappwlsprd2.cloud.pge.com:8003/ilis_rpt/dailyeventlogdetail.jsp?odbeventlogid=19-0070026&amp;numberofmonths=24&amp;showchangehistorylog=1</v>
      </c>
      <c r="B3237" s="14" t="str">
        <f>HYPERLINK(A3237,V3237)</f>
        <v>19-0070026</v>
      </c>
      <c r="C3237" t="s">
        <v>2858</v>
      </c>
      <c r="D3237" t="s">
        <v>2859</v>
      </c>
      <c r="E3237" t="s">
        <v>40</v>
      </c>
      <c r="F3237" t="s">
        <v>2866</v>
      </c>
      <c r="G3237" s="2">
        <v>192221102</v>
      </c>
      <c r="H3237" t="s">
        <v>42</v>
      </c>
      <c r="I3237" s="3">
        <v>3902</v>
      </c>
      <c r="J3237">
        <v>20190620</v>
      </c>
      <c r="K3237" s="4">
        <v>333</v>
      </c>
      <c r="L3237">
        <v>422157</v>
      </c>
      <c r="M3237" s="5">
        <v>509</v>
      </c>
      <c r="N3237" t="s">
        <v>43</v>
      </c>
      <c r="O3237" t="s">
        <v>44</v>
      </c>
      <c r="P3237" t="s">
        <v>45</v>
      </c>
      <c r="Q3237" s="5">
        <v>1024</v>
      </c>
      <c r="R3237" s="5">
        <v>150504</v>
      </c>
      <c r="S3237" t="s">
        <v>463</v>
      </c>
      <c r="T3237" t="s">
        <v>47</v>
      </c>
      <c r="U3237" t="s">
        <v>48</v>
      </c>
      <c r="V3237" t="s">
        <v>4143</v>
      </c>
      <c r="W3237" t="s">
        <v>50</v>
      </c>
      <c r="X3237" t="s">
        <v>51</v>
      </c>
      <c r="Y3237">
        <v>43850810</v>
      </c>
      <c r="Z3237" t="s">
        <v>94</v>
      </c>
      <c r="AA3237">
        <v>2019</v>
      </c>
      <c r="AB3237" t="s">
        <v>144</v>
      </c>
      <c r="AC3237" t="s">
        <v>54</v>
      </c>
      <c r="AD3237" t="s">
        <v>55</v>
      </c>
      <c r="AE3237">
        <v>1451016</v>
      </c>
      <c r="AF3237" t="s">
        <v>56</v>
      </c>
      <c r="AG3237" t="s">
        <v>57</v>
      </c>
      <c r="AH3237" t="s">
        <v>52</v>
      </c>
      <c r="AI3237" t="s">
        <v>52</v>
      </c>
    </row>
    <row r="3238" spans="1:35" x14ac:dyDescent="0.25">
      <c r="A3238" s="13" t="str">
        <f t="shared" si="50"/>
        <v>http://dodappwlsprd2.cloud.pge.com:8003/ilis_rpt/dailyeventlogdetail.jsp?odbeventlogid=19-0071901&amp;numberofmonths=24&amp;showchangehistorylog=1</v>
      </c>
      <c r="B3238" s="14" t="str">
        <f>HYPERLINK(A3238,V3238)</f>
        <v>19-0071901</v>
      </c>
      <c r="C3238" t="s">
        <v>2858</v>
      </c>
      <c r="D3238" t="s">
        <v>2859</v>
      </c>
      <c r="E3238" t="s">
        <v>40</v>
      </c>
      <c r="F3238" t="s">
        <v>2974</v>
      </c>
      <c r="G3238" s="2">
        <v>192461102</v>
      </c>
      <c r="H3238" t="s">
        <v>61</v>
      </c>
      <c r="I3238" s="3">
        <v>3473</v>
      </c>
      <c r="J3238">
        <v>20190625</v>
      </c>
      <c r="K3238" s="4">
        <v>743</v>
      </c>
      <c r="L3238">
        <v>428208</v>
      </c>
      <c r="M3238" s="5">
        <v>537</v>
      </c>
      <c r="N3238" t="s">
        <v>43</v>
      </c>
      <c r="O3238" t="s">
        <v>44</v>
      </c>
      <c r="P3238" t="s">
        <v>45</v>
      </c>
      <c r="Q3238" s="5">
        <v>25</v>
      </c>
      <c r="R3238" s="5">
        <v>13425</v>
      </c>
      <c r="S3238" t="s">
        <v>463</v>
      </c>
      <c r="T3238" t="s">
        <v>78</v>
      </c>
      <c r="U3238" t="s">
        <v>48</v>
      </c>
      <c r="V3238" t="s">
        <v>4144</v>
      </c>
      <c r="W3238" t="s">
        <v>50</v>
      </c>
      <c r="X3238" t="s">
        <v>51</v>
      </c>
      <c r="Y3238">
        <v>0</v>
      </c>
      <c r="Z3238" t="s">
        <v>52</v>
      </c>
      <c r="AA3238">
        <v>2019</v>
      </c>
      <c r="AB3238" t="s">
        <v>144</v>
      </c>
      <c r="AC3238" t="s">
        <v>54</v>
      </c>
      <c r="AD3238" t="s">
        <v>87</v>
      </c>
      <c r="AE3238">
        <v>1452623</v>
      </c>
      <c r="AF3238" t="s">
        <v>80</v>
      </c>
      <c r="AG3238" t="s">
        <v>57</v>
      </c>
      <c r="AH3238" t="s">
        <v>52</v>
      </c>
      <c r="AI3238" t="s">
        <v>52</v>
      </c>
    </row>
    <row r="3239" spans="1:35" x14ac:dyDescent="0.25">
      <c r="A3239" s="13" t="str">
        <f t="shared" si="50"/>
        <v>http://dodappwlsprd2.cloud.pge.com:8003/ilis_rpt/dailyeventlogdetail.jsp?odbeventlogid=19-0072041&amp;numberofmonths=24&amp;showchangehistorylog=1</v>
      </c>
      <c r="B3239" s="14" t="str">
        <f>HYPERLINK(A3239,V3239)</f>
        <v>19-0072041</v>
      </c>
      <c r="C3239" t="s">
        <v>2858</v>
      </c>
      <c r="D3239" t="s">
        <v>2859</v>
      </c>
      <c r="E3239" t="s">
        <v>40</v>
      </c>
      <c r="F3239" t="s">
        <v>2866</v>
      </c>
      <c r="G3239" s="2">
        <v>192221102</v>
      </c>
      <c r="H3239" t="s">
        <v>61</v>
      </c>
      <c r="I3239" s="3">
        <v>1971</v>
      </c>
      <c r="J3239">
        <v>20190625</v>
      </c>
      <c r="K3239" s="4">
        <v>1905</v>
      </c>
      <c r="L3239">
        <v>429094</v>
      </c>
      <c r="M3239" s="5">
        <v>600</v>
      </c>
      <c r="N3239" t="s">
        <v>43</v>
      </c>
      <c r="O3239" t="s">
        <v>44</v>
      </c>
      <c r="P3239" t="s">
        <v>45</v>
      </c>
      <c r="Q3239" s="5">
        <v>8</v>
      </c>
      <c r="R3239" s="5">
        <v>4800</v>
      </c>
      <c r="S3239" t="s">
        <v>463</v>
      </c>
      <c r="T3239" t="s">
        <v>47</v>
      </c>
      <c r="U3239" t="s">
        <v>48</v>
      </c>
      <c r="V3239" t="s">
        <v>4145</v>
      </c>
      <c r="W3239" t="s">
        <v>50</v>
      </c>
      <c r="X3239" t="s">
        <v>51</v>
      </c>
      <c r="Y3239">
        <v>31455432</v>
      </c>
      <c r="Z3239" t="s">
        <v>52</v>
      </c>
      <c r="AA3239">
        <v>2019</v>
      </c>
      <c r="AB3239" t="s">
        <v>144</v>
      </c>
      <c r="AC3239" t="s">
        <v>54</v>
      </c>
      <c r="AD3239" t="s">
        <v>55</v>
      </c>
      <c r="AE3239">
        <v>1452672</v>
      </c>
      <c r="AF3239" t="s">
        <v>56</v>
      </c>
      <c r="AG3239" t="s">
        <v>57</v>
      </c>
      <c r="AH3239" t="s">
        <v>52</v>
      </c>
      <c r="AI3239" t="s">
        <v>52</v>
      </c>
    </row>
    <row r="3240" spans="1:35" x14ac:dyDescent="0.25">
      <c r="A3240" s="13" t="str">
        <f t="shared" si="50"/>
        <v>http://dodappwlsprd2.cloud.pge.com:8003/ilis_rpt/dailyeventlogdetail.jsp?odbeventlogid=19-0074178&amp;numberofmonths=24&amp;showchangehistorylog=1</v>
      </c>
      <c r="B3240" s="14" t="str">
        <f>HYPERLINK(A3240,V3240)</f>
        <v>19-0074178</v>
      </c>
      <c r="C3240" t="s">
        <v>2858</v>
      </c>
      <c r="D3240" t="s">
        <v>2859</v>
      </c>
      <c r="E3240" t="s">
        <v>40</v>
      </c>
      <c r="F3240" t="s">
        <v>2937</v>
      </c>
      <c r="G3240" s="2">
        <v>42601102</v>
      </c>
      <c r="H3240" t="s">
        <v>61</v>
      </c>
      <c r="I3240" s="3">
        <v>2603</v>
      </c>
      <c r="J3240">
        <v>20190702</v>
      </c>
      <c r="K3240" s="4">
        <v>1955</v>
      </c>
      <c r="L3240">
        <v>440156</v>
      </c>
      <c r="M3240" s="5">
        <v>1055</v>
      </c>
      <c r="N3240" t="s">
        <v>43</v>
      </c>
      <c r="O3240" t="s">
        <v>44</v>
      </c>
      <c r="P3240" t="s">
        <v>45</v>
      </c>
      <c r="Q3240" s="5">
        <v>41</v>
      </c>
      <c r="R3240" s="5">
        <v>7815</v>
      </c>
      <c r="S3240" t="s">
        <v>463</v>
      </c>
      <c r="T3240" t="s">
        <v>47</v>
      </c>
      <c r="U3240" t="s">
        <v>48</v>
      </c>
      <c r="V3240" t="s">
        <v>4146</v>
      </c>
      <c r="W3240" t="s">
        <v>50</v>
      </c>
      <c r="X3240" t="s">
        <v>51</v>
      </c>
      <c r="Y3240">
        <v>31456202</v>
      </c>
      <c r="Z3240" t="s">
        <v>52</v>
      </c>
      <c r="AA3240">
        <v>2019</v>
      </c>
      <c r="AB3240" t="s">
        <v>168</v>
      </c>
      <c r="AC3240" t="s">
        <v>54</v>
      </c>
      <c r="AD3240" t="s">
        <v>55</v>
      </c>
      <c r="AE3240">
        <v>1454150</v>
      </c>
      <c r="AF3240" t="s">
        <v>56</v>
      </c>
      <c r="AG3240" t="s">
        <v>57</v>
      </c>
      <c r="AH3240" t="s">
        <v>52</v>
      </c>
      <c r="AI3240" t="s">
        <v>52</v>
      </c>
    </row>
    <row r="3241" spans="1:35" x14ac:dyDescent="0.25">
      <c r="A3241" s="13" t="str">
        <f t="shared" si="50"/>
        <v>http://dodappwlsprd2.cloud.pge.com:8003/ilis_rpt/dailyeventlogdetail.jsp?odbeventlogid=19-0074123&amp;numberofmonths=24&amp;showchangehistorylog=1</v>
      </c>
      <c r="B3241" s="14" t="str">
        <f>HYPERLINK(A3241,V3241)</f>
        <v>19-0074123</v>
      </c>
      <c r="C3241" t="s">
        <v>2858</v>
      </c>
      <c r="D3241" t="s">
        <v>2859</v>
      </c>
      <c r="E3241" t="s">
        <v>40</v>
      </c>
      <c r="F3241" t="s">
        <v>3281</v>
      </c>
      <c r="G3241" s="2">
        <v>43191102</v>
      </c>
      <c r="H3241" t="s">
        <v>72</v>
      </c>
      <c r="I3241" s="3" t="s">
        <v>762</v>
      </c>
      <c r="J3241">
        <v>20190702</v>
      </c>
      <c r="K3241" s="4">
        <v>1649</v>
      </c>
      <c r="L3241">
        <v>440077</v>
      </c>
      <c r="M3241" s="5">
        <v>464</v>
      </c>
      <c r="N3241" t="s">
        <v>43</v>
      </c>
      <c r="O3241" t="s">
        <v>89</v>
      </c>
      <c r="P3241" t="s">
        <v>455</v>
      </c>
      <c r="Q3241" s="5">
        <v>3405</v>
      </c>
      <c r="R3241" s="5">
        <v>208032</v>
      </c>
      <c r="S3241" t="s">
        <v>463</v>
      </c>
      <c r="T3241" t="s">
        <v>47</v>
      </c>
      <c r="U3241" t="s">
        <v>48</v>
      </c>
      <c r="V3241" t="s">
        <v>4147</v>
      </c>
      <c r="W3241" t="s">
        <v>50</v>
      </c>
      <c r="X3241" t="s">
        <v>51</v>
      </c>
      <c r="Y3241">
        <v>43866940</v>
      </c>
      <c r="Z3241" t="s">
        <v>52</v>
      </c>
      <c r="AA3241">
        <v>2019</v>
      </c>
      <c r="AB3241" t="s">
        <v>168</v>
      </c>
      <c r="AC3241" t="s">
        <v>54</v>
      </c>
      <c r="AD3241" t="s">
        <v>64</v>
      </c>
      <c r="AE3241">
        <v>1454104</v>
      </c>
      <c r="AF3241" t="s">
        <v>56</v>
      </c>
      <c r="AG3241" t="s">
        <v>57</v>
      </c>
      <c r="AH3241" t="s">
        <v>52</v>
      </c>
      <c r="AI3241" t="s">
        <v>52</v>
      </c>
    </row>
    <row r="3242" spans="1:35" x14ac:dyDescent="0.25">
      <c r="A3242" s="13" t="str">
        <f t="shared" si="50"/>
        <v>http://dodappwlsprd2.cloud.pge.com:8003/ilis_rpt/dailyeventlogdetail.jsp?odbeventlogid=19-0074872&amp;numberofmonths=24&amp;showchangehistorylog=1</v>
      </c>
      <c r="B3242" s="14" t="str">
        <f>HYPERLINK(A3242,V3242)</f>
        <v>19-0074872</v>
      </c>
      <c r="C3242" t="s">
        <v>2858</v>
      </c>
      <c r="D3242" t="s">
        <v>2859</v>
      </c>
      <c r="E3242" t="s">
        <v>40</v>
      </c>
      <c r="F3242" t="s">
        <v>2967</v>
      </c>
      <c r="G3242" s="2">
        <v>42841111</v>
      </c>
      <c r="H3242" t="s">
        <v>61</v>
      </c>
      <c r="I3242" s="3">
        <v>4447</v>
      </c>
      <c r="J3242">
        <v>20190705</v>
      </c>
      <c r="K3242" s="4">
        <v>1534</v>
      </c>
      <c r="L3242">
        <v>441510</v>
      </c>
      <c r="M3242" s="5">
        <v>1496</v>
      </c>
      <c r="N3242" t="s">
        <v>43</v>
      </c>
      <c r="O3242" t="s">
        <v>44</v>
      </c>
      <c r="P3242" t="s">
        <v>45</v>
      </c>
      <c r="Q3242" s="5">
        <v>28</v>
      </c>
      <c r="R3242" s="5">
        <v>28793</v>
      </c>
      <c r="S3242" t="s">
        <v>463</v>
      </c>
      <c r="T3242" t="s">
        <v>47</v>
      </c>
      <c r="U3242" t="s">
        <v>48</v>
      </c>
      <c r="V3242" t="s">
        <v>4148</v>
      </c>
      <c r="W3242" t="s">
        <v>50</v>
      </c>
      <c r="X3242" t="s">
        <v>51</v>
      </c>
      <c r="Y3242">
        <v>43868890</v>
      </c>
      <c r="Z3242" t="s">
        <v>52</v>
      </c>
      <c r="AA3242">
        <v>2019</v>
      </c>
      <c r="AB3242" t="s">
        <v>168</v>
      </c>
      <c r="AC3242" t="s">
        <v>54</v>
      </c>
      <c r="AD3242" t="s">
        <v>70</v>
      </c>
      <c r="AE3242">
        <v>1454462</v>
      </c>
      <c r="AF3242" t="s">
        <v>56</v>
      </c>
      <c r="AG3242" t="s">
        <v>57</v>
      </c>
      <c r="AH3242" t="s">
        <v>52</v>
      </c>
      <c r="AI3242" t="s">
        <v>52</v>
      </c>
    </row>
    <row r="3243" spans="1:35" x14ac:dyDescent="0.25">
      <c r="A3243" s="13" t="str">
        <f t="shared" si="50"/>
        <v>http://dodappwlsprd2.cloud.pge.com:8003/ilis_rpt/dailyeventlogdetail.jsp?odbeventlogid=19-0074992&amp;numberofmonths=24&amp;showchangehistorylog=1</v>
      </c>
      <c r="B3243" s="14" t="str">
        <f>HYPERLINK(A3243,V3243)</f>
        <v>19-0074992</v>
      </c>
      <c r="C3243" t="s">
        <v>2858</v>
      </c>
      <c r="D3243" t="s">
        <v>2859</v>
      </c>
      <c r="E3243" t="s">
        <v>40</v>
      </c>
      <c r="F3243" t="s">
        <v>2937</v>
      </c>
      <c r="G3243" s="2">
        <v>42601102</v>
      </c>
      <c r="H3243" t="s">
        <v>61</v>
      </c>
      <c r="I3243" s="3">
        <v>5547</v>
      </c>
      <c r="J3243">
        <v>20190707</v>
      </c>
      <c r="K3243" s="4">
        <v>21</v>
      </c>
      <c r="L3243">
        <v>442061</v>
      </c>
      <c r="M3243" s="5">
        <v>760</v>
      </c>
      <c r="N3243" t="s">
        <v>43</v>
      </c>
      <c r="O3243" t="s">
        <v>44</v>
      </c>
      <c r="P3243" t="s">
        <v>45</v>
      </c>
      <c r="Q3243" s="5">
        <v>26</v>
      </c>
      <c r="R3243" s="5">
        <v>6282</v>
      </c>
      <c r="S3243" t="s">
        <v>471</v>
      </c>
      <c r="T3243" t="s">
        <v>47</v>
      </c>
      <c r="U3243" t="s">
        <v>48</v>
      </c>
      <c r="V3243" t="s">
        <v>4149</v>
      </c>
      <c r="W3243" t="s">
        <v>50</v>
      </c>
      <c r="X3243" t="s">
        <v>51</v>
      </c>
      <c r="Y3243">
        <v>43869185</v>
      </c>
      <c r="Z3243" t="s">
        <v>52</v>
      </c>
      <c r="AA3243">
        <v>2019</v>
      </c>
      <c r="AB3243" t="s">
        <v>168</v>
      </c>
      <c r="AC3243" t="s">
        <v>54</v>
      </c>
      <c r="AD3243" t="s">
        <v>55</v>
      </c>
      <c r="AE3243">
        <v>1454575</v>
      </c>
      <c r="AF3243" t="s">
        <v>56</v>
      </c>
      <c r="AG3243" t="s">
        <v>57</v>
      </c>
      <c r="AH3243" t="s">
        <v>52</v>
      </c>
      <c r="AI3243" t="s">
        <v>52</v>
      </c>
    </row>
    <row r="3244" spans="1:35" x14ac:dyDescent="0.25">
      <c r="A3244" s="13" t="str">
        <f t="shared" si="50"/>
        <v>http://dodappwlsprd2.cloud.pge.com:8003/ilis_rpt/dailyeventlogdetail.jsp?odbeventlogid=19-0075354&amp;numberofmonths=24&amp;showchangehistorylog=1</v>
      </c>
      <c r="B3244" s="14" t="str">
        <f>HYPERLINK(A3244,V3244)</f>
        <v>19-0075354</v>
      </c>
      <c r="C3244" t="s">
        <v>2858</v>
      </c>
      <c r="D3244" t="s">
        <v>2859</v>
      </c>
      <c r="E3244" t="s">
        <v>40</v>
      </c>
      <c r="F3244" t="s">
        <v>2967</v>
      </c>
      <c r="G3244" s="2">
        <v>42841111</v>
      </c>
      <c r="H3244" t="s">
        <v>61</v>
      </c>
      <c r="I3244" s="3">
        <v>6653</v>
      </c>
      <c r="J3244">
        <v>20190708</v>
      </c>
      <c r="K3244" s="4">
        <v>1430</v>
      </c>
      <c r="L3244">
        <v>442920</v>
      </c>
      <c r="M3244" s="5">
        <v>276</v>
      </c>
      <c r="N3244" t="s">
        <v>43</v>
      </c>
      <c r="O3244" t="s">
        <v>89</v>
      </c>
      <c r="P3244" t="s">
        <v>455</v>
      </c>
      <c r="Q3244" s="5">
        <v>8</v>
      </c>
      <c r="R3244" s="5">
        <v>2208</v>
      </c>
      <c r="S3244" t="s">
        <v>471</v>
      </c>
      <c r="T3244" t="s">
        <v>106</v>
      </c>
      <c r="U3244" t="s">
        <v>48</v>
      </c>
      <c r="V3244" t="s">
        <v>4150</v>
      </c>
      <c r="W3244" t="s">
        <v>50</v>
      </c>
      <c r="X3244" t="s">
        <v>51</v>
      </c>
      <c r="Y3244">
        <v>31456598</v>
      </c>
      <c r="Z3244" t="s">
        <v>52</v>
      </c>
      <c r="AA3244">
        <v>2019</v>
      </c>
      <c r="AB3244" t="s">
        <v>168</v>
      </c>
      <c r="AC3244" t="s">
        <v>54</v>
      </c>
      <c r="AD3244" t="s">
        <v>55</v>
      </c>
      <c r="AE3244">
        <v>1454813</v>
      </c>
      <c r="AF3244" t="s">
        <v>108</v>
      </c>
      <c r="AG3244" t="s">
        <v>57</v>
      </c>
      <c r="AH3244" t="s">
        <v>52</v>
      </c>
      <c r="AI3244" t="s">
        <v>52</v>
      </c>
    </row>
    <row r="3245" spans="1:35" x14ac:dyDescent="0.25">
      <c r="A3245" s="13" t="str">
        <f t="shared" si="50"/>
        <v>http://dodappwlsprd2.cloud.pge.com:8003/ilis_rpt/dailyeventlogdetail.jsp?odbeventlogid=19-0076106&amp;numberofmonths=24&amp;showchangehistorylog=1</v>
      </c>
      <c r="B3245" s="14" t="str">
        <f>HYPERLINK(A3245,V3245)</f>
        <v>19-0076106</v>
      </c>
      <c r="C3245" t="s">
        <v>2858</v>
      </c>
      <c r="D3245" t="s">
        <v>2859</v>
      </c>
      <c r="E3245" t="s">
        <v>40</v>
      </c>
      <c r="F3245" t="s">
        <v>2967</v>
      </c>
      <c r="G3245" s="2">
        <v>42841111</v>
      </c>
      <c r="H3245" t="s">
        <v>61</v>
      </c>
      <c r="I3245" s="3">
        <v>5511</v>
      </c>
      <c r="J3245">
        <v>20190710</v>
      </c>
      <c r="K3245" s="4">
        <v>1449</v>
      </c>
      <c r="L3245">
        <v>444497</v>
      </c>
      <c r="M3245" s="5">
        <v>484</v>
      </c>
      <c r="N3245" t="s">
        <v>43</v>
      </c>
      <c r="O3245" t="s">
        <v>44</v>
      </c>
      <c r="P3245" t="s">
        <v>45</v>
      </c>
      <c r="Q3245" s="5">
        <v>6</v>
      </c>
      <c r="R3245" s="5">
        <v>2904</v>
      </c>
      <c r="S3245" t="s">
        <v>463</v>
      </c>
      <c r="T3245" t="s">
        <v>47</v>
      </c>
      <c r="U3245" t="s">
        <v>48</v>
      </c>
      <c r="V3245" t="s">
        <v>4151</v>
      </c>
      <c r="W3245" t="s">
        <v>50</v>
      </c>
      <c r="X3245" t="s">
        <v>51</v>
      </c>
      <c r="Y3245">
        <v>43876680</v>
      </c>
      <c r="Z3245" t="s">
        <v>52</v>
      </c>
      <c r="AA3245">
        <v>2019</v>
      </c>
      <c r="AB3245" t="s">
        <v>168</v>
      </c>
      <c r="AC3245" t="s">
        <v>54</v>
      </c>
      <c r="AD3245" t="s">
        <v>55</v>
      </c>
      <c r="AE3245">
        <v>1455295</v>
      </c>
      <c r="AF3245" t="s">
        <v>56</v>
      </c>
      <c r="AG3245" t="s">
        <v>57</v>
      </c>
      <c r="AH3245" t="s">
        <v>52</v>
      </c>
      <c r="AI3245" t="s">
        <v>52</v>
      </c>
    </row>
    <row r="3246" spans="1:35" x14ac:dyDescent="0.25">
      <c r="A3246" s="13" t="str">
        <f t="shared" si="50"/>
        <v>http://dodappwlsprd2.cloud.pge.com:8003/ilis_rpt/dailyeventlogdetail.jsp?odbeventlogid=19-0076832&amp;numberofmonths=24&amp;showchangehistorylog=1</v>
      </c>
      <c r="B3246" s="14" t="str">
        <f>HYPERLINK(A3246,V3246)</f>
        <v>19-0076832</v>
      </c>
      <c r="C3246" t="s">
        <v>2858</v>
      </c>
      <c r="D3246" t="s">
        <v>2859</v>
      </c>
      <c r="E3246" t="s">
        <v>40</v>
      </c>
      <c r="F3246" t="s">
        <v>2892</v>
      </c>
      <c r="G3246" s="2">
        <v>43381101</v>
      </c>
      <c r="H3246" t="s">
        <v>61</v>
      </c>
      <c r="I3246" s="3">
        <v>5097</v>
      </c>
      <c r="J3246">
        <v>20190712</v>
      </c>
      <c r="K3246" s="4">
        <v>1208</v>
      </c>
      <c r="L3246">
        <v>446213</v>
      </c>
      <c r="M3246" s="5">
        <v>202</v>
      </c>
      <c r="N3246" t="s">
        <v>43</v>
      </c>
      <c r="O3246" t="s">
        <v>44</v>
      </c>
      <c r="P3246" t="s">
        <v>111</v>
      </c>
      <c r="Q3246" s="5">
        <v>14</v>
      </c>
      <c r="R3246" s="5">
        <v>2828</v>
      </c>
      <c r="S3246" t="s">
        <v>463</v>
      </c>
      <c r="T3246" t="s">
        <v>47</v>
      </c>
      <c r="U3246" t="s">
        <v>48</v>
      </c>
      <c r="V3246" t="s">
        <v>4152</v>
      </c>
      <c r="W3246" t="s">
        <v>50</v>
      </c>
      <c r="X3246" t="s">
        <v>51</v>
      </c>
      <c r="Y3246">
        <v>43878570</v>
      </c>
      <c r="Z3246" t="s">
        <v>52</v>
      </c>
      <c r="AA3246">
        <v>2019</v>
      </c>
      <c r="AB3246" t="s">
        <v>168</v>
      </c>
      <c r="AC3246" t="s">
        <v>54</v>
      </c>
      <c r="AD3246" t="s">
        <v>55</v>
      </c>
      <c r="AE3246">
        <v>1455812</v>
      </c>
      <c r="AF3246" t="s">
        <v>56</v>
      </c>
      <c r="AG3246" t="s">
        <v>57</v>
      </c>
      <c r="AH3246" t="s">
        <v>52</v>
      </c>
      <c r="AI3246" t="s">
        <v>52</v>
      </c>
    </row>
    <row r="3247" spans="1:35" x14ac:dyDescent="0.25">
      <c r="A3247" s="13" t="str">
        <f t="shared" si="50"/>
        <v>http://dodappwlsprd2.cloud.pge.com:8003/ilis_rpt/dailyeventlogdetail.jsp?odbeventlogid=19-0077372&amp;numberofmonths=24&amp;showchangehistorylog=1</v>
      </c>
      <c r="B3247" s="14" t="str">
        <f>HYPERLINK(A3247,V3247)</f>
        <v>19-0077372</v>
      </c>
      <c r="C3247" t="s">
        <v>2858</v>
      </c>
      <c r="D3247" t="s">
        <v>2859</v>
      </c>
      <c r="E3247" t="s">
        <v>40</v>
      </c>
      <c r="F3247" t="s">
        <v>3052</v>
      </c>
      <c r="G3247" s="2">
        <v>43351106</v>
      </c>
      <c r="H3247" t="s">
        <v>61</v>
      </c>
      <c r="I3247" s="3">
        <v>1599</v>
      </c>
      <c r="J3247">
        <v>20190715</v>
      </c>
      <c r="K3247" s="4">
        <v>859</v>
      </c>
      <c r="L3247">
        <v>450817</v>
      </c>
      <c r="M3247" s="5">
        <v>394</v>
      </c>
      <c r="N3247" t="s">
        <v>43</v>
      </c>
      <c r="O3247" t="s">
        <v>44</v>
      </c>
      <c r="P3247" t="s">
        <v>45</v>
      </c>
      <c r="Q3247" s="5">
        <v>95</v>
      </c>
      <c r="R3247" s="5">
        <v>10373</v>
      </c>
      <c r="S3247" t="s">
        <v>463</v>
      </c>
      <c r="T3247" t="s">
        <v>47</v>
      </c>
      <c r="U3247" t="s">
        <v>48</v>
      </c>
      <c r="V3247" t="s">
        <v>4153</v>
      </c>
      <c r="W3247" t="s">
        <v>50</v>
      </c>
      <c r="X3247" t="s">
        <v>51</v>
      </c>
      <c r="Y3247">
        <v>31457462</v>
      </c>
      <c r="Z3247" t="s">
        <v>52</v>
      </c>
      <c r="AA3247">
        <v>2019</v>
      </c>
      <c r="AB3247" t="s">
        <v>168</v>
      </c>
      <c r="AC3247" t="s">
        <v>54</v>
      </c>
      <c r="AD3247" t="s">
        <v>55</v>
      </c>
      <c r="AE3247">
        <v>1456309</v>
      </c>
      <c r="AF3247" t="s">
        <v>56</v>
      </c>
      <c r="AG3247" t="s">
        <v>57</v>
      </c>
      <c r="AH3247" t="s">
        <v>52</v>
      </c>
      <c r="AI3247" t="s">
        <v>52</v>
      </c>
    </row>
    <row r="3248" spans="1:35" x14ac:dyDescent="0.25">
      <c r="A3248" s="13" t="str">
        <f t="shared" si="50"/>
        <v>http://dodappwlsprd2.cloud.pge.com:8003/ilis_rpt/dailyeventlogdetail.jsp?odbeventlogid=19-0079530&amp;numberofmonths=24&amp;showchangehistorylog=1</v>
      </c>
      <c r="B3248" s="14" t="str">
        <f>HYPERLINK(A3248,V3248)</f>
        <v>19-0079530</v>
      </c>
      <c r="C3248" t="s">
        <v>2858</v>
      </c>
      <c r="D3248" t="s">
        <v>2859</v>
      </c>
      <c r="E3248" t="s">
        <v>40</v>
      </c>
      <c r="F3248" t="s">
        <v>2967</v>
      </c>
      <c r="G3248" s="2">
        <v>42841111</v>
      </c>
      <c r="H3248" t="s">
        <v>42</v>
      </c>
      <c r="I3248" s="3">
        <v>23444</v>
      </c>
      <c r="J3248">
        <v>20190720</v>
      </c>
      <c r="K3248" s="4">
        <v>2204</v>
      </c>
      <c r="L3248">
        <v>464861</v>
      </c>
      <c r="M3248" s="5">
        <v>1073</v>
      </c>
      <c r="N3248" t="s">
        <v>43</v>
      </c>
      <c r="O3248" t="s">
        <v>83</v>
      </c>
      <c r="P3248" t="s">
        <v>124</v>
      </c>
      <c r="Q3248" s="5">
        <v>167</v>
      </c>
      <c r="R3248" s="5">
        <v>24066</v>
      </c>
      <c r="S3248" t="s">
        <v>463</v>
      </c>
      <c r="T3248" t="s">
        <v>78</v>
      </c>
      <c r="U3248" t="s">
        <v>48</v>
      </c>
      <c r="V3248" t="s">
        <v>4154</v>
      </c>
      <c r="W3248" t="s">
        <v>50</v>
      </c>
      <c r="X3248" t="s">
        <v>51</v>
      </c>
      <c r="Y3248">
        <v>0</v>
      </c>
      <c r="Z3248" t="s">
        <v>52</v>
      </c>
      <c r="AA3248">
        <v>2019</v>
      </c>
      <c r="AB3248" t="s">
        <v>168</v>
      </c>
      <c r="AC3248" t="s">
        <v>54</v>
      </c>
      <c r="AD3248" t="s">
        <v>208</v>
      </c>
      <c r="AE3248">
        <v>1457632</v>
      </c>
      <c r="AF3248" t="s">
        <v>80</v>
      </c>
      <c r="AG3248" t="s">
        <v>57</v>
      </c>
      <c r="AH3248" t="s">
        <v>52</v>
      </c>
      <c r="AI3248" t="s">
        <v>52</v>
      </c>
    </row>
    <row r="3249" spans="1:35" x14ac:dyDescent="0.25">
      <c r="A3249" s="13" t="str">
        <f t="shared" si="50"/>
        <v>http://dodappwlsprd2.cloud.pge.com:8003/ilis_rpt/dailyeventlogdetail.jsp?odbeventlogid=19-0082776&amp;numberofmonths=24&amp;showchangehistorylog=1</v>
      </c>
      <c r="B3249" s="14" t="str">
        <f>HYPERLINK(A3249,V3249)</f>
        <v>19-0082776</v>
      </c>
      <c r="C3249" t="s">
        <v>2858</v>
      </c>
      <c r="D3249" t="s">
        <v>2859</v>
      </c>
      <c r="E3249" t="s">
        <v>40</v>
      </c>
      <c r="F3249" t="s">
        <v>2928</v>
      </c>
      <c r="G3249" s="2">
        <v>42281105</v>
      </c>
      <c r="H3249" t="s">
        <v>61</v>
      </c>
      <c r="I3249" s="3">
        <v>1959</v>
      </c>
      <c r="J3249">
        <v>20190730</v>
      </c>
      <c r="K3249" s="4">
        <v>2239</v>
      </c>
      <c r="L3249">
        <v>475924</v>
      </c>
      <c r="M3249" s="5">
        <v>841</v>
      </c>
      <c r="N3249" t="s">
        <v>43</v>
      </c>
      <c r="O3249" t="s">
        <v>44</v>
      </c>
      <c r="P3249" t="s">
        <v>111</v>
      </c>
      <c r="Q3249" s="5">
        <v>41</v>
      </c>
      <c r="R3249" s="5">
        <v>34481</v>
      </c>
      <c r="S3249" t="s">
        <v>463</v>
      </c>
      <c r="T3249" t="s">
        <v>47</v>
      </c>
      <c r="U3249" t="s">
        <v>48</v>
      </c>
      <c r="V3249" t="s">
        <v>4155</v>
      </c>
      <c r="W3249" t="s">
        <v>50</v>
      </c>
      <c r="X3249" t="s">
        <v>51</v>
      </c>
      <c r="Y3249">
        <v>0</v>
      </c>
      <c r="Z3249" t="s">
        <v>52</v>
      </c>
      <c r="AA3249">
        <v>2019</v>
      </c>
      <c r="AB3249" t="s">
        <v>168</v>
      </c>
      <c r="AC3249" t="s">
        <v>54</v>
      </c>
      <c r="AD3249" t="s">
        <v>87</v>
      </c>
      <c r="AE3249">
        <v>1459778</v>
      </c>
      <c r="AF3249" t="s">
        <v>56</v>
      </c>
      <c r="AG3249" t="s">
        <v>57</v>
      </c>
      <c r="AH3249" t="s">
        <v>52</v>
      </c>
      <c r="AI3249" t="s">
        <v>52</v>
      </c>
    </row>
    <row r="3250" spans="1:35" x14ac:dyDescent="0.25">
      <c r="A3250" s="13" t="str">
        <f t="shared" si="50"/>
        <v>http://dodappwlsprd2.cloud.pge.com:8003/ilis_rpt/dailyeventlogdetail.jsp?odbeventlogid=19-0083579&amp;numberofmonths=24&amp;showchangehistorylog=1</v>
      </c>
      <c r="B3250" s="14" t="str">
        <f>HYPERLINK(A3250,V3250)</f>
        <v>19-0083579</v>
      </c>
      <c r="C3250" t="s">
        <v>2858</v>
      </c>
      <c r="D3250" t="s">
        <v>2859</v>
      </c>
      <c r="E3250" t="s">
        <v>40</v>
      </c>
      <c r="F3250" t="s">
        <v>2969</v>
      </c>
      <c r="G3250" s="2">
        <v>42661103</v>
      </c>
      <c r="H3250" t="s">
        <v>61</v>
      </c>
      <c r="I3250" s="3">
        <v>2775</v>
      </c>
      <c r="J3250">
        <v>20190801</v>
      </c>
      <c r="K3250" s="4">
        <v>1627</v>
      </c>
      <c r="L3250">
        <v>477418</v>
      </c>
      <c r="M3250" s="5">
        <v>520</v>
      </c>
      <c r="N3250" t="s">
        <v>43</v>
      </c>
      <c r="O3250" t="s">
        <v>44</v>
      </c>
      <c r="P3250" t="s">
        <v>45</v>
      </c>
      <c r="Q3250" s="5">
        <v>13</v>
      </c>
      <c r="R3250" s="5">
        <v>6760</v>
      </c>
      <c r="S3250" t="s">
        <v>463</v>
      </c>
      <c r="T3250" t="s">
        <v>47</v>
      </c>
      <c r="U3250" t="s">
        <v>48</v>
      </c>
      <c r="V3250" t="s">
        <v>4156</v>
      </c>
      <c r="W3250" t="s">
        <v>50</v>
      </c>
      <c r="X3250" t="s">
        <v>51</v>
      </c>
      <c r="Y3250">
        <v>31460727</v>
      </c>
      <c r="Z3250" t="s">
        <v>52</v>
      </c>
      <c r="AA3250">
        <v>2019</v>
      </c>
      <c r="AB3250" t="s">
        <v>183</v>
      </c>
      <c r="AC3250" t="s">
        <v>54</v>
      </c>
      <c r="AD3250" t="s">
        <v>87</v>
      </c>
      <c r="AE3250">
        <v>1460222</v>
      </c>
      <c r="AF3250" t="s">
        <v>56</v>
      </c>
      <c r="AG3250" t="s">
        <v>57</v>
      </c>
      <c r="AH3250" t="s">
        <v>52</v>
      </c>
      <c r="AI3250" t="s">
        <v>52</v>
      </c>
    </row>
    <row r="3251" spans="1:35" x14ac:dyDescent="0.25">
      <c r="A3251" s="13" t="str">
        <f t="shared" si="50"/>
        <v>http://dodappwlsprd2.cloud.pge.com:8003/ilis_rpt/dailyeventlogdetail.jsp?odbeventlogid=19-0086448&amp;numberofmonths=24&amp;showchangehistorylog=1</v>
      </c>
      <c r="B3251" s="14" t="str">
        <f>HYPERLINK(A3251,V3251)</f>
        <v>19-0086448</v>
      </c>
      <c r="C3251" t="s">
        <v>2858</v>
      </c>
      <c r="D3251" t="s">
        <v>2859</v>
      </c>
      <c r="E3251" t="s">
        <v>40</v>
      </c>
      <c r="F3251" t="s">
        <v>2879</v>
      </c>
      <c r="G3251" s="2">
        <v>192401101</v>
      </c>
      <c r="H3251" t="s">
        <v>42</v>
      </c>
      <c r="I3251" s="3">
        <v>3304</v>
      </c>
      <c r="J3251">
        <v>20190810</v>
      </c>
      <c r="K3251" s="4">
        <v>506</v>
      </c>
      <c r="L3251">
        <v>498638</v>
      </c>
      <c r="M3251" s="5">
        <v>754</v>
      </c>
      <c r="N3251" t="s">
        <v>43</v>
      </c>
      <c r="O3251" t="s">
        <v>89</v>
      </c>
      <c r="P3251" t="s">
        <v>455</v>
      </c>
      <c r="Q3251" s="5">
        <v>658</v>
      </c>
      <c r="R3251" s="5">
        <v>496132</v>
      </c>
      <c r="S3251" t="s">
        <v>577</v>
      </c>
      <c r="T3251" t="s">
        <v>47</v>
      </c>
      <c r="U3251" t="s">
        <v>48</v>
      </c>
      <c r="V3251" t="s">
        <v>4157</v>
      </c>
      <c r="W3251" t="s">
        <v>50</v>
      </c>
      <c r="X3251" t="s">
        <v>51</v>
      </c>
      <c r="Y3251">
        <v>0</v>
      </c>
      <c r="Z3251" t="s">
        <v>94</v>
      </c>
      <c r="AA3251">
        <v>2019</v>
      </c>
      <c r="AB3251" t="s">
        <v>183</v>
      </c>
      <c r="AC3251" t="s">
        <v>54</v>
      </c>
      <c r="AD3251" t="s">
        <v>55</v>
      </c>
      <c r="AE3251">
        <v>1461992</v>
      </c>
      <c r="AF3251" t="s">
        <v>56</v>
      </c>
      <c r="AG3251" t="s">
        <v>57</v>
      </c>
      <c r="AH3251" t="s">
        <v>52</v>
      </c>
      <c r="AI3251" t="s">
        <v>52</v>
      </c>
    </row>
    <row r="3252" spans="1:35" x14ac:dyDescent="0.25">
      <c r="A3252" s="13" t="str">
        <f t="shared" si="50"/>
        <v>http://dodappwlsprd2.cloud.pge.com:8003/ilis_rpt/dailyeventlogdetail.jsp?odbeventlogid=19-0088744&amp;numberofmonths=24&amp;showchangehistorylog=1</v>
      </c>
      <c r="B3252" s="14" t="str">
        <f>HYPERLINK(A3252,V3252)</f>
        <v>19-0088744</v>
      </c>
      <c r="C3252" t="s">
        <v>2858</v>
      </c>
      <c r="D3252" t="s">
        <v>2859</v>
      </c>
      <c r="E3252" t="s">
        <v>40</v>
      </c>
      <c r="F3252" t="s">
        <v>2866</v>
      </c>
      <c r="G3252" s="2">
        <v>192221102</v>
      </c>
      <c r="H3252" t="s">
        <v>61</v>
      </c>
      <c r="I3252" s="3">
        <v>5563</v>
      </c>
      <c r="J3252">
        <v>20190816</v>
      </c>
      <c r="K3252" s="4">
        <v>710</v>
      </c>
      <c r="L3252">
        <v>515125</v>
      </c>
      <c r="M3252" s="5">
        <v>331</v>
      </c>
      <c r="N3252" t="s">
        <v>43</v>
      </c>
      <c r="O3252" t="s">
        <v>44</v>
      </c>
      <c r="P3252" t="s">
        <v>111</v>
      </c>
      <c r="Q3252" s="5">
        <v>9</v>
      </c>
      <c r="R3252" s="5">
        <v>2979</v>
      </c>
      <c r="S3252" t="s">
        <v>463</v>
      </c>
      <c r="T3252" t="s">
        <v>47</v>
      </c>
      <c r="U3252" t="s">
        <v>48</v>
      </c>
      <c r="V3252" t="s">
        <v>4158</v>
      </c>
      <c r="W3252" t="s">
        <v>50</v>
      </c>
      <c r="X3252" t="s">
        <v>51</v>
      </c>
      <c r="Y3252">
        <v>43925499</v>
      </c>
      <c r="Z3252" t="s">
        <v>94</v>
      </c>
      <c r="AA3252">
        <v>2019</v>
      </c>
      <c r="AB3252" t="s">
        <v>183</v>
      </c>
      <c r="AC3252" t="s">
        <v>54</v>
      </c>
      <c r="AD3252" t="s">
        <v>87</v>
      </c>
      <c r="AE3252">
        <v>1463626</v>
      </c>
      <c r="AF3252" t="s">
        <v>56</v>
      </c>
      <c r="AG3252" t="s">
        <v>57</v>
      </c>
      <c r="AH3252" t="s">
        <v>52</v>
      </c>
      <c r="AI3252" t="s">
        <v>52</v>
      </c>
    </row>
    <row r="3253" spans="1:35" x14ac:dyDescent="0.25">
      <c r="A3253" s="13" t="str">
        <f t="shared" si="50"/>
        <v>http://dodappwlsprd2.cloud.pge.com:8003/ilis_rpt/dailyeventlogdetail.jsp?odbeventlogid=19-0089645&amp;numberofmonths=24&amp;showchangehistorylog=1</v>
      </c>
      <c r="B3253" s="14" t="str">
        <f>HYPERLINK(A3253,V3253)</f>
        <v>19-0089645</v>
      </c>
      <c r="C3253" t="s">
        <v>2858</v>
      </c>
      <c r="D3253" t="s">
        <v>2859</v>
      </c>
      <c r="E3253" t="s">
        <v>59</v>
      </c>
      <c r="F3253" t="s">
        <v>3006</v>
      </c>
      <c r="G3253" s="2">
        <v>192171101</v>
      </c>
      <c r="H3253" t="s">
        <v>81</v>
      </c>
      <c r="I3253" s="3">
        <v>11012</v>
      </c>
      <c r="J3253">
        <v>20190819</v>
      </c>
      <c r="K3253" s="4">
        <v>1713</v>
      </c>
      <c r="L3253">
        <v>523893</v>
      </c>
      <c r="M3253" s="5">
        <v>683</v>
      </c>
      <c r="N3253" t="s">
        <v>43</v>
      </c>
      <c r="O3253" t="s">
        <v>44</v>
      </c>
      <c r="P3253" t="s">
        <v>111</v>
      </c>
      <c r="Q3253" s="5">
        <v>782</v>
      </c>
      <c r="R3253" s="5">
        <v>410686</v>
      </c>
      <c r="S3253" t="s">
        <v>463</v>
      </c>
      <c r="T3253" t="s">
        <v>47</v>
      </c>
      <c r="U3253" t="s">
        <v>48</v>
      </c>
      <c r="V3253" t="s">
        <v>4159</v>
      </c>
      <c r="W3253" t="s">
        <v>50</v>
      </c>
      <c r="X3253" t="s">
        <v>51</v>
      </c>
      <c r="Y3253">
        <v>0</v>
      </c>
      <c r="Z3253" t="s">
        <v>52</v>
      </c>
      <c r="AA3253">
        <v>2019</v>
      </c>
      <c r="AB3253" t="s">
        <v>183</v>
      </c>
      <c r="AC3253" t="s">
        <v>54</v>
      </c>
      <c r="AD3253" t="s">
        <v>55</v>
      </c>
      <c r="AE3253">
        <v>1464330</v>
      </c>
      <c r="AF3253" t="s">
        <v>56</v>
      </c>
      <c r="AG3253" t="s">
        <v>57</v>
      </c>
      <c r="AH3253" t="s">
        <v>52</v>
      </c>
      <c r="AI3253" t="s">
        <v>52</v>
      </c>
    </row>
    <row r="3254" spans="1:35" x14ac:dyDescent="0.25">
      <c r="A3254" s="13" t="str">
        <f t="shared" si="50"/>
        <v>http://dodappwlsprd2.cloud.pge.com:8003/ilis_rpt/dailyeventlogdetail.jsp?odbeventlogid=19-0091874&amp;numberofmonths=24&amp;showchangehistorylog=1</v>
      </c>
      <c r="B3254" s="14" t="str">
        <f>HYPERLINK(A3254,V3254)</f>
        <v>19-0091874</v>
      </c>
      <c r="C3254" t="s">
        <v>2858</v>
      </c>
      <c r="D3254" t="s">
        <v>2859</v>
      </c>
      <c r="E3254" t="s">
        <v>40</v>
      </c>
      <c r="F3254" t="s">
        <v>3122</v>
      </c>
      <c r="G3254" s="2">
        <v>192321121</v>
      </c>
      <c r="H3254" t="s">
        <v>61</v>
      </c>
      <c r="I3254" s="3">
        <v>46545</v>
      </c>
      <c r="J3254">
        <v>20190825</v>
      </c>
      <c r="K3254" s="4">
        <v>910</v>
      </c>
      <c r="L3254">
        <v>538051</v>
      </c>
      <c r="M3254" s="5">
        <v>667</v>
      </c>
      <c r="N3254" t="s">
        <v>43</v>
      </c>
      <c r="O3254" t="s">
        <v>44</v>
      </c>
      <c r="P3254" t="s">
        <v>111</v>
      </c>
      <c r="Q3254" s="5">
        <v>1</v>
      </c>
      <c r="R3254" s="5">
        <v>667</v>
      </c>
      <c r="S3254" t="s">
        <v>463</v>
      </c>
      <c r="T3254" t="s">
        <v>47</v>
      </c>
      <c r="U3254" t="s">
        <v>48</v>
      </c>
      <c r="V3254" t="s">
        <v>4160</v>
      </c>
      <c r="W3254" t="s">
        <v>50</v>
      </c>
      <c r="X3254" t="s">
        <v>51</v>
      </c>
      <c r="Y3254">
        <v>31469605</v>
      </c>
      <c r="Z3254" t="s">
        <v>52</v>
      </c>
      <c r="AA3254">
        <v>2019</v>
      </c>
      <c r="AB3254" t="s">
        <v>183</v>
      </c>
      <c r="AC3254" t="s">
        <v>54</v>
      </c>
      <c r="AD3254" t="s">
        <v>462</v>
      </c>
      <c r="AE3254">
        <v>1465647</v>
      </c>
      <c r="AF3254" t="s">
        <v>56</v>
      </c>
      <c r="AG3254" t="s">
        <v>57</v>
      </c>
      <c r="AH3254" t="s">
        <v>52</v>
      </c>
      <c r="AI3254" t="s">
        <v>52</v>
      </c>
    </row>
    <row r="3255" spans="1:35" x14ac:dyDescent="0.25">
      <c r="A3255" s="13" t="str">
        <f t="shared" si="50"/>
        <v>http://dodappwlsprd2.cloud.pge.com:8003/ilis_rpt/dailyeventlogdetail.jsp?odbeventlogid=19-0094026&amp;numberofmonths=24&amp;showchangehistorylog=1</v>
      </c>
      <c r="B3255" s="14" t="str">
        <f>HYPERLINK(A3255,V3255)</f>
        <v>19-0094026</v>
      </c>
      <c r="C3255" t="s">
        <v>2858</v>
      </c>
      <c r="D3255" t="s">
        <v>2859</v>
      </c>
      <c r="E3255" t="s">
        <v>40</v>
      </c>
      <c r="F3255" t="s">
        <v>2864</v>
      </c>
      <c r="G3255" s="2">
        <v>192021122</v>
      </c>
      <c r="H3255" t="s">
        <v>61</v>
      </c>
      <c r="I3255" s="3">
        <v>6779</v>
      </c>
      <c r="J3255">
        <v>20190830</v>
      </c>
      <c r="K3255" s="4">
        <v>808</v>
      </c>
      <c r="L3255">
        <v>547797</v>
      </c>
      <c r="M3255" s="5">
        <v>750</v>
      </c>
      <c r="N3255" t="s">
        <v>43</v>
      </c>
      <c r="O3255" t="s">
        <v>44</v>
      </c>
      <c r="P3255" t="s">
        <v>45</v>
      </c>
      <c r="Q3255" s="5">
        <v>9</v>
      </c>
      <c r="R3255" s="5">
        <v>6750</v>
      </c>
      <c r="S3255" t="s">
        <v>471</v>
      </c>
      <c r="T3255" t="s">
        <v>47</v>
      </c>
      <c r="U3255" t="s">
        <v>48</v>
      </c>
      <c r="V3255" t="s">
        <v>4161</v>
      </c>
      <c r="W3255" t="s">
        <v>50</v>
      </c>
      <c r="X3255" t="s">
        <v>51</v>
      </c>
      <c r="Y3255">
        <v>0</v>
      </c>
      <c r="Z3255" t="s">
        <v>52</v>
      </c>
      <c r="AA3255">
        <v>2019</v>
      </c>
      <c r="AB3255" t="s">
        <v>183</v>
      </c>
      <c r="AC3255" t="s">
        <v>54</v>
      </c>
      <c r="AD3255" t="s">
        <v>87</v>
      </c>
      <c r="AE3255">
        <v>1466832</v>
      </c>
      <c r="AF3255" t="s">
        <v>56</v>
      </c>
      <c r="AG3255" t="s">
        <v>57</v>
      </c>
      <c r="AH3255" t="s">
        <v>52</v>
      </c>
      <c r="AI3255" t="s">
        <v>52</v>
      </c>
    </row>
    <row r="3256" spans="1:35" x14ac:dyDescent="0.25">
      <c r="A3256" s="13" t="str">
        <f t="shared" si="50"/>
        <v>http://dodappwlsprd2.cloud.pge.com:8003/ilis_rpt/dailyeventlogdetail.jsp?odbeventlogid=19-0094741&amp;numberofmonths=24&amp;showchangehistorylog=1</v>
      </c>
      <c r="B3256" s="14" t="str">
        <f>HYPERLINK(A3256,V3256)</f>
        <v>19-0094741</v>
      </c>
      <c r="C3256" t="s">
        <v>2858</v>
      </c>
      <c r="D3256" t="s">
        <v>2859</v>
      </c>
      <c r="E3256" t="s">
        <v>40</v>
      </c>
      <c r="F3256" t="s">
        <v>2967</v>
      </c>
      <c r="G3256" s="2">
        <v>42841111</v>
      </c>
      <c r="H3256" t="s">
        <v>61</v>
      </c>
      <c r="I3256" s="3">
        <v>1363</v>
      </c>
      <c r="J3256">
        <v>20190903</v>
      </c>
      <c r="K3256" s="4">
        <v>1017</v>
      </c>
      <c r="L3256">
        <v>551255</v>
      </c>
      <c r="M3256" s="5">
        <v>293</v>
      </c>
      <c r="N3256" t="s">
        <v>43</v>
      </c>
      <c r="O3256" t="s">
        <v>44</v>
      </c>
      <c r="P3256" t="s">
        <v>45</v>
      </c>
      <c r="Q3256" s="5">
        <v>57</v>
      </c>
      <c r="R3256" s="5">
        <v>16701</v>
      </c>
      <c r="S3256" t="s">
        <v>463</v>
      </c>
      <c r="T3256" t="s">
        <v>47</v>
      </c>
      <c r="U3256" t="s">
        <v>48</v>
      </c>
      <c r="V3256" t="s">
        <v>4162</v>
      </c>
      <c r="W3256" t="s">
        <v>50</v>
      </c>
      <c r="X3256" t="s">
        <v>51</v>
      </c>
      <c r="Y3256">
        <v>31470506</v>
      </c>
      <c r="Z3256" t="s">
        <v>52</v>
      </c>
      <c r="AA3256">
        <v>2019</v>
      </c>
      <c r="AB3256" t="s">
        <v>194</v>
      </c>
      <c r="AC3256" t="s">
        <v>54</v>
      </c>
      <c r="AD3256" t="s">
        <v>55</v>
      </c>
      <c r="AE3256">
        <v>1467346</v>
      </c>
      <c r="AF3256" t="s">
        <v>56</v>
      </c>
      <c r="AG3256" t="s">
        <v>57</v>
      </c>
      <c r="AH3256" t="s">
        <v>52</v>
      </c>
      <c r="AI3256" t="s">
        <v>52</v>
      </c>
    </row>
    <row r="3257" spans="1:35" x14ac:dyDescent="0.25">
      <c r="A3257" s="13" t="str">
        <f t="shared" si="50"/>
        <v>http://dodappwlsprd2.cloud.pge.com:8003/ilis_rpt/dailyeventlogdetail.jsp?odbeventlogid=19-0098420&amp;numberofmonths=24&amp;showchangehistorylog=1</v>
      </c>
      <c r="B3257" s="14" t="str">
        <f>HYPERLINK(A3257,V3257)</f>
        <v>19-0098420</v>
      </c>
      <c r="C3257" t="s">
        <v>2858</v>
      </c>
      <c r="D3257" t="s">
        <v>2859</v>
      </c>
      <c r="E3257" t="s">
        <v>40</v>
      </c>
      <c r="F3257" t="s">
        <v>2876</v>
      </c>
      <c r="G3257" s="2">
        <v>42761102</v>
      </c>
      <c r="H3257" t="s">
        <v>61</v>
      </c>
      <c r="I3257" s="3">
        <v>3321</v>
      </c>
      <c r="J3257">
        <v>20190912</v>
      </c>
      <c r="K3257" s="4">
        <v>1404</v>
      </c>
      <c r="L3257">
        <v>575813</v>
      </c>
      <c r="M3257" s="5">
        <v>1450</v>
      </c>
      <c r="N3257" t="s">
        <v>43</v>
      </c>
      <c r="O3257" t="s">
        <v>83</v>
      </c>
      <c r="P3257" t="s">
        <v>2692</v>
      </c>
      <c r="Q3257" s="5">
        <v>5</v>
      </c>
      <c r="R3257" s="5">
        <v>1994</v>
      </c>
      <c r="S3257" t="s">
        <v>463</v>
      </c>
      <c r="T3257" t="s">
        <v>78</v>
      </c>
      <c r="U3257" t="s">
        <v>48</v>
      </c>
      <c r="V3257" t="s">
        <v>4163</v>
      </c>
      <c r="W3257" t="s">
        <v>50</v>
      </c>
      <c r="X3257" t="s">
        <v>51</v>
      </c>
      <c r="Y3257">
        <v>0</v>
      </c>
      <c r="Z3257" t="s">
        <v>52</v>
      </c>
      <c r="AA3257">
        <v>2019</v>
      </c>
      <c r="AB3257" t="s">
        <v>194</v>
      </c>
      <c r="AC3257" t="s">
        <v>54</v>
      </c>
      <c r="AD3257" t="s">
        <v>55</v>
      </c>
      <c r="AE3257">
        <v>1469615</v>
      </c>
      <c r="AF3257" t="s">
        <v>80</v>
      </c>
      <c r="AG3257" t="s">
        <v>57</v>
      </c>
      <c r="AH3257" t="s">
        <v>52</v>
      </c>
      <c r="AI3257" t="s">
        <v>52</v>
      </c>
    </row>
    <row r="3258" spans="1:35" x14ac:dyDescent="0.25">
      <c r="A3258" s="13" t="str">
        <f t="shared" si="50"/>
        <v>http://dodappwlsprd2.cloud.pge.com:8003/ilis_rpt/dailyeventlogdetail.jsp?odbeventlogid=19-0099199&amp;numberofmonths=24&amp;showchangehistorylog=1</v>
      </c>
      <c r="B3258" s="14" t="str">
        <f>HYPERLINK(A3258,V3258)</f>
        <v>19-0099199</v>
      </c>
      <c r="C3258" t="s">
        <v>2858</v>
      </c>
      <c r="D3258" t="s">
        <v>2859</v>
      </c>
      <c r="E3258" t="s">
        <v>40</v>
      </c>
      <c r="F3258" t="s">
        <v>2967</v>
      </c>
      <c r="G3258" s="2">
        <v>42841111</v>
      </c>
      <c r="H3258" t="s">
        <v>42</v>
      </c>
      <c r="I3258" s="3">
        <v>23444</v>
      </c>
      <c r="J3258">
        <v>20190915</v>
      </c>
      <c r="K3258" s="4">
        <v>306</v>
      </c>
      <c r="L3258">
        <v>583140</v>
      </c>
      <c r="M3258" s="5">
        <v>730</v>
      </c>
      <c r="N3258" t="s">
        <v>43</v>
      </c>
      <c r="O3258" t="s">
        <v>83</v>
      </c>
      <c r="P3258" t="s">
        <v>124</v>
      </c>
      <c r="Q3258" s="5">
        <v>168</v>
      </c>
      <c r="R3258" s="5">
        <v>49642</v>
      </c>
      <c r="S3258" t="s">
        <v>463</v>
      </c>
      <c r="T3258" t="s">
        <v>78</v>
      </c>
      <c r="U3258" t="s">
        <v>48</v>
      </c>
      <c r="V3258" t="s">
        <v>4164</v>
      </c>
      <c r="W3258" t="s">
        <v>50</v>
      </c>
      <c r="X3258" t="s">
        <v>51</v>
      </c>
      <c r="Y3258">
        <v>0</v>
      </c>
      <c r="Z3258" t="s">
        <v>52</v>
      </c>
      <c r="AA3258">
        <v>2019</v>
      </c>
      <c r="AB3258" t="s">
        <v>194</v>
      </c>
      <c r="AC3258" t="s">
        <v>54</v>
      </c>
      <c r="AD3258" t="s">
        <v>55</v>
      </c>
      <c r="AE3258">
        <v>1470090</v>
      </c>
      <c r="AF3258" t="s">
        <v>80</v>
      </c>
      <c r="AG3258" t="s">
        <v>57</v>
      </c>
      <c r="AH3258" t="s">
        <v>52</v>
      </c>
      <c r="AI3258" t="s">
        <v>52</v>
      </c>
    </row>
    <row r="3259" spans="1:35" x14ac:dyDescent="0.25">
      <c r="A3259" s="13" t="str">
        <f t="shared" si="50"/>
        <v>http://dodappwlsprd2.cloud.pge.com:8003/ilis_rpt/dailyeventlogdetail.jsp?odbeventlogid=19-0099255&amp;numberofmonths=24&amp;showchangehistorylog=1</v>
      </c>
      <c r="B3259" s="14" t="str">
        <f>HYPERLINK(A3259,V3259)</f>
        <v>19-0099255</v>
      </c>
      <c r="C3259" t="s">
        <v>2858</v>
      </c>
      <c r="D3259" t="s">
        <v>2859</v>
      </c>
      <c r="E3259" t="s">
        <v>40</v>
      </c>
      <c r="F3259" t="s">
        <v>2879</v>
      </c>
      <c r="G3259" s="2">
        <v>192401101</v>
      </c>
      <c r="H3259" t="s">
        <v>61</v>
      </c>
      <c r="I3259" s="3">
        <v>66809</v>
      </c>
      <c r="J3259">
        <v>20190915</v>
      </c>
      <c r="K3259" s="4">
        <v>1005</v>
      </c>
      <c r="L3259">
        <v>583261</v>
      </c>
      <c r="M3259" s="5">
        <v>719</v>
      </c>
      <c r="N3259" t="s">
        <v>43</v>
      </c>
      <c r="O3259" t="s">
        <v>44</v>
      </c>
      <c r="P3259" t="s">
        <v>111</v>
      </c>
      <c r="Q3259" s="5">
        <v>28</v>
      </c>
      <c r="R3259" s="5">
        <v>20132</v>
      </c>
      <c r="S3259" t="s">
        <v>463</v>
      </c>
      <c r="T3259" t="s">
        <v>47</v>
      </c>
      <c r="U3259" t="s">
        <v>48</v>
      </c>
      <c r="V3259" t="s">
        <v>4165</v>
      </c>
      <c r="W3259" t="s">
        <v>50</v>
      </c>
      <c r="X3259" t="s">
        <v>51</v>
      </c>
      <c r="Y3259">
        <v>0</v>
      </c>
      <c r="Z3259" t="s">
        <v>52</v>
      </c>
      <c r="AA3259">
        <v>2019</v>
      </c>
      <c r="AB3259" t="s">
        <v>194</v>
      </c>
      <c r="AC3259" t="s">
        <v>54</v>
      </c>
      <c r="AD3259" t="s">
        <v>55</v>
      </c>
      <c r="AE3259">
        <v>1470139</v>
      </c>
      <c r="AF3259" t="s">
        <v>56</v>
      </c>
      <c r="AG3259" t="s">
        <v>57</v>
      </c>
      <c r="AH3259" t="s">
        <v>52</v>
      </c>
      <c r="AI3259" t="s">
        <v>52</v>
      </c>
    </row>
    <row r="3260" spans="1:35" x14ac:dyDescent="0.25">
      <c r="A3260" s="13" t="str">
        <f t="shared" si="50"/>
        <v>http://dodappwlsprd2.cloud.pge.com:8003/ilis_rpt/dailyeventlogdetail.jsp?odbeventlogid=19-0099991&amp;numberofmonths=24&amp;showchangehistorylog=1</v>
      </c>
      <c r="B3260" s="14" t="str">
        <f>HYPERLINK(A3260,V3260)</f>
        <v>19-0099991</v>
      </c>
      <c r="C3260" t="s">
        <v>2858</v>
      </c>
      <c r="D3260" t="s">
        <v>2859</v>
      </c>
      <c r="E3260" t="s">
        <v>40</v>
      </c>
      <c r="F3260" t="s">
        <v>2898</v>
      </c>
      <c r="G3260" s="2">
        <v>42981101</v>
      </c>
      <c r="H3260" t="s">
        <v>61</v>
      </c>
      <c r="I3260" s="3">
        <v>8953</v>
      </c>
      <c r="J3260">
        <v>20190917</v>
      </c>
      <c r="K3260" s="4">
        <v>655</v>
      </c>
      <c r="L3260">
        <v>585675</v>
      </c>
      <c r="M3260" s="5">
        <v>296</v>
      </c>
      <c r="N3260" t="s">
        <v>43</v>
      </c>
      <c r="O3260" t="s">
        <v>44</v>
      </c>
      <c r="P3260" t="s">
        <v>111</v>
      </c>
      <c r="Q3260" s="5">
        <v>3</v>
      </c>
      <c r="R3260" s="5">
        <v>888</v>
      </c>
      <c r="S3260" t="s">
        <v>463</v>
      </c>
      <c r="T3260" t="s">
        <v>47</v>
      </c>
      <c r="U3260" t="s">
        <v>48</v>
      </c>
      <c r="V3260" t="s">
        <v>4166</v>
      </c>
      <c r="W3260" t="s">
        <v>50</v>
      </c>
      <c r="X3260" t="s">
        <v>51</v>
      </c>
      <c r="Y3260">
        <v>43958050</v>
      </c>
      <c r="Z3260" t="s">
        <v>52</v>
      </c>
      <c r="AA3260">
        <v>2019</v>
      </c>
      <c r="AB3260" t="s">
        <v>194</v>
      </c>
      <c r="AC3260" t="s">
        <v>54</v>
      </c>
      <c r="AD3260" t="s">
        <v>55</v>
      </c>
      <c r="AE3260">
        <v>1470548</v>
      </c>
      <c r="AF3260" t="s">
        <v>56</v>
      </c>
      <c r="AG3260" t="s">
        <v>57</v>
      </c>
      <c r="AH3260" t="s">
        <v>52</v>
      </c>
      <c r="AI3260" t="s">
        <v>52</v>
      </c>
    </row>
    <row r="3261" spans="1:35" x14ac:dyDescent="0.25">
      <c r="A3261" s="13" t="str">
        <f t="shared" si="50"/>
        <v>http://dodappwlsprd2.cloud.pge.com:8003/ilis_rpt/dailyeventlogdetail.jsp?odbeventlogid=19-0101191&amp;numberofmonths=24&amp;showchangehistorylog=1</v>
      </c>
      <c r="B3261" s="14" t="str">
        <f>HYPERLINK(A3261,V3261)</f>
        <v>19-0101191</v>
      </c>
      <c r="C3261" t="s">
        <v>2858</v>
      </c>
      <c r="D3261" t="s">
        <v>2859</v>
      </c>
      <c r="E3261" t="s">
        <v>40</v>
      </c>
      <c r="F3261" t="s">
        <v>2866</v>
      </c>
      <c r="G3261" s="2">
        <v>192221102</v>
      </c>
      <c r="H3261" t="s">
        <v>61</v>
      </c>
      <c r="I3261" s="3">
        <v>2503</v>
      </c>
      <c r="J3261">
        <v>20190919</v>
      </c>
      <c r="K3261" s="4">
        <v>658</v>
      </c>
      <c r="L3261">
        <v>592491</v>
      </c>
      <c r="M3261" s="5">
        <v>1063</v>
      </c>
      <c r="N3261" t="s">
        <v>43</v>
      </c>
      <c r="O3261" t="s">
        <v>44</v>
      </c>
      <c r="P3261" t="s">
        <v>45</v>
      </c>
      <c r="Q3261" s="5">
        <v>5</v>
      </c>
      <c r="R3261" s="5">
        <v>5315</v>
      </c>
      <c r="S3261" t="s">
        <v>554</v>
      </c>
      <c r="T3261" t="s">
        <v>47</v>
      </c>
      <c r="U3261" t="s">
        <v>48</v>
      </c>
      <c r="V3261" t="s">
        <v>4167</v>
      </c>
      <c r="W3261" t="s">
        <v>50</v>
      </c>
      <c r="X3261" t="s">
        <v>51</v>
      </c>
      <c r="Y3261">
        <v>0</v>
      </c>
      <c r="Z3261" t="s">
        <v>52</v>
      </c>
      <c r="AA3261">
        <v>2019</v>
      </c>
      <c r="AB3261" t="s">
        <v>194</v>
      </c>
      <c r="AC3261" t="s">
        <v>54</v>
      </c>
      <c r="AD3261" t="s">
        <v>55</v>
      </c>
      <c r="AE3261">
        <v>1471276</v>
      </c>
      <c r="AF3261" t="s">
        <v>56</v>
      </c>
      <c r="AG3261" t="s">
        <v>57</v>
      </c>
      <c r="AH3261" t="s">
        <v>52</v>
      </c>
      <c r="AI3261" t="s">
        <v>52</v>
      </c>
    </row>
    <row r="3262" spans="1:35" x14ac:dyDescent="0.25">
      <c r="A3262" s="13" t="str">
        <f t="shared" si="50"/>
        <v>http://dodappwlsprd2.cloud.pge.com:8003/ilis_rpt/dailyeventlogdetail.jsp?odbeventlogid=19-0104358&amp;numberofmonths=24&amp;showchangehistorylog=1</v>
      </c>
      <c r="B3262" s="14" t="str">
        <f>HYPERLINK(A3262,V3262)</f>
        <v>19-0104358</v>
      </c>
      <c r="C3262" t="s">
        <v>2858</v>
      </c>
      <c r="D3262" t="s">
        <v>2859</v>
      </c>
      <c r="E3262" t="s">
        <v>40</v>
      </c>
      <c r="F3262" t="s">
        <v>3006</v>
      </c>
      <c r="G3262" s="2">
        <v>192171101</v>
      </c>
      <c r="H3262" t="s">
        <v>61</v>
      </c>
      <c r="I3262" s="3">
        <v>394285</v>
      </c>
      <c r="J3262">
        <v>20190927</v>
      </c>
      <c r="K3262" s="4">
        <v>227</v>
      </c>
      <c r="L3262">
        <v>619857</v>
      </c>
      <c r="M3262" s="5">
        <v>408</v>
      </c>
      <c r="N3262" t="s">
        <v>43</v>
      </c>
      <c r="O3262" t="s">
        <v>83</v>
      </c>
      <c r="P3262" t="s">
        <v>124</v>
      </c>
      <c r="Q3262" s="5">
        <v>4</v>
      </c>
      <c r="R3262" s="5">
        <v>1632</v>
      </c>
      <c r="S3262" t="s">
        <v>463</v>
      </c>
      <c r="T3262" t="s">
        <v>78</v>
      </c>
      <c r="U3262" t="s">
        <v>48</v>
      </c>
      <c r="V3262" t="s">
        <v>4168</v>
      </c>
      <c r="W3262" t="s">
        <v>50</v>
      </c>
      <c r="X3262" t="s">
        <v>51</v>
      </c>
      <c r="Y3262">
        <v>43972232</v>
      </c>
      <c r="Z3262" t="s">
        <v>52</v>
      </c>
      <c r="AA3262">
        <v>2019</v>
      </c>
      <c r="AB3262" t="s">
        <v>194</v>
      </c>
      <c r="AC3262" t="s">
        <v>54</v>
      </c>
      <c r="AD3262" t="s">
        <v>55</v>
      </c>
      <c r="AE3262">
        <v>1473350</v>
      </c>
      <c r="AF3262" t="s">
        <v>80</v>
      </c>
      <c r="AG3262" t="s">
        <v>57</v>
      </c>
      <c r="AH3262" t="s">
        <v>52</v>
      </c>
      <c r="AI3262" t="s">
        <v>52</v>
      </c>
    </row>
    <row r="3263" spans="1:35" x14ac:dyDescent="0.25">
      <c r="A3263" s="13" t="str">
        <f t="shared" si="50"/>
        <v>http://dodappwlsprd2.cloud.pge.com:8003/ilis_rpt/dailyeventlogdetail.jsp?odbeventlogid=19-0105125&amp;numberofmonths=24&amp;showchangehistorylog=1</v>
      </c>
      <c r="B3263" s="14" t="str">
        <f>HYPERLINK(A3263,V3263)</f>
        <v>19-0105125</v>
      </c>
      <c r="C3263" t="s">
        <v>2858</v>
      </c>
      <c r="D3263" t="s">
        <v>2859</v>
      </c>
      <c r="E3263" t="s">
        <v>40</v>
      </c>
      <c r="F3263" t="s">
        <v>2937</v>
      </c>
      <c r="G3263" s="2">
        <v>42601102</v>
      </c>
      <c r="H3263" t="s">
        <v>72</v>
      </c>
      <c r="I3263" s="3" t="s">
        <v>4169</v>
      </c>
      <c r="J3263">
        <v>20190929</v>
      </c>
      <c r="K3263" s="4">
        <v>717</v>
      </c>
      <c r="L3263">
        <v>628485</v>
      </c>
      <c r="M3263" s="5">
        <v>331</v>
      </c>
      <c r="N3263" t="s">
        <v>43</v>
      </c>
      <c r="O3263" t="s">
        <v>89</v>
      </c>
      <c r="P3263" t="s">
        <v>455</v>
      </c>
      <c r="Q3263" s="5">
        <v>295</v>
      </c>
      <c r="R3263" s="5">
        <v>71626</v>
      </c>
      <c r="S3263" t="s">
        <v>463</v>
      </c>
      <c r="T3263" t="s">
        <v>106</v>
      </c>
      <c r="U3263" t="s">
        <v>48</v>
      </c>
      <c r="V3263" t="s">
        <v>4170</v>
      </c>
      <c r="W3263" t="s">
        <v>50</v>
      </c>
      <c r="X3263" t="s">
        <v>51</v>
      </c>
      <c r="Y3263">
        <v>43973920</v>
      </c>
      <c r="Z3263" t="s">
        <v>52</v>
      </c>
      <c r="AA3263">
        <v>2019</v>
      </c>
      <c r="AB3263" t="s">
        <v>194</v>
      </c>
      <c r="AC3263" t="s">
        <v>54</v>
      </c>
      <c r="AD3263" t="s">
        <v>64</v>
      </c>
      <c r="AE3263">
        <v>1473906</v>
      </c>
      <c r="AF3263" t="s">
        <v>108</v>
      </c>
      <c r="AG3263" t="s">
        <v>57</v>
      </c>
      <c r="AH3263" t="s">
        <v>52</v>
      </c>
      <c r="AI3263" t="s">
        <v>52</v>
      </c>
    </row>
    <row r="3264" spans="1:35" x14ac:dyDescent="0.25">
      <c r="A3264" s="13" t="str">
        <f t="shared" si="50"/>
        <v>http://dodappwlsprd2.cloud.pge.com:8003/ilis_rpt/dailyeventlogdetail.jsp?odbeventlogid=19-0105377&amp;numberofmonths=24&amp;showchangehistorylog=1</v>
      </c>
      <c r="B3264" s="14" t="str">
        <f>HYPERLINK(A3264,V3264)</f>
        <v>19-0105377</v>
      </c>
      <c r="C3264" t="s">
        <v>2858</v>
      </c>
      <c r="D3264" t="s">
        <v>2859</v>
      </c>
      <c r="E3264" t="s">
        <v>40</v>
      </c>
      <c r="F3264" t="s">
        <v>2928</v>
      </c>
      <c r="G3264" s="2">
        <v>42281105</v>
      </c>
      <c r="H3264" t="s">
        <v>61</v>
      </c>
      <c r="I3264" s="3">
        <v>1961</v>
      </c>
      <c r="J3264">
        <v>20190930</v>
      </c>
      <c r="K3264" s="4">
        <v>836</v>
      </c>
      <c r="L3264">
        <v>630195</v>
      </c>
      <c r="M3264" s="5">
        <v>565</v>
      </c>
      <c r="N3264" t="s">
        <v>43</v>
      </c>
      <c r="O3264" t="s">
        <v>44</v>
      </c>
      <c r="P3264" t="s">
        <v>45</v>
      </c>
      <c r="Q3264" s="5">
        <v>6</v>
      </c>
      <c r="R3264" s="5">
        <v>3390</v>
      </c>
      <c r="S3264" t="s">
        <v>915</v>
      </c>
      <c r="T3264" t="s">
        <v>47</v>
      </c>
      <c r="U3264" t="s">
        <v>48</v>
      </c>
      <c r="V3264" t="s">
        <v>4171</v>
      </c>
      <c r="W3264" t="s">
        <v>50</v>
      </c>
      <c r="X3264" t="s">
        <v>51</v>
      </c>
      <c r="Y3264">
        <v>31473723</v>
      </c>
      <c r="Z3264" t="s">
        <v>52</v>
      </c>
      <c r="AA3264">
        <v>2019</v>
      </c>
      <c r="AB3264" t="s">
        <v>194</v>
      </c>
      <c r="AC3264" t="s">
        <v>54</v>
      </c>
      <c r="AD3264" t="s">
        <v>55</v>
      </c>
      <c r="AE3264">
        <v>1474123</v>
      </c>
      <c r="AF3264" t="s">
        <v>56</v>
      </c>
      <c r="AG3264" t="s">
        <v>57</v>
      </c>
      <c r="AH3264" t="s">
        <v>52</v>
      </c>
      <c r="AI3264" t="s">
        <v>52</v>
      </c>
    </row>
    <row r="3265" spans="1:35" x14ac:dyDescent="0.25">
      <c r="A3265" s="13" t="str">
        <f t="shared" si="50"/>
        <v>http://dodappwlsprd2.cloud.pge.com:8003/ilis_rpt/dailyeventlogdetail.jsp?odbeventlogid=19-0113736&amp;numberofmonths=24&amp;showchangehistorylog=1</v>
      </c>
      <c r="B3265" s="14" t="str">
        <f>HYPERLINK(A3265,V3265)</f>
        <v>19-0113736</v>
      </c>
      <c r="C3265" t="s">
        <v>2858</v>
      </c>
      <c r="D3265" t="s">
        <v>2859</v>
      </c>
      <c r="E3265" t="s">
        <v>40</v>
      </c>
      <c r="F3265" t="s">
        <v>2876</v>
      </c>
      <c r="G3265" s="2">
        <v>42761102</v>
      </c>
      <c r="H3265" t="s">
        <v>61</v>
      </c>
      <c r="I3265" s="3">
        <v>5561</v>
      </c>
      <c r="J3265">
        <v>20191019</v>
      </c>
      <c r="K3265" s="4">
        <v>1443</v>
      </c>
      <c r="L3265">
        <v>673816</v>
      </c>
      <c r="M3265" s="5">
        <v>232</v>
      </c>
      <c r="N3265" t="s">
        <v>43</v>
      </c>
      <c r="O3265" t="s">
        <v>44</v>
      </c>
      <c r="P3265" t="s">
        <v>45</v>
      </c>
      <c r="Q3265" s="5">
        <v>35</v>
      </c>
      <c r="R3265" s="5">
        <v>8120</v>
      </c>
      <c r="S3265" t="s">
        <v>474</v>
      </c>
      <c r="T3265" t="s">
        <v>47</v>
      </c>
      <c r="U3265" t="s">
        <v>48</v>
      </c>
      <c r="V3265" t="s">
        <v>4172</v>
      </c>
      <c r="W3265" t="s">
        <v>50</v>
      </c>
      <c r="X3265" t="s">
        <v>51</v>
      </c>
      <c r="Y3265">
        <v>44010819</v>
      </c>
      <c r="Z3265" t="s">
        <v>52</v>
      </c>
      <c r="AA3265">
        <v>2019</v>
      </c>
      <c r="AB3265" t="s">
        <v>205</v>
      </c>
      <c r="AC3265" t="s">
        <v>54</v>
      </c>
      <c r="AD3265" t="s">
        <v>55</v>
      </c>
      <c r="AE3265">
        <v>1481238</v>
      </c>
      <c r="AF3265" t="s">
        <v>56</v>
      </c>
      <c r="AG3265" t="s">
        <v>57</v>
      </c>
      <c r="AH3265" t="s">
        <v>52</v>
      </c>
      <c r="AI3265" t="s">
        <v>52</v>
      </c>
    </row>
    <row r="3266" spans="1:35" x14ac:dyDescent="0.25">
      <c r="A3266" s="13" t="str">
        <f t="shared" si="50"/>
        <v>http://dodappwlsprd2.cloud.pge.com:8003/ilis_rpt/dailyeventlogdetail.jsp?odbeventlogid=19-0113672&amp;numberofmonths=24&amp;showchangehistorylog=1</v>
      </c>
      <c r="B3266" s="14" t="str">
        <f>HYPERLINK(A3266,V3266)</f>
        <v>19-0113672</v>
      </c>
      <c r="C3266" t="s">
        <v>2858</v>
      </c>
      <c r="D3266" t="s">
        <v>2859</v>
      </c>
      <c r="E3266" t="s">
        <v>40</v>
      </c>
      <c r="F3266" t="s">
        <v>2879</v>
      </c>
      <c r="G3266" s="2">
        <v>192401101</v>
      </c>
      <c r="H3266" t="s">
        <v>61</v>
      </c>
      <c r="I3266" s="3">
        <v>3337</v>
      </c>
      <c r="J3266">
        <v>20191019</v>
      </c>
      <c r="K3266" s="4">
        <v>840</v>
      </c>
      <c r="L3266">
        <v>671355</v>
      </c>
      <c r="M3266" s="5">
        <v>325</v>
      </c>
      <c r="N3266" t="s">
        <v>43</v>
      </c>
      <c r="O3266" t="s">
        <v>44</v>
      </c>
      <c r="P3266" t="s">
        <v>45</v>
      </c>
      <c r="Q3266" s="5">
        <v>1</v>
      </c>
      <c r="R3266" s="5">
        <v>325</v>
      </c>
      <c r="S3266" t="s">
        <v>563</v>
      </c>
      <c r="T3266" t="s">
        <v>47</v>
      </c>
      <c r="U3266" t="s">
        <v>48</v>
      </c>
      <c r="V3266" t="s">
        <v>4173</v>
      </c>
      <c r="W3266" t="s">
        <v>50</v>
      </c>
      <c r="X3266" t="s">
        <v>51</v>
      </c>
      <c r="Y3266">
        <v>31475145</v>
      </c>
      <c r="Z3266" t="s">
        <v>52</v>
      </c>
      <c r="AA3266">
        <v>2019</v>
      </c>
      <c r="AB3266" t="s">
        <v>205</v>
      </c>
      <c r="AC3266" t="s">
        <v>54</v>
      </c>
      <c r="AD3266" t="s">
        <v>55</v>
      </c>
      <c r="AE3266">
        <v>1481140</v>
      </c>
      <c r="AF3266" t="s">
        <v>56</v>
      </c>
      <c r="AG3266" t="s">
        <v>57</v>
      </c>
      <c r="AH3266" t="s">
        <v>52</v>
      </c>
      <c r="AI3266" t="s">
        <v>52</v>
      </c>
    </row>
    <row r="3267" spans="1:35" x14ac:dyDescent="0.25">
      <c r="A3267" s="13" t="str">
        <f t="shared" si="50"/>
        <v>http://dodappwlsprd2.cloud.pge.com:8003/ilis_rpt/dailyeventlogdetail.jsp?odbeventlogid=19-0121622&amp;numberofmonths=24&amp;showchangehistorylog=1</v>
      </c>
      <c r="B3267" s="14" t="str">
        <f>HYPERLINK(A3267,V3267)</f>
        <v>19-0121622</v>
      </c>
      <c r="C3267" t="s">
        <v>2858</v>
      </c>
      <c r="D3267" t="s">
        <v>2859</v>
      </c>
      <c r="E3267" t="s">
        <v>40</v>
      </c>
      <c r="F3267" t="s">
        <v>2874</v>
      </c>
      <c r="G3267" s="2">
        <v>42761101</v>
      </c>
      <c r="H3267" t="s">
        <v>61</v>
      </c>
      <c r="I3267" s="3">
        <v>7217</v>
      </c>
      <c r="J3267">
        <v>20191105</v>
      </c>
      <c r="K3267" s="4">
        <v>1758</v>
      </c>
      <c r="L3267">
        <v>700389</v>
      </c>
      <c r="M3267" s="5">
        <v>964</v>
      </c>
      <c r="N3267" t="s">
        <v>43</v>
      </c>
      <c r="O3267" t="s">
        <v>44</v>
      </c>
      <c r="P3267" t="s">
        <v>45</v>
      </c>
      <c r="Q3267" s="5">
        <v>2</v>
      </c>
      <c r="R3267" s="5">
        <v>1928</v>
      </c>
      <c r="S3267" t="s">
        <v>463</v>
      </c>
      <c r="T3267" t="s">
        <v>47</v>
      </c>
      <c r="U3267" t="s">
        <v>48</v>
      </c>
      <c r="V3267" t="s">
        <v>4174</v>
      </c>
      <c r="W3267" t="s">
        <v>50</v>
      </c>
      <c r="X3267" t="s">
        <v>51</v>
      </c>
      <c r="Y3267">
        <v>44091103</v>
      </c>
      <c r="Z3267" t="s">
        <v>52</v>
      </c>
      <c r="AA3267">
        <v>2019</v>
      </c>
      <c r="AB3267" t="s">
        <v>214</v>
      </c>
      <c r="AC3267" t="s">
        <v>54</v>
      </c>
      <c r="AD3267" t="s">
        <v>55</v>
      </c>
      <c r="AE3267">
        <v>1489426</v>
      </c>
      <c r="AF3267" t="s">
        <v>56</v>
      </c>
      <c r="AG3267" t="s">
        <v>57</v>
      </c>
      <c r="AH3267" t="s">
        <v>52</v>
      </c>
      <c r="AI3267" t="s">
        <v>52</v>
      </c>
    </row>
    <row r="3268" spans="1:35" x14ac:dyDescent="0.25">
      <c r="A3268" s="13" t="str">
        <f t="shared" si="50"/>
        <v>http://dodappwlsprd2.cloud.pge.com:8003/ilis_rpt/dailyeventlogdetail.jsp?odbeventlogid=19-0122298&amp;numberofmonths=24&amp;showchangehistorylog=1</v>
      </c>
      <c r="B3268" s="14" t="str">
        <f>HYPERLINK(A3268,V3268)</f>
        <v>19-0122298</v>
      </c>
      <c r="C3268" t="s">
        <v>2858</v>
      </c>
      <c r="D3268" t="s">
        <v>2859</v>
      </c>
      <c r="E3268" t="s">
        <v>40</v>
      </c>
      <c r="F3268" t="s">
        <v>3052</v>
      </c>
      <c r="G3268" s="2">
        <v>43351106</v>
      </c>
      <c r="H3268" t="s">
        <v>61</v>
      </c>
      <c r="I3268" s="3">
        <v>4131</v>
      </c>
      <c r="J3268">
        <v>20191107</v>
      </c>
      <c r="K3268" s="4">
        <v>824</v>
      </c>
      <c r="L3268">
        <v>701671</v>
      </c>
      <c r="M3268" s="5">
        <v>217</v>
      </c>
      <c r="N3268" t="s">
        <v>43</v>
      </c>
      <c r="O3268" t="s">
        <v>44</v>
      </c>
      <c r="P3268" t="s">
        <v>45</v>
      </c>
      <c r="Q3268" s="5">
        <v>4</v>
      </c>
      <c r="R3268" s="5">
        <v>868</v>
      </c>
      <c r="S3268" t="s">
        <v>463</v>
      </c>
      <c r="T3268" t="s">
        <v>47</v>
      </c>
      <c r="U3268" t="s">
        <v>48</v>
      </c>
      <c r="V3268" t="s">
        <v>4175</v>
      </c>
      <c r="W3268" t="s">
        <v>50</v>
      </c>
      <c r="X3268" t="s">
        <v>51</v>
      </c>
      <c r="Y3268">
        <v>44092984</v>
      </c>
      <c r="Z3268" t="s">
        <v>52</v>
      </c>
      <c r="AA3268">
        <v>2019</v>
      </c>
      <c r="AB3268" t="s">
        <v>214</v>
      </c>
      <c r="AC3268" t="s">
        <v>54</v>
      </c>
      <c r="AD3268" t="s">
        <v>55</v>
      </c>
      <c r="AE3268">
        <v>1489789</v>
      </c>
      <c r="AF3268" t="s">
        <v>56</v>
      </c>
      <c r="AG3268" t="s">
        <v>57</v>
      </c>
      <c r="AH3268" t="s">
        <v>52</v>
      </c>
      <c r="AI3268" t="s">
        <v>52</v>
      </c>
    </row>
    <row r="3269" spans="1:35" x14ac:dyDescent="0.25">
      <c r="A3269" s="13" t="str">
        <f t="shared" si="50"/>
        <v>http://dodappwlsprd2.cloud.pge.com:8003/ilis_rpt/dailyeventlogdetail.jsp?odbeventlogid=19-0123639&amp;numberofmonths=24&amp;showchangehistorylog=1</v>
      </c>
      <c r="B3269" s="14" t="str">
        <f>HYPERLINK(A3269,V3269)</f>
        <v>19-0123639</v>
      </c>
      <c r="C3269" t="s">
        <v>2858</v>
      </c>
      <c r="D3269" t="s">
        <v>2859</v>
      </c>
      <c r="E3269" t="s">
        <v>40</v>
      </c>
      <c r="F3269" t="s">
        <v>3289</v>
      </c>
      <c r="G3269" s="2">
        <v>43211101</v>
      </c>
      <c r="H3269" t="s">
        <v>81</v>
      </c>
      <c r="I3269" s="3">
        <v>11012</v>
      </c>
      <c r="J3269">
        <v>20191111</v>
      </c>
      <c r="K3269" s="4">
        <v>1613</v>
      </c>
      <c r="L3269">
        <v>704558</v>
      </c>
      <c r="M3269" s="5">
        <v>1106</v>
      </c>
      <c r="N3269" t="s">
        <v>43</v>
      </c>
      <c r="O3269" t="s">
        <v>1237</v>
      </c>
      <c r="P3269" t="s">
        <v>1296</v>
      </c>
      <c r="Q3269" s="5">
        <v>3019</v>
      </c>
      <c r="R3269" s="5">
        <v>331055</v>
      </c>
      <c r="S3269" t="s">
        <v>471</v>
      </c>
      <c r="T3269" t="s">
        <v>47</v>
      </c>
      <c r="U3269" t="s">
        <v>48</v>
      </c>
      <c r="V3269" t="s">
        <v>4176</v>
      </c>
      <c r="W3269" t="s">
        <v>50</v>
      </c>
      <c r="X3269" t="s">
        <v>51</v>
      </c>
      <c r="Y3269">
        <v>44097344</v>
      </c>
      <c r="Z3269" t="s">
        <v>52</v>
      </c>
      <c r="AA3269">
        <v>2019</v>
      </c>
      <c r="AB3269" t="s">
        <v>214</v>
      </c>
      <c r="AC3269" t="s">
        <v>54</v>
      </c>
      <c r="AD3269" t="s">
        <v>87</v>
      </c>
      <c r="AE3269">
        <v>1490523</v>
      </c>
      <c r="AF3269" t="s">
        <v>56</v>
      </c>
      <c r="AG3269" t="s">
        <v>57</v>
      </c>
      <c r="AH3269" t="s">
        <v>52</v>
      </c>
      <c r="AI3269" t="s">
        <v>52</v>
      </c>
    </row>
    <row r="3270" spans="1:35" x14ac:dyDescent="0.25">
      <c r="A3270" s="13" t="str">
        <f t="shared" ref="A3270:A3333" si="51">CONCATENATE("http://dodappwlsprd2.cloud.pge.com:8003/ilis_rpt/dailyeventlogdetail.jsp?odbeventlogid="&amp;V3270&amp;"&amp;numberofmonths=24&amp;showchangehistorylog=1")</f>
        <v>http://dodappwlsprd2.cloud.pge.com:8003/ilis_rpt/dailyeventlogdetail.jsp?odbeventlogid=19-0127919&amp;numberofmonths=24&amp;showchangehistorylog=1</v>
      </c>
      <c r="B3270" s="14" t="str">
        <f>HYPERLINK(A3270,V3270)</f>
        <v>19-0127919</v>
      </c>
      <c r="C3270" t="s">
        <v>2858</v>
      </c>
      <c r="D3270" t="s">
        <v>2859</v>
      </c>
      <c r="E3270" t="s">
        <v>40</v>
      </c>
      <c r="F3270" t="s">
        <v>2874</v>
      </c>
      <c r="G3270" s="2">
        <v>42761101</v>
      </c>
      <c r="H3270" t="s">
        <v>42</v>
      </c>
      <c r="I3270" s="3">
        <v>4698</v>
      </c>
      <c r="J3270">
        <v>20191123</v>
      </c>
      <c r="K3270" s="4">
        <v>817</v>
      </c>
      <c r="L3270">
        <v>713371</v>
      </c>
      <c r="M3270" s="5">
        <v>754</v>
      </c>
      <c r="N3270" t="s">
        <v>43</v>
      </c>
      <c r="O3270" t="s">
        <v>83</v>
      </c>
      <c r="P3270" t="s">
        <v>124</v>
      </c>
      <c r="Q3270" s="5">
        <v>721</v>
      </c>
      <c r="R3270" s="5">
        <v>543634</v>
      </c>
      <c r="S3270" t="s">
        <v>463</v>
      </c>
      <c r="T3270" t="s">
        <v>78</v>
      </c>
      <c r="U3270" t="s">
        <v>48</v>
      </c>
      <c r="V3270" t="s">
        <v>4177</v>
      </c>
      <c r="W3270" t="s">
        <v>50</v>
      </c>
      <c r="X3270" t="s">
        <v>51</v>
      </c>
      <c r="Y3270">
        <v>0</v>
      </c>
      <c r="Z3270" t="s">
        <v>52</v>
      </c>
      <c r="AA3270">
        <v>2019</v>
      </c>
      <c r="AB3270" t="s">
        <v>214</v>
      </c>
      <c r="AC3270" t="s">
        <v>54</v>
      </c>
      <c r="AD3270" t="s">
        <v>87</v>
      </c>
      <c r="AE3270">
        <v>1493560</v>
      </c>
      <c r="AF3270" t="s">
        <v>80</v>
      </c>
      <c r="AG3270" t="s">
        <v>57</v>
      </c>
      <c r="AH3270" t="s">
        <v>52</v>
      </c>
      <c r="AI3270" t="s">
        <v>52</v>
      </c>
    </row>
    <row r="3271" spans="1:35" x14ac:dyDescent="0.25">
      <c r="A3271" s="13" t="str">
        <f t="shared" si="51"/>
        <v>http://dodappwlsprd2.cloud.pge.com:8003/ilis_rpt/dailyeventlogdetail.jsp?odbeventlogid=19-0128318&amp;numberofmonths=24&amp;showchangehistorylog=1</v>
      </c>
      <c r="B3271" s="14" t="str">
        <f>HYPERLINK(A3271,V3271)</f>
        <v>19-0128318</v>
      </c>
      <c r="C3271" t="s">
        <v>2858</v>
      </c>
      <c r="D3271" t="s">
        <v>2859</v>
      </c>
      <c r="E3271" t="s">
        <v>59</v>
      </c>
      <c r="F3271" t="s">
        <v>2969</v>
      </c>
      <c r="G3271" s="2">
        <v>42661103</v>
      </c>
      <c r="H3271" t="s">
        <v>61</v>
      </c>
      <c r="I3271" s="3">
        <v>7667</v>
      </c>
      <c r="J3271">
        <v>20191125</v>
      </c>
      <c r="K3271" s="4">
        <v>951</v>
      </c>
      <c r="L3271">
        <v>714263</v>
      </c>
      <c r="M3271" s="5">
        <v>754</v>
      </c>
      <c r="N3271" t="s">
        <v>43</v>
      </c>
      <c r="O3271" t="s">
        <v>44</v>
      </c>
      <c r="P3271" t="s">
        <v>45</v>
      </c>
      <c r="Q3271" s="5">
        <v>3</v>
      </c>
      <c r="R3271" s="5">
        <v>2262</v>
      </c>
      <c r="S3271" t="s">
        <v>463</v>
      </c>
      <c r="T3271" t="s">
        <v>47</v>
      </c>
      <c r="U3271" t="s">
        <v>48</v>
      </c>
      <c r="V3271" t="s">
        <v>4178</v>
      </c>
      <c r="W3271" t="s">
        <v>50</v>
      </c>
      <c r="X3271" t="s">
        <v>51</v>
      </c>
      <c r="Y3271">
        <v>0</v>
      </c>
      <c r="Z3271" t="s">
        <v>94</v>
      </c>
      <c r="AA3271">
        <v>2019</v>
      </c>
      <c r="AB3271" t="s">
        <v>214</v>
      </c>
      <c r="AC3271" t="s">
        <v>54</v>
      </c>
      <c r="AD3271" t="s">
        <v>208</v>
      </c>
      <c r="AE3271">
        <v>1493908</v>
      </c>
      <c r="AF3271" t="s">
        <v>56</v>
      </c>
      <c r="AG3271" t="s">
        <v>57</v>
      </c>
      <c r="AH3271" t="s">
        <v>52</v>
      </c>
      <c r="AI3271" t="s">
        <v>52</v>
      </c>
    </row>
    <row r="3272" spans="1:35" x14ac:dyDescent="0.25">
      <c r="A3272" s="13" t="str">
        <f t="shared" si="51"/>
        <v>http://dodappwlsprd2.cloud.pge.com:8003/ilis_rpt/dailyeventlogdetail.jsp?odbeventlogid=19-0130876&amp;numberofmonths=24&amp;showchangehistorylog=1</v>
      </c>
      <c r="B3272" s="14" t="str">
        <f>HYPERLINK(A3272,V3272)</f>
        <v>19-0130876</v>
      </c>
      <c r="C3272" t="s">
        <v>2858</v>
      </c>
      <c r="D3272" t="s">
        <v>2859</v>
      </c>
      <c r="E3272" t="s">
        <v>40</v>
      </c>
      <c r="F3272" t="s">
        <v>2874</v>
      </c>
      <c r="G3272" s="2">
        <v>42761101</v>
      </c>
      <c r="H3272" t="s">
        <v>496</v>
      </c>
      <c r="I3272" s="3" t="s">
        <v>4179</v>
      </c>
      <c r="J3272">
        <v>20191128</v>
      </c>
      <c r="K3272" s="4">
        <v>1113</v>
      </c>
      <c r="L3272">
        <v>722879</v>
      </c>
      <c r="M3272" s="5">
        <v>197</v>
      </c>
      <c r="N3272" t="s">
        <v>43</v>
      </c>
      <c r="O3272" t="s">
        <v>44</v>
      </c>
      <c r="P3272" t="s">
        <v>111</v>
      </c>
      <c r="Q3272" s="5">
        <v>2</v>
      </c>
      <c r="R3272" s="5">
        <v>394</v>
      </c>
      <c r="S3272" t="s">
        <v>463</v>
      </c>
      <c r="T3272" t="s">
        <v>47</v>
      </c>
      <c r="U3272" t="s">
        <v>48</v>
      </c>
      <c r="V3272" t="s">
        <v>4180</v>
      </c>
      <c r="W3272" t="s">
        <v>50</v>
      </c>
      <c r="X3272" t="s">
        <v>51</v>
      </c>
      <c r="Y3272">
        <v>0</v>
      </c>
      <c r="Z3272" t="s">
        <v>94</v>
      </c>
      <c r="AA3272">
        <v>2019</v>
      </c>
      <c r="AB3272" t="s">
        <v>214</v>
      </c>
      <c r="AC3272" t="s">
        <v>54</v>
      </c>
      <c r="AD3272" t="s">
        <v>64</v>
      </c>
      <c r="AE3272">
        <v>1495563</v>
      </c>
      <c r="AF3272" t="s">
        <v>56</v>
      </c>
      <c r="AG3272" t="s">
        <v>57</v>
      </c>
      <c r="AH3272" t="s">
        <v>52</v>
      </c>
      <c r="AI3272" t="s">
        <v>52</v>
      </c>
    </row>
    <row r="3273" spans="1:35" x14ac:dyDescent="0.25">
      <c r="A3273" s="13" t="str">
        <f t="shared" si="51"/>
        <v>http://dodappwlsprd2.cloud.pge.com:8003/ilis_rpt/dailyeventlogdetail.jsp?odbeventlogid=19-0131482&amp;numberofmonths=24&amp;showchangehistorylog=1</v>
      </c>
      <c r="B3273" s="14" t="str">
        <f>HYPERLINK(A3273,V3273)</f>
        <v>19-0131482</v>
      </c>
      <c r="C3273" t="s">
        <v>2858</v>
      </c>
      <c r="D3273" t="s">
        <v>2859</v>
      </c>
      <c r="E3273" t="s">
        <v>40</v>
      </c>
      <c r="F3273" t="s">
        <v>2905</v>
      </c>
      <c r="G3273" s="2">
        <v>43081101</v>
      </c>
      <c r="H3273" t="s">
        <v>61</v>
      </c>
      <c r="I3273" s="3">
        <v>3291</v>
      </c>
      <c r="J3273">
        <v>20191130</v>
      </c>
      <c r="K3273" s="4">
        <v>1506</v>
      </c>
      <c r="L3273">
        <v>724467</v>
      </c>
      <c r="M3273" s="5">
        <v>274</v>
      </c>
      <c r="N3273" t="s">
        <v>43</v>
      </c>
      <c r="O3273" t="s">
        <v>44</v>
      </c>
      <c r="P3273" t="s">
        <v>45</v>
      </c>
      <c r="Q3273" s="5">
        <v>18</v>
      </c>
      <c r="R3273" s="5">
        <v>4932</v>
      </c>
      <c r="S3273" t="s">
        <v>463</v>
      </c>
      <c r="T3273" t="s">
        <v>47</v>
      </c>
      <c r="U3273" t="s">
        <v>48</v>
      </c>
      <c r="V3273" t="s">
        <v>4181</v>
      </c>
      <c r="W3273" t="s">
        <v>50</v>
      </c>
      <c r="X3273" t="s">
        <v>51</v>
      </c>
      <c r="Y3273">
        <v>0</v>
      </c>
      <c r="Z3273" t="s">
        <v>94</v>
      </c>
      <c r="AA3273">
        <v>2019</v>
      </c>
      <c r="AB3273" t="s">
        <v>214</v>
      </c>
      <c r="AC3273" t="s">
        <v>54</v>
      </c>
      <c r="AD3273" t="s">
        <v>55</v>
      </c>
      <c r="AE3273">
        <v>1496181</v>
      </c>
      <c r="AF3273" t="s">
        <v>56</v>
      </c>
      <c r="AG3273" t="s">
        <v>57</v>
      </c>
      <c r="AH3273" t="s">
        <v>52</v>
      </c>
      <c r="AI3273" t="s">
        <v>52</v>
      </c>
    </row>
    <row r="3274" spans="1:35" x14ac:dyDescent="0.25">
      <c r="A3274" s="13" t="str">
        <f t="shared" si="51"/>
        <v>http://dodappwlsprd2.cloud.pge.com:8003/ilis_rpt/dailyeventlogdetail.jsp?odbeventlogid=19-0131507&amp;numberofmonths=24&amp;showchangehistorylog=1</v>
      </c>
      <c r="B3274" s="14" t="str">
        <f>HYPERLINK(A3274,V3274)</f>
        <v>19-0131507</v>
      </c>
      <c r="C3274" t="s">
        <v>2858</v>
      </c>
      <c r="D3274" t="s">
        <v>2859</v>
      </c>
      <c r="E3274" t="s">
        <v>40</v>
      </c>
      <c r="F3274" t="s">
        <v>2980</v>
      </c>
      <c r="G3274" s="2">
        <v>42761104</v>
      </c>
      <c r="H3274" t="s">
        <v>61</v>
      </c>
      <c r="I3274" s="3">
        <v>3109</v>
      </c>
      <c r="J3274">
        <v>20191130</v>
      </c>
      <c r="K3274" s="4">
        <v>1621</v>
      </c>
      <c r="L3274">
        <v>724775</v>
      </c>
      <c r="M3274" s="5">
        <v>381</v>
      </c>
      <c r="N3274" t="s">
        <v>43</v>
      </c>
      <c r="O3274" t="s">
        <v>44</v>
      </c>
      <c r="P3274" t="s">
        <v>45</v>
      </c>
      <c r="Q3274" s="5">
        <v>86</v>
      </c>
      <c r="R3274" s="5">
        <v>32766</v>
      </c>
      <c r="S3274" t="s">
        <v>463</v>
      </c>
      <c r="T3274" t="s">
        <v>47</v>
      </c>
      <c r="U3274" t="s">
        <v>48</v>
      </c>
      <c r="V3274" t="s">
        <v>4182</v>
      </c>
      <c r="W3274" t="s">
        <v>50</v>
      </c>
      <c r="X3274" t="s">
        <v>51</v>
      </c>
      <c r="Y3274">
        <v>0</v>
      </c>
      <c r="Z3274" t="s">
        <v>94</v>
      </c>
      <c r="AA3274">
        <v>2019</v>
      </c>
      <c r="AB3274" t="s">
        <v>214</v>
      </c>
      <c r="AC3274" t="s">
        <v>54</v>
      </c>
      <c r="AD3274" t="s">
        <v>55</v>
      </c>
      <c r="AE3274">
        <v>1496207</v>
      </c>
      <c r="AF3274" t="s">
        <v>56</v>
      </c>
      <c r="AG3274" t="s">
        <v>57</v>
      </c>
      <c r="AH3274" t="s">
        <v>52</v>
      </c>
      <c r="AI3274" t="s">
        <v>52</v>
      </c>
    </row>
    <row r="3275" spans="1:35" x14ac:dyDescent="0.25">
      <c r="A3275" s="13" t="str">
        <f t="shared" si="51"/>
        <v>http://dodappwlsprd2.cloud.pge.com:8003/ilis_rpt/dailyeventlogdetail.jsp?odbeventlogid=19-0131575&amp;numberofmonths=24&amp;showchangehistorylog=1</v>
      </c>
      <c r="B3275" s="14" t="str">
        <f>HYPERLINK(A3275,V3275)</f>
        <v>19-0131575</v>
      </c>
      <c r="C3275" t="s">
        <v>2858</v>
      </c>
      <c r="D3275" t="s">
        <v>2859</v>
      </c>
      <c r="E3275" t="s">
        <v>40</v>
      </c>
      <c r="F3275" t="s">
        <v>2901</v>
      </c>
      <c r="G3275" s="2">
        <v>192311142</v>
      </c>
      <c r="H3275" t="s">
        <v>61</v>
      </c>
      <c r="I3275" s="3">
        <v>1523</v>
      </c>
      <c r="J3275">
        <v>20191130</v>
      </c>
      <c r="K3275" s="4">
        <v>1819</v>
      </c>
      <c r="L3275">
        <v>724797</v>
      </c>
      <c r="M3275" s="5">
        <v>153</v>
      </c>
      <c r="N3275" t="s">
        <v>43</v>
      </c>
      <c r="O3275" t="s">
        <v>44</v>
      </c>
      <c r="P3275" t="s">
        <v>45</v>
      </c>
      <c r="Q3275" s="5">
        <v>10</v>
      </c>
      <c r="R3275" s="5">
        <v>1530</v>
      </c>
      <c r="S3275" t="s">
        <v>533</v>
      </c>
      <c r="T3275" t="s">
        <v>47</v>
      </c>
      <c r="U3275" t="s">
        <v>48</v>
      </c>
      <c r="V3275" t="s">
        <v>4183</v>
      </c>
      <c r="W3275" t="s">
        <v>50</v>
      </c>
      <c r="X3275" t="s">
        <v>51</v>
      </c>
      <c r="Y3275">
        <v>0</v>
      </c>
      <c r="Z3275" t="s">
        <v>94</v>
      </c>
      <c r="AA3275">
        <v>2019</v>
      </c>
      <c r="AB3275" t="s">
        <v>214</v>
      </c>
      <c r="AC3275" t="s">
        <v>54</v>
      </c>
      <c r="AD3275" t="s">
        <v>55</v>
      </c>
      <c r="AE3275">
        <v>1496272</v>
      </c>
      <c r="AF3275" t="s">
        <v>56</v>
      </c>
      <c r="AG3275" t="s">
        <v>57</v>
      </c>
      <c r="AH3275" t="s">
        <v>52</v>
      </c>
      <c r="AI3275" t="s">
        <v>52</v>
      </c>
    </row>
    <row r="3276" spans="1:35" x14ac:dyDescent="0.25">
      <c r="A3276" s="13" t="str">
        <f t="shared" si="51"/>
        <v>http://dodappwlsprd2.cloud.pge.com:8003/ilis_rpt/dailyeventlogdetail.jsp?odbeventlogid=19-0131908&amp;numberofmonths=24&amp;showchangehistorylog=1</v>
      </c>
      <c r="B3276" s="14" t="str">
        <f>HYPERLINK(A3276,V3276)</f>
        <v>19-0131908</v>
      </c>
      <c r="C3276" t="s">
        <v>2858</v>
      </c>
      <c r="D3276" t="s">
        <v>2859</v>
      </c>
      <c r="E3276" t="s">
        <v>40</v>
      </c>
      <c r="F3276" t="s">
        <v>2901</v>
      </c>
      <c r="G3276" s="2">
        <v>192311142</v>
      </c>
      <c r="H3276" t="s">
        <v>496</v>
      </c>
      <c r="I3276" s="3" t="s">
        <v>4184</v>
      </c>
      <c r="J3276">
        <v>20191130</v>
      </c>
      <c r="K3276" s="4">
        <v>1819</v>
      </c>
      <c r="L3276">
        <v>725386</v>
      </c>
      <c r="M3276" s="5">
        <v>999</v>
      </c>
      <c r="N3276" t="s">
        <v>43</v>
      </c>
      <c r="O3276" t="s">
        <v>44</v>
      </c>
      <c r="P3276" t="s">
        <v>45</v>
      </c>
      <c r="Q3276" s="5">
        <v>1</v>
      </c>
      <c r="R3276" s="5">
        <v>999</v>
      </c>
      <c r="S3276" t="s">
        <v>546</v>
      </c>
      <c r="T3276" t="s">
        <v>47</v>
      </c>
      <c r="U3276" t="s">
        <v>48</v>
      </c>
      <c r="V3276" t="s">
        <v>4185</v>
      </c>
      <c r="W3276" t="s">
        <v>50</v>
      </c>
      <c r="X3276" t="s">
        <v>51</v>
      </c>
      <c r="Y3276">
        <v>0</v>
      </c>
      <c r="Z3276" t="s">
        <v>94</v>
      </c>
      <c r="AA3276">
        <v>2019</v>
      </c>
      <c r="AB3276" t="s">
        <v>214</v>
      </c>
      <c r="AC3276" t="s">
        <v>54</v>
      </c>
      <c r="AD3276" t="s">
        <v>55</v>
      </c>
      <c r="AE3276">
        <v>1496605</v>
      </c>
      <c r="AF3276" t="s">
        <v>56</v>
      </c>
      <c r="AG3276" t="s">
        <v>57</v>
      </c>
      <c r="AH3276" t="s">
        <v>52</v>
      </c>
      <c r="AI3276" t="s">
        <v>52</v>
      </c>
    </row>
    <row r="3277" spans="1:35" x14ac:dyDescent="0.25">
      <c r="A3277" s="13" t="str">
        <f t="shared" si="51"/>
        <v>http://dodappwlsprd2.cloud.pge.com:8003/ilis_rpt/dailyeventlogdetail.jsp?odbeventlogid=19-0131454&amp;numberofmonths=24&amp;showchangehistorylog=1</v>
      </c>
      <c r="B3277" s="14" t="str">
        <f>HYPERLINK(A3277,V3277)</f>
        <v>19-0131454</v>
      </c>
      <c r="C3277" t="s">
        <v>2858</v>
      </c>
      <c r="D3277" t="s">
        <v>2859</v>
      </c>
      <c r="E3277" t="s">
        <v>40</v>
      </c>
      <c r="F3277" t="s">
        <v>2967</v>
      </c>
      <c r="G3277" s="2">
        <v>42841111</v>
      </c>
      <c r="H3277" t="s">
        <v>72</v>
      </c>
      <c r="I3277" s="3" t="s">
        <v>4186</v>
      </c>
      <c r="J3277">
        <v>20191130</v>
      </c>
      <c r="K3277" s="4">
        <v>1438</v>
      </c>
      <c r="L3277">
        <v>724384</v>
      </c>
      <c r="M3277" s="5">
        <v>291</v>
      </c>
      <c r="N3277" t="s">
        <v>43</v>
      </c>
      <c r="O3277" t="s">
        <v>44</v>
      </c>
      <c r="P3277" t="s">
        <v>45</v>
      </c>
      <c r="Q3277" s="5">
        <v>252</v>
      </c>
      <c r="R3277" s="5">
        <v>67980</v>
      </c>
      <c r="S3277" t="s">
        <v>463</v>
      </c>
      <c r="T3277" t="s">
        <v>47</v>
      </c>
      <c r="U3277" t="s">
        <v>48</v>
      </c>
      <c r="V3277" t="s">
        <v>4187</v>
      </c>
      <c r="W3277" t="s">
        <v>50</v>
      </c>
      <c r="X3277" t="s">
        <v>51</v>
      </c>
      <c r="Y3277">
        <v>0</v>
      </c>
      <c r="Z3277" t="s">
        <v>94</v>
      </c>
      <c r="AA3277">
        <v>2019</v>
      </c>
      <c r="AB3277" t="s">
        <v>214</v>
      </c>
      <c r="AC3277" t="s">
        <v>54</v>
      </c>
      <c r="AD3277" t="s">
        <v>55</v>
      </c>
      <c r="AE3277">
        <v>1496152</v>
      </c>
      <c r="AF3277" t="s">
        <v>56</v>
      </c>
      <c r="AG3277" t="s">
        <v>57</v>
      </c>
      <c r="AH3277" t="s">
        <v>52</v>
      </c>
      <c r="AI3277" t="s">
        <v>52</v>
      </c>
    </row>
    <row r="3278" spans="1:35" x14ac:dyDescent="0.25">
      <c r="A3278" s="13" t="str">
        <f t="shared" si="51"/>
        <v>http://dodappwlsprd2.cloud.pge.com:8003/ilis_rpt/dailyeventlogdetail.jsp?odbeventlogid=19-0131404&amp;numberofmonths=24&amp;showchangehistorylog=1</v>
      </c>
      <c r="B3278" s="14" t="str">
        <f>HYPERLINK(A3278,V3278)</f>
        <v>19-0131404</v>
      </c>
      <c r="C3278" t="s">
        <v>2858</v>
      </c>
      <c r="D3278" t="s">
        <v>2859</v>
      </c>
      <c r="E3278" t="s">
        <v>59</v>
      </c>
      <c r="F3278" t="s">
        <v>2910</v>
      </c>
      <c r="G3278" s="2">
        <v>42661104</v>
      </c>
      <c r="H3278" t="s">
        <v>61</v>
      </c>
      <c r="I3278" s="3">
        <v>4943</v>
      </c>
      <c r="J3278">
        <v>20191130</v>
      </c>
      <c r="K3278" s="4">
        <v>1107</v>
      </c>
      <c r="L3278">
        <v>724168</v>
      </c>
      <c r="M3278" s="5">
        <v>314</v>
      </c>
      <c r="N3278" t="s">
        <v>43</v>
      </c>
      <c r="O3278" t="s">
        <v>44</v>
      </c>
      <c r="P3278" t="s">
        <v>111</v>
      </c>
      <c r="Q3278" s="5">
        <v>161</v>
      </c>
      <c r="R3278" s="5">
        <v>50554</v>
      </c>
      <c r="S3278" t="s">
        <v>463</v>
      </c>
      <c r="T3278" t="s">
        <v>47</v>
      </c>
      <c r="U3278" t="s">
        <v>48</v>
      </c>
      <c r="V3278" t="s">
        <v>4188</v>
      </c>
      <c r="W3278" t="s">
        <v>50</v>
      </c>
      <c r="X3278" t="s">
        <v>51</v>
      </c>
      <c r="Y3278">
        <v>0</v>
      </c>
      <c r="Z3278" t="s">
        <v>94</v>
      </c>
      <c r="AA3278">
        <v>2019</v>
      </c>
      <c r="AB3278" t="s">
        <v>214</v>
      </c>
      <c r="AC3278" t="s">
        <v>54</v>
      </c>
      <c r="AD3278" t="s">
        <v>55</v>
      </c>
      <c r="AE3278">
        <v>1496107</v>
      </c>
      <c r="AF3278" t="s">
        <v>56</v>
      </c>
      <c r="AG3278" t="s">
        <v>57</v>
      </c>
      <c r="AH3278" t="s">
        <v>52</v>
      </c>
      <c r="AI3278" t="s">
        <v>52</v>
      </c>
    </row>
    <row r="3279" spans="1:35" x14ac:dyDescent="0.25">
      <c r="A3279" s="13" t="str">
        <f t="shared" si="51"/>
        <v>http://dodappwlsprd2.cloud.pge.com:8003/ilis_rpt/dailyeventlogdetail.jsp?odbeventlogid=19-0131935&amp;numberofmonths=24&amp;showchangehistorylog=1</v>
      </c>
      <c r="B3279" s="14" t="str">
        <f>HYPERLINK(A3279,V3279)</f>
        <v>19-0131935</v>
      </c>
      <c r="C3279" t="s">
        <v>2858</v>
      </c>
      <c r="D3279" t="s">
        <v>2859</v>
      </c>
      <c r="E3279" t="s">
        <v>40</v>
      </c>
      <c r="F3279" t="s">
        <v>2967</v>
      </c>
      <c r="G3279" s="2">
        <v>42841111</v>
      </c>
      <c r="H3279" t="s">
        <v>61</v>
      </c>
      <c r="I3279" s="3">
        <v>7287</v>
      </c>
      <c r="J3279">
        <v>20191201</v>
      </c>
      <c r="K3279" s="4">
        <v>714</v>
      </c>
      <c r="L3279">
        <v>725723</v>
      </c>
      <c r="M3279" s="5">
        <v>623</v>
      </c>
      <c r="N3279" t="s">
        <v>43</v>
      </c>
      <c r="O3279" t="s">
        <v>44</v>
      </c>
      <c r="P3279" t="s">
        <v>45</v>
      </c>
      <c r="Q3279" s="5">
        <v>17</v>
      </c>
      <c r="R3279" s="5">
        <v>10591</v>
      </c>
      <c r="S3279" t="s">
        <v>546</v>
      </c>
      <c r="T3279" t="s">
        <v>47</v>
      </c>
      <c r="U3279" t="s">
        <v>48</v>
      </c>
      <c r="V3279" t="s">
        <v>4189</v>
      </c>
      <c r="W3279" t="s">
        <v>50</v>
      </c>
      <c r="X3279" t="s">
        <v>51</v>
      </c>
      <c r="Y3279">
        <v>0</v>
      </c>
      <c r="Z3279" t="s">
        <v>52</v>
      </c>
      <c r="AA3279">
        <v>2019</v>
      </c>
      <c r="AB3279" t="s">
        <v>216</v>
      </c>
      <c r="AC3279" t="s">
        <v>54</v>
      </c>
      <c r="AD3279" t="s">
        <v>87</v>
      </c>
      <c r="AE3279">
        <v>1496631</v>
      </c>
      <c r="AF3279" t="s">
        <v>56</v>
      </c>
      <c r="AG3279" t="s">
        <v>57</v>
      </c>
      <c r="AH3279" t="s">
        <v>52</v>
      </c>
      <c r="AI3279" t="s">
        <v>52</v>
      </c>
    </row>
    <row r="3280" spans="1:35" x14ac:dyDescent="0.25">
      <c r="A3280" s="13" t="str">
        <f t="shared" si="51"/>
        <v>http://dodappwlsprd2.cloud.pge.com:8003/ilis_rpt/dailyeventlogdetail.jsp?odbeventlogid=19-0134714&amp;numberofmonths=24&amp;showchangehistorylog=1</v>
      </c>
      <c r="B3280" s="14" t="str">
        <f>HYPERLINK(A3280,V3280)</f>
        <v>19-0134714</v>
      </c>
      <c r="C3280" t="s">
        <v>2858</v>
      </c>
      <c r="D3280" t="s">
        <v>2859</v>
      </c>
      <c r="E3280" t="s">
        <v>40</v>
      </c>
      <c r="F3280" t="s">
        <v>2876</v>
      </c>
      <c r="G3280" s="2">
        <v>42761102</v>
      </c>
      <c r="H3280" t="s">
        <v>61</v>
      </c>
      <c r="I3280" s="3">
        <v>3969</v>
      </c>
      <c r="J3280">
        <v>20191207</v>
      </c>
      <c r="K3280" s="4">
        <v>747</v>
      </c>
      <c r="L3280">
        <v>732287</v>
      </c>
      <c r="M3280" s="5">
        <v>208</v>
      </c>
      <c r="N3280" t="s">
        <v>43</v>
      </c>
      <c r="O3280" t="s">
        <v>44</v>
      </c>
      <c r="P3280" t="s">
        <v>45</v>
      </c>
      <c r="Q3280" s="5">
        <v>59</v>
      </c>
      <c r="R3280" s="5">
        <v>12272</v>
      </c>
      <c r="S3280" t="s">
        <v>4190</v>
      </c>
      <c r="T3280" t="s">
        <v>47</v>
      </c>
      <c r="U3280" t="s">
        <v>48</v>
      </c>
      <c r="V3280" t="s">
        <v>4191</v>
      </c>
      <c r="W3280" t="s">
        <v>50</v>
      </c>
      <c r="X3280" t="s">
        <v>51</v>
      </c>
      <c r="Y3280">
        <v>0</v>
      </c>
      <c r="Z3280" t="s">
        <v>94</v>
      </c>
      <c r="AA3280">
        <v>2019</v>
      </c>
      <c r="AB3280" t="s">
        <v>216</v>
      </c>
      <c r="AC3280" t="s">
        <v>54</v>
      </c>
      <c r="AD3280" t="s">
        <v>64</v>
      </c>
      <c r="AE3280">
        <v>1498507</v>
      </c>
      <c r="AF3280" t="s">
        <v>56</v>
      </c>
      <c r="AG3280" t="s">
        <v>57</v>
      </c>
      <c r="AH3280" t="s">
        <v>52</v>
      </c>
      <c r="AI3280" t="s">
        <v>52</v>
      </c>
    </row>
    <row r="3281" spans="1:35" x14ac:dyDescent="0.25">
      <c r="A3281" s="13" t="str">
        <f t="shared" si="51"/>
        <v>http://dodappwlsprd2.cloud.pge.com:8003/ilis_rpt/dailyeventlogdetail.jsp?odbeventlogid=19-0134767&amp;numberofmonths=24&amp;showchangehistorylog=1</v>
      </c>
      <c r="B3281" s="14" t="str">
        <f>HYPERLINK(A3281,V3281)</f>
        <v>19-0134767</v>
      </c>
      <c r="C3281" t="s">
        <v>2858</v>
      </c>
      <c r="D3281" t="s">
        <v>2859</v>
      </c>
      <c r="E3281" t="s">
        <v>40</v>
      </c>
      <c r="F3281" t="s">
        <v>2876</v>
      </c>
      <c r="G3281" s="2">
        <v>42761102</v>
      </c>
      <c r="H3281" t="s">
        <v>61</v>
      </c>
      <c r="I3281" s="3">
        <v>3969</v>
      </c>
      <c r="J3281">
        <v>20191207</v>
      </c>
      <c r="K3281" s="4">
        <v>1144</v>
      </c>
      <c r="L3281">
        <v>732653</v>
      </c>
      <c r="M3281" s="5">
        <v>118</v>
      </c>
      <c r="N3281" t="s">
        <v>43</v>
      </c>
      <c r="O3281" t="s">
        <v>44</v>
      </c>
      <c r="P3281" t="s">
        <v>111</v>
      </c>
      <c r="Q3281" s="5">
        <v>59</v>
      </c>
      <c r="R3281" s="5">
        <v>6962</v>
      </c>
      <c r="S3281" t="s">
        <v>480</v>
      </c>
      <c r="T3281" t="s">
        <v>47</v>
      </c>
      <c r="U3281" t="s">
        <v>48</v>
      </c>
      <c r="V3281" t="s">
        <v>4192</v>
      </c>
      <c r="W3281" t="s">
        <v>50</v>
      </c>
      <c r="X3281" t="s">
        <v>51</v>
      </c>
      <c r="Y3281">
        <v>0</v>
      </c>
      <c r="Z3281" t="s">
        <v>94</v>
      </c>
      <c r="AA3281">
        <v>2019</v>
      </c>
      <c r="AB3281" t="s">
        <v>216</v>
      </c>
      <c r="AC3281" t="s">
        <v>54</v>
      </c>
      <c r="AD3281" t="s">
        <v>87</v>
      </c>
      <c r="AE3281">
        <v>1498569</v>
      </c>
      <c r="AF3281" t="s">
        <v>56</v>
      </c>
      <c r="AG3281" t="s">
        <v>57</v>
      </c>
      <c r="AH3281" t="s">
        <v>52</v>
      </c>
      <c r="AI3281" t="s">
        <v>52</v>
      </c>
    </row>
    <row r="3282" spans="1:35" x14ac:dyDescent="0.25">
      <c r="A3282" s="13" t="str">
        <f t="shared" si="51"/>
        <v>http://dodappwlsprd2.cloud.pge.com:8003/ilis_rpt/dailyeventlogdetail.jsp?odbeventlogid=19-0134672&amp;numberofmonths=24&amp;showchangehistorylog=1</v>
      </c>
      <c r="B3282" s="14" t="str">
        <f>HYPERLINK(A3282,V3282)</f>
        <v>19-0134672</v>
      </c>
      <c r="C3282" t="s">
        <v>2858</v>
      </c>
      <c r="D3282" t="s">
        <v>2859</v>
      </c>
      <c r="E3282" t="s">
        <v>40</v>
      </c>
      <c r="F3282" t="s">
        <v>2860</v>
      </c>
      <c r="G3282" s="2">
        <v>192221101</v>
      </c>
      <c r="H3282" t="s">
        <v>42</v>
      </c>
      <c r="I3282" s="3">
        <v>1770</v>
      </c>
      <c r="J3282">
        <v>20191207</v>
      </c>
      <c r="K3282" s="4">
        <v>426</v>
      </c>
      <c r="L3282">
        <v>732149</v>
      </c>
      <c r="M3282" s="5">
        <v>135</v>
      </c>
      <c r="N3282" t="s">
        <v>43</v>
      </c>
      <c r="O3282" t="s">
        <v>89</v>
      </c>
      <c r="P3282" t="s">
        <v>455</v>
      </c>
      <c r="Q3282" s="5">
        <v>351</v>
      </c>
      <c r="R3282" s="5">
        <v>12609</v>
      </c>
      <c r="S3282" t="s">
        <v>463</v>
      </c>
      <c r="T3282" t="s">
        <v>78</v>
      </c>
      <c r="U3282" t="s">
        <v>48</v>
      </c>
      <c r="V3282" t="s">
        <v>4193</v>
      </c>
      <c r="W3282" t="s">
        <v>50</v>
      </c>
      <c r="X3282" t="s">
        <v>51</v>
      </c>
      <c r="Y3282">
        <v>0</v>
      </c>
      <c r="Z3282" t="s">
        <v>94</v>
      </c>
      <c r="AA3282">
        <v>2019</v>
      </c>
      <c r="AB3282" t="s">
        <v>216</v>
      </c>
      <c r="AC3282" t="s">
        <v>54</v>
      </c>
      <c r="AD3282" t="s">
        <v>87</v>
      </c>
      <c r="AE3282">
        <v>1498424</v>
      </c>
      <c r="AF3282" t="s">
        <v>80</v>
      </c>
      <c r="AG3282" t="s">
        <v>57</v>
      </c>
      <c r="AH3282" t="s">
        <v>52</v>
      </c>
      <c r="AI3282" t="s">
        <v>52</v>
      </c>
    </row>
    <row r="3283" spans="1:35" x14ac:dyDescent="0.25">
      <c r="A3283" s="13" t="str">
        <f t="shared" si="51"/>
        <v>http://dodappwlsprd2.cloud.pge.com:8003/ilis_rpt/dailyeventlogdetail.jsp?odbeventlogid=19-0135046&amp;numberofmonths=24&amp;showchangehistorylog=1</v>
      </c>
      <c r="B3283" s="14" t="str">
        <f>HYPERLINK(A3283,V3283)</f>
        <v>19-0135046</v>
      </c>
      <c r="C3283" t="s">
        <v>2858</v>
      </c>
      <c r="D3283" t="s">
        <v>2859</v>
      </c>
      <c r="E3283" t="s">
        <v>40</v>
      </c>
      <c r="F3283" t="s">
        <v>2967</v>
      </c>
      <c r="G3283" s="2">
        <v>42841111</v>
      </c>
      <c r="H3283" t="s">
        <v>42</v>
      </c>
      <c r="I3283" s="3">
        <v>23444</v>
      </c>
      <c r="J3283">
        <v>20191208</v>
      </c>
      <c r="K3283" s="4">
        <v>1405</v>
      </c>
      <c r="L3283">
        <v>733863</v>
      </c>
      <c r="M3283" s="5">
        <v>212</v>
      </c>
      <c r="N3283" t="s">
        <v>43</v>
      </c>
      <c r="O3283" t="s">
        <v>44</v>
      </c>
      <c r="P3283" t="s">
        <v>45</v>
      </c>
      <c r="Q3283" s="5">
        <v>168</v>
      </c>
      <c r="R3283" s="5">
        <v>26100</v>
      </c>
      <c r="S3283" t="s">
        <v>463</v>
      </c>
      <c r="T3283" t="s">
        <v>47</v>
      </c>
      <c r="U3283" t="s">
        <v>48</v>
      </c>
      <c r="V3283" t="s">
        <v>4194</v>
      </c>
      <c r="W3283" t="s">
        <v>50</v>
      </c>
      <c r="X3283" t="s">
        <v>51</v>
      </c>
      <c r="Y3283">
        <v>0</v>
      </c>
      <c r="Z3283" t="s">
        <v>52</v>
      </c>
      <c r="AA3283">
        <v>2019</v>
      </c>
      <c r="AB3283" t="s">
        <v>216</v>
      </c>
      <c r="AC3283" t="s">
        <v>54</v>
      </c>
      <c r="AD3283" t="s">
        <v>55</v>
      </c>
      <c r="AE3283">
        <v>1498840</v>
      </c>
      <c r="AF3283" t="s">
        <v>56</v>
      </c>
      <c r="AG3283" t="s">
        <v>57</v>
      </c>
      <c r="AH3283" t="s">
        <v>52</v>
      </c>
      <c r="AI3283" t="s">
        <v>52</v>
      </c>
    </row>
    <row r="3284" spans="1:35" x14ac:dyDescent="0.25">
      <c r="A3284" s="13" t="str">
        <f t="shared" si="51"/>
        <v>http://dodappwlsprd2.cloud.pge.com:8003/ilis_rpt/dailyeventlogdetail.jsp?odbeventlogid=19-0135058&amp;numberofmonths=24&amp;showchangehistorylog=1</v>
      </c>
      <c r="B3284" s="14" t="str">
        <f>HYPERLINK(A3284,V3284)</f>
        <v>19-0135058</v>
      </c>
      <c r="C3284" t="s">
        <v>2858</v>
      </c>
      <c r="D3284" t="s">
        <v>2859</v>
      </c>
      <c r="E3284" t="s">
        <v>59</v>
      </c>
      <c r="F3284" t="s">
        <v>2945</v>
      </c>
      <c r="G3284" s="2">
        <v>43311102</v>
      </c>
      <c r="H3284" t="s">
        <v>61</v>
      </c>
      <c r="I3284" s="3">
        <v>4337</v>
      </c>
      <c r="J3284">
        <v>20191208</v>
      </c>
      <c r="K3284" s="4">
        <v>1523</v>
      </c>
      <c r="L3284">
        <v>733881</v>
      </c>
      <c r="M3284" s="5">
        <v>290</v>
      </c>
      <c r="N3284" t="s">
        <v>43</v>
      </c>
      <c r="O3284" t="s">
        <v>89</v>
      </c>
      <c r="P3284" t="s">
        <v>455</v>
      </c>
      <c r="Q3284" s="5">
        <v>11</v>
      </c>
      <c r="R3284" s="5">
        <v>3190</v>
      </c>
      <c r="S3284" t="s">
        <v>463</v>
      </c>
      <c r="T3284" t="s">
        <v>92</v>
      </c>
      <c r="U3284" t="s">
        <v>121</v>
      </c>
      <c r="V3284" t="s">
        <v>4195</v>
      </c>
      <c r="W3284" t="s">
        <v>50</v>
      </c>
      <c r="X3284" t="s">
        <v>51</v>
      </c>
      <c r="Y3284">
        <v>31480893</v>
      </c>
      <c r="Z3284" t="s">
        <v>52</v>
      </c>
      <c r="AA3284">
        <v>2019</v>
      </c>
      <c r="AB3284" t="s">
        <v>216</v>
      </c>
      <c r="AC3284" t="s">
        <v>54</v>
      </c>
      <c r="AD3284" t="s">
        <v>462</v>
      </c>
      <c r="AE3284">
        <v>1498852</v>
      </c>
      <c r="AF3284" t="s">
        <v>95</v>
      </c>
      <c r="AG3284" t="s">
        <v>57</v>
      </c>
      <c r="AH3284" t="s">
        <v>52</v>
      </c>
      <c r="AI3284" t="s">
        <v>52</v>
      </c>
    </row>
    <row r="3285" spans="1:35" x14ac:dyDescent="0.25">
      <c r="A3285" s="13" t="str">
        <f t="shared" si="51"/>
        <v>http://dodappwlsprd2.cloud.pge.com:8003/ilis_rpt/dailyeventlogdetail.jsp?odbeventlogid=19-0136065&amp;numberofmonths=24&amp;showchangehistorylog=1</v>
      </c>
      <c r="B3285" s="14" t="str">
        <f>HYPERLINK(A3285,V3285)</f>
        <v>19-0136065</v>
      </c>
      <c r="C3285" t="s">
        <v>2858</v>
      </c>
      <c r="D3285" t="s">
        <v>2859</v>
      </c>
      <c r="E3285" t="s">
        <v>40</v>
      </c>
      <c r="F3285" t="s">
        <v>2967</v>
      </c>
      <c r="G3285" s="2">
        <v>42841111</v>
      </c>
      <c r="H3285" t="s">
        <v>61</v>
      </c>
      <c r="I3285" s="3">
        <v>7313</v>
      </c>
      <c r="J3285">
        <v>20191212</v>
      </c>
      <c r="K3285" s="4">
        <v>147</v>
      </c>
      <c r="L3285">
        <v>737061</v>
      </c>
      <c r="M3285" s="5">
        <v>557</v>
      </c>
      <c r="N3285" t="s">
        <v>43</v>
      </c>
      <c r="O3285" t="s">
        <v>44</v>
      </c>
      <c r="P3285" t="s">
        <v>45</v>
      </c>
      <c r="Q3285" s="5">
        <v>2</v>
      </c>
      <c r="R3285" s="5">
        <v>1114</v>
      </c>
      <c r="S3285" t="s">
        <v>563</v>
      </c>
      <c r="T3285" t="s">
        <v>47</v>
      </c>
      <c r="U3285" t="s">
        <v>48</v>
      </c>
      <c r="V3285" t="s">
        <v>4196</v>
      </c>
      <c r="W3285" t="s">
        <v>50</v>
      </c>
      <c r="X3285" t="s">
        <v>51</v>
      </c>
      <c r="Y3285">
        <v>31481215</v>
      </c>
      <c r="Z3285" t="s">
        <v>52</v>
      </c>
      <c r="AA3285">
        <v>2019</v>
      </c>
      <c r="AB3285" t="s">
        <v>216</v>
      </c>
      <c r="AC3285" t="s">
        <v>54</v>
      </c>
      <c r="AD3285" t="s">
        <v>87</v>
      </c>
      <c r="AE3285">
        <v>1499930</v>
      </c>
      <c r="AF3285" t="s">
        <v>56</v>
      </c>
      <c r="AG3285" t="s">
        <v>57</v>
      </c>
      <c r="AH3285" t="s">
        <v>52</v>
      </c>
      <c r="AI3285" t="s">
        <v>52</v>
      </c>
    </row>
    <row r="3286" spans="1:35" x14ac:dyDescent="0.25">
      <c r="A3286" s="13" t="str">
        <f t="shared" si="51"/>
        <v>http://dodappwlsprd2.cloud.pge.com:8003/ilis_rpt/dailyeventlogdetail.jsp?odbeventlogid=20-0007596&amp;numberofmonths=24&amp;showchangehistorylog=1</v>
      </c>
      <c r="B3286" s="14" t="str">
        <f>HYPERLINK(A3286,V3286)</f>
        <v>20-0007596</v>
      </c>
      <c r="C3286" t="s">
        <v>2858</v>
      </c>
      <c r="D3286" t="s">
        <v>2859</v>
      </c>
      <c r="E3286" t="s">
        <v>40</v>
      </c>
      <c r="F3286" t="s">
        <v>2967</v>
      </c>
      <c r="G3286" s="2">
        <v>42841111</v>
      </c>
      <c r="H3286" t="s">
        <v>72</v>
      </c>
      <c r="I3286" s="3" t="s">
        <v>4197</v>
      </c>
      <c r="J3286">
        <v>20200110</v>
      </c>
      <c r="K3286" s="4">
        <v>1924</v>
      </c>
      <c r="L3286">
        <v>759133</v>
      </c>
      <c r="M3286" s="5">
        <v>335</v>
      </c>
      <c r="N3286" t="s">
        <v>43</v>
      </c>
      <c r="O3286" t="s">
        <v>89</v>
      </c>
      <c r="P3286" t="s">
        <v>455</v>
      </c>
      <c r="Q3286" s="5">
        <v>1046</v>
      </c>
      <c r="R3286" s="5">
        <v>311850</v>
      </c>
      <c r="S3286" t="s">
        <v>474</v>
      </c>
      <c r="T3286" t="s">
        <v>47</v>
      </c>
      <c r="U3286" t="s">
        <v>48</v>
      </c>
      <c r="V3286" t="s">
        <v>4198</v>
      </c>
      <c r="W3286" t="s">
        <v>50</v>
      </c>
      <c r="X3286" t="s">
        <v>51</v>
      </c>
      <c r="Y3286">
        <v>44154460</v>
      </c>
      <c r="Z3286" t="s">
        <v>52</v>
      </c>
      <c r="AA3286">
        <v>2020</v>
      </c>
      <c r="AB3286" t="s">
        <v>53</v>
      </c>
      <c r="AC3286" t="s">
        <v>54</v>
      </c>
      <c r="AD3286" t="s">
        <v>64</v>
      </c>
      <c r="AE3286">
        <v>1505599</v>
      </c>
      <c r="AF3286" t="s">
        <v>56</v>
      </c>
      <c r="AG3286" t="s">
        <v>57</v>
      </c>
      <c r="AH3286" t="s">
        <v>52</v>
      </c>
      <c r="AI3286" t="s">
        <v>54</v>
      </c>
    </row>
    <row r="3287" spans="1:35" x14ac:dyDescent="0.25">
      <c r="A3287" s="13" t="str">
        <f t="shared" si="51"/>
        <v>http://dodappwlsprd2.cloud.pge.com:8003/ilis_rpt/dailyeventlogdetail.jsp?odbeventlogid=20-0008665&amp;numberofmonths=24&amp;showchangehistorylog=1</v>
      </c>
      <c r="B3287" s="14" t="str">
        <f>HYPERLINK(A3287,V3287)</f>
        <v>20-0008665</v>
      </c>
      <c r="C3287" t="s">
        <v>2858</v>
      </c>
      <c r="D3287" t="s">
        <v>2859</v>
      </c>
      <c r="E3287" t="s">
        <v>40</v>
      </c>
      <c r="F3287" t="s">
        <v>2887</v>
      </c>
      <c r="G3287" s="2">
        <v>192411101</v>
      </c>
      <c r="H3287" t="s">
        <v>61</v>
      </c>
      <c r="I3287" s="3">
        <v>7177</v>
      </c>
      <c r="J3287">
        <v>20200114</v>
      </c>
      <c r="K3287" s="4">
        <v>1017</v>
      </c>
      <c r="L3287">
        <v>760804</v>
      </c>
      <c r="M3287" s="5">
        <v>724</v>
      </c>
      <c r="N3287" t="s">
        <v>43</v>
      </c>
      <c r="O3287" t="s">
        <v>44</v>
      </c>
      <c r="P3287" t="s">
        <v>45</v>
      </c>
      <c r="Q3287" s="5">
        <v>4</v>
      </c>
      <c r="R3287" s="5">
        <v>2896</v>
      </c>
      <c r="S3287" t="s">
        <v>480</v>
      </c>
      <c r="T3287" t="s">
        <v>47</v>
      </c>
      <c r="U3287" t="s">
        <v>48</v>
      </c>
      <c r="V3287" t="s">
        <v>4199</v>
      </c>
      <c r="W3287" t="s">
        <v>50</v>
      </c>
      <c r="X3287" t="s">
        <v>51</v>
      </c>
      <c r="Y3287">
        <v>0</v>
      </c>
      <c r="Z3287" t="s">
        <v>52</v>
      </c>
      <c r="AA3287">
        <v>2020</v>
      </c>
      <c r="AB3287" t="s">
        <v>53</v>
      </c>
      <c r="AC3287" t="s">
        <v>54</v>
      </c>
      <c r="AD3287" t="s">
        <v>55</v>
      </c>
      <c r="AE3287">
        <v>1506278</v>
      </c>
      <c r="AF3287" t="s">
        <v>56</v>
      </c>
      <c r="AG3287" t="s">
        <v>57</v>
      </c>
      <c r="AH3287" t="s">
        <v>52</v>
      </c>
      <c r="AI3287" t="s">
        <v>52</v>
      </c>
    </row>
    <row r="3288" spans="1:35" x14ac:dyDescent="0.25">
      <c r="A3288" s="13" t="str">
        <f t="shared" si="51"/>
        <v>http://dodappwlsprd2.cloud.pge.com:8003/ilis_rpt/dailyeventlogdetail.jsp?odbeventlogid=20-0011021&amp;numberofmonths=24&amp;showchangehistorylog=1</v>
      </c>
      <c r="B3288" s="14" t="str">
        <f>HYPERLINK(A3288,V3288)</f>
        <v>20-0011021</v>
      </c>
      <c r="C3288" t="s">
        <v>2858</v>
      </c>
      <c r="D3288" t="s">
        <v>2859</v>
      </c>
      <c r="E3288" t="s">
        <v>40</v>
      </c>
      <c r="F3288" t="s">
        <v>2866</v>
      </c>
      <c r="G3288" s="2">
        <v>192221102</v>
      </c>
      <c r="H3288" t="s">
        <v>61</v>
      </c>
      <c r="I3288" s="3">
        <v>2595</v>
      </c>
      <c r="J3288">
        <v>20200118</v>
      </c>
      <c r="K3288" s="4">
        <v>110</v>
      </c>
      <c r="L3288">
        <v>765339</v>
      </c>
      <c r="M3288" s="5">
        <v>788</v>
      </c>
      <c r="N3288" t="s">
        <v>43</v>
      </c>
      <c r="O3288" t="s">
        <v>44</v>
      </c>
      <c r="P3288" t="s">
        <v>45</v>
      </c>
      <c r="Q3288" s="5">
        <v>1</v>
      </c>
      <c r="R3288" s="5">
        <v>788</v>
      </c>
      <c r="S3288" t="s">
        <v>463</v>
      </c>
      <c r="T3288" t="s">
        <v>47</v>
      </c>
      <c r="U3288" t="s">
        <v>48</v>
      </c>
      <c r="V3288" t="s">
        <v>4200</v>
      </c>
      <c r="W3288" t="s">
        <v>50</v>
      </c>
      <c r="X3288" t="s">
        <v>51</v>
      </c>
      <c r="Y3288">
        <v>0</v>
      </c>
      <c r="Z3288" t="s">
        <v>52</v>
      </c>
      <c r="AA3288">
        <v>2020</v>
      </c>
      <c r="AB3288" t="s">
        <v>53</v>
      </c>
      <c r="AC3288" t="s">
        <v>54</v>
      </c>
      <c r="AD3288" t="s">
        <v>55</v>
      </c>
      <c r="AE3288">
        <v>1507486</v>
      </c>
      <c r="AF3288" t="s">
        <v>56</v>
      </c>
      <c r="AG3288" t="s">
        <v>57</v>
      </c>
      <c r="AH3288" t="s">
        <v>52</v>
      </c>
      <c r="AI3288" t="s">
        <v>52</v>
      </c>
    </row>
    <row r="3289" spans="1:35" x14ac:dyDescent="0.25">
      <c r="A3289" s="13" t="str">
        <f t="shared" si="51"/>
        <v>http://dodappwlsprd2.cloud.pge.com:8003/ilis_rpt/dailyeventlogdetail.jsp?odbeventlogid=20-0011135&amp;numberofmonths=24&amp;showchangehistorylog=1</v>
      </c>
      <c r="B3289" s="14" t="str">
        <f>HYPERLINK(A3289,V3289)</f>
        <v>20-0011135</v>
      </c>
      <c r="C3289" t="s">
        <v>2858</v>
      </c>
      <c r="D3289" t="s">
        <v>2859</v>
      </c>
      <c r="E3289" t="s">
        <v>40</v>
      </c>
      <c r="F3289" t="s">
        <v>3058</v>
      </c>
      <c r="G3289" s="2">
        <v>192251102</v>
      </c>
      <c r="H3289" t="s">
        <v>496</v>
      </c>
      <c r="I3289" s="3" t="s">
        <v>762</v>
      </c>
      <c r="J3289">
        <v>20200118</v>
      </c>
      <c r="K3289" s="4">
        <v>2152</v>
      </c>
      <c r="L3289">
        <v>765898</v>
      </c>
      <c r="M3289" s="5">
        <v>848</v>
      </c>
      <c r="N3289" t="s">
        <v>43</v>
      </c>
      <c r="O3289" t="s">
        <v>44</v>
      </c>
      <c r="P3289" t="s">
        <v>111</v>
      </c>
      <c r="Q3289" s="5">
        <v>5</v>
      </c>
      <c r="R3289" s="5">
        <v>4225</v>
      </c>
      <c r="S3289" t="s">
        <v>463</v>
      </c>
      <c r="T3289" t="s">
        <v>47</v>
      </c>
      <c r="U3289" t="s">
        <v>48</v>
      </c>
      <c r="V3289" t="s">
        <v>4201</v>
      </c>
      <c r="W3289" t="s">
        <v>50</v>
      </c>
      <c r="X3289" t="s">
        <v>51</v>
      </c>
      <c r="Y3289">
        <v>0</v>
      </c>
      <c r="Z3289" t="s">
        <v>52</v>
      </c>
      <c r="AA3289">
        <v>2020</v>
      </c>
      <c r="AB3289" t="s">
        <v>53</v>
      </c>
      <c r="AC3289" t="s">
        <v>54</v>
      </c>
      <c r="AD3289" t="s">
        <v>55</v>
      </c>
      <c r="AE3289">
        <v>1507649</v>
      </c>
      <c r="AF3289" t="s">
        <v>56</v>
      </c>
      <c r="AG3289" t="s">
        <v>57</v>
      </c>
      <c r="AH3289" t="s">
        <v>52</v>
      </c>
      <c r="AI3289" t="s">
        <v>52</v>
      </c>
    </row>
    <row r="3290" spans="1:35" x14ac:dyDescent="0.25">
      <c r="A3290" s="13" t="str">
        <f t="shared" si="51"/>
        <v>http://dodappwlsprd2.cloud.pge.com:8003/ilis_rpt/dailyeventlogdetail.jsp?odbeventlogid=20-0012151&amp;numberofmonths=24&amp;showchangehistorylog=1</v>
      </c>
      <c r="B3290" s="14" t="str">
        <f>HYPERLINK(A3290,V3290)</f>
        <v>20-0012151</v>
      </c>
      <c r="C3290" t="s">
        <v>2858</v>
      </c>
      <c r="D3290" t="s">
        <v>2859</v>
      </c>
      <c r="E3290" t="s">
        <v>40</v>
      </c>
      <c r="F3290" t="s">
        <v>2969</v>
      </c>
      <c r="G3290" s="2">
        <v>42661103</v>
      </c>
      <c r="H3290" t="s">
        <v>61</v>
      </c>
      <c r="I3290" s="3">
        <v>2415</v>
      </c>
      <c r="J3290">
        <v>20200121</v>
      </c>
      <c r="K3290" s="4">
        <v>1901</v>
      </c>
      <c r="L3290">
        <v>767579</v>
      </c>
      <c r="M3290" s="5">
        <v>1356</v>
      </c>
      <c r="N3290" t="s">
        <v>43</v>
      </c>
      <c r="O3290" t="s">
        <v>44</v>
      </c>
      <c r="P3290" t="s">
        <v>45</v>
      </c>
      <c r="Q3290" s="5">
        <v>19</v>
      </c>
      <c r="R3290" s="5">
        <v>9665</v>
      </c>
      <c r="S3290" t="s">
        <v>463</v>
      </c>
      <c r="T3290" t="s">
        <v>47</v>
      </c>
      <c r="U3290" t="s">
        <v>48</v>
      </c>
      <c r="V3290" t="s">
        <v>4202</v>
      </c>
      <c r="W3290" t="s">
        <v>50</v>
      </c>
      <c r="X3290" t="s">
        <v>51</v>
      </c>
      <c r="Y3290">
        <v>0</v>
      </c>
      <c r="Z3290" t="s">
        <v>52</v>
      </c>
      <c r="AA3290">
        <v>2020</v>
      </c>
      <c r="AB3290" t="s">
        <v>53</v>
      </c>
      <c r="AC3290" t="s">
        <v>54</v>
      </c>
      <c r="AD3290" t="s">
        <v>55</v>
      </c>
      <c r="AE3290">
        <v>1508346</v>
      </c>
      <c r="AF3290" t="s">
        <v>56</v>
      </c>
      <c r="AG3290" t="s">
        <v>57</v>
      </c>
      <c r="AH3290" t="s">
        <v>52</v>
      </c>
      <c r="AI3290" t="s">
        <v>52</v>
      </c>
    </row>
    <row r="3291" spans="1:35" x14ac:dyDescent="0.25">
      <c r="A3291" s="13" t="str">
        <f t="shared" si="51"/>
        <v>http://dodappwlsprd2.cloud.pge.com:8003/ilis_rpt/dailyeventlogdetail.jsp?odbeventlogid=20-0009566&amp;numberofmonths=24&amp;showchangehistorylog=1</v>
      </c>
      <c r="B3291" s="14" t="str">
        <f>HYPERLINK(A3291,V3291)</f>
        <v>20-0009566</v>
      </c>
      <c r="C3291" t="s">
        <v>2858</v>
      </c>
      <c r="D3291" t="s">
        <v>2859</v>
      </c>
      <c r="E3291" t="s">
        <v>59</v>
      </c>
      <c r="F3291" t="s">
        <v>3006</v>
      </c>
      <c r="G3291" s="2">
        <v>192171101</v>
      </c>
      <c r="H3291" t="s">
        <v>496</v>
      </c>
      <c r="I3291" s="3" t="s">
        <v>762</v>
      </c>
      <c r="J3291">
        <v>20200121</v>
      </c>
      <c r="K3291" s="4">
        <v>1040</v>
      </c>
      <c r="L3291">
        <v>767225</v>
      </c>
      <c r="M3291" s="5">
        <v>291</v>
      </c>
      <c r="N3291" t="s">
        <v>43</v>
      </c>
      <c r="O3291" t="s">
        <v>44</v>
      </c>
      <c r="P3291" t="s">
        <v>45</v>
      </c>
      <c r="Q3291" s="5">
        <v>32</v>
      </c>
      <c r="R3291" s="5">
        <v>9009</v>
      </c>
      <c r="S3291" t="s">
        <v>554</v>
      </c>
      <c r="T3291" t="s">
        <v>47</v>
      </c>
      <c r="U3291" t="s">
        <v>48</v>
      </c>
      <c r="V3291" t="s">
        <v>4203</v>
      </c>
      <c r="W3291" t="s">
        <v>50</v>
      </c>
      <c r="X3291" t="s">
        <v>51</v>
      </c>
      <c r="Y3291">
        <v>0</v>
      </c>
      <c r="Z3291" t="s">
        <v>52</v>
      </c>
      <c r="AA3291">
        <v>2020</v>
      </c>
      <c r="AB3291" t="s">
        <v>53</v>
      </c>
      <c r="AC3291" t="s">
        <v>54</v>
      </c>
      <c r="AD3291" t="s">
        <v>55</v>
      </c>
      <c r="AE3291">
        <v>1508080</v>
      </c>
      <c r="AF3291" t="s">
        <v>56</v>
      </c>
      <c r="AG3291" t="s">
        <v>57</v>
      </c>
      <c r="AH3291" t="s">
        <v>52</v>
      </c>
      <c r="AI3291" t="s">
        <v>54</v>
      </c>
    </row>
    <row r="3292" spans="1:35" x14ac:dyDescent="0.25">
      <c r="A3292" s="13" t="str">
        <f t="shared" si="51"/>
        <v>http://dodappwlsprd2.cloud.pge.com:8003/ilis_rpt/dailyeventlogdetail.jsp?odbeventlogid=20-0012377&amp;numberofmonths=24&amp;showchangehistorylog=1</v>
      </c>
      <c r="B3292" s="14" t="str">
        <f>HYPERLINK(A3292,V3292)</f>
        <v>20-0012377</v>
      </c>
      <c r="C3292" t="s">
        <v>2858</v>
      </c>
      <c r="D3292" t="s">
        <v>2859</v>
      </c>
      <c r="E3292" t="s">
        <v>40</v>
      </c>
      <c r="F3292" t="s">
        <v>2879</v>
      </c>
      <c r="G3292" s="2">
        <v>192401101</v>
      </c>
      <c r="H3292" t="s">
        <v>72</v>
      </c>
      <c r="I3292" s="3" t="s">
        <v>4204</v>
      </c>
      <c r="J3292">
        <v>20200122</v>
      </c>
      <c r="K3292" s="4">
        <v>906</v>
      </c>
      <c r="L3292">
        <v>767800</v>
      </c>
      <c r="M3292" s="5">
        <v>549</v>
      </c>
      <c r="N3292" t="s">
        <v>43</v>
      </c>
      <c r="O3292" t="s">
        <v>44</v>
      </c>
      <c r="P3292" t="s">
        <v>45</v>
      </c>
      <c r="Q3292" s="5">
        <v>7</v>
      </c>
      <c r="R3292" s="5">
        <v>3493</v>
      </c>
      <c r="S3292" t="s">
        <v>563</v>
      </c>
      <c r="T3292" t="s">
        <v>47</v>
      </c>
      <c r="U3292" t="s">
        <v>48</v>
      </c>
      <c r="V3292" t="s">
        <v>4205</v>
      </c>
      <c r="W3292" t="s">
        <v>50</v>
      </c>
      <c r="X3292" t="s">
        <v>51</v>
      </c>
      <c r="Y3292">
        <v>44161361</v>
      </c>
      <c r="Z3292" t="s">
        <v>52</v>
      </c>
      <c r="AA3292">
        <v>2020</v>
      </c>
      <c r="AB3292" t="s">
        <v>53</v>
      </c>
      <c r="AC3292" t="s">
        <v>54</v>
      </c>
      <c r="AD3292" t="s">
        <v>55</v>
      </c>
      <c r="AE3292">
        <v>1508486</v>
      </c>
      <c r="AF3292" t="s">
        <v>56</v>
      </c>
      <c r="AG3292" t="s">
        <v>57</v>
      </c>
      <c r="AH3292" t="s">
        <v>52</v>
      </c>
      <c r="AI3292" t="s">
        <v>52</v>
      </c>
    </row>
    <row r="3293" spans="1:35" x14ac:dyDescent="0.25">
      <c r="A3293" s="13" t="str">
        <f t="shared" si="51"/>
        <v>http://dodappwlsprd2.cloud.pge.com:8003/ilis_rpt/dailyeventlogdetail.jsp?odbeventlogid=20-0013129&amp;numberofmonths=24&amp;showchangehistorylog=1</v>
      </c>
      <c r="B3293" s="14" t="str">
        <f>HYPERLINK(A3293,V3293)</f>
        <v>20-0013129</v>
      </c>
      <c r="C3293" t="s">
        <v>2858</v>
      </c>
      <c r="D3293" t="s">
        <v>2859</v>
      </c>
      <c r="E3293" t="s">
        <v>40</v>
      </c>
      <c r="F3293" t="s">
        <v>2898</v>
      </c>
      <c r="G3293" s="2">
        <v>42981101</v>
      </c>
      <c r="H3293" t="s">
        <v>61</v>
      </c>
      <c r="I3293" s="3">
        <v>8953</v>
      </c>
      <c r="J3293">
        <v>20200124</v>
      </c>
      <c r="K3293" s="4">
        <v>810</v>
      </c>
      <c r="L3293">
        <v>769144</v>
      </c>
      <c r="M3293" s="5">
        <v>283</v>
      </c>
      <c r="N3293" t="s">
        <v>43</v>
      </c>
      <c r="O3293" t="s">
        <v>44</v>
      </c>
      <c r="P3293" t="s">
        <v>45</v>
      </c>
      <c r="Q3293" s="5">
        <v>3</v>
      </c>
      <c r="R3293" s="5">
        <v>849</v>
      </c>
      <c r="S3293" t="s">
        <v>463</v>
      </c>
      <c r="T3293" t="s">
        <v>47</v>
      </c>
      <c r="U3293" t="s">
        <v>48</v>
      </c>
      <c r="V3293" t="s">
        <v>4206</v>
      </c>
      <c r="W3293" t="s">
        <v>50</v>
      </c>
      <c r="X3293" t="s">
        <v>51</v>
      </c>
      <c r="Y3293">
        <v>44163499</v>
      </c>
      <c r="Z3293" t="s">
        <v>52</v>
      </c>
      <c r="AA3293">
        <v>2020</v>
      </c>
      <c r="AB3293" t="s">
        <v>53</v>
      </c>
      <c r="AC3293" t="s">
        <v>54</v>
      </c>
      <c r="AD3293" t="s">
        <v>55</v>
      </c>
      <c r="AE3293">
        <v>1508867</v>
      </c>
      <c r="AF3293" t="s">
        <v>56</v>
      </c>
      <c r="AG3293" t="s">
        <v>57</v>
      </c>
      <c r="AH3293" t="s">
        <v>52</v>
      </c>
      <c r="AI3293" t="s">
        <v>52</v>
      </c>
    </row>
    <row r="3294" spans="1:35" x14ac:dyDescent="0.25">
      <c r="A3294" s="13" t="str">
        <f t="shared" si="51"/>
        <v>http://dodappwlsprd2.cloud.pge.com:8003/ilis_rpt/dailyeventlogdetail.jsp?odbeventlogid=20-0013671&amp;numberofmonths=24&amp;showchangehistorylog=1</v>
      </c>
      <c r="B3294" s="14" t="str">
        <f>HYPERLINK(A3294,V3294)</f>
        <v>20-0013671</v>
      </c>
      <c r="C3294" t="s">
        <v>2858</v>
      </c>
      <c r="D3294" t="s">
        <v>2859</v>
      </c>
      <c r="E3294" t="s">
        <v>59</v>
      </c>
      <c r="F3294" t="s">
        <v>2945</v>
      </c>
      <c r="G3294" s="2">
        <v>43311102</v>
      </c>
      <c r="H3294" t="s">
        <v>61</v>
      </c>
      <c r="I3294" s="3">
        <v>4213</v>
      </c>
      <c r="J3294">
        <v>20200125</v>
      </c>
      <c r="K3294" s="4">
        <v>1034</v>
      </c>
      <c r="L3294">
        <v>769940</v>
      </c>
      <c r="M3294" s="5">
        <v>511</v>
      </c>
      <c r="N3294" t="s">
        <v>43</v>
      </c>
      <c r="O3294" t="s">
        <v>83</v>
      </c>
      <c r="P3294" t="s">
        <v>84</v>
      </c>
      <c r="Q3294" s="5">
        <v>16</v>
      </c>
      <c r="R3294" s="5">
        <v>8176</v>
      </c>
      <c r="S3294" t="s">
        <v>474</v>
      </c>
      <c r="T3294" t="s">
        <v>47</v>
      </c>
      <c r="U3294" t="s">
        <v>48</v>
      </c>
      <c r="V3294" t="s">
        <v>4207</v>
      </c>
      <c r="W3294" t="s">
        <v>50</v>
      </c>
      <c r="X3294" t="s">
        <v>51</v>
      </c>
      <c r="Y3294">
        <v>0</v>
      </c>
      <c r="Z3294" t="s">
        <v>52</v>
      </c>
      <c r="AA3294">
        <v>2020</v>
      </c>
      <c r="AB3294" t="s">
        <v>53</v>
      </c>
      <c r="AC3294" t="s">
        <v>54</v>
      </c>
      <c r="AD3294" t="s">
        <v>55</v>
      </c>
      <c r="AE3294">
        <v>1509203</v>
      </c>
      <c r="AF3294" t="s">
        <v>56</v>
      </c>
      <c r="AG3294" t="s">
        <v>57</v>
      </c>
      <c r="AH3294" t="s">
        <v>52</v>
      </c>
      <c r="AI3294" t="s">
        <v>52</v>
      </c>
    </row>
    <row r="3295" spans="1:35" x14ac:dyDescent="0.25">
      <c r="A3295" s="13" t="str">
        <f t="shared" si="51"/>
        <v>http://dodappwlsprd2.cloud.pge.com:8003/ilis_rpt/dailyeventlogdetail.jsp?odbeventlogid=20-0014770&amp;numberofmonths=24&amp;showchangehistorylog=1</v>
      </c>
      <c r="B3295" s="14" t="str">
        <f>HYPERLINK(A3295,V3295)</f>
        <v>20-0014770</v>
      </c>
      <c r="C3295" t="s">
        <v>2858</v>
      </c>
      <c r="D3295" t="s">
        <v>2859</v>
      </c>
      <c r="E3295" t="s">
        <v>40</v>
      </c>
      <c r="F3295" t="s">
        <v>2937</v>
      </c>
      <c r="G3295" s="2">
        <v>42601102</v>
      </c>
      <c r="H3295" t="s">
        <v>61</v>
      </c>
      <c r="I3295" s="3">
        <v>5657</v>
      </c>
      <c r="J3295">
        <v>20200128</v>
      </c>
      <c r="K3295" s="4">
        <v>1948</v>
      </c>
      <c r="L3295">
        <v>772179</v>
      </c>
      <c r="M3295" s="5">
        <v>1186</v>
      </c>
      <c r="N3295" t="s">
        <v>43</v>
      </c>
      <c r="O3295" t="s">
        <v>83</v>
      </c>
      <c r="P3295" t="s">
        <v>84</v>
      </c>
      <c r="Q3295" s="5">
        <v>4</v>
      </c>
      <c r="R3295" s="5">
        <v>4744</v>
      </c>
      <c r="S3295" t="s">
        <v>471</v>
      </c>
      <c r="T3295" t="s">
        <v>78</v>
      </c>
      <c r="U3295" t="s">
        <v>48</v>
      </c>
      <c r="V3295" t="s">
        <v>4208</v>
      </c>
      <c r="W3295" t="s">
        <v>50</v>
      </c>
      <c r="X3295" t="s">
        <v>51</v>
      </c>
      <c r="Y3295">
        <v>0</v>
      </c>
      <c r="Z3295" t="s">
        <v>52</v>
      </c>
      <c r="AA3295">
        <v>2020</v>
      </c>
      <c r="AB3295" t="s">
        <v>53</v>
      </c>
      <c r="AC3295" t="s">
        <v>54</v>
      </c>
      <c r="AD3295" t="s">
        <v>55</v>
      </c>
      <c r="AE3295">
        <v>1509930</v>
      </c>
      <c r="AF3295" t="s">
        <v>80</v>
      </c>
      <c r="AG3295" t="s">
        <v>57</v>
      </c>
      <c r="AH3295" t="s">
        <v>52</v>
      </c>
      <c r="AI3295" t="s">
        <v>52</v>
      </c>
    </row>
    <row r="3296" spans="1:35" x14ac:dyDescent="0.25">
      <c r="A3296" s="13" t="str">
        <f t="shared" si="51"/>
        <v>http://dodappwlsprd2.cloud.pge.com:8003/ilis_rpt/dailyeventlogdetail.jsp?odbeventlogid=20-0016280&amp;numberofmonths=24&amp;showchangehistorylog=1</v>
      </c>
      <c r="B3296" s="14" t="str">
        <f>HYPERLINK(A3296,V3296)</f>
        <v>20-0016280</v>
      </c>
      <c r="C3296" t="s">
        <v>2858</v>
      </c>
      <c r="D3296" t="s">
        <v>2859</v>
      </c>
      <c r="E3296" t="s">
        <v>40</v>
      </c>
      <c r="F3296" t="s">
        <v>4209</v>
      </c>
      <c r="G3296" s="2">
        <v>42771113</v>
      </c>
      <c r="H3296" t="s">
        <v>61</v>
      </c>
      <c r="I3296" s="3">
        <v>1227</v>
      </c>
      <c r="J3296">
        <v>20200202</v>
      </c>
      <c r="K3296" s="4">
        <v>627</v>
      </c>
      <c r="L3296">
        <v>775433</v>
      </c>
      <c r="M3296" s="5">
        <v>511</v>
      </c>
      <c r="N3296" t="s">
        <v>43</v>
      </c>
      <c r="O3296" t="s">
        <v>44</v>
      </c>
      <c r="P3296" t="s">
        <v>45</v>
      </c>
      <c r="Q3296" s="5">
        <v>23</v>
      </c>
      <c r="R3296" s="5">
        <v>4851</v>
      </c>
      <c r="S3296" t="s">
        <v>463</v>
      </c>
      <c r="T3296" t="s">
        <v>47</v>
      </c>
      <c r="U3296" t="s">
        <v>48</v>
      </c>
      <c r="V3296" t="s">
        <v>4210</v>
      </c>
      <c r="W3296" t="s">
        <v>50</v>
      </c>
      <c r="X3296" t="s">
        <v>51</v>
      </c>
      <c r="Y3296">
        <v>0</v>
      </c>
      <c r="Z3296" t="s">
        <v>94</v>
      </c>
      <c r="AA3296">
        <v>2020</v>
      </c>
      <c r="AB3296" t="s">
        <v>86</v>
      </c>
      <c r="AC3296" t="s">
        <v>54</v>
      </c>
      <c r="AD3296" t="s">
        <v>55</v>
      </c>
      <c r="AE3296">
        <v>1511052</v>
      </c>
      <c r="AF3296" t="s">
        <v>56</v>
      </c>
      <c r="AG3296" t="s">
        <v>57</v>
      </c>
      <c r="AH3296" t="s">
        <v>52</v>
      </c>
      <c r="AI3296" t="s">
        <v>52</v>
      </c>
    </row>
    <row r="3297" spans="1:35" x14ac:dyDescent="0.25">
      <c r="A3297" s="13" t="str">
        <f t="shared" si="51"/>
        <v>http://dodappwlsprd2.cloud.pge.com:8003/ilis_rpt/dailyeventlogdetail.jsp?odbeventlogid=20-0016291&amp;numberofmonths=24&amp;showchangehistorylog=1</v>
      </c>
      <c r="B3297" s="14" t="str">
        <f>HYPERLINK(A3297,V3297)</f>
        <v>20-0016291</v>
      </c>
      <c r="C3297" t="s">
        <v>2858</v>
      </c>
      <c r="D3297" t="s">
        <v>2859</v>
      </c>
      <c r="E3297" t="s">
        <v>59</v>
      </c>
      <c r="F3297" t="s">
        <v>2969</v>
      </c>
      <c r="G3297" s="2">
        <v>42661103</v>
      </c>
      <c r="H3297" t="s">
        <v>61</v>
      </c>
      <c r="I3297" s="3">
        <v>6423</v>
      </c>
      <c r="J3297">
        <v>20200202</v>
      </c>
      <c r="K3297" s="4">
        <v>707</v>
      </c>
      <c r="L3297">
        <v>775458</v>
      </c>
      <c r="M3297" s="5">
        <v>855</v>
      </c>
      <c r="N3297" t="s">
        <v>43</v>
      </c>
      <c r="O3297" t="s">
        <v>44</v>
      </c>
      <c r="P3297" t="s">
        <v>45</v>
      </c>
      <c r="Q3297" s="5">
        <v>28</v>
      </c>
      <c r="R3297" s="5">
        <v>18764</v>
      </c>
      <c r="S3297" t="s">
        <v>463</v>
      </c>
      <c r="T3297" t="s">
        <v>78</v>
      </c>
      <c r="U3297" t="s">
        <v>48</v>
      </c>
      <c r="V3297" t="s">
        <v>4211</v>
      </c>
      <c r="W3297" t="s">
        <v>50</v>
      </c>
      <c r="X3297" t="s">
        <v>51</v>
      </c>
      <c r="Y3297">
        <v>0</v>
      </c>
      <c r="Z3297" t="s">
        <v>94</v>
      </c>
      <c r="AA3297">
        <v>2020</v>
      </c>
      <c r="AB3297" t="s">
        <v>86</v>
      </c>
      <c r="AC3297" t="s">
        <v>54</v>
      </c>
      <c r="AD3297" t="s">
        <v>87</v>
      </c>
      <c r="AE3297">
        <v>1511063</v>
      </c>
      <c r="AF3297" t="s">
        <v>80</v>
      </c>
      <c r="AG3297" t="s">
        <v>57</v>
      </c>
      <c r="AH3297" t="s">
        <v>52</v>
      </c>
      <c r="AI3297" t="s">
        <v>52</v>
      </c>
    </row>
    <row r="3298" spans="1:35" x14ac:dyDescent="0.25">
      <c r="A3298" s="13" t="str">
        <f t="shared" si="51"/>
        <v>http://dodappwlsprd2.cloud.pge.com:8003/ilis_rpt/dailyeventlogdetail.jsp?odbeventlogid=20-0018368&amp;numberofmonths=24&amp;showchangehistorylog=1</v>
      </c>
      <c r="B3298" s="14" t="str">
        <f>HYPERLINK(A3298,V3298)</f>
        <v>20-0018368</v>
      </c>
      <c r="C3298" t="s">
        <v>2858</v>
      </c>
      <c r="D3298" t="s">
        <v>2859</v>
      </c>
      <c r="E3298" t="s">
        <v>40</v>
      </c>
      <c r="F3298" t="s">
        <v>3314</v>
      </c>
      <c r="G3298" s="2">
        <v>192461101</v>
      </c>
      <c r="H3298" t="s">
        <v>42</v>
      </c>
      <c r="I3298" s="3">
        <v>69866</v>
      </c>
      <c r="J3298">
        <v>20200207</v>
      </c>
      <c r="K3298" s="4">
        <v>408</v>
      </c>
      <c r="L3298">
        <v>779797</v>
      </c>
      <c r="M3298" s="5">
        <v>516</v>
      </c>
      <c r="N3298" t="s">
        <v>43</v>
      </c>
      <c r="O3298" t="s">
        <v>44</v>
      </c>
      <c r="P3298" t="s">
        <v>45</v>
      </c>
      <c r="Q3298" s="5">
        <v>61</v>
      </c>
      <c r="R3298" s="5">
        <v>15446</v>
      </c>
      <c r="S3298" t="s">
        <v>463</v>
      </c>
      <c r="T3298" t="s">
        <v>47</v>
      </c>
      <c r="U3298" t="s">
        <v>48</v>
      </c>
      <c r="V3298" t="s">
        <v>4212</v>
      </c>
      <c r="W3298" t="s">
        <v>50</v>
      </c>
      <c r="X3298" t="s">
        <v>51</v>
      </c>
      <c r="Y3298">
        <v>31489724</v>
      </c>
      <c r="Z3298" t="s">
        <v>52</v>
      </c>
      <c r="AA3298">
        <v>2020</v>
      </c>
      <c r="AB3298" t="s">
        <v>86</v>
      </c>
      <c r="AC3298" t="s">
        <v>54</v>
      </c>
      <c r="AD3298" t="s">
        <v>70</v>
      </c>
      <c r="AE3298">
        <v>1512531</v>
      </c>
      <c r="AF3298" t="s">
        <v>56</v>
      </c>
      <c r="AG3298" t="s">
        <v>57</v>
      </c>
      <c r="AH3298" t="s">
        <v>52</v>
      </c>
      <c r="AI3298" t="s">
        <v>52</v>
      </c>
    </row>
    <row r="3299" spans="1:35" x14ac:dyDescent="0.25">
      <c r="A3299" s="13" t="str">
        <f t="shared" si="51"/>
        <v>http://dodappwlsprd2.cloud.pge.com:8003/ilis_rpt/dailyeventlogdetail.jsp?odbeventlogid=20-0018834&amp;numberofmonths=24&amp;showchangehistorylog=1</v>
      </c>
      <c r="B3299" s="14" t="str">
        <f>HYPERLINK(A3299,V3299)</f>
        <v>20-0018834</v>
      </c>
      <c r="C3299" t="s">
        <v>2858</v>
      </c>
      <c r="D3299" t="s">
        <v>2859</v>
      </c>
      <c r="E3299" t="s">
        <v>40</v>
      </c>
      <c r="F3299" t="s">
        <v>2980</v>
      </c>
      <c r="G3299" s="2">
        <v>42761104</v>
      </c>
      <c r="H3299" t="s">
        <v>496</v>
      </c>
      <c r="I3299" s="3" t="s">
        <v>4213</v>
      </c>
      <c r="J3299">
        <v>20200208</v>
      </c>
      <c r="K3299" s="4">
        <v>1410</v>
      </c>
      <c r="L3299">
        <v>780674</v>
      </c>
      <c r="M3299" s="5">
        <v>370</v>
      </c>
      <c r="N3299" t="s">
        <v>43</v>
      </c>
      <c r="O3299" t="s">
        <v>44</v>
      </c>
      <c r="P3299" t="s">
        <v>45</v>
      </c>
      <c r="Q3299" s="5">
        <v>5</v>
      </c>
      <c r="R3299" s="5">
        <v>1850</v>
      </c>
      <c r="S3299" t="s">
        <v>463</v>
      </c>
      <c r="T3299" t="s">
        <v>47</v>
      </c>
      <c r="U3299" t="s">
        <v>48</v>
      </c>
      <c r="V3299" t="s">
        <v>4214</v>
      </c>
      <c r="W3299" t="s">
        <v>50</v>
      </c>
      <c r="X3299" t="s">
        <v>51</v>
      </c>
      <c r="Y3299">
        <v>0</v>
      </c>
      <c r="Z3299" t="s">
        <v>52</v>
      </c>
      <c r="AA3299">
        <v>2020</v>
      </c>
      <c r="AB3299" t="s">
        <v>86</v>
      </c>
      <c r="AC3299" t="s">
        <v>54</v>
      </c>
      <c r="AD3299" t="s">
        <v>55</v>
      </c>
      <c r="AE3299">
        <v>1512830</v>
      </c>
      <c r="AF3299" t="s">
        <v>56</v>
      </c>
      <c r="AG3299" t="s">
        <v>57</v>
      </c>
      <c r="AH3299" t="s">
        <v>52</v>
      </c>
      <c r="AI3299" t="s">
        <v>54</v>
      </c>
    </row>
    <row r="3300" spans="1:35" x14ac:dyDescent="0.25">
      <c r="A3300" s="13" t="str">
        <f t="shared" si="51"/>
        <v>http://dodappwlsprd2.cloud.pge.com:8003/ilis_rpt/dailyeventlogdetail.jsp?odbeventlogid=20-0023172&amp;numberofmonths=24&amp;showchangehistorylog=1</v>
      </c>
      <c r="B3300" s="14" t="str">
        <f>HYPERLINK(A3300,V3300)</f>
        <v>20-0023172</v>
      </c>
      <c r="C3300" t="s">
        <v>2858</v>
      </c>
      <c r="D3300" t="s">
        <v>2859</v>
      </c>
      <c r="E3300" t="s">
        <v>40</v>
      </c>
      <c r="F3300" t="s">
        <v>2937</v>
      </c>
      <c r="G3300" s="2">
        <v>42601102</v>
      </c>
      <c r="H3300" t="s">
        <v>61</v>
      </c>
      <c r="I3300" s="3">
        <v>9025</v>
      </c>
      <c r="J3300">
        <v>20200218</v>
      </c>
      <c r="K3300" s="4">
        <v>1510</v>
      </c>
      <c r="L3300">
        <v>794936</v>
      </c>
      <c r="M3300" s="5">
        <v>503</v>
      </c>
      <c r="N3300" t="s">
        <v>43</v>
      </c>
      <c r="O3300" t="s">
        <v>44</v>
      </c>
      <c r="P3300" t="s">
        <v>111</v>
      </c>
      <c r="Q3300" s="5">
        <v>66</v>
      </c>
      <c r="R3300" s="5">
        <v>33198</v>
      </c>
      <c r="S3300" t="s">
        <v>463</v>
      </c>
      <c r="T3300" t="s">
        <v>92</v>
      </c>
      <c r="U3300" t="s">
        <v>48</v>
      </c>
      <c r="V3300" t="s">
        <v>4215</v>
      </c>
      <c r="W3300" t="s">
        <v>50</v>
      </c>
      <c r="X3300" t="s">
        <v>51</v>
      </c>
      <c r="Y3300">
        <v>31491642</v>
      </c>
      <c r="Z3300" t="s">
        <v>52</v>
      </c>
      <c r="AA3300">
        <v>2020</v>
      </c>
      <c r="AB3300" t="s">
        <v>86</v>
      </c>
      <c r="AC3300" t="s">
        <v>54</v>
      </c>
      <c r="AD3300" t="s">
        <v>55</v>
      </c>
      <c r="AE3300">
        <v>1516056</v>
      </c>
      <c r="AF3300" t="s">
        <v>95</v>
      </c>
      <c r="AG3300" t="s">
        <v>57</v>
      </c>
      <c r="AH3300" t="s">
        <v>52</v>
      </c>
      <c r="AI3300" t="s">
        <v>52</v>
      </c>
    </row>
    <row r="3301" spans="1:35" x14ac:dyDescent="0.25">
      <c r="A3301" s="13" t="str">
        <f t="shared" si="51"/>
        <v>http://dodappwlsprd2.cloud.pge.com:8003/ilis_rpt/dailyeventlogdetail.jsp?odbeventlogid=20-0023237&amp;numberofmonths=24&amp;showchangehistorylog=1</v>
      </c>
      <c r="B3301" s="14" t="str">
        <f>HYPERLINK(A3301,V3301)</f>
        <v>20-0023237</v>
      </c>
      <c r="C3301" t="s">
        <v>2858</v>
      </c>
      <c r="D3301" t="s">
        <v>2859</v>
      </c>
      <c r="E3301" t="s">
        <v>40</v>
      </c>
      <c r="F3301" t="s">
        <v>3433</v>
      </c>
      <c r="G3301" s="2">
        <v>192381102</v>
      </c>
      <c r="H3301" t="s">
        <v>61</v>
      </c>
      <c r="I3301" s="3">
        <v>1907</v>
      </c>
      <c r="J3301">
        <v>20200219</v>
      </c>
      <c r="K3301" s="4">
        <v>240</v>
      </c>
      <c r="L3301">
        <v>795239</v>
      </c>
      <c r="M3301" s="5">
        <v>309</v>
      </c>
      <c r="N3301" t="s">
        <v>43</v>
      </c>
      <c r="O3301" t="s">
        <v>89</v>
      </c>
      <c r="P3301" t="s">
        <v>455</v>
      </c>
      <c r="Q3301" s="5">
        <v>16</v>
      </c>
      <c r="R3301" s="5">
        <v>4907</v>
      </c>
      <c r="S3301" t="s">
        <v>463</v>
      </c>
      <c r="T3301" t="s">
        <v>47</v>
      </c>
      <c r="U3301" t="s">
        <v>48</v>
      </c>
      <c r="V3301" t="s">
        <v>4216</v>
      </c>
      <c r="W3301" t="s">
        <v>50</v>
      </c>
      <c r="X3301" t="s">
        <v>51</v>
      </c>
      <c r="Y3301">
        <v>44196767</v>
      </c>
      <c r="Z3301" t="s">
        <v>52</v>
      </c>
      <c r="AA3301">
        <v>2020</v>
      </c>
      <c r="AB3301" t="s">
        <v>86</v>
      </c>
      <c r="AC3301" t="s">
        <v>54</v>
      </c>
      <c r="AD3301" t="s">
        <v>55</v>
      </c>
      <c r="AE3301">
        <v>1516104</v>
      </c>
      <c r="AF3301" t="s">
        <v>56</v>
      </c>
      <c r="AG3301" t="s">
        <v>57</v>
      </c>
      <c r="AH3301" t="s">
        <v>52</v>
      </c>
      <c r="AI3301" t="s">
        <v>52</v>
      </c>
    </row>
    <row r="3302" spans="1:35" x14ac:dyDescent="0.25">
      <c r="A3302" s="13" t="str">
        <f t="shared" si="51"/>
        <v>http://dodappwlsprd2.cloud.pge.com:8003/ilis_rpt/dailyeventlogdetail.jsp?odbeventlogid=20-0024848&amp;numberofmonths=24&amp;showchangehistorylog=1</v>
      </c>
      <c r="B3302" s="14" t="str">
        <f>HYPERLINK(A3302,V3302)</f>
        <v>20-0024848</v>
      </c>
      <c r="C3302" t="s">
        <v>2858</v>
      </c>
      <c r="D3302" t="s">
        <v>2859</v>
      </c>
      <c r="E3302" t="s">
        <v>40</v>
      </c>
      <c r="F3302" t="s">
        <v>2937</v>
      </c>
      <c r="G3302" s="2">
        <v>42601102</v>
      </c>
      <c r="H3302" t="s">
        <v>61</v>
      </c>
      <c r="I3302" s="3">
        <v>881</v>
      </c>
      <c r="J3302">
        <v>20200221</v>
      </c>
      <c r="K3302" s="4">
        <v>1549</v>
      </c>
      <c r="L3302">
        <v>800274</v>
      </c>
      <c r="M3302" s="5">
        <v>491</v>
      </c>
      <c r="N3302" t="s">
        <v>43</v>
      </c>
      <c r="O3302" t="s">
        <v>44</v>
      </c>
      <c r="P3302" t="s">
        <v>111</v>
      </c>
      <c r="Q3302" s="5">
        <v>7</v>
      </c>
      <c r="R3302" s="5">
        <v>3437</v>
      </c>
      <c r="S3302" t="s">
        <v>463</v>
      </c>
      <c r="T3302" t="s">
        <v>47</v>
      </c>
      <c r="U3302" t="s">
        <v>48</v>
      </c>
      <c r="V3302" t="s">
        <v>4217</v>
      </c>
      <c r="W3302" t="s">
        <v>50</v>
      </c>
      <c r="X3302" t="s">
        <v>51</v>
      </c>
      <c r="Y3302">
        <v>31491797</v>
      </c>
      <c r="Z3302" t="s">
        <v>52</v>
      </c>
      <c r="AA3302">
        <v>2020</v>
      </c>
      <c r="AB3302" t="s">
        <v>86</v>
      </c>
      <c r="AC3302" t="s">
        <v>54</v>
      </c>
      <c r="AD3302" t="s">
        <v>70</v>
      </c>
      <c r="AE3302">
        <v>1516986</v>
      </c>
      <c r="AF3302" t="s">
        <v>56</v>
      </c>
      <c r="AG3302" t="s">
        <v>57</v>
      </c>
      <c r="AH3302" t="s">
        <v>52</v>
      </c>
      <c r="AI3302" t="s">
        <v>52</v>
      </c>
    </row>
    <row r="3303" spans="1:35" x14ac:dyDescent="0.25">
      <c r="A3303" s="13" t="str">
        <f t="shared" si="51"/>
        <v>http://dodappwlsprd2.cloud.pge.com:8003/ilis_rpt/dailyeventlogdetail.jsp?odbeventlogid=20-0027529&amp;numberofmonths=24&amp;showchangehistorylog=1</v>
      </c>
      <c r="B3303" s="14" t="str">
        <f>HYPERLINK(A3303,V3303)</f>
        <v>20-0027529</v>
      </c>
      <c r="C3303" t="s">
        <v>2858</v>
      </c>
      <c r="D3303" t="s">
        <v>2859</v>
      </c>
      <c r="E3303" t="s">
        <v>40</v>
      </c>
      <c r="F3303" t="s">
        <v>3433</v>
      </c>
      <c r="G3303" s="2">
        <v>192381102</v>
      </c>
      <c r="H3303" t="s">
        <v>61</v>
      </c>
      <c r="I3303" s="3">
        <v>1899</v>
      </c>
      <c r="J3303">
        <v>20200301</v>
      </c>
      <c r="K3303" s="4">
        <v>1434</v>
      </c>
      <c r="L3303">
        <v>820797</v>
      </c>
      <c r="M3303" s="5">
        <v>446</v>
      </c>
      <c r="N3303" t="s">
        <v>43</v>
      </c>
      <c r="O3303" t="s">
        <v>44</v>
      </c>
      <c r="P3303" t="s">
        <v>111</v>
      </c>
      <c r="Q3303" s="5">
        <v>11</v>
      </c>
      <c r="R3303" s="5">
        <v>4906</v>
      </c>
      <c r="S3303" t="s">
        <v>637</v>
      </c>
      <c r="T3303" t="s">
        <v>47</v>
      </c>
      <c r="U3303" t="s">
        <v>48</v>
      </c>
      <c r="V3303" t="s">
        <v>4218</v>
      </c>
      <c r="W3303" t="s">
        <v>50</v>
      </c>
      <c r="X3303" t="s">
        <v>51</v>
      </c>
      <c r="Y3303">
        <v>44226116</v>
      </c>
      <c r="Z3303" t="s">
        <v>52</v>
      </c>
      <c r="AA3303">
        <v>2020</v>
      </c>
      <c r="AB3303" t="s">
        <v>103</v>
      </c>
      <c r="AC3303" t="s">
        <v>54</v>
      </c>
      <c r="AD3303" t="s">
        <v>55</v>
      </c>
      <c r="AE3303">
        <v>1518730</v>
      </c>
      <c r="AF3303" t="s">
        <v>56</v>
      </c>
      <c r="AG3303" t="s">
        <v>57</v>
      </c>
      <c r="AH3303" t="s">
        <v>52</v>
      </c>
      <c r="AI3303" t="s">
        <v>52</v>
      </c>
    </row>
    <row r="3304" spans="1:35" x14ac:dyDescent="0.25">
      <c r="A3304" s="13" t="str">
        <f t="shared" si="51"/>
        <v>http://dodappwlsprd2.cloud.pge.com:8003/ilis_rpt/dailyeventlogdetail.jsp?odbeventlogid=20-0027963&amp;numberofmonths=24&amp;showchangehistorylog=1</v>
      </c>
      <c r="B3304" s="14" t="str">
        <f>HYPERLINK(A3304,V3304)</f>
        <v>20-0027963</v>
      </c>
      <c r="C3304" t="s">
        <v>2858</v>
      </c>
      <c r="D3304" t="s">
        <v>2859</v>
      </c>
      <c r="E3304" t="s">
        <v>40</v>
      </c>
      <c r="F3304" t="s">
        <v>2860</v>
      </c>
      <c r="G3304" s="2">
        <v>192221101</v>
      </c>
      <c r="H3304" t="s">
        <v>61</v>
      </c>
      <c r="I3304" s="3">
        <v>6467</v>
      </c>
      <c r="J3304">
        <v>20200302</v>
      </c>
      <c r="K3304" s="4">
        <v>1400</v>
      </c>
      <c r="L3304">
        <v>823433</v>
      </c>
      <c r="M3304" s="5">
        <v>538</v>
      </c>
      <c r="N3304" t="s">
        <v>43</v>
      </c>
      <c r="O3304" t="s">
        <v>83</v>
      </c>
      <c r="P3304" t="s">
        <v>84</v>
      </c>
      <c r="Q3304" s="5">
        <v>5</v>
      </c>
      <c r="R3304" s="5">
        <v>2690</v>
      </c>
      <c r="S3304" t="s">
        <v>463</v>
      </c>
      <c r="T3304" t="s">
        <v>47</v>
      </c>
      <c r="U3304" t="s">
        <v>48</v>
      </c>
      <c r="V3304" t="s">
        <v>4219</v>
      </c>
      <c r="W3304" t="s">
        <v>50</v>
      </c>
      <c r="X3304" t="s">
        <v>51</v>
      </c>
      <c r="Y3304">
        <v>44226905</v>
      </c>
      <c r="Z3304" t="s">
        <v>94</v>
      </c>
      <c r="AA3304">
        <v>2020</v>
      </c>
      <c r="AB3304" t="s">
        <v>103</v>
      </c>
      <c r="AC3304" t="s">
        <v>54</v>
      </c>
      <c r="AD3304" t="s">
        <v>55</v>
      </c>
      <c r="AE3304">
        <v>1519015</v>
      </c>
      <c r="AF3304" t="s">
        <v>56</v>
      </c>
      <c r="AG3304" t="s">
        <v>57</v>
      </c>
      <c r="AH3304" t="s">
        <v>52</v>
      </c>
      <c r="AI3304" t="s">
        <v>52</v>
      </c>
    </row>
    <row r="3305" spans="1:35" x14ac:dyDescent="0.25">
      <c r="A3305" s="13" t="str">
        <f t="shared" si="51"/>
        <v>http://dodappwlsprd2.cloud.pge.com:8003/ilis_rpt/dailyeventlogdetail.jsp?odbeventlogid=20-0029158&amp;numberofmonths=24&amp;showchangehistorylog=1</v>
      </c>
      <c r="B3305" s="14" t="str">
        <f>HYPERLINK(A3305,V3305)</f>
        <v>20-0029158</v>
      </c>
      <c r="C3305" t="s">
        <v>2858</v>
      </c>
      <c r="D3305" t="s">
        <v>2859</v>
      </c>
      <c r="E3305" t="s">
        <v>40</v>
      </c>
      <c r="F3305" t="s">
        <v>2901</v>
      </c>
      <c r="G3305" s="2">
        <v>192311142</v>
      </c>
      <c r="H3305" t="s">
        <v>61</v>
      </c>
      <c r="I3305" s="3">
        <v>6865</v>
      </c>
      <c r="J3305">
        <v>20200305</v>
      </c>
      <c r="K3305" s="4">
        <v>1140</v>
      </c>
      <c r="L3305">
        <v>832917</v>
      </c>
      <c r="M3305" s="5">
        <v>340</v>
      </c>
      <c r="N3305" t="s">
        <v>43</v>
      </c>
      <c r="O3305" t="s">
        <v>44</v>
      </c>
      <c r="P3305" t="s">
        <v>111</v>
      </c>
      <c r="Q3305" s="5">
        <v>95</v>
      </c>
      <c r="R3305" s="5">
        <v>28576</v>
      </c>
      <c r="S3305" t="s">
        <v>474</v>
      </c>
      <c r="T3305" t="s">
        <v>154</v>
      </c>
      <c r="U3305" t="s">
        <v>48</v>
      </c>
      <c r="V3305" t="s">
        <v>4220</v>
      </c>
      <c r="W3305" t="s">
        <v>50</v>
      </c>
      <c r="X3305" t="s">
        <v>51</v>
      </c>
      <c r="Y3305">
        <v>0</v>
      </c>
      <c r="Z3305" t="s">
        <v>52</v>
      </c>
      <c r="AA3305">
        <v>2020</v>
      </c>
      <c r="AB3305" t="s">
        <v>103</v>
      </c>
      <c r="AC3305" t="s">
        <v>54</v>
      </c>
      <c r="AD3305" t="s">
        <v>87</v>
      </c>
      <c r="AE3305">
        <v>1519684</v>
      </c>
      <c r="AF3305" t="s">
        <v>156</v>
      </c>
      <c r="AG3305" t="s">
        <v>57</v>
      </c>
      <c r="AH3305" t="s">
        <v>52</v>
      </c>
      <c r="AI3305" t="s">
        <v>52</v>
      </c>
    </row>
    <row r="3306" spans="1:35" x14ac:dyDescent="0.25">
      <c r="A3306" s="13" t="str">
        <f t="shared" si="51"/>
        <v>http://dodappwlsprd2.cloud.pge.com:8003/ilis_rpt/dailyeventlogdetail.jsp?odbeventlogid=20-0035908&amp;numberofmonths=24&amp;showchangehistorylog=1</v>
      </c>
      <c r="B3306" s="14" t="str">
        <f>HYPERLINK(A3306,V3306)</f>
        <v>20-0035908</v>
      </c>
      <c r="C3306" t="s">
        <v>2858</v>
      </c>
      <c r="D3306" t="s">
        <v>2859</v>
      </c>
      <c r="E3306" t="s">
        <v>40</v>
      </c>
      <c r="F3306" t="s">
        <v>2925</v>
      </c>
      <c r="G3306" s="2">
        <v>43191101</v>
      </c>
      <c r="H3306" t="s">
        <v>42</v>
      </c>
      <c r="I3306" s="3">
        <v>708166</v>
      </c>
      <c r="J3306">
        <v>20200325</v>
      </c>
      <c r="K3306" s="4">
        <v>655</v>
      </c>
      <c r="L3306">
        <v>864071</v>
      </c>
      <c r="M3306" s="5">
        <v>284</v>
      </c>
      <c r="N3306" t="s">
        <v>43</v>
      </c>
      <c r="O3306" t="s">
        <v>1237</v>
      </c>
      <c r="P3306" t="s">
        <v>1296</v>
      </c>
      <c r="Q3306" s="5">
        <v>685</v>
      </c>
      <c r="R3306" s="5">
        <v>75698</v>
      </c>
      <c r="S3306" t="s">
        <v>558</v>
      </c>
      <c r="T3306" t="s">
        <v>47</v>
      </c>
      <c r="U3306" t="s">
        <v>48</v>
      </c>
      <c r="V3306" t="s">
        <v>4221</v>
      </c>
      <c r="W3306" t="s">
        <v>50</v>
      </c>
      <c r="X3306" t="s">
        <v>51</v>
      </c>
      <c r="Y3306">
        <v>44273564</v>
      </c>
      <c r="Z3306" t="s">
        <v>52</v>
      </c>
      <c r="AA3306">
        <v>2020</v>
      </c>
      <c r="AB3306" t="s">
        <v>103</v>
      </c>
      <c r="AC3306" t="s">
        <v>54</v>
      </c>
      <c r="AD3306" t="s">
        <v>55</v>
      </c>
      <c r="AE3306">
        <v>1523876</v>
      </c>
      <c r="AF3306" t="s">
        <v>56</v>
      </c>
      <c r="AG3306" t="s">
        <v>57</v>
      </c>
      <c r="AH3306" t="s">
        <v>52</v>
      </c>
      <c r="AI3306" t="s">
        <v>52</v>
      </c>
    </row>
    <row r="3307" spans="1:35" x14ac:dyDescent="0.25">
      <c r="A3307" s="13" t="str">
        <f t="shared" si="51"/>
        <v>http://dodappwlsprd2.cloud.pge.com:8003/ilis_rpt/dailyeventlogdetail.jsp?odbeventlogid=20-0036299&amp;numberofmonths=24&amp;showchangehistorylog=1</v>
      </c>
      <c r="B3307" s="14" t="str">
        <f>HYPERLINK(A3307,V3307)</f>
        <v>20-0036299</v>
      </c>
      <c r="C3307" t="s">
        <v>2858</v>
      </c>
      <c r="D3307" t="s">
        <v>2859</v>
      </c>
      <c r="E3307" t="s">
        <v>40</v>
      </c>
      <c r="F3307" t="s">
        <v>2866</v>
      </c>
      <c r="G3307" s="2">
        <v>192221102</v>
      </c>
      <c r="H3307" t="s">
        <v>61</v>
      </c>
      <c r="I3307" s="3">
        <v>2551</v>
      </c>
      <c r="J3307">
        <v>20200326</v>
      </c>
      <c r="K3307" s="4">
        <v>503</v>
      </c>
      <c r="L3307">
        <v>865806</v>
      </c>
      <c r="M3307" s="5">
        <v>700</v>
      </c>
      <c r="N3307" t="s">
        <v>43</v>
      </c>
      <c r="O3307" t="s">
        <v>44</v>
      </c>
      <c r="P3307" t="s">
        <v>45</v>
      </c>
      <c r="Q3307" s="5">
        <v>16</v>
      </c>
      <c r="R3307" s="5">
        <v>11200</v>
      </c>
      <c r="S3307" t="s">
        <v>915</v>
      </c>
      <c r="T3307" t="s">
        <v>47</v>
      </c>
      <c r="U3307" t="s">
        <v>48</v>
      </c>
      <c r="V3307" t="s">
        <v>4222</v>
      </c>
      <c r="W3307" t="s">
        <v>50</v>
      </c>
      <c r="X3307" t="s">
        <v>51</v>
      </c>
      <c r="Y3307">
        <v>0</v>
      </c>
      <c r="Z3307" t="s">
        <v>52</v>
      </c>
      <c r="AA3307">
        <v>2020</v>
      </c>
      <c r="AB3307" t="s">
        <v>103</v>
      </c>
      <c r="AC3307" t="s">
        <v>54</v>
      </c>
      <c r="AD3307" t="s">
        <v>55</v>
      </c>
      <c r="AE3307">
        <v>1524044</v>
      </c>
      <c r="AF3307" t="s">
        <v>56</v>
      </c>
      <c r="AG3307" t="s">
        <v>57</v>
      </c>
      <c r="AH3307" t="s">
        <v>52</v>
      </c>
      <c r="AI3307" t="s">
        <v>54</v>
      </c>
    </row>
    <row r="3308" spans="1:35" x14ac:dyDescent="0.25">
      <c r="A3308" s="13" t="str">
        <f t="shared" si="51"/>
        <v>http://dodappwlsprd2.cloud.pge.com:8003/ilis_rpt/dailyeventlogdetail.jsp?odbeventlogid=20-0038399&amp;numberofmonths=24&amp;showchangehistorylog=1</v>
      </c>
      <c r="B3308" s="14" t="str">
        <f>HYPERLINK(A3308,V3308)</f>
        <v>20-0038399</v>
      </c>
      <c r="C3308" t="s">
        <v>2858</v>
      </c>
      <c r="D3308" t="s">
        <v>2859</v>
      </c>
      <c r="E3308" t="s">
        <v>40</v>
      </c>
      <c r="F3308" t="s">
        <v>2937</v>
      </c>
      <c r="G3308" s="2">
        <v>42601102</v>
      </c>
      <c r="H3308" t="s">
        <v>72</v>
      </c>
      <c r="I3308" s="3" t="s">
        <v>762</v>
      </c>
      <c r="J3308">
        <v>20200404</v>
      </c>
      <c r="K3308" s="4">
        <v>1025</v>
      </c>
      <c r="L3308">
        <v>882266</v>
      </c>
      <c r="M3308" s="5">
        <v>481</v>
      </c>
      <c r="N3308" t="s">
        <v>43</v>
      </c>
      <c r="O3308" t="s">
        <v>44</v>
      </c>
      <c r="P3308" t="s">
        <v>111</v>
      </c>
      <c r="Q3308" s="5">
        <v>95</v>
      </c>
      <c r="R3308" s="5">
        <v>11280</v>
      </c>
      <c r="S3308" t="s">
        <v>546</v>
      </c>
      <c r="T3308" t="s">
        <v>47</v>
      </c>
      <c r="U3308" t="s">
        <v>48</v>
      </c>
      <c r="V3308" t="s">
        <v>4223</v>
      </c>
      <c r="W3308" t="s">
        <v>50</v>
      </c>
      <c r="X3308" t="s">
        <v>51</v>
      </c>
      <c r="Y3308">
        <v>44281569</v>
      </c>
      <c r="Z3308" t="s">
        <v>52</v>
      </c>
      <c r="AA3308">
        <v>2020</v>
      </c>
      <c r="AB3308" t="s">
        <v>114</v>
      </c>
      <c r="AC3308" t="s">
        <v>54</v>
      </c>
      <c r="AD3308" t="s">
        <v>55</v>
      </c>
      <c r="AE3308">
        <v>1525235</v>
      </c>
      <c r="AF3308" t="s">
        <v>56</v>
      </c>
      <c r="AG3308" t="s">
        <v>57</v>
      </c>
      <c r="AH3308" t="s">
        <v>52</v>
      </c>
      <c r="AI3308" t="s">
        <v>54</v>
      </c>
    </row>
    <row r="3309" spans="1:35" x14ac:dyDescent="0.25">
      <c r="A3309" s="13" t="str">
        <f t="shared" si="51"/>
        <v>http://dodappwlsprd2.cloud.pge.com:8003/ilis_rpt/dailyeventlogdetail.jsp?odbeventlogid=20-0043281&amp;numberofmonths=24&amp;showchangehistorylog=1</v>
      </c>
      <c r="B3309" s="14" t="str">
        <f>HYPERLINK(A3309,V3309)</f>
        <v>20-0043281</v>
      </c>
      <c r="C3309" t="s">
        <v>2858</v>
      </c>
      <c r="D3309" t="s">
        <v>2859</v>
      </c>
      <c r="E3309" t="s">
        <v>40</v>
      </c>
      <c r="F3309" t="s">
        <v>2977</v>
      </c>
      <c r="G3309" s="2">
        <v>42861101</v>
      </c>
      <c r="H3309" t="s">
        <v>61</v>
      </c>
      <c r="I3309" s="3">
        <v>4595</v>
      </c>
      <c r="J3309">
        <v>20200421</v>
      </c>
      <c r="K3309" s="4">
        <v>1206</v>
      </c>
      <c r="L3309">
        <v>898818</v>
      </c>
      <c r="M3309" s="5">
        <v>386</v>
      </c>
      <c r="N3309" t="s">
        <v>43</v>
      </c>
      <c r="O3309" t="s">
        <v>44</v>
      </c>
      <c r="P3309" t="s">
        <v>45</v>
      </c>
      <c r="Q3309" s="5">
        <v>7</v>
      </c>
      <c r="R3309" s="5">
        <v>2702</v>
      </c>
      <c r="S3309" t="s">
        <v>463</v>
      </c>
      <c r="T3309" t="s">
        <v>47</v>
      </c>
      <c r="U3309" t="s">
        <v>48</v>
      </c>
      <c r="V3309" t="s">
        <v>4224</v>
      </c>
      <c r="W3309" t="s">
        <v>50</v>
      </c>
      <c r="X3309" t="s">
        <v>51</v>
      </c>
      <c r="Y3309">
        <v>0</v>
      </c>
      <c r="Z3309" t="s">
        <v>52</v>
      </c>
      <c r="AA3309">
        <v>2020</v>
      </c>
      <c r="AB3309" t="s">
        <v>114</v>
      </c>
      <c r="AC3309" t="s">
        <v>54</v>
      </c>
      <c r="AD3309" t="s">
        <v>87</v>
      </c>
      <c r="AE3309">
        <v>1528313</v>
      </c>
      <c r="AF3309" t="s">
        <v>56</v>
      </c>
      <c r="AG3309" t="s">
        <v>57</v>
      </c>
      <c r="AH3309" t="s">
        <v>52</v>
      </c>
      <c r="AI3309" t="s">
        <v>52</v>
      </c>
    </row>
    <row r="3310" spans="1:35" x14ac:dyDescent="0.25">
      <c r="A3310" s="13" t="str">
        <f t="shared" si="51"/>
        <v>http://dodappwlsprd2.cloud.pge.com:8003/ilis_rpt/dailyeventlogdetail.jsp?odbeventlogid=20-0044460&amp;numberofmonths=24&amp;showchangehistorylog=1</v>
      </c>
      <c r="B3310" s="14" t="str">
        <f>HYPERLINK(A3310,V3310)</f>
        <v>20-0044460</v>
      </c>
      <c r="C3310" t="s">
        <v>2858</v>
      </c>
      <c r="D3310" t="s">
        <v>2859</v>
      </c>
      <c r="E3310" t="s">
        <v>40</v>
      </c>
      <c r="F3310" t="s">
        <v>3433</v>
      </c>
      <c r="G3310" s="2">
        <v>192381102</v>
      </c>
      <c r="H3310" t="s">
        <v>61</v>
      </c>
      <c r="I3310" s="3">
        <v>1899</v>
      </c>
      <c r="J3310">
        <v>20200424</v>
      </c>
      <c r="K3310" s="4">
        <v>1341</v>
      </c>
      <c r="L3310">
        <v>900817</v>
      </c>
      <c r="M3310" s="5">
        <v>500</v>
      </c>
      <c r="N3310" t="s">
        <v>43</v>
      </c>
      <c r="O3310" t="s">
        <v>44</v>
      </c>
      <c r="P3310" t="s">
        <v>45</v>
      </c>
      <c r="Q3310" s="5">
        <v>11</v>
      </c>
      <c r="R3310" s="5">
        <v>5500</v>
      </c>
      <c r="S3310" t="s">
        <v>463</v>
      </c>
      <c r="T3310" t="s">
        <v>47</v>
      </c>
      <c r="U3310" t="s">
        <v>48</v>
      </c>
      <c r="V3310" t="s">
        <v>4225</v>
      </c>
      <c r="W3310" t="s">
        <v>50</v>
      </c>
      <c r="X3310" t="s">
        <v>51</v>
      </c>
      <c r="Y3310">
        <v>31501204</v>
      </c>
      <c r="Z3310" t="s">
        <v>52</v>
      </c>
      <c r="AA3310">
        <v>2020</v>
      </c>
      <c r="AB3310" t="s">
        <v>114</v>
      </c>
      <c r="AC3310" t="s">
        <v>54</v>
      </c>
      <c r="AD3310" t="s">
        <v>55</v>
      </c>
      <c r="AE3310">
        <v>1528949</v>
      </c>
      <c r="AF3310" t="s">
        <v>56</v>
      </c>
      <c r="AG3310" t="s">
        <v>57</v>
      </c>
      <c r="AH3310" t="s">
        <v>52</v>
      </c>
      <c r="AI3310" t="s">
        <v>52</v>
      </c>
    </row>
    <row r="3311" spans="1:35" x14ac:dyDescent="0.25">
      <c r="A3311" s="13" t="str">
        <f t="shared" si="51"/>
        <v>http://dodappwlsprd2.cloud.pge.com:8003/ilis_rpt/dailyeventlogdetail.jsp?odbeventlogid=20-0048592&amp;numberofmonths=24&amp;showchangehistorylog=1</v>
      </c>
      <c r="B3311" s="14" t="str">
        <f>HYPERLINK(A3311,V3311)</f>
        <v>20-0048592</v>
      </c>
      <c r="C3311" t="s">
        <v>2858</v>
      </c>
      <c r="D3311" t="s">
        <v>2859</v>
      </c>
      <c r="E3311" t="s">
        <v>40</v>
      </c>
      <c r="F3311" t="s">
        <v>2862</v>
      </c>
      <c r="G3311" s="2">
        <v>42601101</v>
      </c>
      <c r="H3311" t="s">
        <v>61</v>
      </c>
      <c r="I3311" s="3">
        <v>1413</v>
      </c>
      <c r="J3311">
        <v>20200508</v>
      </c>
      <c r="K3311" s="4">
        <v>1241</v>
      </c>
      <c r="L3311">
        <v>909641</v>
      </c>
      <c r="M3311" s="5">
        <v>438</v>
      </c>
      <c r="N3311" t="s">
        <v>43</v>
      </c>
      <c r="O3311" t="s">
        <v>44</v>
      </c>
      <c r="P3311" t="s">
        <v>45</v>
      </c>
      <c r="Q3311" s="5">
        <v>11</v>
      </c>
      <c r="R3311" s="5">
        <v>4818</v>
      </c>
      <c r="S3311" t="s">
        <v>471</v>
      </c>
      <c r="T3311" t="s">
        <v>47</v>
      </c>
      <c r="U3311" t="s">
        <v>48</v>
      </c>
      <c r="V3311" t="s">
        <v>4226</v>
      </c>
      <c r="W3311" t="s">
        <v>50</v>
      </c>
      <c r="X3311" t="s">
        <v>51</v>
      </c>
      <c r="Y3311">
        <v>0</v>
      </c>
      <c r="Z3311" t="s">
        <v>52</v>
      </c>
      <c r="AA3311">
        <v>2020</v>
      </c>
      <c r="AB3311" t="s">
        <v>130</v>
      </c>
      <c r="AC3311" t="s">
        <v>54</v>
      </c>
      <c r="AD3311" t="s">
        <v>55</v>
      </c>
      <c r="AE3311">
        <v>1531567</v>
      </c>
      <c r="AF3311" t="s">
        <v>56</v>
      </c>
      <c r="AG3311" t="s">
        <v>57</v>
      </c>
      <c r="AH3311" t="s">
        <v>52</v>
      </c>
      <c r="AI3311" t="s">
        <v>52</v>
      </c>
    </row>
    <row r="3312" spans="1:35" x14ac:dyDescent="0.25">
      <c r="A3312" s="13" t="str">
        <f t="shared" si="51"/>
        <v>http://dodappwlsprd2.cloud.pge.com:8003/ilis_rpt/dailyeventlogdetail.jsp?odbeventlogid=20-0051088&amp;numberofmonths=24&amp;showchangehistorylog=1</v>
      </c>
      <c r="B3312" s="14" t="str">
        <f>HYPERLINK(A3312,V3312)</f>
        <v>20-0051088</v>
      </c>
      <c r="C3312" t="s">
        <v>2858</v>
      </c>
      <c r="D3312" t="s">
        <v>2859</v>
      </c>
      <c r="E3312" t="s">
        <v>40</v>
      </c>
      <c r="F3312" t="s">
        <v>2969</v>
      </c>
      <c r="G3312" s="2">
        <v>42661103</v>
      </c>
      <c r="H3312" t="s">
        <v>61</v>
      </c>
      <c r="I3312" s="3">
        <v>2823</v>
      </c>
      <c r="J3312">
        <v>20200517</v>
      </c>
      <c r="K3312" s="4">
        <v>2112</v>
      </c>
      <c r="L3312">
        <v>915501</v>
      </c>
      <c r="M3312" s="5">
        <v>556</v>
      </c>
      <c r="N3312" t="s">
        <v>43</v>
      </c>
      <c r="O3312" t="s">
        <v>44</v>
      </c>
      <c r="P3312" t="s">
        <v>45</v>
      </c>
      <c r="Q3312" s="5">
        <v>251</v>
      </c>
      <c r="R3312" s="5">
        <v>139556</v>
      </c>
      <c r="S3312" t="s">
        <v>463</v>
      </c>
      <c r="T3312" t="s">
        <v>47</v>
      </c>
      <c r="U3312" t="s">
        <v>48</v>
      </c>
      <c r="V3312" t="s">
        <v>4227</v>
      </c>
      <c r="W3312" t="s">
        <v>50</v>
      </c>
      <c r="X3312" t="s">
        <v>51</v>
      </c>
      <c r="Y3312">
        <v>0</v>
      </c>
      <c r="Z3312" t="s">
        <v>94</v>
      </c>
      <c r="AA3312">
        <v>2020</v>
      </c>
      <c r="AB3312" t="s">
        <v>130</v>
      </c>
      <c r="AC3312" t="s">
        <v>54</v>
      </c>
      <c r="AD3312" t="s">
        <v>87</v>
      </c>
      <c r="AE3312">
        <v>1533008</v>
      </c>
      <c r="AF3312" t="s">
        <v>56</v>
      </c>
      <c r="AG3312" t="s">
        <v>57</v>
      </c>
      <c r="AH3312" t="s">
        <v>52</v>
      </c>
      <c r="AI3312" t="s">
        <v>52</v>
      </c>
    </row>
    <row r="3313" spans="1:35" x14ac:dyDescent="0.25">
      <c r="A3313" s="13" t="str">
        <f t="shared" si="51"/>
        <v>http://dodappwlsprd2.cloud.pge.com:8003/ilis_rpt/dailyeventlogdetail.jsp?odbeventlogid=20-0052336&amp;numberofmonths=24&amp;showchangehistorylog=1</v>
      </c>
      <c r="B3313" s="14" t="str">
        <f>HYPERLINK(A3313,V3313)</f>
        <v>20-0052336</v>
      </c>
      <c r="C3313" t="s">
        <v>2858</v>
      </c>
      <c r="D3313" t="s">
        <v>2859</v>
      </c>
      <c r="E3313" t="s">
        <v>40</v>
      </c>
      <c r="F3313" t="s">
        <v>3433</v>
      </c>
      <c r="G3313" s="2">
        <v>192381102</v>
      </c>
      <c r="H3313" t="s">
        <v>42</v>
      </c>
      <c r="I3313" s="3">
        <v>630456</v>
      </c>
      <c r="J3313">
        <v>20200520</v>
      </c>
      <c r="K3313" s="4">
        <v>1011</v>
      </c>
      <c r="L3313">
        <v>918300</v>
      </c>
      <c r="M3313" s="5">
        <v>295</v>
      </c>
      <c r="N3313" t="s">
        <v>43</v>
      </c>
      <c r="O3313" t="s">
        <v>44</v>
      </c>
      <c r="P3313" t="s">
        <v>45</v>
      </c>
      <c r="Q3313" s="5">
        <v>42</v>
      </c>
      <c r="R3313" s="5">
        <v>12390</v>
      </c>
      <c r="S3313" t="s">
        <v>474</v>
      </c>
      <c r="T3313" t="s">
        <v>47</v>
      </c>
      <c r="U3313" t="s">
        <v>48</v>
      </c>
      <c r="V3313" t="s">
        <v>4228</v>
      </c>
      <c r="W3313" t="s">
        <v>50</v>
      </c>
      <c r="X3313" t="s">
        <v>51</v>
      </c>
      <c r="Y3313">
        <v>44327749</v>
      </c>
      <c r="Z3313" t="s">
        <v>52</v>
      </c>
      <c r="AA3313">
        <v>2020</v>
      </c>
      <c r="AB3313" t="s">
        <v>130</v>
      </c>
      <c r="AC3313" t="s">
        <v>54</v>
      </c>
      <c r="AD3313" t="s">
        <v>208</v>
      </c>
      <c r="AE3313">
        <v>1533613</v>
      </c>
      <c r="AF3313" t="s">
        <v>56</v>
      </c>
      <c r="AG3313" t="s">
        <v>57</v>
      </c>
      <c r="AH3313" t="s">
        <v>52</v>
      </c>
      <c r="AI3313" t="s">
        <v>52</v>
      </c>
    </row>
    <row r="3314" spans="1:35" x14ac:dyDescent="0.25">
      <c r="A3314" s="13" t="str">
        <f t="shared" si="51"/>
        <v>http://dodappwlsprd2.cloud.pge.com:8003/ilis_rpt/dailyeventlogdetail.jsp?odbeventlogid=20-0052121&amp;numberofmonths=24&amp;showchangehistorylog=1</v>
      </c>
      <c r="B3314" s="14" t="str">
        <f>HYPERLINK(A3314,V3314)</f>
        <v>20-0052121</v>
      </c>
      <c r="C3314" t="s">
        <v>2858</v>
      </c>
      <c r="D3314" t="s">
        <v>2859</v>
      </c>
      <c r="E3314" t="s">
        <v>40</v>
      </c>
      <c r="F3314" t="s">
        <v>2860</v>
      </c>
      <c r="G3314" s="2">
        <v>192221101</v>
      </c>
      <c r="H3314" t="s">
        <v>42</v>
      </c>
      <c r="I3314" s="3">
        <v>1770</v>
      </c>
      <c r="J3314">
        <v>20200520</v>
      </c>
      <c r="K3314" s="4">
        <v>147</v>
      </c>
      <c r="L3314">
        <v>918024</v>
      </c>
      <c r="M3314" s="5">
        <v>770</v>
      </c>
      <c r="N3314" t="s">
        <v>43</v>
      </c>
      <c r="O3314" t="s">
        <v>44</v>
      </c>
      <c r="P3314" t="s">
        <v>45</v>
      </c>
      <c r="Q3314" s="5">
        <v>349</v>
      </c>
      <c r="R3314" s="5">
        <v>92148</v>
      </c>
      <c r="S3314" t="s">
        <v>463</v>
      </c>
      <c r="T3314" t="s">
        <v>78</v>
      </c>
      <c r="U3314" t="s">
        <v>48</v>
      </c>
      <c r="V3314" t="s">
        <v>4229</v>
      </c>
      <c r="W3314" t="s">
        <v>50</v>
      </c>
      <c r="X3314" t="s">
        <v>51</v>
      </c>
      <c r="Y3314">
        <v>31503416</v>
      </c>
      <c r="Z3314" t="s">
        <v>52</v>
      </c>
      <c r="AA3314">
        <v>2020</v>
      </c>
      <c r="AB3314" t="s">
        <v>130</v>
      </c>
      <c r="AC3314" t="s">
        <v>54</v>
      </c>
      <c r="AD3314" t="s">
        <v>70</v>
      </c>
      <c r="AE3314">
        <v>1533484</v>
      </c>
      <c r="AF3314" t="s">
        <v>80</v>
      </c>
      <c r="AG3314" t="s">
        <v>57</v>
      </c>
      <c r="AH3314" t="s">
        <v>52</v>
      </c>
      <c r="AI3314" t="s">
        <v>52</v>
      </c>
    </row>
    <row r="3315" spans="1:35" x14ac:dyDescent="0.25">
      <c r="A3315" s="13" t="str">
        <f t="shared" si="51"/>
        <v>http://dodappwlsprd2.cloud.pge.com:8003/ilis_rpt/dailyeventlogdetail.jsp?odbeventlogid=20-0053703&amp;numberofmonths=24&amp;showchangehistorylog=1</v>
      </c>
      <c r="B3315" s="14" t="str">
        <f>HYPERLINK(A3315,V3315)</f>
        <v>20-0053703</v>
      </c>
      <c r="C3315" t="s">
        <v>2858</v>
      </c>
      <c r="D3315" t="s">
        <v>2859</v>
      </c>
      <c r="E3315" t="s">
        <v>40</v>
      </c>
      <c r="F3315" t="s">
        <v>2876</v>
      </c>
      <c r="G3315" s="2">
        <v>42761102</v>
      </c>
      <c r="H3315" t="s">
        <v>72</v>
      </c>
      <c r="I3315" s="3" t="s">
        <v>4230</v>
      </c>
      <c r="J3315">
        <v>20200524</v>
      </c>
      <c r="K3315" s="4">
        <v>1232</v>
      </c>
      <c r="L3315">
        <v>920542</v>
      </c>
      <c r="M3315" s="5">
        <v>272</v>
      </c>
      <c r="N3315" t="s">
        <v>43</v>
      </c>
      <c r="O3315" t="s">
        <v>89</v>
      </c>
      <c r="P3315" t="s">
        <v>455</v>
      </c>
      <c r="Q3315" s="5">
        <v>1</v>
      </c>
      <c r="R3315" s="5">
        <v>272</v>
      </c>
      <c r="S3315" t="s">
        <v>463</v>
      </c>
      <c r="T3315" t="s">
        <v>47</v>
      </c>
      <c r="U3315" t="s">
        <v>48</v>
      </c>
      <c r="V3315" t="s">
        <v>4231</v>
      </c>
      <c r="W3315" t="s">
        <v>50</v>
      </c>
      <c r="X3315" t="s">
        <v>51</v>
      </c>
      <c r="Y3315">
        <v>44331169</v>
      </c>
      <c r="Z3315" t="s">
        <v>52</v>
      </c>
      <c r="AA3315">
        <v>2020</v>
      </c>
      <c r="AB3315" t="s">
        <v>130</v>
      </c>
      <c r="AC3315" t="s">
        <v>54</v>
      </c>
      <c r="AD3315" t="s">
        <v>64</v>
      </c>
      <c r="AE3315">
        <v>1534328</v>
      </c>
      <c r="AF3315" t="s">
        <v>56</v>
      </c>
      <c r="AG3315" t="s">
        <v>57</v>
      </c>
      <c r="AH3315" t="s">
        <v>52</v>
      </c>
      <c r="AI3315" t="s">
        <v>54</v>
      </c>
    </row>
    <row r="3316" spans="1:35" x14ac:dyDescent="0.25">
      <c r="A3316" s="13" t="str">
        <f t="shared" si="51"/>
        <v>http://dodappwlsprd2.cloud.pge.com:8003/ilis_rpt/dailyeventlogdetail.jsp?odbeventlogid=20-0055492&amp;numberofmonths=24&amp;showchangehistorylog=1</v>
      </c>
      <c r="B3316" s="14" t="str">
        <f>HYPERLINK(A3316,V3316)</f>
        <v>20-0055492</v>
      </c>
      <c r="C3316" t="s">
        <v>2858</v>
      </c>
      <c r="D3316" t="s">
        <v>2859</v>
      </c>
      <c r="E3316" t="s">
        <v>40</v>
      </c>
      <c r="F3316" t="s">
        <v>2980</v>
      </c>
      <c r="G3316" s="2">
        <v>42761104</v>
      </c>
      <c r="H3316" t="s">
        <v>61</v>
      </c>
      <c r="I3316" s="3">
        <v>3295</v>
      </c>
      <c r="J3316">
        <v>20200529</v>
      </c>
      <c r="K3316" s="4">
        <v>424</v>
      </c>
      <c r="L3316">
        <v>924915</v>
      </c>
      <c r="M3316" s="5">
        <v>437</v>
      </c>
      <c r="N3316" t="s">
        <v>43</v>
      </c>
      <c r="O3316" t="s">
        <v>44</v>
      </c>
      <c r="P3316" t="s">
        <v>111</v>
      </c>
      <c r="Q3316" s="5">
        <v>13</v>
      </c>
      <c r="R3316" s="5">
        <v>4196</v>
      </c>
      <c r="S3316" t="s">
        <v>463</v>
      </c>
      <c r="T3316" t="s">
        <v>47</v>
      </c>
      <c r="U3316" t="s">
        <v>48</v>
      </c>
      <c r="V3316" t="s">
        <v>4232</v>
      </c>
      <c r="W3316" t="s">
        <v>50</v>
      </c>
      <c r="X3316" t="s">
        <v>51</v>
      </c>
      <c r="Y3316">
        <v>44334613</v>
      </c>
      <c r="Z3316" t="s">
        <v>94</v>
      </c>
      <c r="AA3316">
        <v>2020</v>
      </c>
      <c r="AB3316" t="s">
        <v>130</v>
      </c>
      <c r="AC3316" t="s">
        <v>54</v>
      </c>
      <c r="AD3316" t="s">
        <v>55</v>
      </c>
      <c r="AE3316">
        <v>1535434</v>
      </c>
      <c r="AF3316" t="s">
        <v>56</v>
      </c>
      <c r="AG3316" t="s">
        <v>57</v>
      </c>
      <c r="AH3316" t="s">
        <v>52</v>
      </c>
      <c r="AI3316" t="s">
        <v>52</v>
      </c>
    </row>
    <row r="3317" spans="1:35" x14ac:dyDescent="0.25">
      <c r="A3317" s="13" t="str">
        <f t="shared" si="51"/>
        <v>http://dodappwlsprd2.cloud.pge.com:8003/ilis_rpt/dailyeventlogdetail.jsp?odbeventlogid=20-0056005&amp;numberofmonths=24&amp;showchangehistorylog=1</v>
      </c>
      <c r="B3317" s="14" t="str">
        <f>HYPERLINK(A3317,V3317)</f>
        <v>20-0056005</v>
      </c>
      <c r="C3317" t="s">
        <v>2858</v>
      </c>
      <c r="D3317" t="s">
        <v>2859</v>
      </c>
      <c r="E3317" t="s">
        <v>40</v>
      </c>
      <c r="F3317" t="s">
        <v>2898</v>
      </c>
      <c r="G3317" s="2">
        <v>42981101</v>
      </c>
      <c r="H3317" t="s">
        <v>496</v>
      </c>
      <c r="I3317" s="3" t="s">
        <v>762</v>
      </c>
      <c r="J3317">
        <v>20200530</v>
      </c>
      <c r="K3317" s="4">
        <v>2223</v>
      </c>
      <c r="L3317">
        <v>926636</v>
      </c>
      <c r="M3317" s="5">
        <v>762</v>
      </c>
      <c r="N3317" t="s">
        <v>43</v>
      </c>
      <c r="O3317" t="s">
        <v>44</v>
      </c>
      <c r="P3317" t="s">
        <v>111</v>
      </c>
      <c r="Q3317" s="5">
        <v>3</v>
      </c>
      <c r="R3317" s="5">
        <v>2285</v>
      </c>
      <c r="S3317" t="s">
        <v>463</v>
      </c>
      <c r="T3317" t="s">
        <v>47</v>
      </c>
      <c r="U3317" t="s">
        <v>48</v>
      </c>
      <c r="V3317" t="s">
        <v>4233</v>
      </c>
      <c r="W3317" t="s">
        <v>50</v>
      </c>
      <c r="X3317" t="s">
        <v>51</v>
      </c>
      <c r="Y3317">
        <v>0</v>
      </c>
      <c r="Z3317" t="s">
        <v>94</v>
      </c>
      <c r="AA3317">
        <v>2020</v>
      </c>
      <c r="AB3317" t="s">
        <v>130</v>
      </c>
      <c r="AC3317" t="s">
        <v>54</v>
      </c>
      <c r="AD3317" t="s">
        <v>55</v>
      </c>
      <c r="AE3317">
        <v>1535870</v>
      </c>
      <c r="AF3317" t="s">
        <v>56</v>
      </c>
      <c r="AG3317" t="s">
        <v>57</v>
      </c>
      <c r="AH3317" t="s">
        <v>52</v>
      </c>
      <c r="AI3317" t="s">
        <v>52</v>
      </c>
    </row>
    <row r="3318" spans="1:35" x14ac:dyDescent="0.25">
      <c r="A3318" s="13" t="str">
        <f t="shared" si="51"/>
        <v>http://dodappwlsprd2.cloud.pge.com:8003/ilis_rpt/dailyeventlogdetail.jsp?odbeventlogid=20-0058444&amp;numberofmonths=24&amp;showchangehistorylog=1</v>
      </c>
      <c r="B3318" s="14" t="str">
        <f>HYPERLINK(A3318,V3318)</f>
        <v>20-0058444</v>
      </c>
      <c r="C3318" t="s">
        <v>2858</v>
      </c>
      <c r="D3318" t="s">
        <v>2859</v>
      </c>
      <c r="E3318" t="s">
        <v>40</v>
      </c>
      <c r="F3318" t="s">
        <v>2969</v>
      </c>
      <c r="G3318" s="2">
        <v>42661103</v>
      </c>
      <c r="H3318" t="s">
        <v>42</v>
      </c>
      <c r="I3318" s="3">
        <v>91948</v>
      </c>
      <c r="J3318">
        <v>20200606</v>
      </c>
      <c r="K3318" s="4">
        <v>1418</v>
      </c>
      <c r="L3318">
        <v>932811</v>
      </c>
      <c r="M3318" s="5">
        <v>159</v>
      </c>
      <c r="N3318" t="s">
        <v>43</v>
      </c>
      <c r="O3318" t="s">
        <v>44</v>
      </c>
      <c r="P3318" t="s">
        <v>45</v>
      </c>
      <c r="Q3318" s="5">
        <v>117</v>
      </c>
      <c r="R3318" s="5">
        <v>9168</v>
      </c>
      <c r="S3318" t="s">
        <v>463</v>
      </c>
      <c r="T3318" t="s">
        <v>47</v>
      </c>
      <c r="U3318" t="s">
        <v>48</v>
      </c>
      <c r="V3318" t="s">
        <v>4234</v>
      </c>
      <c r="W3318" t="s">
        <v>50</v>
      </c>
      <c r="X3318" t="s">
        <v>51</v>
      </c>
      <c r="Y3318">
        <v>31505138</v>
      </c>
      <c r="Z3318" t="s">
        <v>94</v>
      </c>
      <c r="AA3318">
        <v>2020</v>
      </c>
      <c r="AB3318" t="s">
        <v>144</v>
      </c>
      <c r="AC3318" t="s">
        <v>54</v>
      </c>
      <c r="AD3318" t="s">
        <v>55</v>
      </c>
      <c r="AE3318">
        <v>1537675</v>
      </c>
      <c r="AF3318" t="s">
        <v>56</v>
      </c>
      <c r="AG3318" t="s">
        <v>57</v>
      </c>
      <c r="AH3318" t="s">
        <v>52</v>
      </c>
      <c r="AI3318" t="s">
        <v>52</v>
      </c>
    </row>
    <row r="3319" spans="1:35" x14ac:dyDescent="0.25">
      <c r="A3319" s="13" t="str">
        <f t="shared" si="51"/>
        <v>http://dodappwlsprd2.cloud.pge.com:8003/ilis_rpt/dailyeventlogdetail.jsp?odbeventlogid=20-0058645&amp;numberofmonths=24&amp;showchangehistorylog=1</v>
      </c>
      <c r="B3319" s="14" t="str">
        <f>HYPERLINK(A3319,V3319)</f>
        <v>20-0058645</v>
      </c>
      <c r="C3319" t="s">
        <v>2858</v>
      </c>
      <c r="D3319" t="s">
        <v>2859</v>
      </c>
      <c r="E3319" t="s">
        <v>40</v>
      </c>
      <c r="F3319" t="s">
        <v>2884</v>
      </c>
      <c r="G3319" s="2">
        <v>42841112</v>
      </c>
      <c r="H3319" t="s">
        <v>72</v>
      </c>
      <c r="I3319" s="3" t="s">
        <v>762</v>
      </c>
      <c r="J3319">
        <v>20200607</v>
      </c>
      <c r="K3319" s="4">
        <v>1629</v>
      </c>
      <c r="L3319">
        <v>933652</v>
      </c>
      <c r="M3319" s="5">
        <v>231</v>
      </c>
      <c r="N3319" t="s">
        <v>43</v>
      </c>
      <c r="O3319" t="s">
        <v>44</v>
      </c>
      <c r="P3319" t="s">
        <v>45</v>
      </c>
      <c r="Q3319" s="5">
        <v>629</v>
      </c>
      <c r="R3319" s="5">
        <v>40997</v>
      </c>
      <c r="S3319" t="s">
        <v>463</v>
      </c>
      <c r="T3319" t="s">
        <v>47</v>
      </c>
      <c r="U3319" t="s">
        <v>48</v>
      </c>
      <c r="V3319" t="s">
        <v>4235</v>
      </c>
      <c r="W3319" t="s">
        <v>50</v>
      </c>
      <c r="X3319" t="s">
        <v>51</v>
      </c>
      <c r="Y3319">
        <v>44344703</v>
      </c>
      <c r="Z3319" t="s">
        <v>94</v>
      </c>
      <c r="AA3319">
        <v>2020</v>
      </c>
      <c r="AB3319" t="s">
        <v>144</v>
      </c>
      <c r="AC3319" t="s">
        <v>54</v>
      </c>
      <c r="AD3319" t="s">
        <v>64</v>
      </c>
      <c r="AE3319">
        <v>1537866</v>
      </c>
      <c r="AF3319" t="s">
        <v>56</v>
      </c>
      <c r="AG3319" t="s">
        <v>57</v>
      </c>
      <c r="AH3319" t="s">
        <v>52</v>
      </c>
      <c r="AI3319" t="s">
        <v>54</v>
      </c>
    </row>
    <row r="3320" spans="1:35" x14ac:dyDescent="0.25">
      <c r="A3320" s="13" t="str">
        <f t="shared" si="51"/>
        <v>http://dodappwlsprd2.cloud.pge.com:8003/ilis_rpt/dailyeventlogdetail.jsp?odbeventlogid=20-0060548&amp;numberofmonths=24&amp;showchangehistorylog=1</v>
      </c>
      <c r="B3320" s="14" t="str">
        <f>HYPERLINK(A3320,V3320)</f>
        <v>20-0060548</v>
      </c>
      <c r="C3320" t="s">
        <v>2858</v>
      </c>
      <c r="D3320" t="s">
        <v>2859</v>
      </c>
      <c r="E3320" t="s">
        <v>40</v>
      </c>
      <c r="F3320" t="s">
        <v>2905</v>
      </c>
      <c r="G3320" s="2">
        <v>43081101</v>
      </c>
      <c r="H3320" t="s">
        <v>61</v>
      </c>
      <c r="I3320" s="3">
        <v>3049</v>
      </c>
      <c r="J3320">
        <v>20200612</v>
      </c>
      <c r="K3320" s="4">
        <v>823</v>
      </c>
      <c r="L3320">
        <v>937699</v>
      </c>
      <c r="M3320" s="5">
        <v>324</v>
      </c>
      <c r="N3320" t="s">
        <v>43</v>
      </c>
      <c r="O3320" t="s">
        <v>44</v>
      </c>
      <c r="P3320" t="s">
        <v>45</v>
      </c>
      <c r="Q3320" s="5">
        <v>15</v>
      </c>
      <c r="R3320" s="5">
        <v>4860</v>
      </c>
      <c r="S3320" t="s">
        <v>463</v>
      </c>
      <c r="T3320" t="s">
        <v>47</v>
      </c>
      <c r="U3320" t="s">
        <v>48</v>
      </c>
      <c r="V3320" t="s">
        <v>4236</v>
      </c>
      <c r="W3320" t="s">
        <v>50</v>
      </c>
      <c r="X3320" t="s">
        <v>51</v>
      </c>
      <c r="Y3320">
        <v>31505824</v>
      </c>
      <c r="Z3320" t="s">
        <v>94</v>
      </c>
      <c r="AA3320">
        <v>2020</v>
      </c>
      <c r="AB3320" t="s">
        <v>144</v>
      </c>
      <c r="AC3320" t="s">
        <v>54</v>
      </c>
      <c r="AD3320" t="s">
        <v>87</v>
      </c>
      <c r="AE3320">
        <v>1539267</v>
      </c>
      <c r="AF3320" t="s">
        <v>56</v>
      </c>
      <c r="AG3320" t="s">
        <v>57</v>
      </c>
      <c r="AH3320" t="s">
        <v>52</v>
      </c>
      <c r="AI3320" t="s">
        <v>52</v>
      </c>
    </row>
    <row r="3321" spans="1:35" x14ac:dyDescent="0.25">
      <c r="A3321" s="13" t="str">
        <f t="shared" si="51"/>
        <v>http://dodappwlsprd2.cloud.pge.com:8003/ilis_rpt/dailyeventlogdetail.jsp?odbeventlogid=20-0061893&amp;numberofmonths=24&amp;showchangehistorylog=1</v>
      </c>
      <c r="B3321" s="14" t="str">
        <f>HYPERLINK(A3321,V3321)</f>
        <v>20-0061893</v>
      </c>
      <c r="C3321" t="s">
        <v>2858</v>
      </c>
      <c r="D3321" t="s">
        <v>2859</v>
      </c>
      <c r="E3321" t="s">
        <v>40</v>
      </c>
      <c r="F3321" t="s">
        <v>2872</v>
      </c>
      <c r="G3321" s="2">
        <v>42871101</v>
      </c>
      <c r="H3321" t="s">
        <v>42</v>
      </c>
      <c r="I3321" s="3">
        <v>1276</v>
      </c>
      <c r="J3321">
        <v>20200616</v>
      </c>
      <c r="K3321" s="4">
        <v>1538</v>
      </c>
      <c r="L3321">
        <v>940447</v>
      </c>
      <c r="M3321" s="5">
        <v>343</v>
      </c>
      <c r="N3321" t="s">
        <v>43</v>
      </c>
      <c r="O3321" t="s">
        <v>44</v>
      </c>
      <c r="P3321" t="s">
        <v>45</v>
      </c>
      <c r="Q3321" s="5">
        <v>290</v>
      </c>
      <c r="R3321" s="5">
        <v>41902</v>
      </c>
      <c r="S3321" t="s">
        <v>637</v>
      </c>
      <c r="T3321" t="s">
        <v>47</v>
      </c>
      <c r="U3321" t="s">
        <v>48</v>
      </c>
      <c r="V3321" t="s">
        <v>4237</v>
      </c>
      <c r="W3321" t="s">
        <v>50</v>
      </c>
      <c r="X3321" t="s">
        <v>51</v>
      </c>
      <c r="Y3321">
        <v>44357413</v>
      </c>
      <c r="Z3321" t="s">
        <v>52</v>
      </c>
      <c r="AA3321">
        <v>2020</v>
      </c>
      <c r="AB3321" t="s">
        <v>144</v>
      </c>
      <c r="AC3321" t="s">
        <v>54</v>
      </c>
      <c r="AD3321" t="s">
        <v>55</v>
      </c>
      <c r="AE3321">
        <v>1540214</v>
      </c>
      <c r="AF3321" t="s">
        <v>56</v>
      </c>
      <c r="AG3321" t="s">
        <v>57</v>
      </c>
      <c r="AH3321" t="s">
        <v>52</v>
      </c>
      <c r="AI3321" t="s">
        <v>52</v>
      </c>
    </row>
    <row r="3322" spans="1:35" x14ac:dyDescent="0.25">
      <c r="A3322" s="13" t="str">
        <f t="shared" si="51"/>
        <v>http://dodappwlsprd2.cloud.pge.com:8003/ilis_rpt/dailyeventlogdetail.jsp?odbeventlogid=20-0063814&amp;numberofmonths=24&amp;showchangehistorylog=1</v>
      </c>
      <c r="B3322" s="14" t="str">
        <f>HYPERLINK(A3322,V3322)</f>
        <v>20-0063814</v>
      </c>
      <c r="C3322" t="s">
        <v>2858</v>
      </c>
      <c r="D3322" t="s">
        <v>2859</v>
      </c>
      <c r="E3322" t="s">
        <v>40</v>
      </c>
      <c r="F3322" t="s">
        <v>3058</v>
      </c>
      <c r="G3322" s="2">
        <v>192251102</v>
      </c>
      <c r="H3322" t="s">
        <v>61</v>
      </c>
      <c r="I3322" s="3">
        <v>1897</v>
      </c>
      <c r="J3322">
        <v>20200622</v>
      </c>
      <c r="K3322" s="4">
        <v>2148</v>
      </c>
      <c r="L3322">
        <v>944855</v>
      </c>
      <c r="M3322" s="5">
        <v>562</v>
      </c>
      <c r="N3322" t="s">
        <v>43</v>
      </c>
      <c r="O3322" t="s">
        <v>44</v>
      </c>
      <c r="P3322" t="s">
        <v>45</v>
      </c>
      <c r="Q3322" s="5">
        <v>2</v>
      </c>
      <c r="R3322" s="5">
        <v>1124</v>
      </c>
      <c r="S3322" t="s">
        <v>463</v>
      </c>
      <c r="T3322" t="s">
        <v>47</v>
      </c>
      <c r="U3322" t="s">
        <v>48</v>
      </c>
      <c r="V3322" t="s">
        <v>4238</v>
      </c>
      <c r="W3322" t="s">
        <v>50</v>
      </c>
      <c r="X3322" t="s">
        <v>51</v>
      </c>
      <c r="Y3322">
        <v>44362300</v>
      </c>
      <c r="Z3322" t="s">
        <v>94</v>
      </c>
      <c r="AA3322">
        <v>2020</v>
      </c>
      <c r="AB3322" t="s">
        <v>144</v>
      </c>
      <c r="AC3322" t="s">
        <v>54</v>
      </c>
      <c r="AD3322" t="s">
        <v>55</v>
      </c>
      <c r="AE3322">
        <v>1541608</v>
      </c>
      <c r="AF3322" t="s">
        <v>56</v>
      </c>
      <c r="AG3322" t="s">
        <v>57</v>
      </c>
      <c r="AH3322" t="s">
        <v>52</v>
      </c>
      <c r="AI3322" t="s">
        <v>52</v>
      </c>
    </row>
    <row r="3323" spans="1:35" x14ac:dyDescent="0.25">
      <c r="A3323" s="13" t="str">
        <f t="shared" si="51"/>
        <v>http://dodappwlsprd2.cloud.pge.com:8003/ilis_rpt/dailyeventlogdetail.jsp?odbeventlogid=20-0064599&amp;numberofmonths=24&amp;showchangehistorylog=1</v>
      </c>
      <c r="B3323" s="14" t="str">
        <f>HYPERLINK(A3323,V3323)</f>
        <v>20-0064599</v>
      </c>
      <c r="C3323" t="s">
        <v>2858</v>
      </c>
      <c r="D3323" t="s">
        <v>2859</v>
      </c>
      <c r="E3323" t="s">
        <v>40</v>
      </c>
      <c r="F3323" t="s">
        <v>2866</v>
      </c>
      <c r="G3323" s="2">
        <v>192221102</v>
      </c>
      <c r="H3323" t="s">
        <v>61</v>
      </c>
      <c r="I3323" s="3">
        <v>1965</v>
      </c>
      <c r="J3323">
        <v>20200624</v>
      </c>
      <c r="K3323" s="4">
        <v>1622</v>
      </c>
      <c r="L3323">
        <v>946511</v>
      </c>
      <c r="M3323" s="5">
        <v>381</v>
      </c>
      <c r="N3323" t="s">
        <v>43</v>
      </c>
      <c r="O3323" t="s">
        <v>44</v>
      </c>
      <c r="P3323" t="s">
        <v>111</v>
      </c>
      <c r="Q3323" s="5">
        <v>39</v>
      </c>
      <c r="R3323" s="5">
        <v>5927</v>
      </c>
      <c r="S3323" t="s">
        <v>471</v>
      </c>
      <c r="T3323" t="s">
        <v>47</v>
      </c>
      <c r="U3323" t="s">
        <v>48</v>
      </c>
      <c r="V3323" t="s">
        <v>4239</v>
      </c>
      <c r="W3323" t="s">
        <v>50</v>
      </c>
      <c r="X3323" t="s">
        <v>51</v>
      </c>
      <c r="Y3323">
        <v>31506882</v>
      </c>
      <c r="Z3323" t="s">
        <v>52</v>
      </c>
      <c r="AA3323">
        <v>2020</v>
      </c>
      <c r="AB3323" t="s">
        <v>144</v>
      </c>
      <c r="AC3323" t="s">
        <v>54</v>
      </c>
      <c r="AD3323" t="s">
        <v>55</v>
      </c>
      <c r="AE3323">
        <v>1542216</v>
      </c>
      <c r="AF3323" t="s">
        <v>56</v>
      </c>
      <c r="AG3323" t="s">
        <v>57</v>
      </c>
      <c r="AH3323" t="s">
        <v>52</v>
      </c>
      <c r="AI3323" t="s">
        <v>52</v>
      </c>
    </row>
    <row r="3324" spans="1:35" x14ac:dyDescent="0.25">
      <c r="A3324" s="13" t="str">
        <f t="shared" si="51"/>
        <v>http://dodappwlsprd2.cloud.pge.com:8003/ilis_rpt/dailyeventlogdetail.jsp?odbeventlogid=20-0065619&amp;numberofmonths=24&amp;showchangehistorylog=1</v>
      </c>
      <c r="B3324" s="14" t="str">
        <f>HYPERLINK(A3324,V3324)</f>
        <v>20-0065619</v>
      </c>
      <c r="C3324" t="s">
        <v>2858</v>
      </c>
      <c r="D3324" t="s">
        <v>2859</v>
      </c>
      <c r="E3324" t="s">
        <v>40</v>
      </c>
      <c r="F3324" t="s">
        <v>3052</v>
      </c>
      <c r="G3324" s="2">
        <v>43351106</v>
      </c>
      <c r="H3324" t="s">
        <v>61</v>
      </c>
      <c r="I3324" s="3">
        <v>4123</v>
      </c>
      <c r="J3324">
        <v>20200627</v>
      </c>
      <c r="K3324" s="4">
        <v>317</v>
      </c>
      <c r="L3324">
        <v>948524</v>
      </c>
      <c r="M3324" s="5">
        <v>1011</v>
      </c>
      <c r="N3324" t="s">
        <v>43</v>
      </c>
      <c r="O3324" t="s">
        <v>89</v>
      </c>
      <c r="P3324" t="s">
        <v>455</v>
      </c>
      <c r="Q3324" s="5">
        <v>107</v>
      </c>
      <c r="R3324" s="5">
        <v>13827</v>
      </c>
      <c r="S3324" t="s">
        <v>463</v>
      </c>
      <c r="T3324" t="s">
        <v>92</v>
      </c>
      <c r="U3324" t="s">
        <v>48</v>
      </c>
      <c r="V3324" t="s">
        <v>4240</v>
      </c>
      <c r="W3324" t="s">
        <v>50</v>
      </c>
      <c r="X3324" t="s">
        <v>51</v>
      </c>
      <c r="Y3324">
        <v>0</v>
      </c>
      <c r="Z3324" t="s">
        <v>52</v>
      </c>
      <c r="AA3324">
        <v>2020</v>
      </c>
      <c r="AB3324" t="s">
        <v>144</v>
      </c>
      <c r="AC3324" t="s">
        <v>54</v>
      </c>
      <c r="AD3324" t="s">
        <v>55</v>
      </c>
      <c r="AE3324">
        <v>1542847</v>
      </c>
      <c r="AF3324" t="s">
        <v>95</v>
      </c>
      <c r="AG3324" t="s">
        <v>57</v>
      </c>
      <c r="AH3324" t="s">
        <v>52</v>
      </c>
      <c r="AI3324" t="s">
        <v>52</v>
      </c>
    </row>
    <row r="3325" spans="1:35" x14ac:dyDescent="0.25">
      <c r="A3325" s="13" t="str">
        <f t="shared" si="51"/>
        <v>http://dodappwlsprd2.cloud.pge.com:8003/ilis_rpt/dailyeventlogdetail.jsp?odbeventlogid=20-0066133&amp;numberofmonths=24&amp;showchangehistorylog=1</v>
      </c>
      <c r="B3325" s="14" t="str">
        <f>HYPERLINK(A3325,V3325)</f>
        <v>20-0066133</v>
      </c>
      <c r="C3325" t="s">
        <v>2858</v>
      </c>
      <c r="D3325" t="s">
        <v>2859</v>
      </c>
      <c r="E3325" t="s">
        <v>40</v>
      </c>
      <c r="F3325" t="s">
        <v>2876</v>
      </c>
      <c r="G3325" s="2">
        <v>42761102</v>
      </c>
      <c r="H3325" t="s">
        <v>496</v>
      </c>
      <c r="I3325" s="3" t="s">
        <v>4241</v>
      </c>
      <c r="J3325">
        <v>20200629</v>
      </c>
      <c r="K3325" s="4">
        <v>859</v>
      </c>
      <c r="L3325">
        <v>951104</v>
      </c>
      <c r="M3325" s="5">
        <v>414</v>
      </c>
      <c r="N3325" t="s">
        <v>43</v>
      </c>
      <c r="O3325" t="s">
        <v>44</v>
      </c>
      <c r="P3325" t="s">
        <v>45</v>
      </c>
      <c r="Q3325" s="5">
        <v>59</v>
      </c>
      <c r="R3325" s="5">
        <v>17176</v>
      </c>
      <c r="S3325" t="s">
        <v>463</v>
      </c>
      <c r="T3325" t="s">
        <v>47</v>
      </c>
      <c r="U3325" t="s">
        <v>48</v>
      </c>
      <c r="V3325" t="s">
        <v>4242</v>
      </c>
      <c r="W3325" t="s">
        <v>50</v>
      </c>
      <c r="X3325" t="s">
        <v>51</v>
      </c>
      <c r="Y3325">
        <v>44370481</v>
      </c>
      <c r="Z3325" t="s">
        <v>52</v>
      </c>
      <c r="AA3325">
        <v>2020</v>
      </c>
      <c r="AB3325" t="s">
        <v>144</v>
      </c>
      <c r="AC3325" t="s">
        <v>54</v>
      </c>
      <c r="AD3325" t="s">
        <v>64</v>
      </c>
      <c r="AE3325">
        <v>1543260</v>
      </c>
      <c r="AF3325" t="s">
        <v>56</v>
      </c>
      <c r="AG3325" t="s">
        <v>57</v>
      </c>
      <c r="AH3325" t="s">
        <v>52</v>
      </c>
      <c r="AI3325" t="s">
        <v>54</v>
      </c>
    </row>
    <row r="3326" spans="1:35" x14ac:dyDescent="0.25">
      <c r="A3326" s="13" t="str">
        <f t="shared" si="51"/>
        <v>http://dodappwlsprd2.cloud.pge.com:8003/ilis_rpt/dailyeventlogdetail.jsp?odbeventlogid=20-0066065&amp;numberofmonths=24&amp;showchangehistorylog=1</v>
      </c>
      <c r="B3326" s="14" t="str">
        <f>HYPERLINK(A3326,V3326)</f>
        <v>20-0066065</v>
      </c>
      <c r="C3326" t="s">
        <v>2858</v>
      </c>
      <c r="D3326" t="s">
        <v>2859</v>
      </c>
      <c r="E3326" t="s">
        <v>40</v>
      </c>
      <c r="F3326" t="s">
        <v>2894</v>
      </c>
      <c r="G3326" s="2">
        <v>192311141</v>
      </c>
      <c r="H3326" t="s">
        <v>72</v>
      </c>
      <c r="I3326" s="3">
        <v>3965</v>
      </c>
      <c r="J3326">
        <v>20200629</v>
      </c>
      <c r="K3326" s="4">
        <v>826</v>
      </c>
      <c r="L3326">
        <v>951624</v>
      </c>
      <c r="M3326" s="5">
        <v>417</v>
      </c>
      <c r="N3326" t="s">
        <v>43</v>
      </c>
      <c r="O3326" t="s">
        <v>44</v>
      </c>
      <c r="P3326" t="s">
        <v>45</v>
      </c>
      <c r="Q3326" s="5">
        <v>1</v>
      </c>
      <c r="R3326" s="5">
        <v>417</v>
      </c>
      <c r="S3326" t="s">
        <v>463</v>
      </c>
      <c r="T3326" t="s">
        <v>47</v>
      </c>
      <c r="U3326" t="s">
        <v>48</v>
      </c>
      <c r="V3326" t="s">
        <v>4243</v>
      </c>
      <c r="W3326" t="s">
        <v>50</v>
      </c>
      <c r="X3326" t="s">
        <v>51</v>
      </c>
      <c r="Y3326">
        <v>31507287</v>
      </c>
      <c r="Z3326" t="s">
        <v>52</v>
      </c>
      <c r="AA3326">
        <v>2020</v>
      </c>
      <c r="AB3326" t="s">
        <v>144</v>
      </c>
      <c r="AC3326" t="s">
        <v>54</v>
      </c>
      <c r="AD3326" t="s">
        <v>64</v>
      </c>
      <c r="AE3326">
        <v>1543229</v>
      </c>
      <c r="AF3326" t="s">
        <v>56</v>
      </c>
      <c r="AG3326" t="s">
        <v>57</v>
      </c>
      <c r="AH3326" t="s">
        <v>52</v>
      </c>
      <c r="AI3326" t="s">
        <v>54</v>
      </c>
    </row>
    <row r="3327" spans="1:35" x14ac:dyDescent="0.25">
      <c r="A3327" s="13" t="str">
        <f t="shared" si="51"/>
        <v>http://dodappwlsprd2.cloud.pge.com:8003/ilis_rpt/dailyeventlogdetail.jsp?odbeventlogid=20-0070173&amp;numberofmonths=24&amp;showchangehistorylog=1</v>
      </c>
      <c r="B3327" s="14" t="str">
        <f>HYPERLINK(A3327,V3327)</f>
        <v>20-0070173</v>
      </c>
      <c r="C3327" t="s">
        <v>2858</v>
      </c>
      <c r="D3327" t="s">
        <v>2859</v>
      </c>
      <c r="E3327" t="s">
        <v>40</v>
      </c>
      <c r="F3327" t="s">
        <v>3030</v>
      </c>
      <c r="G3327" s="2">
        <v>192341102</v>
      </c>
      <c r="H3327" t="s">
        <v>61</v>
      </c>
      <c r="I3327" s="3">
        <v>5301</v>
      </c>
      <c r="J3327">
        <v>20200709</v>
      </c>
      <c r="K3327" s="4">
        <v>1350</v>
      </c>
      <c r="L3327">
        <v>961013</v>
      </c>
      <c r="M3327" s="5">
        <v>255</v>
      </c>
      <c r="N3327" t="s">
        <v>43</v>
      </c>
      <c r="O3327" t="s">
        <v>83</v>
      </c>
      <c r="P3327" t="s">
        <v>84</v>
      </c>
      <c r="Q3327" s="5">
        <v>4</v>
      </c>
      <c r="R3327" s="5">
        <v>1020</v>
      </c>
      <c r="S3327" t="s">
        <v>463</v>
      </c>
      <c r="T3327" t="s">
        <v>47</v>
      </c>
      <c r="U3327" t="s">
        <v>48</v>
      </c>
      <c r="V3327" t="s">
        <v>4244</v>
      </c>
      <c r="W3327" t="s">
        <v>50</v>
      </c>
      <c r="X3327" t="s">
        <v>51</v>
      </c>
      <c r="Y3327">
        <v>0</v>
      </c>
      <c r="Z3327" t="s">
        <v>52</v>
      </c>
      <c r="AA3327">
        <v>2020</v>
      </c>
      <c r="AB3327" t="s">
        <v>168</v>
      </c>
      <c r="AC3327" t="s">
        <v>54</v>
      </c>
      <c r="AD3327" t="s">
        <v>55</v>
      </c>
      <c r="AE3327">
        <v>1545482</v>
      </c>
      <c r="AF3327" t="s">
        <v>56</v>
      </c>
      <c r="AG3327" t="s">
        <v>57</v>
      </c>
      <c r="AH3327" t="s">
        <v>52</v>
      </c>
      <c r="AI3327" t="s">
        <v>52</v>
      </c>
    </row>
    <row r="3328" spans="1:35" x14ac:dyDescent="0.25">
      <c r="A3328" s="13" t="str">
        <f t="shared" si="51"/>
        <v>http://dodappwlsprd2.cloud.pge.com:8003/ilis_rpt/dailyeventlogdetail.jsp?odbeventlogid=20-0071988&amp;numberofmonths=24&amp;showchangehistorylog=1</v>
      </c>
      <c r="B3328" s="14" t="str">
        <f>HYPERLINK(A3328,V3328)</f>
        <v>20-0071988</v>
      </c>
      <c r="C3328" t="s">
        <v>2858</v>
      </c>
      <c r="D3328" t="s">
        <v>2859</v>
      </c>
      <c r="E3328" t="s">
        <v>40</v>
      </c>
      <c r="F3328" t="s">
        <v>2980</v>
      </c>
      <c r="G3328" s="2">
        <v>42761104</v>
      </c>
      <c r="H3328" t="s">
        <v>61</v>
      </c>
      <c r="I3328" s="3">
        <v>1757</v>
      </c>
      <c r="J3328">
        <v>20200714</v>
      </c>
      <c r="K3328" s="4">
        <v>2031</v>
      </c>
      <c r="L3328">
        <v>964792</v>
      </c>
      <c r="M3328" s="5">
        <v>1042</v>
      </c>
      <c r="N3328" t="s">
        <v>43</v>
      </c>
      <c r="O3328" t="s">
        <v>44</v>
      </c>
      <c r="P3328" t="s">
        <v>45</v>
      </c>
      <c r="Q3328" s="5">
        <v>16</v>
      </c>
      <c r="R3328" s="5">
        <v>16672</v>
      </c>
      <c r="S3328" t="s">
        <v>463</v>
      </c>
      <c r="T3328" t="s">
        <v>47</v>
      </c>
      <c r="U3328" t="s">
        <v>48</v>
      </c>
      <c r="V3328" t="s">
        <v>4245</v>
      </c>
      <c r="W3328" t="s">
        <v>50</v>
      </c>
      <c r="X3328" t="s">
        <v>51</v>
      </c>
      <c r="Y3328">
        <v>44390883</v>
      </c>
      <c r="Z3328" t="s">
        <v>52</v>
      </c>
      <c r="AA3328">
        <v>2020</v>
      </c>
      <c r="AB3328" t="s">
        <v>168</v>
      </c>
      <c r="AC3328" t="s">
        <v>54</v>
      </c>
      <c r="AD3328" t="s">
        <v>87</v>
      </c>
      <c r="AE3328">
        <v>1546677</v>
      </c>
      <c r="AF3328" t="s">
        <v>56</v>
      </c>
      <c r="AG3328" t="s">
        <v>57</v>
      </c>
      <c r="AH3328" t="s">
        <v>52</v>
      </c>
      <c r="AI3328" t="s">
        <v>52</v>
      </c>
    </row>
    <row r="3329" spans="1:35" x14ac:dyDescent="0.25">
      <c r="A3329" s="13" t="str">
        <f t="shared" si="51"/>
        <v>http://dodappwlsprd2.cloud.pge.com:8003/ilis_rpt/dailyeventlogdetail.jsp?odbeventlogid=20-0073899&amp;numberofmonths=24&amp;showchangehistorylog=1</v>
      </c>
      <c r="B3329" s="14" t="str">
        <f>HYPERLINK(A3329,V3329)</f>
        <v>20-0073899</v>
      </c>
      <c r="C3329" t="s">
        <v>2858</v>
      </c>
      <c r="D3329" t="s">
        <v>2859</v>
      </c>
      <c r="E3329" t="s">
        <v>40</v>
      </c>
      <c r="F3329" t="s">
        <v>2901</v>
      </c>
      <c r="G3329" s="2">
        <v>192311142</v>
      </c>
      <c r="H3329" t="s">
        <v>42</v>
      </c>
      <c r="I3329" s="3">
        <v>2006</v>
      </c>
      <c r="J3329">
        <v>20200720</v>
      </c>
      <c r="K3329" s="4">
        <v>2010</v>
      </c>
      <c r="L3329">
        <v>968756</v>
      </c>
      <c r="M3329" s="5">
        <v>597</v>
      </c>
      <c r="N3329" t="s">
        <v>43</v>
      </c>
      <c r="O3329" t="s">
        <v>83</v>
      </c>
      <c r="P3329" t="s">
        <v>124</v>
      </c>
      <c r="Q3329" s="5">
        <v>393</v>
      </c>
      <c r="R3329" s="5">
        <v>197211</v>
      </c>
      <c r="S3329" t="s">
        <v>463</v>
      </c>
      <c r="T3329" t="s">
        <v>78</v>
      </c>
      <c r="U3329" t="s">
        <v>48</v>
      </c>
      <c r="V3329" t="s">
        <v>4246</v>
      </c>
      <c r="W3329" t="s">
        <v>50</v>
      </c>
      <c r="X3329" t="s">
        <v>51</v>
      </c>
      <c r="Y3329">
        <v>0</v>
      </c>
      <c r="Z3329" t="s">
        <v>94</v>
      </c>
      <c r="AA3329">
        <v>2020</v>
      </c>
      <c r="AB3329" t="s">
        <v>168</v>
      </c>
      <c r="AC3329" t="s">
        <v>54</v>
      </c>
      <c r="AD3329" t="s">
        <v>208</v>
      </c>
      <c r="AE3329">
        <v>1547982</v>
      </c>
      <c r="AF3329" t="s">
        <v>80</v>
      </c>
      <c r="AG3329" t="s">
        <v>57</v>
      </c>
      <c r="AH3329" t="s">
        <v>52</v>
      </c>
      <c r="AI3329" t="s">
        <v>52</v>
      </c>
    </row>
    <row r="3330" spans="1:35" x14ac:dyDescent="0.25">
      <c r="A3330" s="13" t="str">
        <f t="shared" si="51"/>
        <v>http://dodappwlsprd2.cloud.pge.com:8003/ilis_rpt/dailyeventlogdetail.jsp?odbeventlogid=20-0080100&amp;numberofmonths=24&amp;showchangehistorylog=1</v>
      </c>
      <c r="B3330" s="14" t="str">
        <f>HYPERLINK(A3330,V3330)</f>
        <v>20-0080100</v>
      </c>
      <c r="C3330" t="s">
        <v>2858</v>
      </c>
      <c r="D3330" t="s">
        <v>2859</v>
      </c>
      <c r="E3330" t="s">
        <v>40</v>
      </c>
      <c r="F3330" t="s">
        <v>2860</v>
      </c>
      <c r="G3330" s="2">
        <v>192221101</v>
      </c>
      <c r="H3330" t="s">
        <v>61</v>
      </c>
      <c r="I3330" s="3">
        <v>249707</v>
      </c>
      <c r="J3330">
        <v>20200805</v>
      </c>
      <c r="K3330" s="4">
        <v>1400</v>
      </c>
      <c r="L3330">
        <v>979532</v>
      </c>
      <c r="M3330" s="5">
        <v>136</v>
      </c>
      <c r="N3330" t="s">
        <v>43</v>
      </c>
      <c r="O3330" t="s">
        <v>83</v>
      </c>
      <c r="P3330" t="s">
        <v>124</v>
      </c>
      <c r="Q3330" s="5">
        <v>1</v>
      </c>
      <c r="R3330" s="5">
        <v>136</v>
      </c>
      <c r="S3330" t="s">
        <v>471</v>
      </c>
      <c r="T3330" t="s">
        <v>47</v>
      </c>
      <c r="U3330" t="s">
        <v>48</v>
      </c>
      <c r="V3330" t="s">
        <v>4247</v>
      </c>
      <c r="W3330" t="s">
        <v>50</v>
      </c>
      <c r="X3330" t="s">
        <v>51</v>
      </c>
      <c r="Y3330">
        <v>0</v>
      </c>
      <c r="Z3330" t="s">
        <v>94</v>
      </c>
      <c r="AA3330">
        <v>2020</v>
      </c>
      <c r="AB3330" t="s">
        <v>183</v>
      </c>
      <c r="AC3330" t="s">
        <v>54</v>
      </c>
      <c r="AD3330" t="s">
        <v>70</v>
      </c>
      <c r="AE3330">
        <v>1552004</v>
      </c>
      <c r="AF3330" t="s">
        <v>56</v>
      </c>
      <c r="AG3330" t="s">
        <v>57</v>
      </c>
      <c r="AH3330" t="s">
        <v>52</v>
      </c>
      <c r="AI3330" t="s">
        <v>52</v>
      </c>
    </row>
    <row r="3331" spans="1:35" x14ac:dyDescent="0.25">
      <c r="A3331" s="13" t="str">
        <f t="shared" si="51"/>
        <v>http://dodappwlsprd2.cloud.pge.com:8003/ilis_rpt/dailyeventlogdetail.jsp?odbeventlogid=20-0079984&amp;numberofmonths=24&amp;showchangehistorylog=1</v>
      </c>
      <c r="B3331" s="14" t="str">
        <f>HYPERLINK(A3331,V3331)</f>
        <v>20-0079984</v>
      </c>
      <c r="C3331" t="s">
        <v>2858</v>
      </c>
      <c r="D3331" t="s">
        <v>2859</v>
      </c>
      <c r="E3331" t="s">
        <v>59</v>
      </c>
      <c r="F3331" t="s">
        <v>2868</v>
      </c>
      <c r="G3331" s="2">
        <v>192171103</v>
      </c>
      <c r="H3331" t="s">
        <v>42</v>
      </c>
      <c r="I3331" s="3">
        <v>181562</v>
      </c>
      <c r="J3331">
        <v>20200805</v>
      </c>
      <c r="K3331" s="4">
        <v>1124</v>
      </c>
      <c r="L3331">
        <v>979338</v>
      </c>
      <c r="M3331" s="5">
        <v>880</v>
      </c>
      <c r="N3331" t="s">
        <v>43</v>
      </c>
      <c r="O3331" t="s">
        <v>44</v>
      </c>
      <c r="P3331" t="s">
        <v>45</v>
      </c>
      <c r="Q3331" s="5">
        <v>2339</v>
      </c>
      <c r="R3331" s="5">
        <v>710365</v>
      </c>
      <c r="S3331" t="s">
        <v>471</v>
      </c>
      <c r="T3331" t="s">
        <v>47</v>
      </c>
      <c r="U3331" t="s">
        <v>48</v>
      </c>
      <c r="V3331" t="s">
        <v>4248</v>
      </c>
      <c r="W3331" t="s">
        <v>50</v>
      </c>
      <c r="X3331" t="s">
        <v>51</v>
      </c>
      <c r="Y3331">
        <v>0</v>
      </c>
      <c r="Z3331" t="s">
        <v>94</v>
      </c>
      <c r="AA3331">
        <v>2020</v>
      </c>
      <c r="AB3331" t="s">
        <v>183</v>
      </c>
      <c r="AC3331" t="s">
        <v>54</v>
      </c>
      <c r="AD3331" t="s">
        <v>208</v>
      </c>
      <c r="AE3331">
        <v>1551953</v>
      </c>
      <c r="AF3331" t="s">
        <v>56</v>
      </c>
      <c r="AG3331" t="s">
        <v>57</v>
      </c>
      <c r="AH3331" t="s">
        <v>52</v>
      </c>
      <c r="AI3331" t="s">
        <v>52</v>
      </c>
    </row>
    <row r="3332" spans="1:35" x14ac:dyDescent="0.25">
      <c r="A3332" s="13" t="str">
        <f t="shared" si="51"/>
        <v>http://dodappwlsprd2.cloud.pge.com:8003/ilis_rpt/dailyeventlogdetail.jsp?odbeventlogid=20-0087811&amp;numberofmonths=24&amp;showchangehistorylog=1</v>
      </c>
      <c r="B3332" s="14" t="str">
        <f>HYPERLINK(A3332,V3332)</f>
        <v>20-0087811</v>
      </c>
      <c r="C3332" t="s">
        <v>2858</v>
      </c>
      <c r="D3332" t="s">
        <v>2859</v>
      </c>
      <c r="E3332" t="s">
        <v>40</v>
      </c>
      <c r="F3332" t="s">
        <v>2866</v>
      </c>
      <c r="G3332" s="2">
        <v>192221102</v>
      </c>
      <c r="H3332" t="s">
        <v>61</v>
      </c>
      <c r="I3332" s="3">
        <v>1967</v>
      </c>
      <c r="J3332">
        <v>20200820</v>
      </c>
      <c r="K3332" s="4">
        <v>311</v>
      </c>
      <c r="L3332">
        <v>1024052</v>
      </c>
      <c r="M3332" s="5">
        <v>449</v>
      </c>
      <c r="N3332" t="s">
        <v>43</v>
      </c>
      <c r="O3332" t="s">
        <v>44</v>
      </c>
      <c r="P3332" t="s">
        <v>45</v>
      </c>
      <c r="Q3332" s="5">
        <v>2</v>
      </c>
      <c r="R3332" s="5">
        <v>898</v>
      </c>
      <c r="S3332" t="s">
        <v>463</v>
      </c>
      <c r="T3332" t="s">
        <v>78</v>
      </c>
      <c r="U3332" t="s">
        <v>48</v>
      </c>
      <c r="V3332" t="s">
        <v>4249</v>
      </c>
      <c r="W3332" t="s">
        <v>50</v>
      </c>
      <c r="X3332" t="s">
        <v>51</v>
      </c>
      <c r="Y3332">
        <v>0</v>
      </c>
      <c r="Z3332" t="s">
        <v>94</v>
      </c>
      <c r="AA3332">
        <v>2020</v>
      </c>
      <c r="AB3332" t="s">
        <v>183</v>
      </c>
      <c r="AC3332" t="s">
        <v>54</v>
      </c>
      <c r="AD3332" t="s">
        <v>55</v>
      </c>
      <c r="AE3332">
        <v>1557402</v>
      </c>
      <c r="AF3332" t="s">
        <v>80</v>
      </c>
      <c r="AG3332" t="s">
        <v>57</v>
      </c>
      <c r="AH3332" t="s">
        <v>52</v>
      </c>
      <c r="AI3332" t="s">
        <v>52</v>
      </c>
    </row>
    <row r="3333" spans="1:35" x14ac:dyDescent="0.25">
      <c r="A3333" s="13" t="str">
        <f t="shared" si="51"/>
        <v>http://dodappwlsprd2.cloud.pge.com:8003/ilis_rpt/dailyeventlogdetail.jsp?odbeventlogid=20-0087997&amp;numberofmonths=24&amp;showchangehistorylog=1</v>
      </c>
      <c r="B3333" s="14" t="str">
        <f>HYPERLINK(A3333,V3333)</f>
        <v>20-0087997</v>
      </c>
      <c r="C3333" t="s">
        <v>2858</v>
      </c>
      <c r="D3333" t="s">
        <v>2859</v>
      </c>
      <c r="E3333" t="s">
        <v>40</v>
      </c>
      <c r="F3333" t="s">
        <v>2945</v>
      </c>
      <c r="G3333" s="2">
        <v>43311102</v>
      </c>
      <c r="H3333" t="s">
        <v>61</v>
      </c>
      <c r="I3333" s="3">
        <v>52837</v>
      </c>
      <c r="J3333">
        <v>20200820</v>
      </c>
      <c r="K3333" s="4">
        <v>1103</v>
      </c>
      <c r="L3333">
        <v>1025512</v>
      </c>
      <c r="M3333" s="5">
        <v>267</v>
      </c>
      <c r="N3333" t="s">
        <v>43</v>
      </c>
      <c r="O3333" t="s">
        <v>83</v>
      </c>
      <c r="P3333" t="s">
        <v>124</v>
      </c>
      <c r="Q3333" s="5">
        <v>2</v>
      </c>
      <c r="R3333" s="5">
        <v>534</v>
      </c>
      <c r="S3333" t="s">
        <v>463</v>
      </c>
      <c r="T3333" t="s">
        <v>47</v>
      </c>
      <c r="U3333" t="s">
        <v>48</v>
      </c>
      <c r="V3333" t="s">
        <v>4250</v>
      </c>
      <c r="W3333" t="s">
        <v>50</v>
      </c>
      <c r="X3333" t="s">
        <v>51</v>
      </c>
      <c r="Y3333">
        <v>0</v>
      </c>
      <c r="Z3333" t="s">
        <v>94</v>
      </c>
      <c r="AA3333">
        <v>2020</v>
      </c>
      <c r="AB3333" t="s">
        <v>183</v>
      </c>
      <c r="AC3333" t="s">
        <v>54</v>
      </c>
      <c r="AD3333" t="s">
        <v>70</v>
      </c>
      <c r="AE3333">
        <v>1557527</v>
      </c>
      <c r="AF3333" t="s">
        <v>56</v>
      </c>
      <c r="AG3333" t="s">
        <v>57</v>
      </c>
      <c r="AH3333" t="s">
        <v>52</v>
      </c>
      <c r="AI3333" t="s">
        <v>52</v>
      </c>
    </row>
    <row r="3334" spans="1:35" x14ac:dyDescent="0.25">
      <c r="A3334" s="13" t="str">
        <f t="shared" ref="A3334:A3397" si="52">CONCATENATE("http://dodappwlsprd2.cloud.pge.com:8003/ilis_rpt/dailyeventlogdetail.jsp?odbeventlogid="&amp;V3334&amp;"&amp;numberofmonths=24&amp;showchangehistorylog=1")</f>
        <v>http://dodappwlsprd2.cloud.pge.com:8003/ilis_rpt/dailyeventlogdetail.jsp?odbeventlogid=20-0089025&amp;numberofmonths=24&amp;showchangehistorylog=1</v>
      </c>
      <c r="B3334" s="14" t="str">
        <f>HYPERLINK(A3334,V3334)</f>
        <v>20-0089025</v>
      </c>
      <c r="C3334" t="s">
        <v>2858</v>
      </c>
      <c r="D3334" t="s">
        <v>2859</v>
      </c>
      <c r="E3334" t="s">
        <v>40</v>
      </c>
      <c r="F3334" t="s">
        <v>2901</v>
      </c>
      <c r="G3334" s="2">
        <v>192311142</v>
      </c>
      <c r="H3334" t="s">
        <v>61</v>
      </c>
      <c r="I3334" s="3">
        <v>6789</v>
      </c>
      <c r="J3334">
        <v>20200822</v>
      </c>
      <c r="K3334" s="4">
        <v>2246</v>
      </c>
      <c r="L3334">
        <v>1027413</v>
      </c>
      <c r="M3334" s="5">
        <v>1078</v>
      </c>
      <c r="N3334" t="s">
        <v>43</v>
      </c>
      <c r="O3334" t="s">
        <v>83</v>
      </c>
      <c r="P3334" t="s">
        <v>124</v>
      </c>
      <c r="Q3334" s="5">
        <v>14</v>
      </c>
      <c r="R3334" s="5">
        <v>15092</v>
      </c>
      <c r="S3334" t="s">
        <v>463</v>
      </c>
      <c r="T3334" t="s">
        <v>47</v>
      </c>
      <c r="U3334" t="s">
        <v>48</v>
      </c>
      <c r="V3334" t="s">
        <v>4251</v>
      </c>
      <c r="W3334" t="s">
        <v>50</v>
      </c>
      <c r="X3334" t="s">
        <v>51</v>
      </c>
      <c r="Y3334">
        <v>0</v>
      </c>
      <c r="Z3334" t="s">
        <v>94</v>
      </c>
      <c r="AA3334">
        <v>2020</v>
      </c>
      <c r="AB3334" t="s">
        <v>183</v>
      </c>
      <c r="AC3334" t="s">
        <v>54</v>
      </c>
      <c r="AD3334" t="s">
        <v>87</v>
      </c>
      <c r="AE3334">
        <v>1558142</v>
      </c>
      <c r="AF3334" t="s">
        <v>56</v>
      </c>
      <c r="AG3334" t="s">
        <v>57</v>
      </c>
      <c r="AH3334" t="s">
        <v>52</v>
      </c>
      <c r="AI3334" t="s">
        <v>52</v>
      </c>
    </row>
    <row r="3335" spans="1:35" x14ac:dyDescent="0.25">
      <c r="A3335" s="13" t="str">
        <f t="shared" si="52"/>
        <v>http://dodappwlsprd2.cloud.pge.com:8003/ilis_rpt/dailyeventlogdetail.jsp?odbeventlogid=20-0092877&amp;numberofmonths=24&amp;showchangehistorylog=1</v>
      </c>
      <c r="B3335" s="14" t="str">
        <f>HYPERLINK(A3335,V3335)</f>
        <v>20-0092877</v>
      </c>
      <c r="C3335" t="s">
        <v>2858</v>
      </c>
      <c r="D3335" t="s">
        <v>2859</v>
      </c>
      <c r="E3335" t="s">
        <v>40</v>
      </c>
      <c r="F3335" t="s">
        <v>2884</v>
      </c>
      <c r="G3335" s="2">
        <v>42841112</v>
      </c>
      <c r="H3335" t="s">
        <v>61</v>
      </c>
      <c r="I3335" s="3">
        <v>9405</v>
      </c>
      <c r="J3335">
        <v>20200902</v>
      </c>
      <c r="K3335" s="4">
        <v>1624</v>
      </c>
      <c r="L3335">
        <v>1050713</v>
      </c>
      <c r="M3335" s="5">
        <v>420</v>
      </c>
      <c r="N3335" t="s">
        <v>43</v>
      </c>
      <c r="O3335" t="s">
        <v>83</v>
      </c>
      <c r="P3335" t="s">
        <v>84</v>
      </c>
      <c r="Q3335" s="5">
        <v>23</v>
      </c>
      <c r="R3335" s="5">
        <v>9660</v>
      </c>
      <c r="S3335" t="s">
        <v>463</v>
      </c>
      <c r="T3335" t="s">
        <v>47</v>
      </c>
      <c r="U3335" t="s">
        <v>48</v>
      </c>
      <c r="V3335" t="s">
        <v>4252</v>
      </c>
      <c r="W3335" t="s">
        <v>50</v>
      </c>
      <c r="X3335" t="s">
        <v>51</v>
      </c>
      <c r="Y3335">
        <v>0</v>
      </c>
      <c r="Z3335" t="s">
        <v>52</v>
      </c>
      <c r="AA3335">
        <v>2020</v>
      </c>
      <c r="AB3335" t="s">
        <v>194</v>
      </c>
      <c r="AC3335" t="s">
        <v>54</v>
      </c>
      <c r="AD3335" t="s">
        <v>55</v>
      </c>
      <c r="AE3335">
        <v>1560548</v>
      </c>
      <c r="AF3335" t="s">
        <v>56</v>
      </c>
      <c r="AG3335" t="s">
        <v>57</v>
      </c>
      <c r="AH3335" t="s">
        <v>52</v>
      </c>
      <c r="AI3335" t="s">
        <v>52</v>
      </c>
    </row>
    <row r="3336" spans="1:35" x14ac:dyDescent="0.25">
      <c r="A3336" s="13" t="str">
        <f t="shared" si="52"/>
        <v>http://dodappwlsprd2.cloud.pge.com:8003/ilis_rpt/dailyeventlogdetail.jsp?odbeventlogid=20-0102259&amp;numberofmonths=24&amp;showchangehistorylog=1</v>
      </c>
      <c r="B3336" s="14" t="str">
        <f>HYPERLINK(A3336,V3336)</f>
        <v>20-0102259</v>
      </c>
      <c r="C3336" t="s">
        <v>2858</v>
      </c>
      <c r="D3336" t="s">
        <v>2859</v>
      </c>
      <c r="E3336" t="s">
        <v>59</v>
      </c>
      <c r="F3336" t="s">
        <v>2918</v>
      </c>
      <c r="G3336" s="2">
        <v>43141101</v>
      </c>
      <c r="H3336" t="s">
        <v>61</v>
      </c>
      <c r="I3336" s="3">
        <v>547</v>
      </c>
      <c r="J3336">
        <v>20200928</v>
      </c>
      <c r="K3336" s="4">
        <v>412</v>
      </c>
      <c r="L3336">
        <v>1095980</v>
      </c>
      <c r="M3336" s="5">
        <v>902</v>
      </c>
      <c r="N3336" t="s">
        <v>43</v>
      </c>
      <c r="O3336" t="s">
        <v>44</v>
      </c>
      <c r="P3336" t="s">
        <v>45</v>
      </c>
      <c r="Q3336" s="5">
        <v>22</v>
      </c>
      <c r="R3336" s="5">
        <v>19844</v>
      </c>
      <c r="S3336" t="s">
        <v>471</v>
      </c>
      <c r="T3336" t="s">
        <v>47</v>
      </c>
      <c r="U3336" t="s">
        <v>48</v>
      </c>
      <c r="V3336" t="s">
        <v>4253</v>
      </c>
      <c r="W3336" t="s">
        <v>50</v>
      </c>
      <c r="X3336" t="s">
        <v>51</v>
      </c>
      <c r="Y3336">
        <v>0</v>
      </c>
      <c r="Z3336" t="s">
        <v>94</v>
      </c>
      <c r="AA3336">
        <v>2020</v>
      </c>
      <c r="AB3336" t="s">
        <v>194</v>
      </c>
      <c r="AC3336" t="s">
        <v>54</v>
      </c>
      <c r="AD3336" t="s">
        <v>87</v>
      </c>
      <c r="AE3336">
        <v>1566811</v>
      </c>
      <c r="AF3336" t="s">
        <v>56</v>
      </c>
      <c r="AG3336" t="s">
        <v>57</v>
      </c>
      <c r="AH3336" t="s">
        <v>52</v>
      </c>
      <c r="AI3336" t="s">
        <v>52</v>
      </c>
    </row>
    <row r="3337" spans="1:35" x14ac:dyDescent="0.25">
      <c r="A3337" s="13" t="str">
        <f t="shared" si="52"/>
        <v>http://dodappwlsprd2.cloud.pge.com:8003/ilis_rpt/dailyeventlogdetail.jsp?odbeventlogid=20-0106754&amp;numberofmonths=24&amp;showchangehistorylog=1</v>
      </c>
      <c r="B3337" s="14" t="str">
        <f>HYPERLINK(A3337,V3337)</f>
        <v>20-0106754</v>
      </c>
      <c r="C3337" t="s">
        <v>2858</v>
      </c>
      <c r="D3337" t="s">
        <v>2859</v>
      </c>
      <c r="E3337" t="s">
        <v>40</v>
      </c>
      <c r="F3337" t="s">
        <v>2969</v>
      </c>
      <c r="G3337" s="2">
        <v>42661103</v>
      </c>
      <c r="H3337" t="s">
        <v>42</v>
      </c>
      <c r="I3337" s="3">
        <v>826</v>
      </c>
      <c r="J3337">
        <v>20201009</v>
      </c>
      <c r="K3337" s="4">
        <v>601</v>
      </c>
      <c r="L3337">
        <v>1113895</v>
      </c>
      <c r="M3337" s="5">
        <v>342</v>
      </c>
      <c r="N3337" t="s">
        <v>43</v>
      </c>
      <c r="O3337" t="s">
        <v>89</v>
      </c>
      <c r="P3337" t="s">
        <v>455</v>
      </c>
      <c r="Q3337" s="5">
        <v>870</v>
      </c>
      <c r="R3337" s="5">
        <v>132633</v>
      </c>
      <c r="S3337" t="s">
        <v>463</v>
      </c>
      <c r="T3337" t="s">
        <v>106</v>
      </c>
      <c r="U3337" t="s">
        <v>48</v>
      </c>
      <c r="V3337" t="s">
        <v>4254</v>
      </c>
      <c r="W3337" t="s">
        <v>50</v>
      </c>
      <c r="X3337" t="s">
        <v>51</v>
      </c>
      <c r="Y3337">
        <v>0</v>
      </c>
      <c r="Z3337" t="s">
        <v>52</v>
      </c>
      <c r="AA3337">
        <v>2020</v>
      </c>
      <c r="AB3337" t="s">
        <v>205</v>
      </c>
      <c r="AC3337" t="s">
        <v>54</v>
      </c>
      <c r="AD3337" t="s">
        <v>55</v>
      </c>
      <c r="AE3337">
        <v>1569527</v>
      </c>
      <c r="AF3337" t="s">
        <v>108</v>
      </c>
      <c r="AG3337" t="s">
        <v>57</v>
      </c>
      <c r="AH3337" t="s">
        <v>52</v>
      </c>
      <c r="AI3337" t="s">
        <v>52</v>
      </c>
    </row>
    <row r="3338" spans="1:35" x14ac:dyDescent="0.25">
      <c r="A3338" s="13" t="str">
        <f t="shared" si="52"/>
        <v>http://dodappwlsprd2.cloud.pge.com:8003/ilis_rpt/dailyeventlogdetail.jsp?odbeventlogid=20-0117530&amp;numberofmonths=24&amp;showchangehistorylog=1</v>
      </c>
      <c r="B3338" s="14" t="str">
        <f>HYPERLINK(A3338,V3338)</f>
        <v>20-0117530</v>
      </c>
      <c r="C3338" t="s">
        <v>2858</v>
      </c>
      <c r="D3338" t="s">
        <v>2859</v>
      </c>
      <c r="E3338" t="s">
        <v>40</v>
      </c>
      <c r="F3338" t="s">
        <v>2892</v>
      </c>
      <c r="G3338" s="2">
        <v>43381101</v>
      </c>
      <c r="H3338" t="s">
        <v>61</v>
      </c>
      <c r="I3338" s="3">
        <v>7871</v>
      </c>
      <c r="J3338">
        <v>20201105</v>
      </c>
      <c r="K3338" s="4">
        <v>1451</v>
      </c>
      <c r="L3338">
        <v>1136811</v>
      </c>
      <c r="M3338" s="5">
        <v>368</v>
      </c>
      <c r="N3338" t="s">
        <v>43</v>
      </c>
      <c r="O3338" t="s">
        <v>44</v>
      </c>
      <c r="P3338" t="s">
        <v>45</v>
      </c>
      <c r="Q3338" s="5">
        <v>4</v>
      </c>
      <c r="R3338" s="5">
        <v>1472</v>
      </c>
      <c r="S3338" t="s">
        <v>1213</v>
      </c>
      <c r="T3338" t="s">
        <v>47</v>
      </c>
      <c r="U3338" t="s">
        <v>48</v>
      </c>
      <c r="V3338" t="s">
        <v>4255</v>
      </c>
      <c r="W3338" t="s">
        <v>50</v>
      </c>
      <c r="X3338" t="s">
        <v>51</v>
      </c>
      <c r="Y3338">
        <v>31517837</v>
      </c>
      <c r="Z3338" t="s">
        <v>52</v>
      </c>
      <c r="AA3338">
        <v>2020</v>
      </c>
      <c r="AB3338" t="s">
        <v>214</v>
      </c>
      <c r="AC3338" t="s">
        <v>54</v>
      </c>
      <c r="AD3338" t="s">
        <v>55</v>
      </c>
      <c r="AE3338">
        <v>1577319</v>
      </c>
      <c r="AF3338" t="s">
        <v>56</v>
      </c>
      <c r="AG3338" t="s">
        <v>57</v>
      </c>
      <c r="AH3338" t="s">
        <v>52</v>
      </c>
      <c r="AI3338" t="s">
        <v>52</v>
      </c>
    </row>
    <row r="3339" spans="1:35" x14ac:dyDescent="0.25">
      <c r="A3339" s="13" t="str">
        <f t="shared" si="52"/>
        <v>http://dodappwlsprd2.cloud.pge.com:8003/ilis_rpt/dailyeventlogdetail.jsp?odbeventlogid=20-0120734&amp;numberofmonths=24&amp;showchangehistorylog=1</v>
      </c>
      <c r="B3339" s="14" t="str">
        <f>HYPERLINK(A3339,V3339)</f>
        <v>20-0120734</v>
      </c>
      <c r="C3339" t="s">
        <v>2858</v>
      </c>
      <c r="D3339" t="s">
        <v>2859</v>
      </c>
      <c r="E3339" t="s">
        <v>59</v>
      </c>
      <c r="F3339" t="s">
        <v>2974</v>
      </c>
      <c r="G3339" s="2">
        <v>192461102</v>
      </c>
      <c r="H3339" t="s">
        <v>61</v>
      </c>
      <c r="I3339" s="3">
        <v>3723</v>
      </c>
      <c r="J3339">
        <v>20201113</v>
      </c>
      <c r="K3339" s="4">
        <v>1348</v>
      </c>
      <c r="L3339">
        <v>1143704</v>
      </c>
      <c r="M3339" s="5">
        <v>254</v>
      </c>
      <c r="N3339" t="s">
        <v>43</v>
      </c>
      <c r="O3339" t="s">
        <v>44</v>
      </c>
      <c r="P3339" t="s">
        <v>111</v>
      </c>
      <c r="Q3339" s="5">
        <v>8</v>
      </c>
      <c r="R3339" s="5">
        <v>2032</v>
      </c>
      <c r="S3339" t="s">
        <v>1213</v>
      </c>
      <c r="T3339" t="s">
        <v>47</v>
      </c>
      <c r="U3339" t="s">
        <v>48</v>
      </c>
      <c r="V3339" t="s">
        <v>4256</v>
      </c>
      <c r="W3339" t="s">
        <v>50</v>
      </c>
      <c r="X3339" t="s">
        <v>51</v>
      </c>
      <c r="Y3339">
        <v>0</v>
      </c>
      <c r="Z3339" t="s">
        <v>52</v>
      </c>
      <c r="AA3339">
        <v>2020</v>
      </c>
      <c r="AB3339" t="s">
        <v>214</v>
      </c>
      <c r="AC3339" t="s">
        <v>54</v>
      </c>
      <c r="AD3339" t="s">
        <v>87</v>
      </c>
      <c r="AE3339">
        <v>1579575</v>
      </c>
      <c r="AF3339" t="s">
        <v>56</v>
      </c>
      <c r="AG3339" t="s">
        <v>57</v>
      </c>
      <c r="AH3339" t="s">
        <v>52</v>
      </c>
      <c r="AI3339" t="s">
        <v>52</v>
      </c>
    </row>
    <row r="3340" spans="1:35" x14ac:dyDescent="0.25">
      <c r="A3340" s="13" t="str">
        <f t="shared" si="52"/>
        <v>http://dodappwlsprd2.cloud.pge.com:8003/ilis_rpt/dailyeventlogdetail.jsp?odbeventlogid=20-0120399&amp;numberofmonths=24&amp;showchangehistorylog=1</v>
      </c>
      <c r="B3340" s="14" t="str">
        <f>HYPERLINK(A3340,V3340)</f>
        <v>20-0120399</v>
      </c>
      <c r="C3340" t="s">
        <v>2858</v>
      </c>
      <c r="D3340" t="s">
        <v>2859</v>
      </c>
      <c r="E3340" t="s">
        <v>40</v>
      </c>
      <c r="F3340" t="s">
        <v>2882</v>
      </c>
      <c r="G3340" s="2">
        <v>192431109</v>
      </c>
      <c r="H3340" t="s">
        <v>61</v>
      </c>
      <c r="I3340" s="3">
        <v>811</v>
      </c>
      <c r="J3340">
        <v>20201113</v>
      </c>
      <c r="K3340" s="4">
        <v>553</v>
      </c>
      <c r="L3340">
        <v>1143219</v>
      </c>
      <c r="M3340" s="5">
        <v>289</v>
      </c>
      <c r="N3340" t="s">
        <v>43</v>
      </c>
      <c r="O3340" t="s">
        <v>44</v>
      </c>
      <c r="P3340" t="s">
        <v>45</v>
      </c>
      <c r="Q3340" s="5">
        <v>4</v>
      </c>
      <c r="R3340" s="5">
        <v>1156</v>
      </c>
      <c r="S3340" t="s">
        <v>1213</v>
      </c>
      <c r="T3340" t="s">
        <v>47</v>
      </c>
      <c r="U3340" t="s">
        <v>48</v>
      </c>
      <c r="V3340" t="s">
        <v>4257</v>
      </c>
      <c r="W3340" t="s">
        <v>50</v>
      </c>
      <c r="X3340" t="s">
        <v>51</v>
      </c>
      <c r="Y3340">
        <v>0</v>
      </c>
      <c r="Z3340" t="s">
        <v>52</v>
      </c>
      <c r="AA3340">
        <v>2020</v>
      </c>
      <c r="AB3340" t="s">
        <v>214</v>
      </c>
      <c r="AC3340" t="s">
        <v>54</v>
      </c>
      <c r="AD3340" t="s">
        <v>87</v>
      </c>
      <c r="AE3340">
        <v>1579384</v>
      </c>
      <c r="AF3340" t="s">
        <v>56</v>
      </c>
      <c r="AG3340" t="s">
        <v>57</v>
      </c>
      <c r="AH3340" t="s">
        <v>52</v>
      </c>
      <c r="AI3340" t="s">
        <v>52</v>
      </c>
    </row>
    <row r="3341" spans="1:35" x14ac:dyDescent="0.25">
      <c r="A3341" s="13" t="str">
        <f t="shared" si="52"/>
        <v>http://dodappwlsprd2.cloud.pge.com:8003/ilis_rpt/dailyeventlogdetail.jsp?odbeventlogid=20-0121780&amp;numberofmonths=24&amp;showchangehistorylog=1</v>
      </c>
      <c r="B3341" s="14" t="str">
        <f>HYPERLINK(A3341,V3341)</f>
        <v>20-0121780</v>
      </c>
      <c r="C3341" t="s">
        <v>2858</v>
      </c>
      <c r="D3341" t="s">
        <v>2859</v>
      </c>
      <c r="E3341" t="s">
        <v>40</v>
      </c>
      <c r="F3341" t="s">
        <v>3046</v>
      </c>
      <c r="G3341" s="2">
        <v>192291121</v>
      </c>
      <c r="H3341" t="s">
        <v>72</v>
      </c>
      <c r="I3341" s="3" t="s">
        <v>4258</v>
      </c>
      <c r="J3341">
        <v>20201117</v>
      </c>
      <c r="K3341" s="4">
        <v>919</v>
      </c>
      <c r="L3341">
        <v>1147136</v>
      </c>
      <c r="M3341" s="5">
        <v>251</v>
      </c>
      <c r="N3341" t="s">
        <v>43</v>
      </c>
      <c r="O3341" t="s">
        <v>44</v>
      </c>
      <c r="P3341" t="s">
        <v>111</v>
      </c>
      <c r="Q3341" s="5">
        <v>212</v>
      </c>
      <c r="R3341" s="5">
        <v>51573</v>
      </c>
      <c r="S3341" t="s">
        <v>1213</v>
      </c>
      <c r="T3341" t="s">
        <v>47</v>
      </c>
      <c r="U3341" t="s">
        <v>48</v>
      </c>
      <c r="V3341" t="s">
        <v>4259</v>
      </c>
      <c r="W3341" t="s">
        <v>50</v>
      </c>
      <c r="X3341" t="s">
        <v>51</v>
      </c>
      <c r="Y3341">
        <v>0</v>
      </c>
      <c r="Z3341" t="s">
        <v>52</v>
      </c>
      <c r="AA3341">
        <v>2020</v>
      </c>
      <c r="AB3341" t="s">
        <v>214</v>
      </c>
      <c r="AC3341" t="s">
        <v>54</v>
      </c>
      <c r="AD3341" t="s">
        <v>64</v>
      </c>
      <c r="AE3341">
        <v>1580569</v>
      </c>
      <c r="AF3341" t="s">
        <v>56</v>
      </c>
      <c r="AG3341" t="s">
        <v>57</v>
      </c>
      <c r="AH3341" t="s">
        <v>52</v>
      </c>
      <c r="AI3341" t="s">
        <v>54</v>
      </c>
    </row>
    <row r="3342" spans="1:35" x14ac:dyDescent="0.25">
      <c r="A3342" s="13" t="str">
        <f t="shared" si="52"/>
        <v>http://dodappwlsprd2.cloud.pge.com:8003/ilis_rpt/dailyeventlogdetail.jsp?odbeventlogid=20-0123774&amp;numberofmonths=24&amp;showchangehistorylog=1</v>
      </c>
      <c r="B3342" s="14" t="str">
        <f>HYPERLINK(A3342,V3342)</f>
        <v>20-0123774</v>
      </c>
      <c r="C3342" t="s">
        <v>2858</v>
      </c>
      <c r="D3342" t="s">
        <v>2859</v>
      </c>
      <c r="E3342" t="s">
        <v>40</v>
      </c>
      <c r="F3342" t="s">
        <v>2884</v>
      </c>
      <c r="G3342" s="2">
        <v>42841112</v>
      </c>
      <c r="H3342" t="s">
        <v>61</v>
      </c>
      <c r="I3342" s="3">
        <v>262813</v>
      </c>
      <c r="J3342">
        <v>20201121</v>
      </c>
      <c r="K3342" s="4">
        <v>1146</v>
      </c>
      <c r="L3342">
        <v>1151252</v>
      </c>
      <c r="M3342" s="5">
        <v>279</v>
      </c>
      <c r="N3342" t="s">
        <v>43</v>
      </c>
      <c r="O3342" t="s">
        <v>44</v>
      </c>
      <c r="P3342" t="s">
        <v>45</v>
      </c>
      <c r="Q3342" s="5">
        <v>11</v>
      </c>
      <c r="R3342" s="5">
        <v>3069</v>
      </c>
      <c r="S3342" t="s">
        <v>1213</v>
      </c>
      <c r="T3342" t="s">
        <v>47</v>
      </c>
      <c r="U3342" t="s">
        <v>48</v>
      </c>
      <c r="V3342" t="s">
        <v>4260</v>
      </c>
      <c r="W3342" t="s">
        <v>50</v>
      </c>
      <c r="X3342" t="s">
        <v>51</v>
      </c>
      <c r="Y3342">
        <v>44564503</v>
      </c>
      <c r="Z3342" t="s">
        <v>52</v>
      </c>
      <c r="AA3342">
        <v>2020</v>
      </c>
      <c r="AB3342" t="s">
        <v>214</v>
      </c>
      <c r="AC3342" t="s">
        <v>54</v>
      </c>
      <c r="AD3342" t="s">
        <v>55</v>
      </c>
      <c r="AE3342">
        <v>1581817</v>
      </c>
      <c r="AF3342" t="s">
        <v>56</v>
      </c>
      <c r="AG3342" t="s">
        <v>57</v>
      </c>
      <c r="AH3342" t="s">
        <v>52</v>
      </c>
      <c r="AI3342" t="s">
        <v>52</v>
      </c>
    </row>
    <row r="3343" spans="1:35" x14ac:dyDescent="0.25">
      <c r="A3343" s="13" t="str">
        <f t="shared" si="52"/>
        <v>http://dodappwlsprd2.cloud.pge.com:8003/ilis_rpt/dailyeventlogdetail.jsp?odbeventlogid=20-0126201&amp;numberofmonths=24&amp;showchangehistorylog=1</v>
      </c>
      <c r="B3343" s="14" t="str">
        <f>HYPERLINK(A3343,V3343)</f>
        <v>20-0126201</v>
      </c>
      <c r="C3343" t="s">
        <v>2858</v>
      </c>
      <c r="D3343" t="s">
        <v>2859</v>
      </c>
      <c r="E3343" t="s">
        <v>40</v>
      </c>
      <c r="F3343" t="s">
        <v>2862</v>
      </c>
      <c r="G3343" s="2">
        <v>42601101</v>
      </c>
      <c r="H3343" t="s">
        <v>42</v>
      </c>
      <c r="I3343" s="3">
        <v>37222</v>
      </c>
      <c r="J3343">
        <v>20201201</v>
      </c>
      <c r="K3343" s="4">
        <v>727</v>
      </c>
      <c r="L3343">
        <v>1156855</v>
      </c>
      <c r="M3343" s="5">
        <v>517</v>
      </c>
      <c r="N3343" t="s">
        <v>43</v>
      </c>
      <c r="O3343" t="s">
        <v>89</v>
      </c>
      <c r="P3343" t="s">
        <v>455</v>
      </c>
      <c r="Q3343" s="5">
        <v>152</v>
      </c>
      <c r="R3343" s="5">
        <v>78584</v>
      </c>
      <c r="S3343" t="s">
        <v>463</v>
      </c>
      <c r="T3343" t="s">
        <v>47</v>
      </c>
      <c r="U3343" t="s">
        <v>48</v>
      </c>
      <c r="V3343" t="s">
        <v>4261</v>
      </c>
      <c r="W3343" t="s">
        <v>50</v>
      </c>
      <c r="X3343" t="s">
        <v>51</v>
      </c>
      <c r="Y3343">
        <v>44572259</v>
      </c>
      <c r="Z3343" t="s">
        <v>52</v>
      </c>
      <c r="AA3343">
        <v>2020</v>
      </c>
      <c r="AB3343" t="s">
        <v>216</v>
      </c>
      <c r="AC3343" t="s">
        <v>54</v>
      </c>
      <c r="AD3343" t="s">
        <v>55</v>
      </c>
      <c r="AE3343">
        <v>1583218</v>
      </c>
      <c r="AF3343" t="s">
        <v>56</v>
      </c>
      <c r="AG3343" t="s">
        <v>57</v>
      </c>
      <c r="AH3343" t="s">
        <v>52</v>
      </c>
      <c r="AI3343" t="s">
        <v>52</v>
      </c>
    </row>
    <row r="3344" spans="1:35" x14ac:dyDescent="0.25">
      <c r="A3344" s="13" t="str">
        <f t="shared" si="52"/>
        <v>http://dodappwlsprd2.cloud.pge.com:8003/ilis_rpt/dailyeventlogdetail.jsp?odbeventlogid=20-0130105&amp;numberofmonths=24&amp;showchangehistorylog=1</v>
      </c>
      <c r="B3344" s="14" t="str">
        <f>HYPERLINK(A3344,V3344)</f>
        <v>20-0130105</v>
      </c>
      <c r="C3344" t="s">
        <v>2858</v>
      </c>
      <c r="D3344" t="s">
        <v>2859</v>
      </c>
      <c r="E3344" t="s">
        <v>40</v>
      </c>
      <c r="F3344" t="s">
        <v>2937</v>
      </c>
      <c r="G3344" s="2">
        <v>42601102</v>
      </c>
      <c r="H3344" t="s">
        <v>61</v>
      </c>
      <c r="I3344" s="3">
        <v>9141</v>
      </c>
      <c r="J3344">
        <v>20201213</v>
      </c>
      <c r="K3344" s="4">
        <v>648</v>
      </c>
      <c r="L3344">
        <v>1182293</v>
      </c>
      <c r="M3344" s="5">
        <v>462</v>
      </c>
      <c r="N3344" t="s">
        <v>43</v>
      </c>
      <c r="O3344" t="s">
        <v>44</v>
      </c>
      <c r="P3344" t="s">
        <v>45</v>
      </c>
      <c r="Q3344" s="5">
        <v>6</v>
      </c>
      <c r="R3344" s="5">
        <v>2772</v>
      </c>
      <c r="S3344" t="s">
        <v>1213</v>
      </c>
      <c r="T3344" t="s">
        <v>47</v>
      </c>
      <c r="U3344" t="s">
        <v>48</v>
      </c>
      <c r="V3344" t="s">
        <v>4262</v>
      </c>
      <c r="W3344" t="s">
        <v>50</v>
      </c>
      <c r="X3344" t="s">
        <v>51</v>
      </c>
      <c r="Y3344">
        <v>44587548</v>
      </c>
      <c r="Z3344" t="s">
        <v>52</v>
      </c>
      <c r="AA3344">
        <v>2020</v>
      </c>
      <c r="AB3344" t="s">
        <v>216</v>
      </c>
      <c r="AC3344" t="s">
        <v>54</v>
      </c>
      <c r="AD3344" t="s">
        <v>87</v>
      </c>
      <c r="AE3344">
        <v>1586851</v>
      </c>
      <c r="AF3344" t="s">
        <v>56</v>
      </c>
      <c r="AG3344" t="s">
        <v>57</v>
      </c>
      <c r="AH3344" t="s">
        <v>52</v>
      </c>
      <c r="AI3344" t="s">
        <v>52</v>
      </c>
    </row>
    <row r="3345" spans="1:35" x14ac:dyDescent="0.25">
      <c r="A3345" s="13" t="str">
        <f t="shared" si="52"/>
        <v>http://dodappwlsprd2.cloud.pge.com:8003/ilis_rpt/dailyeventlogdetail.jsp?odbeventlogid=20-0130070&amp;numberofmonths=24&amp;showchangehistorylog=1</v>
      </c>
      <c r="B3345" s="14" t="str">
        <f>HYPERLINK(A3345,V3345)</f>
        <v>20-0130070</v>
      </c>
      <c r="C3345" t="s">
        <v>2858</v>
      </c>
      <c r="D3345" t="s">
        <v>2859</v>
      </c>
      <c r="E3345" t="s">
        <v>59</v>
      </c>
      <c r="F3345" t="s">
        <v>2969</v>
      </c>
      <c r="G3345" s="2">
        <v>42661103</v>
      </c>
      <c r="H3345" t="s">
        <v>61</v>
      </c>
      <c r="I3345" s="3">
        <v>6423</v>
      </c>
      <c r="J3345">
        <v>20201213</v>
      </c>
      <c r="K3345" s="4">
        <v>49</v>
      </c>
      <c r="L3345">
        <v>1182228</v>
      </c>
      <c r="M3345" s="5">
        <v>788</v>
      </c>
      <c r="N3345" t="s">
        <v>43</v>
      </c>
      <c r="O3345" t="s">
        <v>44</v>
      </c>
      <c r="P3345" t="s">
        <v>45</v>
      </c>
      <c r="Q3345" s="5">
        <v>28</v>
      </c>
      <c r="R3345" s="5">
        <v>22064</v>
      </c>
      <c r="S3345" t="s">
        <v>1213</v>
      </c>
      <c r="T3345" t="s">
        <v>78</v>
      </c>
      <c r="U3345" t="s">
        <v>48</v>
      </c>
      <c r="V3345" t="s">
        <v>4263</v>
      </c>
      <c r="W3345" t="s">
        <v>50</v>
      </c>
      <c r="X3345" t="s">
        <v>51</v>
      </c>
      <c r="Y3345">
        <v>0</v>
      </c>
      <c r="Z3345" t="s">
        <v>52</v>
      </c>
      <c r="AA3345">
        <v>2020</v>
      </c>
      <c r="AB3345" t="s">
        <v>216</v>
      </c>
      <c r="AC3345" t="s">
        <v>54</v>
      </c>
      <c r="AD3345" t="s">
        <v>87</v>
      </c>
      <c r="AE3345">
        <v>1586782</v>
      </c>
      <c r="AF3345" t="s">
        <v>80</v>
      </c>
      <c r="AG3345" t="s">
        <v>57</v>
      </c>
      <c r="AH3345" t="s">
        <v>52</v>
      </c>
      <c r="AI3345" t="s">
        <v>52</v>
      </c>
    </row>
    <row r="3346" spans="1:35" x14ac:dyDescent="0.25">
      <c r="A3346" s="13" t="str">
        <f t="shared" si="52"/>
        <v>http://dodappwlsprd2.cloud.pge.com:8003/ilis_rpt/dailyeventlogdetail.jsp?odbeventlogid=20-0130538&amp;numberofmonths=24&amp;showchangehistorylog=1</v>
      </c>
      <c r="B3346" s="14" t="str">
        <f>HYPERLINK(A3346,V3346)</f>
        <v>20-0130538</v>
      </c>
      <c r="C3346" t="s">
        <v>2858</v>
      </c>
      <c r="D3346" t="s">
        <v>2859</v>
      </c>
      <c r="E3346" t="s">
        <v>40</v>
      </c>
      <c r="F3346" t="s">
        <v>2884</v>
      </c>
      <c r="G3346" s="2">
        <v>42841112</v>
      </c>
      <c r="H3346" t="s">
        <v>72</v>
      </c>
      <c r="I3346" s="3" t="s">
        <v>4264</v>
      </c>
      <c r="J3346">
        <v>20201215</v>
      </c>
      <c r="K3346" s="4">
        <v>1016</v>
      </c>
      <c r="L3346">
        <v>1187248</v>
      </c>
      <c r="M3346" s="5">
        <v>331</v>
      </c>
      <c r="N3346" t="s">
        <v>43</v>
      </c>
      <c r="O3346" t="s">
        <v>44</v>
      </c>
      <c r="P3346" t="s">
        <v>45</v>
      </c>
      <c r="Q3346" s="5">
        <v>20</v>
      </c>
      <c r="R3346" s="5">
        <v>5192</v>
      </c>
      <c r="S3346" t="s">
        <v>1213</v>
      </c>
      <c r="T3346" t="s">
        <v>47</v>
      </c>
      <c r="U3346" t="s">
        <v>48</v>
      </c>
      <c r="V3346" t="s">
        <v>4265</v>
      </c>
      <c r="W3346" t="s">
        <v>50</v>
      </c>
      <c r="X3346" t="s">
        <v>51</v>
      </c>
      <c r="Y3346">
        <v>44588521</v>
      </c>
      <c r="Z3346" t="s">
        <v>52</v>
      </c>
      <c r="AA3346">
        <v>2020</v>
      </c>
      <c r="AB3346" t="s">
        <v>216</v>
      </c>
      <c r="AC3346" t="s">
        <v>54</v>
      </c>
      <c r="AD3346" t="s">
        <v>55</v>
      </c>
      <c r="AE3346">
        <v>1587529</v>
      </c>
      <c r="AF3346" t="s">
        <v>56</v>
      </c>
      <c r="AG3346" t="s">
        <v>57</v>
      </c>
      <c r="AH3346" t="s">
        <v>52</v>
      </c>
      <c r="AI3346" t="s">
        <v>52</v>
      </c>
    </row>
    <row r="3347" spans="1:35" x14ac:dyDescent="0.25">
      <c r="A3347" s="13" t="str">
        <f t="shared" si="52"/>
        <v>http://dodappwlsprd2.cloud.pge.com:8003/ilis_rpt/dailyeventlogdetail.jsp?odbeventlogid=20-0130985&amp;numberofmonths=24&amp;showchangehistorylog=1</v>
      </c>
      <c r="B3347" s="14" t="str">
        <f>HYPERLINK(A3347,V3347)</f>
        <v>20-0130985</v>
      </c>
      <c r="C3347" t="s">
        <v>2858</v>
      </c>
      <c r="D3347" t="s">
        <v>2859</v>
      </c>
      <c r="E3347" t="s">
        <v>40</v>
      </c>
      <c r="F3347" t="s">
        <v>2874</v>
      </c>
      <c r="G3347" s="2">
        <v>42761101</v>
      </c>
      <c r="H3347" t="s">
        <v>61</v>
      </c>
      <c r="I3347" s="3">
        <v>496769</v>
      </c>
      <c r="J3347">
        <v>20201217</v>
      </c>
      <c r="K3347" s="4">
        <v>1639</v>
      </c>
      <c r="L3347">
        <v>1193008</v>
      </c>
      <c r="M3347" s="5">
        <v>399</v>
      </c>
      <c r="N3347" t="s">
        <v>43</v>
      </c>
      <c r="O3347" t="s">
        <v>83</v>
      </c>
      <c r="P3347" t="s">
        <v>84</v>
      </c>
      <c r="Q3347" s="5">
        <v>30</v>
      </c>
      <c r="R3347" s="5">
        <v>11970</v>
      </c>
      <c r="S3347" t="s">
        <v>463</v>
      </c>
      <c r="T3347" t="s">
        <v>47</v>
      </c>
      <c r="U3347" t="s">
        <v>48</v>
      </c>
      <c r="V3347" t="s">
        <v>4266</v>
      </c>
      <c r="W3347" t="s">
        <v>50</v>
      </c>
      <c r="X3347" t="s">
        <v>51</v>
      </c>
      <c r="Y3347">
        <v>31521931</v>
      </c>
      <c r="Z3347" t="s">
        <v>52</v>
      </c>
      <c r="AA3347">
        <v>2020</v>
      </c>
      <c r="AB3347" t="s">
        <v>216</v>
      </c>
      <c r="AC3347" t="s">
        <v>54</v>
      </c>
      <c r="AD3347" t="s">
        <v>87</v>
      </c>
      <c r="AE3347">
        <v>1588230</v>
      </c>
      <c r="AF3347" t="s">
        <v>56</v>
      </c>
      <c r="AG3347" t="s">
        <v>57</v>
      </c>
      <c r="AH3347" t="s">
        <v>52</v>
      </c>
      <c r="AI3347" t="s">
        <v>52</v>
      </c>
    </row>
    <row r="3348" spans="1:35" x14ac:dyDescent="0.25">
      <c r="A3348" s="13" t="str">
        <f t="shared" si="52"/>
        <v>http://dodappwlsprd2.cloud.pge.com:8003/ilis_rpt/dailyeventlogdetail.jsp?odbeventlogid=20-0131759&amp;numberofmonths=24&amp;showchangehistorylog=1</v>
      </c>
      <c r="B3348" s="14" t="str">
        <f>HYPERLINK(A3348,V3348)</f>
        <v>20-0131759</v>
      </c>
      <c r="C3348" t="s">
        <v>2858</v>
      </c>
      <c r="D3348" t="s">
        <v>2859</v>
      </c>
      <c r="E3348" t="s">
        <v>40</v>
      </c>
      <c r="F3348" t="s">
        <v>2901</v>
      </c>
      <c r="G3348" s="2">
        <v>192311142</v>
      </c>
      <c r="H3348" t="s">
        <v>61</v>
      </c>
      <c r="I3348" s="3">
        <v>771991</v>
      </c>
      <c r="J3348">
        <v>20201225</v>
      </c>
      <c r="K3348" s="4">
        <v>831</v>
      </c>
      <c r="L3348">
        <v>1198492</v>
      </c>
      <c r="M3348" s="5">
        <v>344</v>
      </c>
      <c r="N3348" t="s">
        <v>43</v>
      </c>
      <c r="O3348" t="s">
        <v>44</v>
      </c>
      <c r="P3348" t="s">
        <v>45</v>
      </c>
      <c r="Q3348" s="5">
        <v>9</v>
      </c>
      <c r="R3348" s="5">
        <v>3096</v>
      </c>
      <c r="S3348" t="s">
        <v>1213</v>
      </c>
      <c r="T3348" t="s">
        <v>47</v>
      </c>
      <c r="U3348" t="s">
        <v>48</v>
      </c>
      <c r="V3348" t="s">
        <v>4267</v>
      </c>
      <c r="W3348" t="s">
        <v>50</v>
      </c>
      <c r="X3348" t="s">
        <v>51</v>
      </c>
      <c r="Y3348">
        <v>0</v>
      </c>
      <c r="Z3348" t="s">
        <v>52</v>
      </c>
      <c r="AA3348">
        <v>2020</v>
      </c>
      <c r="AB3348" t="s">
        <v>216</v>
      </c>
      <c r="AC3348" t="s">
        <v>54</v>
      </c>
      <c r="AD3348" t="s">
        <v>208</v>
      </c>
      <c r="AE3348">
        <v>1589471</v>
      </c>
      <c r="AF3348" t="s">
        <v>56</v>
      </c>
      <c r="AG3348" t="s">
        <v>57</v>
      </c>
      <c r="AH3348" t="s">
        <v>52</v>
      </c>
      <c r="AI3348" t="s">
        <v>52</v>
      </c>
    </row>
    <row r="3349" spans="1:35" x14ac:dyDescent="0.25">
      <c r="A3349" s="13" t="str">
        <f t="shared" si="52"/>
        <v>http://dodappwlsprd2.cloud.pge.com:8003/ilis_rpt/dailyeventlogdetail.jsp?odbeventlogid=20-0131772&amp;numberofmonths=24&amp;showchangehistorylog=1</v>
      </c>
      <c r="B3349" s="14" t="str">
        <f>HYPERLINK(A3349,V3349)</f>
        <v>20-0131772</v>
      </c>
      <c r="C3349" t="s">
        <v>2858</v>
      </c>
      <c r="D3349" t="s">
        <v>2859</v>
      </c>
      <c r="E3349" t="s">
        <v>40</v>
      </c>
      <c r="F3349" t="s">
        <v>3030</v>
      </c>
      <c r="G3349" s="2">
        <v>192341102</v>
      </c>
      <c r="H3349" t="s">
        <v>61</v>
      </c>
      <c r="I3349" s="3">
        <v>5301</v>
      </c>
      <c r="J3349">
        <v>20201225</v>
      </c>
      <c r="K3349" s="4">
        <v>928</v>
      </c>
      <c r="L3349">
        <v>1198507</v>
      </c>
      <c r="M3349" s="5">
        <v>679</v>
      </c>
      <c r="N3349" t="s">
        <v>43</v>
      </c>
      <c r="O3349" t="s">
        <v>44</v>
      </c>
      <c r="P3349" t="s">
        <v>45</v>
      </c>
      <c r="Q3349" s="5">
        <v>4</v>
      </c>
      <c r="R3349" s="5">
        <v>2716</v>
      </c>
      <c r="S3349" t="s">
        <v>1213</v>
      </c>
      <c r="T3349" t="s">
        <v>47</v>
      </c>
      <c r="U3349" t="s">
        <v>48</v>
      </c>
      <c r="V3349" t="s">
        <v>4268</v>
      </c>
      <c r="W3349" t="s">
        <v>50</v>
      </c>
      <c r="X3349" t="s">
        <v>51</v>
      </c>
      <c r="Y3349">
        <v>0</v>
      </c>
      <c r="Z3349" t="s">
        <v>52</v>
      </c>
      <c r="AA3349">
        <v>2020</v>
      </c>
      <c r="AB3349" t="s">
        <v>216</v>
      </c>
      <c r="AC3349" t="s">
        <v>54</v>
      </c>
      <c r="AD3349" t="s">
        <v>87</v>
      </c>
      <c r="AE3349">
        <v>1589485</v>
      </c>
      <c r="AF3349" t="s">
        <v>56</v>
      </c>
      <c r="AG3349" t="s">
        <v>57</v>
      </c>
      <c r="AH3349" t="s">
        <v>52</v>
      </c>
      <c r="AI3349" t="s">
        <v>52</v>
      </c>
    </row>
    <row r="3350" spans="1:35" x14ac:dyDescent="0.25">
      <c r="A3350" s="13" t="str">
        <f t="shared" si="52"/>
        <v>http://dodappwlsprd2.cloud.pge.com:8003/ilis_rpt/dailyeventlogdetail.jsp?odbeventlogid=20-0131877&amp;numberofmonths=24&amp;showchangehistorylog=1</v>
      </c>
      <c r="B3350" s="14" t="str">
        <f>HYPERLINK(A3350,V3350)</f>
        <v>20-0131877</v>
      </c>
      <c r="C3350" t="s">
        <v>2858</v>
      </c>
      <c r="D3350" t="s">
        <v>2859</v>
      </c>
      <c r="E3350" t="s">
        <v>40</v>
      </c>
      <c r="F3350" t="s">
        <v>2969</v>
      </c>
      <c r="G3350" s="2">
        <v>42661103</v>
      </c>
      <c r="H3350" t="s">
        <v>61</v>
      </c>
      <c r="I3350" s="3">
        <v>7675</v>
      </c>
      <c r="J3350">
        <v>20201226</v>
      </c>
      <c r="K3350" s="4">
        <v>914</v>
      </c>
      <c r="L3350">
        <v>1199026</v>
      </c>
      <c r="M3350" s="5">
        <v>336</v>
      </c>
      <c r="N3350" t="s">
        <v>43</v>
      </c>
      <c r="O3350" t="s">
        <v>44</v>
      </c>
      <c r="P3350" t="s">
        <v>45</v>
      </c>
      <c r="Q3350" s="5">
        <v>1</v>
      </c>
      <c r="R3350" s="5">
        <v>336</v>
      </c>
      <c r="S3350" t="s">
        <v>1213</v>
      </c>
      <c r="T3350" t="s">
        <v>47</v>
      </c>
      <c r="U3350" t="s">
        <v>48</v>
      </c>
      <c r="V3350" t="s">
        <v>4269</v>
      </c>
      <c r="W3350" t="s">
        <v>50</v>
      </c>
      <c r="X3350" t="s">
        <v>51</v>
      </c>
      <c r="Y3350">
        <v>0</v>
      </c>
      <c r="Z3350" t="s">
        <v>52</v>
      </c>
      <c r="AA3350">
        <v>2020</v>
      </c>
      <c r="AB3350" t="s">
        <v>216</v>
      </c>
      <c r="AC3350" t="s">
        <v>54</v>
      </c>
      <c r="AD3350" t="s">
        <v>87</v>
      </c>
      <c r="AE3350">
        <v>1589593</v>
      </c>
      <c r="AF3350" t="s">
        <v>56</v>
      </c>
      <c r="AG3350" t="s">
        <v>57</v>
      </c>
      <c r="AH3350" t="s">
        <v>52</v>
      </c>
      <c r="AI3350" t="s">
        <v>52</v>
      </c>
    </row>
    <row r="3351" spans="1:35" x14ac:dyDescent="0.25">
      <c r="A3351" s="13" t="str">
        <f t="shared" si="52"/>
        <v>http://dodappwlsprd2.cloud.pge.com:8003/ilis_rpt/dailyeventlogdetail.jsp?odbeventlogid=21-0004419&amp;numberofmonths=24&amp;showchangehistorylog=1</v>
      </c>
      <c r="B3351" s="14" t="str">
        <f>HYPERLINK(A3351,V3351)</f>
        <v>21-0004419</v>
      </c>
      <c r="C3351" t="s">
        <v>2858</v>
      </c>
      <c r="D3351" t="s">
        <v>2859</v>
      </c>
      <c r="E3351" t="s">
        <v>40</v>
      </c>
      <c r="F3351" t="s">
        <v>2901</v>
      </c>
      <c r="G3351" s="2">
        <v>192311142</v>
      </c>
      <c r="H3351" t="s">
        <v>61</v>
      </c>
      <c r="I3351" s="3">
        <v>7449</v>
      </c>
      <c r="J3351">
        <v>20210103</v>
      </c>
      <c r="K3351" s="4">
        <v>901</v>
      </c>
      <c r="L3351">
        <v>1202724</v>
      </c>
      <c r="M3351" s="5">
        <v>624</v>
      </c>
      <c r="N3351" t="s">
        <v>43</v>
      </c>
      <c r="O3351" t="s">
        <v>44</v>
      </c>
      <c r="P3351" t="s">
        <v>45</v>
      </c>
      <c r="Q3351" s="5">
        <v>6</v>
      </c>
      <c r="R3351" s="5">
        <v>3744</v>
      </c>
      <c r="S3351" t="s">
        <v>463</v>
      </c>
      <c r="T3351" t="s">
        <v>47</v>
      </c>
      <c r="U3351" t="s">
        <v>66</v>
      </c>
      <c r="V3351" t="s">
        <v>4270</v>
      </c>
      <c r="W3351" t="s">
        <v>50</v>
      </c>
      <c r="X3351" t="s">
        <v>51</v>
      </c>
      <c r="Y3351">
        <v>31526380</v>
      </c>
      <c r="Z3351" t="s">
        <v>52</v>
      </c>
      <c r="AA3351">
        <v>2021</v>
      </c>
      <c r="AB3351" t="s">
        <v>53</v>
      </c>
      <c r="AC3351" t="s">
        <v>54</v>
      </c>
      <c r="AD3351" t="s">
        <v>208</v>
      </c>
      <c r="AE3351">
        <v>1590525</v>
      </c>
      <c r="AF3351" t="s">
        <v>56</v>
      </c>
      <c r="AG3351" t="s">
        <v>57</v>
      </c>
      <c r="AH3351" t="s">
        <v>52</v>
      </c>
      <c r="AI3351" t="s">
        <v>52</v>
      </c>
    </row>
    <row r="3352" spans="1:35" x14ac:dyDescent="0.25">
      <c r="A3352" s="13" t="str">
        <f t="shared" si="52"/>
        <v>http://dodappwlsprd2.cloud.pge.com:8003/ilis_rpt/dailyeventlogdetail.jsp?odbeventlogid=21-0004811&amp;numberofmonths=24&amp;showchangehistorylog=1</v>
      </c>
      <c r="B3352" s="14" t="str">
        <f>HYPERLINK(A3352,V3352)</f>
        <v>21-0004811</v>
      </c>
      <c r="C3352" t="s">
        <v>2858</v>
      </c>
      <c r="D3352" t="s">
        <v>2859</v>
      </c>
      <c r="E3352" t="s">
        <v>59</v>
      </c>
      <c r="F3352" t="s">
        <v>2910</v>
      </c>
      <c r="G3352" s="2">
        <v>42661104</v>
      </c>
      <c r="H3352" t="s">
        <v>61</v>
      </c>
      <c r="I3352" s="3">
        <v>8439</v>
      </c>
      <c r="J3352">
        <v>20210104</v>
      </c>
      <c r="K3352" s="4">
        <v>1334</v>
      </c>
      <c r="L3352">
        <v>1203854</v>
      </c>
      <c r="M3352" s="5">
        <v>285</v>
      </c>
      <c r="N3352" t="s">
        <v>43</v>
      </c>
      <c r="O3352" t="s">
        <v>44</v>
      </c>
      <c r="P3352" t="s">
        <v>45</v>
      </c>
      <c r="Q3352" s="5">
        <v>63</v>
      </c>
      <c r="R3352" s="5">
        <v>17955</v>
      </c>
      <c r="S3352" t="s">
        <v>463</v>
      </c>
      <c r="T3352" t="s">
        <v>47</v>
      </c>
      <c r="U3352" t="s">
        <v>48</v>
      </c>
      <c r="V3352" t="s">
        <v>4271</v>
      </c>
      <c r="W3352" t="s">
        <v>50</v>
      </c>
      <c r="X3352" t="s">
        <v>51</v>
      </c>
      <c r="Y3352">
        <v>0</v>
      </c>
      <c r="Z3352" t="s">
        <v>52</v>
      </c>
      <c r="AA3352">
        <v>2021</v>
      </c>
      <c r="AB3352" t="s">
        <v>53</v>
      </c>
      <c r="AC3352" t="s">
        <v>54</v>
      </c>
      <c r="AD3352" t="s">
        <v>87</v>
      </c>
      <c r="AE3352">
        <v>1590764</v>
      </c>
      <c r="AF3352" t="s">
        <v>56</v>
      </c>
      <c r="AG3352" t="s">
        <v>57</v>
      </c>
      <c r="AH3352" t="s">
        <v>52</v>
      </c>
      <c r="AI3352" t="s">
        <v>52</v>
      </c>
    </row>
    <row r="3353" spans="1:35" x14ac:dyDescent="0.25">
      <c r="A3353" s="13" t="str">
        <f t="shared" si="52"/>
        <v>http://dodappwlsprd2.cloud.pge.com:8003/ilis_rpt/dailyeventlogdetail.jsp?odbeventlogid=21-0005497&amp;numberofmonths=24&amp;showchangehistorylog=1</v>
      </c>
      <c r="B3353" s="14" t="str">
        <f>HYPERLINK(A3353,V3353)</f>
        <v>21-0005497</v>
      </c>
      <c r="C3353" t="s">
        <v>2858</v>
      </c>
      <c r="D3353" t="s">
        <v>2859</v>
      </c>
      <c r="E3353" t="s">
        <v>40</v>
      </c>
      <c r="F3353" t="s">
        <v>2876</v>
      </c>
      <c r="G3353" s="2">
        <v>42761102</v>
      </c>
      <c r="H3353" t="s">
        <v>42</v>
      </c>
      <c r="I3353" s="3">
        <v>31304</v>
      </c>
      <c r="J3353">
        <v>20210106</v>
      </c>
      <c r="K3353" s="4">
        <v>902</v>
      </c>
      <c r="L3353">
        <v>1205205</v>
      </c>
      <c r="M3353" s="5">
        <v>478</v>
      </c>
      <c r="N3353" t="s">
        <v>43</v>
      </c>
      <c r="O3353" t="s">
        <v>83</v>
      </c>
      <c r="P3353" t="s">
        <v>124</v>
      </c>
      <c r="Q3353" s="5">
        <v>140</v>
      </c>
      <c r="R3353" s="5">
        <v>58680</v>
      </c>
      <c r="S3353" t="s">
        <v>1213</v>
      </c>
      <c r="T3353" t="s">
        <v>78</v>
      </c>
      <c r="U3353" t="s">
        <v>48</v>
      </c>
      <c r="V3353" t="s">
        <v>4272</v>
      </c>
      <c r="W3353" t="s">
        <v>50</v>
      </c>
      <c r="X3353" t="s">
        <v>51</v>
      </c>
      <c r="Y3353">
        <v>0</v>
      </c>
      <c r="Z3353" t="s">
        <v>52</v>
      </c>
      <c r="AA3353">
        <v>2021</v>
      </c>
      <c r="AB3353" t="s">
        <v>53</v>
      </c>
      <c r="AC3353" t="s">
        <v>54</v>
      </c>
      <c r="AD3353" t="s">
        <v>70</v>
      </c>
      <c r="AE3353">
        <v>1591187</v>
      </c>
      <c r="AF3353" t="s">
        <v>80</v>
      </c>
      <c r="AG3353" t="s">
        <v>57</v>
      </c>
      <c r="AH3353" t="s">
        <v>52</v>
      </c>
      <c r="AI3353" t="s">
        <v>52</v>
      </c>
    </row>
    <row r="3354" spans="1:35" x14ac:dyDescent="0.25">
      <c r="A3354" s="13" t="str">
        <f t="shared" si="52"/>
        <v>http://dodappwlsprd2.cloud.pge.com:8003/ilis_rpt/dailyeventlogdetail.jsp?odbeventlogid=21-0005656&amp;numberofmonths=24&amp;showchangehistorylog=1</v>
      </c>
      <c r="B3354" s="14" t="str">
        <f>HYPERLINK(A3354,V3354)</f>
        <v>21-0005656</v>
      </c>
      <c r="C3354" t="s">
        <v>2858</v>
      </c>
      <c r="D3354" t="s">
        <v>2859</v>
      </c>
      <c r="E3354" t="s">
        <v>40</v>
      </c>
      <c r="F3354" t="s">
        <v>2879</v>
      </c>
      <c r="G3354" s="2">
        <v>192401101</v>
      </c>
      <c r="H3354" t="s">
        <v>61</v>
      </c>
      <c r="I3354" s="3">
        <v>5681</v>
      </c>
      <c r="J3354">
        <v>20210106</v>
      </c>
      <c r="K3354" s="4">
        <v>914</v>
      </c>
      <c r="L3354">
        <v>1205236</v>
      </c>
      <c r="M3354" s="5">
        <v>605</v>
      </c>
      <c r="N3354" t="s">
        <v>43</v>
      </c>
      <c r="O3354" t="s">
        <v>44</v>
      </c>
      <c r="P3354" t="s">
        <v>45</v>
      </c>
      <c r="Q3354" s="5">
        <v>16</v>
      </c>
      <c r="R3354" s="5">
        <v>9680</v>
      </c>
      <c r="S3354" t="s">
        <v>1213</v>
      </c>
      <c r="T3354" t="s">
        <v>92</v>
      </c>
      <c r="U3354" t="s">
        <v>48</v>
      </c>
      <c r="V3354" t="s">
        <v>4273</v>
      </c>
      <c r="W3354" t="s">
        <v>50</v>
      </c>
      <c r="X3354" t="s">
        <v>51</v>
      </c>
      <c r="Y3354">
        <v>0</v>
      </c>
      <c r="Z3354" t="s">
        <v>52</v>
      </c>
      <c r="AA3354">
        <v>2021</v>
      </c>
      <c r="AB3354" t="s">
        <v>53</v>
      </c>
      <c r="AC3354" t="s">
        <v>54</v>
      </c>
      <c r="AD3354" t="s">
        <v>208</v>
      </c>
      <c r="AE3354">
        <v>1591277</v>
      </c>
      <c r="AF3354" t="s">
        <v>95</v>
      </c>
      <c r="AG3354" t="s">
        <v>57</v>
      </c>
      <c r="AH3354" t="s">
        <v>52</v>
      </c>
      <c r="AI3354" t="s">
        <v>52</v>
      </c>
    </row>
    <row r="3355" spans="1:35" x14ac:dyDescent="0.25">
      <c r="A3355" s="13" t="str">
        <f t="shared" si="52"/>
        <v>http://dodappwlsprd2.cloud.pge.com:8003/ilis_rpt/dailyeventlogdetail.jsp?odbeventlogid=21-0006371&amp;numberofmonths=24&amp;showchangehistorylog=1</v>
      </c>
      <c r="B3355" s="14" t="str">
        <f>HYPERLINK(A3355,V3355)</f>
        <v>21-0006371</v>
      </c>
      <c r="C3355" t="s">
        <v>2858</v>
      </c>
      <c r="D3355" t="s">
        <v>2859</v>
      </c>
      <c r="E3355" t="s">
        <v>40</v>
      </c>
      <c r="F3355" t="s">
        <v>2894</v>
      </c>
      <c r="G3355" s="2">
        <v>192311141</v>
      </c>
      <c r="H3355" t="s">
        <v>81</v>
      </c>
      <c r="I3355" s="3">
        <v>11412</v>
      </c>
      <c r="J3355">
        <v>20210108</v>
      </c>
      <c r="K3355" s="4">
        <v>116</v>
      </c>
      <c r="L3355">
        <v>1206526</v>
      </c>
      <c r="M3355" s="5">
        <v>230</v>
      </c>
      <c r="N3355" t="s">
        <v>43</v>
      </c>
      <c r="O3355" t="s">
        <v>44</v>
      </c>
      <c r="P3355" t="s">
        <v>45</v>
      </c>
      <c r="Q3355" s="5">
        <v>392</v>
      </c>
      <c r="R3355" s="5">
        <v>40512</v>
      </c>
      <c r="S3355" t="s">
        <v>1213</v>
      </c>
      <c r="T3355" t="s">
        <v>78</v>
      </c>
      <c r="U3355" t="s">
        <v>48</v>
      </c>
      <c r="V3355" t="s">
        <v>4274</v>
      </c>
      <c r="W3355" t="s">
        <v>50</v>
      </c>
      <c r="X3355" t="s">
        <v>51</v>
      </c>
      <c r="Y3355">
        <v>0</v>
      </c>
      <c r="Z3355" t="s">
        <v>52</v>
      </c>
      <c r="AA3355">
        <v>2021</v>
      </c>
      <c r="AB3355" t="s">
        <v>53</v>
      </c>
      <c r="AC3355" t="s">
        <v>54</v>
      </c>
      <c r="AD3355" t="s">
        <v>55</v>
      </c>
      <c r="AE3355">
        <v>1591656</v>
      </c>
      <c r="AF3355" t="s">
        <v>80</v>
      </c>
      <c r="AG3355" t="s">
        <v>57</v>
      </c>
      <c r="AH3355" t="s">
        <v>52</v>
      </c>
      <c r="AI3355" t="s">
        <v>52</v>
      </c>
    </row>
    <row r="3356" spans="1:35" x14ac:dyDescent="0.25">
      <c r="A3356" s="13" t="str">
        <f t="shared" si="52"/>
        <v>http://dodappwlsprd2.cloud.pge.com:8003/ilis_rpt/dailyeventlogdetail.jsp?odbeventlogid=21-0007993&amp;numberofmonths=24&amp;showchangehistorylog=1</v>
      </c>
      <c r="B3356" s="14" t="str">
        <f>HYPERLINK(A3356,V3356)</f>
        <v>21-0007993</v>
      </c>
      <c r="C3356" t="s">
        <v>2858</v>
      </c>
      <c r="D3356" t="s">
        <v>2859</v>
      </c>
      <c r="E3356" t="s">
        <v>40</v>
      </c>
      <c r="F3356" t="s">
        <v>2894</v>
      </c>
      <c r="G3356" s="2">
        <v>192311141</v>
      </c>
      <c r="H3356" t="s">
        <v>42</v>
      </c>
      <c r="I3356" s="3">
        <v>95324</v>
      </c>
      <c r="J3356">
        <v>20210112</v>
      </c>
      <c r="K3356" s="4">
        <v>2053</v>
      </c>
      <c r="L3356">
        <v>1209415</v>
      </c>
      <c r="M3356" s="5">
        <v>499</v>
      </c>
      <c r="N3356" t="s">
        <v>43</v>
      </c>
      <c r="O3356" t="s">
        <v>44</v>
      </c>
      <c r="P3356" t="s">
        <v>45</v>
      </c>
      <c r="Q3356" s="5">
        <v>881</v>
      </c>
      <c r="R3356" s="5">
        <v>131781</v>
      </c>
      <c r="S3356" t="s">
        <v>1213</v>
      </c>
      <c r="T3356" t="s">
        <v>92</v>
      </c>
      <c r="U3356" t="s">
        <v>48</v>
      </c>
      <c r="V3356" t="s">
        <v>4275</v>
      </c>
      <c r="W3356" t="s">
        <v>50</v>
      </c>
      <c r="X3356" t="s">
        <v>51</v>
      </c>
      <c r="Y3356">
        <v>0</v>
      </c>
      <c r="Z3356" t="s">
        <v>52</v>
      </c>
      <c r="AA3356">
        <v>2021</v>
      </c>
      <c r="AB3356" t="s">
        <v>53</v>
      </c>
      <c r="AC3356" t="s">
        <v>54</v>
      </c>
      <c r="AD3356" t="s">
        <v>70</v>
      </c>
      <c r="AE3356">
        <v>1592653</v>
      </c>
      <c r="AF3356" t="s">
        <v>95</v>
      </c>
      <c r="AG3356" t="s">
        <v>57</v>
      </c>
      <c r="AH3356" t="s">
        <v>52</v>
      </c>
      <c r="AI3356" t="s">
        <v>52</v>
      </c>
    </row>
    <row r="3357" spans="1:35" x14ac:dyDescent="0.25">
      <c r="A3357" s="13" t="str">
        <f t="shared" si="52"/>
        <v>http://dodappwlsprd2.cloud.pge.com:8003/ilis_rpt/dailyeventlogdetail.jsp?odbeventlogid=21-0008132&amp;numberofmonths=24&amp;showchangehistorylog=1</v>
      </c>
      <c r="B3357" s="14" t="str">
        <f>HYPERLINK(A3357,V3357)</f>
        <v>21-0008132</v>
      </c>
      <c r="C3357" t="s">
        <v>2858</v>
      </c>
      <c r="D3357" t="s">
        <v>2859</v>
      </c>
      <c r="E3357" t="s">
        <v>40</v>
      </c>
      <c r="F3357" t="s">
        <v>2908</v>
      </c>
      <c r="G3357" s="2">
        <v>192101101</v>
      </c>
      <c r="H3357" t="s">
        <v>61</v>
      </c>
      <c r="I3357" s="3">
        <v>6235</v>
      </c>
      <c r="J3357">
        <v>20210113</v>
      </c>
      <c r="K3357" s="4">
        <v>617</v>
      </c>
      <c r="L3357">
        <v>1209477</v>
      </c>
      <c r="M3357" s="5">
        <v>433</v>
      </c>
      <c r="N3357" t="s">
        <v>43</v>
      </c>
      <c r="O3357" t="s">
        <v>44</v>
      </c>
      <c r="P3357" t="s">
        <v>45</v>
      </c>
      <c r="Q3357" s="5">
        <v>14</v>
      </c>
      <c r="R3357" s="5">
        <v>4406</v>
      </c>
      <c r="S3357" t="s">
        <v>1213</v>
      </c>
      <c r="T3357" t="s">
        <v>47</v>
      </c>
      <c r="U3357" t="s">
        <v>48</v>
      </c>
      <c r="V3357" t="s">
        <v>4276</v>
      </c>
      <c r="W3357" t="s">
        <v>50</v>
      </c>
      <c r="X3357" t="s">
        <v>51</v>
      </c>
      <c r="Y3357">
        <v>44623846</v>
      </c>
      <c r="Z3357" t="s">
        <v>52</v>
      </c>
      <c r="AA3357">
        <v>2021</v>
      </c>
      <c r="AB3357" t="s">
        <v>53</v>
      </c>
      <c r="AC3357" t="s">
        <v>54</v>
      </c>
      <c r="AD3357" t="s">
        <v>87</v>
      </c>
      <c r="AE3357">
        <v>1592836</v>
      </c>
      <c r="AF3357" t="s">
        <v>56</v>
      </c>
      <c r="AG3357" t="s">
        <v>57</v>
      </c>
      <c r="AH3357" t="s">
        <v>52</v>
      </c>
      <c r="AI3357" t="s">
        <v>52</v>
      </c>
    </row>
    <row r="3358" spans="1:35" x14ac:dyDescent="0.25">
      <c r="A3358" s="13" t="str">
        <f t="shared" si="52"/>
        <v>http://dodappwlsprd2.cloud.pge.com:8003/ilis_rpt/dailyeventlogdetail.jsp?odbeventlogid=21-0019184&amp;numberofmonths=24&amp;showchangehistorylog=1</v>
      </c>
      <c r="B3358" s="14" t="str">
        <f>HYPERLINK(A3358,V3358)</f>
        <v>21-0019184</v>
      </c>
      <c r="C3358" t="s">
        <v>2858</v>
      </c>
      <c r="D3358" t="s">
        <v>2859</v>
      </c>
      <c r="E3358" t="s">
        <v>40</v>
      </c>
      <c r="F3358" t="s">
        <v>2969</v>
      </c>
      <c r="G3358" s="2">
        <v>42661103</v>
      </c>
      <c r="H3358" t="s">
        <v>61</v>
      </c>
      <c r="I3358" s="3">
        <v>1999</v>
      </c>
      <c r="J3358">
        <v>20210129</v>
      </c>
      <c r="K3358" s="4">
        <v>2010</v>
      </c>
      <c r="L3358">
        <v>1242591</v>
      </c>
      <c r="M3358" s="5">
        <v>1330</v>
      </c>
      <c r="N3358" t="s">
        <v>43</v>
      </c>
      <c r="O3358" t="s">
        <v>44</v>
      </c>
      <c r="P3358" t="s">
        <v>45</v>
      </c>
      <c r="Q3358" s="5">
        <v>71</v>
      </c>
      <c r="R3358" s="5">
        <v>94430</v>
      </c>
      <c r="S3358" t="s">
        <v>1213</v>
      </c>
      <c r="T3358" t="s">
        <v>47</v>
      </c>
      <c r="U3358" t="s">
        <v>48</v>
      </c>
      <c r="V3358" t="s">
        <v>4277</v>
      </c>
      <c r="W3358" t="s">
        <v>50</v>
      </c>
      <c r="X3358" t="s">
        <v>51</v>
      </c>
      <c r="Y3358">
        <v>0</v>
      </c>
      <c r="Z3358" t="s">
        <v>52</v>
      </c>
      <c r="AA3358">
        <v>2021</v>
      </c>
      <c r="AB3358" t="s">
        <v>53</v>
      </c>
      <c r="AC3358" t="s">
        <v>54</v>
      </c>
      <c r="AD3358" t="s">
        <v>64</v>
      </c>
      <c r="AE3358">
        <v>1601049</v>
      </c>
      <c r="AF3358" t="s">
        <v>56</v>
      </c>
      <c r="AG3358" t="s">
        <v>57</v>
      </c>
      <c r="AH3358" t="s">
        <v>52</v>
      </c>
      <c r="AI3358" t="s">
        <v>52</v>
      </c>
    </row>
    <row r="3359" spans="1:35" x14ac:dyDescent="0.25">
      <c r="A3359" s="13" t="str">
        <f t="shared" si="52"/>
        <v>http://dodappwlsprd2.cloud.pge.com:8003/ilis_rpt/dailyeventlogdetail.jsp?odbeventlogid=21-0018698&amp;numberofmonths=24&amp;showchangehistorylog=1</v>
      </c>
      <c r="B3359" s="14" t="str">
        <f>HYPERLINK(A3359,V3359)</f>
        <v>21-0018698</v>
      </c>
      <c r="C3359" t="s">
        <v>2858</v>
      </c>
      <c r="D3359" t="s">
        <v>2859</v>
      </c>
      <c r="E3359" t="s">
        <v>59</v>
      </c>
      <c r="F3359" t="s">
        <v>2910</v>
      </c>
      <c r="G3359" s="2">
        <v>42661104</v>
      </c>
      <c r="H3359" t="s">
        <v>61</v>
      </c>
      <c r="I3359" s="3">
        <v>4943</v>
      </c>
      <c r="J3359">
        <v>20210129</v>
      </c>
      <c r="K3359" s="4">
        <v>2015</v>
      </c>
      <c r="L3359">
        <v>1242608</v>
      </c>
      <c r="M3359" s="5">
        <v>1077</v>
      </c>
      <c r="N3359" t="s">
        <v>43</v>
      </c>
      <c r="O3359" t="s">
        <v>44</v>
      </c>
      <c r="P3359" t="s">
        <v>45</v>
      </c>
      <c r="Q3359" s="5">
        <v>21</v>
      </c>
      <c r="R3359" s="5">
        <v>22617</v>
      </c>
      <c r="S3359" t="s">
        <v>463</v>
      </c>
      <c r="T3359" t="s">
        <v>47</v>
      </c>
      <c r="U3359" t="s">
        <v>66</v>
      </c>
      <c r="V3359" t="s">
        <v>4278</v>
      </c>
      <c r="W3359" t="s">
        <v>50</v>
      </c>
      <c r="X3359" t="s">
        <v>51</v>
      </c>
      <c r="Y3359">
        <v>0</v>
      </c>
      <c r="Z3359" t="s">
        <v>52</v>
      </c>
      <c r="AA3359">
        <v>2021</v>
      </c>
      <c r="AB3359" t="s">
        <v>53</v>
      </c>
      <c r="AC3359" t="s">
        <v>54</v>
      </c>
      <c r="AD3359" t="s">
        <v>87</v>
      </c>
      <c r="AE3359">
        <v>1600557</v>
      </c>
      <c r="AF3359" t="s">
        <v>56</v>
      </c>
      <c r="AG3359" t="s">
        <v>57</v>
      </c>
      <c r="AH3359" t="s">
        <v>52</v>
      </c>
      <c r="AI3359" t="s">
        <v>52</v>
      </c>
    </row>
    <row r="3360" spans="1:35" x14ac:dyDescent="0.25">
      <c r="A3360" s="13" t="str">
        <f t="shared" si="52"/>
        <v>http://dodappwlsprd2.cloud.pge.com:8003/ilis_rpt/dailyeventlogdetail.jsp?odbeventlogid=21-0020597&amp;numberofmonths=24&amp;showchangehistorylog=1</v>
      </c>
      <c r="B3360" s="14" t="str">
        <f>HYPERLINK(A3360,V3360)</f>
        <v>21-0020597</v>
      </c>
      <c r="C3360" t="s">
        <v>2858</v>
      </c>
      <c r="D3360" t="s">
        <v>2859</v>
      </c>
      <c r="E3360" t="s">
        <v>40</v>
      </c>
      <c r="F3360" t="s">
        <v>2901</v>
      </c>
      <c r="G3360" s="2">
        <v>192311142</v>
      </c>
      <c r="H3360" t="s">
        <v>72</v>
      </c>
      <c r="I3360" s="3" t="s">
        <v>4279</v>
      </c>
      <c r="J3360">
        <v>20210201</v>
      </c>
      <c r="K3360" s="4">
        <v>1632</v>
      </c>
      <c r="L3360">
        <v>1245346</v>
      </c>
      <c r="M3360" s="5">
        <v>223</v>
      </c>
      <c r="N3360" t="s">
        <v>43</v>
      </c>
      <c r="O3360" t="s">
        <v>44</v>
      </c>
      <c r="P3360" t="s">
        <v>45</v>
      </c>
      <c r="Q3360" s="5">
        <v>95</v>
      </c>
      <c r="R3360" s="5">
        <v>21185</v>
      </c>
      <c r="S3360" t="s">
        <v>1213</v>
      </c>
      <c r="T3360" t="s">
        <v>47</v>
      </c>
      <c r="U3360" t="s">
        <v>48</v>
      </c>
      <c r="V3360" t="s">
        <v>4280</v>
      </c>
      <c r="W3360" t="s">
        <v>50</v>
      </c>
      <c r="X3360" t="s">
        <v>51</v>
      </c>
      <c r="Y3360">
        <v>0</v>
      </c>
      <c r="Z3360" t="s">
        <v>52</v>
      </c>
      <c r="AA3360">
        <v>2021</v>
      </c>
      <c r="AB3360" t="s">
        <v>86</v>
      </c>
      <c r="AC3360" t="s">
        <v>54</v>
      </c>
      <c r="AD3360" t="s">
        <v>64</v>
      </c>
      <c r="AE3360">
        <v>1602247</v>
      </c>
      <c r="AF3360" t="s">
        <v>56</v>
      </c>
      <c r="AG3360" t="s">
        <v>57</v>
      </c>
      <c r="AH3360" t="s">
        <v>52</v>
      </c>
      <c r="AI3360" t="s">
        <v>54</v>
      </c>
    </row>
    <row r="3361" spans="1:35" x14ac:dyDescent="0.25">
      <c r="A3361" s="13" t="str">
        <f t="shared" si="52"/>
        <v>http://dodappwlsprd2.cloud.pge.com:8003/ilis_rpt/dailyeventlogdetail.jsp?odbeventlogid=21-0020907&amp;numberofmonths=24&amp;showchangehistorylog=1</v>
      </c>
      <c r="B3361" s="14" t="str">
        <f>HYPERLINK(A3361,V3361)</f>
        <v>21-0020907</v>
      </c>
      <c r="C3361" t="s">
        <v>2858</v>
      </c>
      <c r="D3361" t="s">
        <v>2859</v>
      </c>
      <c r="E3361" t="s">
        <v>40</v>
      </c>
      <c r="F3361" t="s">
        <v>2910</v>
      </c>
      <c r="G3361" s="2">
        <v>42661104</v>
      </c>
      <c r="H3361" t="s">
        <v>61</v>
      </c>
      <c r="I3361" s="3">
        <v>8025</v>
      </c>
      <c r="J3361">
        <v>20210202</v>
      </c>
      <c r="K3361" s="4">
        <v>1258</v>
      </c>
      <c r="L3361">
        <v>1246051</v>
      </c>
      <c r="M3361" s="5">
        <v>387</v>
      </c>
      <c r="N3361" t="s">
        <v>43</v>
      </c>
      <c r="O3361" t="s">
        <v>44</v>
      </c>
      <c r="P3361" t="s">
        <v>45</v>
      </c>
      <c r="Q3361" s="5">
        <v>6</v>
      </c>
      <c r="R3361" s="5">
        <v>2322</v>
      </c>
      <c r="S3361" t="s">
        <v>463</v>
      </c>
      <c r="T3361" t="s">
        <v>78</v>
      </c>
      <c r="U3361" t="s">
        <v>48</v>
      </c>
      <c r="V3361" t="s">
        <v>4281</v>
      </c>
      <c r="W3361" t="s">
        <v>50</v>
      </c>
      <c r="X3361" t="s">
        <v>51</v>
      </c>
      <c r="Y3361">
        <v>0</v>
      </c>
      <c r="Z3361" t="s">
        <v>52</v>
      </c>
      <c r="AA3361">
        <v>2021</v>
      </c>
      <c r="AB3361" t="s">
        <v>86</v>
      </c>
      <c r="AC3361" t="s">
        <v>54</v>
      </c>
      <c r="AD3361" t="s">
        <v>87</v>
      </c>
      <c r="AE3361">
        <v>1602449</v>
      </c>
      <c r="AF3361" t="s">
        <v>80</v>
      </c>
      <c r="AG3361" t="s">
        <v>57</v>
      </c>
      <c r="AH3361" t="s">
        <v>52</v>
      </c>
      <c r="AI3361" t="s">
        <v>52</v>
      </c>
    </row>
    <row r="3362" spans="1:35" x14ac:dyDescent="0.25">
      <c r="A3362" s="13" t="str">
        <f t="shared" si="52"/>
        <v>http://dodappwlsprd2.cloud.pge.com:8003/ilis_rpt/dailyeventlogdetail.jsp?odbeventlogid=21-0022439&amp;numberofmonths=24&amp;showchangehistorylog=1</v>
      </c>
      <c r="B3362" s="14" t="str">
        <f>HYPERLINK(A3362,V3362)</f>
        <v>21-0022439</v>
      </c>
      <c r="C3362" t="s">
        <v>2858</v>
      </c>
      <c r="D3362" t="s">
        <v>2859</v>
      </c>
      <c r="E3362" t="s">
        <v>40</v>
      </c>
      <c r="F3362" t="s">
        <v>2901</v>
      </c>
      <c r="G3362" s="2">
        <v>192311142</v>
      </c>
      <c r="H3362" t="s">
        <v>42</v>
      </c>
      <c r="I3362" s="3">
        <v>899734</v>
      </c>
      <c r="J3362">
        <v>20210205</v>
      </c>
      <c r="K3362" s="4">
        <v>1329</v>
      </c>
      <c r="L3362">
        <v>1248861</v>
      </c>
      <c r="M3362" s="5">
        <v>316</v>
      </c>
      <c r="N3362" t="s">
        <v>43</v>
      </c>
      <c r="O3362" t="s">
        <v>44</v>
      </c>
      <c r="P3362" t="s">
        <v>111</v>
      </c>
      <c r="Q3362" s="5">
        <v>519</v>
      </c>
      <c r="R3362" s="5">
        <v>89765</v>
      </c>
      <c r="S3362" t="s">
        <v>1213</v>
      </c>
      <c r="T3362" t="s">
        <v>47</v>
      </c>
      <c r="U3362" t="s">
        <v>48</v>
      </c>
      <c r="V3362" t="s">
        <v>4282</v>
      </c>
      <c r="W3362" t="s">
        <v>50</v>
      </c>
      <c r="X3362" t="s">
        <v>51</v>
      </c>
      <c r="Y3362">
        <v>0</v>
      </c>
      <c r="Z3362" t="s">
        <v>52</v>
      </c>
      <c r="AA3362">
        <v>2021</v>
      </c>
      <c r="AB3362" t="s">
        <v>86</v>
      </c>
      <c r="AC3362" t="s">
        <v>54</v>
      </c>
      <c r="AD3362" t="s">
        <v>87</v>
      </c>
      <c r="AE3362">
        <v>1603301</v>
      </c>
      <c r="AF3362" t="s">
        <v>56</v>
      </c>
      <c r="AG3362" t="s">
        <v>57</v>
      </c>
      <c r="AH3362" t="s">
        <v>52</v>
      </c>
      <c r="AI3362" t="s">
        <v>52</v>
      </c>
    </row>
    <row r="3363" spans="1:35" x14ac:dyDescent="0.25">
      <c r="A3363" s="13" t="str">
        <f t="shared" si="52"/>
        <v>http://dodappwlsprd2.cloud.pge.com:8003/ilis_rpt/dailyeventlogdetail.jsp?odbeventlogid=21-0025298&amp;numberofmonths=24&amp;showchangehistorylog=1</v>
      </c>
      <c r="B3363" s="14" t="str">
        <f>HYPERLINK(A3363,V3363)</f>
        <v>21-0025298</v>
      </c>
      <c r="C3363" t="s">
        <v>2858</v>
      </c>
      <c r="D3363" t="s">
        <v>2859</v>
      </c>
      <c r="E3363" t="s">
        <v>40</v>
      </c>
      <c r="F3363" t="s">
        <v>2874</v>
      </c>
      <c r="G3363" s="2">
        <v>42761101</v>
      </c>
      <c r="H3363" t="s">
        <v>61</v>
      </c>
      <c r="I3363" s="3">
        <v>3157</v>
      </c>
      <c r="J3363">
        <v>20210213</v>
      </c>
      <c r="K3363" s="4">
        <v>431</v>
      </c>
      <c r="L3363">
        <v>1254144</v>
      </c>
      <c r="M3363" s="5">
        <v>655</v>
      </c>
      <c r="N3363" t="s">
        <v>43</v>
      </c>
      <c r="O3363" t="s">
        <v>44</v>
      </c>
      <c r="P3363" t="s">
        <v>45</v>
      </c>
      <c r="Q3363" s="5">
        <v>4</v>
      </c>
      <c r="R3363" s="5">
        <v>2620</v>
      </c>
      <c r="S3363" t="s">
        <v>1213</v>
      </c>
      <c r="T3363" t="s">
        <v>47</v>
      </c>
      <c r="U3363" t="s">
        <v>48</v>
      </c>
      <c r="V3363" t="s">
        <v>4283</v>
      </c>
      <c r="W3363" t="s">
        <v>50</v>
      </c>
      <c r="X3363" t="s">
        <v>51</v>
      </c>
      <c r="Y3363">
        <v>0</v>
      </c>
      <c r="Z3363" t="s">
        <v>52</v>
      </c>
      <c r="AA3363">
        <v>2021</v>
      </c>
      <c r="AB3363" t="s">
        <v>86</v>
      </c>
      <c r="AC3363" t="s">
        <v>54</v>
      </c>
      <c r="AD3363" t="s">
        <v>87</v>
      </c>
      <c r="AE3363">
        <v>1605012</v>
      </c>
      <c r="AF3363" t="s">
        <v>56</v>
      </c>
      <c r="AG3363" t="s">
        <v>57</v>
      </c>
      <c r="AH3363" t="s">
        <v>52</v>
      </c>
      <c r="AI3363" t="s">
        <v>52</v>
      </c>
    </row>
    <row r="3364" spans="1:35" x14ac:dyDescent="0.25">
      <c r="A3364" s="13" t="str">
        <f t="shared" si="52"/>
        <v>http://dodappwlsprd2.cloud.pge.com:8003/ilis_rpt/dailyeventlogdetail.jsp?odbeventlogid=21-0027627&amp;numberofmonths=24&amp;showchangehistorylog=1</v>
      </c>
      <c r="B3364" s="14" t="str">
        <f>HYPERLINK(A3364,V3364)</f>
        <v>21-0027627</v>
      </c>
      <c r="C3364" t="s">
        <v>2858</v>
      </c>
      <c r="D3364" t="s">
        <v>2859</v>
      </c>
      <c r="E3364" t="s">
        <v>40</v>
      </c>
      <c r="F3364" t="s">
        <v>2905</v>
      </c>
      <c r="G3364" s="2">
        <v>43081101</v>
      </c>
      <c r="H3364" t="s">
        <v>61</v>
      </c>
      <c r="I3364" s="3">
        <v>6307</v>
      </c>
      <c r="J3364">
        <v>20210220</v>
      </c>
      <c r="K3364" s="4">
        <v>814</v>
      </c>
      <c r="L3364">
        <v>1258369</v>
      </c>
      <c r="M3364" s="5">
        <v>388</v>
      </c>
      <c r="N3364" t="s">
        <v>43</v>
      </c>
      <c r="O3364" t="s">
        <v>44</v>
      </c>
      <c r="P3364" t="s">
        <v>45</v>
      </c>
      <c r="Q3364" s="5">
        <v>4</v>
      </c>
      <c r="R3364" s="5">
        <v>1552</v>
      </c>
      <c r="S3364" t="s">
        <v>463</v>
      </c>
      <c r="T3364" t="s">
        <v>47</v>
      </c>
      <c r="U3364" t="s">
        <v>66</v>
      </c>
      <c r="V3364" t="s">
        <v>4284</v>
      </c>
      <c r="W3364" t="s">
        <v>50</v>
      </c>
      <c r="X3364" t="s">
        <v>51</v>
      </c>
      <c r="Y3364">
        <v>0</v>
      </c>
      <c r="Z3364" t="s">
        <v>52</v>
      </c>
      <c r="AA3364">
        <v>2021</v>
      </c>
      <c r="AB3364" t="s">
        <v>86</v>
      </c>
      <c r="AC3364" t="s">
        <v>54</v>
      </c>
      <c r="AD3364" t="s">
        <v>462</v>
      </c>
      <c r="AE3364">
        <v>1606502</v>
      </c>
      <c r="AF3364" t="s">
        <v>56</v>
      </c>
      <c r="AG3364" t="s">
        <v>57</v>
      </c>
      <c r="AH3364" t="s">
        <v>52</v>
      </c>
      <c r="AI3364" t="s">
        <v>54</v>
      </c>
    </row>
    <row r="3365" spans="1:35" x14ac:dyDescent="0.25">
      <c r="A3365" s="13" t="str">
        <f t="shared" si="52"/>
        <v>http://dodappwlsprd2.cloud.pge.com:8003/ilis_rpt/dailyeventlogdetail.jsp?odbeventlogid=21-0027821&amp;numberofmonths=24&amp;showchangehistorylog=1</v>
      </c>
      <c r="B3365" s="14" t="str">
        <f>HYPERLINK(A3365,V3365)</f>
        <v>21-0027821</v>
      </c>
      <c r="C3365" t="s">
        <v>2858</v>
      </c>
      <c r="D3365" t="s">
        <v>2859</v>
      </c>
      <c r="E3365" t="s">
        <v>40</v>
      </c>
      <c r="F3365" t="s">
        <v>3433</v>
      </c>
      <c r="G3365" s="2">
        <v>192381102</v>
      </c>
      <c r="H3365" t="s">
        <v>61</v>
      </c>
      <c r="I3365" s="3">
        <v>1899</v>
      </c>
      <c r="J3365">
        <v>20210221</v>
      </c>
      <c r="K3365" s="4">
        <v>718</v>
      </c>
      <c r="L3365">
        <v>1258834</v>
      </c>
      <c r="M3365" s="5">
        <v>341</v>
      </c>
      <c r="N3365" t="s">
        <v>43</v>
      </c>
      <c r="O3365" t="s">
        <v>44</v>
      </c>
      <c r="P3365" t="s">
        <v>45</v>
      </c>
      <c r="Q3365" s="5">
        <v>11</v>
      </c>
      <c r="R3365" s="5">
        <v>3751</v>
      </c>
      <c r="S3365" t="s">
        <v>1213</v>
      </c>
      <c r="T3365" t="s">
        <v>47</v>
      </c>
      <c r="U3365" t="s">
        <v>66</v>
      </c>
      <c r="V3365" t="s">
        <v>4285</v>
      </c>
      <c r="W3365" t="s">
        <v>50</v>
      </c>
      <c r="X3365" t="s">
        <v>51</v>
      </c>
      <c r="Y3365">
        <v>0</v>
      </c>
      <c r="Z3365" t="s">
        <v>52</v>
      </c>
      <c r="AA3365">
        <v>2021</v>
      </c>
      <c r="AB3365" t="s">
        <v>86</v>
      </c>
      <c r="AC3365" t="s">
        <v>54</v>
      </c>
      <c r="AD3365" t="s">
        <v>87</v>
      </c>
      <c r="AE3365">
        <v>1606634</v>
      </c>
      <c r="AF3365" t="s">
        <v>56</v>
      </c>
      <c r="AG3365" t="s">
        <v>57</v>
      </c>
      <c r="AH3365" t="s">
        <v>52</v>
      </c>
      <c r="AI3365" t="s">
        <v>52</v>
      </c>
    </row>
    <row r="3366" spans="1:35" x14ac:dyDescent="0.25">
      <c r="A3366" s="13" t="str">
        <f t="shared" si="52"/>
        <v>http://dodappwlsprd2.cloud.pge.com:8003/ilis_rpt/dailyeventlogdetail.jsp?odbeventlogid=21-0030979&amp;numberofmonths=24&amp;showchangehistorylog=1</v>
      </c>
      <c r="B3366" s="14" t="str">
        <f>HYPERLINK(A3366,V3366)</f>
        <v>21-0030979</v>
      </c>
      <c r="C3366" t="s">
        <v>2858</v>
      </c>
      <c r="D3366" t="s">
        <v>2859</v>
      </c>
      <c r="E3366" t="s">
        <v>40</v>
      </c>
      <c r="F3366" t="s">
        <v>2884</v>
      </c>
      <c r="G3366" s="2">
        <v>42841112</v>
      </c>
      <c r="H3366" t="s">
        <v>61</v>
      </c>
      <c r="I3366" s="3">
        <v>262813</v>
      </c>
      <c r="J3366">
        <v>20210301</v>
      </c>
      <c r="K3366" s="4">
        <v>2129</v>
      </c>
      <c r="L3366">
        <v>1265091</v>
      </c>
      <c r="M3366" s="5">
        <v>848</v>
      </c>
      <c r="N3366" t="s">
        <v>43</v>
      </c>
      <c r="O3366" t="s">
        <v>44</v>
      </c>
      <c r="P3366" t="s">
        <v>45</v>
      </c>
      <c r="Q3366" s="5">
        <v>11</v>
      </c>
      <c r="R3366" s="5">
        <v>9328</v>
      </c>
      <c r="S3366" t="s">
        <v>463</v>
      </c>
      <c r="T3366" t="s">
        <v>47</v>
      </c>
      <c r="U3366" t="s">
        <v>48</v>
      </c>
      <c r="V3366" t="s">
        <v>4286</v>
      </c>
      <c r="W3366" t="s">
        <v>50</v>
      </c>
      <c r="X3366" t="s">
        <v>51</v>
      </c>
      <c r="Y3366">
        <v>31531830</v>
      </c>
      <c r="Z3366" t="s">
        <v>52</v>
      </c>
      <c r="AA3366">
        <v>2021</v>
      </c>
      <c r="AB3366" t="s">
        <v>103</v>
      </c>
      <c r="AC3366" t="s">
        <v>54</v>
      </c>
      <c r="AD3366" t="s">
        <v>87</v>
      </c>
      <c r="AE3366">
        <v>1608805</v>
      </c>
      <c r="AF3366" t="s">
        <v>56</v>
      </c>
      <c r="AG3366" t="s">
        <v>57</v>
      </c>
      <c r="AH3366" t="s">
        <v>52</v>
      </c>
      <c r="AI3366" t="s">
        <v>52</v>
      </c>
    </row>
    <row r="3367" spans="1:35" x14ac:dyDescent="0.25">
      <c r="A3367" s="13" t="str">
        <f t="shared" si="52"/>
        <v>http://dodappwlsprd2.cloud.pge.com:8003/ilis_rpt/dailyeventlogdetail.jsp?odbeventlogid=21-0032600&amp;numberofmonths=24&amp;showchangehistorylog=1</v>
      </c>
      <c r="B3367" s="14" t="str">
        <f>HYPERLINK(A3367,V3367)</f>
        <v>21-0032600</v>
      </c>
      <c r="C3367" t="s">
        <v>2858</v>
      </c>
      <c r="D3367" t="s">
        <v>2859</v>
      </c>
      <c r="E3367" t="s">
        <v>59</v>
      </c>
      <c r="F3367" t="s">
        <v>3006</v>
      </c>
      <c r="G3367" s="2">
        <v>192171101</v>
      </c>
      <c r="H3367" t="s">
        <v>81</v>
      </c>
      <c r="I3367" s="3">
        <v>11012</v>
      </c>
      <c r="J3367">
        <v>20210305</v>
      </c>
      <c r="K3367" s="4">
        <v>953</v>
      </c>
      <c r="L3367">
        <v>1269008</v>
      </c>
      <c r="M3367" s="5">
        <v>320</v>
      </c>
      <c r="N3367" t="s">
        <v>43</v>
      </c>
      <c r="O3367" t="s">
        <v>44</v>
      </c>
      <c r="P3367" t="s">
        <v>111</v>
      </c>
      <c r="Q3367" s="5">
        <v>784</v>
      </c>
      <c r="R3367" s="5">
        <v>151566</v>
      </c>
      <c r="S3367" t="s">
        <v>463</v>
      </c>
      <c r="T3367" t="s">
        <v>47</v>
      </c>
      <c r="U3367" t="s">
        <v>48</v>
      </c>
      <c r="V3367" t="s">
        <v>4287</v>
      </c>
      <c r="W3367" t="s">
        <v>50</v>
      </c>
      <c r="X3367" t="s">
        <v>51</v>
      </c>
      <c r="Y3367">
        <v>0</v>
      </c>
      <c r="Z3367" t="s">
        <v>52</v>
      </c>
      <c r="AA3367">
        <v>2021</v>
      </c>
      <c r="AB3367" t="s">
        <v>103</v>
      </c>
      <c r="AC3367" t="s">
        <v>54</v>
      </c>
      <c r="AD3367" t="s">
        <v>55</v>
      </c>
      <c r="AE3367">
        <v>1609842</v>
      </c>
      <c r="AF3367" t="s">
        <v>56</v>
      </c>
      <c r="AG3367" t="s">
        <v>57</v>
      </c>
      <c r="AH3367" t="s">
        <v>52</v>
      </c>
      <c r="AI3367" t="s">
        <v>52</v>
      </c>
    </row>
    <row r="3368" spans="1:35" x14ac:dyDescent="0.25">
      <c r="A3368" s="13" t="str">
        <f t="shared" si="52"/>
        <v>http://dodappwlsprd2.cloud.pge.com:8003/ilis_rpt/dailyeventlogdetail.jsp?odbeventlogid=21-0033093&amp;numberofmonths=24&amp;showchangehistorylog=1</v>
      </c>
      <c r="B3368" s="14" t="str">
        <f>HYPERLINK(A3368,V3368)</f>
        <v>21-0033093</v>
      </c>
      <c r="C3368" t="s">
        <v>2858</v>
      </c>
      <c r="D3368" t="s">
        <v>2859</v>
      </c>
      <c r="E3368" t="s">
        <v>40</v>
      </c>
      <c r="F3368" t="s">
        <v>3314</v>
      </c>
      <c r="G3368" s="2">
        <v>192461101</v>
      </c>
      <c r="H3368" t="s">
        <v>61</v>
      </c>
      <c r="I3368" s="3">
        <v>4593</v>
      </c>
      <c r="J3368">
        <v>20210306</v>
      </c>
      <c r="K3368" s="4">
        <v>1202</v>
      </c>
      <c r="L3368">
        <v>1271960</v>
      </c>
      <c r="M3368" s="5">
        <v>576</v>
      </c>
      <c r="N3368" t="s">
        <v>43</v>
      </c>
      <c r="O3368" t="s">
        <v>44</v>
      </c>
      <c r="P3368" t="s">
        <v>45</v>
      </c>
      <c r="Q3368" s="5">
        <v>7</v>
      </c>
      <c r="R3368" s="5">
        <v>4032</v>
      </c>
      <c r="S3368" t="s">
        <v>463</v>
      </c>
      <c r="T3368" t="s">
        <v>47</v>
      </c>
      <c r="U3368" t="s">
        <v>48</v>
      </c>
      <c r="V3368" t="s">
        <v>4288</v>
      </c>
      <c r="W3368" t="s">
        <v>50</v>
      </c>
      <c r="X3368" t="s">
        <v>51</v>
      </c>
      <c r="Y3368">
        <v>0</v>
      </c>
      <c r="Z3368" t="s">
        <v>52</v>
      </c>
      <c r="AA3368">
        <v>2021</v>
      </c>
      <c r="AB3368" t="s">
        <v>103</v>
      </c>
      <c r="AC3368" t="s">
        <v>54</v>
      </c>
      <c r="AD3368" t="s">
        <v>55</v>
      </c>
      <c r="AE3368">
        <v>1610147</v>
      </c>
      <c r="AF3368" t="s">
        <v>56</v>
      </c>
      <c r="AG3368" t="s">
        <v>57</v>
      </c>
      <c r="AH3368" t="s">
        <v>52</v>
      </c>
      <c r="AI3368" t="s">
        <v>52</v>
      </c>
    </row>
    <row r="3369" spans="1:35" x14ac:dyDescent="0.25">
      <c r="A3369" s="13" t="str">
        <f t="shared" si="52"/>
        <v>http://dodappwlsprd2.cloud.pge.com:8003/ilis_rpt/dailyeventlogdetail.jsp?odbeventlogid=21-0033088&amp;numberofmonths=24&amp;showchangehistorylog=1</v>
      </c>
      <c r="B3369" s="14" t="str">
        <f>HYPERLINK(A3369,V3369)</f>
        <v>21-0033088</v>
      </c>
      <c r="C3369" t="s">
        <v>2858</v>
      </c>
      <c r="D3369" t="s">
        <v>2859</v>
      </c>
      <c r="E3369" t="s">
        <v>40</v>
      </c>
      <c r="F3369" t="s">
        <v>2967</v>
      </c>
      <c r="G3369" s="2">
        <v>42841111</v>
      </c>
      <c r="H3369" t="s">
        <v>61</v>
      </c>
      <c r="I3369" s="3">
        <v>746077</v>
      </c>
      <c r="J3369">
        <v>20210306</v>
      </c>
      <c r="K3369" s="4">
        <v>1640</v>
      </c>
      <c r="L3369">
        <v>1272353</v>
      </c>
      <c r="M3369" s="5">
        <v>374</v>
      </c>
      <c r="N3369" t="s">
        <v>43</v>
      </c>
      <c r="O3369" t="s">
        <v>89</v>
      </c>
      <c r="P3369" t="s">
        <v>455</v>
      </c>
      <c r="Q3369" s="5">
        <v>81</v>
      </c>
      <c r="R3369" s="5">
        <v>25159</v>
      </c>
      <c r="S3369" t="s">
        <v>463</v>
      </c>
      <c r="T3369" t="s">
        <v>47</v>
      </c>
      <c r="U3369" t="s">
        <v>66</v>
      </c>
      <c r="V3369" t="s">
        <v>4289</v>
      </c>
      <c r="W3369" t="s">
        <v>50</v>
      </c>
      <c r="X3369" t="s">
        <v>51</v>
      </c>
      <c r="Y3369">
        <v>0</v>
      </c>
      <c r="Z3369" t="s">
        <v>52</v>
      </c>
      <c r="AA3369">
        <v>2021</v>
      </c>
      <c r="AB3369" t="s">
        <v>103</v>
      </c>
      <c r="AC3369" t="s">
        <v>54</v>
      </c>
      <c r="AD3369" t="s">
        <v>55</v>
      </c>
      <c r="AE3369">
        <v>1610144</v>
      </c>
      <c r="AF3369" t="s">
        <v>56</v>
      </c>
      <c r="AG3369" t="s">
        <v>57</v>
      </c>
      <c r="AH3369" t="s">
        <v>52</v>
      </c>
      <c r="AI3369" t="s">
        <v>52</v>
      </c>
    </row>
    <row r="3370" spans="1:35" x14ac:dyDescent="0.25">
      <c r="A3370" s="13" t="str">
        <f t="shared" si="52"/>
        <v>http://dodappwlsprd2.cloud.pge.com:8003/ilis_rpt/dailyeventlogdetail.jsp?odbeventlogid=21-0033649&amp;numberofmonths=24&amp;showchangehistorylog=1</v>
      </c>
      <c r="B3370" s="14" t="str">
        <f>HYPERLINK(A3370,V3370)</f>
        <v>21-0033649</v>
      </c>
      <c r="C3370" t="s">
        <v>2858</v>
      </c>
      <c r="D3370" t="s">
        <v>2859</v>
      </c>
      <c r="E3370" t="s">
        <v>40</v>
      </c>
      <c r="F3370" t="s">
        <v>2969</v>
      </c>
      <c r="G3370" s="2">
        <v>42661103</v>
      </c>
      <c r="H3370" t="s">
        <v>42</v>
      </c>
      <c r="I3370" s="3">
        <v>37506</v>
      </c>
      <c r="J3370">
        <v>20210308</v>
      </c>
      <c r="K3370" s="4">
        <v>2003</v>
      </c>
      <c r="L3370">
        <v>1274589</v>
      </c>
      <c r="M3370" s="5">
        <v>893</v>
      </c>
      <c r="N3370" t="s">
        <v>43</v>
      </c>
      <c r="O3370" t="s">
        <v>44</v>
      </c>
      <c r="P3370" t="s">
        <v>45</v>
      </c>
      <c r="Q3370" s="5">
        <v>85</v>
      </c>
      <c r="R3370" s="5">
        <v>44179</v>
      </c>
      <c r="S3370" t="s">
        <v>463</v>
      </c>
      <c r="T3370" t="s">
        <v>47</v>
      </c>
      <c r="U3370" t="s">
        <v>48</v>
      </c>
      <c r="V3370" t="s">
        <v>4290</v>
      </c>
      <c r="W3370" t="s">
        <v>50</v>
      </c>
      <c r="X3370" t="s">
        <v>51</v>
      </c>
      <c r="Y3370">
        <v>0</v>
      </c>
      <c r="Z3370" t="s">
        <v>52</v>
      </c>
      <c r="AA3370">
        <v>2021</v>
      </c>
      <c r="AB3370" t="s">
        <v>103</v>
      </c>
      <c r="AC3370" t="s">
        <v>54</v>
      </c>
      <c r="AD3370" t="s">
        <v>55</v>
      </c>
      <c r="AE3370">
        <v>1610520</v>
      </c>
      <c r="AF3370" t="s">
        <v>56</v>
      </c>
      <c r="AG3370" t="s">
        <v>57</v>
      </c>
      <c r="AH3370" t="s">
        <v>52</v>
      </c>
      <c r="AI3370" t="s">
        <v>52</v>
      </c>
    </row>
    <row r="3371" spans="1:35" x14ac:dyDescent="0.25">
      <c r="A3371" s="13" t="str">
        <f t="shared" si="52"/>
        <v>http://dodappwlsprd2.cloud.pge.com:8003/ilis_rpt/dailyeventlogdetail.jsp?odbeventlogid=21-0033858&amp;numberofmonths=24&amp;showchangehistorylog=1</v>
      </c>
      <c r="B3371" s="14" t="str">
        <f>HYPERLINK(A3371,V3371)</f>
        <v>21-0033858</v>
      </c>
      <c r="C3371" t="s">
        <v>2858</v>
      </c>
      <c r="D3371" t="s">
        <v>2859</v>
      </c>
      <c r="E3371" t="s">
        <v>59</v>
      </c>
      <c r="F3371" t="s">
        <v>2969</v>
      </c>
      <c r="G3371" s="2">
        <v>42661103</v>
      </c>
      <c r="H3371" t="s">
        <v>61</v>
      </c>
      <c r="I3371" s="3">
        <v>2853</v>
      </c>
      <c r="J3371">
        <v>20210309</v>
      </c>
      <c r="K3371" s="4">
        <v>833</v>
      </c>
      <c r="L3371">
        <v>1274917</v>
      </c>
      <c r="M3371" s="5">
        <v>703</v>
      </c>
      <c r="N3371" t="s">
        <v>43</v>
      </c>
      <c r="O3371" t="s">
        <v>44</v>
      </c>
      <c r="P3371" t="s">
        <v>45</v>
      </c>
      <c r="Q3371" s="5">
        <v>125</v>
      </c>
      <c r="R3371" s="5">
        <v>18380</v>
      </c>
      <c r="S3371" t="s">
        <v>463</v>
      </c>
      <c r="T3371" t="s">
        <v>47</v>
      </c>
      <c r="U3371" t="s">
        <v>48</v>
      </c>
      <c r="V3371" t="s">
        <v>4291</v>
      </c>
      <c r="W3371" t="s">
        <v>50</v>
      </c>
      <c r="X3371" t="s">
        <v>51</v>
      </c>
      <c r="Y3371">
        <v>0</v>
      </c>
      <c r="Z3371" t="s">
        <v>52</v>
      </c>
      <c r="AA3371">
        <v>2021</v>
      </c>
      <c r="AB3371" t="s">
        <v>103</v>
      </c>
      <c r="AC3371" t="s">
        <v>54</v>
      </c>
      <c r="AD3371" t="s">
        <v>87</v>
      </c>
      <c r="AE3371">
        <v>1610687</v>
      </c>
      <c r="AF3371" t="s">
        <v>56</v>
      </c>
      <c r="AG3371" t="s">
        <v>57</v>
      </c>
      <c r="AH3371" t="s">
        <v>52</v>
      </c>
      <c r="AI3371" t="s">
        <v>52</v>
      </c>
    </row>
    <row r="3372" spans="1:35" x14ac:dyDescent="0.25">
      <c r="A3372" s="13" t="str">
        <f t="shared" si="52"/>
        <v>http://dodappwlsprd2.cloud.pge.com:8003/ilis_rpt/dailyeventlogdetail.jsp?odbeventlogid=21-0034287&amp;numberofmonths=24&amp;showchangehistorylog=1</v>
      </c>
      <c r="B3372" s="14" t="str">
        <f>HYPERLINK(A3372,V3372)</f>
        <v>21-0034287</v>
      </c>
      <c r="C3372" t="s">
        <v>2858</v>
      </c>
      <c r="D3372" t="s">
        <v>2859</v>
      </c>
      <c r="E3372" t="s">
        <v>59</v>
      </c>
      <c r="F3372" t="s">
        <v>2910</v>
      </c>
      <c r="G3372" s="2">
        <v>42661104</v>
      </c>
      <c r="H3372" t="s">
        <v>42</v>
      </c>
      <c r="I3372" s="3">
        <v>34008</v>
      </c>
      <c r="J3372">
        <v>20210310</v>
      </c>
      <c r="K3372" s="4">
        <v>224</v>
      </c>
      <c r="L3372">
        <v>1276649</v>
      </c>
      <c r="M3372" s="5">
        <v>691</v>
      </c>
      <c r="N3372" t="s">
        <v>43</v>
      </c>
      <c r="O3372" t="s">
        <v>44</v>
      </c>
      <c r="P3372" t="s">
        <v>111</v>
      </c>
      <c r="Q3372" s="5">
        <v>571</v>
      </c>
      <c r="R3372" s="5">
        <v>85025</v>
      </c>
      <c r="S3372" t="s">
        <v>463</v>
      </c>
      <c r="T3372" t="s">
        <v>47</v>
      </c>
      <c r="U3372" t="s">
        <v>48</v>
      </c>
      <c r="V3372" t="s">
        <v>4292</v>
      </c>
      <c r="W3372" t="s">
        <v>50</v>
      </c>
      <c r="X3372" t="s">
        <v>51</v>
      </c>
      <c r="Y3372">
        <v>0</v>
      </c>
      <c r="Z3372" t="s">
        <v>52</v>
      </c>
      <c r="AA3372">
        <v>2021</v>
      </c>
      <c r="AB3372" t="s">
        <v>103</v>
      </c>
      <c r="AC3372" t="s">
        <v>54</v>
      </c>
      <c r="AD3372" t="s">
        <v>55</v>
      </c>
      <c r="AE3372">
        <v>1610822</v>
      </c>
      <c r="AF3372" t="s">
        <v>56</v>
      </c>
      <c r="AG3372" t="s">
        <v>57</v>
      </c>
      <c r="AH3372" t="s">
        <v>52</v>
      </c>
      <c r="AI3372" t="s">
        <v>52</v>
      </c>
    </row>
    <row r="3373" spans="1:35" x14ac:dyDescent="0.25">
      <c r="A3373" s="13" t="str">
        <f t="shared" si="52"/>
        <v>http://dodappwlsprd2.cloud.pge.com:8003/ilis_rpt/dailyeventlogdetail.jsp?odbeventlogid=21-0036379&amp;numberofmonths=24&amp;showchangehistorylog=1</v>
      </c>
      <c r="B3373" s="14" t="str">
        <f>HYPERLINK(A3373,V3373)</f>
        <v>21-0036379</v>
      </c>
      <c r="C3373" t="s">
        <v>2858</v>
      </c>
      <c r="D3373" t="s">
        <v>2859</v>
      </c>
      <c r="E3373" t="s">
        <v>40</v>
      </c>
      <c r="F3373" t="s">
        <v>2905</v>
      </c>
      <c r="G3373" s="2">
        <v>43081101</v>
      </c>
      <c r="H3373" t="s">
        <v>61</v>
      </c>
      <c r="I3373" s="3">
        <v>3051</v>
      </c>
      <c r="J3373">
        <v>20210315</v>
      </c>
      <c r="K3373" s="4">
        <v>528</v>
      </c>
      <c r="L3373">
        <v>1282474</v>
      </c>
      <c r="M3373" s="5">
        <v>335</v>
      </c>
      <c r="N3373" t="s">
        <v>43</v>
      </c>
      <c r="O3373" t="s">
        <v>44</v>
      </c>
      <c r="P3373" t="s">
        <v>45</v>
      </c>
      <c r="Q3373" s="5">
        <v>28</v>
      </c>
      <c r="R3373" s="5">
        <v>9380</v>
      </c>
      <c r="S3373" t="s">
        <v>463</v>
      </c>
      <c r="T3373" t="s">
        <v>47</v>
      </c>
      <c r="U3373" t="s">
        <v>48</v>
      </c>
      <c r="V3373" t="s">
        <v>4293</v>
      </c>
      <c r="W3373" t="s">
        <v>50</v>
      </c>
      <c r="X3373" t="s">
        <v>51</v>
      </c>
      <c r="Y3373">
        <v>0</v>
      </c>
      <c r="Z3373" t="s">
        <v>52</v>
      </c>
      <c r="AA3373">
        <v>2021</v>
      </c>
      <c r="AB3373" t="s">
        <v>103</v>
      </c>
      <c r="AC3373" t="s">
        <v>54</v>
      </c>
      <c r="AD3373" t="s">
        <v>87</v>
      </c>
      <c r="AE3373">
        <v>1612073</v>
      </c>
      <c r="AF3373" t="s">
        <v>56</v>
      </c>
      <c r="AG3373" t="s">
        <v>57</v>
      </c>
      <c r="AH3373" t="s">
        <v>52</v>
      </c>
      <c r="AI3373" t="s">
        <v>52</v>
      </c>
    </row>
    <row r="3374" spans="1:35" x14ac:dyDescent="0.25">
      <c r="A3374" s="13" t="str">
        <f t="shared" si="52"/>
        <v>http://dodappwlsprd2.cloud.pge.com:8003/ilis_rpt/dailyeventlogdetail.jsp?odbeventlogid=21-0036356&amp;numberofmonths=24&amp;showchangehistorylog=1</v>
      </c>
      <c r="B3374" s="14" t="str">
        <f>HYPERLINK(A3374,V3374)</f>
        <v>21-0036356</v>
      </c>
      <c r="C3374" t="s">
        <v>2858</v>
      </c>
      <c r="D3374" t="s">
        <v>2859</v>
      </c>
      <c r="E3374" t="s">
        <v>40</v>
      </c>
      <c r="F3374" t="s">
        <v>3314</v>
      </c>
      <c r="G3374" s="2">
        <v>192461101</v>
      </c>
      <c r="H3374" t="s">
        <v>72</v>
      </c>
      <c r="I3374" s="3" t="s">
        <v>4294</v>
      </c>
      <c r="J3374">
        <v>20210315</v>
      </c>
      <c r="K3374" s="4">
        <v>202</v>
      </c>
      <c r="L3374">
        <v>1282460</v>
      </c>
      <c r="M3374" s="5">
        <v>493</v>
      </c>
      <c r="N3374" t="s">
        <v>43</v>
      </c>
      <c r="O3374" t="s">
        <v>44</v>
      </c>
      <c r="P3374" t="s">
        <v>45</v>
      </c>
      <c r="Q3374" s="5">
        <v>9</v>
      </c>
      <c r="R3374" s="5">
        <v>4437</v>
      </c>
      <c r="S3374" t="s">
        <v>463</v>
      </c>
      <c r="T3374" t="s">
        <v>47</v>
      </c>
      <c r="U3374" t="s">
        <v>48</v>
      </c>
      <c r="V3374" t="s">
        <v>4295</v>
      </c>
      <c r="W3374" t="s">
        <v>50</v>
      </c>
      <c r="X3374" t="s">
        <v>51</v>
      </c>
      <c r="Y3374">
        <v>0</v>
      </c>
      <c r="Z3374" t="s">
        <v>52</v>
      </c>
      <c r="AA3374">
        <v>2021</v>
      </c>
      <c r="AB3374" t="s">
        <v>103</v>
      </c>
      <c r="AC3374" t="s">
        <v>54</v>
      </c>
      <c r="AD3374" t="s">
        <v>87</v>
      </c>
      <c r="AE3374">
        <v>1612058</v>
      </c>
      <c r="AF3374" t="s">
        <v>56</v>
      </c>
      <c r="AG3374" t="s">
        <v>57</v>
      </c>
      <c r="AH3374" t="s">
        <v>52</v>
      </c>
      <c r="AI3374" t="s">
        <v>54</v>
      </c>
    </row>
    <row r="3375" spans="1:35" x14ac:dyDescent="0.25">
      <c r="A3375" s="13" t="str">
        <f t="shared" si="52"/>
        <v>http://dodappwlsprd2.cloud.pge.com:8003/ilis_rpt/dailyeventlogdetail.jsp?odbeventlogid=21-0036400&amp;numberofmonths=24&amp;showchangehistorylog=1</v>
      </c>
      <c r="B3375" s="14" t="str">
        <f>HYPERLINK(A3375,V3375)</f>
        <v>21-0036400</v>
      </c>
      <c r="C3375" t="s">
        <v>2858</v>
      </c>
      <c r="D3375" t="s">
        <v>2859</v>
      </c>
      <c r="E3375" t="s">
        <v>40</v>
      </c>
      <c r="F3375" t="s">
        <v>2882</v>
      </c>
      <c r="G3375" s="2">
        <v>192431109</v>
      </c>
      <c r="H3375" t="s">
        <v>61</v>
      </c>
      <c r="I3375" s="3">
        <v>5745</v>
      </c>
      <c r="J3375">
        <v>20210315</v>
      </c>
      <c r="K3375" s="4">
        <v>158</v>
      </c>
      <c r="L3375">
        <v>1282416</v>
      </c>
      <c r="M3375" s="5">
        <v>761</v>
      </c>
      <c r="N3375" t="s">
        <v>43</v>
      </c>
      <c r="O3375" t="s">
        <v>44</v>
      </c>
      <c r="P3375" t="s">
        <v>45</v>
      </c>
      <c r="Q3375" s="5">
        <v>5</v>
      </c>
      <c r="R3375" s="5">
        <v>3805</v>
      </c>
      <c r="S3375" t="s">
        <v>463</v>
      </c>
      <c r="T3375" t="s">
        <v>47</v>
      </c>
      <c r="U3375" t="s">
        <v>48</v>
      </c>
      <c r="V3375" t="s">
        <v>4296</v>
      </c>
      <c r="W3375" t="s">
        <v>50</v>
      </c>
      <c r="X3375" t="s">
        <v>51</v>
      </c>
      <c r="Y3375">
        <v>0</v>
      </c>
      <c r="Z3375" t="s">
        <v>52</v>
      </c>
      <c r="AA3375">
        <v>2021</v>
      </c>
      <c r="AB3375" t="s">
        <v>103</v>
      </c>
      <c r="AC3375" t="s">
        <v>54</v>
      </c>
      <c r="AD3375" t="s">
        <v>87</v>
      </c>
      <c r="AE3375">
        <v>1612080</v>
      </c>
      <c r="AF3375" t="s">
        <v>56</v>
      </c>
      <c r="AG3375" t="s">
        <v>57</v>
      </c>
      <c r="AH3375" t="s">
        <v>52</v>
      </c>
      <c r="AI3375" t="s">
        <v>52</v>
      </c>
    </row>
    <row r="3376" spans="1:35" x14ac:dyDescent="0.25">
      <c r="A3376" s="13" t="str">
        <f t="shared" si="52"/>
        <v>http://dodappwlsprd2.cloud.pge.com:8003/ilis_rpt/dailyeventlogdetail.jsp?odbeventlogid=21-0037255&amp;numberofmonths=24&amp;showchangehistorylog=1</v>
      </c>
      <c r="B3376" s="14" t="str">
        <f>HYPERLINK(A3376,V3376)</f>
        <v>21-0037255</v>
      </c>
      <c r="C3376" t="s">
        <v>2858</v>
      </c>
      <c r="D3376" t="s">
        <v>2859</v>
      </c>
      <c r="E3376" t="s">
        <v>40</v>
      </c>
      <c r="F3376" t="s">
        <v>2860</v>
      </c>
      <c r="G3376" s="2">
        <v>192221101</v>
      </c>
      <c r="H3376" t="s">
        <v>61</v>
      </c>
      <c r="I3376" s="3">
        <v>4365</v>
      </c>
      <c r="J3376">
        <v>20210316</v>
      </c>
      <c r="K3376" s="4">
        <v>1358</v>
      </c>
      <c r="L3376">
        <v>1285250</v>
      </c>
      <c r="M3376" s="5">
        <v>438</v>
      </c>
      <c r="N3376" t="s">
        <v>43</v>
      </c>
      <c r="O3376" t="s">
        <v>44</v>
      </c>
      <c r="P3376" t="s">
        <v>45</v>
      </c>
      <c r="Q3376" s="5">
        <v>6</v>
      </c>
      <c r="R3376" s="5">
        <v>2628</v>
      </c>
      <c r="S3376" t="s">
        <v>463</v>
      </c>
      <c r="T3376" t="s">
        <v>47</v>
      </c>
      <c r="U3376" t="s">
        <v>48</v>
      </c>
      <c r="V3376" t="s">
        <v>4297</v>
      </c>
      <c r="W3376" t="s">
        <v>50</v>
      </c>
      <c r="X3376" t="s">
        <v>51</v>
      </c>
      <c r="Y3376">
        <v>44686261</v>
      </c>
      <c r="Z3376" t="s">
        <v>52</v>
      </c>
      <c r="AA3376">
        <v>2021</v>
      </c>
      <c r="AB3376" t="s">
        <v>103</v>
      </c>
      <c r="AC3376" t="s">
        <v>54</v>
      </c>
      <c r="AD3376" t="s">
        <v>55</v>
      </c>
      <c r="AE3376">
        <v>1612663</v>
      </c>
      <c r="AF3376" t="s">
        <v>56</v>
      </c>
      <c r="AG3376" t="s">
        <v>57</v>
      </c>
      <c r="AH3376" t="s">
        <v>52</v>
      </c>
      <c r="AI3376" t="s">
        <v>52</v>
      </c>
    </row>
    <row r="3377" spans="1:35" x14ac:dyDescent="0.25">
      <c r="A3377" s="13" t="str">
        <f t="shared" si="52"/>
        <v>http://dodappwlsprd2.cloud.pge.com:8003/ilis_rpt/dailyeventlogdetail.jsp?odbeventlogid=21-0041019&amp;numberofmonths=24&amp;showchangehistorylog=1</v>
      </c>
      <c r="B3377" s="14" t="str">
        <f>HYPERLINK(A3377,V3377)</f>
        <v>21-0041019</v>
      </c>
      <c r="C3377" t="s">
        <v>2858</v>
      </c>
      <c r="D3377" t="s">
        <v>2859</v>
      </c>
      <c r="E3377" t="s">
        <v>40</v>
      </c>
      <c r="F3377" t="s">
        <v>2898</v>
      </c>
      <c r="G3377" s="2">
        <v>42981101</v>
      </c>
      <c r="H3377" t="s">
        <v>61</v>
      </c>
      <c r="I3377" s="3">
        <v>94127</v>
      </c>
      <c r="J3377">
        <v>20210325</v>
      </c>
      <c r="K3377" s="4">
        <v>1254</v>
      </c>
      <c r="L3377">
        <v>1297701</v>
      </c>
      <c r="M3377" s="5">
        <v>189</v>
      </c>
      <c r="N3377" t="s">
        <v>43</v>
      </c>
      <c r="O3377" t="s">
        <v>44</v>
      </c>
      <c r="P3377" t="s">
        <v>45</v>
      </c>
      <c r="Q3377" s="5">
        <v>5</v>
      </c>
      <c r="R3377" s="5">
        <v>945</v>
      </c>
      <c r="S3377" t="s">
        <v>463</v>
      </c>
      <c r="T3377" t="s">
        <v>47</v>
      </c>
      <c r="U3377" t="s">
        <v>48</v>
      </c>
      <c r="V3377" t="s">
        <v>4298</v>
      </c>
      <c r="W3377" t="s">
        <v>50</v>
      </c>
      <c r="X3377" t="s">
        <v>51</v>
      </c>
      <c r="Y3377">
        <v>44705040</v>
      </c>
      <c r="Z3377" t="s">
        <v>52</v>
      </c>
      <c r="AA3377">
        <v>2021</v>
      </c>
      <c r="AB3377" t="s">
        <v>103</v>
      </c>
      <c r="AC3377" t="s">
        <v>54</v>
      </c>
      <c r="AD3377" t="s">
        <v>55</v>
      </c>
      <c r="AE3377">
        <v>1615063</v>
      </c>
      <c r="AF3377" t="s">
        <v>56</v>
      </c>
      <c r="AG3377" t="s">
        <v>57</v>
      </c>
      <c r="AH3377" t="s">
        <v>52</v>
      </c>
      <c r="AI3377" t="s">
        <v>52</v>
      </c>
    </row>
    <row r="3378" spans="1:35" x14ac:dyDescent="0.25">
      <c r="A3378" s="13" t="str">
        <f t="shared" si="52"/>
        <v>http://dodappwlsprd2.cloud.pge.com:8003/ilis_rpt/dailyeventlogdetail.jsp?odbeventlogid=21-0044420&amp;numberofmonths=24&amp;showchangehistorylog=1</v>
      </c>
      <c r="B3378" s="14" t="str">
        <f>HYPERLINK(A3378,V3378)</f>
        <v>21-0044420</v>
      </c>
      <c r="C3378" t="s">
        <v>2858</v>
      </c>
      <c r="D3378" t="s">
        <v>2859</v>
      </c>
      <c r="E3378" t="s">
        <v>40</v>
      </c>
      <c r="F3378" t="s">
        <v>3433</v>
      </c>
      <c r="G3378" s="2">
        <v>192381102</v>
      </c>
      <c r="H3378" t="s">
        <v>42</v>
      </c>
      <c r="I3378" s="3">
        <v>4814</v>
      </c>
      <c r="J3378">
        <v>20210403</v>
      </c>
      <c r="K3378" s="4">
        <v>1027</v>
      </c>
      <c r="L3378">
        <v>1306352</v>
      </c>
      <c r="M3378" s="5">
        <v>384</v>
      </c>
      <c r="N3378" t="s">
        <v>43</v>
      </c>
      <c r="O3378" t="s">
        <v>89</v>
      </c>
      <c r="P3378" t="s">
        <v>455</v>
      </c>
      <c r="Q3378" s="5">
        <v>78</v>
      </c>
      <c r="R3378" s="5">
        <v>24685</v>
      </c>
      <c r="S3378" t="s">
        <v>463</v>
      </c>
      <c r="T3378" t="s">
        <v>106</v>
      </c>
      <c r="U3378" t="s">
        <v>48</v>
      </c>
      <c r="V3378" t="s">
        <v>4299</v>
      </c>
      <c r="W3378" t="s">
        <v>50</v>
      </c>
      <c r="X3378" t="s">
        <v>51</v>
      </c>
      <c r="Y3378">
        <v>44720588</v>
      </c>
      <c r="Z3378" t="s">
        <v>52</v>
      </c>
      <c r="AA3378">
        <v>2021</v>
      </c>
      <c r="AB3378" t="s">
        <v>114</v>
      </c>
      <c r="AC3378" t="s">
        <v>54</v>
      </c>
      <c r="AD3378" t="s">
        <v>55</v>
      </c>
      <c r="AE3378">
        <v>1617372</v>
      </c>
      <c r="AF3378" t="s">
        <v>108</v>
      </c>
      <c r="AG3378" t="s">
        <v>57</v>
      </c>
      <c r="AH3378" t="s">
        <v>52</v>
      </c>
      <c r="AI3378" t="s">
        <v>52</v>
      </c>
    </row>
    <row r="3379" spans="1:35" x14ac:dyDescent="0.25">
      <c r="A3379" s="13" t="str">
        <f t="shared" si="52"/>
        <v>http://dodappwlsprd2.cloud.pge.com:8003/ilis_rpt/dailyeventlogdetail.jsp?odbeventlogid=21-0044542&amp;numberofmonths=24&amp;showchangehistorylog=1</v>
      </c>
      <c r="B3379" s="14" t="str">
        <f>HYPERLINK(A3379,V3379)</f>
        <v>21-0044542</v>
      </c>
      <c r="C3379" t="s">
        <v>2858</v>
      </c>
      <c r="D3379" t="s">
        <v>2859</v>
      </c>
      <c r="E3379" t="s">
        <v>40</v>
      </c>
      <c r="F3379" t="s">
        <v>2905</v>
      </c>
      <c r="G3379" s="2">
        <v>43081101</v>
      </c>
      <c r="H3379" t="s">
        <v>72</v>
      </c>
      <c r="I3379" s="3" t="s">
        <v>4300</v>
      </c>
      <c r="J3379">
        <v>20210404</v>
      </c>
      <c r="K3379" s="4">
        <v>1121</v>
      </c>
      <c r="L3379">
        <v>1306701</v>
      </c>
      <c r="M3379" s="5">
        <v>518</v>
      </c>
      <c r="N3379" t="s">
        <v>43</v>
      </c>
      <c r="O3379" t="s">
        <v>89</v>
      </c>
      <c r="P3379" t="s">
        <v>455</v>
      </c>
      <c r="Q3379" s="5">
        <v>10</v>
      </c>
      <c r="R3379" s="5">
        <v>1260</v>
      </c>
      <c r="S3379" t="s">
        <v>463</v>
      </c>
      <c r="T3379" t="s">
        <v>47</v>
      </c>
      <c r="U3379" t="s">
        <v>48</v>
      </c>
      <c r="V3379" t="s">
        <v>4301</v>
      </c>
      <c r="W3379" t="s">
        <v>50</v>
      </c>
      <c r="X3379" t="s">
        <v>51</v>
      </c>
      <c r="Y3379">
        <v>31535245</v>
      </c>
      <c r="Z3379" t="s">
        <v>52</v>
      </c>
      <c r="AA3379">
        <v>2021</v>
      </c>
      <c r="AB3379" t="s">
        <v>114</v>
      </c>
      <c r="AC3379" t="s">
        <v>54</v>
      </c>
      <c r="AD3379" t="s">
        <v>64</v>
      </c>
      <c r="AE3379">
        <v>1617469</v>
      </c>
      <c r="AF3379" t="s">
        <v>56</v>
      </c>
      <c r="AG3379" t="s">
        <v>57</v>
      </c>
      <c r="AH3379" t="s">
        <v>52</v>
      </c>
      <c r="AI3379" t="s">
        <v>54</v>
      </c>
    </row>
    <row r="3380" spans="1:35" x14ac:dyDescent="0.25">
      <c r="A3380" s="13" t="str">
        <f t="shared" si="52"/>
        <v>http://dodappwlsprd2.cloud.pge.com:8003/ilis_rpt/dailyeventlogdetail.jsp?odbeventlogid=21-0052833&amp;numberofmonths=24&amp;showchangehistorylog=1</v>
      </c>
      <c r="B3380" s="14" t="str">
        <f>HYPERLINK(A3380,V3380)</f>
        <v>21-0052833</v>
      </c>
      <c r="C3380" t="s">
        <v>2858</v>
      </c>
      <c r="D3380" t="s">
        <v>2859</v>
      </c>
      <c r="E3380" t="s">
        <v>40</v>
      </c>
      <c r="F3380" t="s">
        <v>2874</v>
      </c>
      <c r="G3380" s="2">
        <v>42761101</v>
      </c>
      <c r="H3380" t="s">
        <v>61</v>
      </c>
      <c r="I3380" s="3">
        <v>7217</v>
      </c>
      <c r="J3380">
        <v>20210425</v>
      </c>
      <c r="K3380" s="4">
        <v>127</v>
      </c>
      <c r="L3380">
        <v>1333292</v>
      </c>
      <c r="M3380" s="5">
        <v>466</v>
      </c>
      <c r="N3380" t="s">
        <v>43</v>
      </c>
      <c r="O3380" t="s">
        <v>44</v>
      </c>
      <c r="P3380" t="s">
        <v>111</v>
      </c>
      <c r="Q3380" s="5">
        <v>2</v>
      </c>
      <c r="R3380" s="5">
        <v>932</v>
      </c>
      <c r="S3380" t="s">
        <v>463</v>
      </c>
      <c r="T3380" t="s">
        <v>47</v>
      </c>
      <c r="U3380" t="s">
        <v>48</v>
      </c>
      <c r="V3380" t="s">
        <v>4302</v>
      </c>
      <c r="W3380" t="s">
        <v>50</v>
      </c>
      <c r="X3380" t="s">
        <v>51</v>
      </c>
      <c r="Y3380">
        <v>0</v>
      </c>
      <c r="Z3380" t="s">
        <v>52</v>
      </c>
      <c r="AA3380">
        <v>2021</v>
      </c>
      <c r="AB3380" t="s">
        <v>114</v>
      </c>
      <c r="AC3380" t="s">
        <v>54</v>
      </c>
      <c r="AD3380" t="s">
        <v>55</v>
      </c>
      <c r="AE3380">
        <v>1622890</v>
      </c>
      <c r="AF3380" t="s">
        <v>56</v>
      </c>
      <c r="AG3380" t="s">
        <v>57</v>
      </c>
      <c r="AH3380" t="s">
        <v>52</v>
      </c>
      <c r="AI3380" t="s">
        <v>52</v>
      </c>
    </row>
    <row r="3381" spans="1:35" x14ac:dyDescent="0.25">
      <c r="A3381" s="13" t="str">
        <f t="shared" si="52"/>
        <v>http://dodappwlsprd2.cloud.pge.com:8003/ilis_rpt/dailyeventlogdetail.jsp?odbeventlogid=21-0052837&amp;numberofmonths=24&amp;showchangehistorylog=1</v>
      </c>
      <c r="B3381" s="14" t="str">
        <f>HYPERLINK(A3381,V3381)</f>
        <v>21-0052837</v>
      </c>
      <c r="C3381" t="s">
        <v>2858</v>
      </c>
      <c r="D3381" t="s">
        <v>2859</v>
      </c>
      <c r="E3381" t="s">
        <v>40</v>
      </c>
      <c r="F3381" t="s">
        <v>2866</v>
      </c>
      <c r="G3381" s="2">
        <v>192221102</v>
      </c>
      <c r="H3381" t="s">
        <v>42</v>
      </c>
      <c r="I3381" s="3">
        <v>8652</v>
      </c>
      <c r="J3381">
        <v>20210425</v>
      </c>
      <c r="K3381" s="4">
        <v>425</v>
      </c>
      <c r="L3381">
        <v>1333305</v>
      </c>
      <c r="M3381" s="5">
        <v>423</v>
      </c>
      <c r="N3381" t="s">
        <v>43</v>
      </c>
      <c r="O3381" t="s">
        <v>89</v>
      </c>
      <c r="P3381" t="s">
        <v>455</v>
      </c>
      <c r="Q3381" s="5">
        <v>264</v>
      </c>
      <c r="R3381" s="5">
        <v>109096</v>
      </c>
      <c r="S3381" t="s">
        <v>463</v>
      </c>
      <c r="T3381" t="s">
        <v>47</v>
      </c>
      <c r="U3381" t="s">
        <v>48</v>
      </c>
      <c r="V3381" t="s">
        <v>4303</v>
      </c>
      <c r="W3381" t="s">
        <v>50</v>
      </c>
      <c r="X3381" t="s">
        <v>51</v>
      </c>
      <c r="Y3381">
        <v>0</v>
      </c>
      <c r="Z3381" t="s">
        <v>52</v>
      </c>
      <c r="AA3381">
        <v>2021</v>
      </c>
      <c r="AB3381" t="s">
        <v>114</v>
      </c>
      <c r="AC3381" t="s">
        <v>54</v>
      </c>
      <c r="AD3381" t="s">
        <v>55</v>
      </c>
      <c r="AE3381">
        <v>1622894</v>
      </c>
      <c r="AF3381" t="s">
        <v>56</v>
      </c>
      <c r="AG3381" t="s">
        <v>57</v>
      </c>
      <c r="AH3381" t="s">
        <v>52</v>
      </c>
      <c r="AI3381" t="s">
        <v>52</v>
      </c>
    </row>
    <row r="3382" spans="1:35" x14ac:dyDescent="0.25">
      <c r="A3382" s="13" t="str">
        <f t="shared" si="52"/>
        <v>http://dodappwlsprd2.cloud.pge.com:8003/ilis_rpt/dailyeventlogdetail.jsp?odbeventlogid=21-0058624&amp;numberofmonths=24&amp;showchangehistorylog=1</v>
      </c>
      <c r="B3382" s="14" t="str">
        <f>HYPERLINK(A3382,V3382)</f>
        <v>21-0058624</v>
      </c>
      <c r="C3382" t="s">
        <v>2858</v>
      </c>
      <c r="D3382" t="s">
        <v>2859</v>
      </c>
      <c r="E3382" t="s">
        <v>40</v>
      </c>
      <c r="F3382" t="s">
        <v>2905</v>
      </c>
      <c r="G3382" s="2">
        <v>43081101</v>
      </c>
      <c r="H3382" t="s">
        <v>61</v>
      </c>
      <c r="I3382" s="3">
        <v>6637</v>
      </c>
      <c r="J3382">
        <v>20210507</v>
      </c>
      <c r="K3382" s="4">
        <v>1419</v>
      </c>
      <c r="L3382">
        <v>1343486</v>
      </c>
      <c r="M3382" s="5">
        <v>216</v>
      </c>
      <c r="N3382" t="s">
        <v>43</v>
      </c>
      <c r="O3382" t="s">
        <v>44</v>
      </c>
      <c r="P3382" t="s">
        <v>45</v>
      </c>
      <c r="Q3382" s="5">
        <v>15</v>
      </c>
      <c r="R3382" s="5">
        <v>3240</v>
      </c>
      <c r="S3382" t="s">
        <v>463</v>
      </c>
      <c r="T3382" t="s">
        <v>47</v>
      </c>
      <c r="U3382" t="s">
        <v>48</v>
      </c>
      <c r="V3382" t="s">
        <v>4304</v>
      </c>
      <c r="W3382" t="s">
        <v>50</v>
      </c>
      <c r="X3382" t="s">
        <v>51</v>
      </c>
      <c r="Y3382">
        <v>0</v>
      </c>
      <c r="Z3382" t="s">
        <v>52</v>
      </c>
      <c r="AA3382">
        <v>2021</v>
      </c>
      <c r="AB3382" t="s">
        <v>130</v>
      </c>
      <c r="AC3382" t="s">
        <v>54</v>
      </c>
      <c r="AD3382" t="s">
        <v>55</v>
      </c>
      <c r="AE3382">
        <v>1626645</v>
      </c>
      <c r="AF3382" t="s">
        <v>56</v>
      </c>
      <c r="AG3382" t="s">
        <v>57</v>
      </c>
      <c r="AH3382" t="s">
        <v>52</v>
      </c>
      <c r="AI3382" t="s">
        <v>52</v>
      </c>
    </row>
    <row r="3383" spans="1:35" x14ac:dyDescent="0.25">
      <c r="A3383" s="13" t="str">
        <f t="shared" si="52"/>
        <v>http://dodappwlsprd2.cloud.pge.com:8003/ilis_rpt/dailyeventlogdetail.jsp?odbeventlogid=21-0059019&amp;numberofmonths=24&amp;showchangehistorylog=1</v>
      </c>
      <c r="B3383" s="14" t="str">
        <f>HYPERLINK(A3383,V3383)</f>
        <v>21-0059019</v>
      </c>
      <c r="C3383" t="s">
        <v>2858</v>
      </c>
      <c r="D3383" t="s">
        <v>2859</v>
      </c>
      <c r="E3383" t="s">
        <v>40</v>
      </c>
      <c r="F3383" t="s">
        <v>2866</v>
      </c>
      <c r="G3383" s="2">
        <v>192221102</v>
      </c>
      <c r="H3383" t="s">
        <v>61</v>
      </c>
      <c r="I3383" s="3">
        <v>1965</v>
      </c>
      <c r="J3383">
        <v>20210509</v>
      </c>
      <c r="K3383" s="4">
        <v>1716</v>
      </c>
      <c r="L3383">
        <v>1344484</v>
      </c>
      <c r="M3383" s="5">
        <v>347</v>
      </c>
      <c r="N3383" t="s">
        <v>43</v>
      </c>
      <c r="O3383" t="s">
        <v>44</v>
      </c>
      <c r="P3383" t="s">
        <v>111</v>
      </c>
      <c r="Q3383" s="5">
        <v>39</v>
      </c>
      <c r="R3383" s="5">
        <v>13533</v>
      </c>
      <c r="S3383" t="s">
        <v>463</v>
      </c>
      <c r="T3383" t="s">
        <v>47</v>
      </c>
      <c r="U3383" t="s">
        <v>121</v>
      </c>
      <c r="V3383" t="s">
        <v>4305</v>
      </c>
      <c r="W3383" t="s">
        <v>50</v>
      </c>
      <c r="X3383" t="s">
        <v>51</v>
      </c>
      <c r="Y3383">
        <v>31539983</v>
      </c>
      <c r="Z3383" t="s">
        <v>52</v>
      </c>
      <c r="AA3383">
        <v>2021</v>
      </c>
      <c r="AB3383" t="s">
        <v>130</v>
      </c>
      <c r="AC3383" t="s">
        <v>54</v>
      </c>
      <c r="AD3383" t="s">
        <v>87</v>
      </c>
      <c r="AE3383">
        <v>1627011</v>
      </c>
      <c r="AF3383" t="s">
        <v>56</v>
      </c>
      <c r="AG3383" t="s">
        <v>57</v>
      </c>
      <c r="AH3383" t="s">
        <v>52</v>
      </c>
      <c r="AI3383" t="s">
        <v>54</v>
      </c>
    </row>
    <row r="3384" spans="1:35" x14ac:dyDescent="0.25">
      <c r="A3384" s="13" t="str">
        <f t="shared" si="52"/>
        <v>http://dodappwlsprd2.cloud.pge.com:8003/ilis_rpt/dailyeventlogdetail.jsp?odbeventlogid=21-0059003&amp;numberofmonths=24&amp;showchangehistorylog=1</v>
      </c>
      <c r="B3384" s="14" t="str">
        <f>HYPERLINK(A3384,V3384)</f>
        <v>21-0059003</v>
      </c>
      <c r="C3384" t="s">
        <v>2858</v>
      </c>
      <c r="D3384" t="s">
        <v>2859</v>
      </c>
      <c r="E3384" t="s">
        <v>40</v>
      </c>
      <c r="F3384" t="s">
        <v>2994</v>
      </c>
      <c r="G3384" s="2">
        <v>42951101</v>
      </c>
      <c r="H3384" t="s">
        <v>61</v>
      </c>
      <c r="I3384" s="3">
        <v>789577</v>
      </c>
      <c r="J3384">
        <v>20210509</v>
      </c>
      <c r="K3384" s="4">
        <v>1118</v>
      </c>
      <c r="L3384">
        <v>1344400</v>
      </c>
      <c r="M3384" s="5">
        <v>385</v>
      </c>
      <c r="N3384" t="s">
        <v>43</v>
      </c>
      <c r="O3384" t="s">
        <v>44</v>
      </c>
      <c r="P3384" t="s">
        <v>45</v>
      </c>
      <c r="Q3384" s="5">
        <v>7</v>
      </c>
      <c r="R3384" s="5">
        <v>2695</v>
      </c>
      <c r="S3384" t="s">
        <v>463</v>
      </c>
      <c r="T3384" t="s">
        <v>47</v>
      </c>
      <c r="U3384" t="s">
        <v>48</v>
      </c>
      <c r="V3384" t="s">
        <v>4306</v>
      </c>
      <c r="W3384" t="s">
        <v>50</v>
      </c>
      <c r="X3384" t="s">
        <v>51</v>
      </c>
      <c r="Y3384">
        <v>0</v>
      </c>
      <c r="Z3384" t="s">
        <v>52</v>
      </c>
      <c r="AA3384">
        <v>2021</v>
      </c>
      <c r="AB3384" t="s">
        <v>130</v>
      </c>
      <c r="AC3384" t="s">
        <v>54</v>
      </c>
      <c r="AD3384" t="s">
        <v>55</v>
      </c>
      <c r="AE3384">
        <v>1626994</v>
      </c>
      <c r="AF3384" t="s">
        <v>56</v>
      </c>
      <c r="AG3384" t="s">
        <v>57</v>
      </c>
      <c r="AH3384" t="s">
        <v>52</v>
      </c>
      <c r="AI3384" t="s">
        <v>52</v>
      </c>
    </row>
    <row r="3385" spans="1:35" x14ac:dyDescent="0.25">
      <c r="A3385" s="13" t="str">
        <f t="shared" si="52"/>
        <v>http://dodappwlsprd2.cloud.pge.com:8003/ilis_rpt/dailyeventlogdetail.jsp?odbeventlogid=21-0061893&amp;numberofmonths=24&amp;showchangehistorylog=1</v>
      </c>
      <c r="B3385" s="14" t="str">
        <f>HYPERLINK(A3385,V3385)</f>
        <v>21-0061893</v>
      </c>
      <c r="C3385" t="s">
        <v>2858</v>
      </c>
      <c r="D3385" t="s">
        <v>2859</v>
      </c>
      <c r="E3385" t="s">
        <v>40</v>
      </c>
      <c r="F3385" t="s">
        <v>2969</v>
      </c>
      <c r="G3385" s="2">
        <v>42661103</v>
      </c>
      <c r="H3385" t="s">
        <v>42</v>
      </c>
      <c r="I3385" s="3">
        <v>2500</v>
      </c>
      <c r="J3385">
        <v>20210515</v>
      </c>
      <c r="K3385" s="4">
        <v>1610</v>
      </c>
      <c r="L3385">
        <v>1350224</v>
      </c>
      <c r="M3385" s="5">
        <v>263</v>
      </c>
      <c r="N3385" t="s">
        <v>43</v>
      </c>
      <c r="O3385" t="s">
        <v>423</v>
      </c>
      <c r="P3385" t="s">
        <v>1366</v>
      </c>
      <c r="Q3385" s="5">
        <v>115</v>
      </c>
      <c r="R3385" s="5">
        <v>22181</v>
      </c>
      <c r="S3385" t="s">
        <v>4307</v>
      </c>
      <c r="T3385" t="s">
        <v>47</v>
      </c>
      <c r="U3385" t="s">
        <v>48</v>
      </c>
      <c r="V3385" t="s">
        <v>4308</v>
      </c>
      <c r="W3385" t="s">
        <v>50</v>
      </c>
      <c r="X3385" t="s">
        <v>51</v>
      </c>
      <c r="Y3385">
        <v>0</v>
      </c>
      <c r="Z3385" t="s">
        <v>52</v>
      </c>
      <c r="AA3385">
        <v>2021</v>
      </c>
      <c r="AB3385" t="s">
        <v>130</v>
      </c>
      <c r="AC3385" t="s">
        <v>54</v>
      </c>
      <c r="AD3385" t="s">
        <v>208</v>
      </c>
      <c r="AE3385">
        <v>1629059</v>
      </c>
      <c r="AF3385" t="s">
        <v>56</v>
      </c>
      <c r="AG3385" t="s">
        <v>57</v>
      </c>
      <c r="AH3385" t="s">
        <v>52</v>
      </c>
      <c r="AI3385" t="s">
        <v>52</v>
      </c>
    </row>
    <row r="3386" spans="1:35" x14ac:dyDescent="0.25">
      <c r="A3386" s="13" t="str">
        <f t="shared" si="52"/>
        <v>http://dodappwlsprd2.cloud.pge.com:8003/ilis_rpt/dailyeventlogdetail.jsp?odbeventlogid=21-0063577&amp;numberofmonths=24&amp;showchangehistorylog=1</v>
      </c>
      <c r="B3386" s="14" t="str">
        <f>HYPERLINK(A3386,V3386)</f>
        <v>21-0063577</v>
      </c>
      <c r="C3386" t="s">
        <v>2858</v>
      </c>
      <c r="D3386" t="s">
        <v>2859</v>
      </c>
      <c r="E3386" t="s">
        <v>40</v>
      </c>
      <c r="F3386" t="s">
        <v>2898</v>
      </c>
      <c r="G3386" s="2">
        <v>42981101</v>
      </c>
      <c r="H3386" t="s">
        <v>61</v>
      </c>
      <c r="I3386" s="3">
        <v>1457</v>
      </c>
      <c r="J3386">
        <v>20210519</v>
      </c>
      <c r="K3386" s="4">
        <v>1726</v>
      </c>
      <c r="L3386">
        <v>1353908</v>
      </c>
      <c r="M3386" s="5">
        <v>311</v>
      </c>
      <c r="N3386" t="s">
        <v>43</v>
      </c>
      <c r="O3386" t="s">
        <v>44</v>
      </c>
      <c r="P3386" t="s">
        <v>45</v>
      </c>
      <c r="Q3386" s="5">
        <v>9</v>
      </c>
      <c r="R3386" s="5">
        <v>2799</v>
      </c>
      <c r="S3386" t="s">
        <v>463</v>
      </c>
      <c r="T3386" t="s">
        <v>47</v>
      </c>
      <c r="U3386" t="s">
        <v>48</v>
      </c>
      <c r="V3386" t="s">
        <v>4309</v>
      </c>
      <c r="W3386" t="s">
        <v>50</v>
      </c>
      <c r="X3386" t="s">
        <v>51</v>
      </c>
      <c r="Y3386">
        <v>44810627</v>
      </c>
      <c r="Z3386" t="s">
        <v>52</v>
      </c>
      <c r="AA3386">
        <v>2021</v>
      </c>
      <c r="AB3386" t="s">
        <v>130</v>
      </c>
      <c r="AC3386" t="s">
        <v>54</v>
      </c>
      <c r="AD3386" t="s">
        <v>87</v>
      </c>
      <c r="AE3386">
        <v>1630380</v>
      </c>
      <c r="AF3386" t="s">
        <v>56</v>
      </c>
      <c r="AG3386" t="s">
        <v>57</v>
      </c>
      <c r="AH3386" t="s">
        <v>52</v>
      </c>
      <c r="AI3386" t="s">
        <v>52</v>
      </c>
    </row>
    <row r="3387" spans="1:35" x14ac:dyDescent="0.25">
      <c r="A3387" s="13" t="str">
        <f t="shared" si="52"/>
        <v>http://dodappwlsprd2.cloud.pge.com:8003/ilis_rpt/dailyeventlogdetail.jsp?odbeventlogid=21-0063491&amp;numberofmonths=24&amp;showchangehistorylog=1</v>
      </c>
      <c r="B3387" s="14" t="str">
        <f>HYPERLINK(A3387,V3387)</f>
        <v>21-0063491</v>
      </c>
      <c r="C3387" t="s">
        <v>2858</v>
      </c>
      <c r="D3387" t="s">
        <v>2859</v>
      </c>
      <c r="E3387" t="s">
        <v>40</v>
      </c>
      <c r="F3387" t="s">
        <v>2892</v>
      </c>
      <c r="G3387" s="2">
        <v>43381101</v>
      </c>
      <c r="H3387" t="s">
        <v>42</v>
      </c>
      <c r="I3387" s="3">
        <v>47952</v>
      </c>
      <c r="J3387">
        <v>20210519</v>
      </c>
      <c r="K3387" s="4">
        <v>1458</v>
      </c>
      <c r="L3387">
        <v>1353736</v>
      </c>
      <c r="M3387" s="5">
        <v>205</v>
      </c>
      <c r="N3387" t="s">
        <v>43</v>
      </c>
      <c r="O3387" t="s">
        <v>44</v>
      </c>
      <c r="P3387" t="s">
        <v>45</v>
      </c>
      <c r="Q3387" s="5">
        <v>111</v>
      </c>
      <c r="R3387" s="5">
        <v>22755</v>
      </c>
      <c r="S3387" t="s">
        <v>463</v>
      </c>
      <c r="T3387" t="s">
        <v>47</v>
      </c>
      <c r="U3387" t="s">
        <v>48</v>
      </c>
      <c r="V3387" t="s">
        <v>4310</v>
      </c>
      <c r="W3387" t="s">
        <v>50</v>
      </c>
      <c r="X3387" t="s">
        <v>51</v>
      </c>
      <c r="Y3387">
        <v>44810479</v>
      </c>
      <c r="Z3387" t="s">
        <v>52</v>
      </c>
      <c r="AA3387">
        <v>2021</v>
      </c>
      <c r="AB3387" t="s">
        <v>130</v>
      </c>
      <c r="AC3387" t="s">
        <v>54</v>
      </c>
      <c r="AD3387" t="s">
        <v>87</v>
      </c>
      <c r="AE3387">
        <v>1630334</v>
      </c>
      <c r="AF3387" t="s">
        <v>56</v>
      </c>
      <c r="AG3387" t="s">
        <v>57</v>
      </c>
      <c r="AH3387" t="s">
        <v>52</v>
      </c>
      <c r="AI3387" t="s">
        <v>52</v>
      </c>
    </row>
    <row r="3388" spans="1:35" x14ac:dyDescent="0.25">
      <c r="A3388" s="13" t="str">
        <f t="shared" si="52"/>
        <v>http://dodappwlsprd2.cloud.pge.com:8003/ilis_rpt/dailyeventlogdetail.jsp?odbeventlogid=21-0063981&amp;numberofmonths=24&amp;showchangehistorylog=1</v>
      </c>
      <c r="B3388" s="14" t="str">
        <f>HYPERLINK(A3388,V3388)</f>
        <v>21-0063981</v>
      </c>
      <c r="C3388" t="s">
        <v>2858</v>
      </c>
      <c r="D3388" t="s">
        <v>2859</v>
      </c>
      <c r="E3388" t="s">
        <v>40</v>
      </c>
      <c r="F3388" t="s">
        <v>2994</v>
      </c>
      <c r="G3388" s="2">
        <v>42951101</v>
      </c>
      <c r="H3388" t="s">
        <v>61</v>
      </c>
      <c r="I3388" s="3">
        <v>93499</v>
      </c>
      <c r="J3388">
        <v>20210520</v>
      </c>
      <c r="K3388" s="4">
        <v>1357</v>
      </c>
      <c r="L3388">
        <v>1354666</v>
      </c>
      <c r="M3388" s="5">
        <v>265</v>
      </c>
      <c r="N3388" t="s">
        <v>43</v>
      </c>
      <c r="O3388" t="s">
        <v>44</v>
      </c>
      <c r="P3388" t="s">
        <v>45</v>
      </c>
      <c r="Q3388" s="5">
        <v>4</v>
      </c>
      <c r="R3388" s="5">
        <v>1060</v>
      </c>
      <c r="S3388" t="s">
        <v>463</v>
      </c>
      <c r="T3388" t="s">
        <v>47</v>
      </c>
      <c r="U3388" t="s">
        <v>48</v>
      </c>
      <c r="V3388" t="s">
        <v>4311</v>
      </c>
      <c r="W3388" t="s">
        <v>50</v>
      </c>
      <c r="X3388" t="s">
        <v>51</v>
      </c>
      <c r="Y3388">
        <v>0</v>
      </c>
      <c r="Z3388" t="s">
        <v>52</v>
      </c>
      <c r="AA3388">
        <v>2021</v>
      </c>
      <c r="AB3388" t="s">
        <v>130</v>
      </c>
      <c r="AC3388" t="s">
        <v>54</v>
      </c>
      <c r="AD3388" t="s">
        <v>55</v>
      </c>
      <c r="AE3388">
        <v>1630653</v>
      </c>
      <c r="AF3388" t="s">
        <v>56</v>
      </c>
      <c r="AG3388" t="s">
        <v>57</v>
      </c>
      <c r="AH3388" t="s">
        <v>52</v>
      </c>
      <c r="AI3388" t="s">
        <v>52</v>
      </c>
    </row>
    <row r="3389" spans="1:35" x14ac:dyDescent="0.25">
      <c r="A3389" s="13" t="str">
        <f t="shared" si="52"/>
        <v>http://dodappwlsprd2.cloud.pge.com:8003/ilis_rpt/dailyeventlogdetail.jsp?odbeventlogid=21-0068733&amp;numberofmonths=24&amp;showchangehistorylog=1</v>
      </c>
      <c r="B3389" s="14" t="str">
        <f>HYPERLINK(A3389,V3389)</f>
        <v>21-0068733</v>
      </c>
      <c r="C3389" t="s">
        <v>2858</v>
      </c>
      <c r="D3389" t="s">
        <v>2859</v>
      </c>
      <c r="E3389" t="s">
        <v>40</v>
      </c>
      <c r="F3389" t="s">
        <v>2905</v>
      </c>
      <c r="G3389" s="2">
        <v>43081101</v>
      </c>
      <c r="H3389" t="s">
        <v>496</v>
      </c>
      <c r="I3389" s="3">
        <v>5087</v>
      </c>
      <c r="J3389">
        <v>20210602</v>
      </c>
      <c r="K3389" s="4">
        <v>740</v>
      </c>
      <c r="L3389">
        <v>1363831</v>
      </c>
      <c r="M3389" s="5">
        <v>383</v>
      </c>
      <c r="N3389" t="s">
        <v>43</v>
      </c>
      <c r="O3389" t="s">
        <v>89</v>
      </c>
      <c r="P3389" t="s">
        <v>455</v>
      </c>
      <c r="Q3389" s="5">
        <v>10</v>
      </c>
      <c r="R3389" s="5">
        <v>3470</v>
      </c>
      <c r="S3389" t="s">
        <v>463</v>
      </c>
      <c r="T3389" t="s">
        <v>47</v>
      </c>
      <c r="U3389" t="s">
        <v>48</v>
      </c>
      <c r="V3389" t="s">
        <v>4312</v>
      </c>
      <c r="W3389" t="s">
        <v>50</v>
      </c>
      <c r="X3389" t="s">
        <v>51</v>
      </c>
      <c r="Y3389">
        <v>31541843</v>
      </c>
      <c r="Z3389" t="s">
        <v>52</v>
      </c>
      <c r="AA3389">
        <v>2021</v>
      </c>
      <c r="AB3389" t="s">
        <v>144</v>
      </c>
      <c r="AC3389" t="s">
        <v>54</v>
      </c>
      <c r="AD3389" t="s">
        <v>55</v>
      </c>
      <c r="AE3389">
        <v>1633809</v>
      </c>
      <c r="AF3389" t="s">
        <v>56</v>
      </c>
      <c r="AG3389" t="s">
        <v>57</v>
      </c>
      <c r="AH3389" t="s">
        <v>52</v>
      </c>
      <c r="AI3389" t="s">
        <v>52</v>
      </c>
    </row>
    <row r="3390" spans="1:35" x14ac:dyDescent="0.25">
      <c r="A3390" s="13" t="str">
        <f t="shared" si="52"/>
        <v>http://dodappwlsprd2.cloud.pge.com:8003/ilis_rpt/dailyeventlogdetail.jsp?odbeventlogid=21-0069186&amp;numberofmonths=24&amp;showchangehistorylog=1</v>
      </c>
      <c r="B3390" s="14" t="str">
        <f>HYPERLINK(A3390,V3390)</f>
        <v>21-0069186</v>
      </c>
      <c r="C3390" t="s">
        <v>2858</v>
      </c>
      <c r="D3390" t="s">
        <v>2859</v>
      </c>
      <c r="E3390" t="s">
        <v>40</v>
      </c>
      <c r="F3390" t="s">
        <v>2932</v>
      </c>
      <c r="G3390" s="2">
        <v>42681102</v>
      </c>
      <c r="H3390" t="s">
        <v>61</v>
      </c>
      <c r="I3390" s="3">
        <v>2557</v>
      </c>
      <c r="J3390">
        <v>20210602</v>
      </c>
      <c r="K3390" s="4">
        <v>1956</v>
      </c>
      <c r="L3390">
        <v>1364373</v>
      </c>
      <c r="M3390" s="5">
        <v>1343</v>
      </c>
      <c r="N3390" t="s">
        <v>43</v>
      </c>
      <c r="O3390" t="s">
        <v>44</v>
      </c>
      <c r="P3390" t="s">
        <v>45</v>
      </c>
      <c r="Q3390" s="5">
        <v>6</v>
      </c>
      <c r="R3390" s="5">
        <v>8058</v>
      </c>
      <c r="S3390" t="s">
        <v>463</v>
      </c>
      <c r="T3390" t="s">
        <v>47</v>
      </c>
      <c r="U3390" t="s">
        <v>48</v>
      </c>
      <c r="V3390" t="s">
        <v>4313</v>
      </c>
      <c r="W3390" t="s">
        <v>50</v>
      </c>
      <c r="X3390" t="s">
        <v>51</v>
      </c>
      <c r="Y3390">
        <v>31541952</v>
      </c>
      <c r="Z3390" t="s">
        <v>52</v>
      </c>
      <c r="AA3390">
        <v>2021</v>
      </c>
      <c r="AB3390" t="s">
        <v>144</v>
      </c>
      <c r="AC3390" t="s">
        <v>54</v>
      </c>
      <c r="AD3390" t="s">
        <v>87</v>
      </c>
      <c r="AE3390">
        <v>1634038</v>
      </c>
      <c r="AF3390" t="s">
        <v>56</v>
      </c>
      <c r="AG3390" t="s">
        <v>57</v>
      </c>
      <c r="AH3390" t="s">
        <v>52</v>
      </c>
      <c r="AI3390" t="s">
        <v>52</v>
      </c>
    </row>
    <row r="3391" spans="1:35" x14ac:dyDescent="0.25">
      <c r="A3391" s="13" t="str">
        <f t="shared" si="52"/>
        <v>http://dodappwlsprd2.cloud.pge.com:8003/ilis_rpt/dailyeventlogdetail.jsp?odbeventlogid=21-0070856&amp;numberofmonths=24&amp;showchangehistorylog=1</v>
      </c>
      <c r="B3391" s="14" t="str">
        <f>HYPERLINK(A3391,V3391)</f>
        <v>21-0070856</v>
      </c>
      <c r="C3391" t="s">
        <v>2858</v>
      </c>
      <c r="D3391" t="s">
        <v>2859</v>
      </c>
      <c r="E3391" t="s">
        <v>40</v>
      </c>
      <c r="F3391" t="s">
        <v>2894</v>
      </c>
      <c r="G3391" s="2">
        <v>192311141</v>
      </c>
      <c r="H3391" t="s">
        <v>42</v>
      </c>
      <c r="I3391" s="3">
        <v>95324</v>
      </c>
      <c r="J3391">
        <v>20210607</v>
      </c>
      <c r="K3391" s="4">
        <v>1104</v>
      </c>
      <c r="L3391">
        <v>1367544</v>
      </c>
      <c r="M3391" s="5">
        <v>211</v>
      </c>
      <c r="N3391" t="s">
        <v>43</v>
      </c>
      <c r="O3391" t="s">
        <v>44</v>
      </c>
      <c r="P3391" t="s">
        <v>45</v>
      </c>
      <c r="Q3391" s="5">
        <v>222</v>
      </c>
      <c r="R3391" s="5">
        <v>11352</v>
      </c>
      <c r="S3391" t="s">
        <v>463</v>
      </c>
      <c r="T3391" t="s">
        <v>92</v>
      </c>
      <c r="U3391" t="s">
        <v>48</v>
      </c>
      <c r="V3391" t="s">
        <v>4314</v>
      </c>
      <c r="W3391" t="s">
        <v>50</v>
      </c>
      <c r="X3391" t="s">
        <v>51</v>
      </c>
      <c r="Y3391">
        <v>31542702</v>
      </c>
      <c r="Z3391" t="s">
        <v>52</v>
      </c>
      <c r="AA3391">
        <v>2021</v>
      </c>
      <c r="AB3391" t="s">
        <v>144</v>
      </c>
      <c r="AC3391" t="s">
        <v>54</v>
      </c>
      <c r="AD3391" t="s">
        <v>87</v>
      </c>
      <c r="AE3391">
        <v>1635201</v>
      </c>
      <c r="AF3391" t="s">
        <v>95</v>
      </c>
      <c r="AG3391" t="s">
        <v>57</v>
      </c>
      <c r="AH3391" t="s">
        <v>52</v>
      </c>
      <c r="AI3391" t="s">
        <v>52</v>
      </c>
    </row>
    <row r="3392" spans="1:35" x14ac:dyDescent="0.25">
      <c r="A3392" s="13" t="str">
        <f t="shared" si="52"/>
        <v>http://dodappwlsprd2.cloud.pge.com:8003/ilis_rpt/dailyeventlogdetail.jsp?odbeventlogid=21-0072299&amp;numberofmonths=24&amp;showchangehistorylog=1</v>
      </c>
      <c r="B3392" s="14" t="str">
        <f>HYPERLINK(A3392,V3392)</f>
        <v>21-0072299</v>
      </c>
      <c r="C3392" t="s">
        <v>2858</v>
      </c>
      <c r="D3392" t="s">
        <v>2859</v>
      </c>
      <c r="E3392" t="s">
        <v>40</v>
      </c>
      <c r="F3392" t="s">
        <v>2874</v>
      </c>
      <c r="G3392" s="2">
        <v>42761101</v>
      </c>
      <c r="H3392" t="s">
        <v>42</v>
      </c>
      <c r="I3392" s="3">
        <v>95294</v>
      </c>
      <c r="J3392">
        <v>20210609</v>
      </c>
      <c r="K3392" s="4">
        <v>1703</v>
      </c>
      <c r="L3392">
        <v>1369679</v>
      </c>
      <c r="M3392" s="5">
        <v>370</v>
      </c>
      <c r="N3392" t="s">
        <v>43</v>
      </c>
      <c r="O3392" t="s">
        <v>44</v>
      </c>
      <c r="P3392" t="s">
        <v>45</v>
      </c>
      <c r="Q3392" s="5">
        <v>204</v>
      </c>
      <c r="R3392" s="5">
        <v>69155</v>
      </c>
      <c r="S3392" t="s">
        <v>463</v>
      </c>
      <c r="T3392" t="s">
        <v>47</v>
      </c>
      <c r="U3392" t="s">
        <v>48</v>
      </c>
      <c r="V3392" t="s">
        <v>4315</v>
      </c>
      <c r="W3392" t="s">
        <v>50</v>
      </c>
      <c r="X3392" t="s">
        <v>51</v>
      </c>
      <c r="Y3392">
        <v>31542976</v>
      </c>
      <c r="Z3392" t="s">
        <v>52</v>
      </c>
      <c r="AA3392">
        <v>2021</v>
      </c>
      <c r="AB3392" t="s">
        <v>144</v>
      </c>
      <c r="AC3392" t="s">
        <v>54</v>
      </c>
      <c r="AD3392" t="s">
        <v>87</v>
      </c>
      <c r="AE3392">
        <v>1636001</v>
      </c>
      <c r="AF3392" t="s">
        <v>56</v>
      </c>
      <c r="AG3392" t="s">
        <v>57</v>
      </c>
      <c r="AH3392" t="s">
        <v>52</v>
      </c>
      <c r="AI3392" t="s">
        <v>52</v>
      </c>
    </row>
    <row r="3393" spans="1:35" x14ac:dyDescent="0.25">
      <c r="A3393" s="13" t="str">
        <f t="shared" si="52"/>
        <v>http://dodappwlsprd2.cloud.pge.com:8003/ilis_rpt/dailyeventlogdetail.jsp?odbeventlogid=21-0073175&amp;numberofmonths=24&amp;showchangehistorylog=1</v>
      </c>
      <c r="B3393" s="14" t="str">
        <f>HYPERLINK(A3393,V3393)</f>
        <v>21-0073175</v>
      </c>
      <c r="C3393" t="s">
        <v>2858</v>
      </c>
      <c r="D3393" t="s">
        <v>2859</v>
      </c>
      <c r="E3393" t="s">
        <v>40</v>
      </c>
      <c r="F3393" t="s">
        <v>3433</v>
      </c>
      <c r="G3393" s="2">
        <v>192381102</v>
      </c>
      <c r="H3393" t="s">
        <v>61</v>
      </c>
      <c r="I3393" s="3">
        <v>1899</v>
      </c>
      <c r="J3393">
        <v>20210611</v>
      </c>
      <c r="K3393" s="4">
        <v>952</v>
      </c>
      <c r="L3393">
        <v>1370736</v>
      </c>
      <c r="M3393" s="5">
        <v>593</v>
      </c>
      <c r="N3393" t="s">
        <v>43</v>
      </c>
      <c r="O3393" t="s">
        <v>83</v>
      </c>
      <c r="P3393" t="s">
        <v>124</v>
      </c>
      <c r="Q3393" s="5">
        <v>11</v>
      </c>
      <c r="R3393" s="5">
        <v>6523</v>
      </c>
      <c r="S3393" t="s">
        <v>463</v>
      </c>
      <c r="T3393" t="s">
        <v>78</v>
      </c>
      <c r="U3393" t="s">
        <v>48</v>
      </c>
      <c r="V3393" t="s">
        <v>4316</v>
      </c>
      <c r="W3393" t="s">
        <v>50</v>
      </c>
      <c r="X3393" t="s">
        <v>51</v>
      </c>
      <c r="Y3393">
        <v>0</v>
      </c>
      <c r="Z3393" t="s">
        <v>52</v>
      </c>
      <c r="AA3393">
        <v>2021</v>
      </c>
      <c r="AB3393" t="s">
        <v>144</v>
      </c>
      <c r="AC3393" t="s">
        <v>54</v>
      </c>
      <c r="AD3393" t="s">
        <v>55</v>
      </c>
      <c r="AE3393">
        <v>1636501</v>
      </c>
      <c r="AF3393" t="s">
        <v>80</v>
      </c>
      <c r="AG3393" t="s">
        <v>57</v>
      </c>
      <c r="AH3393" t="s">
        <v>52</v>
      </c>
      <c r="AI3393" t="s">
        <v>52</v>
      </c>
    </row>
    <row r="3394" spans="1:35" x14ac:dyDescent="0.25">
      <c r="A3394" s="13" t="str">
        <f t="shared" si="52"/>
        <v>http://dodappwlsprd2.cloud.pge.com:8003/ilis_rpt/dailyeventlogdetail.jsp?odbeventlogid=21-0073406&amp;numberofmonths=24&amp;showchangehistorylog=1</v>
      </c>
      <c r="B3394" s="14" t="str">
        <f>HYPERLINK(A3394,V3394)</f>
        <v>21-0073406</v>
      </c>
      <c r="C3394" t="s">
        <v>2858</v>
      </c>
      <c r="D3394" t="s">
        <v>2859</v>
      </c>
      <c r="E3394" t="s">
        <v>40</v>
      </c>
      <c r="F3394" t="s">
        <v>2892</v>
      </c>
      <c r="G3394" s="2">
        <v>43381101</v>
      </c>
      <c r="H3394" t="s">
        <v>81</v>
      </c>
      <c r="I3394" s="3">
        <v>11012</v>
      </c>
      <c r="J3394">
        <v>20210612</v>
      </c>
      <c r="K3394" s="4">
        <v>121</v>
      </c>
      <c r="L3394">
        <v>1371318</v>
      </c>
      <c r="M3394" s="5">
        <v>697</v>
      </c>
      <c r="N3394" t="s">
        <v>43</v>
      </c>
      <c r="O3394" t="s">
        <v>44</v>
      </c>
      <c r="P3394" t="s">
        <v>45</v>
      </c>
      <c r="Q3394" s="5">
        <v>907</v>
      </c>
      <c r="R3394" s="5">
        <v>124819</v>
      </c>
      <c r="S3394" t="s">
        <v>463</v>
      </c>
      <c r="T3394" t="s">
        <v>47</v>
      </c>
      <c r="U3394" t="s">
        <v>48</v>
      </c>
      <c r="V3394" t="s">
        <v>4317</v>
      </c>
      <c r="W3394" t="s">
        <v>50</v>
      </c>
      <c r="X3394" t="s">
        <v>51</v>
      </c>
      <c r="Y3394">
        <v>31542998</v>
      </c>
      <c r="Z3394" t="s">
        <v>52</v>
      </c>
      <c r="AA3394">
        <v>2021</v>
      </c>
      <c r="AB3394" t="s">
        <v>144</v>
      </c>
      <c r="AC3394" t="s">
        <v>54</v>
      </c>
      <c r="AD3394" t="s">
        <v>55</v>
      </c>
      <c r="AE3394">
        <v>1636618</v>
      </c>
      <c r="AF3394" t="s">
        <v>56</v>
      </c>
      <c r="AG3394" t="s">
        <v>57</v>
      </c>
      <c r="AH3394" t="s">
        <v>52</v>
      </c>
      <c r="AI3394" t="s">
        <v>52</v>
      </c>
    </row>
    <row r="3395" spans="1:35" x14ac:dyDescent="0.25">
      <c r="A3395" s="13" t="str">
        <f t="shared" si="52"/>
        <v>http://dodappwlsprd2.cloud.pge.com:8003/ilis_rpt/dailyeventlogdetail.jsp?odbeventlogid=21-0073732&amp;numberofmonths=24&amp;showchangehistorylog=1</v>
      </c>
      <c r="B3395" s="14" t="str">
        <f>HYPERLINK(A3395,V3395)</f>
        <v>21-0073732</v>
      </c>
      <c r="C3395" t="s">
        <v>2858</v>
      </c>
      <c r="D3395" t="s">
        <v>2859</v>
      </c>
      <c r="E3395" t="s">
        <v>40</v>
      </c>
      <c r="F3395" t="s">
        <v>2967</v>
      </c>
      <c r="G3395" s="2">
        <v>42841111</v>
      </c>
      <c r="H3395" t="s">
        <v>61</v>
      </c>
      <c r="I3395" s="3">
        <v>4451</v>
      </c>
      <c r="J3395">
        <v>20210614</v>
      </c>
      <c r="K3395" s="4">
        <v>44</v>
      </c>
      <c r="L3395">
        <v>1372332</v>
      </c>
      <c r="M3395" s="5">
        <v>975</v>
      </c>
      <c r="N3395" t="s">
        <v>43</v>
      </c>
      <c r="O3395" t="s">
        <v>44</v>
      </c>
      <c r="P3395" t="s">
        <v>45</v>
      </c>
      <c r="Q3395" s="5">
        <v>7</v>
      </c>
      <c r="R3395" s="5">
        <v>6825</v>
      </c>
      <c r="S3395" t="s">
        <v>463</v>
      </c>
      <c r="T3395" t="s">
        <v>47</v>
      </c>
      <c r="U3395" t="s">
        <v>48</v>
      </c>
      <c r="V3395" t="s">
        <v>4318</v>
      </c>
      <c r="W3395" t="s">
        <v>50</v>
      </c>
      <c r="X3395" t="s">
        <v>51</v>
      </c>
      <c r="Y3395">
        <v>44856482</v>
      </c>
      <c r="Z3395" t="s">
        <v>52</v>
      </c>
      <c r="AA3395">
        <v>2021</v>
      </c>
      <c r="AB3395" t="s">
        <v>144</v>
      </c>
      <c r="AC3395" t="s">
        <v>54</v>
      </c>
      <c r="AD3395" t="s">
        <v>87</v>
      </c>
      <c r="AE3395">
        <v>1636958</v>
      </c>
      <c r="AF3395" t="s">
        <v>56</v>
      </c>
      <c r="AG3395" t="s">
        <v>57</v>
      </c>
      <c r="AH3395" t="s">
        <v>52</v>
      </c>
      <c r="AI3395" t="s">
        <v>52</v>
      </c>
    </row>
    <row r="3396" spans="1:35" x14ac:dyDescent="0.25">
      <c r="A3396" s="13" t="str">
        <f t="shared" si="52"/>
        <v>http://dodappwlsprd2.cloud.pge.com:8003/ilis_rpt/dailyeventlogdetail.jsp?odbeventlogid=21-0074060&amp;numberofmonths=24&amp;showchangehistorylog=1</v>
      </c>
      <c r="B3396" s="14" t="str">
        <f>HYPERLINK(A3396,V3396)</f>
        <v>21-0074060</v>
      </c>
      <c r="C3396" t="s">
        <v>2858</v>
      </c>
      <c r="D3396" t="s">
        <v>2859</v>
      </c>
      <c r="E3396" t="s">
        <v>40</v>
      </c>
      <c r="F3396" t="s">
        <v>2882</v>
      </c>
      <c r="G3396" s="2">
        <v>192431109</v>
      </c>
      <c r="H3396" t="s">
        <v>61</v>
      </c>
      <c r="I3396" s="3">
        <v>861</v>
      </c>
      <c r="J3396">
        <v>20210614</v>
      </c>
      <c r="K3396" s="4">
        <v>1245</v>
      </c>
      <c r="L3396">
        <v>1372983</v>
      </c>
      <c r="M3396" s="5">
        <v>599</v>
      </c>
      <c r="N3396" t="s">
        <v>43</v>
      </c>
      <c r="O3396" t="s">
        <v>44</v>
      </c>
      <c r="P3396" t="s">
        <v>45</v>
      </c>
      <c r="Q3396" s="5">
        <v>9</v>
      </c>
      <c r="R3396" s="5">
        <v>1047</v>
      </c>
      <c r="S3396" t="s">
        <v>463</v>
      </c>
      <c r="T3396" t="s">
        <v>47</v>
      </c>
      <c r="U3396" t="s">
        <v>48</v>
      </c>
      <c r="V3396" t="s">
        <v>4319</v>
      </c>
      <c r="W3396" t="s">
        <v>50</v>
      </c>
      <c r="X3396" t="s">
        <v>51</v>
      </c>
      <c r="Y3396">
        <v>31543479</v>
      </c>
      <c r="Z3396" t="s">
        <v>52</v>
      </c>
      <c r="AA3396">
        <v>2021</v>
      </c>
      <c r="AB3396" t="s">
        <v>144</v>
      </c>
      <c r="AC3396" t="s">
        <v>54</v>
      </c>
      <c r="AD3396" t="s">
        <v>87</v>
      </c>
      <c r="AE3396">
        <v>1637159</v>
      </c>
      <c r="AF3396" t="s">
        <v>56</v>
      </c>
      <c r="AG3396" t="s">
        <v>57</v>
      </c>
      <c r="AH3396" t="s">
        <v>52</v>
      </c>
      <c r="AI3396" t="s">
        <v>52</v>
      </c>
    </row>
    <row r="3397" spans="1:35" x14ac:dyDescent="0.25">
      <c r="A3397" s="13" t="str">
        <f t="shared" si="52"/>
        <v>http://dodappwlsprd2.cloud.pge.com:8003/ilis_rpt/dailyeventlogdetail.jsp?odbeventlogid=21-0080332&amp;numberofmonths=24&amp;showchangehistorylog=1</v>
      </c>
      <c r="B3397" s="14" t="str">
        <f>HYPERLINK(A3397,V3397)</f>
        <v>21-0080332</v>
      </c>
      <c r="C3397" t="s">
        <v>2858</v>
      </c>
      <c r="D3397" t="s">
        <v>2859</v>
      </c>
      <c r="E3397" t="s">
        <v>40</v>
      </c>
      <c r="F3397" t="s">
        <v>2892</v>
      </c>
      <c r="G3397" s="2">
        <v>43381101</v>
      </c>
      <c r="H3397" t="s">
        <v>61</v>
      </c>
      <c r="I3397" s="3">
        <v>4423</v>
      </c>
      <c r="J3397">
        <v>20210626</v>
      </c>
      <c r="K3397" s="4">
        <v>1541</v>
      </c>
      <c r="L3397">
        <v>1385798</v>
      </c>
      <c r="M3397" s="5">
        <v>126</v>
      </c>
      <c r="N3397" t="s">
        <v>43</v>
      </c>
      <c r="O3397" t="s">
        <v>44</v>
      </c>
      <c r="P3397" t="s">
        <v>111</v>
      </c>
      <c r="Q3397" s="5">
        <v>111</v>
      </c>
      <c r="R3397" s="5">
        <v>8766</v>
      </c>
      <c r="S3397" t="s">
        <v>463</v>
      </c>
      <c r="T3397" t="s">
        <v>47</v>
      </c>
      <c r="U3397" t="s">
        <v>48</v>
      </c>
      <c r="V3397" t="s">
        <v>4320</v>
      </c>
      <c r="W3397" t="s">
        <v>50</v>
      </c>
      <c r="X3397" t="s">
        <v>51</v>
      </c>
      <c r="Y3397">
        <v>0</v>
      </c>
      <c r="Z3397" t="s">
        <v>52</v>
      </c>
      <c r="AA3397">
        <v>2021</v>
      </c>
      <c r="AB3397" t="s">
        <v>144</v>
      </c>
      <c r="AC3397" t="s">
        <v>54</v>
      </c>
      <c r="AD3397" t="s">
        <v>55</v>
      </c>
      <c r="AE3397">
        <v>1641996</v>
      </c>
      <c r="AF3397" t="s">
        <v>56</v>
      </c>
      <c r="AG3397" t="s">
        <v>57</v>
      </c>
      <c r="AH3397" t="s">
        <v>52</v>
      </c>
      <c r="AI3397" t="s">
        <v>52</v>
      </c>
    </row>
    <row r="3398" spans="1:35" x14ac:dyDescent="0.25">
      <c r="A3398" s="13" t="str">
        <f t="shared" ref="A3398:A3461" si="53">CONCATENATE("http://dodappwlsprd2.cloud.pge.com:8003/ilis_rpt/dailyeventlogdetail.jsp?odbeventlogid="&amp;V3398&amp;"&amp;numberofmonths=24&amp;showchangehistorylog=1")</f>
        <v>http://dodappwlsprd2.cloud.pge.com:8003/ilis_rpt/dailyeventlogdetail.jsp?odbeventlogid=21-0081927&amp;numberofmonths=24&amp;showchangehistorylog=1</v>
      </c>
      <c r="B3398" s="14" t="str">
        <f>HYPERLINK(A3398,V3398)</f>
        <v>21-0081927</v>
      </c>
      <c r="C3398" t="s">
        <v>2858</v>
      </c>
      <c r="D3398" t="s">
        <v>2859</v>
      </c>
      <c r="E3398" t="s">
        <v>40</v>
      </c>
      <c r="F3398" t="s">
        <v>2945</v>
      </c>
      <c r="G3398" s="2">
        <v>43311102</v>
      </c>
      <c r="H3398" t="s">
        <v>496</v>
      </c>
      <c r="I3398" s="3" t="s">
        <v>4321</v>
      </c>
      <c r="J3398">
        <v>20210630</v>
      </c>
      <c r="K3398" s="4">
        <v>352</v>
      </c>
      <c r="L3398">
        <v>1388521</v>
      </c>
      <c r="M3398" s="5">
        <v>568</v>
      </c>
      <c r="N3398" t="s">
        <v>43</v>
      </c>
      <c r="O3398" t="s">
        <v>44</v>
      </c>
      <c r="P3398" t="s">
        <v>45</v>
      </c>
      <c r="Q3398" s="5">
        <v>326</v>
      </c>
      <c r="R3398" s="5">
        <v>41838</v>
      </c>
      <c r="S3398" t="s">
        <v>463</v>
      </c>
      <c r="T3398" t="s">
        <v>47</v>
      </c>
      <c r="U3398" t="s">
        <v>121</v>
      </c>
      <c r="V3398" t="s">
        <v>4322</v>
      </c>
      <c r="W3398" t="s">
        <v>50</v>
      </c>
      <c r="X3398" t="s">
        <v>51</v>
      </c>
      <c r="Y3398">
        <v>31544949</v>
      </c>
      <c r="Z3398" t="s">
        <v>52</v>
      </c>
      <c r="AA3398">
        <v>2021</v>
      </c>
      <c r="AB3398" t="s">
        <v>144</v>
      </c>
      <c r="AC3398" t="s">
        <v>54</v>
      </c>
      <c r="AD3398" t="s">
        <v>64</v>
      </c>
      <c r="AE3398">
        <v>1643237</v>
      </c>
      <c r="AF3398" t="s">
        <v>56</v>
      </c>
      <c r="AG3398" t="s">
        <v>57</v>
      </c>
      <c r="AH3398" t="s">
        <v>52</v>
      </c>
      <c r="AI3398" t="s">
        <v>52</v>
      </c>
    </row>
    <row r="3399" spans="1:35" x14ac:dyDescent="0.25">
      <c r="A3399" s="13" t="str">
        <f t="shared" si="53"/>
        <v>http://dodappwlsprd2.cloud.pge.com:8003/ilis_rpt/dailyeventlogdetail.jsp?odbeventlogid=21-0082945&amp;numberofmonths=24&amp;showchangehistorylog=1</v>
      </c>
      <c r="B3399" s="14" t="str">
        <f>HYPERLINK(A3399,V3399)</f>
        <v>21-0082945</v>
      </c>
      <c r="C3399" t="s">
        <v>2858</v>
      </c>
      <c r="D3399" t="s">
        <v>2859</v>
      </c>
      <c r="E3399" t="s">
        <v>40</v>
      </c>
      <c r="F3399" t="s">
        <v>2932</v>
      </c>
      <c r="G3399" s="2">
        <v>42681102</v>
      </c>
      <c r="H3399" t="s">
        <v>61</v>
      </c>
      <c r="I3399" s="3">
        <v>5255</v>
      </c>
      <c r="J3399">
        <v>20210630</v>
      </c>
      <c r="K3399" s="4">
        <v>2334</v>
      </c>
      <c r="L3399">
        <v>1389417</v>
      </c>
      <c r="M3399" s="5">
        <v>897</v>
      </c>
      <c r="N3399" t="s">
        <v>43</v>
      </c>
      <c r="O3399" t="s">
        <v>44</v>
      </c>
      <c r="P3399" t="s">
        <v>45</v>
      </c>
      <c r="Q3399" s="5">
        <v>8</v>
      </c>
      <c r="R3399" s="5">
        <v>4296</v>
      </c>
      <c r="S3399" t="s">
        <v>463</v>
      </c>
      <c r="T3399" t="s">
        <v>47</v>
      </c>
      <c r="U3399" t="s">
        <v>48</v>
      </c>
      <c r="V3399" t="s">
        <v>4323</v>
      </c>
      <c r="W3399" t="s">
        <v>50</v>
      </c>
      <c r="X3399" t="s">
        <v>51</v>
      </c>
      <c r="Y3399">
        <v>0</v>
      </c>
      <c r="Z3399" t="s">
        <v>52</v>
      </c>
      <c r="AA3399">
        <v>2021</v>
      </c>
      <c r="AB3399" t="s">
        <v>144</v>
      </c>
      <c r="AC3399" t="s">
        <v>54</v>
      </c>
      <c r="AD3399" t="s">
        <v>55</v>
      </c>
      <c r="AE3399">
        <v>1644057</v>
      </c>
      <c r="AF3399" t="s">
        <v>56</v>
      </c>
      <c r="AG3399" t="s">
        <v>57</v>
      </c>
      <c r="AH3399" t="s">
        <v>52</v>
      </c>
      <c r="AI3399" t="s">
        <v>52</v>
      </c>
    </row>
    <row r="3400" spans="1:35" x14ac:dyDescent="0.25">
      <c r="A3400" s="13" t="str">
        <f t="shared" si="53"/>
        <v>http://dodappwlsprd2.cloud.pge.com:8003/ilis_rpt/dailyeventlogdetail.jsp?odbeventlogid=21-0088576&amp;numberofmonths=24&amp;showchangehistorylog=1</v>
      </c>
      <c r="B3400" s="14" t="str">
        <f>HYPERLINK(A3400,V3400)</f>
        <v>21-0088576</v>
      </c>
      <c r="C3400" t="s">
        <v>2858</v>
      </c>
      <c r="D3400" t="s">
        <v>2859</v>
      </c>
      <c r="E3400" t="s">
        <v>40</v>
      </c>
      <c r="F3400" t="s">
        <v>3052</v>
      </c>
      <c r="G3400" s="2">
        <v>43351106</v>
      </c>
      <c r="H3400" t="s">
        <v>496</v>
      </c>
      <c r="I3400" s="3" t="s">
        <v>762</v>
      </c>
      <c r="J3400">
        <v>20210713</v>
      </c>
      <c r="K3400" s="4">
        <v>140</v>
      </c>
      <c r="L3400">
        <v>1402528</v>
      </c>
      <c r="M3400" s="5">
        <v>601</v>
      </c>
      <c r="N3400" t="s">
        <v>43</v>
      </c>
      <c r="O3400" t="s">
        <v>44</v>
      </c>
      <c r="P3400" t="s">
        <v>45</v>
      </c>
      <c r="Q3400" s="5">
        <v>10</v>
      </c>
      <c r="R3400" s="5">
        <v>5906</v>
      </c>
      <c r="S3400" t="s">
        <v>1213</v>
      </c>
      <c r="T3400" t="s">
        <v>47</v>
      </c>
      <c r="U3400" t="s">
        <v>48</v>
      </c>
      <c r="V3400" t="s">
        <v>4324</v>
      </c>
      <c r="W3400" t="s">
        <v>50</v>
      </c>
      <c r="X3400" t="s">
        <v>51</v>
      </c>
      <c r="Y3400">
        <v>31546064</v>
      </c>
      <c r="Z3400" t="s">
        <v>52</v>
      </c>
      <c r="AA3400">
        <v>2021</v>
      </c>
      <c r="AB3400" t="s">
        <v>168</v>
      </c>
      <c r="AC3400" t="s">
        <v>54</v>
      </c>
      <c r="AD3400" t="s">
        <v>55</v>
      </c>
      <c r="AE3400">
        <v>1647706</v>
      </c>
      <c r="AF3400" t="s">
        <v>56</v>
      </c>
      <c r="AG3400" t="s">
        <v>57</v>
      </c>
      <c r="AH3400" t="s">
        <v>52</v>
      </c>
      <c r="AI3400" t="s">
        <v>54</v>
      </c>
    </row>
    <row r="3401" spans="1:35" x14ac:dyDescent="0.25">
      <c r="A3401" s="13" t="str">
        <f t="shared" si="53"/>
        <v>http://dodappwlsprd2.cloud.pge.com:8003/ilis_rpt/dailyeventlogdetail.jsp?odbeventlogid=21-0092024&amp;numberofmonths=24&amp;showchangehistorylog=1</v>
      </c>
      <c r="B3401" s="14" t="str">
        <f>HYPERLINK(A3401,V3401)</f>
        <v>21-0092024</v>
      </c>
      <c r="C3401" t="s">
        <v>2858</v>
      </c>
      <c r="D3401" t="s">
        <v>2859</v>
      </c>
      <c r="E3401" t="s">
        <v>40</v>
      </c>
      <c r="F3401" t="s">
        <v>2892</v>
      </c>
      <c r="G3401" s="2">
        <v>43381101</v>
      </c>
      <c r="H3401" t="s">
        <v>72</v>
      </c>
      <c r="I3401" s="3" t="s">
        <v>4325</v>
      </c>
      <c r="J3401">
        <v>20210719</v>
      </c>
      <c r="K3401" s="4">
        <v>1813</v>
      </c>
      <c r="L3401">
        <v>1408428</v>
      </c>
      <c r="M3401" s="5">
        <v>1031</v>
      </c>
      <c r="N3401" t="s">
        <v>43</v>
      </c>
      <c r="O3401" t="s">
        <v>44</v>
      </c>
      <c r="P3401" t="s">
        <v>45</v>
      </c>
      <c r="Q3401" s="5">
        <v>4</v>
      </c>
      <c r="R3401" s="5">
        <v>4037</v>
      </c>
      <c r="S3401" t="s">
        <v>463</v>
      </c>
      <c r="T3401" t="s">
        <v>47</v>
      </c>
      <c r="U3401" t="s">
        <v>48</v>
      </c>
      <c r="V3401" t="s">
        <v>4326</v>
      </c>
      <c r="W3401" t="s">
        <v>50</v>
      </c>
      <c r="X3401" t="s">
        <v>51</v>
      </c>
      <c r="Y3401">
        <v>44913403</v>
      </c>
      <c r="Z3401" t="s">
        <v>52</v>
      </c>
      <c r="AA3401">
        <v>2021</v>
      </c>
      <c r="AB3401" t="s">
        <v>168</v>
      </c>
      <c r="AC3401" t="s">
        <v>54</v>
      </c>
      <c r="AD3401" t="s">
        <v>55</v>
      </c>
      <c r="AE3401">
        <v>1649724</v>
      </c>
      <c r="AF3401" t="s">
        <v>56</v>
      </c>
      <c r="AG3401" t="s">
        <v>57</v>
      </c>
      <c r="AH3401" t="s">
        <v>52</v>
      </c>
      <c r="AI3401" t="s">
        <v>54</v>
      </c>
    </row>
    <row r="3402" spans="1:35" x14ac:dyDescent="0.25">
      <c r="A3402" s="13" t="str">
        <f t="shared" si="53"/>
        <v>http://dodappwlsprd2.cloud.pge.com:8003/ilis_rpt/dailyeventlogdetail.jsp?odbeventlogid=21-0092662&amp;numberofmonths=24&amp;showchangehistorylog=1</v>
      </c>
      <c r="B3402" s="14" t="str">
        <f>HYPERLINK(A3402,V3402)</f>
        <v>21-0092662</v>
      </c>
      <c r="C3402" t="s">
        <v>2858</v>
      </c>
      <c r="D3402" t="s">
        <v>2859</v>
      </c>
      <c r="E3402" t="s">
        <v>40</v>
      </c>
      <c r="F3402" t="s">
        <v>2879</v>
      </c>
      <c r="G3402" s="2">
        <v>192401101</v>
      </c>
      <c r="H3402" t="s">
        <v>61</v>
      </c>
      <c r="I3402" s="3">
        <v>5209</v>
      </c>
      <c r="J3402">
        <v>20210721</v>
      </c>
      <c r="K3402" s="4">
        <v>308</v>
      </c>
      <c r="L3402">
        <v>1409486</v>
      </c>
      <c r="M3402" s="5">
        <v>725</v>
      </c>
      <c r="N3402" t="s">
        <v>43</v>
      </c>
      <c r="O3402" t="s">
        <v>44</v>
      </c>
      <c r="P3402" t="s">
        <v>45</v>
      </c>
      <c r="Q3402" s="5">
        <v>34</v>
      </c>
      <c r="R3402" s="5">
        <v>24650</v>
      </c>
      <c r="S3402" t="s">
        <v>463</v>
      </c>
      <c r="T3402" t="s">
        <v>78</v>
      </c>
      <c r="U3402" t="s">
        <v>48</v>
      </c>
      <c r="V3402" t="s">
        <v>4327</v>
      </c>
      <c r="W3402" t="s">
        <v>50</v>
      </c>
      <c r="X3402" t="s">
        <v>51</v>
      </c>
      <c r="Y3402">
        <v>0</v>
      </c>
      <c r="Z3402" t="s">
        <v>52</v>
      </c>
      <c r="AA3402">
        <v>2021</v>
      </c>
      <c r="AB3402" t="s">
        <v>168</v>
      </c>
      <c r="AC3402" t="s">
        <v>54</v>
      </c>
      <c r="AD3402" t="s">
        <v>55</v>
      </c>
      <c r="AE3402">
        <v>1650103</v>
      </c>
      <c r="AF3402" t="s">
        <v>80</v>
      </c>
      <c r="AG3402" t="s">
        <v>57</v>
      </c>
      <c r="AH3402" t="s">
        <v>52</v>
      </c>
      <c r="AI3402" t="s">
        <v>52</v>
      </c>
    </row>
    <row r="3403" spans="1:35" x14ac:dyDescent="0.25">
      <c r="A3403" s="13" t="str">
        <f t="shared" si="53"/>
        <v>http://dodappwlsprd2.cloud.pge.com:8003/ilis_rpt/dailyeventlogdetail.jsp?odbeventlogid=21-0095306&amp;numberofmonths=24&amp;showchangehistorylog=1</v>
      </c>
      <c r="B3403" s="14" t="str">
        <f>HYPERLINK(A3403,V3403)</f>
        <v>21-0095306</v>
      </c>
      <c r="C3403" t="s">
        <v>2858</v>
      </c>
      <c r="D3403" t="s">
        <v>2859</v>
      </c>
      <c r="E3403" t="s">
        <v>40</v>
      </c>
      <c r="F3403" t="s">
        <v>2882</v>
      </c>
      <c r="G3403" s="2">
        <v>192431109</v>
      </c>
      <c r="H3403" t="s">
        <v>61</v>
      </c>
      <c r="I3403" s="3">
        <v>893</v>
      </c>
      <c r="J3403">
        <v>20210727</v>
      </c>
      <c r="K3403" s="4">
        <v>155</v>
      </c>
      <c r="L3403">
        <v>1415432</v>
      </c>
      <c r="M3403" s="5">
        <v>375</v>
      </c>
      <c r="N3403" t="s">
        <v>43</v>
      </c>
      <c r="O3403" t="s">
        <v>44</v>
      </c>
      <c r="P3403" t="s">
        <v>45</v>
      </c>
      <c r="Q3403" s="5">
        <v>28</v>
      </c>
      <c r="R3403" s="5">
        <v>10500</v>
      </c>
      <c r="S3403" t="s">
        <v>463</v>
      </c>
      <c r="T3403" t="s">
        <v>47</v>
      </c>
      <c r="U3403" t="s">
        <v>48</v>
      </c>
      <c r="V3403" t="s">
        <v>4328</v>
      </c>
      <c r="W3403" t="s">
        <v>50</v>
      </c>
      <c r="X3403" t="s">
        <v>51</v>
      </c>
      <c r="Y3403">
        <v>44921822</v>
      </c>
      <c r="Z3403" t="s">
        <v>52</v>
      </c>
      <c r="AA3403">
        <v>2021</v>
      </c>
      <c r="AB3403" t="s">
        <v>168</v>
      </c>
      <c r="AC3403" t="s">
        <v>54</v>
      </c>
      <c r="AD3403" t="s">
        <v>55</v>
      </c>
      <c r="AE3403">
        <v>1651953</v>
      </c>
      <c r="AF3403" t="s">
        <v>56</v>
      </c>
      <c r="AG3403" t="s">
        <v>57</v>
      </c>
      <c r="AH3403" t="s">
        <v>52</v>
      </c>
      <c r="AI3403" t="s">
        <v>52</v>
      </c>
    </row>
    <row r="3404" spans="1:35" x14ac:dyDescent="0.25">
      <c r="A3404" s="13" t="str">
        <f t="shared" si="53"/>
        <v>http://dodappwlsprd2.cloud.pge.com:8003/ilis_rpt/dailyeventlogdetail.jsp?odbeventlogid=21-0108643&amp;numberofmonths=24&amp;showchangehistorylog=1</v>
      </c>
      <c r="B3404" s="14" t="str">
        <f>HYPERLINK(A3404,V3404)</f>
        <v>21-0108643</v>
      </c>
      <c r="C3404" t="s">
        <v>2858</v>
      </c>
      <c r="D3404" t="s">
        <v>2859</v>
      </c>
      <c r="E3404" t="s">
        <v>40</v>
      </c>
      <c r="F3404" t="s">
        <v>2876</v>
      </c>
      <c r="G3404" s="2">
        <v>42761102</v>
      </c>
      <c r="H3404" t="s">
        <v>61</v>
      </c>
      <c r="I3404" s="3">
        <v>1513</v>
      </c>
      <c r="J3404">
        <v>20210824</v>
      </c>
      <c r="K3404" s="4">
        <v>1051</v>
      </c>
      <c r="L3404">
        <v>1451640</v>
      </c>
      <c r="M3404" s="5">
        <v>149</v>
      </c>
      <c r="N3404" t="s">
        <v>43</v>
      </c>
      <c r="O3404" t="s">
        <v>44</v>
      </c>
      <c r="P3404" t="s">
        <v>45</v>
      </c>
      <c r="Q3404" s="5">
        <v>38</v>
      </c>
      <c r="R3404" s="5">
        <v>5662</v>
      </c>
      <c r="S3404" t="s">
        <v>463</v>
      </c>
      <c r="T3404" t="s">
        <v>47</v>
      </c>
      <c r="U3404" t="s">
        <v>48</v>
      </c>
      <c r="V3404" t="s">
        <v>4329</v>
      </c>
      <c r="W3404" t="s">
        <v>50</v>
      </c>
      <c r="X3404" t="s">
        <v>51</v>
      </c>
      <c r="Y3404">
        <v>0</v>
      </c>
      <c r="Z3404" t="s">
        <v>52</v>
      </c>
      <c r="AA3404">
        <v>2021</v>
      </c>
      <c r="AB3404" t="s">
        <v>183</v>
      </c>
      <c r="AC3404" t="s">
        <v>54</v>
      </c>
      <c r="AD3404" t="s">
        <v>208</v>
      </c>
      <c r="AE3404">
        <v>1660468</v>
      </c>
      <c r="AF3404" t="s">
        <v>56</v>
      </c>
      <c r="AG3404" t="s">
        <v>57</v>
      </c>
      <c r="AH3404" t="s">
        <v>52</v>
      </c>
      <c r="AI3404" t="s">
        <v>52</v>
      </c>
    </row>
    <row r="3405" spans="1:35" x14ac:dyDescent="0.25">
      <c r="A3405" s="13" t="str">
        <f t="shared" si="53"/>
        <v>http://dodappwlsprd2.cloud.pge.com:8003/ilis_rpt/dailyeventlogdetail.jsp?odbeventlogid=21-0109915&amp;numberofmonths=24&amp;showchangehistorylog=1</v>
      </c>
      <c r="B3405" s="14" t="str">
        <f>HYPERLINK(A3405,V3405)</f>
        <v>21-0109915</v>
      </c>
      <c r="C3405" t="s">
        <v>2858</v>
      </c>
      <c r="D3405" t="s">
        <v>2859</v>
      </c>
      <c r="E3405" t="s">
        <v>40</v>
      </c>
      <c r="F3405" t="s">
        <v>2980</v>
      </c>
      <c r="G3405" s="2">
        <v>42761104</v>
      </c>
      <c r="H3405" t="s">
        <v>61</v>
      </c>
      <c r="I3405" s="3">
        <v>3295</v>
      </c>
      <c r="J3405">
        <v>20210826</v>
      </c>
      <c r="K3405" s="4">
        <v>2014</v>
      </c>
      <c r="L3405">
        <v>1454941</v>
      </c>
      <c r="M3405" s="5">
        <v>827</v>
      </c>
      <c r="N3405" t="s">
        <v>43</v>
      </c>
      <c r="O3405" t="s">
        <v>44</v>
      </c>
      <c r="P3405" t="s">
        <v>45</v>
      </c>
      <c r="Q3405" s="5">
        <v>13</v>
      </c>
      <c r="R3405" s="5">
        <v>10751</v>
      </c>
      <c r="S3405" t="s">
        <v>463</v>
      </c>
      <c r="T3405" t="s">
        <v>47</v>
      </c>
      <c r="U3405" t="s">
        <v>48</v>
      </c>
      <c r="V3405" t="s">
        <v>4330</v>
      </c>
      <c r="W3405" t="s">
        <v>50</v>
      </c>
      <c r="X3405" t="s">
        <v>51</v>
      </c>
      <c r="Y3405">
        <v>0</v>
      </c>
      <c r="Z3405" t="s">
        <v>52</v>
      </c>
      <c r="AA3405">
        <v>2021</v>
      </c>
      <c r="AB3405" t="s">
        <v>183</v>
      </c>
      <c r="AC3405" t="s">
        <v>54</v>
      </c>
      <c r="AD3405" t="s">
        <v>87</v>
      </c>
      <c r="AE3405">
        <v>1661305</v>
      </c>
      <c r="AF3405" t="s">
        <v>56</v>
      </c>
      <c r="AG3405" t="s">
        <v>57</v>
      </c>
      <c r="AH3405" t="s">
        <v>52</v>
      </c>
      <c r="AI3405" t="s">
        <v>52</v>
      </c>
    </row>
    <row r="3406" spans="1:35" x14ac:dyDescent="0.25">
      <c r="A3406" s="13" t="str">
        <f t="shared" si="53"/>
        <v>http://dodappwlsprd2.cloud.pge.com:8003/ilis_rpt/dailyeventlogdetail.jsp?odbeventlogid=21-0111833&amp;numberofmonths=24&amp;showchangehistorylog=1</v>
      </c>
      <c r="B3406" s="14" t="str">
        <f>HYPERLINK(A3406,V3406)</f>
        <v>21-0111833</v>
      </c>
      <c r="C3406" t="s">
        <v>2858</v>
      </c>
      <c r="D3406" t="s">
        <v>2859</v>
      </c>
      <c r="E3406" t="s">
        <v>40</v>
      </c>
      <c r="F3406" t="s">
        <v>2898</v>
      </c>
      <c r="G3406" s="2">
        <v>42981101</v>
      </c>
      <c r="H3406" t="s">
        <v>61</v>
      </c>
      <c r="I3406" s="3">
        <v>79817</v>
      </c>
      <c r="J3406">
        <v>20210831</v>
      </c>
      <c r="K3406" s="4">
        <v>1735</v>
      </c>
      <c r="L3406">
        <v>1459389</v>
      </c>
      <c r="M3406" s="5">
        <v>321</v>
      </c>
      <c r="N3406" t="s">
        <v>43</v>
      </c>
      <c r="O3406" t="s">
        <v>44</v>
      </c>
      <c r="P3406" t="s">
        <v>45</v>
      </c>
      <c r="Q3406" s="5">
        <v>47</v>
      </c>
      <c r="R3406" s="5">
        <v>15087</v>
      </c>
      <c r="S3406" t="s">
        <v>463</v>
      </c>
      <c r="T3406" t="s">
        <v>47</v>
      </c>
      <c r="U3406" t="s">
        <v>48</v>
      </c>
      <c r="V3406" t="s">
        <v>4331</v>
      </c>
      <c r="W3406" t="s">
        <v>50</v>
      </c>
      <c r="X3406" t="s">
        <v>51</v>
      </c>
      <c r="Y3406">
        <v>0</v>
      </c>
      <c r="Z3406" t="s">
        <v>52</v>
      </c>
      <c r="AA3406">
        <v>2021</v>
      </c>
      <c r="AB3406" t="s">
        <v>183</v>
      </c>
      <c r="AC3406" t="s">
        <v>54</v>
      </c>
      <c r="AD3406" t="s">
        <v>55</v>
      </c>
      <c r="AE3406">
        <v>1662590</v>
      </c>
      <c r="AF3406" t="s">
        <v>56</v>
      </c>
      <c r="AG3406" t="s">
        <v>57</v>
      </c>
      <c r="AH3406" t="s">
        <v>52</v>
      </c>
      <c r="AI3406" t="s">
        <v>52</v>
      </c>
    </row>
    <row r="3407" spans="1:35" x14ac:dyDescent="0.25">
      <c r="A3407" s="13" t="str">
        <f t="shared" si="53"/>
        <v>http://dodappwlsprd2.cloud.pge.com:8003/ilis_rpt/dailyeventlogdetail.jsp?odbeventlogid=21-0113130&amp;numberofmonths=24&amp;showchangehistorylog=1</v>
      </c>
      <c r="B3407" s="14" t="str">
        <f>HYPERLINK(A3407,V3407)</f>
        <v>21-0113130</v>
      </c>
      <c r="C3407" t="s">
        <v>2858</v>
      </c>
      <c r="D3407" t="s">
        <v>2859</v>
      </c>
      <c r="E3407" t="s">
        <v>59</v>
      </c>
      <c r="F3407" t="s">
        <v>2945</v>
      </c>
      <c r="G3407" s="2">
        <v>43311102</v>
      </c>
      <c r="H3407" t="s">
        <v>61</v>
      </c>
      <c r="I3407" s="3">
        <v>2343</v>
      </c>
      <c r="J3407">
        <v>20210903</v>
      </c>
      <c r="K3407" s="4">
        <v>656</v>
      </c>
      <c r="L3407">
        <v>1461358</v>
      </c>
      <c r="M3407" s="5">
        <v>457</v>
      </c>
      <c r="N3407" t="s">
        <v>43</v>
      </c>
      <c r="O3407" t="s">
        <v>44</v>
      </c>
      <c r="P3407" t="s">
        <v>45</v>
      </c>
      <c r="Q3407" s="5">
        <v>16</v>
      </c>
      <c r="R3407" s="5">
        <v>7051</v>
      </c>
      <c r="S3407" t="s">
        <v>463</v>
      </c>
      <c r="T3407" t="s">
        <v>47</v>
      </c>
      <c r="U3407" t="s">
        <v>48</v>
      </c>
      <c r="V3407" t="s">
        <v>4332</v>
      </c>
      <c r="W3407" t="s">
        <v>50</v>
      </c>
      <c r="X3407" t="s">
        <v>51</v>
      </c>
      <c r="Y3407">
        <v>0</v>
      </c>
      <c r="Z3407" t="s">
        <v>52</v>
      </c>
      <c r="AA3407">
        <v>2021</v>
      </c>
      <c r="AB3407" t="s">
        <v>194</v>
      </c>
      <c r="AC3407" t="s">
        <v>54</v>
      </c>
      <c r="AD3407" t="s">
        <v>55</v>
      </c>
      <c r="AE3407">
        <v>1663235</v>
      </c>
      <c r="AF3407" t="s">
        <v>56</v>
      </c>
      <c r="AG3407" t="s">
        <v>57</v>
      </c>
      <c r="AH3407" t="s">
        <v>52</v>
      </c>
      <c r="AI3407" t="s">
        <v>52</v>
      </c>
    </row>
    <row r="3408" spans="1:35" x14ac:dyDescent="0.25">
      <c r="A3408" s="13" t="str">
        <f t="shared" si="53"/>
        <v>http://dodappwlsprd2.cloud.pge.com:8003/ilis_rpt/dailyeventlogdetail.jsp?odbeventlogid=21-0118196&amp;numberofmonths=24&amp;showchangehistorylog=1</v>
      </c>
      <c r="B3408" s="14" t="str">
        <f>HYPERLINK(A3408,V3408)</f>
        <v>21-0118196</v>
      </c>
      <c r="C3408" t="s">
        <v>2858</v>
      </c>
      <c r="D3408" t="s">
        <v>2859</v>
      </c>
      <c r="E3408" t="s">
        <v>40</v>
      </c>
      <c r="F3408" t="s">
        <v>2860</v>
      </c>
      <c r="G3408" s="2">
        <v>192221101</v>
      </c>
      <c r="H3408" t="s">
        <v>42</v>
      </c>
      <c r="I3408" s="3">
        <v>1770</v>
      </c>
      <c r="J3408">
        <v>20210916</v>
      </c>
      <c r="K3408" s="4">
        <v>700</v>
      </c>
      <c r="L3408">
        <v>1472880</v>
      </c>
      <c r="M3408" s="5">
        <v>503</v>
      </c>
      <c r="N3408" t="s">
        <v>43</v>
      </c>
      <c r="O3408" t="s">
        <v>44</v>
      </c>
      <c r="P3408" t="s">
        <v>45</v>
      </c>
      <c r="Q3408" s="5">
        <v>372</v>
      </c>
      <c r="R3408" s="5">
        <v>71973</v>
      </c>
      <c r="S3408" t="s">
        <v>463</v>
      </c>
      <c r="T3408" t="s">
        <v>47</v>
      </c>
      <c r="U3408" t="s">
        <v>48</v>
      </c>
      <c r="V3408" t="s">
        <v>4333</v>
      </c>
      <c r="W3408" t="s">
        <v>50</v>
      </c>
      <c r="X3408" t="s">
        <v>51</v>
      </c>
      <c r="Y3408">
        <v>0</v>
      </c>
      <c r="Z3408" t="s">
        <v>52</v>
      </c>
      <c r="AA3408">
        <v>2021</v>
      </c>
      <c r="AB3408" t="s">
        <v>194</v>
      </c>
      <c r="AC3408" t="s">
        <v>54</v>
      </c>
      <c r="AD3408" t="s">
        <v>70</v>
      </c>
      <c r="AE3408">
        <v>1666144</v>
      </c>
      <c r="AF3408" t="s">
        <v>56</v>
      </c>
      <c r="AG3408" t="s">
        <v>57</v>
      </c>
      <c r="AH3408" t="s">
        <v>52</v>
      </c>
      <c r="AI3408" t="s">
        <v>52</v>
      </c>
    </row>
    <row r="3409" spans="1:35" x14ac:dyDescent="0.25">
      <c r="A3409" s="13" t="str">
        <f t="shared" si="53"/>
        <v>http://dodappwlsprd2.cloud.pge.com:8003/ilis_rpt/dailyeventlogdetail.jsp?odbeventlogid=21-0119242&amp;numberofmonths=24&amp;showchangehistorylog=1</v>
      </c>
      <c r="B3409" s="14" t="str">
        <f>HYPERLINK(A3409,V3409)</f>
        <v>21-0119242</v>
      </c>
      <c r="C3409" t="s">
        <v>2858</v>
      </c>
      <c r="D3409" t="s">
        <v>2859</v>
      </c>
      <c r="E3409" t="s">
        <v>40</v>
      </c>
      <c r="F3409" t="s">
        <v>2922</v>
      </c>
      <c r="G3409" s="2">
        <v>42771114</v>
      </c>
      <c r="H3409" t="s">
        <v>61</v>
      </c>
      <c r="I3409" s="3">
        <v>3363</v>
      </c>
      <c r="J3409">
        <v>20210918</v>
      </c>
      <c r="K3409" s="4">
        <v>607</v>
      </c>
      <c r="L3409">
        <v>1474301</v>
      </c>
      <c r="M3409" s="5">
        <v>324</v>
      </c>
      <c r="N3409" t="s">
        <v>43</v>
      </c>
      <c r="O3409" t="s">
        <v>44</v>
      </c>
      <c r="P3409" t="s">
        <v>45</v>
      </c>
      <c r="Q3409" s="5">
        <v>90</v>
      </c>
      <c r="R3409" s="5">
        <v>29160</v>
      </c>
      <c r="S3409" t="s">
        <v>463</v>
      </c>
      <c r="T3409" t="s">
        <v>47</v>
      </c>
      <c r="U3409" t="s">
        <v>48</v>
      </c>
      <c r="V3409" t="s">
        <v>4334</v>
      </c>
      <c r="W3409" t="s">
        <v>50</v>
      </c>
      <c r="X3409" t="s">
        <v>51</v>
      </c>
      <c r="Y3409">
        <v>0</v>
      </c>
      <c r="Z3409" t="s">
        <v>52</v>
      </c>
      <c r="AA3409">
        <v>2021</v>
      </c>
      <c r="AB3409" t="s">
        <v>194</v>
      </c>
      <c r="AC3409" t="s">
        <v>54</v>
      </c>
      <c r="AD3409" t="s">
        <v>87</v>
      </c>
      <c r="AE3409">
        <v>1666734</v>
      </c>
      <c r="AF3409" t="s">
        <v>56</v>
      </c>
      <c r="AG3409" t="s">
        <v>57</v>
      </c>
      <c r="AH3409" t="s">
        <v>52</v>
      </c>
      <c r="AI3409" t="s">
        <v>52</v>
      </c>
    </row>
    <row r="3410" spans="1:35" x14ac:dyDescent="0.25">
      <c r="A3410" s="13" t="str">
        <f t="shared" si="53"/>
        <v>http://dodappwlsprd2.cloud.pge.com:8003/ilis_rpt/dailyeventlogdetail.jsp?odbeventlogid=21-0119566&amp;numberofmonths=24&amp;showchangehistorylog=1</v>
      </c>
      <c r="B3410" s="14" t="str">
        <f>HYPERLINK(A3410,V3410)</f>
        <v>21-0119566</v>
      </c>
      <c r="C3410" t="s">
        <v>2858</v>
      </c>
      <c r="D3410" t="s">
        <v>2859</v>
      </c>
      <c r="E3410" t="s">
        <v>40</v>
      </c>
      <c r="F3410" t="s">
        <v>2905</v>
      </c>
      <c r="G3410" s="2">
        <v>43081101</v>
      </c>
      <c r="H3410" t="s">
        <v>61</v>
      </c>
      <c r="I3410" s="3">
        <v>3137</v>
      </c>
      <c r="J3410">
        <v>20210919</v>
      </c>
      <c r="K3410" s="4">
        <v>931</v>
      </c>
      <c r="L3410">
        <v>1475536</v>
      </c>
      <c r="M3410" s="5">
        <v>332</v>
      </c>
      <c r="N3410" t="s">
        <v>43</v>
      </c>
      <c r="O3410" t="s">
        <v>44</v>
      </c>
      <c r="P3410" t="s">
        <v>45</v>
      </c>
      <c r="Q3410" s="5">
        <v>155</v>
      </c>
      <c r="R3410" s="5">
        <v>51460</v>
      </c>
      <c r="S3410" t="s">
        <v>463</v>
      </c>
      <c r="T3410" t="s">
        <v>47</v>
      </c>
      <c r="U3410" t="s">
        <v>48</v>
      </c>
      <c r="V3410" t="s">
        <v>4335</v>
      </c>
      <c r="W3410" t="s">
        <v>50</v>
      </c>
      <c r="X3410" t="s">
        <v>51</v>
      </c>
      <c r="Y3410">
        <v>0</v>
      </c>
      <c r="Z3410" t="s">
        <v>52</v>
      </c>
      <c r="AA3410">
        <v>2021</v>
      </c>
      <c r="AB3410" t="s">
        <v>194</v>
      </c>
      <c r="AC3410" t="s">
        <v>54</v>
      </c>
      <c r="AD3410" t="s">
        <v>87</v>
      </c>
      <c r="AE3410">
        <v>1667050</v>
      </c>
      <c r="AF3410" t="s">
        <v>56</v>
      </c>
      <c r="AG3410" t="s">
        <v>57</v>
      </c>
      <c r="AH3410" t="s">
        <v>52</v>
      </c>
      <c r="AI3410" t="s">
        <v>52</v>
      </c>
    </row>
    <row r="3411" spans="1:35" x14ac:dyDescent="0.25">
      <c r="A3411" s="13" t="str">
        <f t="shared" si="53"/>
        <v>http://dodappwlsprd2.cloud.pge.com:8003/ilis_rpt/dailyeventlogdetail.jsp?odbeventlogid=21-0119552&amp;numberofmonths=24&amp;showchangehistorylog=1</v>
      </c>
      <c r="B3411" s="14" t="str">
        <f>HYPERLINK(A3411,V3411)</f>
        <v>21-0119552</v>
      </c>
      <c r="C3411" t="s">
        <v>2858</v>
      </c>
      <c r="D3411" t="s">
        <v>2859</v>
      </c>
      <c r="E3411" t="s">
        <v>40</v>
      </c>
      <c r="F3411" t="s">
        <v>2925</v>
      </c>
      <c r="G3411" s="2">
        <v>43191101</v>
      </c>
      <c r="H3411" t="s">
        <v>61</v>
      </c>
      <c r="I3411" s="3">
        <v>1139</v>
      </c>
      <c r="J3411">
        <v>20210919</v>
      </c>
      <c r="K3411" s="4">
        <v>727</v>
      </c>
      <c r="L3411">
        <v>1475426</v>
      </c>
      <c r="M3411" s="5">
        <v>827</v>
      </c>
      <c r="N3411" t="s">
        <v>43</v>
      </c>
      <c r="O3411" t="s">
        <v>83</v>
      </c>
      <c r="P3411" t="s">
        <v>124</v>
      </c>
      <c r="Q3411" s="5">
        <v>26</v>
      </c>
      <c r="R3411" s="5">
        <v>21502</v>
      </c>
      <c r="S3411" t="s">
        <v>463</v>
      </c>
      <c r="T3411" t="s">
        <v>78</v>
      </c>
      <c r="U3411" t="s">
        <v>48</v>
      </c>
      <c r="V3411" t="s">
        <v>4336</v>
      </c>
      <c r="W3411" t="s">
        <v>50</v>
      </c>
      <c r="X3411" t="s">
        <v>51</v>
      </c>
      <c r="Y3411">
        <v>0</v>
      </c>
      <c r="Z3411" t="s">
        <v>52</v>
      </c>
      <c r="AA3411">
        <v>2021</v>
      </c>
      <c r="AB3411" t="s">
        <v>194</v>
      </c>
      <c r="AC3411" t="s">
        <v>54</v>
      </c>
      <c r="AD3411" t="s">
        <v>70</v>
      </c>
      <c r="AE3411">
        <v>1667037</v>
      </c>
      <c r="AF3411" t="s">
        <v>80</v>
      </c>
      <c r="AG3411" t="s">
        <v>57</v>
      </c>
      <c r="AH3411" t="s">
        <v>52</v>
      </c>
      <c r="AI3411" t="s">
        <v>52</v>
      </c>
    </row>
    <row r="3412" spans="1:35" x14ac:dyDescent="0.25">
      <c r="A3412" s="13" t="str">
        <f t="shared" si="53"/>
        <v>http://dodappwlsprd2.cloud.pge.com:8003/ilis_rpt/dailyeventlogdetail.jsp?odbeventlogid=21-0122272&amp;numberofmonths=24&amp;showchangehistorylog=1</v>
      </c>
      <c r="B3412" s="14" t="str">
        <f>HYPERLINK(A3412,V3412)</f>
        <v>21-0122272</v>
      </c>
      <c r="C3412" t="s">
        <v>2858</v>
      </c>
      <c r="D3412" t="s">
        <v>2859</v>
      </c>
      <c r="E3412" t="s">
        <v>40</v>
      </c>
      <c r="F3412" t="s">
        <v>2866</v>
      </c>
      <c r="G3412" s="2">
        <v>192221102</v>
      </c>
      <c r="H3412" t="s">
        <v>42</v>
      </c>
      <c r="I3412" s="3">
        <v>1510</v>
      </c>
      <c r="J3412">
        <v>20210925</v>
      </c>
      <c r="K3412" s="4">
        <v>257</v>
      </c>
      <c r="L3412">
        <v>1480031</v>
      </c>
      <c r="M3412" s="5">
        <v>710</v>
      </c>
      <c r="N3412" t="s">
        <v>43</v>
      </c>
      <c r="O3412" t="s">
        <v>83</v>
      </c>
      <c r="P3412" t="s">
        <v>124</v>
      </c>
      <c r="Q3412" s="5">
        <v>834</v>
      </c>
      <c r="R3412" s="5">
        <v>592140</v>
      </c>
      <c r="S3412" t="s">
        <v>463</v>
      </c>
      <c r="T3412" t="s">
        <v>78</v>
      </c>
      <c r="U3412" t="s">
        <v>48</v>
      </c>
      <c r="V3412" t="s">
        <v>4337</v>
      </c>
      <c r="W3412" t="s">
        <v>50</v>
      </c>
      <c r="X3412" t="s">
        <v>51</v>
      </c>
      <c r="Y3412">
        <v>0</v>
      </c>
      <c r="Z3412" t="s">
        <v>52</v>
      </c>
      <c r="AA3412">
        <v>2021</v>
      </c>
      <c r="AB3412" t="s">
        <v>194</v>
      </c>
      <c r="AC3412" t="s">
        <v>54</v>
      </c>
      <c r="AD3412" t="s">
        <v>55</v>
      </c>
      <c r="AE3412">
        <v>1668576</v>
      </c>
      <c r="AF3412" t="s">
        <v>80</v>
      </c>
      <c r="AG3412" t="s">
        <v>57</v>
      </c>
      <c r="AH3412" t="s">
        <v>52</v>
      </c>
      <c r="AI3412" t="s">
        <v>52</v>
      </c>
    </row>
    <row r="3413" spans="1:35" x14ac:dyDescent="0.25">
      <c r="A3413" s="13" t="str">
        <f t="shared" si="53"/>
        <v>http://dodappwlsprd2.cloud.pge.com:8003/ilis_rpt/dailyeventlogdetail.jsp?odbeventlogid=21-0123792&amp;numberofmonths=24&amp;showchangehistorylog=1</v>
      </c>
      <c r="B3413" s="14" t="str">
        <f>HYPERLINK(A3413,V3413)</f>
        <v>21-0123792</v>
      </c>
      <c r="C3413" t="s">
        <v>2858</v>
      </c>
      <c r="D3413" t="s">
        <v>2859</v>
      </c>
      <c r="E3413" t="s">
        <v>40</v>
      </c>
      <c r="F3413" t="s">
        <v>3052</v>
      </c>
      <c r="G3413" s="2">
        <v>43351106</v>
      </c>
      <c r="H3413" t="s">
        <v>61</v>
      </c>
      <c r="I3413" s="3">
        <v>94963</v>
      </c>
      <c r="J3413">
        <v>20210929</v>
      </c>
      <c r="K3413" s="4">
        <v>1114</v>
      </c>
      <c r="L3413">
        <v>1483334</v>
      </c>
      <c r="M3413" s="5">
        <v>203</v>
      </c>
      <c r="N3413" t="s">
        <v>43</v>
      </c>
      <c r="O3413" t="s">
        <v>83</v>
      </c>
      <c r="P3413" t="s">
        <v>124</v>
      </c>
      <c r="Q3413" s="5">
        <v>15</v>
      </c>
      <c r="R3413" s="5">
        <v>3045</v>
      </c>
      <c r="S3413" t="s">
        <v>463</v>
      </c>
      <c r="T3413" t="s">
        <v>78</v>
      </c>
      <c r="U3413" t="s">
        <v>121</v>
      </c>
      <c r="V3413" t="s">
        <v>4338</v>
      </c>
      <c r="W3413" t="s">
        <v>50</v>
      </c>
      <c r="X3413" t="s">
        <v>51</v>
      </c>
      <c r="Y3413">
        <v>31553134</v>
      </c>
      <c r="Z3413" t="s">
        <v>52</v>
      </c>
      <c r="AA3413">
        <v>2021</v>
      </c>
      <c r="AB3413" t="s">
        <v>194</v>
      </c>
      <c r="AC3413" t="s">
        <v>54</v>
      </c>
      <c r="AD3413" t="s">
        <v>462</v>
      </c>
      <c r="AE3413">
        <v>1669685</v>
      </c>
      <c r="AF3413" t="s">
        <v>80</v>
      </c>
      <c r="AG3413" t="s">
        <v>57</v>
      </c>
      <c r="AH3413" t="s">
        <v>52</v>
      </c>
      <c r="AI3413" t="s">
        <v>52</v>
      </c>
    </row>
    <row r="3414" spans="1:35" x14ac:dyDescent="0.25">
      <c r="A3414" s="13" t="str">
        <f t="shared" si="53"/>
        <v>http://dodappwlsprd2.cloud.pge.com:8003/ilis_rpt/dailyeventlogdetail.jsp?odbeventlogid=21-0133305&amp;numberofmonths=24&amp;showchangehistorylog=1</v>
      </c>
      <c r="B3414" s="14" t="str">
        <f>HYPERLINK(A3414,V3414)</f>
        <v>21-0133305</v>
      </c>
      <c r="C3414" t="s">
        <v>2858</v>
      </c>
      <c r="D3414" t="s">
        <v>2859</v>
      </c>
      <c r="E3414" t="s">
        <v>40</v>
      </c>
      <c r="F3414" t="s">
        <v>2898</v>
      </c>
      <c r="G3414" s="2">
        <v>42981101</v>
      </c>
      <c r="H3414" t="s">
        <v>61</v>
      </c>
      <c r="I3414" s="3">
        <v>3395</v>
      </c>
      <c r="J3414">
        <v>20211019</v>
      </c>
      <c r="K3414" s="4">
        <v>1600</v>
      </c>
      <c r="L3414">
        <v>1502189</v>
      </c>
      <c r="M3414" s="5">
        <v>370</v>
      </c>
      <c r="N3414" t="s">
        <v>43</v>
      </c>
      <c r="O3414" t="s">
        <v>44</v>
      </c>
      <c r="P3414" t="s">
        <v>45</v>
      </c>
      <c r="Q3414" s="5">
        <v>2</v>
      </c>
      <c r="R3414" s="5">
        <v>740</v>
      </c>
      <c r="S3414" t="s">
        <v>463</v>
      </c>
      <c r="T3414" t="s">
        <v>47</v>
      </c>
      <c r="U3414" t="s">
        <v>48</v>
      </c>
      <c r="V3414" t="s">
        <v>4339</v>
      </c>
      <c r="W3414" t="s">
        <v>50</v>
      </c>
      <c r="X3414" t="s">
        <v>51</v>
      </c>
      <c r="Y3414">
        <v>0</v>
      </c>
      <c r="Z3414" t="s">
        <v>52</v>
      </c>
      <c r="AA3414">
        <v>2021</v>
      </c>
      <c r="AB3414" t="s">
        <v>205</v>
      </c>
      <c r="AC3414" t="s">
        <v>54</v>
      </c>
      <c r="AD3414" t="s">
        <v>55</v>
      </c>
      <c r="AE3414">
        <v>1675772</v>
      </c>
      <c r="AF3414" t="s">
        <v>56</v>
      </c>
      <c r="AG3414" t="s">
        <v>57</v>
      </c>
      <c r="AH3414" t="s">
        <v>52</v>
      </c>
      <c r="AI3414" t="s">
        <v>52</v>
      </c>
    </row>
    <row r="3415" spans="1:35" x14ac:dyDescent="0.25">
      <c r="A3415" s="13" t="str">
        <f t="shared" si="53"/>
        <v>http://dodappwlsprd2.cloud.pge.com:8003/ilis_rpt/dailyeventlogdetail.jsp?odbeventlogid=21-0133326&amp;numberofmonths=24&amp;showchangehistorylog=1</v>
      </c>
      <c r="B3415" s="14" t="str">
        <f>HYPERLINK(A3415,V3415)</f>
        <v>21-0133326</v>
      </c>
      <c r="C3415" t="s">
        <v>2858</v>
      </c>
      <c r="D3415" t="s">
        <v>2859</v>
      </c>
      <c r="E3415" t="s">
        <v>40</v>
      </c>
      <c r="F3415" t="s">
        <v>2876</v>
      </c>
      <c r="G3415" s="2">
        <v>42761102</v>
      </c>
      <c r="H3415" t="s">
        <v>72</v>
      </c>
      <c r="I3415" s="3" t="s">
        <v>4340</v>
      </c>
      <c r="J3415">
        <v>20211019</v>
      </c>
      <c r="K3415" s="4">
        <v>1806</v>
      </c>
      <c r="L3415">
        <v>1502285</v>
      </c>
      <c r="M3415" s="5">
        <v>154</v>
      </c>
      <c r="N3415" t="s">
        <v>43</v>
      </c>
      <c r="O3415" t="s">
        <v>89</v>
      </c>
      <c r="P3415" t="s">
        <v>455</v>
      </c>
      <c r="Q3415" s="5">
        <v>1</v>
      </c>
      <c r="R3415" s="5">
        <v>154</v>
      </c>
      <c r="S3415" t="s">
        <v>463</v>
      </c>
      <c r="T3415" t="s">
        <v>47</v>
      </c>
      <c r="U3415" t="s">
        <v>48</v>
      </c>
      <c r="V3415" t="s">
        <v>4341</v>
      </c>
      <c r="W3415" t="s">
        <v>50</v>
      </c>
      <c r="X3415" t="s">
        <v>51</v>
      </c>
      <c r="Y3415">
        <v>0</v>
      </c>
      <c r="Z3415" t="s">
        <v>52</v>
      </c>
      <c r="AA3415">
        <v>2021</v>
      </c>
      <c r="AB3415" t="s">
        <v>205</v>
      </c>
      <c r="AC3415" t="s">
        <v>54</v>
      </c>
      <c r="AD3415" t="s">
        <v>55</v>
      </c>
      <c r="AE3415">
        <v>1675782</v>
      </c>
      <c r="AF3415" t="s">
        <v>56</v>
      </c>
      <c r="AG3415" t="s">
        <v>57</v>
      </c>
      <c r="AH3415" t="s">
        <v>52</v>
      </c>
      <c r="AI3415" t="s">
        <v>54</v>
      </c>
    </row>
    <row r="3416" spans="1:35" x14ac:dyDescent="0.25">
      <c r="A3416" s="13" t="str">
        <f t="shared" si="53"/>
        <v>http://dodappwlsprd2.cloud.pge.com:8003/ilis_rpt/dailyeventlogdetail.jsp?odbeventlogid=21-0133380&amp;numberofmonths=24&amp;showchangehistorylog=1</v>
      </c>
      <c r="B3416" s="14" t="str">
        <f>HYPERLINK(A3416,V3416)</f>
        <v>21-0133380</v>
      </c>
      <c r="C3416" t="s">
        <v>2858</v>
      </c>
      <c r="D3416" t="s">
        <v>2859</v>
      </c>
      <c r="E3416" t="s">
        <v>40</v>
      </c>
      <c r="F3416" t="s">
        <v>2892</v>
      </c>
      <c r="G3416" s="2">
        <v>43381101</v>
      </c>
      <c r="H3416" t="s">
        <v>61</v>
      </c>
      <c r="I3416" s="3">
        <v>6671</v>
      </c>
      <c r="J3416">
        <v>20211019</v>
      </c>
      <c r="K3416" s="4">
        <v>2155</v>
      </c>
      <c r="L3416">
        <v>1502457</v>
      </c>
      <c r="M3416" s="5">
        <v>845</v>
      </c>
      <c r="N3416" t="s">
        <v>43</v>
      </c>
      <c r="O3416" t="s">
        <v>44</v>
      </c>
      <c r="P3416" t="s">
        <v>45</v>
      </c>
      <c r="Q3416" s="5">
        <v>21</v>
      </c>
      <c r="R3416" s="5">
        <v>17745</v>
      </c>
      <c r="S3416" t="s">
        <v>463</v>
      </c>
      <c r="T3416" t="s">
        <v>47</v>
      </c>
      <c r="U3416" t="s">
        <v>48</v>
      </c>
      <c r="V3416" t="s">
        <v>4342</v>
      </c>
      <c r="W3416" t="s">
        <v>50</v>
      </c>
      <c r="X3416" t="s">
        <v>51</v>
      </c>
      <c r="Y3416">
        <v>0</v>
      </c>
      <c r="Z3416" t="s">
        <v>52</v>
      </c>
      <c r="AA3416">
        <v>2021</v>
      </c>
      <c r="AB3416" t="s">
        <v>205</v>
      </c>
      <c r="AC3416" t="s">
        <v>54</v>
      </c>
      <c r="AD3416" t="s">
        <v>55</v>
      </c>
      <c r="AE3416">
        <v>1675809</v>
      </c>
      <c r="AF3416" t="s">
        <v>56</v>
      </c>
      <c r="AG3416" t="s">
        <v>57</v>
      </c>
      <c r="AH3416" t="s">
        <v>52</v>
      </c>
      <c r="AI3416" t="s">
        <v>52</v>
      </c>
    </row>
    <row r="3417" spans="1:35" x14ac:dyDescent="0.25">
      <c r="A3417" s="13" t="str">
        <f t="shared" si="53"/>
        <v>http://dodappwlsprd2.cloud.pge.com:8003/ilis_rpt/dailyeventlogdetail.jsp?odbeventlogid=21-0133376&amp;numberofmonths=24&amp;showchangehistorylog=1</v>
      </c>
      <c r="B3417" s="14" t="str">
        <f>HYPERLINK(A3417,V3417)</f>
        <v>21-0133376</v>
      </c>
      <c r="C3417" t="s">
        <v>2858</v>
      </c>
      <c r="D3417" t="s">
        <v>2859</v>
      </c>
      <c r="E3417" t="s">
        <v>59</v>
      </c>
      <c r="F3417" t="s">
        <v>3006</v>
      </c>
      <c r="G3417" s="2">
        <v>192171101</v>
      </c>
      <c r="H3417" t="s">
        <v>61</v>
      </c>
      <c r="I3417" s="3">
        <v>55437</v>
      </c>
      <c r="J3417">
        <v>20211019</v>
      </c>
      <c r="K3417" s="4">
        <v>2005</v>
      </c>
      <c r="L3417">
        <v>1502390</v>
      </c>
      <c r="M3417" s="5">
        <v>1445</v>
      </c>
      <c r="N3417" t="s">
        <v>43</v>
      </c>
      <c r="O3417" t="s">
        <v>44</v>
      </c>
      <c r="P3417" t="s">
        <v>45</v>
      </c>
      <c r="Q3417" s="5">
        <v>1</v>
      </c>
      <c r="R3417" s="5">
        <v>1445</v>
      </c>
      <c r="S3417" t="s">
        <v>463</v>
      </c>
      <c r="T3417" t="s">
        <v>47</v>
      </c>
      <c r="U3417" t="s">
        <v>48</v>
      </c>
      <c r="V3417" t="s">
        <v>4343</v>
      </c>
      <c r="W3417" t="s">
        <v>50</v>
      </c>
      <c r="X3417" t="s">
        <v>51</v>
      </c>
      <c r="Y3417">
        <v>0</v>
      </c>
      <c r="Z3417" t="s">
        <v>52</v>
      </c>
      <c r="AA3417">
        <v>2021</v>
      </c>
      <c r="AB3417" t="s">
        <v>205</v>
      </c>
      <c r="AC3417" t="s">
        <v>54</v>
      </c>
      <c r="AD3417" t="s">
        <v>55</v>
      </c>
      <c r="AE3417">
        <v>1675806</v>
      </c>
      <c r="AF3417" t="s">
        <v>56</v>
      </c>
      <c r="AG3417" t="s">
        <v>57</v>
      </c>
      <c r="AH3417" t="s">
        <v>52</v>
      </c>
      <c r="AI3417" t="s">
        <v>52</v>
      </c>
    </row>
    <row r="3418" spans="1:35" x14ac:dyDescent="0.25">
      <c r="A3418" s="13" t="str">
        <f t="shared" si="53"/>
        <v>http://dodappwlsprd2.cloud.pge.com:8003/ilis_rpt/dailyeventlogdetail.jsp?odbeventlogid=21-0134549&amp;numberofmonths=24&amp;showchangehistorylog=1</v>
      </c>
      <c r="B3418" s="14" t="str">
        <f>HYPERLINK(A3418,V3418)</f>
        <v>21-0134549</v>
      </c>
      <c r="C3418" t="s">
        <v>2858</v>
      </c>
      <c r="D3418" t="s">
        <v>2859</v>
      </c>
      <c r="E3418" t="s">
        <v>40</v>
      </c>
      <c r="F3418" t="s">
        <v>2866</v>
      </c>
      <c r="G3418" s="2">
        <v>192221102</v>
      </c>
      <c r="H3418" t="s">
        <v>42</v>
      </c>
      <c r="I3418" s="3">
        <v>8652</v>
      </c>
      <c r="J3418">
        <v>20211021</v>
      </c>
      <c r="K3418" s="4">
        <v>1313</v>
      </c>
      <c r="L3418">
        <v>1504692</v>
      </c>
      <c r="M3418" s="5">
        <v>448</v>
      </c>
      <c r="N3418" t="s">
        <v>43</v>
      </c>
      <c r="O3418" t="s">
        <v>44</v>
      </c>
      <c r="P3418" t="s">
        <v>45</v>
      </c>
      <c r="Q3418" s="5">
        <v>253</v>
      </c>
      <c r="R3418" s="5">
        <v>67969</v>
      </c>
      <c r="S3418" t="s">
        <v>463</v>
      </c>
      <c r="T3418" t="s">
        <v>47</v>
      </c>
      <c r="U3418" t="s">
        <v>48</v>
      </c>
      <c r="V3418" t="s">
        <v>4344</v>
      </c>
      <c r="W3418" t="s">
        <v>50</v>
      </c>
      <c r="X3418" t="s">
        <v>51</v>
      </c>
      <c r="Y3418">
        <v>0</v>
      </c>
      <c r="Z3418" t="s">
        <v>52</v>
      </c>
      <c r="AA3418">
        <v>2021</v>
      </c>
      <c r="AB3418" t="s">
        <v>205</v>
      </c>
      <c r="AC3418" t="s">
        <v>54</v>
      </c>
      <c r="AD3418" t="s">
        <v>87</v>
      </c>
      <c r="AE3418">
        <v>1676450</v>
      </c>
      <c r="AF3418" t="s">
        <v>56</v>
      </c>
      <c r="AG3418" t="s">
        <v>57</v>
      </c>
      <c r="AH3418" t="s">
        <v>52</v>
      </c>
      <c r="AI3418" t="s">
        <v>52</v>
      </c>
    </row>
    <row r="3419" spans="1:35" x14ac:dyDescent="0.25">
      <c r="A3419" s="13" t="str">
        <f t="shared" si="53"/>
        <v>http://dodappwlsprd2.cloud.pge.com:8003/ilis_rpt/dailyeventlogdetail.jsp?odbeventlogid=21-0134224&amp;numberofmonths=24&amp;showchangehistorylog=1</v>
      </c>
      <c r="B3419" s="14" t="str">
        <f>HYPERLINK(A3419,V3419)</f>
        <v>21-0134224</v>
      </c>
      <c r="C3419" t="s">
        <v>2858</v>
      </c>
      <c r="D3419" t="s">
        <v>2859</v>
      </c>
      <c r="E3419" t="s">
        <v>40</v>
      </c>
      <c r="F3419" t="s">
        <v>2868</v>
      </c>
      <c r="G3419" s="2">
        <v>192171103</v>
      </c>
      <c r="H3419" t="s">
        <v>42</v>
      </c>
      <c r="I3419" s="3">
        <v>7514</v>
      </c>
      <c r="J3419">
        <v>20211021</v>
      </c>
      <c r="K3419" s="4">
        <v>757</v>
      </c>
      <c r="L3419">
        <v>1504102</v>
      </c>
      <c r="M3419" s="5">
        <v>838</v>
      </c>
      <c r="N3419" t="s">
        <v>43</v>
      </c>
      <c r="O3419" t="s">
        <v>44</v>
      </c>
      <c r="P3419" t="s">
        <v>45</v>
      </c>
      <c r="Q3419" s="5">
        <v>535</v>
      </c>
      <c r="R3419" s="5">
        <v>79054</v>
      </c>
      <c r="S3419" t="s">
        <v>463</v>
      </c>
      <c r="T3419" t="s">
        <v>47</v>
      </c>
      <c r="U3419" t="s">
        <v>48</v>
      </c>
      <c r="V3419" t="s">
        <v>4345</v>
      </c>
      <c r="W3419" t="s">
        <v>50</v>
      </c>
      <c r="X3419" t="s">
        <v>51</v>
      </c>
      <c r="Y3419">
        <v>0</v>
      </c>
      <c r="Z3419" t="s">
        <v>52</v>
      </c>
      <c r="AA3419">
        <v>2021</v>
      </c>
      <c r="AB3419" t="s">
        <v>205</v>
      </c>
      <c r="AC3419" t="s">
        <v>54</v>
      </c>
      <c r="AD3419" t="s">
        <v>55</v>
      </c>
      <c r="AE3419">
        <v>1676288</v>
      </c>
      <c r="AF3419" t="s">
        <v>56</v>
      </c>
      <c r="AG3419" t="s">
        <v>57</v>
      </c>
      <c r="AH3419" t="s">
        <v>52</v>
      </c>
      <c r="AI3419" t="s">
        <v>52</v>
      </c>
    </row>
    <row r="3420" spans="1:35" x14ac:dyDescent="0.25">
      <c r="A3420" s="13" t="str">
        <f t="shared" si="53"/>
        <v>http://dodappwlsprd2.cloud.pge.com:8003/ilis_rpt/dailyeventlogdetail.jsp?odbeventlogid=21-0138679&amp;numberofmonths=24&amp;showchangehistorylog=1</v>
      </c>
      <c r="B3420" s="14" t="str">
        <f>HYPERLINK(A3420,V3420)</f>
        <v>21-0138679</v>
      </c>
      <c r="C3420" t="s">
        <v>2858</v>
      </c>
      <c r="D3420" t="s">
        <v>2859</v>
      </c>
      <c r="E3420" t="s">
        <v>40</v>
      </c>
      <c r="F3420" t="s">
        <v>2905</v>
      </c>
      <c r="G3420" s="2">
        <v>43081101</v>
      </c>
      <c r="H3420" t="s">
        <v>42</v>
      </c>
      <c r="I3420" s="3">
        <v>3002</v>
      </c>
      <c r="J3420">
        <v>20211027</v>
      </c>
      <c r="K3420" s="4">
        <v>1006</v>
      </c>
      <c r="L3420">
        <v>1522911</v>
      </c>
      <c r="M3420" s="5">
        <v>451</v>
      </c>
      <c r="N3420" t="s">
        <v>43</v>
      </c>
      <c r="O3420" t="s">
        <v>83</v>
      </c>
      <c r="P3420" t="s">
        <v>84</v>
      </c>
      <c r="Q3420" s="5">
        <v>446</v>
      </c>
      <c r="R3420" s="5">
        <v>83023</v>
      </c>
      <c r="S3420" t="s">
        <v>463</v>
      </c>
      <c r="T3420" t="s">
        <v>47</v>
      </c>
      <c r="U3420" t="s">
        <v>48</v>
      </c>
      <c r="V3420" t="s">
        <v>4346</v>
      </c>
      <c r="W3420" t="s">
        <v>50</v>
      </c>
      <c r="X3420" t="s">
        <v>51</v>
      </c>
      <c r="Y3420">
        <v>0</v>
      </c>
      <c r="Z3420" t="s">
        <v>52</v>
      </c>
      <c r="AA3420">
        <v>2021</v>
      </c>
      <c r="AB3420" t="s">
        <v>205</v>
      </c>
      <c r="AC3420" t="s">
        <v>54</v>
      </c>
      <c r="AD3420" t="s">
        <v>208</v>
      </c>
      <c r="AE3420">
        <v>1679561</v>
      </c>
      <c r="AF3420" t="s">
        <v>56</v>
      </c>
      <c r="AG3420" t="s">
        <v>57</v>
      </c>
      <c r="AH3420" t="s">
        <v>52</v>
      </c>
      <c r="AI3420" t="s">
        <v>52</v>
      </c>
    </row>
    <row r="3421" spans="1:35" x14ac:dyDescent="0.25">
      <c r="A3421" s="13" t="str">
        <f t="shared" si="53"/>
        <v>http://dodappwlsprd2.cloud.pge.com:8003/ilis_rpt/dailyeventlogdetail.jsp?odbeventlogid=21-0142568&amp;numberofmonths=24&amp;showchangehistorylog=1</v>
      </c>
      <c r="B3421" s="14" t="str">
        <f>HYPERLINK(A3421,V3421)</f>
        <v>21-0142568</v>
      </c>
      <c r="C3421" t="s">
        <v>2858</v>
      </c>
      <c r="D3421" t="s">
        <v>2859</v>
      </c>
      <c r="E3421" t="s">
        <v>40</v>
      </c>
      <c r="F3421" t="s">
        <v>2879</v>
      </c>
      <c r="G3421" s="2">
        <v>192401101</v>
      </c>
      <c r="H3421" t="s">
        <v>42</v>
      </c>
      <c r="I3421" s="3">
        <v>3304</v>
      </c>
      <c r="J3421">
        <v>20211104</v>
      </c>
      <c r="K3421" s="4">
        <v>2049</v>
      </c>
      <c r="L3421">
        <v>1535216</v>
      </c>
      <c r="M3421" s="5">
        <v>962</v>
      </c>
      <c r="N3421" t="s">
        <v>43</v>
      </c>
      <c r="O3421" t="s">
        <v>44</v>
      </c>
      <c r="P3421" t="s">
        <v>45</v>
      </c>
      <c r="Q3421" s="5">
        <v>670</v>
      </c>
      <c r="R3421" s="5">
        <v>644540</v>
      </c>
      <c r="S3421" t="s">
        <v>463</v>
      </c>
      <c r="T3421" t="s">
        <v>78</v>
      </c>
      <c r="U3421" t="s">
        <v>48</v>
      </c>
      <c r="V3421" t="s">
        <v>4347</v>
      </c>
      <c r="W3421" t="s">
        <v>50</v>
      </c>
      <c r="X3421" t="s">
        <v>51</v>
      </c>
      <c r="Y3421">
        <v>31577713</v>
      </c>
      <c r="Z3421" t="s">
        <v>52</v>
      </c>
      <c r="AA3421">
        <v>2021</v>
      </c>
      <c r="AB3421" t="s">
        <v>214</v>
      </c>
      <c r="AC3421" t="s">
        <v>54</v>
      </c>
      <c r="AD3421" t="s">
        <v>55</v>
      </c>
      <c r="AE3421">
        <v>1681880</v>
      </c>
      <c r="AF3421" t="s">
        <v>80</v>
      </c>
      <c r="AG3421" t="s">
        <v>57</v>
      </c>
      <c r="AH3421" t="s">
        <v>52</v>
      </c>
      <c r="AI3421" t="s">
        <v>52</v>
      </c>
    </row>
    <row r="3422" spans="1:35" x14ac:dyDescent="0.25">
      <c r="A3422" s="13" t="str">
        <f t="shared" si="53"/>
        <v>http://dodappwlsprd2.cloud.pge.com:8003/ilis_rpt/dailyeventlogdetail.jsp?odbeventlogid=21-0143645&amp;numberofmonths=24&amp;showchangehistorylog=1</v>
      </c>
      <c r="B3422" s="14" t="str">
        <f>HYPERLINK(A3422,V3422)</f>
        <v>21-0143645</v>
      </c>
      <c r="C3422" t="s">
        <v>2858</v>
      </c>
      <c r="D3422" t="s">
        <v>2859</v>
      </c>
      <c r="E3422" t="s">
        <v>40</v>
      </c>
      <c r="F3422" t="s">
        <v>2866</v>
      </c>
      <c r="G3422" s="2">
        <v>192221102</v>
      </c>
      <c r="H3422" t="s">
        <v>42</v>
      </c>
      <c r="I3422" s="3">
        <v>6084</v>
      </c>
      <c r="J3422">
        <v>20211108</v>
      </c>
      <c r="K3422" s="4">
        <v>2357</v>
      </c>
      <c r="L3422">
        <v>1538220</v>
      </c>
      <c r="M3422" s="5">
        <v>721</v>
      </c>
      <c r="N3422" t="s">
        <v>43</v>
      </c>
      <c r="O3422" t="s">
        <v>44</v>
      </c>
      <c r="P3422" t="s">
        <v>111</v>
      </c>
      <c r="Q3422" s="5">
        <v>132</v>
      </c>
      <c r="R3422" s="5">
        <v>95172</v>
      </c>
      <c r="S3422" t="s">
        <v>463</v>
      </c>
      <c r="T3422" t="s">
        <v>47</v>
      </c>
      <c r="U3422" t="s">
        <v>48</v>
      </c>
      <c r="V3422" t="s">
        <v>4348</v>
      </c>
      <c r="W3422" t="s">
        <v>50</v>
      </c>
      <c r="X3422" t="s">
        <v>51</v>
      </c>
      <c r="Y3422">
        <v>0</v>
      </c>
      <c r="Z3422" t="s">
        <v>52</v>
      </c>
      <c r="AA3422">
        <v>2021</v>
      </c>
      <c r="AB3422" t="s">
        <v>214</v>
      </c>
      <c r="AC3422" t="s">
        <v>54</v>
      </c>
      <c r="AD3422" t="s">
        <v>55</v>
      </c>
      <c r="AE3422">
        <v>1682882</v>
      </c>
      <c r="AF3422" t="s">
        <v>56</v>
      </c>
      <c r="AG3422" t="s">
        <v>57</v>
      </c>
      <c r="AH3422" t="s">
        <v>52</v>
      </c>
      <c r="AI3422" t="s">
        <v>52</v>
      </c>
    </row>
    <row r="3423" spans="1:35" x14ac:dyDescent="0.25">
      <c r="A3423" s="13" t="str">
        <f t="shared" si="53"/>
        <v>http://dodappwlsprd2.cloud.pge.com:8003/ilis_rpt/dailyeventlogdetail.jsp?odbeventlogid=21-0144031&amp;numberofmonths=24&amp;showchangehistorylog=1</v>
      </c>
      <c r="B3423" s="14" t="str">
        <f>HYPERLINK(A3423,V3423)</f>
        <v>21-0144031</v>
      </c>
      <c r="C3423" t="s">
        <v>2858</v>
      </c>
      <c r="D3423" t="s">
        <v>2859</v>
      </c>
      <c r="E3423" t="s">
        <v>40</v>
      </c>
      <c r="F3423" t="s">
        <v>2932</v>
      </c>
      <c r="G3423" s="2">
        <v>42681102</v>
      </c>
      <c r="H3423" t="s">
        <v>61</v>
      </c>
      <c r="I3423" s="3">
        <v>2499</v>
      </c>
      <c r="J3423">
        <v>20211109</v>
      </c>
      <c r="K3423" s="4">
        <v>1047</v>
      </c>
      <c r="L3423">
        <v>1538755</v>
      </c>
      <c r="M3423" s="5">
        <v>602</v>
      </c>
      <c r="N3423" t="s">
        <v>43</v>
      </c>
      <c r="O3423" t="s">
        <v>83</v>
      </c>
      <c r="P3423" t="s">
        <v>84</v>
      </c>
      <c r="Q3423" s="5">
        <v>15</v>
      </c>
      <c r="R3423" s="5">
        <v>9030</v>
      </c>
      <c r="S3423" t="s">
        <v>463</v>
      </c>
      <c r="T3423" t="s">
        <v>47</v>
      </c>
      <c r="U3423" t="s">
        <v>48</v>
      </c>
      <c r="V3423" t="s">
        <v>4349</v>
      </c>
      <c r="W3423" t="s">
        <v>50</v>
      </c>
      <c r="X3423" t="s">
        <v>51</v>
      </c>
      <c r="Y3423">
        <v>0</v>
      </c>
      <c r="Z3423" t="s">
        <v>52</v>
      </c>
      <c r="AA3423">
        <v>2021</v>
      </c>
      <c r="AB3423" t="s">
        <v>214</v>
      </c>
      <c r="AC3423" t="s">
        <v>54</v>
      </c>
      <c r="AD3423" t="s">
        <v>70</v>
      </c>
      <c r="AE3423">
        <v>1683100</v>
      </c>
      <c r="AF3423" t="s">
        <v>56</v>
      </c>
      <c r="AG3423" t="s">
        <v>57</v>
      </c>
      <c r="AH3423" t="s">
        <v>52</v>
      </c>
      <c r="AI3423" t="s">
        <v>52</v>
      </c>
    </row>
    <row r="3424" spans="1:35" x14ac:dyDescent="0.25">
      <c r="A3424" s="13" t="str">
        <f t="shared" si="53"/>
        <v>http://dodappwlsprd2.cloud.pge.com:8003/ilis_rpt/dailyeventlogdetail.jsp?odbeventlogid=21-0145326&amp;numberofmonths=24&amp;showchangehistorylog=1</v>
      </c>
      <c r="B3424" s="14" t="str">
        <f>HYPERLINK(A3424,V3424)</f>
        <v>21-0145326</v>
      </c>
      <c r="C3424" t="s">
        <v>2858</v>
      </c>
      <c r="D3424" t="s">
        <v>2859</v>
      </c>
      <c r="E3424" t="s">
        <v>40</v>
      </c>
      <c r="F3424" t="s">
        <v>2937</v>
      </c>
      <c r="G3424" s="2">
        <v>42601102</v>
      </c>
      <c r="H3424" t="s">
        <v>569</v>
      </c>
      <c r="I3424" s="3">
        <v>215746052495</v>
      </c>
      <c r="J3424">
        <v>20211113</v>
      </c>
      <c r="K3424" s="4">
        <v>1303</v>
      </c>
      <c r="L3424">
        <v>1543095</v>
      </c>
      <c r="M3424" s="5">
        <v>441</v>
      </c>
      <c r="N3424" t="s">
        <v>43</v>
      </c>
      <c r="O3424" t="s">
        <v>44</v>
      </c>
      <c r="P3424" t="s">
        <v>45</v>
      </c>
      <c r="Q3424" s="5">
        <v>2</v>
      </c>
      <c r="R3424" s="5">
        <v>577</v>
      </c>
      <c r="S3424" t="s">
        <v>463</v>
      </c>
      <c r="T3424" t="s">
        <v>47</v>
      </c>
      <c r="U3424" t="s">
        <v>48</v>
      </c>
      <c r="V3424" t="s">
        <v>4350</v>
      </c>
      <c r="W3424" t="s">
        <v>50</v>
      </c>
      <c r="X3424" t="s">
        <v>51</v>
      </c>
      <c r="Y3424">
        <v>0</v>
      </c>
      <c r="Z3424" t="s">
        <v>52</v>
      </c>
      <c r="AA3424">
        <v>2021</v>
      </c>
      <c r="AB3424" t="s">
        <v>214</v>
      </c>
      <c r="AC3424" t="s">
        <v>54</v>
      </c>
      <c r="AD3424" t="s">
        <v>55</v>
      </c>
      <c r="AE3424">
        <v>1684072</v>
      </c>
      <c r="AF3424" t="s">
        <v>56</v>
      </c>
      <c r="AG3424" t="s">
        <v>57</v>
      </c>
      <c r="AH3424" t="s">
        <v>52</v>
      </c>
      <c r="AI3424" t="s">
        <v>52</v>
      </c>
    </row>
    <row r="3425" spans="1:35" x14ac:dyDescent="0.25">
      <c r="A3425" s="13" t="str">
        <f t="shared" si="53"/>
        <v>http://dodappwlsprd2.cloud.pge.com:8003/ilis_rpt/dailyeventlogdetail.jsp?odbeventlogid=21-0145891&amp;numberofmonths=24&amp;showchangehistorylog=1</v>
      </c>
      <c r="B3425" s="14" t="str">
        <f>HYPERLINK(A3425,V3425)</f>
        <v>21-0145891</v>
      </c>
      <c r="C3425" t="s">
        <v>2858</v>
      </c>
      <c r="D3425" t="s">
        <v>2859</v>
      </c>
      <c r="E3425" t="s">
        <v>40</v>
      </c>
      <c r="F3425" t="s">
        <v>2864</v>
      </c>
      <c r="G3425" s="2">
        <v>192021122</v>
      </c>
      <c r="H3425" t="s">
        <v>61</v>
      </c>
      <c r="I3425" s="3">
        <v>4571</v>
      </c>
      <c r="J3425">
        <v>20211115</v>
      </c>
      <c r="K3425" s="4">
        <v>1857</v>
      </c>
      <c r="L3425">
        <v>1545593</v>
      </c>
      <c r="M3425" s="5">
        <v>256</v>
      </c>
      <c r="N3425" t="s">
        <v>43</v>
      </c>
      <c r="O3425" t="s">
        <v>44</v>
      </c>
      <c r="P3425" t="s">
        <v>111</v>
      </c>
      <c r="Q3425" s="5">
        <v>131</v>
      </c>
      <c r="R3425" s="5">
        <v>33536</v>
      </c>
      <c r="S3425" t="s">
        <v>463</v>
      </c>
      <c r="T3425" t="s">
        <v>47</v>
      </c>
      <c r="U3425" t="s">
        <v>48</v>
      </c>
      <c r="V3425" t="s">
        <v>4351</v>
      </c>
      <c r="W3425" t="s">
        <v>50</v>
      </c>
      <c r="X3425" t="s">
        <v>51</v>
      </c>
      <c r="Y3425">
        <v>45067041</v>
      </c>
      <c r="Z3425" t="s">
        <v>52</v>
      </c>
      <c r="AA3425">
        <v>2021</v>
      </c>
      <c r="AB3425" t="s">
        <v>214</v>
      </c>
      <c r="AC3425" t="s">
        <v>54</v>
      </c>
      <c r="AD3425" t="s">
        <v>55</v>
      </c>
      <c r="AE3425">
        <v>1684638</v>
      </c>
      <c r="AF3425" t="s">
        <v>56</v>
      </c>
      <c r="AG3425" t="s">
        <v>57</v>
      </c>
      <c r="AH3425" t="s">
        <v>52</v>
      </c>
      <c r="AI3425" t="s">
        <v>52</v>
      </c>
    </row>
    <row r="3426" spans="1:35" x14ac:dyDescent="0.25">
      <c r="A3426" s="13" t="str">
        <f t="shared" si="53"/>
        <v>http://dodappwlsprd2.cloud.pge.com:8003/ilis_rpt/dailyeventlogdetail.jsp?odbeventlogid=21-0148956&amp;numberofmonths=24&amp;showchangehistorylog=1</v>
      </c>
      <c r="B3426" s="14" t="str">
        <f>HYPERLINK(A3426,V3426)</f>
        <v>21-0148956</v>
      </c>
      <c r="C3426" t="s">
        <v>2858</v>
      </c>
      <c r="D3426" t="s">
        <v>2859</v>
      </c>
      <c r="E3426" t="s">
        <v>40</v>
      </c>
      <c r="F3426" t="s">
        <v>2940</v>
      </c>
      <c r="G3426" s="2">
        <v>43361103</v>
      </c>
      <c r="H3426" t="s">
        <v>61</v>
      </c>
      <c r="I3426" s="3">
        <v>95777</v>
      </c>
      <c r="J3426">
        <v>20211120</v>
      </c>
      <c r="K3426" s="4">
        <v>634</v>
      </c>
      <c r="L3426">
        <v>1550602</v>
      </c>
      <c r="M3426" s="5">
        <v>570</v>
      </c>
      <c r="N3426" t="s">
        <v>43</v>
      </c>
      <c r="O3426" t="s">
        <v>44</v>
      </c>
      <c r="P3426" t="s">
        <v>45</v>
      </c>
      <c r="Q3426" s="5">
        <v>3</v>
      </c>
      <c r="R3426" s="5">
        <v>1710</v>
      </c>
      <c r="S3426" t="s">
        <v>463</v>
      </c>
      <c r="T3426" t="s">
        <v>78</v>
      </c>
      <c r="U3426" t="s">
        <v>48</v>
      </c>
      <c r="V3426" t="s">
        <v>4352</v>
      </c>
      <c r="W3426" t="s">
        <v>50</v>
      </c>
      <c r="X3426" t="s">
        <v>51</v>
      </c>
      <c r="Y3426">
        <v>0</v>
      </c>
      <c r="Z3426" t="s">
        <v>52</v>
      </c>
      <c r="AA3426">
        <v>2021</v>
      </c>
      <c r="AB3426" t="s">
        <v>214</v>
      </c>
      <c r="AC3426" t="s">
        <v>54</v>
      </c>
      <c r="AD3426" t="s">
        <v>462</v>
      </c>
      <c r="AE3426">
        <v>1686851</v>
      </c>
      <c r="AF3426" t="s">
        <v>80</v>
      </c>
      <c r="AG3426" t="s">
        <v>57</v>
      </c>
      <c r="AH3426" t="s">
        <v>52</v>
      </c>
      <c r="AI3426" t="s">
        <v>52</v>
      </c>
    </row>
    <row r="3427" spans="1:35" x14ac:dyDescent="0.25">
      <c r="A3427" s="13" t="str">
        <f t="shared" si="53"/>
        <v>http://dodappwlsprd2.cloud.pge.com:8003/ilis_rpt/dailyeventlogdetail.jsp?odbeventlogid=21-0149361&amp;numberofmonths=24&amp;showchangehistorylog=1</v>
      </c>
      <c r="B3427" s="14" t="str">
        <f>HYPERLINK(A3427,V3427)</f>
        <v>21-0149361</v>
      </c>
      <c r="C3427" t="s">
        <v>2858</v>
      </c>
      <c r="D3427" t="s">
        <v>2859</v>
      </c>
      <c r="E3427" t="s">
        <v>40</v>
      </c>
      <c r="F3427" t="s">
        <v>2876</v>
      </c>
      <c r="G3427" s="2">
        <v>42761102</v>
      </c>
      <c r="H3427" t="s">
        <v>61</v>
      </c>
      <c r="I3427" s="3">
        <v>3961</v>
      </c>
      <c r="J3427">
        <v>20211122</v>
      </c>
      <c r="K3427" s="4">
        <v>743</v>
      </c>
      <c r="L3427">
        <v>1552777</v>
      </c>
      <c r="M3427" s="5">
        <v>321</v>
      </c>
      <c r="N3427" t="s">
        <v>43</v>
      </c>
      <c r="O3427" t="s">
        <v>89</v>
      </c>
      <c r="P3427" t="s">
        <v>455</v>
      </c>
      <c r="Q3427" s="5">
        <v>13</v>
      </c>
      <c r="R3427" s="5">
        <v>4173</v>
      </c>
      <c r="S3427" t="s">
        <v>463</v>
      </c>
      <c r="T3427" t="s">
        <v>47</v>
      </c>
      <c r="U3427" t="s">
        <v>48</v>
      </c>
      <c r="V3427" t="s">
        <v>4353</v>
      </c>
      <c r="W3427" t="s">
        <v>50</v>
      </c>
      <c r="X3427" t="s">
        <v>51</v>
      </c>
      <c r="Y3427">
        <v>45072954</v>
      </c>
      <c r="Z3427" t="s">
        <v>52</v>
      </c>
      <c r="AA3427">
        <v>2021</v>
      </c>
      <c r="AB3427" t="s">
        <v>214</v>
      </c>
      <c r="AC3427" t="s">
        <v>54</v>
      </c>
      <c r="AD3427" t="s">
        <v>55</v>
      </c>
      <c r="AE3427">
        <v>1687312</v>
      </c>
      <c r="AF3427" t="s">
        <v>56</v>
      </c>
      <c r="AG3427" t="s">
        <v>57</v>
      </c>
      <c r="AH3427" t="s">
        <v>52</v>
      </c>
      <c r="AI3427" t="s">
        <v>52</v>
      </c>
    </row>
    <row r="3428" spans="1:35" x14ac:dyDescent="0.25">
      <c r="A3428" s="13" t="str">
        <f t="shared" si="53"/>
        <v>http://dodappwlsprd2.cloud.pge.com:8003/ilis_rpt/dailyeventlogdetail.jsp?odbeventlogid=21-0156368&amp;numberofmonths=24&amp;showchangehistorylog=1</v>
      </c>
      <c r="B3428" s="14" t="str">
        <f>HYPERLINK(A3428,V3428)</f>
        <v>21-0156368</v>
      </c>
      <c r="C3428" t="s">
        <v>2858</v>
      </c>
      <c r="D3428" t="s">
        <v>2859</v>
      </c>
      <c r="E3428" t="s">
        <v>40</v>
      </c>
      <c r="F3428" t="s">
        <v>2937</v>
      </c>
      <c r="G3428" s="2">
        <v>42601102</v>
      </c>
      <c r="H3428" t="s">
        <v>42</v>
      </c>
      <c r="I3428" s="3">
        <v>1308</v>
      </c>
      <c r="J3428">
        <v>20211209</v>
      </c>
      <c r="K3428" s="4">
        <v>1509</v>
      </c>
      <c r="L3428">
        <v>1563111</v>
      </c>
      <c r="M3428" s="5">
        <v>345</v>
      </c>
      <c r="N3428" t="s">
        <v>43</v>
      </c>
      <c r="O3428" t="s">
        <v>44</v>
      </c>
      <c r="P3428" t="s">
        <v>111</v>
      </c>
      <c r="Q3428" s="5">
        <v>296</v>
      </c>
      <c r="R3428" s="5">
        <v>85194</v>
      </c>
      <c r="S3428" t="s">
        <v>1213</v>
      </c>
      <c r="T3428" t="s">
        <v>47</v>
      </c>
      <c r="U3428" t="s">
        <v>48</v>
      </c>
      <c r="V3428" t="s">
        <v>4354</v>
      </c>
      <c r="W3428" t="s">
        <v>50</v>
      </c>
      <c r="X3428" t="s">
        <v>51</v>
      </c>
      <c r="Y3428">
        <v>0</v>
      </c>
      <c r="Z3428" t="s">
        <v>52</v>
      </c>
      <c r="AA3428">
        <v>2021</v>
      </c>
      <c r="AB3428" t="s">
        <v>216</v>
      </c>
      <c r="AC3428" t="s">
        <v>54</v>
      </c>
      <c r="AD3428" t="s">
        <v>55</v>
      </c>
      <c r="AE3428">
        <v>1693015</v>
      </c>
      <c r="AF3428" t="s">
        <v>56</v>
      </c>
      <c r="AG3428" t="s">
        <v>57</v>
      </c>
      <c r="AH3428" t="s">
        <v>52</v>
      </c>
      <c r="AI3428" t="s">
        <v>52</v>
      </c>
    </row>
    <row r="3429" spans="1:35" x14ac:dyDescent="0.25">
      <c r="A3429" s="13" t="str">
        <f t="shared" si="53"/>
        <v>http://dodappwlsprd2.cloud.pge.com:8003/ilis_rpt/dailyeventlogdetail.jsp?odbeventlogid=21-0156765&amp;numberofmonths=24&amp;showchangehistorylog=1</v>
      </c>
      <c r="B3429" s="14" t="str">
        <f>HYPERLINK(A3429,V3429)</f>
        <v>21-0156765</v>
      </c>
      <c r="C3429" t="s">
        <v>2858</v>
      </c>
      <c r="D3429" t="s">
        <v>2859</v>
      </c>
      <c r="E3429" t="s">
        <v>40</v>
      </c>
      <c r="F3429" t="s">
        <v>2898</v>
      </c>
      <c r="G3429" s="2">
        <v>42981101</v>
      </c>
      <c r="H3429" t="s">
        <v>61</v>
      </c>
      <c r="I3429" s="3">
        <v>6645</v>
      </c>
      <c r="J3429">
        <v>20211212</v>
      </c>
      <c r="K3429" s="4">
        <v>427</v>
      </c>
      <c r="L3429">
        <v>1564983</v>
      </c>
      <c r="M3429" s="5">
        <v>367</v>
      </c>
      <c r="N3429" t="s">
        <v>43</v>
      </c>
      <c r="O3429" t="s">
        <v>44</v>
      </c>
      <c r="P3429" t="s">
        <v>45</v>
      </c>
      <c r="Q3429" s="5">
        <v>12</v>
      </c>
      <c r="R3429" s="5">
        <v>4404</v>
      </c>
      <c r="S3429" t="s">
        <v>1213</v>
      </c>
      <c r="T3429" t="s">
        <v>92</v>
      </c>
      <c r="U3429" t="s">
        <v>48</v>
      </c>
      <c r="V3429" t="s">
        <v>4355</v>
      </c>
      <c r="W3429" t="s">
        <v>50</v>
      </c>
      <c r="X3429" t="s">
        <v>51</v>
      </c>
      <c r="Y3429">
        <v>31580600</v>
      </c>
      <c r="Z3429" t="s">
        <v>52</v>
      </c>
      <c r="AA3429">
        <v>2021</v>
      </c>
      <c r="AB3429" t="s">
        <v>216</v>
      </c>
      <c r="AC3429" t="s">
        <v>54</v>
      </c>
      <c r="AD3429" t="s">
        <v>55</v>
      </c>
      <c r="AE3429">
        <v>1693629</v>
      </c>
      <c r="AF3429" t="s">
        <v>95</v>
      </c>
      <c r="AG3429" t="s">
        <v>57</v>
      </c>
      <c r="AH3429" t="s">
        <v>52</v>
      </c>
      <c r="AI3429" t="s">
        <v>52</v>
      </c>
    </row>
    <row r="3430" spans="1:35" x14ac:dyDescent="0.25">
      <c r="A3430" s="13" t="str">
        <f t="shared" si="53"/>
        <v>http://dodappwlsprd2.cloud.pge.com:8003/ilis_rpt/dailyeventlogdetail.jsp?odbeventlogid=21-0158880&amp;numberofmonths=24&amp;showchangehistorylog=1</v>
      </c>
      <c r="B3430" s="14" t="str">
        <f>HYPERLINK(A3430,V3430)</f>
        <v>21-0158880</v>
      </c>
      <c r="C3430" t="s">
        <v>2858</v>
      </c>
      <c r="D3430" t="s">
        <v>2859</v>
      </c>
      <c r="E3430" t="s">
        <v>59</v>
      </c>
      <c r="F3430" t="s">
        <v>2945</v>
      </c>
      <c r="G3430" s="2">
        <v>43311102</v>
      </c>
      <c r="H3430" t="s">
        <v>72</v>
      </c>
      <c r="I3430" s="3" t="s">
        <v>4356</v>
      </c>
      <c r="J3430">
        <v>20211216</v>
      </c>
      <c r="K3430" s="4">
        <v>1114</v>
      </c>
      <c r="L3430">
        <v>1574701</v>
      </c>
      <c r="M3430" s="5">
        <v>162</v>
      </c>
      <c r="N3430" t="s">
        <v>43</v>
      </c>
      <c r="O3430" t="s">
        <v>89</v>
      </c>
      <c r="P3430" t="s">
        <v>455</v>
      </c>
      <c r="Q3430" s="5">
        <v>1</v>
      </c>
      <c r="R3430" s="5">
        <v>162</v>
      </c>
      <c r="S3430" t="s">
        <v>1213</v>
      </c>
      <c r="T3430" t="s">
        <v>47</v>
      </c>
      <c r="U3430" t="s">
        <v>48</v>
      </c>
      <c r="V3430" t="s">
        <v>4357</v>
      </c>
      <c r="W3430" t="s">
        <v>50</v>
      </c>
      <c r="X3430" t="s">
        <v>51</v>
      </c>
      <c r="Y3430">
        <v>0</v>
      </c>
      <c r="Z3430" t="s">
        <v>52</v>
      </c>
      <c r="AA3430">
        <v>2021</v>
      </c>
      <c r="AB3430" t="s">
        <v>216</v>
      </c>
      <c r="AC3430" t="s">
        <v>54</v>
      </c>
      <c r="AD3430" t="s">
        <v>55</v>
      </c>
      <c r="AE3430">
        <v>1695911</v>
      </c>
      <c r="AF3430" t="s">
        <v>56</v>
      </c>
      <c r="AG3430" t="s">
        <v>57</v>
      </c>
      <c r="AH3430" t="s">
        <v>52</v>
      </c>
      <c r="AI3430" t="s">
        <v>54</v>
      </c>
    </row>
    <row r="3431" spans="1:35" x14ac:dyDescent="0.25">
      <c r="A3431" s="13" t="str">
        <f t="shared" si="53"/>
        <v>http://dodappwlsprd2.cloud.pge.com:8003/ilis_rpt/dailyeventlogdetail.jsp?odbeventlogid=21-0159290&amp;numberofmonths=24&amp;showchangehistorylog=1</v>
      </c>
      <c r="B3431" s="14" t="str">
        <f>HYPERLINK(A3431,V3431)</f>
        <v>21-0159290</v>
      </c>
      <c r="C3431" t="s">
        <v>2858</v>
      </c>
      <c r="D3431" t="s">
        <v>2859</v>
      </c>
      <c r="E3431" t="s">
        <v>40</v>
      </c>
      <c r="F3431" t="s">
        <v>2862</v>
      </c>
      <c r="G3431" s="2">
        <v>42601101</v>
      </c>
      <c r="H3431" t="s">
        <v>42</v>
      </c>
      <c r="I3431" s="3">
        <v>3700</v>
      </c>
      <c r="J3431">
        <v>20211217</v>
      </c>
      <c r="K3431" s="4">
        <v>714</v>
      </c>
      <c r="L3431">
        <v>1575483</v>
      </c>
      <c r="M3431" s="5">
        <v>441</v>
      </c>
      <c r="N3431" t="s">
        <v>43</v>
      </c>
      <c r="O3431" t="s">
        <v>89</v>
      </c>
      <c r="P3431" t="s">
        <v>455</v>
      </c>
      <c r="Q3431" s="5">
        <v>248</v>
      </c>
      <c r="R3431" s="5">
        <v>97560</v>
      </c>
      <c r="S3431" t="s">
        <v>1213</v>
      </c>
      <c r="T3431" t="s">
        <v>47</v>
      </c>
      <c r="U3431" t="s">
        <v>48</v>
      </c>
      <c r="V3431" t="s">
        <v>4358</v>
      </c>
      <c r="W3431" t="s">
        <v>50</v>
      </c>
      <c r="X3431" t="s">
        <v>51</v>
      </c>
      <c r="Y3431">
        <v>0</v>
      </c>
      <c r="Z3431" t="s">
        <v>52</v>
      </c>
      <c r="AA3431">
        <v>2021</v>
      </c>
      <c r="AB3431" t="s">
        <v>216</v>
      </c>
      <c r="AC3431" t="s">
        <v>54</v>
      </c>
      <c r="AD3431" t="s">
        <v>87</v>
      </c>
      <c r="AE3431">
        <v>1696347</v>
      </c>
      <c r="AF3431" t="s">
        <v>56</v>
      </c>
      <c r="AG3431" t="s">
        <v>57</v>
      </c>
      <c r="AH3431" t="s">
        <v>52</v>
      </c>
      <c r="AI3431" t="s">
        <v>52</v>
      </c>
    </row>
    <row r="3432" spans="1:35" x14ac:dyDescent="0.25">
      <c r="A3432" s="13" t="str">
        <f t="shared" si="53"/>
        <v>http://dodappwlsprd2.cloud.pge.com:8003/ilis_rpt/dailyeventlogdetail.jsp?odbeventlogid=21-0159962&amp;numberofmonths=24&amp;showchangehistorylog=1</v>
      </c>
      <c r="B3432" s="14" t="str">
        <f>HYPERLINK(A3432,V3432)</f>
        <v>21-0159962</v>
      </c>
      <c r="C3432" t="s">
        <v>2858</v>
      </c>
      <c r="D3432" t="s">
        <v>2859</v>
      </c>
      <c r="E3432" t="s">
        <v>40</v>
      </c>
      <c r="F3432" t="s">
        <v>3046</v>
      </c>
      <c r="G3432" s="2">
        <v>192291121</v>
      </c>
      <c r="H3432" t="s">
        <v>72</v>
      </c>
      <c r="I3432" s="3">
        <v>5429</v>
      </c>
      <c r="J3432">
        <v>20211221</v>
      </c>
      <c r="K3432" s="4">
        <v>910</v>
      </c>
      <c r="L3432">
        <v>1578518</v>
      </c>
      <c r="M3432" s="5">
        <v>230</v>
      </c>
      <c r="N3432" t="s">
        <v>43</v>
      </c>
      <c r="O3432" t="s">
        <v>44</v>
      </c>
      <c r="P3432" t="s">
        <v>45</v>
      </c>
      <c r="Q3432" s="5">
        <v>3</v>
      </c>
      <c r="R3432" s="5">
        <v>690</v>
      </c>
      <c r="S3432" t="s">
        <v>1213</v>
      </c>
      <c r="T3432" t="s">
        <v>47</v>
      </c>
      <c r="U3432" t="s">
        <v>48</v>
      </c>
      <c r="V3432" t="s">
        <v>4359</v>
      </c>
      <c r="W3432" t="s">
        <v>50</v>
      </c>
      <c r="X3432" t="s">
        <v>51</v>
      </c>
      <c r="Y3432">
        <v>45098781</v>
      </c>
      <c r="Z3432" t="s">
        <v>52</v>
      </c>
      <c r="AA3432">
        <v>2021</v>
      </c>
      <c r="AB3432" t="s">
        <v>216</v>
      </c>
      <c r="AC3432" t="s">
        <v>54</v>
      </c>
      <c r="AD3432" t="s">
        <v>462</v>
      </c>
      <c r="AE3432">
        <v>1697316</v>
      </c>
      <c r="AF3432" t="s">
        <v>56</v>
      </c>
      <c r="AG3432" t="s">
        <v>57</v>
      </c>
      <c r="AH3432" t="s">
        <v>52</v>
      </c>
      <c r="AI3432" t="s">
        <v>54</v>
      </c>
    </row>
    <row r="3433" spans="1:35" x14ac:dyDescent="0.25">
      <c r="A3433" s="13" t="str">
        <f t="shared" si="53"/>
        <v>http://dodappwlsprd2.cloud.pge.com:8003/ilis_rpt/dailyeventlogdetail.jsp?odbeventlogid=21-0161317&amp;numberofmonths=24&amp;showchangehistorylog=1</v>
      </c>
      <c r="B3433" s="14" t="str">
        <f>HYPERLINK(A3433,V3433)</f>
        <v>21-0161317</v>
      </c>
      <c r="C3433" t="s">
        <v>2858</v>
      </c>
      <c r="D3433" t="s">
        <v>2859</v>
      </c>
      <c r="E3433" t="s">
        <v>59</v>
      </c>
      <c r="F3433" t="s">
        <v>2969</v>
      </c>
      <c r="G3433" s="2">
        <v>42661103</v>
      </c>
      <c r="H3433" t="s">
        <v>61</v>
      </c>
      <c r="I3433" s="3">
        <v>6423</v>
      </c>
      <c r="J3433">
        <v>20211228</v>
      </c>
      <c r="K3433" s="4">
        <v>839</v>
      </c>
      <c r="L3433">
        <v>1586571</v>
      </c>
      <c r="M3433" s="5">
        <v>597</v>
      </c>
      <c r="N3433" t="s">
        <v>43</v>
      </c>
      <c r="O3433" t="s">
        <v>44</v>
      </c>
      <c r="P3433" t="s">
        <v>45</v>
      </c>
      <c r="Q3433" s="5">
        <v>28</v>
      </c>
      <c r="R3433" s="5">
        <v>16716</v>
      </c>
      <c r="S3433" t="s">
        <v>1213</v>
      </c>
      <c r="T3433" t="s">
        <v>47</v>
      </c>
      <c r="U3433" t="s">
        <v>66</v>
      </c>
      <c r="V3433" t="s">
        <v>4360</v>
      </c>
      <c r="W3433" t="s">
        <v>50</v>
      </c>
      <c r="X3433" t="s">
        <v>51</v>
      </c>
      <c r="Y3433">
        <v>0</v>
      </c>
      <c r="Z3433" t="s">
        <v>52</v>
      </c>
      <c r="AA3433">
        <v>2021</v>
      </c>
      <c r="AB3433" t="s">
        <v>216</v>
      </c>
      <c r="AC3433" t="s">
        <v>54</v>
      </c>
      <c r="AD3433" t="s">
        <v>87</v>
      </c>
      <c r="AE3433">
        <v>1698944</v>
      </c>
      <c r="AF3433" t="s">
        <v>56</v>
      </c>
      <c r="AG3433" t="s">
        <v>57</v>
      </c>
      <c r="AH3433" t="s">
        <v>52</v>
      </c>
      <c r="AI3433" t="s">
        <v>52</v>
      </c>
    </row>
    <row r="3434" spans="1:35" x14ac:dyDescent="0.25">
      <c r="A3434" s="13" t="str">
        <f t="shared" si="53"/>
        <v>http://dodappwlsprd2.cloud.pge.com:8003/ilis_rpt/dailyeventlogdetail.jsp?odbeventlogid=21-0161507&amp;numberofmonths=24&amp;showchangehistorylog=1</v>
      </c>
      <c r="B3434" s="14" t="str">
        <f>HYPERLINK(A3434,V3434)</f>
        <v>21-0161507</v>
      </c>
      <c r="C3434" t="s">
        <v>2858</v>
      </c>
      <c r="D3434" t="s">
        <v>2859</v>
      </c>
      <c r="E3434" t="s">
        <v>40</v>
      </c>
      <c r="F3434" t="s">
        <v>2969</v>
      </c>
      <c r="G3434" s="2">
        <v>42661103</v>
      </c>
      <c r="H3434" t="s">
        <v>61</v>
      </c>
      <c r="I3434" s="3">
        <v>3805</v>
      </c>
      <c r="J3434">
        <v>20211228</v>
      </c>
      <c r="K3434" s="4">
        <v>2207</v>
      </c>
      <c r="L3434">
        <v>1587620</v>
      </c>
      <c r="M3434" s="5">
        <v>953</v>
      </c>
      <c r="N3434" t="s">
        <v>43</v>
      </c>
      <c r="O3434" t="s">
        <v>44</v>
      </c>
      <c r="P3434" t="s">
        <v>45</v>
      </c>
      <c r="Q3434" s="5">
        <v>4</v>
      </c>
      <c r="R3434" s="5">
        <v>3812</v>
      </c>
      <c r="S3434" t="s">
        <v>1213</v>
      </c>
      <c r="T3434" t="s">
        <v>47</v>
      </c>
      <c r="U3434" t="s">
        <v>66</v>
      </c>
      <c r="V3434" t="s">
        <v>4361</v>
      </c>
      <c r="W3434" t="s">
        <v>50</v>
      </c>
      <c r="X3434" t="s">
        <v>51</v>
      </c>
      <c r="Y3434">
        <v>0</v>
      </c>
      <c r="Z3434" t="s">
        <v>52</v>
      </c>
      <c r="AA3434">
        <v>2021</v>
      </c>
      <c r="AB3434" t="s">
        <v>216</v>
      </c>
      <c r="AC3434" t="s">
        <v>54</v>
      </c>
      <c r="AD3434" t="s">
        <v>87</v>
      </c>
      <c r="AE3434">
        <v>1699268</v>
      </c>
      <c r="AF3434" t="s">
        <v>56</v>
      </c>
      <c r="AG3434" t="s">
        <v>57</v>
      </c>
      <c r="AH3434" t="s">
        <v>52</v>
      </c>
      <c r="AI3434" t="s">
        <v>52</v>
      </c>
    </row>
    <row r="3435" spans="1:35" x14ac:dyDescent="0.25">
      <c r="A3435" s="13" t="str">
        <f t="shared" si="53"/>
        <v>http://dodappwlsprd2.cloud.pge.com:8003/ilis_rpt/dailyeventlogdetail.jsp?odbeventlogid=22-0005184&amp;numberofmonths=24&amp;showchangehistorylog=1</v>
      </c>
      <c r="B3435" s="14" t="str">
        <f>HYPERLINK(A3435,V3435)</f>
        <v>22-0005184</v>
      </c>
      <c r="C3435" t="s">
        <v>2858</v>
      </c>
      <c r="D3435" t="s">
        <v>2859</v>
      </c>
      <c r="E3435" t="s">
        <v>40</v>
      </c>
      <c r="F3435" t="s">
        <v>2887</v>
      </c>
      <c r="G3435" s="2">
        <v>192411101</v>
      </c>
      <c r="H3435" t="s">
        <v>61</v>
      </c>
      <c r="I3435" s="3">
        <v>4151</v>
      </c>
      <c r="J3435">
        <v>20220102</v>
      </c>
      <c r="K3435" s="4">
        <v>831</v>
      </c>
      <c r="L3435">
        <v>1592423</v>
      </c>
      <c r="M3435" s="5">
        <v>1790</v>
      </c>
      <c r="N3435" t="s">
        <v>43</v>
      </c>
      <c r="O3435" t="s">
        <v>423</v>
      </c>
      <c r="P3435" t="s">
        <v>2656</v>
      </c>
      <c r="Q3435" s="5">
        <v>6</v>
      </c>
      <c r="R3435" s="5">
        <v>10740</v>
      </c>
      <c r="S3435" t="s">
        <v>1213</v>
      </c>
      <c r="T3435" t="s">
        <v>47</v>
      </c>
      <c r="U3435" t="s">
        <v>48</v>
      </c>
      <c r="V3435" t="s">
        <v>4362</v>
      </c>
      <c r="W3435" t="s">
        <v>50</v>
      </c>
      <c r="X3435" t="s">
        <v>51</v>
      </c>
      <c r="Y3435">
        <v>0</v>
      </c>
      <c r="Z3435" t="s">
        <v>52</v>
      </c>
      <c r="AA3435">
        <v>2022</v>
      </c>
      <c r="AB3435" t="s">
        <v>53</v>
      </c>
      <c r="AC3435" t="s">
        <v>54</v>
      </c>
      <c r="AD3435" t="s">
        <v>55</v>
      </c>
      <c r="AE3435">
        <v>1700375</v>
      </c>
      <c r="AF3435" t="s">
        <v>56</v>
      </c>
      <c r="AG3435" t="s">
        <v>57</v>
      </c>
      <c r="AH3435" t="s">
        <v>52</v>
      </c>
      <c r="AI3435" t="s">
        <v>52</v>
      </c>
    </row>
    <row r="3436" spans="1:35" x14ac:dyDescent="0.25">
      <c r="A3436" s="13" t="str">
        <f t="shared" si="53"/>
        <v>http://dodappwlsprd2.cloud.pge.com:8003/ilis_rpt/dailyeventlogdetail.jsp?odbeventlogid=22-0005565&amp;numberofmonths=24&amp;showchangehistorylog=1</v>
      </c>
      <c r="B3436" s="14" t="str">
        <f>HYPERLINK(A3436,V3436)</f>
        <v>22-0005565</v>
      </c>
      <c r="C3436" t="s">
        <v>2858</v>
      </c>
      <c r="D3436" t="s">
        <v>2859</v>
      </c>
      <c r="E3436" t="s">
        <v>40</v>
      </c>
      <c r="F3436" t="s">
        <v>2901</v>
      </c>
      <c r="G3436" s="2">
        <v>192311142</v>
      </c>
      <c r="H3436" t="s">
        <v>61</v>
      </c>
      <c r="I3436" s="3">
        <v>3751</v>
      </c>
      <c r="J3436">
        <v>20220103</v>
      </c>
      <c r="K3436" s="4">
        <v>1304</v>
      </c>
      <c r="L3436">
        <v>1593616</v>
      </c>
      <c r="M3436" s="5">
        <v>165</v>
      </c>
      <c r="N3436" t="s">
        <v>43</v>
      </c>
      <c r="O3436" t="s">
        <v>44</v>
      </c>
      <c r="P3436" t="s">
        <v>45</v>
      </c>
      <c r="Q3436" s="5">
        <v>12</v>
      </c>
      <c r="R3436" s="5">
        <v>1980</v>
      </c>
      <c r="S3436" t="s">
        <v>1213</v>
      </c>
      <c r="T3436" t="s">
        <v>47</v>
      </c>
      <c r="U3436" t="s">
        <v>48</v>
      </c>
      <c r="V3436" t="s">
        <v>4363</v>
      </c>
      <c r="W3436" t="s">
        <v>50</v>
      </c>
      <c r="X3436" t="s">
        <v>51</v>
      </c>
      <c r="Y3436">
        <v>0</v>
      </c>
      <c r="Z3436" t="s">
        <v>52</v>
      </c>
      <c r="AA3436">
        <v>2022</v>
      </c>
      <c r="AB3436" t="s">
        <v>53</v>
      </c>
      <c r="AC3436" t="s">
        <v>54</v>
      </c>
      <c r="AD3436" t="s">
        <v>87</v>
      </c>
      <c r="AE3436">
        <v>1700681</v>
      </c>
      <c r="AF3436" t="s">
        <v>56</v>
      </c>
      <c r="AG3436" t="s">
        <v>57</v>
      </c>
      <c r="AH3436" t="s">
        <v>52</v>
      </c>
      <c r="AI3436" t="s">
        <v>52</v>
      </c>
    </row>
    <row r="3437" spans="1:35" x14ac:dyDescent="0.25">
      <c r="A3437" s="13" t="str">
        <f t="shared" si="53"/>
        <v>http://dodappwlsprd2.cloud.pge.com:8003/ilis_rpt/dailyeventlogdetail.jsp?odbeventlogid=22-0005773&amp;numberofmonths=24&amp;showchangehistorylog=1</v>
      </c>
      <c r="B3437" s="14" t="str">
        <f>HYPERLINK(A3437,V3437)</f>
        <v>22-0005773</v>
      </c>
      <c r="C3437" t="s">
        <v>2858</v>
      </c>
      <c r="D3437" t="s">
        <v>2859</v>
      </c>
      <c r="E3437" t="s">
        <v>59</v>
      </c>
      <c r="F3437" t="s">
        <v>2945</v>
      </c>
      <c r="G3437" s="2">
        <v>43311102</v>
      </c>
      <c r="H3437" t="s">
        <v>61</v>
      </c>
      <c r="I3437" s="3">
        <v>7893</v>
      </c>
      <c r="J3437">
        <v>20220103</v>
      </c>
      <c r="K3437" s="4">
        <v>2023</v>
      </c>
      <c r="L3437">
        <v>1594300</v>
      </c>
      <c r="M3437" s="5">
        <v>1282</v>
      </c>
      <c r="N3437" t="s">
        <v>43</v>
      </c>
      <c r="O3437" t="s">
        <v>89</v>
      </c>
      <c r="P3437" t="s">
        <v>455</v>
      </c>
      <c r="Q3437" s="5">
        <v>24</v>
      </c>
      <c r="R3437" s="5">
        <v>9488</v>
      </c>
      <c r="S3437" t="s">
        <v>1213</v>
      </c>
      <c r="T3437" t="s">
        <v>78</v>
      </c>
      <c r="U3437" t="s">
        <v>48</v>
      </c>
      <c r="V3437" t="s">
        <v>4364</v>
      </c>
      <c r="W3437" t="s">
        <v>50</v>
      </c>
      <c r="X3437" t="s">
        <v>51</v>
      </c>
      <c r="Y3437">
        <v>0</v>
      </c>
      <c r="Z3437" t="s">
        <v>52</v>
      </c>
      <c r="AA3437">
        <v>2022</v>
      </c>
      <c r="AB3437" t="s">
        <v>53</v>
      </c>
      <c r="AC3437" t="s">
        <v>54</v>
      </c>
      <c r="AD3437" t="s">
        <v>55</v>
      </c>
      <c r="AE3437">
        <v>1700821</v>
      </c>
      <c r="AF3437" t="s">
        <v>80</v>
      </c>
      <c r="AG3437" t="s">
        <v>57</v>
      </c>
      <c r="AH3437" t="s">
        <v>52</v>
      </c>
      <c r="AI3437" t="s">
        <v>52</v>
      </c>
    </row>
    <row r="3438" spans="1:35" x14ac:dyDescent="0.25">
      <c r="A3438" s="13" t="str">
        <f t="shared" si="53"/>
        <v>http://dodappwlsprd2.cloud.pge.com:8003/ilis_rpt/dailyeventlogdetail.jsp?odbeventlogid=22-0005608&amp;numberofmonths=24&amp;showchangehistorylog=1</v>
      </c>
      <c r="B3438" s="14" t="str">
        <f>HYPERLINK(A3438,V3438)</f>
        <v>22-0005608</v>
      </c>
      <c r="C3438" t="s">
        <v>2858</v>
      </c>
      <c r="D3438" t="s">
        <v>2859</v>
      </c>
      <c r="E3438" t="s">
        <v>40</v>
      </c>
      <c r="F3438" t="s">
        <v>2932</v>
      </c>
      <c r="G3438" s="2">
        <v>42681102</v>
      </c>
      <c r="H3438" t="s">
        <v>42</v>
      </c>
      <c r="I3438" s="3">
        <v>572</v>
      </c>
      <c r="J3438">
        <v>20220103</v>
      </c>
      <c r="K3438" s="4">
        <v>1507</v>
      </c>
      <c r="L3438">
        <v>1593823</v>
      </c>
      <c r="M3438" s="5">
        <v>317</v>
      </c>
      <c r="N3438" t="s">
        <v>43</v>
      </c>
      <c r="O3438" t="s">
        <v>44</v>
      </c>
      <c r="P3438" t="s">
        <v>45</v>
      </c>
      <c r="Q3438" s="5">
        <v>255</v>
      </c>
      <c r="R3438" s="5">
        <v>61433</v>
      </c>
      <c r="S3438" t="s">
        <v>1213</v>
      </c>
      <c r="T3438" t="s">
        <v>78</v>
      </c>
      <c r="U3438" t="s">
        <v>48</v>
      </c>
      <c r="V3438" t="s">
        <v>4365</v>
      </c>
      <c r="W3438" t="s">
        <v>50</v>
      </c>
      <c r="X3438" t="s">
        <v>51</v>
      </c>
      <c r="Y3438">
        <v>0</v>
      </c>
      <c r="Z3438" t="s">
        <v>52</v>
      </c>
      <c r="AA3438">
        <v>2022</v>
      </c>
      <c r="AB3438" t="s">
        <v>53</v>
      </c>
      <c r="AC3438" t="s">
        <v>54</v>
      </c>
      <c r="AD3438" t="s">
        <v>55</v>
      </c>
      <c r="AE3438">
        <v>1700698</v>
      </c>
      <c r="AF3438" t="s">
        <v>80</v>
      </c>
      <c r="AG3438" t="s">
        <v>57</v>
      </c>
      <c r="AH3438" t="s">
        <v>52</v>
      </c>
      <c r="AI3438" t="s">
        <v>52</v>
      </c>
    </row>
    <row r="3439" spans="1:35" x14ac:dyDescent="0.25">
      <c r="A3439" s="13" t="str">
        <f t="shared" si="53"/>
        <v>http://dodappwlsprd2.cloud.pge.com:8003/ilis_rpt/dailyeventlogdetail.jsp?odbeventlogid=22-0005983&amp;numberofmonths=24&amp;showchangehistorylog=1</v>
      </c>
      <c r="B3439" s="14" t="str">
        <f>HYPERLINK(A3439,V3439)</f>
        <v>22-0005983</v>
      </c>
      <c r="C3439" t="s">
        <v>2858</v>
      </c>
      <c r="D3439" t="s">
        <v>2859</v>
      </c>
      <c r="E3439" t="s">
        <v>40</v>
      </c>
      <c r="F3439" t="s">
        <v>2887</v>
      </c>
      <c r="G3439" s="2">
        <v>192411101</v>
      </c>
      <c r="H3439" t="s">
        <v>61</v>
      </c>
      <c r="I3439" s="3">
        <v>4079</v>
      </c>
      <c r="J3439">
        <v>20220104</v>
      </c>
      <c r="K3439" s="4">
        <v>1132</v>
      </c>
      <c r="L3439">
        <v>1594868</v>
      </c>
      <c r="M3439" s="5">
        <v>358</v>
      </c>
      <c r="N3439" t="s">
        <v>43</v>
      </c>
      <c r="O3439" t="s">
        <v>44</v>
      </c>
      <c r="P3439" t="s">
        <v>45</v>
      </c>
      <c r="Q3439" s="5">
        <v>1</v>
      </c>
      <c r="R3439" s="5">
        <v>358</v>
      </c>
      <c r="S3439" t="s">
        <v>1213</v>
      </c>
      <c r="T3439" t="s">
        <v>78</v>
      </c>
      <c r="U3439" t="s">
        <v>48</v>
      </c>
      <c r="V3439" t="s">
        <v>4366</v>
      </c>
      <c r="W3439" t="s">
        <v>50</v>
      </c>
      <c r="X3439" t="s">
        <v>51</v>
      </c>
      <c r="Y3439">
        <v>0</v>
      </c>
      <c r="Z3439" t="s">
        <v>52</v>
      </c>
      <c r="AA3439">
        <v>2022</v>
      </c>
      <c r="AB3439" t="s">
        <v>53</v>
      </c>
      <c r="AC3439" t="s">
        <v>54</v>
      </c>
      <c r="AD3439" t="s">
        <v>87</v>
      </c>
      <c r="AE3439">
        <v>1700931</v>
      </c>
      <c r="AF3439" t="s">
        <v>80</v>
      </c>
      <c r="AG3439" t="s">
        <v>57</v>
      </c>
      <c r="AH3439" t="s">
        <v>52</v>
      </c>
      <c r="AI3439" t="s">
        <v>52</v>
      </c>
    </row>
    <row r="3440" spans="1:35" x14ac:dyDescent="0.25">
      <c r="A3440" s="13" t="str">
        <f t="shared" si="53"/>
        <v>http://dodappwlsprd2.cloud.pge.com:8003/ilis_rpt/dailyeventlogdetail.jsp?odbeventlogid=22-0006680&amp;numberofmonths=24&amp;showchangehistorylog=1</v>
      </c>
      <c r="B3440" s="14" t="str">
        <f>HYPERLINK(A3440,V3440)</f>
        <v>22-0006680</v>
      </c>
      <c r="C3440" t="s">
        <v>2858</v>
      </c>
      <c r="D3440" t="s">
        <v>2859</v>
      </c>
      <c r="E3440" t="s">
        <v>40</v>
      </c>
      <c r="F3440" t="s">
        <v>4367</v>
      </c>
      <c r="G3440" s="2">
        <v>42661102</v>
      </c>
      <c r="H3440" t="s">
        <v>61</v>
      </c>
      <c r="I3440" s="3">
        <v>4307</v>
      </c>
      <c r="J3440">
        <v>20220106</v>
      </c>
      <c r="K3440" s="4">
        <v>642</v>
      </c>
      <c r="L3440">
        <v>1596346</v>
      </c>
      <c r="M3440" s="5">
        <v>419</v>
      </c>
      <c r="N3440" t="s">
        <v>43</v>
      </c>
      <c r="O3440" t="s">
        <v>44</v>
      </c>
      <c r="P3440" t="s">
        <v>45</v>
      </c>
      <c r="Q3440" s="5">
        <v>7</v>
      </c>
      <c r="R3440" s="5">
        <v>2933</v>
      </c>
      <c r="S3440" t="s">
        <v>1213</v>
      </c>
      <c r="T3440" t="s">
        <v>92</v>
      </c>
      <c r="U3440" t="s">
        <v>48</v>
      </c>
      <c r="V3440" t="s">
        <v>4368</v>
      </c>
      <c r="W3440" t="s">
        <v>50</v>
      </c>
      <c r="X3440" t="s">
        <v>51</v>
      </c>
      <c r="Y3440">
        <v>0</v>
      </c>
      <c r="Z3440" t="s">
        <v>52</v>
      </c>
      <c r="AA3440">
        <v>2022</v>
      </c>
      <c r="AB3440" t="s">
        <v>53</v>
      </c>
      <c r="AC3440" t="s">
        <v>54</v>
      </c>
      <c r="AD3440" t="s">
        <v>55</v>
      </c>
      <c r="AE3440">
        <v>1701251</v>
      </c>
      <c r="AF3440" t="s">
        <v>95</v>
      </c>
      <c r="AG3440" t="s">
        <v>57</v>
      </c>
      <c r="AH3440" t="s">
        <v>52</v>
      </c>
      <c r="AI3440" t="s">
        <v>52</v>
      </c>
    </row>
    <row r="3441" spans="1:35" x14ac:dyDescent="0.25">
      <c r="A3441" s="13" t="str">
        <f t="shared" si="53"/>
        <v>http://dodappwlsprd2.cloud.pge.com:8003/ilis_rpt/dailyeventlogdetail.jsp?odbeventlogid=22-0008491&amp;numberofmonths=24&amp;showchangehistorylog=1</v>
      </c>
      <c r="B3441" s="14" t="str">
        <f>HYPERLINK(A3441,V3441)</f>
        <v>22-0008491</v>
      </c>
      <c r="C3441" t="s">
        <v>2858</v>
      </c>
      <c r="D3441" t="s">
        <v>2859</v>
      </c>
      <c r="E3441" t="s">
        <v>59</v>
      </c>
      <c r="F3441" t="s">
        <v>2998</v>
      </c>
      <c r="G3441" s="2">
        <v>192171102</v>
      </c>
      <c r="H3441" t="s">
        <v>61</v>
      </c>
      <c r="I3441" s="3">
        <v>3217</v>
      </c>
      <c r="J3441">
        <v>20220111</v>
      </c>
      <c r="K3441" s="4">
        <v>934</v>
      </c>
      <c r="L3441">
        <v>1600054</v>
      </c>
      <c r="M3441" s="5">
        <v>414</v>
      </c>
      <c r="N3441" t="s">
        <v>43</v>
      </c>
      <c r="O3441" t="s">
        <v>44</v>
      </c>
      <c r="P3441" t="s">
        <v>45</v>
      </c>
      <c r="Q3441" s="5">
        <v>4</v>
      </c>
      <c r="R3441" s="5">
        <v>1656</v>
      </c>
      <c r="S3441" t="s">
        <v>463</v>
      </c>
      <c r="T3441" t="s">
        <v>47</v>
      </c>
      <c r="U3441" t="s">
        <v>48</v>
      </c>
      <c r="V3441" t="s">
        <v>4369</v>
      </c>
      <c r="W3441" t="s">
        <v>50</v>
      </c>
      <c r="X3441" t="s">
        <v>51</v>
      </c>
      <c r="Y3441">
        <v>0</v>
      </c>
      <c r="Z3441" t="s">
        <v>52</v>
      </c>
      <c r="AA3441">
        <v>2022</v>
      </c>
      <c r="AB3441" t="s">
        <v>53</v>
      </c>
      <c r="AC3441" t="s">
        <v>54</v>
      </c>
      <c r="AD3441" t="s">
        <v>87</v>
      </c>
      <c r="AE3441">
        <v>1702072</v>
      </c>
      <c r="AF3441" t="s">
        <v>56</v>
      </c>
      <c r="AG3441" t="s">
        <v>57</v>
      </c>
      <c r="AH3441" t="s">
        <v>52</v>
      </c>
      <c r="AI3441" t="s">
        <v>52</v>
      </c>
    </row>
    <row r="3442" spans="1:35" x14ac:dyDescent="0.25">
      <c r="A3442" s="13" t="str">
        <f t="shared" si="53"/>
        <v>http://dodappwlsprd2.cloud.pge.com:8003/ilis_rpt/dailyeventlogdetail.jsp?odbeventlogid=22-0013222&amp;numberofmonths=24&amp;showchangehistorylog=1</v>
      </c>
      <c r="B3442" s="14" t="str">
        <f>HYPERLINK(A3442,V3442)</f>
        <v>22-0013222</v>
      </c>
      <c r="C3442" t="s">
        <v>2858</v>
      </c>
      <c r="D3442" t="s">
        <v>2859</v>
      </c>
      <c r="E3442" t="s">
        <v>40</v>
      </c>
      <c r="F3442" t="s">
        <v>2860</v>
      </c>
      <c r="G3442" s="2">
        <v>192221101</v>
      </c>
      <c r="H3442" t="s">
        <v>61</v>
      </c>
      <c r="I3442" s="3">
        <v>1815</v>
      </c>
      <c r="J3442">
        <v>20220123</v>
      </c>
      <c r="K3442" s="4">
        <v>1351</v>
      </c>
      <c r="L3442">
        <v>1609916</v>
      </c>
      <c r="M3442" s="5">
        <v>524</v>
      </c>
      <c r="N3442" t="s">
        <v>43</v>
      </c>
      <c r="O3442" t="s">
        <v>44</v>
      </c>
      <c r="P3442" t="s">
        <v>45</v>
      </c>
      <c r="Q3442" s="5">
        <v>30</v>
      </c>
      <c r="R3442" s="5">
        <v>15720</v>
      </c>
      <c r="S3442" t="s">
        <v>463</v>
      </c>
      <c r="T3442" t="s">
        <v>47</v>
      </c>
      <c r="U3442" t="s">
        <v>48</v>
      </c>
      <c r="V3442" t="s">
        <v>4370</v>
      </c>
      <c r="W3442" t="s">
        <v>50</v>
      </c>
      <c r="X3442" t="s">
        <v>51</v>
      </c>
      <c r="Y3442">
        <v>0</v>
      </c>
      <c r="Z3442" t="s">
        <v>52</v>
      </c>
      <c r="AA3442">
        <v>2022</v>
      </c>
      <c r="AB3442" t="s">
        <v>53</v>
      </c>
      <c r="AC3442" t="s">
        <v>54</v>
      </c>
      <c r="AD3442" t="s">
        <v>87</v>
      </c>
      <c r="AE3442">
        <v>1704552</v>
      </c>
      <c r="AF3442" t="s">
        <v>56</v>
      </c>
      <c r="AG3442" t="s">
        <v>57</v>
      </c>
      <c r="AH3442" t="s">
        <v>52</v>
      </c>
      <c r="AI3442" t="s">
        <v>52</v>
      </c>
    </row>
    <row r="3443" spans="1:35" x14ac:dyDescent="0.25">
      <c r="A3443" s="13" t="str">
        <f t="shared" si="53"/>
        <v>http://dodappwlsprd2.cloud.pge.com:8003/ilis_rpt/dailyeventlogdetail.jsp?odbeventlogid=22-0013207&amp;numberofmonths=24&amp;showchangehistorylog=1</v>
      </c>
      <c r="B3443" s="14" t="str">
        <f>HYPERLINK(A3443,V3443)</f>
        <v>22-0013207</v>
      </c>
      <c r="C3443" t="s">
        <v>2858</v>
      </c>
      <c r="D3443" t="s">
        <v>2859</v>
      </c>
      <c r="E3443" t="s">
        <v>40</v>
      </c>
      <c r="F3443" t="s">
        <v>2866</v>
      </c>
      <c r="G3443" s="2">
        <v>192221102</v>
      </c>
      <c r="H3443" t="s">
        <v>61</v>
      </c>
      <c r="I3443" s="3">
        <v>2531</v>
      </c>
      <c r="J3443">
        <v>20220123</v>
      </c>
      <c r="K3443" s="4">
        <v>1414</v>
      </c>
      <c r="L3443">
        <v>1609995</v>
      </c>
      <c r="M3443" s="5">
        <v>166</v>
      </c>
      <c r="N3443" t="s">
        <v>43</v>
      </c>
      <c r="O3443" t="s">
        <v>44</v>
      </c>
      <c r="P3443" t="s">
        <v>45</v>
      </c>
      <c r="Q3443" s="5">
        <v>2</v>
      </c>
      <c r="R3443" s="5">
        <v>332</v>
      </c>
      <c r="S3443" t="s">
        <v>463</v>
      </c>
      <c r="T3443" t="s">
        <v>47</v>
      </c>
      <c r="U3443" t="s">
        <v>48</v>
      </c>
      <c r="V3443" t="s">
        <v>4371</v>
      </c>
      <c r="W3443" t="s">
        <v>50</v>
      </c>
      <c r="X3443" t="s">
        <v>51</v>
      </c>
      <c r="Y3443">
        <v>0</v>
      </c>
      <c r="Z3443" t="s">
        <v>52</v>
      </c>
      <c r="AA3443">
        <v>2022</v>
      </c>
      <c r="AB3443" t="s">
        <v>53</v>
      </c>
      <c r="AC3443" t="s">
        <v>54</v>
      </c>
      <c r="AD3443" t="s">
        <v>87</v>
      </c>
      <c r="AE3443">
        <v>1704539</v>
      </c>
      <c r="AF3443" t="s">
        <v>56</v>
      </c>
      <c r="AG3443" t="s">
        <v>57</v>
      </c>
      <c r="AH3443" t="s">
        <v>52</v>
      </c>
      <c r="AI3443" t="s">
        <v>52</v>
      </c>
    </row>
    <row r="3444" spans="1:35" x14ac:dyDescent="0.25">
      <c r="A3444" s="13" t="str">
        <f t="shared" si="53"/>
        <v>http://dodappwlsprd2.cloud.pge.com:8003/ilis_rpt/dailyeventlogdetail.jsp?odbeventlogid=22-0014109&amp;numberofmonths=24&amp;showchangehistorylog=1</v>
      </c>
      <c r="B3444" s="14" t="str">
        <f>HYPERLINK(A3444,V3444)</f>
        <v>22-0014109</v>
      </c>
      <c r="C3444" t="s">
        <v>2858</v>
      </c>
      <c r="D3444" t="s">
        <v>2859</v>
      </c>
      <c r="E3444" t="s">
        <v>59</v>
      </c>
      <c r="F3444" t="s">
        <v>2945</v>
      </c>
      <c r="G3444" s="2">
        <v>43311102</v>
      </c>
      <c r="H3444" t="s">
        <v>61</v>
      </c>
      <c r="I3444" s="3">
        <v>3259</v>
      </c>
      <c r="J3444">
        <v>20220125</v>
      </c>
      <c r="K3444" s="4">
        <v>1223</v>
      </c>
      <c r="L3444">
        <v>1611966</v>
      </c>
      <c r="M3444" s="5">
        <v>198</v>
      </c>
      <c r="N3444" t="s">
        <v>43</v>
      </c>
      <c r="O3444" t="s">
        <v>89</v>
      </c>
      <c r="P3444" t="s">
        <v>455</v>
      </c>
      <c r="Q3444" s="5">
        <v>82</v>
      </c>
      <c r="R3444" s="5">
        <v>16236</v>
      </c>
      <c r="S3444" t="s">
        <v>463</v>
      </c>
      <c r="T3444" t="s">
        <v>154</v>
      </c>
      <c r="U3444" t="s">
        <v>121</v>
      </c>
      <c r="V3444" t="s">
        <v>4372</v>
      </c>
      <c r="W3444" t="s">
        <v>50</v>
      </c>
      <c r="X3444" t="s">
        <v>51</v>
      </c>
      <c r="Y3444">
        <v>0</v>
      </c>
      <c r="Z3444" t="s">
        <v>52</v>
      </c>
      <c r="AA3444">
        <v>2022</v>
      </c>
      <c r="AB3444" t="s">
        <v>53</v>
      </c>
      <c r="AC3444" t="s">
        <v>54</v>
      </c>
      <c r="AD3444" t="s">
        <v>462</v>
      </c>
      <c r="AE3444">
        <v>1705050</v>
      </c>
      <c r="AF3444" t="s">
        <v>156</v>
      </c>
      <c r="AG3444" t="s">
        <v>57</v>
      </c>
      <c r="AH3444" t="s">
        <v>52</v>
      </c>
      <c r="AI3444" t="s">
        <v>52</v>
      </c>
    </row>
    <row r="3445" spans="1:35" x14ac:dyDescent="0.25">
      <c r="A3445" s="13" t="str">
        <f t="shared" si="53"/>
        <v>http://dodappwlsprd2.cloud.pge.com:8003/ilis_rpt/dailyeventlogdetail.jsp?odbeventlogid=22-0003295&amp;numberofmonths=24&amp;showchangehistorylog=1</v>
      </c>
      <c r="B3445" s="14" t="str">
        <f>HYPERLINK(A3445,V3445)</f>
        <v>22-0003295</v>
      </c>
      <c r="C3445" t="s">
        <v>2858</v>
      </c>
      <c r="D3445" t="s">
        <v>2859</v>
      </c>
      <c r="E3445" t="s">
        <v>40</v>
      </c>
      <c r="F3445" t="s">
        <v>2922</v>
      </c>
      <c r="G3445" s="2">
        <v>42771114</v>
      </c>
      <c r="H3445" t="s">
        <v>496</v>
      </c>
      <c r="I3445" s="3" t="s">
        <v>4373</v>
      </c>
      <c r="J3445">
        <v>20220203</v>
      </c>
      <c r="K3445" s="4">
        <v>1024</v>
      </c>
      <c r="L3445">
        <v>1620289</v>
      </c>
      <c r="M3445" s="5">
        <v>224</v>
      </c>
      <c r="N3445" t="s">
        <v>43</v>
      </c>
      <c r="O3445" t="s">
        <v>89</v>
      </c>
      <c r="P3445" t="s">
        <v>455</v>
      </c>
      <c r="Q3445" s="5">
        <v>1008</v>
      </c>
      <c r="R3445" s="5">
        <v>96634</v>
      </c>
      <c r="S3445" t="s">
        <v>463</v>
      </c>
      <c r="T3445" t="s">
        <v>47</v>
      </c>
      <c r="U3445" t="s">
        <v>48</v>
      </c>
      <c r="V3445" t="s">
        <v>4374</v>
      </c>
      <c r="W3445" t="s">
        <v>50</v>
      </c>
      <c r="X3445" t="s">
        <v>51</v>
      </c>
      <c r="Y3445">
        <v>35219879</v>
      </c>
      <c r="Z3445" t="s">
        <v>52</v>
      </c>
      <c r="AA3445">
        <v>2022</v>
      </c>
      <c r="AB3445" t="s">
        <v>86</v>
      </c>
      <c r="AC3445" t="s">
        <v>54</v>
      </c>
      <c r="AD3445" t="s">
        <v>55</v>
      </c>
      <c r="AE3445">
        <v>1707357</v>
      </c>
      <c r="AF3445" t="s">
        <v>56</v>
      </c>
      <c r="AG3445" t="s">
        <v>57</v>
      </c>
      <c r="AH3445" t="s">
        <v>52</v>
      </c>
      <c r="AI3445" t="s">
        <v>52</v>
      </c>
    </row>
    <row r="3446" spans="1:35" x14ac:dyDescent="0.25">
      <c r="A3446" s="13" t="str">
        <f t="shared" si="53"/>
        <v>http://dodappwlsprd2.cloud.pge.com:8003/ilis_rpt/dailyeventlogdetail.jsp?odbeventlogid=22-0020273&amp;numberofmonths=24&amp;showchangehistorylog=1</v>
      </c>
      <c r="B3446" s="14" t="str">
        <f>HYPERLINK(A3446,V3446)</f>
        <v>22-0020273</v>
      </c>
      <c r="C3446" t="s">
        <v>2858</v>
      </c>
      <c r="D3446" t="s">
        <v>2859</v>
      </c>
      <c r="E3446" t="s">
        <v>40</v>
      </c>
      <c r="F3446" t="s">
        <v>2860</v>
      </c>
      <c r="G3446" s="2">
        <v>192221101</v>
      </c>
      <c r="H3446" t="s">
        <v>81</v>
      </c>
      <c r="I3446" s="3">
        <v>11012</v>
      </c>
      <c r="J3446">
        <v>20220209</v>
      </c>
      <c r="K3446" s="4">
        <v>1108</v>
      </c>
      <c r="L3446">
        <v>1624019</v>
      </c>
      <c r="M3446" s="5">
        <v>519</v>
      </c>
      <c r="N3446" t="s">
        <v>43</v>
      </c>
      <c r="O3446" t="s">
        <v>83</v>
      </c>
      <c r="P3446" t="s">
        <v>124</v>
      </c>
      <c r="Q3446" s="5">
        <v>1268</v>
      </c>
      <c r="R3446" s="5">
        <v>109871</v>
      </c>
      <c r="S3446" t="s">
        <v>463</v>
      </c>
      <c r="T3446" t="s">
        <v>78</v>
      </c>
      <c r="U3446" t="s">
        <v>48</v>
      </c>
      <c r="V3446" t="s">
        <v>4375</v>
      </c>
      <c r="W3446" t="s">
        <v>50</v>
      </c>
      <c r="X3446" t="s">
        <v>51</v>
      </c>
      <c r="Y3446">
        <v>0</v>
      </c>
      <c r="Z3446" t="s">
        <v>52</v>
      </c>
      <c r="AA3446">
        <v>2022</v>
      </c>
      <c r="AB3446" t="s">
        <v>86</v>
      </c>
      <c r="AC3446" t="s">
        <v>54</v>
      </c>
      <c r="AD3446" t="s">
        <v>70</v>
      </c>
      <c r="AE3446">
        <v>1708755</v>
      </c>
      <c r="AF3446" t="s">
        <v>80</v>
      </c>
      <c r="AG3446" t="s">
        <v>57</v>
      </c>
      <c r="AH3446" t="s">
        <v>52</v>
      </c>
      <c r="AI3446" t="s">
        <v>52</v>
      </c>
    </row>
    <row r="3447" spans="1:35" x14ac:dyDescent="0.25">
      <c r="A3447" s="13" t="str">
        <f t="shared" si="53"/>
        <v>http://dodappwlsprd2.cloud.pge.com:8003/ilis_rpt/dailyeventlogdetail.jsp?odbeventlogid=22-0020467&amp;numberofmonths=24&amp;showchangehistorylog=1</v>
      </c>
      <c r="B3447" s="14" t="str">
        <f>HYPERLINK(A3447,V3447)</f>
        <v>22-0020467</v>
      </c>
      <c r="C3447" t="s">
        <v>2858</v>
      </c>
      <c r="D3447" t="s">
        <v>2859</v>
      </c>
      <c r="E3447" t="s">
        <v>40</v>
      </c>
      <c r="F3447" t="s">
        <v>2969</v>
      </c>
      <c r="G3447" s="2">
        <v>42661103</v>
      </c>
      <c r="H3447" t="s">
        <v>61</v>
      </c>
      <c r="I3447" s="3">
        <v>2415</v>
      </c>
      <c r="J3447">
        <v>20220209</v>
      </c>
      <c r="K3447" s="4">
        <v>1231</v>
      </c>
      <c r="L3447">
        <v>1624139</v>
      </c>
      <c r="M3447" s="5">
        <v>319</v>
      </c>
      <c r="N3447" t="s">
        <v>43</v>
      </c>
      <c r="O3447" t="s">
        <v>89</v>
      </c>
      <c r="P3447" t="s">
        <v>455</v>
      </c>
      <c r="Q3447" s="5">
        <v>2</v>
      </c>
      <c r="R3447" s="5">
        <v>638</v>
      </c>
      <c r="S3447" t="s">
        <v>463</v>
      </c>
      <c r="T3447" t="s">
        <v>47</v>
      </c>
      <c r="U3447" t="s">
        <v>48</v>
      </c>
      <c r="V3447" t="s">
        <v>4376</v>
      </c>
      <c r="W3447" t="s">
        <v>50</v>
      </c>
      <c r="X3447" t="s">
        <v>51</v>
      </c>
      <c r="Y3447">
        <v>0</v>
      </c>
      <c r="Z3447" t="s">
        <v>52</v>
      </c>
      <c r="AA3447">
        <v>2022</v>
      </c>
      <c r="AB3447" t="s">
        <v>86</v>
      </c>
      <c r="AC3447" t="s">
        <v>54</v>
      </c>
      <c r="AD3447" t="s">
        <v>55</v>
      </c>
      <c r="AE3447">
        <v>1708812</v>
      </c>
      <c r="AF3447" t="s">
        <v>56</v>
      </c>
      <c r="AG3447" t="s">
        <v>57</v>
      </c>
      <c r="AH3447" t="s">
        <v>52</v>
      </c>
      <c r="AI3447" t="s">
        <v>52</v>
      </c>
    </row>
    <row r="3448" spans="1:35" x14ac:dyDescent="0.25">
      <c r="A3448" s="13" t="str">
        <f t="shared" si="53"/>
        <v>http://dodappwlsprd2.cloud.pge.com:8003/ilis_rpt/dailyeventlogdetail.jsp?odbeventlogid=22-0024396&amp;numberofmonths=24&amp;showchangehistorylog=1</v>
      </c>
      <c r="B3448" s="14" t="str">
        <f>HYPERLINK(A3448,V3448)</f>
        <v>22-0024396</v>
      </c>
      <c r="C3448" t="s">
        <v>2858</v>
      </c>
      <c r="D3448" t="s">
        <v>2859</v>
      </c>
      <c r="E3448" t="s">
        <v>40</v>
      </c>
      <c r="F3448" t="s">
        <v>2860</v>
      </c>
      <c r="G3448" s="2">
        <v>192221101</v>
      </c>
      <c r="H3448" t="s">
        <v>42</v>
      </c>
      <c r="I3448" s="3">
        <v>1770</v>
      </c>
      <c r="J3448">
        <v>20220219</v>
      </c>
      <c r="K3448" s="4">
        <v>335</v>
      </c>
      <c r="L3448">
        <v>1632262</v>
      </c>
      <c r="M3448" s="5">
        <v>504</v>
      </c>
      <c r="N3448" t="s">
        <v>43</v>
      </c>
      <c r="O3448" t="s">
        <v>44</v>
      </c>
      <c r="P3448" t="s">
        <v>45</v>
      </c>
      <c r="Q3448" s="5">
        <v>340</v>
      </c>
      <c r="R3448" s="5">
        <v>20628</v>
      </c>
      <c r="S3448" t="s">
        <v>463</v>
      </c>
      <c r="T3448" t="s">
        <v>47</v>
      </c>
      <c r="U3448" t="s">
        <v>48</v>
      </c>
      <c r="V3448" t="s">
        <v>4377</v>
      </c>
      <c r="W3448" t="s">
        <v>50</v>
      </c>
      <c r="X3448" t="s">
        <v>51</v>
      </c>
      <c r="Y3448">
        <v>45183120</v>
      </c>
      <c r="Z3448" t="s">
        <v>52</v>
      </c>
      <c r="AA3448">
        <v>2022</v>
      </c>
      <c r="AB3448" t="s">
        <v>86</v>
      </c>
      <c r="AC3448" t="s">
        <v>54</v>
      </c>
      <c r="AD3448" t="s">
        <v>70</v>
      </c>
      <c r="AE3448">
        <v>1711285</v>
      </c>
      <c r="AF3448" t="s">
        <v>56</v>
      </c>
      <c r="AG3448" t="s">
        <v>57</v>
      </c>
      <c r="AH3448" t="s">
        <v>52</v>
      </c>
      <c r="AI3448" t="s">
        <v>52</v>
      </c>
    </row>
    <row r="3449" spans="1:35" x14ac:dyDescent="0.25">
      <c r="A3449" s="13" t="str">
        <f t="shared" si="53"/>
        <v>http://dodappwlsprd2.cloud.pge.com:8003/ilis_rpt/dailyeventlogdetail.jsp?odbeventlogid=22-0028048&amp;numberofmonths=24&amp;showchangehistorylog=1</v>
      </c>
      <c r="B3449" s="14" t="str">
        <f>HYPERLINK(A3449,V3449)</f>
        <v>22-0028048</v>
      </c>
      <c r="C3449" t="s">
        <v>2858</v>
      </c>
      <c r="D3449" t="s">
        <v>2859</v>
      </c>
      <c r="E3449" t="s">
        <v>40</v>
      </c>
      <c r="F3449" t="s">
        <v>3359</v>
      </c>
      <c r="G3449" s="2">
        <v>192321122</v>
      </c>
      <c r="H3449" t="s">
        <v>81</v>
      </c>
      <c r="I3449" s="3">
        <v>11222</v>
      </c>
      <c r="J3449">
        <v>20220301</v>
      </c>
      <c r="K3449" s="4">
        <v>1107</v>
      </c>
      <c r="L3449">
        <v>1639916</v>
      </c>
      <c r="M3449" s="5">
        <v>299</v>
      </c>
      <c r="N3449" t="s">
        <v>43</v>
      </c>
      <c r="O3449" t="s">
        <v>44</v>
      </c>
      <c r="P3449" t="s">
        <v>45</v>
      </c>
      <c r="Q3449" s="5">
        <v>101</v>
      </c>
      <c r="R3449" s="5">
        <v>30199</v>
      </c>
      <c r="S3449" t="s">
        <v>463</v>
      </c>
      <c r="T3449" t="s">
        <v>47</v>
      </c>
      <c r="U3449" t="s">
        <v>48</v>
      </c>
      <c r="V3449" t="s">
        <v>4378</v>
      </c>
      <c r="W3449" t="s">
        <v>50</v>
      </c>
      <c r="X3449" t="s">
        <v>51</v>
      </c>
      <c r="Y3449">
        <v>31596455</v>
      </c>
      <c r="Z3449" t="s">
        <v>52</v>
      </c>
      <c r="AA3449">
        <v>2022</v>
      </c>
      <c r="AB3449" t="s">
        <v>103</v>
      </c>
      <c r="AC3449" t="s">
        <v>54</v>
      </c>
      <c r="AD3449" t="s">
        <v>87</v>
      </c>
      <c r="AE3449">
        <v>1713707</v>
      </c>
      <c r="AF3449" t="s">
        <v>56</v>
      </c>
      <c r="AG3449" t="s">
        <v>57</v>
      </c>
      <c r="AH3449" t="s">
        <v>52</v>
      </c>
      <c r="AI3449" t="s">
        <v>52</v>
      </c>
    </row>
    <row r="3450" spans="1:35" x14ac:dyDescent="0.25">
      <c r="A3450" s="13" t="str">
        <f t="shared" si="53"/>
        <v>http://dodappwlsprd2.cloud.pge.com:8003/ilis_rpt/dailyeventlogdetail.jsp?odbeventlogid=22-0030035&amp;numberofmonths=24&amp;showchangehistorylog=1</v>
      </c>
      <c r="B3450" s="14" t="str">
        <f>HYPERLINK(A3450,V3450)</f>
        <v>22-0030035</v>
      </c>
      <c r="C3450" t="s">
        <v>2858</v>
      </c>
      <c r="D3450" t="s">
        <v>2859</v>
      </c>
      <c r="E3450" t="s">
        <v>40</v>
      </c>
      <c r="F3450" t="s">
        <v>2905</v>
      </c>
      <c r="G3450" s="2">
        <v>43081101</v>
      </c>
      <c r="H3450" t="s">
        <v>61</v>
      </c>
      <c r="I3450" s="3">
        <v>7737</v>
      </c>
      <c r="J3450">
        <v>20220304</v>
      </c>
      <c r="K3450" s="4">
        <v>1322</v>
      </c>
      <c r="L3450">
        <v>1642273</v>
      </c>
      <c r="M3450" s="5">
        <v>334</v>
      </c>
      <c r="N3450" t="s">
        <v>43</v>
      </c>
      <c r="O3450" t="s">
        <v>44</v>
      </c>
      <c r="P3450" t="s">
        <v>45</v>
      </c>
      <c r="Q3450" s="5">
        <v>6</v>
      </c>
      <c r="R3450" s="5">
        <v>2004</v>
      </c>
      <c r="S3450" t="s">
        <v>463</v>
      </c>
      <c r="T3450" t="s">
        <v>47</v>
      </c>
      <c r="U3450" t="s">
        <v>48</v>
      </c>
      <c r="V3450" t="s">
        <v>4379</v>
      </c>
      <c r="W3450" t="s">
        <v>50</v>
      </c>
      <c r="X3450" t="s">
        <v>51</v>
      </c>
      <c r="Y3450">
        <v>0</v>
      </c>
      <c r="Z3450" t="s">
        <v>52</v>
      </c>
      <c r="AA3450">
        <v>2022</v>
      </c>
      <c r="AB3450" t="s">
        <v>103</v>
      </c>
      <c r="AC3450" t="s">
        <v>54</v>
      </c>
      <c r="AD3450" t="s">
        <v>55</v>
      </c>
      <c r="AE3450">
        <v>1714655</v>
      </c>
      <c r="AF3450" t="s">
        <v>56</v>
      </c>
      <c r="AG3450" t="s">
        <v>57</v>
      </c>
      <c r="AH3450" t="s">
        <v>52</v>
      </c>
      <c r="AI3450" t="s">
        <v>52</v>
      </c>
    </row>
    <row r="3451" spans="1:35" x14ac:dyDescent="0.25">
      <c r="A3451" s="13" t="str">
        <f t="shared" si="53"/>
        <v>http://dodappwlsprd2.cloud.pge.com:8003/ilis_rpt/dailyeventlogdetail.jsp?odbeventlogid=22-0030202&amp;numberofmonths=24&amp;showchangehistorylog=1</v>
      </c>
      <c r="B3451" s="14" t="str">
        <f>HYPERLINK(A3451,V3451)</f>
        <v>22-0030202</v>
      </c>
      <c r="C3451" t="s">
        <v>2858</v>
      </c>
      <c r="D3451" t="s">
        <v>2859</v>
      </c>
      <c r="E3451" t="s">
        <v>59</v>
      </c>
      <c r="F3451" t="s">
        <v>2945</v>
      </c>
      <c r="G3451" s="2">
        <v>43311102</v>
      </c>
      <c r="H3451" t="s">
        <v>42</v>
      </c>
      <c r="I3451" s="3">
        <v>75382</v>
      </c>
      <c r="J3451">
        <v>20220304</v>
      </c>
      <c r="K3451" s="4">
        <v>1910</v>
      </c>
      <c r="L3451">
        <v>1642664</v>
      </c>
      <c r="M3451" s="5">
        <v>1006</v>
      </c>
      <c r="N3451" t="s">
        <v>43</v>
      </c>
      <c r="O3451" t="s">
        <v>44</v>
      </c>
      <c r="P3451" t="s">
        <v>45</v>
      </c>
      <c r="Q3451" s="5">
        <v>378</v>
      </c>
      <c r="R3451" s="5">
        <v>87174</v>
      </c>
      <c r="S3451" t="s">
        <v>463</v>
      </c>
      <c r="T3451" t="s">
        <v>47</v>
      </c>
      <c r="U3451" t="s">
        <v>48</v>
      </c>
      <c r="V3451" t="s">
        <v>4380</v>
      </c>
      <c r="W3451" t="s">
        <v>50</v>
      </c>
      <c r="X3451" t="s">
        <v>51</v>
      </c>
      <c r="Y3451">
        <v>0</v>
      </c>
      <c r="Z3451" t="s">
        <v>52</v>
      </c>
      <c r="AA3451">
        <v>2022</v>
      </c>
      <c r="AB3451" t="s">
        <v>103</v>
      </c>
      <c r="AC3451" t="s">
        <v>54</v>
      </c>
      <c r="AD3451" t="s">
        <v>55</v>
      </c>
      <c r="AE3451">
        <v>1714745</v>
      </c>
      <c r="AF3451" t="s">
        <v>56</v>
      </c>
      <c r="AG3451" t="s">
        <v>57</v>
      </c>
      <c r="AH3451" t="s">
        <v>52</v>
      </c>
      <c r="AI3451" t="s">
        <v>52</v>
      </c>
    </row>
    <row r="3452" spans="1:35" x14ac:dyDescent="0.25">
      <c r="A3452" s="13" t="str">
        <f t="shared" si="53"/>
        <v>http://dodappwlsprd2.cloud.pge.com:8003/ilis_rpt/dailyeventlogdetail.jsp?odbeventlogid=22-0030255&amp;numberofmonths=24&amp;showchangehistorylog=1</v>
      </c>
      <c r="B3452" s="14" t="str">
        <f>HYPERLINK(A3452,V3452)</f>
        <v>22-0030255</v>
      </c>
      <c r="C3452" t="s">
        <v>2858</v>
      </c>
      <c r="D3452" t="s">
        <v>2859</v>
      </c>
      <c r="E3452" t="s">
        <v>40</v>
      </c>
      <c r="F3452" t="s">
        <v>2862</v>
      </c>
      <c r="G3452" s="2">
        <v>42601101</v>
      </c>
      <c r="H3452" t="s">
        <v>42</v>
      </c>
      <c r="I3452" s="3">
        <v>3700</v>
      </c>
      <c r="J3452">
        <v>20220305</v>
      </c>
      <c r="K3452" s="4">
        <v>618</v>
      </c>
      <c r="L3452">
        <v>1642834</v>
      </c>
      <c r="M3452" s="5">
        <v>325</v>
      </c>
      <c r="N3452" t="s">
        <v>43</v>
      </c>
      <c r="O3452" t="s">
        <v>89</v>
      </c>
      <c r="P3452" t="s">
        <v>455</v>
      </c>
      <c r="Q3452" s="5">
        <v>248</v>
      </c>
      <c r="R3452" s="5">
        <v>80600</v>
      </c>
      <c r="S3452" t="s">
        <v>463</v>
      </c>
      <c r="T3452" t="s">
        <v>47</v>
      </c>
      <c r="U3452" t="s">
        <v>48</v>
      </c>
      <c r="V3452" t="s">
        <v>4381</v>
      </c>
      <c r="W3452" t="s">
        <v>50</v>
      </c>
      <c r="X3452" t="s">
        <v>51</v>
      </c>
      <c r="Y3452">
        <v>0</v>
      </c>
      <c r="Z3452" t="s">
        <v>52</v>
      </c>
      <c r="AA3452">
        <v>2022</v>
      </c>
      <c r="AB3452" t="s">
        <v>103</v>
      </c>
      <c r="AC3452" t="s">
        <v>54</v>
      </c>
      <c r="AD3452" t="s">
        <v>208</v>
      </c>
      <c r="AE3452">
        <v>1714797</v>
      </c>
      <c r="AF3452" t="s">
        <v>56</v>
      </c>
      <c r="AG3452" t="s">
        <v>57</v>
      </c>
      <c r="AH3452" t="s">
        <v>52</v>
      </c>
      <c r="AI3452" t="s">
        <v>52</v>
      </c>
    </row>
    <row r="3453" spans="1:35" x14ac:dyDescent="0.25">
      <c r="A3453" s="13" t="str">
        <f t="shared" si="53"/>
        <v>http://dodappwlsprd2.cloud.pge.com:8003/ilis_rpt/dailyeventlogdetail.jsp?odbeventlogid=22-0036042&amp;numberofmonths=24&amp;showchangehistorylog=1</v>
      </c>
      <c r="B3453" s="14" t="str">
        <f>HYPERLINK(A3453,V3453)</f>
        <v>22-0036042</v>
      </c>
      <c r="C3453" t="s">
        <v>2858</v>
      </c>
      <c r="D3453" t="s">
        <v>2859</v>
      </c>
      <c r="E3453" t="s">
        <v>40</v>
      </c>
      <c r="F3453" t="s">
        <v>2868</v>
      </c>
      <c r="G3453" s="2">
        <v>192171103</v>
      </c>
      <c r="H3453" t="s">
        <v>72</v>
      </c>
      <c r="I3453" s="3" t="s">
        <v>4382</v>
      </c>
      <c r="J3453">
        <v>20220319</v>
      </c>
      <c r="K3453" s="4">
        <v>2015</v>
      </c>
      <c r="L3453">
        <v>1651829</v>
      </c>
      <c r="M3453" s="5">
        <v>484</v>
      </c>
      <c r="N3453" t="s">
        <v>43</v>
      </c>
      <c r="O3453" t="s">
        <v>44</v>
      </c>
      <c r="P3453" t="s">
        <v>45</v>
      </c>
      <c r="Q3453" s="5">
        <v>31</v>
      </c>
      <c r="R3453" s="5">
        <v>14784</v>
      </c>
      <c r="S3453" t="s">
        <v>463</v>
      </c>
      <c r="T3453" t="s">
        <v>47</v>
      </c>
      <c r="U3453" t="s">
        <v>48</v>
      </c>
      <c r="V3453" t="s">
        <v>4383</v>
      </c>
      <c r="W3453" t="s">
        <v>50</v>
      </c>
      <c r="X3453" t="s">
        <v>51</v>
      </c>
      <c r="Y3453">
        <v>31597866</v>
      </c>
      <c r="Z3453" t="s">
        <v>52</v>
      </c>
      <c r="AA3453">
        <v>2022</v>
      </c>
      <c r="AB3453" t="s">
        <v>103</v>
      </c>
      <c r="AC3453" t="s">
        <v>54</v>
      </c>
      <c r="AD3453" t="s">
        <v>55</v>
      </c>
      <c r="AE3453">
        <v>1718384</v>
      </c>
      <c r="AF3453" t="s">
        <v>56</v>
      </c>
      <c r="AG3453" t="s">
        <v>57</v>
      </c>
      <c r="AH3453" t="s">
        <v>52</v>
      </c>
      <c r="AI3453" t="s">
        <v>54</v>
      </c>
    </row>
    <row r="3454" spans="1:35" x14ac:dyDescent="0.25">
      <c r="A3454" s="13" t="str">
        <f t="shared" si="53"/>
        <v>http://dodappwlsprd2.cloud.pge.com:8003/ilis_rpt/dailyeventlogdetail.jsp?odbeventlogid=22-0039005&amp;numberofmonths=24&amp;showchangehistorylog=1</v>
      </c>
      <c r="B3454" s="14" t="str">
        <f>HYPERLINK(A3454,V3454)</f>
        <v>22-0039005</v>
      </c>
      <c r="C3454" t="s">
        <v>2858</v>
      </c>
      <c r="D3454" t="s">
        <v>2859</v>
      </c>
      <c r="E3454" t="s">
        <v>59</v>
      </c>
      <c r="F3454" t="s">
        <v>2910</v>
      </c>
      <c r="G3454" s="2">
        <v>42661104</v>
      </c>
      <c r="H3454" t="s">
        <v>61</v>
      </c>
      <c r="I3454" s="3">
        <v>1985</v>
      </c>
      <c r="J3454">
        <v>20220327</v>
      </c>
      <c r="K3454" s="4">
        <v>1157</v>
      </c>
      <c r="L3454">
        <v>1656708</v>
      </c>
      <c r="M3454" s="5">
        <v>563</v>
      </c>
      <c r="N3454" t="s">
        <v>43</v>
      </c>
      <c r="O3454" t="s">
        <v>44</v>
      </c>
      <c r="P3454" t="s">
        <v>45</v>
      </c>
      <c r="Q3454" s="5">
        <v>4</v>
      </c>
      <c r="R3454" s="5">
        <v>2252</v>
      </c>
      <c r="S3454" t="s">
        <v>463</v>
      </c>
      <c r="T3454" t="s">
        <v>47</v>
      </c>
      <c r="U3454" t="s">
        <v>48</v>
      </c>
      <c r="V3454" t="s">
        <v>4384</v>
      </c>
      <c r="W3454" t="s">
        <v>50</v>
      </c>
      <c r="X3454" t="s">
        <v>51</v>
      </c>
      <c r="Y3454">
        <v>31599683</v>
      </c>
      <c r="Z3454" t="s">
        <v>52</v>
      </c>
      <c r="AA3454">
        <v>2022</v>
      </c>
      <c r="AB3454" t="s">
        <v>103</v>
      </c>
      <c r="AC3454" t="s">
        <v>54</v>
      </c>
      <c r="AD3454" t="s">
        <v>87</v>
      </c>
      <c r="AE3454">
        <v>1720346</v>
      </c>
      <c r="AF3454" t="s">
        <v>56</v>
      </c>
      <c r="AG3454" t="s">
        <v>57</v>
      </c>
      <c r="AH3454" t="s">
        <v>52</v>
      </c>
      <c r="AI3454" t="s">
        <v>52</v>
      </c>
    </row>
    <row r="3455" spans="1:35" x14ac:dyDescent="0.25">
      <c r="A3455" s="13" t="str">
        <f t="shared" si="53"/>
        <v>http://dodappwlsprd2.cloud.pge.com:8003/ilis_rpt/dailyeventlogdetail.jsp?odbeventlogid=22-0039441&amp;numberofmonths=24&amp;showchangehistorylog=1</v>
      </c>
      <c r="B3455" s="14" t="str">
        <f>HYPERLINK(A3455,V3455)</f>
        <v>22-0039441</v>
      </c>
      <c r="C3455" t="s">
        <v>2858</v>
      </c>
      <c r="D3455" t="s">
        <v>2859</v>
      </c>
      <c r="E3455" t="s">
        <v>59</v>
      </c>
      <c r="F3455" t="s">
        <v>3006</v>
      </c>
      <c r="G3455" s="2">
        <v>192171101</v>
      </c>
      <c r="H3455" t="s">
        <v>61</v>
      </c>
      <c r="I3455" s="3">
        <v>55437</v>
      </c>
      <c r="J3455">
        <v>20220328</v>
      </c>
      <c r="K3455" s="4">
        <v>1110</v>
      </c>
      <c r="L3455">
        <v>1658042</v>
      </c>
      <c r="M3455" s="5">
        <v>871</v>
      </c>
      <c r="N3455" t="s">
        <v>43</v>
      </c>
      <c r="O3455" t="s">
        <v>83</v>
      </c>
      <c r="P3455" t="s">
        <v>84</v>
      </c>
      <c r="Q3455" s="5">
        <v>1</v>
      </c>
      <c r="R3455" s="5">
        <v>871</v>
      </c>
      <c r="S3455" t="s">
        <v>463</v>
      </c>
      <c r="T3455" t="s">
        <v>47</v>
      </c>
      <c r="U3455" t="s">
        <v>48</v>
      </c>
      <c r="V3455" t="s">
        <v>4385</v>
      </c>
      <c r="W3455" t="s">
        <v>50</v>
      </c>
      <c r="X3455" t="s">
        <v>51</v>
      </c>
      <c r="Y3455">
        <v>0</v>
      </c>
      <c r="Z3455" t="s">
        <v>52</v>
      </c>
      <c r="AA3455">
        <v>2022</v>
      </c>
      <c r="AB3455" t="s">
        <v>103</v>
      </c>
      <c r="AC3455" t="s">
        <v>54</v>
      </c>
      <c r="AD3455" t="s">
        <v>87</v>
      </c>
      <c r="AE3455">
        <v>1720683</v>
      </c>
      <c r="AF3455" t="s">
        <v>56</v>
      </c>
      <c r="AG3455" t="s">
        <v>57</v>
      </c>
      <c r="AH3455" t="s">
        <v>52</v>
      </c>
      <c r="AI3455" t="s">
        <v>52</v>
      </c>
    </row>
    <row r="3456" spans="1:35" x14ac:dyDescent="0.25">
      <c r="A3456" s="13" t="str">
        <f t="shared" si="53"/>
        <v>http://dodappwlsprd2.cloud.pge.com:8003/ilis_rpt/dailyeventlogdetail.jsp?odbeventlogid=22-0041370&amp;numberofmonths=24&amp;showchangehistorylog=1</v>
      </c>
      <c r="B3456" s="14" t="str">
        <f>HYPERLINK(A3456,V3456)</f>
        <v>22-0041370</v>
      </c>
      <c r="C3456" t="s">
        <v>2858</v>
      </c>
      <c r="D3456" t="s">
        <v>2859</v>
      </c>
      <c r="E3456" t="s">
        <v>40</v>
      </c>
      <c r="F3456" t="s">
        <v>2901</v>
      </c>
      <c r="G3456" s="2">
        <v>192311142</v>
      </c>
      <c r="H3456" t="s">
        <v>61</v>
      </c>
      <c r="I3456" s="3">
        <v>4599</v>
      </c>
      <c r="J3456">
        <v>20220331</v>
      </c>
      <c r="K3456" s="4">
        <v>1457</v>
      </c>
      <c r="L3456">
        <v>1660573</v>
      </c>
      <c r="M3456" s="5">
        <v>227</v>
      </c>
      <c r="N3456" t="s">
        <v>43</v>
      </c>
      <c r="O3456" t="s">
        <v>44</v>
      </c>
      <c r="P3456" t="s">
        <v>45</v>
      </c>
      <c r="Q3456" s="5">
        <v>7</v>
      </c>
      <c r="R3456" s="5">
        <v>1589</v>
      </c>
      <c r="S3456" t="s">
        <v>463</v>
      </c>
      <c r="T3456" t="s">
        <v>47</v>
      </c>
      <c r="U3456" t="s">
        <v>48</v>
      </c>
      <c r="V3456" t="s">
        <v>4386</v>
      </c>
      <c r="W3456" t="s">
        <v>50</v>
      </c>
      <c r="X3456" t="s">
        <v>51</v>
      </c>
      <c r="Y3456">
        <v>0</v>
      </c>
      <c r="Z3456" t="s">
        <v>52</v>
      </c>
      <c r="AA3456">
        <v>2022</v>
      </c>
      <c r="AB3456" t="s">
        <v>103</v>
      </c>
      <c r="AC3456" t="s">
        <v>54</v>
      </c>
      <c r="AD3456" t="s">
        <v>87</v>
      </c>
      <c r="AE3456">
        <v>1721783</v>
      </c>
      <c r="AF3456" t="s">
        <v>56</v>
      </c>
      <c r="AG3456" t="s">
        <v>57</v>
      </c>
      <c r="AH3456" t="s">
        <v>52</v>
      </c>
      <c r="AI3456" t="s">
        <v>52</v>
      </c>
    </row>
    <row r="3457" spans="1:35" x14ac:dyDescent="0.25">
      <c r="A3457" s="13" t="str">
        <f t="shared" si="53"/>
        <v>http://dodappwlsprd2.cloud.pge.com:8003/ilis_rpt/dailyeventlogdetail.jsp?odbeventlogid=22-0044808&amp;numberofmonths=24&amp;showchangehistorylog=1</v>
      </c>
      <c r="B3457" s="14" t="str">
        <f>HYPERLINK(A3457,V3457)</f>
        <v>22-0044808</v>
      </c>
      <c r="C3457" t="s">
        <v>2858</v>
      </c>
      <c r="D3457" t="s">
        <v>2859</v>
      </c>
      <c r="E3457" t="s">
        <v>40</v>
      </c>
      <c r="F3457" t="s">
        <v>2862</v>
      </c>
      <c r="G3457" s="2">
        <v>42601101</v>
      </c>
      <c r="H3457" t="s">
        <v>42</v>
      </c>
      <c r="I3457" s="3">
        <v>3700</v>
      </c>
      <c r="J3457">
        <v>20220409</v>
      </c>
      <c r="K3457" s="4">
        <v>634</v>
      </c>
      <c r="L3457">
        <v>1666544</v>
      </c>
      <c r="M3457" s="5">
        <v>422</v>
      </c>
      <c r="N3457" t="s">
        <v>43</v>
      </c>
      <c r="O3457" t="s">
        <v>44</v>
      </c>
      <c r="P3457" t="s">
        <v>45</v>
      </c>
      <c r="Q3457" s="5">
        <v>247</v>
      </c>
      <c r="R3457" s="5">
        <v>92930</v>
      </c>
      <c r="S3457" t="s">
        <v>463</v>
      </c>
      <c r="T3457" t="s">
        <v>47</v>
      </c>
      <c r="U3457" t="s">
        <v>48</v>
      </c>
      <c r="V3457" t="s">
        <v>4387</v>
      </c>
      <c r="W3457" t="s">
        <v>50</v>
      </c>
      <c r="X3457" t="s">
        <v>51</v>
      </c>
      <c r="Y3457">
        <v>45247393</v>
      </c>
      <c r="Z3457" t="s">
        <v>52</v>
      </c>
      <c r="AA3457">
        <v>2022</v>
      </c>
      <c r="AB3457" t="s">
        <v>114</v>
      </c>
      <c r="AC3457" t="s">
        <v>54</v>
      </c>
      <c r="AD3457" t="s">
        <v>55</v>
      </c>
      <c r="AE3457">
        <v>1723988</v>
      </c>
      <c r="AF3457" t="s">
        <v>56</v>
      </c>
      <c r="AG3457" t="s">
        <v>57</v>
      </c>
      <c r="AH3457" t="s">
        <v>52</v>
      </c>
      <c r="AI3457" t="s">
        <v>52</v>
      </c>
    </row>
    <row r="3458" spans="1:35" x14ac:dyDescent="0.25">
      <c r="A3458" s="13" t="str">
        <f t="shared" si="53"/>
        <v>http://dodappwlsprd2.cloud.pge.com:8003/ilis_rpt/dailyeventlogdetail.jsp?odbeventlogid=22-0044932&amp;numberofmonths=24&amp;showchangehistorylog=1</v>
      </c>
      <c r="B3458" s="14" t="str">
        <f>HYPERLINK(A3458,V3458)</f>
        <v>22-0044932</v>
      </c>
      <c r="C3458" t="s">
        <v>2858</v>
      </c>
      <c r="D3458" t="s">
        <v>2859</v>
      </c>
      <c r="E3458" t="s">
        <v>40</v>
      </c>
      <c r="F3458" t="s">
        <v>3058</v>
      </c>
      <c r="G3458" s="2">
        <v>192251102</v>
      </c>
      <c r="H3458" t="s">
        <v>61</v>
      </c>
      <c r="I3458" s="3">
        <v>7017</v>
      </c>
      <c r="J3458">
        <v>20220409</v>
      </c>
      <c r="K3458" s="4">
        <v>1208</v>
      </c>
      <c r="L3458">
        <v>1666824</v>
      </c>
      <c r="M3458" s="5">
        <v>288</v>
      </c>
      <c r="N3458" t="s">
        <v>43</v>
      </c>
      <c r="O3458" t="s">
        <v>44</v>
      </c>
      <c r="P3458" t="s">
        <v>111</v>
      </c>
      <c r="Q3458" s="5">
        <v>15</v>
      </c>
      <c r="R3458" s="5">
        <v>4320</v>
      </c>
      <c r="S3458" t="s">
        <v>463</v>
      </c>
      <c r="T3458" t="s">
        <v>47</v>
      </c>
      <c r="U3458" t="s">
        <v>48</v>
      </c>
      <c r="V3458" t="s">
        <v>4388</v>
      </c>
      <c r="W3458" t="s">
        <v>50</v>
      </c>
      <c r="X3458" t="s">
        <v>51</v>
      </c>
      <c r="Y3458">
        <v>31600551</v>
      </c>
      <c r="Z3458" t="s">
        <v>52</v>
      </c>
      <c r="AA3458">
        <v>2022</v>
      </c>
      <c r="AB3458" t="s">
        <v>114</v>
      </c>
      <c r="AC3458" t="s">
        <v>54</v>
      </c>
      <c r="AD3458" t="s">
        <v>87</v>
      </c>
      <c r="AE3458">
        <v>1724105</v>
      </c>
      <c r="AF3458" t="s">
        <v>56</v>
      </c>
      <c r="AG3458" t="s">
        <v>57</v>
      </c>
      <c r="AH3458" t="s">
        <v>52</v>
      </c>
      <c r="AI3458" t="s">
        <v>52</v>
      </c>
    </row>
    <row r="3459" spans="1:35" x14ac:dyDescent="0.25">
      <c r="A3459" s="13" t="str">
        <f t="shared" si="53"/>
        <v>http://dodappwlsprd2.cloud.pge.com:8003/ilis_rpt/dailyeventlogdetail.jsp?odbeventlogid=22-0045588&amp;numberofmonths=24&amp;showchangehistorylog=1</v>
      </c>
      <c r="B3459" s="14" t="str">
        <f>HYPERLINK(A3459,V3459)</f>
        <v>22-0045588</v>
      </c>
      <c r="C3459" t="s">
        <v>2858</v>
      </c>
      <c r="D3459" t="s">
        <v>2859</v>
      </c>
      <c r="E3459" t="s">
        <v>40</v>
      </c>
      <c r="F3459" t="s">
        <v>2905</v>
      </c>
      <c r="G3459" s="2">
        <v>43081101</v>
      </c>
      <c r="H3459" t="s">
        <v>42</v>
      </c>
      <c r="I3459" s="3">
        <v>952</v>
      </c>
      <c r="J3459">
        <v>20220411</v>
      </c>
      <c r="K3459" s="4">
        <v>1429</v>
      </c>
      <c r="L3459">
        <v>1669056</v>
      </c>
      <c r="M3459" s="5">
        <v>346</v>
      </c>
      <c r="N3459" t="s">
        <v>43</v>
      </c>
      <c r="O3459" t="s">
        <v>44</v>
      </c>
      <c r="P3459" t="s">
        <v>45</v>
      </c>
      <c r="Q3459" s="5">
        <v>281</v>
      </c>
      <c r="R3459" s="5">
        <v>20262</v>
      </c>
      <c r="S3459" t="s">
        <v>463</v>
      </c>
      <c r="T3459" t="s">
        <v>47</v>
      </c>
      <c r="U3459" t="s">
        <v>48</v>
      </c>
      <c r="V3459" t="s">
        <v>4389</v>
      </c>
      <c r="W3459" t="s">
        <v>50</v>
      </c>
      <c r="X3459" t="s">
        <v>51</v>
      </c>
      <c r="Y3459">
        <v>0</v>
      </c>
      <c r="Z3459" t="s">
        <v>52</v>
      </c>
      <c r="AA3459">
        <v>2022</v>
      </c>
      <c r="AB3459" t="s">
        <v>114</v>
      </c>
      <c r="AC3459" t="s">
        <v>54</v>
      </c>
      <c r="AD3459" t="s">
        <v>55</v>
      </c>
      <c r="AE3459">
        <v>1724641</v>
      </c>
      <c r="AF3459" t="s">
        <v>56</v>
      </c>
      <c r="AG3459" t="s">
        <v>57</v>
      </c>
      <c r="AH3459" t="s">
        <v>52</v>
      </c>
      <c r="AI3459" t="s">
        <v>52</v>
      </c>
    </row>
    <row r="3460" spans="1:35" x14ac:dyDescent="0.25">
      <c r="A3460" s="13" t="str">
        <f t="shared" si="53"/>
        <v>http://dodappwlsprd2.cloud.pge.com:8003/ilis_rpt/dailyeventlogdetail.jsp?odbeventlogid=22-0045754&amp;numberofmonths=24&amp;showchangehistorylog=1</v>
      </c>
      <c r="B3460" s="14" t="str">
        <f>HYPERLINK(A3460,V3460)</f>
        <v>22-0045754</v>
      </c>
      <c r="C3460" t="s">
        <v>2858</v>
      </c>
      <c r="D3460" t="s">
        <v>2859</v>
      </c>
      <c r="E3460" t="s">
        <v>40</v>
      </c>
      <c r="F3460" t="s">
        <v>2974</v>
      </c>
      <c r="G3460" s="2">
        <v>192461102</v>
      </c>
      <c r="H3460" t="s">
        <v>72</v>
      </c>
      <c r="I3460" s="3" t="s">
        <v>4390</v>
      </c>
      <c r="J3460">
        <v>20220411</v>
      </c>
      <c r="K3460" s="4">
        <v>1606</v>
      </c>
      <c r="L3460">
        <v>1669515</v>
      </c>
      <c r="M3460" s="5">
        <v>168</v>
      </c>
      <c r="N3460" t="s">
        <v>43</v>
      </c>
      <c r="O3460" t="s">
        <v>44</v>
      </c>
      <c r="P3460" t="s">
        <v>111</v>
      </c>
      <c r="Q3460" s="5">
        <v>26</v>
      </c>
      <c r="R3460" s="5">
        <v>2221</v>
      </c>
      <c r="S3460" t="s">
        <v>463</v>
      </c>
      <c r="T3460" t="s">
        <v>47</v>
      </c>
      <c r="U3460" t="s">
        <v>48</v>
      </c>
      <c r="V3460" t="s">
        <v>4391</v>
      </c>
      <c r="W3460" t="s">
        <v>50</v>
      </c>
      <c r="X3460" t="s">
        <v>51</v>
      </c>
      <c r="Y3460">
        <v>0</v>
      </c>
      <c r="Z3460" t="s">
        <v>52</v>
      </c>
      <c r="AA3460">
        <v>2022</v>
      </c>
      <c r="AB3460" t="s">
        <v>114</v>
      </c>
      <c r="AC3460" t="s">
        <v>54</v>
      </c>
      <c r="AD3460" t="s">
        <v>55</v>
      </c>
      <c r="AE3460">
        <v>1724758</v>
      </c>
      <c r="AF3460" t="s">
        <v>56</v>
      </c>
      <c r="AG3460" t="s">
        <v>57</v>
      </c>
      <c r="AH3460" t="s">
        <v>52</v>
      </c>
      <c r="AI3460" t="s">
        <v>52</v>
      </c>
    </row>
    <row r="3461" spans="1:35" x14ac:dyDescent="0.25">
      <c r="A3461" s="13" t="str">
        <f t="shared" si="53"/>
        <v>http://dodappwlsprd2.cloud.pge.com:8003/ilis_rpt/dailyeventlogdetail.jsp?odbeventlogid=22-0045562&amp;numberofmonths=24&amp;showchangehistorylog=1</v>
      </c>
      <c r="B3461" s="14" t="str">
        <f>HYPERLINK(A3461,V3461)</f>
        <v>22-0045562</v>
      </c>
      <c r="C3461" t="s">
        <v>2858</v>
      </c>
      <c r="D3461" t="s">
        <v>2859</v>
      </c>
      <c r="E3461" t="s">
        <v>40</v>
      </c>
      <c r="F3461" t="s">
        <v>4209</v>
      </c>
      <c r="G3461" s="2">
        <v>42771113</v>
      </c>
      <c r="H3461" t="s">
        <v>61</v>
      </c>
      <c r="I3461" s="3">
        <v>3425</v>
      </c>
      <c r="J3461">
        <v>20220411</v>
      </c>
      <c r="K3461" s="4">
        <v>1317</v>
      </c>
      <c r="L3461">
        <v>1668815</v>
      </c>
      <c r="M3461" s="5">
        <v>239</v>
      </c>
      <c r="N3461" t="s">
        <v>43</v>
      </c>
      <c r="O3461" t="s">
        <v>44</v>
      </c>
      <c r="P3461" t="s">
        <v>45</v>
      </c>
      <c r="Q3461" s="5">
        <v>10</v>
      </c>
      <c r="R3461" s="5">
        <v>2390</v>
      </c>
      <c r="S3461" t="s">
        <v>463</v>
      </c>
      <c r="T3461" t="s">
        <v>47</v>
      </c>
      <c r="U3461" t="s">
        <v>48</v>
      </c>
      <c r="V3461" t="s">
        <v>4392</v>
      </c>
      <c r="W3461" t="s">
        <v>50</v>
      </c>
      <c r="X3461" t="s">
        <v>51</v>
      </c>
      <c r="Y3461">
        <v>0</v>
      </c>
      <c r="Z3461" t="s">
        <v>52</v>
      </c>
      <c r="AA3461">
        <v>2022</v>
      </c>
      <c r="AB3461" t="s">
        <v>114</v>
      </c>
      <c r="AC3461" t="s">
        <v>54</v>
      </c>
      <c r="AD3461" t="s">
        <v>55</v>
      </c>
      <c r="AE3461">
        <v>1724630</v>
      </c>
      <c r="AF3461" t="s">
        <v>56</v>
      </c>
      <c r="AG3461" t="s">
        <v>57</v>
      </c>
      <c r="AH3461" t="s">
        <v>52</v>
      </c>
      <c r="AI3461" t="s">
        <v>52</v>
      </c>
    </row>
    <row r="3462" spans="1:35" x14ac:dyDescent="0.25">
      <c r="A3462" s="13" t="str">
        <f t="shared" ref="A3462:A3525" si="54">CONCATENATE("http://dodappwlsprd2.cloud.pge.com:8003/ilis_rpt/dailyeventlogdetail.jsp?odbeventlogid="&amp;V3462&amp;"&amp;numberofmonths=24&amp;showchangehistorylog=1")</f>
        <v>http://dodappwlsprd2.cloud.pge.com:8003/ilis_rpt/dailyeventlogdetail.jsp?odbeventlogid=22-0048025&amp;numberofmonths=24&amp;showchangehistorylog=1</v>
      </c>
      <c r="B3462" s="14" t="str">
        <f>HYPERLINK(A3462,V3462)</f>
        <v>22-0048025</v>
      </c>
      <c r="C3462" t="s">
        <v>2858</v>
      </c>
      <c r="D3462" t="s">
        <v>2859</v>
      </c>
      <c r="E3462" t="s">
        <v>40</v>
      </c>
      <c r="F3462" t="s">
        <v>3088</v>
      </c>
      <c r="G3462" s="2">
        <v>43411101</v>
      </c>
      <c r="H3462" t="s">
        <v>61</v>
      </c>
      <c r="I3462" s="3">
        <v>1055</v>
      </c>
      <c r="J3462">
        <v>20220414</v>
      </c>
      <c r="K3462" s="4">
        <v>800</v>
      </c>
      <c r="L3462">
        <v>1672222</v>
      </c>
      <c r="M3462" s="5">
        <v>344</v>
      </c>
      <c r="N3462" t="s">
        <v>43</v>
      </c>
      <c r="O3462" t="s">
        <v>44</v>
      </c>
      <c r="P3462" t="s">
        <v>45</v>
      </c>
      <c r="Q3462" s="5">
        <v>21</v>
      </c>
      <c r="R3462" s="5">
        <v>7224</v>
      </c>
      <c r="S3462" t="s">
        <v>463</v>
      </c>
      <c r="T3462" t="s">
        <v>78</v>
      </c>
      <c r="U3462" t="s">
        <v>48</v>
      </c>
      <c r="V3462" t="s">
        <v>4393</v>
      </c>
      <c r="W3462" t="s">
        <v>50</v>
      </c>
      <c r="X3462" t="s">
        <v>51</v>
      </c>
      <c r="Y3462">
        <v>0</v>
      </c>
      <c r="Z3462" t="s">
        <v>52</v>
      </c>
      <c r="AA3462">
        <v>2022</v>
      </c>
      <c r="AB3462" t="s">
        <v>114</v>
      </c>
      <c r="AC3462" t="s">
        <v>54</v>
      </c>
      <c r="AD3462" t="s">
        <v>55</v>
      </c>
      <c r="AE3462">
        <v>1726571</v>
      </c>
      <c r="AF3462" t="s">
        <v>80</v>
      </c>
      <c r="AG3462" t="s">
        <v>57</v>
      </c>
      <c r="AH3462" t="s">
        <v>52</v>
      </c>
      <c r="AI3462" t="s">
        <v>52</v>
      </c>
    </row>
    <row r="3463" spans="1:35" x14ac:dyDescent="0.25">
      <c r="A3463" s="13" t="str">
        <f t="shared" si="54"/>
        <v>http://dodappwlsprd2.cloud.pge.com:8003/ilis_rpt/dailyeventlogdetail.jsp?odbeventlogid=22-0050669&amp;numberofmonths=24&amp;showchangehistorylog=1</v>
      </c>
      <c r="B3463" s="14" t="str">
        <f>HYPERLINK(A3463,V3463)</f>
        <v>22-0050669</v>
      </c>
      <c r="C3463" t="s">
        <v>2858</v>
      </c>
      <c r="D3463" t="s">
        <v>2859</v>
      </c>
      <c r="E3463" t="s">
        <v>40</v>
      </c>
      <c r="F3463" t="s">
        <v>2894</v>
      </c>
      <c r="G3463" s="2">
        <v>192311141</v>
      </c>
      <c r="H3463" t="s">
        <v>81</v>
      </c>
      <c r="I3463" s="3">
        <v>11412</v>
      </c>
      <c r="J3463">
        <v>20220416</v>
      </c>
      <c r="K3463" s="4">
        <v>2216</v>
      </c>
      <c r="L3463">
        <v>1675037</v>
      </c>
      <c r="M3463" s="5">
        <v>348</v>
      </c>
      <c r="N3463" t="s">
        <v>43</v>
      </c>
      <c r="O3463" t="s">
        <v>44</v>
      </c>
      <c r="P3463" t="s">
        <v>45</v>
      </c>
      <c r="Q3463" s="5">
        <v>384</v>
      </c>
      <c r="R3463" s="5">
        <v>71353</v>
      </c>
      <c r="S3463" t="s">
        <v>1213</v>
      </c>
      <c r="T3463" t="s">
        <v>47</v>
      </c>
      <c r="U3463" t="s">
        <v>48</v>
      </c>
      <c r="V3463" t="s">
        <v>4394</v>
      </c>
      <c r="W3463" t="s">
        <v>50</v>
      </c>
      <c r="X3463" t="s">
        <v>51</v>
      </c>
      <c r="Y3463">
        <v>0</v>
      </c>
      <c r="Z3463" t="s">
        <v>52</v>
      </c>
      <c r="AA3463">
        <v>2022</v>
      </c>
      <c r="AB3463" t="s">
        <v>114</v>
      </c>
      <c r="AC3463" t="s">
        <v>54</v>
      </c>
      <c r="AD3463" t="s">
        <v>55</v>
      </c>
      <c r="AE3463">
        <v>1728752</v>
      </c>
      <c r="AF3463" t="s">
        <v>56</v>
      </c>
      <c r="AG3463" t="s">
        <v>57</v>
      </c>
      <c r="AH3463" t="s">
        <v>52</v>
      </c>
      <c r="AI3463" t="s">
        <v>52</v>
      </c>
    </row>
    <row r="3464" spans="1:35" x14ac:dyDescent="0.25">
      <c r="A3464" s="13" t="str">
        <f t="shared" si="54"/>
        <v>http://dodappwlsprd2.cloud.pge.com:8003/ilis_rpt/dailyeventlogdetail.jsp?odbeventlogid=22-0050566&amp;numberofmonths=24&amp;showchangehistorylog=1</v>
      </c>
      <c r="B3464" s="14" t="str">
        <f>HYPERLINK(A3464,V3464)</f>
        <v>22-0050566</v>
      </c>
      <c r="C3464" t="s">
        <v>2858</v>
      </c>
      <c r="D3464" t="s">
        <v>2859</v>
      </c>
      <c r="E3464" t="s">
        <v>40</v>
      </c>
      <c r="F3464" t="s">
        <v>2967</v>
      </c>
      <c r="G3464" s="2">
        <v>42841111</v>
      </c>
      <c r="H3464" t="s">
        <v>120</v>
      </c>
      <c r="I3464" s="3">
        <v>5151</v>
      </c>
      <c r="J3464">
        <v>20220416</v>
      </c>
      <c r="K3464" s="4">
        <v>1033</v>
      </c>
      <c r="L3464">
        <v>1674310</v>
      </c>
      <c r="M3464" s="5">
        <v>480</v>
      </c>
      <c r="N3464" t="s">
        <v>43</v>
      </c>
      <c r="O3464" t="s">
        <v>44</v>
      </c>
      <c r="P3464" t="s">
        <v>132</v>
      </c>
      <c r="Q3464" s="5">
        <v>2</v>
      </c>
      <c r="R3464" s="5">
        <v>960</v>
      </c>
      <c r="S3464" t="s">
        <v>1213</v>
      </c>
      <c r="T3464" t="s">
        <v>47</v>
      </c>
      <c r="U3464" t="s">
        <v>48</v>
      </c>
      <c r="V3464" t="s">
        <v>4395</v>
      </c>
      <c r="W3464" t="s">
        <v>50</v>
      </c>
      <c r="X3464" t="s">
        <v>51</v>
      </c>
      <c r="Y3464">
        <v>45258400</v>
      </c>
      <c r="Z3464" t="s">
        <v>52</v>
      </c>
      <c r="AA3464">
        <v>2022</v>
      </c>
      <c r="AB3464" t="s">
        <v>114</v>
      </c>
      <c r="AC3464" t="s">
        <v>54</v>
      </c>
      <c r="AD3464" t="s">
        <v>64</v>
      </c>
      <c r="AE3464">
        <v>1728670</v>
      </c>
      <c r="AF3464" t="s">
        <v>56</v>
      </c>
      <c r="AG3464" t="s">
        <v>57</v>
      </c>
      <c r="AH3464" t="s">
        <v>52</v>
      </c>
      <c r="AI3464" t="s">
        <v>54</v>
      </c>
    </row>
    <row r="3465" spans="1:35" x14ac:dyDescent="0.25">
      <c r="A3465" s="13" t="str">
        <f t="shared" si="54"/>
        <v>http://dodappwlsprd2.cloud.pge.com:8003/ilis_rpt/dailyeventlogdetail.jsp?odbeventlogid=22-0051119&amp;numberofmonths=24&amp;showchangehistorylog=1</v>
      </c>
      <c r="B3465" s="14" t="str">
        <f>HYPERLINK(A3465,V3465)</f>
        <v>22-0051119</v>
      </c>
      <c r="C3465" t="s">
        <v>2858</v>
      </c>
      <c r="D3465" t="s">
        <v>2859</v>
      </c>
      <c r="E3465" t="s">
        <v>40</v>
      </c>
      <c r="F3465" t="s">
        <v>2894</v>
      </c>
      <c r="G3465" s="2">
        <v>192311141</v>
      </c>
      <c r="H3465" t="s">
        <v>72</v>
      </c>
      <c r="I3465" s="3" t="s">
        <v>4396</v>
      </c>
      <c r="J3465">
        <v>20220418</v>
      </c>
      <c r="K3465" s="4">
        <v>1321</v>
      </c>
      <c r="L3465">
        <v>1675867</v>
      </c>
      <c r="M3465" s="5">
        <v>748</v>
      </c>
      <c r="N3465" t="s">
        <v>43</v>
      </c>
      <c r="O3465" t="s">
        <v>89</v>
      </c>
      <c r="P3465" t="s">
        <v>455</v>
      </c>
      <c r="Q3465" s="5">
        <v>35</v>
      </c>
      <c r="R3465" s="5">
        <v>23415</v>
      </c>
      <c r="S3465" t="s">
        <v>1213</v>
      </c>
      <c r="T3465" t="s">
        <v>47</v>
      </c>
      <c r="U3465" t="s">
        <v>48</v>
      </c>
      <c r="V3465" t="s">
        <v>4397</v>
      </c>
      <c r="W3465" t="s">
        <v>50</v>
      </c>
      <c r="X3465" t="s">
        <v>51</v>
      </c>
      <c r="Y3465">
        <v>45260269</v>
      </c>
      <c r="Z3465" t="s">
        <v>52</v>
      </c>
      <c r="AA3465">
        <v>2022</v>
      </c>
      <c r="AB3465" t="s">
        <v>114</v>
      </c>
      <c r="AC3465" t="s">
        <v>54</v>
      </c>
      <c r="AD3465" t="s">
        <v>55</v>
      </c>
      <c r="AE3465">
        <v>1729079</v>
      </c>
      <c r="AF3465" t="s">
        <v>56</v>
      </c>
      <c r="AG3465" t="s">
        <v>57</v>
      </c>
      <c r="AH3465" t="s">
        <v>52</v>
      </c>
      <c r="AI3465" t="s">
        <v>54</v>
      </c>
    </row>
    <row r="3466" spans="1:35" x14ac:dyDescent="0.25">
      <c r="A3466" s="13" t="str">
        <f t="shared" si="54"/>
        <v>http://dodappwlsprd2.cloud.pge.com:8003/ilis_rpt/dailyeventlogdetail.jsp?odbeventlogid=22-0052017&amp;numberofmonths=24&amp;showchangehistorylog=1</v>
      </c>
      <c r="B3466" s="14" t="str">
        <f>HYPERLINK(A3466,V3466)</f>
        <v>22-0052017</v>
      </c>
      <c r="C3466" t="s">
        <v>2858</v>
      </c>
      <c r="D3466" t="s">
        <v>2859</v>
      </c>
      <c r="E3466" t="s">
        <v>40</v>
      </c>
      <c r="F3466" t="s">
        <v>2905</v>
      </c>
      <c r="G3466" s="2">
        <v>43081101</v>
      </c>
      <c r="H3466" t="s">
        <v>61</v>
      </c>
      <c r="I3466" s="3">
        <v>5527</v>
      </c>
      <c r="J3466">
        <v>20220420</v>
      </c>
      <c r="K3466" s="4">
        <v>1132</v>
      </c>
      <c r="L3466">
        <v>1677327</v>
      </c>
      <c r="M3466" s="5">
        <v>293</v>
      </c>
      <c r="N3466" t="s">
        <v>43</v>
      </c>
      <c r="O3466" t="s">
        <v>44</v>
      </c>
      <c r="P3466" t="s">
        <v>45</v>
      </c>
      <c r="Q3466" s="5">
        <v>16</v>
      </c>
      <c r="R3466" s="5">
        <v>4688</v>
      </c>
      <c r="S3466" t="s">
        <v>1213</v>
      </c>
      <c r="T3466" t="s">
        <v>47</v>
      </c>
      <c r="U3466" t="s">
        <v>48</v>
      </c>
      <c r="V3466" t="s">
        <v>4398</v>
      </c>
      <c r="W3466" t="s">
        <v>50</v>
      </c>
      <c r="X3466" t="s">
        <v>51</v>
      </c>
      <c r="Y3466">
        <v>0</v>
      </c>
      <c r="Z3466" t="s">
        <v>52</v>
      </c>
      <c r="AA3466">
        <v>2022</v>
      </c>
      <c r="AB3466" t="s">
        <v>114</v>
      </c>
      <c r="AC3466" t="s">
        <v>54</v>
      </c>
      <c r="AD3466" t="s">
        <v>55</v>
      </c>
      <c r="AE3466">
        <v>1729673</v>
      </c>
      <c r="AF3466" t="s">
        <v>56</v>
      </c>
      <c r="AG3466" t="s">
        <v>57</v>
      </c>
      <c r="AH3466" t="s">
        <v>52</v>
      </c>
      <c r="AI3466" t="s">
        <v>52</v>
      </c>
    </row>
    <row r="3467" spans="1:35" x14ac:dyDescent="0.25">
      <c r="A3467" s="13" t="str">
        <f t="shared" si="54"/>
        <v>http://dodappwlsprd2.cloud.pge.com:8003/ilis_rpt/dailyeventlogdetail.jsp?odbeventlogid=22-0052242&amp;numberofmonths=24&amp;showchangehistorylog=1</v>
      </c>
      <c r="B3467" s="14" t="str">
        <f>HYPERLINK(A3467,V3467)</f>
        <v>22-0052242</v>
      </c>
      <c r="C3467" t="s">
        <v>2858</v>
      </c>
      <c r="D3467" t="s">
        <v>2859</v>
      </c>
      <c r="E3467" t="s">
        <v>40</v>
      </c>
      <c r="F3467" t="s">
        <v>2874</v>
      </c>
      <c r="G3467" s="2">
        <v>42761101</v>
      </c>
      <c r="H3467" t="s">
        <v>42</v>
      </c>
      <c r="I3467" s="3">
        <v>4622</v>
      </c>
      <c r="J3467">
        <v>20220420</v>
      </c>
      <c r="K3467" s="4">
        <v>2119</v>
      </c>
      <c r="L3467">
        <v>1677831</v>
      </c>
      <c r="M3467" s="5">
        <v>455</v>
      </c>
      <c r="N3467" t="s">
        <v>43</v>
      </c>
      <c r="O3467" t="s">
        <v>44</v>
      </c>
      <c r="P3467" t="s">
        <v>45</v>
      </c>
      <c r="Q3467" s="5">
        <v>377</v>
      </c>
      <c r="R3467" s="5">
        <v>165588</v>
      </c>
      <c r="S3467" t="s">
        <v>1213</v>
      </c>
      <c r="T3467" t="s">
        <v>47</v>
      </c>
      <c r="U3467" t="s">
        <v>48</v>
      </c>
      <c r="V3467" t="s">
        <v>4399</v>
      </c>
      <c r="W3467" t="s">
        <v>50</v>
      </c>
      <c r="X3467" t="s">
        <v>51</v>
      </c>
      <c r="Y3467">
        <v>31601504</v>
      </c>
      <c r="Z3467" t="s">
        <v>52</v>
      </c>
      <c r="AA3467">
        <v>2022</v>
      </c>
      <c r="AB3467" t="s">
        <v>114</v>
      </c>
      <c r="AC3467" t="s">
        <v>54</v>
      </c>
      <c r="AD3467" t="s">
        <v>208</v>
      </c>
      <c r="AE3467">
        <v>1729756</v>
      </c>
      <c r="AF3467" t="s">
        <v>56</v>
      </c>
      <c r="AG3467" t="s">
        <v>57</v>
      </c>
      <c r="AH3467" t="s">
        <v>52</v>
      </c>
      <c r="AI3467" t="s">
        <v>52</v>
      </c>
    </row>
    <row r="3468" spans="1:35" x14ac:dyDescent="0.25">
      <c r="A3468" s="13" t="str">
        <f t="shared" si="54"/>
        <v>http://dodappwlsprd2.cloud.pge.com:8003/ilis_rpt/dailyeventlogdetail.jsp?odbeventlogid=22-0052354&amp;numberofmonths=24&amp;showchangehistorylog=1</v>
      </c>
      <c r="B3468" s="14" t="str">
        <f>HYPERLINK(A3468,V3468)</f>
        <v>22-0052354</v>
      </c>
      <c r="C3468" t="s">
        <v>2858</v>
      </c>
      <c r="D3468" t="s">
        <v>2859</v>
      </c>
      <c r="E3468" t="s">
        <v>40</v>
      </c>
      <c r="F3468" t="s">
        <v>2866</v>
      </c>
      <c r="G3468" s="2">
        <v>192221102</v>
      </c>
      <c r="H3468" t="s">
        <v>61</v>
      </c>
      <c r="I3468" s="3">
        <v>461681</v>
      </c>
      <c r="J3468">
        <v>20220420</v>
      </c>
      <c r="K3468" s="4">
        <v>2342</v>
      </c>
      <c r="L3468">
        <v>1677858</v>
      </c>
      <c r="M3468" s="5">
        <v>692</v>
      </c>
      <c r="N3468" t="s">
        <v>43</v>
      </c>
      <c r="O3468" t="s">
        <v>44</v>
      </c>
      <c r="P3468" t="s">
        <v>45</v>
      </c>
      <c r="Q3468" s="5">
        <v>27</v>
      </c>
      <c r="R3468" s="5">
        <v>18684</v>
      </c>
      <c r="S3468" t="s">
        <v>1213</v>
      </c>
      <c r="T3468" t="s">
        <v>47</v>
      </c>
      <c r="U3468" t="s">
        <v>48</v>
      </c>
      <c r="V3468" t="s">
        <v>4400</v>
      </c>
      <c r="W3468" t="s">
        <v>50</v>
      </c>
      <c r="X3468" t="s">
        <v>51</v>
      </c>
      <c r="Y3468">
        <v>45262415</v>
      </c>
      <c r="Z3468" t="s">
        <v>52</v>
      </c>
      <c r="AA3468">
        <v>2022</v>
      </c>
      <c r="AB3468" t="s">
        <v>114</v>
      </c>
      <c r="AC3468" t="s">
        <v>54</v>
      </c>
      <c r="AD3468" t="s">
        <v>55</v>
      </c>
      <c r="AE3468">
        <v>1729814</v>
      </c>
      <c r="AF3468" t="s">
        <v>56</v>
      </c>
      <c r="AG3468" t="s">
        <v>57</v>
      </c>
      <c r="AH3468" t="s">
        <v>52</v>
      </c>
      <c r="AI3468" t="s">
        <v>52</v>
      </c>
    </row>
    <row r="3469" spans="1:35" x14ac:dyDescent="0.25">
      <c r="A3469" s="13" t="str">
        <f t="shared" si="54"/>
        <v>http://dodappwlsprd2.cloud.pge.com:8003/ilis_rpt/dailyeventlogdetail.jsp?odbeventlogid=22-0054266&amp;numberofmonths=24&amp;showchangehistorylog=1</v>
      </c>
      <c r="B3469" s="14" t="str">
        <f>HYPERLINK(A3469,V3469)</f>
        <v>22-0054266</v>
      </c>
      <c r="C3469" t="s">
        <v>2858</v>
      </c>
      <c r="D3469" t="s">
        <v>2859</v>
      </c>
      <c r="E3469" t="s">
        <v>40</v>
      </c>
      <c r="F3469" t="s">
        <v>2860</v>
      </c>
      <c r="G3469" s="2">
        <v>192221101</v>
      </c>
      <c r="H3469" t="s">
        <v>61</v>
      </c>
      <c r="I3469" s="3">
        <v>249707</v>
      </c>
      <c r="J3469">
        <v>20220425</v>
      </c>
      <c r="K3469" s="4">
        <v>1704</v>
      </c>
      <c r="L3469">
        <v>1681281</v>
      </c>
      <c r="M3469" s="5">
        <v>271</v>
      </c>
      <c r="N3469" t="s">
        <v>43</v>
      </c>
      <c r="O3469" t="s">
        <v>44</v>
      </c>
      <c r="P3469" t="s">
        <v>45</v>
      </c>
      <c r="Q3469" s="5">
        <v>1</v>
      </c>
      <c r="R3469" s="5">
        <v>271</v>
      </c>
      <c r="S3469" t="s">
        <v>1213</v>
      </c>
      <c r="T3469" t="s">
        <v>47</v>
      </c>
      <c r="U3469" t="s">
        <v>48</v>
      </c>
      <c r="V3469" t="s">
        <v>4401</v>
      </c>
      <c r="W3469" t="s">
        <v>50</v>
      </c>
      <c r="X3469" t="s">
        <v>51</v>
      </c>
      <c r="Y3469">
        <v>0</v>
      </c>
      <c r="Z3469" t="s">
        <v>52</v>
      </c>
      <c r="AA3469">
        <v>2022</v>
      </c>
      <c r="AB3469" t="s">
        <v>114</v>
      </c>
      <c r="AC3469" t="s">
        <v>54</v>
      </c>
      <c r="AD3469" t="s">
        <v>55</v>
      </c>
      <c r="AE3469">
        <v>1730984</v>
      </c>
      <c r="AF3469" t="s">
        <v>56</v>
      </c>
      <c r="AG3469" t="s">
        <v>57</v>
      </c>
      <c r="AH3469" t="s">
        <v>52</v>
      </c>
      <c r="AI3469" t="s">
        <v>52</v>
      </c>
    </row>
    <row r="3470" spans="1:35" x14ac:dyDescent="0.25">
      <c r="A3470" s="13" t="str">
        <f t="shared" si="54"/>
        <v>http://dodappwlsprd2.cloud.pge.com:8003/ilis_rpt/dailyeventlogdetail.jsp?odbeventlogid=22-0055114&amp;numberofmonths=24&amp;showchangehistorylog=1</v>
      </c>
      <c r="B3470" s="14" t="str">
        <f>HYPERLINK(A3470,V3470)</f>
        <v>22-0055114</v>
      </c>
      <c r="C3470" t="s">
        <v>2858</v>
      </c>
      <c r="D3470" t="s">
        <v>2859</v>
      </c>
      <c r="E3470" t="s">
        <v>40</v>
      </c>
      <c r="F3470" t="s">
        <v>2977</v>
      </c>
      <c r="G3470" s="2">
        <v>42861101</v>
      </c>
      <c r="H3470" t="s">
        <v>61</v>
      </c>
      <c r="I3470" s="3">
        <v>4155</v>
      </c>
      <c r="J3470">
        <v>20220427</v>
      </c>
      <c r="K3470" s="4">
        <v>1110</v>
      </c>
      <c r="L3470">
        <v>1682787</v>
      </c>
      <c r="M3470" s="5">
        <v>246</v>
      </c>
      <c r="N3470" t="s">
        <v>43</v>
      </c>
      <c r="O3470" t="s">
        <v>44</v>
      </c>
      <c r="P3470" t="s">
        <v>45</v>
      </c>
      <c r="Q3470" s="5">
        <v>1</v>
      </c>
      <c r="R3470" s="5">
        <v>246</v>
      </c>
      <c r="S3470" t="s">
        <v>1213</v>
      </c>
      <c r="T3470" t="s">
        <v>47</v>
      </c>
      <c r="U3470" t="s">
        <v>48</v>
      </c>
      <c r="V3470" t="s">
        <v>4402</v>
      </c>
      <c r="W3470" t="s">
        <v>50</v>
      </c>
      <c r="X3470" t="s">
        <v>51</v>
      </c>
      <c r="Y3470">
        <v>0</v>
      </c>
      <c r="Z3470" t="s">
        <v>52</v>
      </c>
      <c r="AA3470">
        <v>2022</v>
      </c>
      <c r="AB3470" t="s">
        <v>114</v>
      </c>
      <c r="AC3470" t="s">
        <v>54</v>
      </c>
      <c r="AD3470" t="s">
        <v>87</v>
      </c>
      <c r="AE3470">
        <v>1731594</v>
      </c>
      <c r="AF3470" t="s">
        <v>56</v>
      </c>
      <c r="AG3470" t="s">
        <v>57</v>
      </c>
      <c r="AH3470" t="s">
        <v>52</v>
      </c>
      <c r="AI3470" t="s">
        <v>52</v>
      </c>
    </row>
    <row r="3471" spans="1:35" x14ac:dyDescent="0.25">
      <c r="A3471" s="13" t="str">
        <f t="shared" si="54"/>
        <v>http://dodappwlsprd2.cloud.pge.com:8003/ilis_rpt/dailyeventlogdetail.jsp?odbeventlogid=22-0054865&amp;numberofmonths=24&amp;showchangehistorylog=1</v>
      </c>
      <c r="B3471" s="14" t="str">
        <f>HYPERLINK(A3471,V3471)</f>
        <v>22-0054865</v>
      </c>
      <c r="C3471" t="s">
        <v>2858</v>
      </c>
      <c r="D3471" t="s">
        <v>2859</v>
      </c>
      <c r="E3471" t="s">
        <v>40</v>
      </c>
      <c r="F3471" t="s">
        <v>2884</v>
      </c>
      <c r="G3471" s="2">
        <v>42841112</v>
      </c>
      <c r="H3471" t="s">
        <v>61</v>
      </c>
      <c r="I3471" s="3">
        <v>9289</v>
      </c>
      <c r="J3471">
        <v>20220427</v>
      </c>
      <c r="K3471" s="4">
        <v>439</v>
      </c>
      <c r="L3471">
        <v>1682231</v>
      </c>
      <c r="M3471" s="5">
        <v>341</v>
      </c>
      <c r="N3471" t="s">
        <v>43</v>
      </c>
      <c r="O3471" t="s">
        <v>44</v>
      </c>
      <c r="P3471" t="s">
        <v>45</v>
      </c>
      <c r="Q3471" s="5">
        <v>54</v>
      </c>
      <c r="R3471" s="5">
        <v>18414</v>
      </c>
      <c r="S3471" t="s">
        <v>1213</v>
      </c>
      <c r="T3471" t="s">
        <v>47</v>
      </c>
      <c r="U3471" t="s">
        <v>48</v>
      </c>
      <c r="V3471" t="s">
        <v>4403</v>
      </c>
      <c r="W3471" t="s">
        <v>50</v>
      </c>
      <c r="X3471" t="s">
        <v>51</v>
      </c>
      <c r="Y3471">
        <v>45269000</v>
      </c>
      <c r="Z3471" t="s">
        <v>52</v>
      </c>
      <c r="AA3471">
        <v>2022</v>
      </c>
      <c r="AB3471" t="s">
        <v>114</v>
      </c>
      <c r="AC3471" t="s">
        <v>54</v>
      </c>
      <c r="AD3471" t="s">
        <v>55</v>
      </c>
      <c r="AE3471">
        <v>1731379</v>
      </c>
      <c r="AF3471" t="s">
        <v>56</v>
      </c>
      <c r="AG3471" t="s">
        <v>57</v>
      </c>
      <c r="AH3471" t="s">
        <v>52</v>
      </c>
      <c r="AI3471" t="s">
        <v>52</v>
      </c>
    </row>
    <row r="3472" spans="1:35" x14ac:dyDescent="0.25">
      <c r="A3472" s="13" t="str">
        <f t="shared" si="54"/>
        <v>http://dodappwlsprd2.cloud.pge.com:8003/ilis_rpt/dailyeventlogdetail.jsp?odbeventlogid=22-0055110&amp;numberofmonths=24&amp;showchangehistorylog=1</v>
      </c>
      <c r="B3472" s="14" t="str">
        <f>HYPERLINK(A3472,V3472)</f>
        <v>22-0055110</v>
      </c>
      <c r="C3472" t="s">
        <v>2858</v>
      </c>
      <c r="D3472" t="s">
        <v>2859</v>
      </c>
      <c r="E3472" t="s">
        <v>40</v>
      </c>
      <c r="F3472" t="s">
        <v>2945</v>
      </c>
      <c r="G3472" s="2">
        <v>43311102</v>
      </c>
      <c r="H3472" t="s">
        <v>42</v>
      </c>
      <c r="I3472" s="3">
        <v>716</v>
      </c>
      <c r="J3472">
        <v>20220427</v>
      </c>
      <c r="K3472" s="4">
        <v>1229</v>
      </c>
      <c r="L3472">
        <v>1682710</v>
      </c>
      <c r="M3472" s="5">
        <v>511</v>
      </c>
      <c r="N3472" t="s">
        <v>43</v>
      </c>
      <c r="O3472" t="s">
        <v>83</v>
      </c>
      <c r="P3472" t="s">
        <v>84</v>
      </c>
      <c r="Q3472" s="5">
        <v>775</v>
      </c>
      <c r="R3472" s="5">
        <v>106194</v>
      </c>
      <c r="S3472" t="s">
        <v>1213</v>
      </c>
      <c r="T3472" t="s">
        <v>92</v>
      </c>
      <c r="U3472" t="s">
        <v>48</v>
      </c>
      <c r="V3472" t="s">
        <v>4404</v>
      </c>
      <c r="W3472" t="s">
        <v>50</v>
      </c>
      <c r="X3472" t="s">
        <v>51</v>
      </c>
      <c r="Y3472">
        <v>31602040</v>
      </c>
      <c r="Z3472" t="s">
        <v>52</v>
      </c>
      <c r="AA3472">
        <v>2022</v>
      </c>
      <c r="AB3472" t="s">
        <v>114</v>
      </c>
      <c r="AC3472" t="s">
        <v>54</v>
      </c>
      <c r="AD3472" t="s">
        <v>208</v>
      </c>
      <c r="AE3472">
        <v>1731589</v>
      </c>
      <c r="AF3472" t="s">
        <v>95</v>
      </c>
      <c r="AG3472" t="s">
        <v>57</v>
      </c>
      <c r="AH3472" t="s">
        <v>52</v>
      </c>
      <c r="AI3472" t="s">
        <v>52</v>
      </c>
    </row>
    <row r="3473" spans="1:35" x14ac:dyDescent="0.25">
      <c r="A3473" s="13" t="str">
        <f t="shared" si="54"/>
        <v>http://dodappwlsprd2.cloud.pge.com:8003/ilis_rpt/dailyeventlogdetail.jsp?odbeventlogid=22-0056918&amp;numberofmonths=24&amp;showchangehistorylog=1</v>
      </c>
      <c r="B3473" s="14" t="str">
        <f>HYPERLINK(A3473,V3473)</f>
        <v>22-0056918</v>
      </c>
      <c r="C3473" t="s">
        <v>2858</v>
      </c>
      <c r="D3473" t="s">
        <v>2859</v>
      </c>
      <c r="E3473" t="s">
        <v>40</v>
      </c>
      <c r="F3473" t="s">
        <v>2898</v>
      </c>
      <c r="G3473" s="2">
        <v>42981101</v>
      </c>
      <c r="H3473" t="s">
        <v>42</v>
      </c>
      <c r="I3473" s="3">
        <v>908370</v>
      </c>
      <c r="J3473">
        <v>20220502</v>
      </c>
      <c r="K3473" s="4">
        <v>1207</v>
      </c>
      <c r="L3473">
        <v>1686511</v>
      </c>
      <c r="M3473" s="5">
        <v>364</v>
      </c>
      <c r="N3473" t="s">
        <v>43</v>
      </c>
      <c r="O3473" t="s">
        <v>44</v>
      </c>
      <c r="P3473" t="s">
        <v>45</v>
      </c>
      <c r="Q3473" s="5">
        <v>23</v>
      </c>
      <c r="R3473" s="5">
        <v>8072</v>
      </c>
      <c r="S3473" t="s">
        <v>1213</v>
      </c>
      <c r="T3473" t="s">
        <v>47</v>
      </c>
      <c r="U3473" t="s">
        <v>48</v>
      </c>
      <c r="V3473" t="s">
        <v>4405</v>
      </c>
      <c r="W3473" t="s">
        <v>50</v>
      </c>
      <c r="X3473" t="s">
        <v>51</v>
      </c>
      <c r="Y3473">
        <v>45275104</v>
      </c>
      <c r="Z3473" t="s">
        <v>52</v>
      </c>
      <c r="AA3473">
        <v>2022</v>
      </c>
      <c r="AB3473" t="s">
        <v>130</v>
      </c>
      <c r="AC3473" t="s">
        <v>54</v>
      </c>
      <c r="AD3473" t="s">
        <v>55</v>
      </c>
      <c r="AE3473">
        <v>1732955</v>
      </c>
      <c r="AF3473" t="s">
        <v>56</v>
      </c>
      <c r="AG3473" t="s">
        <v>57</v>
      </c>
      <c r="AH3473" t="s">
        <v>52</v>
      </c>
      <c r="AI3473" t="s">
        <v>52</v>
      </c>
    </row>
    <row r="3474" spans="1:35" x14ac:dyDescent="0.25">
      <c r="A3474" s="13" t="str">
        <f t="shared" si="54"/>
        <v>http://dodappwlsprd2.cloud.pge.com:8003/ilis_rpt/dailyeventlogdetail.jsp?odbeventlogid=22-0056955&amp;numberofmonths=24&amp;showchangehistorylog=1</v>
      </c>
      <c r="B3474" s="14" t="str">
        <f>HYPERLINK(A3474,V3474)</f>
        <v>22-0056955</v>
      </c>
      <c r="C3474" t="s">
        <v>2858</v>
      </c>
      <c r="D3474" t="s">
        <v>2859</v>
      </c>
      <c r="E3474" t="s">
        <v>40</v>
      </c>
      <c r="F3474" t="s">
        <v>2932</v>
      </c>
      <c r="G3474" s="2">
        <v>42681102</v>
      </c>
      <c r="H3474" t="s">
        <v>61</v>
      </c>
      <c r="I3474" s="3">
        <v>2807</v>
      </c>
      <c r="J3474">
        <v>20220502</v>
      </c>
      <c r="K3474" s="4">
        <v>1051</v>
      </c>
      <c r="L3474">
        <v>1686581</v>
      </c>
      <c r="M3474" s="5">
        <v>764</v>
      </c>
      <c r="N3474" t="s">
        <v>43</v>
      </c>
      <c r="O3474" t="s">
        <v>44</v>
      </c>
      <c r="P3474" t="s">
        <v>45</v>
      </c>
      <c r="Q3474" s="5">
        <v>1</v>
      </c>
      <c r="R3474" s="5">
        <v>764</v>
      </c>
      <c r="S3474" t="s">
        <v>1213</v>
      </c>
      <c r="T3474" t="s">
        <v>47</v>
      </c>
      <c r="U3474" t="s">
        <v>48</v>
      </c>
      <c r="V3474" t="s">
        <v>4406</v>
      </c>
      <c r="W3474" t="s">
        <v>50</v>
      </c>
      <c r="X3474" t="s">
        <v>51</v>
      </c>
      <c r="Y3474">
        <v>0</v>
      </c>
      <c r="Z3474" t="s">
        <v>52</v>
      </c>
      <c r="AA3474">
        <v>2022</v>
      </c>
      <c r="AB3474" t="s">
        <v>130</v>
      </c>
      <c r="AC3474" t="s">
        <v>54</v>
      </c>
      <c r="AD3474" t="s">
        <v>87</v>
      </c>
      <c r="AE3474">
        <v>1732967</v>
      </c>
      <c r="AF3474" t="s">
        <v>56</v>
      </c>
      <c r="AG3474" t="s">
        <v>57</v>
      </c>
      <c r="AH3474" t="s">
        <v>52</v>
      </c>
      <c r="AI3474" t="s">
        <v>52</v>
      </c>
    </row>
    <row r="3475" spans="1:35" x14ac:dyDescent="0.25">
      <c r="A3475" s="13" t="str">
        <f t="shared" si="54"/>
        <v>http://dodappwlsprd2.cloud.pge.com:8003/ilis_rpt/dailyeventlogdetail.jsp?odbeventlogid=22-0058751&amp;numberofmonths=24&amp;showchangehistorylog=1</v>
      </c>
      <c r="B3475" s="14" t="str">
        <f>HYPERLINK(A3475,V3475)</f>
        <v>22-0058751</v>
      </c>
      <c r="C3475" t="s">
        <v>2858</v>
      </c>
      <c r="D3475" t="s">
        <v>2859</v>
      </c>
      <c r="E3475" t="s">
        <v>40</v>
      </c>
      <c r="F3475" t="s">
        <v>2879</v>
      </c>
      <c r="G3475" s="2">
        <v>192401101</v>
      </c>
      <c r="H3475" t="s">
        <v>61</v>
      </c>
      <c r="I3475" s="3">
        <v>4681</v>
      </c>
      <c r="J3475">
        <v>20220506</v>
      </c>
      <c r="K3475" s="4">
        <v>321</v>
      </c>
      <c r="L3475">
        <v>1689524</v>
      </c>
      <c r="M3475" s="5">
        <v>759</v>
      </c>
      <c r="N3475" t="s">
        <v>43</v>
      </c>
      <c r="O3475" t="s">
        <v>44</v>
      </c>
      <c r="P3475" t="s">
        <v>45</v>
      </c>
      <c r="Q3475" s="5">
        <v>11</v>
      </c>
      <c r="R3475" s="5">
        <v>8349</v>
      </c>
      <c r="S3475" t="s">
        <v>1213</v>
      </c>
      <c r="T3475" t="s">
        <v>78</v>
      </c>
      <c r="U3475" t="s">
        <v>48</v>
      </c>
      <c r="V3475" t="s">
        <v>4407</v>
      </c>
      <c r="W3475" t="s">
        <v>50</v>
      </c>
      <c r="X3475" t="s">
        <v>51</v>
      </c>
      <c r="Y3475">
        <v>0</v>
      </c>
      <c r="Z3475" t="s">
        <v>52</v>
      </c>
      <c r="AA3475">
        <v>2022</v>
      </c>
      <c r="AB3475" t="s">
        <v>130</v>
      </c>
      <c r="AC3475" t="s">
        <v>54</v>
      </c>
      <c r="AD3475" t="s">
        <v>87</v>
      </c>
      <c r="AE3475">
        <v>1734026</v>
      </c>
      <c r="AF3475" t="s">
        <v>80</v>
      </c>
      <c r="AG3475" t="s">
        <v>57</v>
      </c>
      <c r="AH3475" t="s">
        <v>52</v>
      </c>
      <c r="AI3475" t="s">
        <v>52</v>
      </c>
    </row>
    <row r="3476" spans="1:35" x14ac:dyDescent="0.25">
      <c r="A3476" s="13" t="str">
        <f t="shared" si="54"/>
        <v>http://dodappwlsprd2.cloud.pge.com:8003/ilis_rpt/dailyeventlogdetail.jsp?odbeventlogid=22-0059149&amp;numberofmonths=24&amp;showchangehistorylog=1</v>
      </c>
      <c r="B3476" s="14" t="str">
        <f>HYPERLINK(A3476,V3476)</f>
        <v>22-0059149</v>
      </c>
      <c r="C3476" t="s">
        <v>2858</v>
      </c>
      <c r="D3476" t="s">
        <v>2859</v>
      </c>
      <c r="E3476" t="s">
        <v>40</v>
      </c>
      <c r="F3476" t="s">
        <v>2998</v>
      </c>
      <c r="G3476" s="2">
        <v>192171102</v>
      </c>
      <c r="H3476" t="s">
        <v>496</v>
      </c>
      <c r="I3476" s="3" t="s">
        <v>4408</v>
      </c>
      <c r="J3476">
        <v>20220506</v>
      </c>
      <c r="K3476" s="4">
        <v>1615</v>
      </c>
      <c r="L3476">
        <v>1690138</v>
      </c>
      <c r="M3476" s="5">
        <v>188</v>
      </c>
      <c r="N3476" t="s">
        <v>43</v>
      </c>
      <c r="O3476" t="s">
        <v>44</v>
      </c>
      <c r="P3476" t="s">
        <v>45</v>
      </c>
      <c r="Q3476" s="5">
        <v>18</v>
      </c>
      <c r="R3476" s="5">
        <v>3024</v>
      </c>
      <c r="S3476" t="s">
        <v>1213</v>
      </c>
      <c r="T3476" t="s">
        <v>47</v>
      </c>
      <c r="U3476" t="s">
        <v>48</v>
      </c>
      <c r="V3476" t="s">
        <v>4409</v>
      </c>
      <c r="W3476" t="s">
        <v>50</v>
      </c>
      <c r="X3476" t="s">
        <v>51</v>
      </c>
      <c r="Y3476">
        <v>45283740</v>
      </c>
      <c r="Z3476" t="s">
        <v>52</v>
      </c>
      <c r="AA3476">
        <v>2022</v>
      </c>
      <c r="AB3476" t="s">
        <v>130</v>
      </c>
      <c r="AC3476" t="s">
        <v>54</v>
      </c>
      <c r="AD3476" t="s">
        <v>55</v>
      </c>
      <c r="AE3476">
        <v>1734265</v>
      </c>
      <c r="AF3476" t="s">
        <v>56</v>
      </c>
      <c r="AG3476" t="s">
        <v>57</v>
      </c>
      <c r="AH3476" t="s">
        <v>52</v>
      </c>
      <c r="AI3476" t="s">
        <v>54</v>
      </c>
    </row>
    <row r="3477" spans="1:35" x14ac:dyDescent="0.25">
      <c r="A3477" s="13" t="str">
        <f t="shared" si="54"/>
        <v>http://dodappwlsprd2.cloud.pge.com:8003/ilis_rpt/dailyeventlogdetail.jsp?odbeventlogid=22-0059288&amp;numberofmonths=24&amp;showchangehistorylog=1</v>
      </c>
      <c r="B3477" s="14" t="str">
        <f>HYPERLINK(A3477,V3477)</f>
        <v>22-0059288</v>
      </c>
      <c r="C3477" t="s">
        <v>2858</v>
      </c>
      <c r="D3477" t="s">
        <v>2859</v>
      </c>
      <c r="E3477" t="s">
        <v>40</v>
      </c>
      <c r="F3477" t="s">
        <v>2894</v>
      </c>
      <c r="G3477" s="2">
        <v>192311141</v>
      </c>
      <c r="H3477" t="s">
        <v>42</v>
      </c>
      <c r="I3477" s="3" t="s">
        <v>4410</v>
      </c>
      <c r="J3477">
        <v>20220507</v>
      </c>
      <c r="K3477" s="4">
        <v>1038</v>
      </c>
      <c r="L3477">
        <v>1690637</v>
      </c>
      <c r="M3477" s="5">
        <v>461</v>
      </c>
      <c r="N3477" t="s">
        <v>43</v>
      </c>
      <c r="O3477" t="s">
        <v>44</v>
      </c>
      <c r="P3477" t="s">
        <v>45</v>
      </c>
      <c r="Q3477" s="5">
        <v>1192</v>
      </c>
      <c r="R3477" s="5">
        <v>247737</v>
      </c>
      <c r="S3477" t="s">
        <v>1213</v>
      </c>
      <c r="T3477" t="s">
        <v>47</v>
      </c>
      <c r="U3477" t="s">
        <v>48</v>
      </c>
      <c r="V3477" t="s">
        <v>4411</v>
      </c>
      <c r="W3477" t="s">
        <v>50</v>
      </c>
      <c r="X3477" t="s">
        <v>51</v>
      </c>
      <c r="Y3477">
        <v>0</v>
      </c>
      <c r="Z3477" t="s">
        <v>52</v>
      </c>
      <c r="AA3477">
        <v>2022</v>
      </c>
      <c r="AB3477" t="s">
        <v>130</v>
      </c>
      <c r="AC3477" t="s">
        <v>54</v>
      </c>
      <c r="AD3477" t="s">
        <v>55</v>
      </c>
      <c r="AE3477">
        <v>1734422</v>
      </c>
      <c r="AF3477" t="s">
        <v>56</v>
      </c>
      <c r="AG3477" t="s">
        <v>57</v>
      </c>
      <c r="AH3477" t="s">
        <v>52</v>
      </c>
      <c r="AI3477" t="s">
        <v>52</v>
      </c>
    </row>
    <row r="3478" spans="1:35" x14ac:dyDescent="0.25">
      <c r="A3478" s="13" t="str">
        <f t="shared" si="54"/>
        <v>http://dodappwlsprd2.cloud.pge.com:8003/ilis_rpt/dailyeventlogdetail.jsp?odbeventlogid=22-0060918&amp;numberofmonths=24&amp;showchangehistorylog=1</v>
      </c>
      <c r="B3478" s="14" t="str">
        <f>HYPERLINK(A3478,V3478)</f>
        <v>22-0060918</v>
      </c>
      <c r="C3478" t="s">
        <v>2858</v>
      </c>
      <c r="D3478" t="s">
        <v>2859</v>
      </c>
      <c r="E3478" t="s">
        <v>40</v>
      </c>
      <c r="F3478" t="s">
        <v>3122</v>
      </c>
      <c r="G3478" s="2">
        <v>192321121</v>
      </c>
      <c r="H3478" t="s">
        <v>61</v>
      </c>
      <c r="I3478" s="3">
        <v>1697</v>
      </c>
      <c r="J3478">
        <v>20220511</v>
      </c>
      <c r="K3478" s="4">
        <v>1109</v>
      </c>
      <c r="L3478">
        <v>1694108</v>
      </c>
      <c r="M3478" s="5">
        <v>917</v>
      </c>
      <c r="N3478" t="s">
        <v>43</v>
      </c>
      <c r="O3478" t="s">
        <v>44</v>
      </c>
      <c r="P3478" t="s">
        <v>1166</v>
      </c>
      <c r="Q3478" s="5">
        <v>3</v>
      </c>
      <c r="R3478" s="5">
        <v>2751</v>
      </c>
      <c r="S3478" t="s">
        <v>1213</v>
      </c>
      <c r="T3478" t="s">
        <v>78</v>
      </c>
      <c r="U3478" t="s">
        <v>48</v>
      </c>
      <c r="V3478" t="s">
        <v>4412</v>
      </c>
      <c r="W3478" t="s">
        <v>50</v>
      </c>
      <c r="X3478" t="s">
        <v>51</v>
      </c>
      <c r="Y3478">
        <v>0</v>
      </c>
      <c r="Z3478" t="s">
        <v>52</v>
      </c>
      <c r="AA3478">
        <v>2022</v>
      </c>
      <c r="AB3478" t="s">
        <v>130</v>
      </c>
      <c r="AC3478" t="s">
        <v>54</v>
      </c>
      <c r="AD3478" t="s">
        <v>55</v>
      </c>
      <c r="AE3478">
        <v>1735534</v>
      </c>
      <c r="AF3478" t="s">
        <v>80</v>
      </c>
      <c r="AG3478" t="s">
        <v>57</v>
      </c>
      <c r="AH3478" t="s">
        <v>52</v>
      </c>
      <c r="AI3478" t="s">
        <v>52</v>
      </c>
    </row>
    <row r="3479" spans="1:35" x14ac:dyDescent="0.25">
      <c r="A3479" s="13" t="str">
        <f t="shared" si="54"/>
        <v>http://dodappwlsprd2.cloud.pge.com:8003/ilis_rpt/dailyeventlogdetail.jsp?odbeventlogid=22-0060947&amp;numberofmonths=24&amp;showchangehistorylog=1</v>
      </c>
      <c r="B3479" s="14" t="str">
        <f>HYPERLINK(A3479,V3479)</f>
        <v>22-0060947</v>
      </c>
      <c r="C3479" t="s">
        <v>2858</v>
      </c>
      <c r="D3479" t="s">
        <v>2859</v>
      </c>
      <c r="E3479" t="s">
        <v>40</v>
      </c>
      <c r="F3479" t="s">
        <v>2937</v>
      </c>
      <c r="G3479" s="2">
        <v>42601102</v>
      </c>
      <c r="H3479" t="s">
        <v>42</v>
      </c>
      <c r="I3479" s="3">
        <v>1308</v>
      </c>
      <c r="J3479">
        <v>20220511</v>
      </c>
      <c r="K3479" s="4">
        <v>1659</v>
      </c>
      <c r="L3479">
        <v>1694179</v>
      </c>
      <c r="M3479" s="5">
        <v>381</v>
      </c>
      <c r="N3479" t="s">
        <v>43</v>
      </c>
      <c r="O3479" t="s">
        <v>44</v>
      </c>
      <c r="P3479" t="s">
        <v>45</v>
      </c>
      <c r="Q3479" s="5">
        <v>296</v>
      </c>
      <c r="R3479" s="5">
        <v>96162</v>
      </c>
      <c r="S3479" t="s">
        <v>1213</v>
      </c>
      <c r="T3479" t="s">
        <v>47</v>
      </c>
      <c r="U3479" t="s">
        <v>48</v>
      </c>
      <c r="V3479" t="s">
        <v>4413</v>
      </c>
      <c r="W3479" t="s">
        <v>50</v>
      </c>
      <c r="X3479" t="s">
        <v>51</v>
      </c>
      <c r="Y3479">
        <v>0</v>
      </c>
      <c r="Z3479" t="s">
        <v>52</v>
      </c>
      <c r="AA3479">
        <v>2022</v>
      </c>
      <c r="AB3479" t="s">
        <v>130</v>
      </c>
      <c r="AC3479" t="s">
        <v>54</v>
      </c>
      <c r="AD3479" t="s">
        <v>55</v>
      </c>
      <c r="AE3479">
        <v>1735546</v>
      </c>
      <c r="AF3479" t="s">
        <v>56</v>
      </c>
      <c r="AG3479" t="s">
        <v>57</v>
      </c>
      <c r="AH3479" t="s">
        <v>52</v>
      </c>
      <c r="AI3479" t="s">
        <v>52</v>
      </c>
    </row>
    <row r="3480" spans="1:35" x14ac:dyDescent="0.25">
      <c r="A3480" s="13" t="str">
        <f t="shared" si="54"/>
        <v>http://dodappwlsprd2.cloud.pge.com:8003/ilis_rpt/dailyeventlogdetail.jsp?odbeventlogid=22-0063671&amp;numberofmonths=24&amp;showchangehistorylog=1</v>
      </c>
      <c r="B3480" s="14" t="str">
        <f>HYPERLINK(A3480,V3480)</f>
        <v>22-0063671</v>
      </c>
      <c r="C3480" t="s">
        <v>2858</v>
      </c>
      <c r="D3480" t="s">
        <v>2859</v>
      </c>
      <c r="E3480" t="s">
        <v>40</v>
      </c>
      <c r="F3480" t="s">
        <v>2967</v>
      </c>
      <c r="G3480" s="2">
        <v>42841111</v>
      </c>
      <c r="H3480" t="s">
        <v>61</v>
      </c>
      <c r="I3480" s="3">
        <v>4451</v>
      </c>
      <c r="J3480">
        <v>20220518</v>
      </c>
      <c r="K3480" s="4">
        <v>1448</v>
      </c>
      <c r="L3480">
        <v>1702229</v>
      </c>
      <c r="M3480" s="5">
        <v>402</v>
      </c>
      <c r="N3480" t="s">
        <v>43</v>
      </c>
      <c r="O3480" t="s">
        <v>44</v>
      </c>
      <c r="P3480" t="s">
        <v>111</v>
      </c>
      <c r="Q3480" s="5">
        <v>7</v>
      </c>
      <c r="R3480" s="5">
        <v>2814</v>
      </c>
      <c r="S3480" t="s">
        <v>463</v>
      </c>
      <c r="T3480" t="s">
        <v>47</v>
      </c>
      <c r="U3480" t="s">
        <v>48</v>
      </c>
      <c r="V3480" t="s">
        <v>4414</v>
      </c>
      <c r="W3480" t="s">
        <v>50</v>
      </c>
      <c r="X3480" t="s">
        <v>51</v>
      </c>
      <c r="Y3480">
        <v>0</v>
      </c>
      <c r="Z3480" t="s">
        <v>52</v>
      </c>
      <c r="AA3480">
        <v>2022</v>
      </c>
      <c r="AB3480" t="s">
        <v>130</v>
      </c>
      <c r="AC3480" t="s">
        <v>54</v>
      </c>
      <c r="AD3480" t="s">
        <v>55</v>
      </c>
      <c r="AE3480">
        <v>1737419</v>
      </c>
      <c r="AF3480" t="s">
        <v>56</v>
      </c>
      <c r="AG3480" t="s">
        <v>57</v>
      </c>
      <c r="AH3480" t="s">
        <v>52</v>
      </c>
      <c r="AI3480" t="s">
        <v>52</v>
      </c>
    </row>
    <row r="3481" spans="1:35" x14ac:dyDescent="0.25">
      <c r="A3481" s="13" t="str">
        <f t="shared" si="54"/>
        <v>http://dodappwlsprd2.cloud.pge.com:8003/ilis_rpt/dailyeventlogdetail.jsp?odbeventlogid=22-0064141&amp;numberofmonths=24&amp;showchangehistorylog=1</v>
      </c>
      <c r="B3481" s="14" t="str">
        <f>HYPERLINK(A3481,V3481)</f>
        <v>22-0064141</v>
      </c>
      <c r="C3481" t="s">
        <v>2858</v>
      </c>
      <c r="D3481" t="s">
        <v>2859</v>
      </c>
      <c r="E3481" t="s">
        <v>40</v>
      </c>
      <c r="F3481" t="s">
        <v>2866</v>
      </c>
      <c r="G3481" s="2">
        <v>192221102</v>
      </c>
      <c r="H3481" t="s">
        <v>61</v>
      </c>
      <c r="I3481" s="3">
        <v>1787</v>
      </c>
      <c r="J3481">
        <v>20220519</v>
      </c>
      <c r="K3481" s="4">
        <v>1247</v>
      </c>
      <c r="L3481">
        <v>1704571</v>
      </c>
      <c r="M3481" s="5">
        <v>643</v>
      </c>
      <c r="N3481" t="s">
        <v>43</v>
      </c>
      <c r="O3481" t="s">
        <v>44</v>
      </c>
      <c r="P3481" t="s">
        <v>45</v>
      </c>
      <c r="Q3481" s="5">
        <v>14</v>
      </c>
      <c r="R3481" s="5">
        <v>4272</v>
      </c>
      <c r="S3481" t="s">
        <v>463</v>
      </c>
      <c r="T3481" t="s">
        <v>47</v>
      </c>
      <c r="U3481" t="s">
        <v>48</v>
      </c>
      <c r="V3481" t="s">
        <v>4415</v>
      </c>
      <c r="W3481" t="s">
        <v>50</v>
      </c>
      <c r="X3481" t="s">
        <v>51</v>
      </c>
      <c r="Y3481">
        <v>0</v>
      </c>
      <c r="Z3481" t="s">
        <v>52</v>
      </c>
      <c r="AA3481">
        <v>2022</v>
      </c>
      <c r="AB3481" t="s">
        <v>130</v>
      </c>
      <c r="AC3481" t="s">
        <v>54</v>
      </c>
      <c r="AD3481" t="s">
        <v>55</v>
      </c>
      <c r="AE3481">
        <v>1737690</v>
      </c>
      <c r="AF3481" t="s">
        <v>56</v>
      </c>
      <c r="AG3481" t="s">
        <v>57</v>
      </c>
      <c r="AH3481" t="s">
        <v>52</v>
      </c>
      <c r="AI3481" t="s">
        <v>52</v>
      </c>
    </row>
    <row r="3482" spans="1:35" x14ac:dyDescent="0.25">
      <c r="A3482" s="13" t="str">
        <f t="shared" si="54"/>
        <v>http://dodappwlsprd2.cloud.pge.com:8003/ilis_rpt/dailyeventlogdetail.jsp?odbeventlogid=22-0064202&amp;numberofmonths=24&amp;showchangehistorylog=1</v>
      </c>
      <c r="B3482" s="14" t="str">
        <f>HYPERLINK(A3482,V3482)</f>
        <v>22-0064202</v>
      </c>
      <c r="C3482" t="s">
        <v>2858</v>
      </c>
      <c r="D3482" t="s">
        <v>2859</v>
      </c>
      <c r="E3482" t="s">
        <v>40</v>
      </c>
      <c r="F3482" t="s">
        <v>2866</v>
      </c>
      <c r="G3482" s="2">
        <v>192221102</v>
      </c>
      <c r="H3482" t="s">
        <v>61</v>
      </c>
      <c r="I3482" s="3">
        <v>1965</v>
      </c>
      <c r="J3482">
        <v>20220519</v>
      </c>
      <c r="K3482" s="4">
        <v>1614</v>
      </c>
      <c r="L3482">
        <v>1704865</v>
      </c>
      <c r="M3482" s="5">
        <v>559</v>
      </c>
      <c r="N3482" t="s">
        <v>43</v>
      </c>
      <c r="O3482" t="s">
        <v>44</v>
      </c>
      <c r="P3482" t="s">
        <v>111</v>
      </c>
      <c r="Q3482" s="5">
        <v>39</v>
      </c>
      <c r="R3482" s="5">
        <v>8374</v>
      </c>
      <c r="S3482" t="s">
        <v>463</v>
      </c>
      <c r="T3482" t="s">
        <v>47</v>
      </c>
      <c r="U3482" t="s">
        <v>48</v>
      </c>
      <c r="V3482" t="s">
        <v>4416</v>
      </c>
      <c r="W3482" t="s">
        <v>50</v>
      </c>
      <c r="X3482" t="s">
        <v>51</v>
      </c>
      <c r="Y3482">
        <v>45302836</v>
      </c>
      <c r="Z3482" t="s">
        <v>52</v>
      </c>
      <c r="AA3482">
        <v>2022</v>
      </c>
      <c r="AB3482" t="s">
        <v>130</v>
      </c>
      <c r="AC3482" t="s">
        <v>54</v>
      </c>
      <c r="AD3482" t="s">
        <v>55</v>
      </c>
      <c r="AE3482">
        <v>1737709</v>
      </c>
      <c r="AF3482" t="s">
        <v>56</v>
      </c>
      <c r="AG3482" t="s">
        <v>57</v>
      </c>
      <c r="AH3482" t="s">
        <v>52</v>
      </c>
      <c r="AI3482" t="s">
        <v>52</v>
      </c>
    </row>
    <row r="3483" spans="1:35" x14ac:dyDescent="0.25">
      <c r="A3483" s="13" t="str">
        <f t="shared" si="54"/>
        <v>http://dodappwlsprd2.cloud.pge.com:8003/ilis_rpt/dailyeventlogdetail.jsp?odbeventlogid=22-0064995&amp;numberofmonths=24&amp;showchangehistorylog=1</v>
      </c>
      <c r="B3483" s="14" t="str">
        <f>HYPERLINK(A3483,V3483)</f>
        <v>22-0064995</v>
      </c>
      <c r="C3483" t="s">
        <v>2858</v>
      </c>
      <c r="D3483" t="s">
        <v>2859</v>
      </c>
      <c r="E3483" t="s">
        <v>59</v>
      </c>
      <c r="F3483" t="s">
        <v>2918</v>
      </c>
      <c r="G3483" s="2">
        <v>43141101</v>
      </c>
      <c r="H3483" t="s">
        <v>61</v>
      </c>
      <c r="I3483" s="3">
        <v>3587</v>
      </c>
      <c r="J3483">
        <v>20220522</v>
      </c>
      <c r="K3483" s="4">
        <v>1723</v>
      </c>
      <c r="L3483">
        <v>1707432</v>
      </c>
      <c r="M3483" s="5">
        <v>794</v>
      </c>
      <c r="N3483" t="s">
        <v>43</v>
      </c>
      <c r="O3483" t="s">
        <v>83</v>
      </c>
      <c r="P3483" t="s">
        <v>124</v>
      </c>
      <c r="Q3483" s="5">
        <v>54</v>
      </c>
      <c r="R3483" s="5">
        <v>42876</v>
      </c>
      <c r="S3483" t="s">
        <v>1213</v>
      </c>
      <c r="T3483" t="s">
        <v>47</v>
      </c>
      <c r="U3483" t="s">
        <v>48</v>
      </c>
      <c r="V3483" t="s">
        <v>4417</v>
      </c>
      <c r="W3483" t="s">
        <v>50</v>
      </c>
      <c r="X3483" t="s">
        <v>51</v>
      </c>
      <c r="Y3483">
        <v>0</v>
      </c>
      <c r="Z3483" t="s">
        <v>52</v>
      </c>
      <c r="AA3483">
        <v>2022</v>
      </c>
      <c r="AB3483" t="s">
        <v>130</v>
      </c>
      <c r="AC3483" t="s">
        <v>54</v>
      </c>
      <c r="AD3483" t="s">
        <v>87</v>
      </c>
      <c r="AE3483">
        <v>1738369</v>
      </c>
      <c r="AF3483" t="s">
        <v>56</v>
      </c>
      <c r="AG3483" t="s">
        <v>57</v>
      </c>
      <c r="AH3483" t="s">
        <v>52</v>
      </c>
      <c r="AI3483" t="s">
        <v>52</v>
      </c>
    </row>
    <row r="3484" spans="1:35" x14ac:dyDescent="0.25">
      <c r="A3484" s="13" t="str">
        <f t="shared" si="54"/>
        <v>http://dodappwlsprd2.cloud.pge.com:8003/ilis_rpt/dailyeventlogdetail.jsp?odbeventlogid=22-0067992&amp;numberofmonths=24&amp;showchangehistorylog=1</v>
      </c>
      <c r="B3484" s="14" t="str">
        <f>HYPERLINK(A3484,V3484)</f>
        <v>22-0067992</v>
      </c>
      <c r="C3484" t="s">
        <v>2858</v>
      </c>
      <c r="D3484" t="s">
        <v>2859</v>
      </c>
      <c r="E3484" t="s">
        <v>40</v>
      </c>
      <c r="F3484" t="s">
        <v>2874</v>
      </c>
      <c r="G3484" s="2">
        <v>42761101</v>
      </c>
      <c r="H3484" t="s">
        <v>72</v>
      </c>
      <c r="I3484" s="3">
        <v>1775</v>
      </c>
      <c r="J3484">
        <v>20220529</v>
      </c>
      <c r="K3484" s="4">
        <v>1729</v>
      </c>
      <c r="L3484">
        <v>1713754</v>
      </c>
      <c r="M3484" s="5">
        <v>456</v>
      </c>
      <c r="N3484" t="s">
        <v>43</v>
      </c>
      <c r="O3484" t="s">
        <v>44</v>
      </c>
      <c r="P3484" t="s">
        <v>45</v>
      </c>
      <c r="Q3484" s="5">
        <v>13</v>
      </c>
      <c r="R3484" s="5">
        <v>5481</v>
      </c>
      <c r="S3484" t="s">
        <v>1213</v>
      </c>
      <c r="T3484" t="s">
        <v>47</v>
      </c>
      <c r="U3484" t="s">
        <v>48</v>
      </c>
      <c r="V3484" t="s">
        <v>4418</v>
      </c>
      <c r="W3484" t="s">
        <v>50</v>
      </c>
      <c r="X3484" t="s">
        <v>51</v>
      </c>
      <c r="Y3484">
        <v>0</v>
      </c>
      <c r="Z3484" t="s">
        <v>52</v>
      </c>
      <c r="AA3484">
        <v>2022</v>
      </c>
      <c r="AB3484" t="s">
        <v>130</v>
      </c>
      <c r="AC3484" t="s">
        <v>54</v>
      </c>
      <c r="AD3484" t="s">
        <v>64</v>
      </c>
      <c r="AE3484">
        <v>1740296</v>
      </c>
      <c r="AF3484" t="s">
        <v>56</v>
      </c>
      <c r="AG3484" t="s">
        <v>57</v>
      </c>
      <c r="AH3484" t="s">
        <v>52</v>
      </c>
      <c r="AI3484" t="s">
        <v>52</v>
      </c>
    </row>
    <row r="3485" spans="1:35" x14ac:dyDescent="0.25">
      <c r="A3485" s="13" t="str">
        <f t="shared" si="54"/>
        <v>http://dodappwlsprd2.cloud.pge.com:8003/ilis_rpt/dailyeventlogdetail.jsp?odbeventlogid=22-0068027&amp;numberofmonths=24&amp;showchangehistorylog=1</v>
      </c>
      <c r="B3485" s="14" t="str">
        <f>HYPERLINK(A3485,V3485)</f>
        <v>22-0068027</v>
      </c>
      <c r="C3485" t="s">
        <v>2858</v>
      </c>
      <c r="D3485" t="s">
        <v>2859</v>
      </c>
      <c r="E3485" t="s">
        <v>40</v>
      </c>
      <c r="F3485" t="s">
        <v>2866</v>
      </c>
      <c r="G3485" s="2">
        <v>192221102</v>
      </c>
      <c r="H3485" t="s">
        <v>61</v>
      </c>
      <c r="I3485" s="3">
        <v>3775</v>
      </c>
      <c r="J3485">
        <v>20220530</v>
      </c>
      <c r="K3485" s="4">
        <v>628</v>
      </c>
      <c r="L3485">
        <v>1713861</v>
      </c>
      <c r="M3485" s="5">
        <v>258</v>
      </c>
      <c r="N3485" t="s">
        <v>43</v>
      </c>
      <c r="O3485" t="s">
        <v>44</v>
      </c>
      <c r="P3485" t="s">
        <v>45</v>
      </c>
      <c r="Q3485" s="5">
        <v>11</v>
      </c>
      <c r="R3485" s="5">
        <v>2838</v>
      </c>
      <c r="S3485" t="s">
        <v>1213</v>
      </c>
      <c r="T3485" t="s">
        <v>47</v>
      </c>
      <c r="U3485" t="s">
        <v>48</v>
      </c>
      <c r="V3485" t="s">
        <v>4419</v>
      </c>
      <c r="W3485" t="s">
        <v>50</v>
      </c>
      <c r="X3485" t="s">
        <v>51</v>
      </c>
      <c r="Y3485">
        <v>45322555</v>
      </c>
      <c r="Z3485" t="s">
        <v>52</v>
      </c>
      <c r="AA3485">
        <v>2022</v>
      </c>
      <c r="AB3485" t="s">
        <v>130</v>
      </c>
      <c r="AC3485" t="s">
        <v>54</v>
      </c>
      <c r="AD3485" t="s">
        <v>55</v>
      </c>
      <c r="AE3485">
        <v>1740332</v>
      </c>
      <c r="AF3485" t="s">
        <v>56</v>
      </c>
      <c r="AG3485" t="s">
        <v>57</v>
      </c>
      <c r="AH3485" t="s">
        <v>52</v>
      </c>
      <c r="AI3485" t="s">
        <v>52</v>
      </c>
    </row>
    <row r="3486" spans="1:35" x14ac:dyDescent="0.25">
      <c r="A3486" s="13" t="str">
        <f t="shared" si="54"/>
        <v>http://dodappwlsprd2.cloud.pge.com:8003/ilis_rpt/dailyeventlogdetail.jsp?odbeventlogid=22-0069657&amp;numberofmonths=24&amp;showchangehistorylog=1</v>
      </c>
      <c r="B3486" s="14" t="str">
        <f>HYPERLINK(A3486,V3486)</f>
        <v>22-0069657</v>
      </c>
      <c r="C3486" t="s">
        <v>2858</v>
      </c>
      <c r="D3486" t="s">
        <v>2859</v>
      </c>
      <c r="E3486" t="s">
        <v>40</v>
      </c>
      <c r="F3486" t="s">
        <v>2876</v>
      </c>
      <c r="G3486" s="2">
        <v>42761102</v>
      </c>
      <c r="H3486" t="s">
        <v>72</v>
      </c>
      <c r="I3486" s="3">
        <v>8573</v>
      </c>
      <c r="J3486">
        <v>20220603</v>
      </c>
      <c r="K3486" s="4">
        <v>147</v>
      </c>
      <c r="L3486">
        <v>1717082</v>
      </c>
      <c r="M3486" s="5">
        <v>343</v>
      </c>
      <c r="N3486" t="s">
        <v>43</v>
      </c>
      <c r="O3486" t="s">
        <v>44</v>
      </c>
      <c r="P3486" t="s">
        <v>45</v>
      </c>
      <c r="Q3486" s="5">
        <v>13</v>
      </c>
      <c r="R3486" s="5">
        <v>4459</v>
      </c>
      <c r="S3486" t="s">
        <v>463</v>
      </c>
      <c r="T3486" t="s">
        <v>47</v>
      </c>
      <c r="U3486" t="s">
        <v>48</v>
      </c>
      <c r="V3486" t="s">
        <v>4420</v>
      </c>
      <c r="W3486" t="s">
        <v>50</v>
      </c>
      <c r="X3486" t="s">
        <v>51</v>
      </c>
      <c r="Y3486">
        <v>45327250</v>
      </c>
      <c r="Z3486" t="s">
        <v>52</v>
      </c>
      <c r="AA3486">
        <v>2022</v>
      </c>
      <c r="AB3486" t="s">
        <v>144</v>
      </c>
      <c r="AC3486" t="s">
        <v>54</v>
      </c>
      <c r="AD3486" t="s">
        <v>64</v>
      </c>
      <c r="AE3486">
        <v>1741331</v>
      </c>
      <c r="AF3486" t="s">
        <v>56</v>
      </c>
      <c r="AG3486" t="s">
        <v>57</v>
      </c>
      <c r="AH3486" t="s">
        <v>52</v>
      </c>
      <c r="AI3486" t="s">
        <v>54</v>
      </c>
    </row>
    <row r="3487" spans="1:35" x14ac:dyDescent="0.25">
      <c r="A3487" s="13" t="str">
        <f t="shared" si="54"/>
        <v>http://dodappwlsprd2.cloud.pge.com:8003/ilis_rpt/dailyeventlogdetail.jsp?odbeventlogid=22-0071156&amp;numberofmonths=24&amp;showchangehistorylog=1</v>
      </c>
      <c r="B3487" s="14" t="str">
        <f>HYPERLINK(A3487,V3487)</f>
        <v>22-0071156</v>
      </c>
      <c r="C3487" t="s">
        <v>2858</v>
      </c>
      <c r="D3487" t="s">
        <v>2859</v>
      </c>
      <c r="E3487" t="s">
        <v>40</v>
      </c>
      <c r="F3487" t="s">
        <v>2879</v>
      </c>
      <c r="G3487" s="2">
        <v>192401101</v>
      </c>
      <c r="H3487" t="s">
        <v>42</v>
      </c>
      <c r="I3487" s="3">
        <v>3304</v>
      </c>
      <c r="J3487">
        <v>20220607</v>
      </c>
      <c r="K3487" s="4">
        <v>1358</v>
      </c>
      <c r="L3487">
        <v>1721618</v>
      </c>
      <c r="M3487" s="5">
        <v>589</v>
      </c>
      <c r="N3487" t="s">
        <v>43</v>
      </c>
      <c r="O3487" t="s">
        <v>44</v>
      </c>
      <c r="P3487" t="s">
        <v>45</v>
      </c>
      <c r="Q3487" s="5">
        <v>672</v>
      </c>
      <c r="R3487" s="5">
        <v>395808</v>
      </c>
      <c r="S3487" t="s">
        <v>1213</v>
      </c>
      <c r="T3487" t="s">
        <v>47</v>
      </c>
      <c r="U3487" t="s">
        <v>48</v>
      </c>
      <c r="V3487" t="s">
        <v>4421</v>
      </c>
      <c r="W3487" t="s">
        <v>50</v>
      </c>
      <c r="X3487" t="s">
        <v>51</v>
      </c>
      <c r="Y3487">
        <v>45331639</v>
      </c>
      <c r="Z3487" t="s">
        <v>52</v>
      </c>
      <c r="AA3487">
        <v>2022</v>
      </c>
      <c r="AB3487" t="s">
        <v>144</v>
      </c>
      <c r="AC3487" t="s">
        <v>54</v>
      </c>
      <c r="AD3487" t="s">
        <v>87</v>
      </c>
      <c r="AE3487">
        <v>1742561</v>
      </c>
      <c r="AF3487" t="s">
        <v>56</v>
      </c>
      <c r="AG3487" t="s">
        <v>57</v>
      </c>
      <c r="AH3487" t="s">
        <v>52</v>
      </c>
      <c r="AI3487" t="s">
        <v>52</v>
      </c>
    </row>
    <row r="3488" spans="1:35" x14ac:dyDescent="0.25">
      <c r="A3488" s="13" t="str">
        <f t="shared" si="54"/>
        <v>http://dodappwlsprd2.cloud.pge.com:8003/ilis_rpt/dailyeventlogdetail.jsp?odbeventlogid=22-0073808&amp;numberofmonths=24&amp;showchangehistorylog=1</v>
      </c>
      <c r="B3488" s="14" t="str">
        <f>HYPERLINK(A3488,V3488)</f>
        <v>22-0073808</v>
      </c>
      <c r="C3488" t="s">
        <v>2858</v>
      </c>
      <c r="D3488" t="s">
        <v>2859</v>
      </c>
      <c r="E3488" t="s">
        <v>40</v>
      </c>
      <c r="F3488" t="s">
        <v>2905</v>
      </c>
      <c r="G3488" s="2">
        <v>43081101</v>
      </c>
      <c r="H3488" t="s">
        <v>61</v>
      </c>
      <c r="I3488" s="3">
        <v>3283</v>
      </c>
      <c r="J3488">
        <v>20220613</v>
      </c>
      <c r="K3488" s="4">
        <v>1504</v>
      </c>
      <c r="L3488">
        <v>1730386</v>
      </c>
      <c r="M3488" s="5">
        <v>159</v>
      </c>
      <c r="N3488" t="s">
        <v>43</v>
      </c>
      <c r="O3488" t="s">
        <v>44</v>
      </c>
      <c r="P3488" t="s">
        <v>111</v>
      </c>
      <c r="Q3488" s="5">
        <v>7</v>
      </c>
      <c r="R3488" s="5">
        <v>1113</v>
      </c>
      <c r="S3488" t="s">
        <v>1213</v>
      </c>
      <c r="T3488" t="s">
        <v>47</v>
      </c>
      <c r="U3488" t="s">
        <v>48</v>
      </c>
      <c r="V3488" t="s">
        <v>4422</v>
      </c>
      <c r="W3488" t="s">
        <v>50</v>
      </c>
      <c r="X3488" t="s">
        <v>51</v>
      </c>
      <c r="Y3488">
        <v>45342356</v>
      </c>
      <c r="Z3488" t="s">
        <v>52</v>
      </c>
      <c r="AA3488">
        <v>2022</v>
      </c>
      <c r="AB3488" t="s">
        <v>144</v>
      </c>
      <c r="AC3488" t="s">
        <v>54</v>
      </c>
      <c r="AD3488" t="s">
        <v>87</v>
      </c>
      <c r="AE3488">
        <v>1744319</v>
      </c>
      <c r="AF3488" t="s">
        <v>56</v>
      </c>
      <c r="AG3488" t="s">
        <v>57</v>
      </c>
      <c r="AH3488" t="s">
        <v>52</v>
      </c>
      <c r="AI3488" t="s">
        <v>52</v>
      </c>
    </row>
    <row r="3489" spans="1:35" x14ac:dyDescent="0.25">
      <c r="A3489" s="13" t="str">
        <f t="shared" si="54"/>
        <v>http://dodappwlsprd2.cloud.pge.com:8003/ilis_rpt/dailyeventlogdetail.jsp?odbeventlogid=22-0073587&amp;numberofmonths=24&amp;showchangehistorylog=1</v>
      </c>
      <c r="B3489" s="14" t="str">
        <f>HYPERLINK(A3489,V3489)</f>
        <v>22-0073587</v>
      </c>
      <c r="C3489" t="s">
        <v>2858</v>
      </c>
      <c r="D3489" t="s">
        <v>2859</v>
      </c>
      <c r="E3489" t="s">
        <v>40</v>
      </c>
      <c r="F3489" t="s">
        <v>2876</v>
      </c>
      <c r="G3489" s="2">
        <v>42761102</v>
      </c>
      <c r="H3489" t="s">
        <v>61</v>
      </c>
      <c r="I3489" s="3">
        <v>3941</v>
      </c>
      <c r="J3489">
        <v>20220613</v>
      </c>
      <c r="K3489" s="4">
        <v>818</v>
      </c>
      <c r="L3489">
        <v>1729848</v>
      </c>
      <c r="M3489" s="5">
        <v>422</v>
      </c>
      <c r="N3489" t="s">
        <v>43</v>
      </c>
      <c r="O3489" t="s">
        <v>44</v>
      </c>
      <c r="P3489" t="s">
        <v>45</v>
      </c>
      <c r="Q3489" s="5">
        <v>99</v>
      </c>
      <c r="R3489" s="5">
        <v>14790</v>
      </c>
      <c r="S3489" t="s">
        <v>1213</v>
      </c>
      <c r="T3489" t="s">
        <v>47</v>
      </c>
      <c r="U3489" t="s">
        <v>48</v>
      </c>
      <c r="V3489" t="s">
        <v>4423</v>
      </c>
      <c r="W3489" t="s">
        <v>50</v>
      </c>
      <c r="X3489" t="s">
        <v>51</v>
      </c>
      <c r="Y3489">
        <v>45342104</v>
      </c>
      <c r="Z3489" t="s">
        <v>52</v>
      </c>
      <c r="AA3489">
        <v>2022</v>
      </c>
      <c r="AB3489" t="s">
        <v>144</v>
      </c>
      <c r="AC3489" t="s">
        <v>54</v>
      </c>
      <c r="AD3489" t="s">
        <v>87</v>
      </c>
      <c r="AE3489">
        <v>1744212</v>
      </c>
      <c r="AF3489" t="s">
        <v>56</v>
      </c>
      <c r="AG3489" t="s">
        <v>57</v>
      </c>
      <c r="AH3489" t="s">
        <v>52</v>
      </c>
      <c r="AI3489" t="s">
        <v>52</v>
      </c>
    </row>
    <row r="3490" spans="1:35" x14ac:dyDescent="0.25">
      <c r="A3490" s="13" t="str">
        <f t="shared" si="54"/>
        <v>http://dodappwlsprd2.cloud.pge.com:8003/ilis_rpt/dailyeventlogdetail.jsp?odbeventlogid=22-0073831&amp;numberofmonths=24&amp;showchangehistorylog=1</v>
      </c>
      <c r="B3490" s="14" t="str">
        <f>HYPERLINK(A3490,V3490)</f>
        <v>22-0073831</v>
      </c>
      <c r="C3490" t="s">
        <v>2858</v>
      </c>
      <c r="D3490" t="s">
        <v>2859</v>
      </c>
      <c r="E3490" t="s">
        <v>40</v>
      </c>
      <c r="F3490" t="s">
        <v>3058</v>
      </c>
      <c r="G3490" s="2">
        <v>192251102</v>
      </c>
      <c r="H3490" t="s">
        <v>42</v>
      </c>
      <c r="I3490" s="3">
        <v>3902</v>
      </c>
      <c r="J3490">
        <v>20220613</v>
      </c>
      <c r="K3490" s="4">
        <v>1653</v>
      </c>
      <c r="L3490">
        <v>1730482</v>
      </c>
      <c r="M3490" s="5">
        <v>441</v>
      </c>
      <c r="N3490" t="s">
        <v>43</v>
      </c>
      <c r="O3490" t="s">
        <v>89</v>
      </c>
      <c r="P3490" t="s">
        <v>455</v>
      </c>
      <c r="Q3490" s="5">
        <v>575</v>
      </c>
      <c r="R3490" s="5">
        <v>117227</v>
      </c>
      <c r="S3490" t="s">
        <v>1213</v>
      </c>
      <c r="T3490" t="s">
        <v>47</v>
      </c>
      <c r="U3490" t="s">
        <v>48</v>
      </c>
      <c r="V3490" t="s">
        <v>4424</v>
      </c>
      <c r="W3490" t="s">
        <v>50</v>
      </c>
      <c r="X3490" t="s">
        <v>51</v>
      </c>
      <c r="Y3490">
        <v>45342491</v>
      </c>
      <c r="Z3490" t="s">
        <v>52</v>
      </c>
      <c r="AA3490">
        <v>2022</v>
      </c>
      <c r="AB3490" t="s">
        <v>144</v>
      </c>
      <c r="AC3490" t="s">
        <v>54</v>
      </c>
      <c r="AD3490" t="s">
        <v>55</v>
      </c>
      <c r="AE3490">
        <v>1744329</v>
      </c>
      <c r="AF3490" t="s">
        <v>56</v>
      </c>
      <c r="AG3490" t="s">
        <v>57</v>
      </c>
      <c r="AH3490" t="s">
        <v>52</v>
      </c>
      <c r="AI3490" t="s">
        <v>52</v>
      </c>
    </row>
    <row r="3491" spans="1:35" x14ac:dyDescent="0.25">
      <c r="A3491" s="13" t="str">
        <f t="shared" si="54"/>
        <v>http://dodappwlsprd2.cloud.pge.com:8003/ilis_rpt/dailyeventlogdetail.jsp?odbeventlogid=22-0081891&amp;numberofmonths=24&amp;showchangehistorylog=1</v>
      </c>
      <c r="B3491" s="14" t="str">
        <f>HYPERLINK(A3491,V3491)</f>
        <v>22-0081891</v>
      </c>
      <c r="C3491" t="s">
        <v>2858</v>
      </c>
      <c r="D3491" t="s">
        <v>2859</v>
      </c>
      <c r="E3491" t="s">
        <v>40</v>
      </c>
      <c r="F3491" t="s">
        <v>2945</v>
      </c>
      <c r="G3491" s="2">
        <v>43311102</v>
      </c>
      <c r="H3491" t="s">
        <v>42</v>
      </c>
      <c r="I3491" s="3">
        <v>64664</v>
      </c>
      <c r="J3491">
        <v>20220705</v>
      </c>
      <c r="K3491" s="4">
        <v>1258</v>
      </c>
      <c r="L3491">
        <v>1749333</v>
      </c>
      <c r="M3491" s="5">
        <v>279</v>
      </c>
      <c r="N3491" t="s">
        <v>43</v>
      </c>
      <c r="O3491" t="s">
        <v>44</v>
      </c>
      <c r="P3491" t="s">
        <v>45</v>
      </c>
      <c r="Q3491" s="5">
        <v>507</v>
      </c>
      <c r="R3491" s="5">
        <v>74673</v>
      </c>
      <c r="S3491" t="s">
        <v>463</v>
      </c>
      <c r="T3491" t="s">
        <v>47</v>
      </c>
      <c r="U3491" t="s">
        <v>48</v>
      </c>
      <c r="V3491" t="s">
        <v>4425</v>
      </c>
      <c r="W3491" t="s">
        <v>50</v>
      </c>
      <c r="X3491" t="s">
        <v>51</v>
      </c>
      <c r="Y3491">
        <v>45363752</v>
      </c>
      <c r="Z3491" t="s">
        <v>52</v>
      </c>
      <c r="AA3491">
        <v>2022</v>
      </c>
      <c r="AB3491" t="s">
        <v>168</v>
      </c>
      <c r="AC3491" t="s">
        <v>54</v>
      </c>
      <c r="AD3491" t="s">
        <v>55</v>
      </c>
      <c r="AE3491">
        <v>1750022</v>
      </c>
      <c r="AF3491" t="s">
        <v>56</v>
      </c>
      <c r="AG3491" t="s">
        <v>57</v>
      </c>
      <c r="AH3491" t="s">
        <v>52</v>
      </c>
      <c r="AI3491" t="s">
        <v>52</v>
      </c>
    </row>
    <row r="3492" spans="1:35" x14ac:dyDescent="0.25">
      <c r="A3492" s="13" t="str">
        <f t="shared" si="54"/>
        <v>http://dodappwlsprd2.cloud.pge.com:8003/ilis_rpt/dailyeventlogdetail.jsp?odbeventlogid=22-0082933&amp;numberofmonths=24&amp;showchangehistorylog=1</v>
      </c>
      <c r="B3492" s="14" t="str">
        <f>HYPERLINK(A3492,V3492)</f>
        <v>22-0082933</v>
      </c>
      <c r="C3492" t="s">
        <v>2858</v>
      </c>
      <c r="D3492" t="s">
        <v>2859</v>
      </c>
      <c r="E3492" t="s">
        <v>40</v>
      </c>
      <c r="F3492" t="s">
        <v>2905</v>
      </c>
      <c r="G3492" s="2">
        <v>43081101</v>
      </c>
      <c r="H3492" t="s">
        <v>61</v>
      </c>
      <c r="I3492" s="3">
        <v>3945</v>
      </c>
      <c r="J3492">
        <v>20220707</v>
      </c>
      <c r="K3492" s="4">
        <v>1746</v>
      </c>
      <c r="L3492">
        <v>1750931</v>
      </c>
      <c r="M3492" s="5">
        <v>411</v>
      </c>
      <c r="N3492" t="s">
        <v>43</v>
      </c>
      <c r="O3492" t="s">
        <v>44</v>
      </c>
      <c r="P3492" t="s">
        <v>45</v>
      </c>
      <c r="Q3492" s="5">
        <v>15</v>
      </c>
      <c r="R3492" s="5">
        <v>6165</v>
      </c>
      <c r="S3492" t="s">
        <v>463</v>
      </c>
      <c r="T3492" t="s">
        <v>47</v>
      </c>
      <c r="U3492" t="s">
        <v>48</v>
      </c>
      <c r="V3492" t="s">
        <v>4426</v>
      </c>
      <c r="W3492" t="s">
        <v>50</v>
      </c>
      <c r="X3492" t="s">
        <v>51</v>
      </c>
      <c r="Y3492">
        <v>45367614</v>
      </c>
      <c r="Z3492" t="s">
        <v>52</v>
      </c>
      <c r="AA3492">
        <v>2022</v>
      </c>
      <c r="AB3492" t="s">
        <v>168</v>
      </c>
      <c r="AC3492" t="s">
        <v>54</v>
      </c>
      <c r="AD3492" t="s">
        <v>55</v>
      </c>
      <c r="AE3492">
        <v>1750507</v>
      </c>
      <c r="AF3492" t="s">
        <v>56</v>
      </c>
      <c r="AG3492" t="s">
        <v>57</v>
      </c>
      <c r="AH3492" t="s">
        <v>52</v>
      </c>
      <c r="AI3492" t="s">
        <v>52</v>
      </c>
    </row>
    <row r="3493" spans="1:35" x14ac:dyDescent="0.25">
      <c r="A3493" s="13" t="str">
        <f t="shared" si="54"/>
        <v>http://dodappwlsprd2.cloud.pge.com:8003/ilis_rpt/dailyeventlogdetail.jsp?odbeventlogid=22-0083601&amp;numberofmonths=24&amp;showchangehistorylog=1</v>
      </c>
      <c r="B3493" s="14" t="str">
        <f>HYPERLINK(A3493,V3493)</f>
        <v>22-0083601</v>
      </c>
      <c r="C3493" t="s">
        <v>2858</v>
      </c>
      <c r="D3493" t="s">
        <v>2859</v>
      </c>
      <c r="E3493" t="s">
        <v>59</v>
      </c>
      <c r="F3493" t="s">
        <v>2945</v>
      </c>
      <c r="G3493" s="2">
        <v>43311102</v>
      </c>
      <c r="H3493" t="s">
        <v>42</v>
      </c>
      <c r="I3493" s="3">
        <v>532</v>
      </c>
      <c r="J3493">
        <v>20220709</v>
      </c>
      <c r="K3493" s="4">
        <v>2227</v>
      </c>
      <c r="L3493">
        <v>1752341</v>
      </c>
      <c r="M3493" s="5">
        <v>704</v>
      </c>
      <c r="N3493" t="s">
        <v>43</v>
      </c>
      <c r="O3493" t="s">
        <v>44</v>
      </c>
      <c r="P3493" t="s">
        <v>45</v>
      </c>
      <c r="Q3493" s="5">
        <v>373</v>
      </c>
      <c r="R3493" s="5">
        <v>65885</v>
      </c>
      <c r="S3493" t="s">
        <v>1213</v>
      </c>
      <c r="T3493" t="s">
        <v>47</v>
      </c>
      <c r="U3493" t="s">
        <v>48</v>
      </c>
      <c r="V3493" t="s">
        <v>4427</v>
      </c>
      <c r="W3493" t="s">
        <v>50</v>
      </c>
      <c r="X3493" t="s">
        <v>51</v>
      </c>
      <c r="Y3493">
        <v>31608340</v>
      </c>
      <c r="Z3493" t="s">
        <v>52</v>
      </c>
      <c r="AA3493">
        <v>2022</v>
      </c>
      <c r="AB3493" t="s">
        <v>168</v>
      </c>
      <c r="AC3493" t="s">
        <v>54</v>
      </c>
      <c r="AD3493" t="s">
        <v>55</v>
      </c>
      <c r="AE3493">
        <v>1750919</v>
      </c>
      <c r="AF3493" t="s">
        <v>56</v>
      </c>
      <c r="AG3493" t="s">
        <v>57</v>
      </c>
      <c r="AH3493" t="s">
        <v>52</v>
      </c>
      <c r="AI3493" t="s">
        <v>52</v>
      </c>
    </row>
    <row r="3494" spans="1:35" x14ac:dyDescent="0.25">
      <c r="A3494" s="13" t="str">
        <f t="shared" si="54"/>
        <v>http://dodappwlsprd2.cloud.pge.com:8003/ilis_rpt/dailyeventlogdetail.jsp?odbeventlogid=22-0084169&amp;numberofmonths=24&amp;showchangehistorylog=1</v>
      </c>
      <c r="B3494" s="14" t="str">
        <f>HYPERLINK(A3494,V3494)</f>
        <v>22-0084169</v>
      </c>
      <c r="C3494" t="s">
        <v>2858</v>
      </c>
      <c r="D3494" t="s">
        <v>2859</v>
      </c>
      <c r="E3494" t="s">
        <v>40</v>
      </c>
      <c r="F3494" t="s">
        <v>3088</v>
      </c>
      <c r="G3494" s="2">
        <v>43411101</v>
      </c>
      <c r="H3494" t="s">
        <v>42</v>
      </c>
      <c r="I3494" s="3">
        <v>542</v>
      </c>
      <c r="J3494">
        <v>20220712</v>
      </c>
      <c r="K3494" s="4">
        <v>248</v>
      </c>
      <c r="L3494">
        <v>1754026</v>
      </c>
      <c r="M3494" s="5">
        <v>471</v>
      </c>
      <c r="N3494" t="s">
        <v>43</v>
      </c>
      <c r="O3494" t="s">
        <v>44</v>
      </c>
      <c r="P3494" t="s">
        <v>111</v>
      </c>
      <c r="Q3494" s="5">
        <v>391</v>
      </c>
      <c r="R3494" s="5">
        <v>184161</v>
      </c>
      <c r="S3494" t="s">
        <v>1213</v>
      </c>
      <c r="T3494" t="s">
        <v>47</v>
      </c>
      <c r="U3494" t="s">
        <v>48</v>
      </c>
      <c r="V3494" t="s">
        <v>4428</v>
      </c>
      <c r="W3494" t="s">
        <v>50</v>
      </c>
      <c r="X3494" t="s">
        <v>51</v>
      </c>
      <c r="Y3494">
        <v>0</v>
      </c>
      <c r="Z3494" t="s">
        <v>52</v>
      </c>
      <c r="AA3494">
        <v>2022</v>
      </c>
      <c r="AB3494" t="s">
        <v>168</v>
      </c>
      <c r="AC3494" t="s">
        <v>54</v>
      </c>
      <c r="AD3494" t="s">
        <v>55</v>
      </c>
      <c r="AE3494">
        <v>1751324</v>
      </c>
      <c r="AF3494" t="s">
        <v>56</v>
      </c>
      <c r="AG3494" t="s">
        <v>57</v>
      </c>
      <c r="AH3494" t="s">
        <v>52</v>
      </c>
      <c r="AI3494" t="s">
        <v>52</v>
      </c>
    </row>
    <row r="3495" spans="1:35" x14ac:dyDescent="0.25">
      <c r="A3495" s="13" t="str">
        <f t="shared" si="54"/>
        <v>http://dodappwlsprd2.cloud.pge.com:8003/ilis_rpt/dailyeventlogdetail.jsp?odbeventlogid=22-0089171&amp;numberofmonths=24&amp;showchangehistorylog=1</v>
      </c>
      <c r="B3495" s="14" t="str">
        <f>HYPERLINK(A3495,V3495)</f>
        <v>22-0089171</v>
      </c>
      <c r="C3495" t="s">
        <v>2858</v>
      </c>
      <c r="D3495" t="s">
        <v>2859</v>
      </c>
      <c r="E3495" t="s">
        <v>40</v>
      </c>
      <c r="F3495" t="s">
        <v>2860</v>
      </c>
      <c r="G3495" s="2">
        <v>192221101</v>
      </c>
      <c r="H3495" t="s">
        <v>42</v>
      </c>
      <c r="I3495" s="3">
        <v>1750</v>
      </c>
      <c r="J3495">
        <v>20220724</v>
      </c>
      <c r="K3495" s="4">
        <v>1532</v>
      </c>
      <c r="L3495">
        <v>1764543</v>
      </c>
      <c r="M3495" s="5">
        <v>643</v>
      </c>
      <c r="N3495" t="s">
        <v>43</v>
      </c>
      <c r="O3495" t="s">
        <v>44</v>
      </c>
      <c r="P3495" t="s">
        <v>45</v>
      </c>
      <c r="Q3495" s="5">
        <v>92</v>
      </c>
      <c r="R3495" s="5">
        <v>18764</v>
      </c>
      <c r="S3495" t="s">
        <v>1213</v>
      </c>
      <c r="T3495" t="s">
        <v>47</v>
      </c>
      <c r="U3495" t="s">
        <v>48</v>
      </c>
      <c r="V3495" t="s">
        <v>4429</v>
      </c>
      <c r="W3495" t="s">
        <v>50</v>
      </c>
      <c r="X3495" t="s">
        <v>51</v>
      </c>
      <c r="Y3495">
        <v>0</v>
      </c>
      <c r="Z3495" t="s">
        <v>52</v>
      </c>
      <c r="AA3495">
        <v>2022</v>
      </c>
      <c r="AB3495" t="s">
        <v>168</v>
      </c>
      <c r="AC3495" t="s">
        <v>54</v>
      </c>
      <c r="AD3495" t="s">
        <v>87</v>
      </c>
      <c r="AE3495">
        <v>1754702</v>
      </c>
      <c r="AF3495" t="s">
        <v>56</v>
      </c>
      <c r="AG3495" t="s">
        <v>57</v>
      </c>
      <c r="AH3495" t="s">
        <v>52</v>
      </c>
      <c r="AI3495" t="s">
        <v>52</v>
      </c>
    </row>
    <row r="3496" spans="1:35" x14ac:dyDescent="0.25">
      <c r="A3496" s="13" t="str">
        <f t="shared" si="54"/>
        <v>http://dodappwlsprd2.cloud.pge.com:8003/ilis_rpt/dailyeventlogdetail.jsp?odbeventlogid=22-0089997&amp;numberofmonths=24&amp;showchangehistorylog=1</v>
      </c>
      <c r="B3496" s="14" t="str">
        <f>HYPERLINK(A3496,V3496)</f>
        <v>22-0089997</v>
      </c>
      <c r="C3496" t="s">
        <v>2858</v>
      </c>
      <c r="D3496" t="s">
        <v>2859</v>
      </c>
      <c r="E3496" t="s">
        <v>40</v>
      </c>
      <c r="F3496" t="s">
        <v>2905</v>
      </c>
      <c r="G3496" s="2">
        <v>43081101</v>
      </c>
      <c r="H3496" t="s">
        <v>72</v>
      </c>
      <c r="I3496" s="3" t="s">
        <v>4430</v>
      </c>
      <c r="J3496">
        <v>20220726</v>
      </c>
      <c r="K3496" s="4">
        <v>1450</v>
      </c>
      <c r="L3496">
        <v>1766100</v>
      </c>
      <c r="M3496" s="5">
        <v>358</v>
      </c>
      <c r="N3496" t="s">
        <v>43</v>
      </c>
      <c r="O3496" t="s">
        <v>83</v>
      </c>
      <c r="P3496" t="s">
        <v>84</v>
      </c>
      <c r="Q3496" s="5">
        <v>281</v>
      </c>
      <c r="R3496" s="5">
        <v>38424</v>
      </c>
      <c r="S3496" t="s">
        <v>1213</v>
      </c>
      <c r="T3496" t="s">
        <v>47</v>
      </c>
      <c r="U3496" t="s">
        <v>48</v>
      </c>
      <c r="V3496" t="s">
        <v>4431</v>
      </c>
      <c r="W3496" t="s">
        <v>50</v>
      </c>
      <c r="X3496" t="s">
        <v>51</v>
      </c>
      <c r="Y3496">
        <v>31610332</v>
      </c>
      <c r="Z3496" t="s">
        <v>52</v>
      </c>
      <c r="AA3496">
        <v>2022</v>
      </c>
      <c r="AB3496" t="s">
        <v>168</v>
      </c>
      <c r="AC3496" t="s">
        <v>54</v>
      </c>
      <c r="AD3496" t="s">
        <v>55</v>
      </c>
      <c r="AE3496">
        <v>1755292</v>
      </c>
      <c r="AF3496" t="s">
        <v>56</v>
      </c>
      <c r="AG3496" t="s">
        <v>57</v>
      </c>
      <c r="AH3496" t="s">
        <v>52</v>
      </c>
      <c r="AI3496" t="s">
        <v>52</v>
      </c>
    </row>
    <row r="3497" spans="1:35" x14ac:dyDescent="0.25">
      <c r="A3497" s="13" t="str">
        <f t="shared" si="54"/>
        <v>http://dodappwlsprd2.cloud.pge.com:8003/ilis_rpt/dailyeventlogdetail.jsp?odbeventlogid=22-0093695&amp;numberofmonths=24&amp;showchangehistorylog=1</v>
      </c>
      <c r="B3497" s="14" t="str">
        <f>HYPERLINK(A3497,V3497)</f>
        <v>22-0093695</v>
      </c>
      <c r="C3497" t="s">
        <v>2858</v>
      </c>
      <c r="D3497" t="s">
        <v>2859</v>
      </c>
      <c r="E3497" t="s">
        <v>40</v>
      </c>
      <c r="F3497" t="s">
        <v>2860</v>
      </c>
      <c r="G3497" s="2">
        <v>192221101</v>
      </c>
      <c r="H3497" t="s">
        <v>61</v>
      </c>
      <c r="I3497" s="3">
        <v>8279</v>
      </c>
      <c r="J3497">
        <v>20220804</v>
      </c>
      <c r="K3497" s="4">
        <v>1003</v>
      </c>
      <c r="L3497">
        <v>1773131</v>
      </c>
      <c r="M3497" s="5">
        <v>404</v>
      </c>
      <c r="N3497" t="s">
        <v>43</v>
      </c>
      <c r="O3497" t="s">
        <v>44</v>
      </c>
      <c r="P3497" t="s">
        <v>45</v>
      </c>
      <c r="Q3497" s="5">
        <v>22</v>
      </c>
      <c r="R3497" s="5">
        <v>8888</v>
      </c>
      <c r="S3497" t="s">
        <v>463</v>
      </c>
      <c r="T3497" t="s">
        <v>78</v>
      </c>
      <c r="U3497" t="s">
        <v>48</v>
      </c>
      <c r="V3497" t="s">
        <v>4432</v>
      </c>
      <c r="W3497" t="s">
        <v>50</v>
      </c>
      <c r="X3497" t="s">
        <v>51</v>
      </c>
      <c r="Y3497">
        <v>0</v>
      </c>
      <c r="Z3497" t="s">
        <v>52</v>
      </c>
      <c r="AA3497">
        <v>2022</v>
      </c>
      <c r="AB3497" t="s">
        <v>183</v>
      </c>
      <c r="AC3497" t="s">
        <v>54</v>
      </c>
      <c r="AD3497" t="s">
        <v>208</v>
      </c>
      <c r="AE3497">
        <v>1757656</v>
      </c>
      <c r="AF3497" t="s">
        <v>80</v>
      </c>
      <c r="AG3497" t="s">
        <v>57</v>
      </c>
      <c r="AH3497" t="s">
        <v>52</v>
      </c>
      <c r="AI3497" t="s">
        <v>52</v>
      </c>
    </row>
    <row r="3498" spans="1:35" x14ac:dyDescent="0.25">
      <c r="A3498" s="13" t="str">
        <f t="shared" si="54"/>
        <v>http://dodappwlsprd2.cloud.pge.com:8003/ilis_rpt/dailyeventlogdetail.jsp?odbeventlogid=22-0100598&amp;numberofmonths=24&amp;showchangehistorylog=1</v>
      </c>
      <c r="B3498" s="14" t="str">
        <f>HYPERLINK(A3498,V3498)</f>
        <v>22-0100598</v>
      </c>
      <c r="C3498" t="s">
        <v>2858</v>
      </c>
      <c r="D3498" t="s">
        <v>2859</v>
      </c>
      <c r="E3498" t="s">
        <v>40</v>
      </c>
      <c r="F3498" t="s">
        <v>2862</v>
      </c>
      <c r="G3498" s="2">
        <v>42601101</v>
      </c>
      <c r="H3498" t="s">
        <v>42</v>
      </c>
      <c r="I3498" s="3">
        <v>3700</v>
      </c>
      <c r="J3498">
        <v>20220822</v>
      </c>
      <c r="K3498" s="4">
        <v>1523</v>
      </c>
      <c r="L3498">
        <v>1787468</v>
      </c>
      <c r="M3498" s="5">
        <v>354</v>
      </c>
      <c r="N3498" t="s">
        <v>43</v>
      </c>
      <c r="O3498" t="s">
        <v>44</v>
      </c>
      <c r="P3498" t="s">
        <v>45</v>
      </c>
      <c r="Q3498" s="5">
        <v>247</v>
      </c>
      <c r="R3498" s="5">
        <v>34639</v>
      </c>
      <c r="S3498" t="s">
        <v>1213</v>
      </c>
      <c r="T3498" t="s">
        <v>47</v>
      </c>
      <c r="U3498" t="s">
        <v>48</v>
      </c>
      <c r="V3498" t="s">
        <v>4433</v>
      </c>
      <c r="W3498" t="s">
        <v>50</v>
      </c>
      <c r="X3498" t="s">
        <v>51</v>
      </c>
      <c r="Y3498">
        <v>0</v>
      </c>
      <c r="Z3498" t="s">
        <v>52</v>
      </c>
      <c r="AA3498">
        <v>2022</v>
      </c>
      <c r="AB3498" t="s">
        <v>183</v>
      </c>
      <c r="AC3498" t="s">
        <v>54</v>
      </c>
      <c r="AD3498" t="s">
        <v>87</v>
      </c>
      <c r="AE3498">
        <v>1762280</v>
      </c>
      <c r="AF3498" t="s">
        <v>56</v>
      </c>
      <c r="AG3498" t="s">
        <v>57</v>
      </c>
      <c r="AH3498" t="s">
        <v>52</v>
      </c>
      <c r="AI3498" t="s">
        <v>52</v>
      </c>
    </row>
    <row r="3499" spans="1:35" x14ac:dyDescent="0.25">
      <c r="A3499" s="13" t="str">
        <f t="shared" si="54"/>
        <v>http://dodappwlsprd2.cloud.pge.com:8003/ilis_rpt/dailyeventlogdetail.jsp?odbeventlogid=22-0102565&amp;numberofmonths=24&amp;showchangehistorylog=1</v>
      </c>
      <c r="B3499" s="14" t="str">
        <f>HYPERLINK(A3499,V3499)</f>
        <v>22-0102565</v>
      </c>
      <c r="C3499" t="s">
        <v>2858</v>
      </c>
      <c r="D3499" t="s">
        <v>2859</v>
      </c>
      <c r="E3499" t="s">
        <v>40</v>
      </c>
      <c r="F3499" t="s">
        <v>2879</v>
      </c>
      <c r="G3499" s="2">
        <v>192401101</v>
      </c>
      <c r="H3499" t="s">
        <v>72</v>
      </c>
      <c r="I3499" s="3" t="s">
        <v>4434</v>
      </c>
      <c r="J3499">
        <v>20220826</v>
      </c>
      <c r="K3499" s="4">
        <v>1643</v>
      </c>
      <c r="L3499">
        <v>1792479</v>
      </c>
      <c r="M3499" s="5">
        <v>638</v>
      </c>
      <c r="N3499" t="s">
        <v>43</v>
      </c>
      <c r="O3499" t="s">
        <v>44</v>
      </c>
      <c r="P3499" t="s">
        <v>45</v>
      </c>
      <c r="Q3499" s="5">
        <v>488</v>
      </c>
      <c r="R3499" s="5">
        <v>53300</v>
      </c>
      <c r="S3499" t="s">
        <v>463</v>
      </c>
      <c r="T3499" t="s">
        <v>47</v>
      </c>
      <c r="U3499" t="s">
        <v>48</v>
      </c>
      <c r="V3499" t="s">
        <v>4435</v>
      </c>
      <c r="W3499" t="s">
        <v>50</v>
      </c>
      <c r="X3499" t="s">
        <v>51</v>
      </c>
      <c r="Y3499">
        <v>31614586</v>
      </c>
      <c r="Z3499" t="s">
        <v>52</v>
      </c>
      <c r="AA3499">
        <v>2022</v>
      </c>
      <c r="AB3499" t="s">
        <v>183</v>
      </c>
      <c r="AC3499" t="s">
        <v>54</v>
      </c>
      <c r="AD3499" t="s">
        <v>64</v>
      </c>
      <c r="AE3499">
        <v>1763608</v>
      </c>
      <c r="AF3499" t="s">
        <v>56</v>
      </c>
      <c r="AG3499" t="s">
        <v>57</v>
      </c>
      <c r="AH3499" t="s">
        <v>52</v>
      </c>
      <c r="AI3499" t="s">
        <v>54</v>
      </c>
    </row>
    <row r="3500" spans="1:35" x14ac:dyDescent="0.25">
      <c r="A3500" s="13" t="str">
        <f t="shared" si="54"/>
        <v>http://dodappwlsprd2.cloud.pge.com:8003/ilis_rpt/dailyeventlogdetail.jsp?odbeventlogid=22-0102915&amp;numberofmonths=24&amp;showchangehistorylog=1</v>
      </c>
      <c r="B3500" s="14" t="str">
        <f>HYPERLINK(A3500,V3500)</f>
        <v>22-0102915</v>
      </c>
      <c r="C3500" t="s">
        <v>2858</v>
      </c>
      <c r="D3500" t="s">
        <v>2859</v>
      </c>
      <c r="E3500" t="s">
        <v>40</v>
      </c>
      <c r="F3500" t="s">
        <v>2874</v>
      </c>
      <c r="G3500" s="2">
        <v>42761101</v>
      </c>
      <c r="H3500" t="s">
        <v>61</v>
      </c>
      <c r="I3500" s="3">
        <v>8971</v>
      </c>
      <c r="J3500">
        <v>20220829</v>
      </c>
      <c r="K3500" s="4">
        <v>435</v>
      </c>
      <c r="L3500">
        <v>1793774</v>
      </c>
      <c r="M3500" s="5">
        <v>526</v>
      </c>
      <c r="N3500" t="s">
        <v>43</v>
      </c>
      <c r="O3500" t="s">
        <v>44</v>
      </c>
      <c r="P3500" t="s">
        <v>45</v>
      </c>
      <c r="Q3500" s="5">
        <v>1</v>
      </c>
      <c r="R3500" s="5">
        <v>526</v>
      </c>
      <c r="S3500" t="s">
        <v>463</v>
      </c>
      <c r="T3500" t="s">
        <v>47</v>
      </c>
      <c r="U3500" t="s">
        <v>48</v>
      </c>
      <c r="V3500" t="s">
        <v>4436</v>
      </c>
      <c r="W3500" t="s">
        <v>50</v>
      </c>
      <c r="X3500" t="s">
        <v>51</v>
      </c>
      <c r="Y3500">
        <v>0</v>
      </c>
      <c r="Z3500" t="s">
        <v>52</v>
      </c>
      <c r="AA3500">
        <v>2022</v>
      </c>
      <c r="AB3500" t="s">
        <v>183</v>
      </c>
      <c r="AC3500" t="s">
        <v>54</v>
      </c>
      <c r="AD3500" t="s">
        <v>87</v>
      </c>
      <c r="AE3500">
        <v>1763946</v>
      </c>
      <c r="AF3500" t="s">
        <v>56</v>
      </c>
      <c r="AG3500" t="s">
        <v>57</v>
      </c>
      <c r="AH3500" t="s">
        <v>52</v>
      </c>
      <c r="AI3500" t="s">
        <v>52</v>
      </c>
    </row>
    <row r="3501" spans="1:35" x14ac:dyDescent="0.25">
      <c r="A3501" s="13" t="str">
        <f t="shared" si="54"/>
        <v>http://dodappwlsprd2.cloud.pge.com:8003/ilis_rpt/dailyeventlogdetail.jsp?odbeventlogid=22-0103872&amp;numberofmonths=24&amp;showchangehistorylog=1</v>
      </c>
      <c r="B3501" s="14" t="str">
        <f>HYPERLINK(A3501,V3501)</f>
        <v>22-0103872</v>
      </c>
      <c r="C3501" t="s">
        <v>2858</v>
      </c>
      <c r="D3501" t="s">
        <v>2859</v>
      </c>
      <c r="E3501" t="s">
        <v>40</v>
      </c>
      <c r="F3501" t="s">
        <v>2874</v>
      </c>
      <c r="G3501" s="2">
        <v>42761101</v>
      </c>
      <c r="H3501" t="s">
        <v>61</v>
      </c>
      <c r="I3501" s="3">
        <v>3907</v>
      </c>
      <c r="J3501">
        <v>20220831</v>
      </c>
      <c r="K3501" s="4">
        <v>549</v>
      </c>
      <c r="L3501">
        <v>1795415</v>
      </c>
      <c r="M3501" s="5">
        <v>516</v>
      </c>
      <c r="N3501" t="s">
        <v>43</v>
      </c>
      <c r="O3501" t="s">
        <v>44</v>
      </c>
      <c r="P3501" t="s">
        <v>45</v>
      </c>
      <c r="Q3501" s="5">
        <v>7</v>
      </c>
      <c r="R3501" s="5">
        <v>3612</v>
      </c>
      <c r="S3501" t="s">
        <v>463</v>
      </c>
      <c r="T3501" t="s">
        <v>47</v>
      </c>
      <c r="U3501" t="s">
        <v>48</v>
      </c>
      <c r="V3501" t="s">
        <v>4437</v>
      </c>
      <c r="W3501" t="s">
        <v>50</v>
      </c>
      <c r="X3501" t="s">
        <v>51</v>
      </c>
      <c r="Y3501">
        <v>0</v>
      </c>
      <c r="Z3501" t="s">
        <v>52</v>
      </c>
      <c r="AA3501">
        <v>2022</v>
      </c>
      <c r="AB3501" t="s">
        <v>183</v>
      </c>
      <c r="AC3501" t="s">
        <v>54</v>
      </c>
      <c r="AD3501" t="s">
        <v>55</v>
      </c>
      <c r="AE3501">
        <v>1764552</v>
      </c>
      <c r="AF3501" t="s">
        <v>56</v>
      </c>
      <c r="AG3501" t="s">
        <v>57</v>
      </c>
      <c r="AH3501" t="s">
        <v>52</v>
      </c>
      <c r="AI3501" t="s">
        <v>52</v>
      </c>
    </row>
    <row r="3502" spans="1:35" x14ac:dyDescent="0.25">
      <c r="A3502" s="13" t="str">
        <f t="shared" si="54"/>
        <v>http://dodappwlsprd2.cloud.pge.com:8003/ilis_rpt/dailyeventlogdetail.jsp?odbeventlogid=22-0105525&amp;numberofmonths=24&amp;showchangehistorylog=1</v>
      </c>
      <c r="B3502" s="14" t="str">
        <f>HYPERLINK(A3502,V3502)</f>
        <v>22-0105525</v>
      </c>
      <c r="C3502" t="s">
        <v>2858</v>
      </c>
      <c r="D3502" t="s">
        <v>2859</v>
      </c>
      <c r="E3502" t="s">
        <v>40</v>
      </c>
      <c r="F3502" t="s">
        <v>2894</v>
      </c>
      <c r="G3502" s="2">
        <v>192311141</v>
      </c>
      <c r="H3502" t="s">
        <v>72</v>
      </c>
      <c r="I3502" s="3" t="s">
        <v>4438</v>
      </c>
      <c r="J3502">
        <v>20220903</v>
      </c>
      <c r="K3502" s="4">
        <v>1438</v>
      </c>
      <c r="L3502">
        <v>1798437</v>
      </c>
      <c r="M3502" s="5">
        <v>232</v>
      </c>
      <c r="N3502" t="s">
        <v>43</v>
      </c>
      <c r="O3502" t="s">
        <v>44</v>
      </c>
      <c r="P3502" t="s">
        <v>45</v>
      </c>
      <c r="Q3502" s="5">
        <v>1</v>
      </c>
      <c r="R3502" s="5">
        <v>232</v>
      </c>
      <c r="S3502" t="s">
        <v>1213</v>
      </c>
      <c r="T3502" t="s">
        <v>47</v>
      </c>
      <c r="U3502" t="s">
        <v>48</v>
      </c>
      <c r="V3502" t="s">
        <v>4439</v>
      </c>
      <c r="W3502" t="s">
        <v>50</v>
      </c>
      <c r="X3502" t="s">
        <v>51</v>
      </c>
      <c r="Y3502">
        <v>0</v>
      </c>
      <c r="Z3502" t="s">
        <v>52</v>
      </c>
      <c r="AA3502">
        <v>2022</v>
      </c>
      <c r="AB3502" t="s">
        <v>194</v>
      </c>
      <c r="AC3502" t="s">
        <v>54</v>
      </c>
      <c r="AD3502" t="s">
        <v>55</v>
      </c>
      <c r="AE3502">
        <v>1765484</v>
      </c>
      <c r="AF3502" t="s">
        <v>56</v>
      </c>
      <c r="AG3502" t="s">
        <v>57</v>
      </c>
      <c r="AH3502" t="s">
        <v>52</v>
      </c>
      <c r="AI3502" t="s">
        <v>54</v>
      </c>
    </row>
    <row r="3503" spans="1:35" x14ac:dyDescent="0.25">
      <c r="A3503" s="13" t="str">
        <f t="shared" si="54"/>
        <v>http://dodappwlsprd2.cloud.pge.com:8003/ilis_rpt/dailyeventlogdetail.jsp?odbeventlogid=22-0106045&amp;numberofmonths=24&amp;showchangehistorylog=1</v>
      </c>
      <c r="B3503" s="14" t="str">
        <f>HYPERLINK(A3503,V3503)</f>
        <v>22-0106045</v>
      </c>
      <c r="C3503" t="s">
        <v>2858</v>
      </c>
      <c r="D3503" t="s">
        <v>2859</v>
      </c>
      <c r="E3503" t="s">
        <v>40</v>
      </c>
      <c r="F3503" t="s">
        <v>2905</v>
      </c>
      <c r="G3503" s="2">
        <v>43081101</v>
      </c>
      <c r="H3503" t="s">
        <v>42</v>
      </c>
      <c r="I3503" s="3">
        <v>69032</v>
      </c>
      <c r="J3503">
        <v>20220905</v>
      </c>
      <c r="K3503" s="4">
        <v>1905</v>
      </c>
      <c r="L3503">
        <v>1800596</v>
      </c>
      <c r="M3503" s="5">
        <v>302</v>
      </c>
      <c r="N3503" t="s">
        <v>43</v>
      </c>
      <c r="O3503" t="s">
        <v>44</v>
      </c>
      <c r="P3503" t="s">
        <v>45</v>
      </c>
      <c r="Q3503" s="5">
        <v>127</v>
      </c>
      <c r="R3503" s="5">
        <v>11855</v>
      </c>
      <c r="S3503" t="s">
        <v>1213</v>
      </c>
      <c r="T3503" t="s">
        <v>47</v>
      </c>
      <c r="U3503" t="s">
        <v>48</v>
      </c>
      <c r="V3503" t="s">
        <v>4440</v>
      </c>
      <c r="W3503" t="s">
        <v>50</v>
      </c>
      <c r="X3503" t="s">
        <v>51</v>
      </c>
      <c r="Y3503">
        <v>45439018</v>
      </c>
      <c r="Z3503" t="s">
        <v>52</v>
      </c>
      <c r="AA3503">
        <v>2022</v>
      </c>
      <c r="AB3503" t="s">
        <v>194</v>
      </c>
      <c r="AC3503" t="s">
        <v>54</v>
      </c>
      <c r="AD3503" t="s">
        <v>55</v>
      </c>
      <c r="AE3503">
        <v>1765890</v>
      </c>
      <c r="AF3503" t="s">
        <v>56</v>
      </c>
      <c r="AG3503" t="s">
        <v>57</v>
      </c>
      <c r="AH3503" t="s">
        <v>52</v>
      </c>
      <c r="AI3503" t="s">
        <v>52</v>
      </c>
    </row>
    <row r="3504" spans="1:35" x14ac:dyDescent="0.25">
      <c r="A3504" s="13" t="str">
        <f t="shared" si="54"/>
        <v>http://dodappwlsprd2.cloud.pge.com:8003/ilis_rpt/dailyeventlogdetail.jsp?odbeventlogid=22-0111746&amp;numberofmonths=24&amp;showchangehistorylog=1</v>
      </c>
      <c r="B3504" s="14" t="str">
        <f>HYPERLINK(A3504,V3504)</f>
        <v>22-0111746</v>
      </c>
      <c r="C3504" t="s">
        <v>2858</v>
      </c>
      <c r="D3504" t="s">
        <v>2859</v>
      </c>
      <c r="E3504" t="s">
        <v>40</v>
      </c>
      <c r="F3504" t="s">
        <v>2898</v>
      </c>
      <c r="G3504" s="2">
        <v>42981101</v>
      </c>
      <c r="H3504" t="s">
        <v>61</v>
      </c>
      <c r="I3504" s="3">
        <v>3921</v>
      </c>
      <c r="J3504">
        <v>20220918</v>
      </c>
      <c r="K3504" s="4">
        <v>1638</v>
      </c>
      <c r="L3504">
        <v>1815036</v>
      </c>
      <c r="M3504" s="5">
        <v>277</v>
      </c>
      <c r="N3504" t="s">
        <v>43</v>
      </c>
      <c r="O3504" t="s">
        <v>44</v>
      </c>
      <c r="P3504" t="s">
        <v>45</v>
      </c>
      <c r="Q3504" s="5">
        <v>74</v>
      </c>
      <c r="R3504" s="5">
        <v>10907</v>
      </c>
      <c r="S3504" t="s">
        <v>1213</v>
      </c>
      <c r="T3504" t="s">
        <v>47</v>
      </c>
      <c r="U3504" t="s">
        <v>48</v>
      </c>
      <c r="V3504" t="s">
        <v>4441</v>
      </c>
      <c r="W3504" t="s">
        <v>50</v>
      </c>
      <c r="X3504" t="s">
        <v>51</v>
      </c>
      <c r="Y3504">
        <v>0</v>
      </c>
      <c r="Z3504" t="s">
        <v>52</v>
      </c>
      <c r="AA3504">
        <v>2022</v>
      </c>
      <c r="AB3504" t="s">
        <v>194</v>
      </c>
      <c r="AC3504" t="s">
        <v>54</v>
      </c>
      <c r="AD3504" t="s">
        <v>55</v>
      </c>
      <c r="AE3504">
        <v>1769778</v>
      </c>
      <c r="AF3504" t="s">
        <v>56</v>
      </c>
      <c r="AG3504" t="s">
        <v>57</v>
      </c>
      <c r="AH3504" t="s">
        <v>52</v>
      </c>
      <c r="AI3504" t="s">
        <v>52</v>
      </c>
    </row>
    <row r="3505" spans="1:35" x14ac:dyDescent="0.25">
      <c r="A3505" s="13" t="str">
        <f t="shared" si="54"/>
        <v>http://dodappwlsprd2.cloud.pge.com:8003/ilis_rpt/dailyeventlogdetail.jsp?odbeventlogid=22-0111628&amp;numberofmonths=24&amp;showchangehistorylog=1</v>
      </c>
      <c r="B3505" s="14" t="str">
        <f>HYPERLINK(A3505,V3505)</f>
        <v>22-0111628</v>
      </c>
      <c r="C3505" t="s">
        <v>2858</v>
      </c>
      <c r="D3505" t="s">
        <v>2859</v>
      </c>
      <c r="E3505" t="s">
        <v>40</v>
      </c>
      <c r="F3505" t="s">
        <v>2884</v>
      </c>
      <c r="G3505" s="2">
        <v>42841112</v>
      </c>
      <c r="H3505" t="s">
        <v>72</v>
      </c>
      <c r="I3505" s="3" t="s">
        <v>4442</v>
      </c>
      <c r="J3505">
        <v>20220918</v>
      </c>
      <c r="K3505" s="4">
        <v>1159</v>
      </c>
      <c r="L3505">
        <v>1814308</v>
      </c>
      <c r="M3505" s="5">
        <v>727</v>
      </c>
      <c r="N3505" t="s">
        <v>43</v>
      </c>
      <c r="O3505" t="s">
        <v>44</v>
      </c>
      <c r="P3505" t="s">
        <v>111</v>
      </c>
      <c r="Q3505" s="5">
        <v>633</v>
      </c>
      <c r="R3505" s="5">
        <v>172735</v>
      </c>
      <c r="S3505" t="s">
        <v>1213</v>
      </c>
      <c r="T3505" t="s">
        <v>106</v>
      </c>
      <c r="U3505" t="s">
        <v>48</v>
      </c>
      <c r="V3505" t="s">
        <v>4443</v>
      </c>
      <c r="W3505" t="s">
        <v>50</v>
      </c>
      <c r="X3505" t="s">
        <v>51</v>
      </c>
      <c r="Y3505">
        <v>0</v>
      </c>
      <c r="Z3505" t="s">
        <v>52</v>
      </c>
      <c r="AA3505">
        <v>2022</v>
      </c>
      <c r="AB3505" t="s">
        <v>194</v>
      </c>
      <c r="AC3505" t="s">
        <v>54</v>
      </c>
      <c r="AD3505" t="s">
        <v>55</v>
      </c>
      <c r="AE3505">
        <v>1769660</v>
      </c>
      <c r="AF3505" t="s">
        <v>108</v>
      </c>
      <c r="AG3505" t="s">
        <v>57</v>
      </c>
      <c r="AH3505" t="s">
        <v>52</v>
      </c>
      <c r="AI3505" t="s">
        <v>52</v>
      </c>
    </row>
    <row r="3506" spans="1:35" x14ac:dyDescent="0.25">
      <c r="A3506" s="13" t="str">
        <f t="shared" si="54"/>
        <v>http://dodappwlsprd2.cloud.pge.com:8003/ilis_rpt/dailyeventlogdetail.jsp?odbeventlogid=22-0112376&amp;numberofmonths=24&amp;showchangehistorylog=1</v>
      </c>
      <c r="B3506" s="14" t="str">
        <f>HYPERLINK(A3506,V3506)</f>
        <v>22-0112376</v>
      </c>
      <c r="C3506" t="s">
        <v>2858</v>
      </c>
      <c r="D3506" t="s">
        <v>2859</v>
      </c>
      <c r="E3506" t="s">
        <v>40</v>
      </c>
      <c r="F3506" t="s">
        <v>2918</v>
      </c>
      <c r="G3506" s="2">
        <v>43141101</v>
      </c>
      <c r="H3506" t="s">
        <v>81</v>
      </c>
      <c r="I3506" s="3">
        <v>11012</v>
      </c>
      <c r="J3506">
        <v>20220919</v>
      </c>
      <c r="K3506" s="4">
        <v>1910</v>
      </c>
      <c r="L3506">
        <v>1816845</v>
      </c>
      <c r="M3506" s="5">
        <v>1113</v>
      </c>
      <c r="N3506" t="s">
        <v>43</v>
      </c>
      <c r="O3506" t="s">
        <v>44</v>
      </c>
      <c r="P3506" t="s">
        <v>45</v>
      </c>
      <c r="Q3506" s="5">
        <v>2110</v>
      </c>
      <c r="R3506" s="5">
        <v>457294</v>
      </c>
      <c r="S3506" t="s">
        <v>1213</v>
      </c>
      <c r="T3506" t="s">
        <v>47</v>
      </c>
      <c r="U3506" t="s">
        <v>48</v>
      </c>
      <c r="V3506" t="s">
        <v>4444</v>
      </c>
      <c r="W3506" t="s">
        <v>50</v>
      </c>
      <c r="X3506" t="s">
        <v>51</v>
      </c>
      <c r="Y3506">
        <v>0</v>
      </c>
      <c r="Z3506" t="s">
        <v>52</v>
      </c>
      <c r="AA3506">
        <v>2022</v>
      </c>
      <c r="AB3506" t="s">
        <v>194</v>
      </c>
      <c r="AC3506" t="s">
        <v>54</v>
      </c>
      <c r="AD3506" t="s">
        <v>117</v>
      </c>
      <c r="AE3506">
        <v>1770196</v>
      </c>
      <c r="AF3506" t="s">
        <v>56</v>
      </c>
      <c r="AG3506" t="s">
        <v>57</v>
      </c>
      <c r="AH3506" t="s">
        <v>52</v>
      </c>
      <c r="AI3506" t="s">
        <v>52</v>
      </c>
    </row>
    <row r="3507" spans="1:35" x14ac:dyDescent="0.25">
      <c r="A3507" s="13" t="str">
        <f t="shared" si="54"/>
        <v>http://dodappwlsprd2.cloud.pge.com:8003/ilis_rpt/dailyeventlogdetail.jsp?odbeventlogid=22-0112120&amp;numberofmonths=24&amp;showchangehistorylog=1</v>
      </c>
      <c r="B3507" s="14" t="str">
        <f>HYPERLINK(A3507,V3507)</f>
        <v>22-0112120</v>
      </c>
      <c r="C3507" t="s">
        <v>2858</v>
      </c>
      <c r="D3507" t="s">
        <v>2859</v>
      </c>
      <c r="E3507" t="s">
        <v>40</v>
      </c>
      <c r="F3507" t="s">
        <v>2892</v>
      </c>
      <c r="G3507" s="2">
        <v>43381101</v>
      </c>
      <c r="H3507" t="s">
        <v>42</v>
      </c>
      <c r="I3507" s="3">
        <v>37426</v>
      </c>
      <c r="J3507">
        <v>20220919</v>
      </c>
      <c r="K3507" s="4">
        <v>1144</v>
      </c>
      <c r="L3507">
        <v>1816312</v>
      </c>
      <c r="M3507" s="5">
        <v>631</v>
      </c>
      <c r="N3507" t="s">
        <v>43</v>
      </c>
      <c r="O3507" t="s">
        <v>44</v>
      </c>
      <c r="P3507" t="s">
        <v>45</v>
      </c>
      <c r="Q3507" s="5">
        <v>668</v>
      </c>
      <c r="R3507" s="5">
        <v>148214</v>
      </c>
      <c r="S3507" t="s">
        <v>1213</v>
      </c>
      <c r="T3507" t="s">
        <v>78</v>
      </c>
      <c r="U3507" t="s">
        <v>48</v>
      </c>
      <c r="V3507" t="s">
        <v>4445</v>
      </c>
      <c r="W3507" t="s">
        <v>50</v>
      </c>
      <c r="X3507" t="s">
        <v>51</v>
      </c>
      <c r="Y3507">
        <v>0</v>
      </c>
      <c r="Z3507" t="s">
        <v>52</v>
      </c>
      <c r="AA3507">
        <v>2022</v>
      </c>
      <c r="AB3507" t="s">
        <v>194</v>
      </c>
      <c r="AC3507" t="s">
        <v>54</v>
      </c>
      <c r="AD3507" t="s">
        <v>87</v>
      </c>
      <c r="AE3507">
        <v>1770098</v>
      </c>
      <c r="AF3507" t="s">
        <v>80</v>
      </c>
      <c r="AG3507" t="s">
        <v>57</v>
      </c>
      <c r="AH3507" t="s">
        <v>52</v>
      </c>
      <c r="AI3507" t="s">
        <v>52</v>
      </c>
    </row>
    <row r="3508" spans="1:35" x14ac:dyDescent="0.25">
      <c r="A3508" s="13" t="str">
        <f t="shared" si="54"/>
        <v>http://dodappwlsprd2.cloud.pge.com:8003/ilis_rpt/dailyeventlogdetail.jsp?odbeventlogid=22-0117643&amp;numberofmonths=24&amp;showchangehistorylog=1</v>
      </c>
      <c r="B3508" s="14" t="str">
        <f>HYPERLINK(A3508,V3508)</f>
        <v>22-0117643</v>
      </c>
      <c r="C3508" t="s">
        <v>2858</v>
      </c>
      <c r="D3508" t="s">
        <v>2859</v>
      </c>
      <c r="E3508" t="s">
        <v>40</v>
      </c>
      <c r="F3508" t="s">
        <v>2945</v>
      </c>
      <c r="G3508" s="2">
        <v>43311102</v>
      </c>
      <c r="H3508" t="s">
        <v>42</v>
      </c>
      <c r="I3508" s="3">
        <v>965078</v>
      </c>
      <c r="J3508">
        <v>20221004</v>
      </c>
      <c r="K3508" s="4">
        <v>1124</v>
      </c>
      <c r="L3508">
        <v>1828438</v>
      </c>
      <c r="M3508" s="5">
        <v>234</v>
      </c>
      <c r="N3508" t="s">
        <v>43</v>
      </c>
      <c r="O3508" t="s">
        <v>1761</v>
      </c>
      <c r="P3508" t="s">
        <v>2422</v>
      </c>
      <c r="Q3508" s="5">
        <v>1215</v>
      </c>
      <c r="R3508" s="5">
        <v>158286</v>
      </c>
      <c r="S3508" t="s">
        <v>1213</v>
      </c>
      <c r="T3508" t="s">
        <v>47</v>
      </c>
      <c r="U3508" t="s">
        <v>66</v>
      </c>
      <c r="V3508" t="s">
        <v>4446</v>
      </c>
      <c r="W3508" t="s">
        <v>50</v>
      </c>
      <c r="X3508" t="s">
        <v>51</v>
      </c>
      <c r="Y3508">
        <v>0</v>
      </c>
      <c r="Z3508" t="s">
        <v>52</v>
      </c>
      <c r="AA3508">
        <v>2022</v>
      </c>
      <c r="AB3508" t="s">
        <v>205</v>
      </c>
      <c r="AC3508" t="s">
        <v>54</v>
      </c>
      <c r="AD3508" t="s">
        <v>55</v>
      </c>
      <c r="AE3508">
        <v>1774014</v>
      </c>
      <c r="AF3508" t="s">
        <v>56</v>
      </c>
      <c r="AG3508" t="s">
        <v>57</v>
      </c>
      <c r="AH3508" t="s">
        <v>52</v>
      </c>
      <c r="AI3508" t="s">
        <v>52</v>
      </c>
    </row>
    <row r="3509" spans="1:35" x14ac:dyDescent="0.25">
      <c r="A3509" s="13" t="str">
        <f t="shared" si="54"/>
        <v>http://dodappwlsprd2.cloud.pge.com:8003/ilis_rpt/dailyeventlogdetail.jsp?odbeventlogid=22-0119420&amp;numberofmonths=24&amp;showchangehistorylog=1</v>
      </c>
      <c r="B3509" s="14" t="str">
        <f>HYPERLINK(A3509,V3509)</f>
        <v>22-0119420</v>
      </c>
      <c r="C3509" t="s">
        <v>2858</v>
      </c>
      <c r="D3509" t="s">
        <v>2859</v>
      </c>
      <c r="E3509" t="s">
        <v>40</v>
      </c>
      <c r="F3509" t="s">
        <v>2874</v>
      </c>
      <c r="G3509" s="2">
        <v>42761101</v>
      </c>
      <c r="H3509" t="s">
        <v>61</v>
      </c>
      <c r="I3509" s="3">
        <v>1555</v>
      </c>
      <c r="J3509">
        <v>20221008</v>
      </c>
      <c r="K3509" s="4">
        <v>1341</v>
      </c>
      <c r="L3509">
        <v>1831965</v>
      </c>
      <c r="M3509" s="5">
        <v>234</v>
      </c>
      <c r="N3509" t="s">
        <v>43</v>
      </c>
      <c r="O3509" t="s">
        <v>44</v>
      </c>
      <c r="P3509" t="s">
        <v>111</v>
      </c>
      <c r="Q3509" s="5">
        <v>15</v>
      </c>
      <c r="R3509" s="5">
        <v>3510</v>
      </c>
      <c r="S3509" t="s">
        <v>463</v>
      </c>
      <c r="T3509" t="s">
        <v>47</v>
      </c>
      <c r="U3509" t="s">
        <v>48</v>
      </c>
      <c r="V3509" t="s">
        <v>4447</v>
      </c>
      <c r="W3509" t="s">
        <v>50</v>
      </c>
      <c r="X3509" t="s">
        <v>51</v>
      </c>
      <c r="Y3509">
        <v>31618013</v>
      </c>
      <c r="Z3509" t="s">
        <v>52</v>
      </c>
      <c r="AA3509">
        <v>2022</v>
      </c>
      <c r="AB3509" t="s">
        <v>205</v>
      </c>
      <c r="AC3509" t="s">
        <v>54</v>
      </c>
      <c r="AD3509" t="s">
        <v>87</v>
      </c>
      <c r="AE3509">
        <v>1775088</v>
      </c>
      <c r="AF3509" t="s">
        <v>56</v>
      </c>
      <c r="AG3509" t="s">
        <v>57</v>
      </c>
      <c r="AH3509" t="s">
        <v>52</v>
      </c>
      <c r="AI3509" t="s">
        <v>52</v>
      </c>
    </row>
    <row r="3510" spans="1:35" x14ac:dyDescent="0.25">
      <c r="A3510" s="13" t="str">
        <f t="shared" si="54"/>
        <v>http://dodappwlsprd2.cloud.pge.com:8003/ilis_rpt/dailyeventlogdetail.jsp?odbeventlogid=22-0120757&amp;numberofmonths=24&amp;showchangehistorylog=1</v>
      </c>
      <c r="B3510" s="14" t="str">
        <f>HYPERLINK(A3510,V3510)</f>
        <v>22-0120757</v>
      </c>
      <c r="C3510" t="s">
        <v>2858</v>
      </c>
      <c r="D3510" t="s">
        <v>2859</v>
      </c>
      <c r="E3510" t="s">
        <v>40</v>
      </c>
      <c r="F3510" t="s">
        <v>2860</v>
      </c>
      <c r="G3510" s="2">
        <v>192221101</v>
      </c>
      <c r="H3510" t="s">
        <v>42</v>
      </c>
      <c r="I3510" s="3">
        <v>97300</v>
      </c>
      <c r="J3510">
        <v>20221012</v>
      </c>
      <c r="K3510" s="4">
        <v>1445</v>
      </c>
      <c r="L3510">
        <v>1835902</v>
      </c>
      <c r="M3510" s="5">
        <v>653</v>
      </c>
      <c r="N3510" t="s">
        <v>43</v>
      </c>
      <c r="O3510" t="s">
        <v>83</v>
      </c>
      <c r="P3510" t="s">
        <v>84</v>
      </c>
      <c r="Q3510" s="5">
        <v>442</v>
      </c>
      <c r="R3510" s="5">
        <v>56534</v>
      </c>
      <c r="S3510" t="s">
        <v>463</v>
      </c>
      <c r="T3510" t="s">
        <v>47</v>
      </c>
      <c r="U3510" t="s">
        <v>48</v>
      </c>
      <c r="V3510" t="s">
        <v>4448</v>
      </c>
      <c r="W3510" t="s">
        <v>50</v>
      </c>
      <c r="X3510" t="s">
        <v>51</v>
      </c>
      <c r="Y3510">
        <v>31618236</v>
      </c>
      <c r="Z3510" t="s">
        <v>52</v>
      </c>
      <c r="AA3510">
        <v>2022</v>
      </c>
      <c r="AB3510" t="s">
        <v>205</v>
      </c>
      <c r="AC3510" t="s">
        <v>54</v>
      </c>
      <c r="AD3510" t="s">
        <v>55</v>
      </c>
      <c r="AE3510">
        <v>1775969</v>
      </c>
      <c r="AF3510" t="s">
        <v>56</v>
      </c>
      <c r="AG3510" t="s">
        <v>57</v>
      </c>
      <c r="AH3510" t="s">
        <v>52</v>
      </c>
      <c r="AI3510" t="s">
        <v>52</v>
      </c>
    </row>
    <row r="3511" spans="1:35" x14ac:dyDescent="0.25">
      <c r="A3511" s="13" t="str">
        <f t="shared" si="54"/>
        <v>http://dodappwlsprd2.cloud.pge.com:8003/ilis_rpt/dailyeventlogdetail.jsp?odbeventlogid=22-0122190&amp;numberofmonths=24&amp;showchangehistorylog=1</v>
      </c>
      <c r="B3511" s="14" t="str">
        <f>HYPERLINK(A3511,V3511)</f>
        <v>22-0122190</v>
      </c>
      <c r="C3511" t="s">
        <v>2858</v>
      </c>
      <c r="D3511" t="s">
        <v>2859</v>
      </c>
      <c r="E3511" t="s">
        <v>40</v>
      </c>
      <c r="F3511" t="s">
        <v>2967</v>
      </c>
      <c r="G3511" s="2">
        <v>42841111</v>
      </c>
      <c r="H3511" t="s">
        <v>61</v>
      </c>
      <c r="I3511" s="3">
        <v>746077</v>
      </c>
      <c r="J3511">
        <v>20221017</v>
      </c>
      <c r="K3511" s="4">
        <v>1337</v>
      </c>
      <c r="L3511">
        <v>1839110</v>
      </c>
      <c r="M3511" s="5">
        <v>152</v>
      </c>
      <c r="N3511" t="s">
        <v>43</v>
      </c>
      <c r="O3511" t="s">
        <v>1237</v>
      </c>
      <c r="P3511" t="s">
        <v>1296</v>
      </c>
      <c r="Q3511" s="5">
        <v>83</v>
      </c>
      <c r="R3511" s="5">
        <v>12616</v>
      </c>
      <c r="S3511" t="s">
        <v>1213</v>
      </c>
      <c r="T3511" t="s">
        <v>47</v>
      </c>
      <c r="U3511" t="s">
        <v>48</v>
      </c>
      <c r="V3511" t="s">
        <v>4449</v>
      </c>
      <c r="W3511" t="s">
        <v>50</v>
      </c>
      <c r="X3511" t="s">
        <v>51</v>
      </c>
      <c r="Y3511">
        <v>45496745</v>
      </c>
      <c r="Z3511" t="s">
        <v>52</v>
      </c>
      <c r="AA3511">
        <v>2022</v>
      </c>
      <c r="AB3511" t="s">
        <v>205</v>
      </c>
      <c r="AC3511" t="s">
        <v>54</v>
      </c>
      <c r="AD3511" t="s">
        <v>87</v>
      </c>
      <c r="AE3511">
        <v>1777043</v>
      </c>
      <c r="AF3511" t="s">
        <v>56</v>
      </c>
      <c r="AG3511" t="s">
        <v>57</v>
      </c>
      <c r="AH3511" t="s">
        <v>52</v>
      </c>
      <c r="AI3511" t="s">
        <v>52</v>
      </c>
    </row>
    <row r="3512" spans="1:35" x14ac:dyDescent="0.25">
      <c r="A3512" s="13" t="str">
        <f t="shared" si="54"/>
        <v>http://dodappwlsprd2.cloud.pge.com:8003/ilis_rpt/dailyeventlogdetail.jsp?odbeventlogid=22-0122160&amp;numberofmonths=24&amp;showchangehistorylog=1</v>
      </c>
      <c r="B3512" s="14" t="str">
        <f>HYPERLINK(A3512,V3512)</f>
        <v>22-0122160</v>
      </c>
      <c r="C3512" t="s">
        <v>2858</v>
      </c>
      <c r="D3512" t="s">
        <v>2859</v>
      </c>
      <c r="E3512" t="s">
        <v>40</v>
      </c>
      <c r="F3512" t="s">
        <v>3058</v>
      </c>
      <c r="G3512" s="2">
        <v>192251102</v>
      </c>
      <c r="H3512" t="s">
        <v>42</v>
      </c>
      <c r="I3512" s="3">
        <v>75970</v>
      </c>
      <c r="J3512">
        <v>20221017</v>
      </c>
      <c r="K3512" s="4">
        <v>1320</v>
      </c>
      <c r="L3512">
        <v>1839091</v>
      </c>
      <c r="M3512" s="5">
        <v>519</v>
      </c>
      <c r="N3512" t="s">
        <v>43</v>
      </c>
      <c r="O3512" t="s">
        <v>83</v>
      </c>
      <c r="P3512" t="s">
        <v>84</v>
      </c>
      <c r="Q3512" s="5">
        <v>49</v>
      </c>
      <c r="R3512" s="5">
        <v>6966</v>
      </c>
      <c r="S3512" t="s">
        <v>1213</v>
      </c>
      <c r="T3512" t="s">
        <v>92</v>
      </c>
      <c r="U3512" t="s">
        <v>48</v>
      </c>
      <c r="V3512" t="s">
        <v>4450</v>
      </c>
      <c r="W3512" t="s">
        <v>50</v>
      </c>
      <c r="X3512" t="s">
        <v>51</v>
      </c>
      <c r="Y3512">
        <v>31618727</v>
      </c>
      <c r="Z3512" t="s">
        <v>52</v>
      </c>
      <c r="AA3512">
        <v>2022</v>
      </c>
      <c r="AB3512" t="s">
        <v>205</v>
      </c>
      <c r="AC3512" t="s">
        <v>54</v>
      </c>
      <c r="AD3512" t="s">
        <v>55</v>
      </c>
      <c r="AE3512">
        <v>1777025</v>
      </c>
      <c r="AF3512" t="s">
        <v>95</v>
      </c>
      <c r="AG3512" t="s">
        <v>57</v>
      </c>
      <c r="AH3512" t="s">
        <v>52</v>
      </c>
      <c r="AI3512" t="s">
        <v>52</v>
      </c>
    </row>
    <row r="3513" spans="1:35" x14ac:dyDescent="0.25">
      <c r="A3513" s="13" t="str">
        <f t="shared" si="54"/>
        <v>http://dodappwlsprd2.cloud.pge.com:8003/ilis_rpt/dailyeventlogdetail.jsp?odbeventlogid=22-0123889&amp;numberofmonths=24&amp;showchangehistorylog=1</v>
      </c>
      <c r="B3513" s="14" t="str">
        <f>HYPERLINK(A3513,V3513)</f>
        <v>22-0123889</v>
      </c>
      <c r="C3513" t="s">
        <v>2858</v>
      </c>
      <c r="D3513" t="s">
        <v>2859</v>
      </c>
      <c r="E3513" t="s">
        <v>40</v>
      </c>
      <c r="F3513" t="s">
        <v>2866</v>
      </c>
      <c r="G3513" s="2">
        <v>192221102</v>
      </c>
      <c r="H3513" t="s">
        <v>61</v>
      </c>
      <c r="I3513" s="3">
        <v>3787</v>
      </c>
      <c r="J3513">
        <v>20221022</v>
      </c>
      <c r="K3513" s="4">
        <v>1243</v>
      </c>
      <c r="L3513">
        <v>1842782</v>
      </c>
      <c r="M3513" s="5">
        <v>379</v>
      </c>
      <c r="N3513" t="s">
        <v>43</v>
      </c>
      <c r="O3513" t="s">
        <v>44</v>
      </c>
      <c r="P3513" t="s">
        <v>45</v>
      </c>
      <c r="Q3513" s="5">
        <v>32</v>
      </c>
      <c r="R3513" s="5">
        <v>12128</v>
      </c>
      <c r="S3513" t="s">
        <v>1213</v>
      </c>
      <c r="T3513" t="s">
        <v>47</v>
      </c>
      <c r="U3513" t="s">
        <v>48</v>
      </c>
      <c r="V3513" t="s">
        <v>4451</v>
      </c>
      <c r="W3513" t="s">
        <v>50</v>
      </c>
      <c r="X3513" t="s">
        <v>51</v>
      </c>
      <c r="Y3513">
        <v>0</v>
      </c>
      <c r="Z3513" t="s">
        <v>52</v>
      </c>
      <c r="AA3513">
        <v>2022</v>
      </c>
      <c r="AB3513" t="s">
        <v>205</v>
      </c>
      <c r="AC3513" t="s">
        <v>54</v>
      </c>
      <c r="AD3513" t="s">
        <v>87</v>
      </c>
      <c r="AE3513">
        <v>1778281</v>
      </c>
      <c r="AF3513" t="s">
        <v>56</v>
      </c>
      <c r="AG3513" t="s">
        <v>57</v>
      </c>
      <c r="AH3513" t="s">
        <v>52</v>
      </c>
      <c r="AI3513" t="s">
        <v>52</v>
      </c>
    </row>
    <row r="3514" spans="1:35" x14ac:dyDescent="0.25">
      <c r="A3514" s="13" t="str">
        <f t="shared" si="54"/>
        <v>http://dodappwlsprd2.cloud.pge.com:8003/ilis_rpt/dailyeventlogdetail.jsp?odbeventlogid=22-0125121&amp;numberofmonths=24&amp;showchangehistorylog=1</v>
      </c>
      <c r="B3514" s="14" t="str">
        <f>HYPERLINK(A3514,V3514)</f>
        <v>22-0125121</v>
      </c>
      <c r="C3514" t="s">
        <v>2858</v>
      </c>
      <c r="D3514" t="s">
        <v>2859</v>
      </c>
      <c r="E3514" t="s">
        <v>40</v>
      </c>
      <c r="F3514" t="s">
        <v>2977</v>
      </c>
      <c r="G3514" s="2">
        <v>42861101</v>
      </c>
      <c r="H3514" t="s">
        <v>42</v>
      </c>
      <c r="I3514" s="3">
        <v>76842</v>
      </c>
      <c r="J3514">
        <v>20221026</v>
      </c>
      <c r="K3514" s="4">
        <v>1517</v>
      </c>
      <c r="L3514">
        <v>1846293</v>
      </c>
      <c r="M3514" s="5">
        <v>427</v>
      </c>
      <c r="N3514" t="s">
        <v>43</v>
      </c>
      <c r="O3514" t="s">
        <v>44</v>
      </c>
      <c r="P3514" t="s">
        <v>45</v>
      </c>
      <c r="Q3514" s="5">
        <v>172</v>
      </c>
      <c r="R3514" s="5">
        <v>25046</v>
      </c>
      <c r="S3514" t="s">
        <v>1213</v>
      </c>
      <c r="T3514" t="s">
        <v>47</v>
      </c>
      <c r="U3514" t="s">
        <v>48</v>
      </c>
      <c r="V3514" t="s">
        <v>4452</v>
      </c>
      <c r="W3514" t="s">
        <v>50</v>
      </c>
      <c r="X3514" t="s">
        <v>51</v>
      </c>
      <c r="Y3514">
        <v>31619416</v>
      </c>
      <c r="Z3514" t="s">
        <v>52</v>
      </c>
      <c r="AA3514">
        <v>2022</v>
      </c>
      <c r="AB3514" t="s">
        <v>205</v>
      </c>
      <c r="AC3514" t="s">
        <v>54</v>
      </c>
      <c r="AD3514" t="s">
        <v>55</v>
      </c>
      <c r="AE3514">
        <v>1779315</v>
      </c>
      <c r="AF3514" t="s">
        <v>56</v>
      </c>
      <c r="AG3514" t="s">
        <v>57</v>
      </c>
      <c r="AH3514" t="s">
        <v>52</v>
      </c>
      <c r="AI3514" t="s">
        <v>52</v>
      </c>
    </row>
    <row r="3515" spans="1:35" x14ac:dyDescent="0.25">
      <c r="A3515" s="13" t="str">
        <f t="shared" si="54"/>
        <v>http://dodappwlsprd2.cloud.pge.com:8003/ilis_rpt/dailyeventlogdetail.jsp?odbeventlogid=22-0126679&amp;numberofmonths=24&amp;showchangehistorylog=1</v>
      </c>
      <c r="B3515" s="14" t="str">
        <f>HYPERLINK(A3515,V3515)</f>
        <v>22-0126679</v>
      </c>
      <c r="C3515" t="s">
        <v>2858</v>
      </c>
      <c r="D3515" t="s">
        <v>2859</v>
      </c>
      <c r="E3515" t="s">
        <v>40</v>
      </c>
      <c r="F3515" t="s">
        <v>3088</v>
      </c>
      <c r="G3515" s="2">
        <v>43411101</v>
      </c>
      <c r="H3515" t="s">
        <v>496</v>
      </c>
      <c r="I3515" s="3" t="s">
        <v>4453</v>
      </c>
      <c r="J3515">
        <v>20221101</v>
      </c>
      <c r="K3515" s="4">
        <v>1642</v>
      </c>
      <c r="L3515">
        <v>1850505</v>
      </c>
      <c r="M3515" s="5">
        <v>365</v>
      </c>
      <c r="N3515" t="s">
        <v>43</v>
      </c>
      <c r="O3515" t="s">
        <v>89</v>
      </c>
      <c r="P3515" t="s">
        <v>455</v>
      </c>
      <c r="Q3515" s="5">
        <v>390</v>
      </c>
      <c r="R3515" s="5">
        <v>21438</v>
      </c>
      <c r="S3515" t="s">
        <v>1213</v>
      </c>
      <c r="T3515" t="s">
        <v>106</v>
      </c>
      <c r="U3515" t="s">
        <v>48</v>
      </c>
      <c r="V3515" t="s">
        <v>4454</v>
      </c>
      <c r="W3515" t="s">
        <v>50</v>
      </c>
      <c r="X3515" t="s">
        <v>51</v>
      </c>
      <c r="Y3515">
        <v>0</v>
      </c>
      <c r="Z3515" t="s">
        <v>52</v>
      </c>
      <c r="AA3515">
        <v>2022</v>
      </c>
      <c r="AB3515" t="s">
        <v>214</v>
      </c>
      <c r="AC3515" t="s">
        <v>54</v>
      </c>
      <c r="AD3515" t="s">
        <v>64</v>
      </c>
      <c r="AE3515">
        <v>1780625</v>
      </c>
      <c r="AF3515" t="s">
        <v>108</v>
      </c>
      <c r="AG3515" t="s">
        <v>57</v>
      </c>
      <c r="AH3515" t="s">
        <v>52</v>
      </c>
      <c r="AI3515" t="s">
        <v>54</v>
      </c>
    </row>
    <row r="3516" spans="1:35" x14ac:dyDescent="0.25">
      <c r="A3516" s="13" t="str">
        <f t="shared" si="54"/>
        <v>http://dodappwlsprd2.cloud.pge.com:8003/ilis_rpt/dailyeventlogdetail.jsp?odbeventlogid=22-0126451&amp;numberofmonths=24&amp;showchangehistorylog=1</v>
      </c>
      <c r="B3516" s="14" t="str">
        <f>HYPERLINK(A3516,V3516)</f>
        <v>22-0126451</v>
      </c>
      <c r="C3516" t="s">
        <v>2858</v>
      </c>
      <c r="D3516" t="s">
        <v>2859</v>
      </c>
      <c r="E3516" t="s">
        <v>40</v>
      </c>
      <c r="F3516" t="s">
        <v>2898</v>
      </c>
      <c r="G3516" s="2">
        <v>42981101</v>
      </c>
      <c r="H3516" t="s">
        <v>61</v>
      </c>
      <c r="I3516" s="3">
        <v>79817</v>
      </c>
      <c r="J3516">
        <v>20221101</v>
      </c>
      <c r="K3516" s="4">
        <v>758</v>
      </c>
      <c r="L3516">
        <v>1849641</v>
      </c>
      <c r="M3516" s="5">
        <v>470</v>
      </c>
      <c r="N3516" t="s">
        <v>43</v>
      </c>
      <c r="O3516" t="s">
        <v>44</v>
      </c>
      <c r="P3516" t="s">
        <v>45</v>
      </c>
      <c r="Q3516" s="5">
        <v>48</v>
      </c>
      <c r="R3516" s="5">
        <v>22560</v>
      </c>
      <c r="S3516" t="s">
        <v>1213</v>
      </c>
      <c r="T3516" t="s">
        <v>47</v>
      </c>
      <c r="U3516" t="s">
        <v>48</v>
      </c>
      <c r="V3516" t="s">
        <v>4455</v>
      </c>
      <c r="W3516" t="s">
        <v>50</v>
      </c>
      <c r="X3516" t="s">
        <v>51</v>
      </c>
      <c r="Y3516">
        <v>0</v>
      </c>
      <c r="Z3516" t="s">
        <v>52</v>
      </c>
      <c r="AA3516">
        <v>2022</v>
      </c>
      <c r="AB3516" t="s">
        <v>214</v>
      </c>
      <c r="AC3516" t="s">
        <v>54</v>
      </c>
      <c r="AD3516" t="s">
        <v>87</v>
      </c>
      <c r="AE3516">
        <v>1780518</v>
      </c>
      <c r="AF3516" t="s">
        <v>56</v>
      </c>
      <c r="AG3516" t="s">
        <v>57</v>
      </c>
      <c r="AH3516" t="s">
        <v>52</v>
      </c>
      <c r="AI3516" t="s">
        <v>52</v>
      </c>
    </row>
    <row r="3517" spans="1:35" x14ac:dyDescent="0.25">
      <c r="A3517" s="13" t="str">
        <f t="shared" si="54"/>
        <v>http://dodappwlsprd2.cloud.pge.com:8003/ilis_rpt/dailyeventlogdetail.jsp?odbeventlogid=22-0126398&amp;numberofmonths=24&amp;showchangehistorylog=1</v>
      </c>
      <c r="B3517" s="14" t="str">
        <f>HYPERLINK(A3517,V3517)</f>
        <v>22-0126398</v>
      </c>
      <c r="C3517" t="s">
        <v>2858</v>
      </c>
      <c r="D3517" t="s">
        <v>2859</v>
      </c>
      <c r="E3517" t="s">
        <v>40</v>
      </c>
      <c r="F3517" t="s">
        <v>2874</v>
      </c>
      <c r="G3517" s="2">
        <v>42761101</v>
      </c>
      <c r="H3517" t="s">
        <v>61</v>
      </c>
      <c r="I3517" s="3">
        <v>3111</v>
      </c>
      <c r="J3517">
        <v>20221101</v>
      </c>
      <c r="K3517" s="4">
        <v>808</v>
      </c>
      <c r="L3517">
        <v>1849675</v>
      </c>
      <c r="M3517" s="5">
        <v>403</v>
      </c>
      <c r="N3517" t="s">
        <v>43</v>
      </c>
      <c r="O3517" t="s">
        <v>44</v>
      </c>
      <c r="P3517" t="s">
        <v>45</v>
      </c>
      <c r="Q3517" s="5">
        <v>112</v>
      </c>
      <c r="R3517" s="5">
        <v>45136</v>
      </c>
      <c r="S3517" t="s">
        <v>1213</v>
      </c>
      <c r="T3517" t="s">
        <v>47</v>
      </c>
      <c r="U3517" t="s">
        <v>48</v>
      </c>
      <c r="V3517" t="s">
        <v>4456</v>
      </c>
      <c r="W3517" t="s">
        <v>50</v>
      </c>
      <c r="X3517" t="s">
        <v>51</v>
      </c>
      <c r="Y3517">
        <v>0</v>
      </c>
      <c r="Z3517" t="s">
        <v>52</v>
      </c>
      <c r="AA3517">
        <v>2022</v>
      </c>
      <c r="AB3517" t="s">
        <v>214</v>
      </c>
      <c r="AC3517" t="s">
        <v>54</v>
      </c>
      <c r="AD3517" t="s">
        <v>87</v>
      </c>
      <c r="AE3517">
        <v>1780467</v>
      </c>
      <c r="AF3517" t="s">
        <v>56</v>
      </c>
      <c r="AG3517" t="s">
        <v>57</v>
      </c>
      <c r="AH3517" t="s">
        <v>52</v>
      </c>
      <c r="AI3517" t="s">
        <v>52</v>
      </c>
    </row>
    <row r="3518" spans="1:35" x14ac:dyDescent="0.25">
      <c r="A3518" s="13" t="str">
        <f t="shared" si="54"/>
        <v>http://dodappwlsprd2.cloud.pge.com:8003/ilis_rpt/dailyeventlogdetail.jsp?odbeventlogid=22-0126474&amp;numberofmonths=24&amp;showchangehistorylog=1</v>
      </c>
      <c r="B3518" s="14" t="str">
        <f>HYPERLINK(A3518,V3518)</f>
        <v>22-0126474</v>
      </c>
      <c r="C3518" t="s">
        <v>2858</v>
      </c>
      <c r="D3518" t="s">
        <v>2859</v>
      </c>
      <c r="E3518" t="s">
        <v>40</v>
      </c>
      <c r="F3518" t="s">
        <v>2874</v>
      </c>
      <c r="G3518" s="2">
        <v>42761101</v>
      </c>
      <c r="H3518" t="s">
        <v>72</v>
      </c>
      <c r="I3518" s="3" t="s">
        <v>4457</v>
      </c>
      <c r="J3518">
        <v>20221101</v>
      </c>
      <c r="K3518" s="4">
        <v>733</v>
      </c>
      <c r="L3518">
        <v>1849619</v>
      </c>
      <c r="M3518" s="5">
        <v>462</v>
      </c>
      <c r="N3518" t="s">
        <v>43</v>
      </c>
      <c r="O3518" t="s">
        <v>44</v>
      </c>
      <c r="P3518" t="s">
        <v>45</v>
      </c>
      <c r="Q3518" s="5">
        <v>11</v>
      </c>
      <c r="R3518" s="5">
        <v>4178</v>
      </c>
      <c r="S3518" t="s">
        <v>1213</v>
      </c>
      <c r="T3518" t="s">
        <v>47</v>
      </c>
      <c r="U3518" t="s">
        <v>48</v>
      </c>
      <c r="V3518" t="s">
        <v>4458</v>
      </c>
      <c r="W3518" t="s">
        <v>50</v>
      </c>
      <c r="X3518" t="s">
        <v>51</v>
      </c>
      <c r="Y3518">
        <v>0</v>
      </c>
      <c r="Z3518" t="s">
        <v>52</v>
      </c>
      <c r="AA3518">
        <v>2022</v>
      </c>
      <c r="AB3518" t="s">
        <v>214</v>
      </c>
      <c r="AC3518" t="s">
        <v>54</v>
      </c>
      <c r="AD3518" t="s">
        <v>64</v>
      </c>
      <c r="AE3518">
        <v>1780531</v>
      </c>
      <c r="AF3518" t="s">
        <v>56</v>
      </c>
      <c r="AG3518" t="s">
        <v>57</v>
      </c>
      <c r="AH3518" t="s">
        <v>52</v>
      </c>
      <c r="AI3518" t="s">
        <v>54</v>
      </c>
    </row>
    <row r="3519" spans="1:35" x14ac:dyDescent="0.25">
      <c r="A3519" s="13" t="str">
        <f t="shared" si="54"/>
        <v>http://dodappwlsprd2.cloud.pge.com:8003/ilis_rpt/dailyeventlogdetail.jsp?odbeventlogid=22-0126401&amp;numberofmonths=24&amp;showchangehistorylog=1</v>
      </c>
      <c r="B3519" s="14" t="str">
        <f>HYPERLINK(A3519,V3519)</f>
        <v>22-0126401</v>
      </c>
      <c r="C3519" t="s">
        <v>2858</v>
      </c>
      <c r="D3519" t="s">
        <v>2859</v>
      </c>
      <c r="E3519" t="s">
        <v>40</v>
      </c>
      <c r="F3519" t="s">
        <v>2876</v>
      </c>
      <c r="G3519" s="2">
        <v>42761102</v>
      </c>
      <c r="H3519" t="s">
        <v>61</v>
      </c>
      <c r="I3519" s="3">
        <v>719015</v>
      </c>
      <c r="J3519">
        <v>20221101</v>
      </c>
      <c r="K3519" s="4">
        <v>902</v>
      </c>
      <c r="L3519">
        <v>1849621</v>
      </c>
      <c r="M3519" s="5">
        <v>216</v>
      </c>
      <c r="N3519" t="s">
        <v>43</v>
      </c>
      <c r="O3519" t="s">
        <v>44</v>
      </c>
      <c r="P3519" t="s">
        <v>111</v>
      </c>
      <c r="Q3519" s="5">
        <v>21</v>
      </c>
      <c r="R3519" s="5">
        <v>4536</v>
      </c>
      <c r="S3519" t="s">
        <v>1213</v>
      </c>
      <c r="T3519" t="s">
        <v>47</v>
      </c>
      <c r="U3519" t="s">
        <v>48</v>
      </c>
      <c r="V3519" t="s">
        <v>4459</v>
      </c>
      <c r="W3519" t="s">
        <v>50</v>
      </c>
      <c r="X3519" t="s">
        <v>51</v>
      </c>
      <c r="Y3519">
        <v>0</v>
      </c>
      <c r="Z3519" t="s">
        <v>52</v>
      </c>
      <c r="AA3519">
        <v>2022</v>
      </c>
      <c r="AB3519" t="s">
        <v>214</v>
      </c>
      <c r="AC3519" t="s">
        <v>54</v>
      </c>
      <c r="AD3519" t="s">
        <v>55</v>
      </c>
      <c r="AE3519">
        <v>1780473</v>
      </c>
      <c r="AF3519" t="s">
        <v>56</v>
      </c>
      <c r="AG3519" t="s">
        <v>57</v>
      </c>
      <c r="AH3519" t="s">
        <v>52</v>
      </c>
      <c r="AI3519" t="s">
        <v>54</v>
      </c>
    </row>
    <row r="3520" spans="1:35" x14ac:dyDescent="0.25">
      <c r="A3520" s="13" t="str">
        <f t="shared" si="54"/>
        <v>http://dodappwlsprd2.cloud.pge.com:8003/ilis_rpt/dailyeventlogdetail.jsp?odbeventlogid=22-0126321&amp;numberofmonths=24&amp;showchangehistorylog=1</v>
      </c>
      <c r="B3520" s="14" t="str">
        <f>HYPERLINK(A3520,V3520)</f>
        <v>22-0126321</v>
      </c>
      <c r="C3520" t="s">
        <v>2858</v>
      </c>
      <c r="D3520" t="s">
        <v>2859</v>
      </c>
      <c r="E3520" t="s">
        <v>40</v>
      </c>
      <c r="F3520" t="s">
        <v>2860</v>
      </c>
      <c r="G3520" s="2">
        <v>192221101</v>
      </c>
      <c r="H3520" t="s">
        <v>42</v>
      </c>
      <c r="I3520" s="3">
        <v>97300</v>
      </c>
      <c r="J3520">
        <v>20221101</v>
      </c>
      <c r="K3520" s="4">
        <v>711</v>
      </c>
      <c r="L3520">
        <v>1849606</v>
      </c>
      <c r="M3520" s="5">
        <v>319</v>
      </c>
      <c r="N3520" t="s">
        <v>43</v>
      </c>
      <c r="O3520" t="s">
        <v>44</v>
      </c>
      <c r="P3520" t="s">
        <v>45</v>
      </c>
      <c r="Q3520" s="5">
        <v>442</v>
      </c>
      <c r="R3520" s="5">
        <v>95319</v>
      </c>
      <c r="S3520" t="s">
        <v>1213</v>
      </c>
      <c r="T3520" t="s">
        <v>47</v>
      </c>
      <c r="U3520" t="s">
        <v>66</v>
      </c>
      <c r="V3520" t="s">
        <v>4460</v>
      </c>
      <c r="W3520" t="s">
        <v>50</v>
      </c>
      <c r="X3520" t="s">
        <v>51</v>
      </c>
      <c r="Y3520">
        <v>0</v>
      </c>
      <c r="Z3520" t="s">
        <v>52</v>
      </c>
      <c r="AA3520">
        <v>2022</v>
      </c>
      <c r="AB3520" t="s">
        <v>214</v>
      </c>
      <c r="AC3520" t="s">
        <v>54</v>
      </c>
      <c r="AD3520" t="s">
        <v>87</v>
      </c>
      <c r="AE3520">
        <v>1780370</v>
      </c>
      <c r="AF3520" t="s">
        <v>56</v>
      </c>
      <c r="AG3520" t="s">
        <v>57</v>
      </c>
      <c r="AH3520" t="s">
        <v>52</v>
      </c>
      <c r="AI3520" t="s">
        <v>52</v>
      </c>
    </row>
    <row r="3521" spans="1:35" x14ac:dyDescent="0.25">
      <c r="A3521" s="13" t="str">
        <f t="shared" si="54"/>
        <v>http://dodappwlsprd2.cloud.pge.com:8003/ilis_rpt/dailyeventlogdetail.jsp?odbeventlogid=22-0126298&amp;numberofmonths=24&amp;showchangehistorylog=1</v>
      </c>
      <c r="B3521" s="14" t="str">
        <f>HYPERLINK(A3521,V3521)</f>
        <v>22-0126298</v>
      </c>
      <c r="C3521" t="s">
        <v>2858</v>
      </c>
      <c r="D3521" t="s">
        <v>2859</v>
      </c>
      <c r="E3521" t="s">
        <v>40</v>
      </c>
      <c r="F3521" t="s">
        <v>4461</v>
      </c>
      <c r="G3521" s="2">
        <v>192431108</v>
      </c>
      <c r="H3521" t="s">
        <v>42</v>
      </c>
      <c r="I3521" s="3">
        <v>2062</v>
      </c>
      <c r="J3521">
        <v>20221101</v>
      </c>
      <c r="K3521" s="4">
        <v>359</v>
      </c>
      <c r="L3521">
        <v>1849572</v>
      </c>
      <c r="M3521" s="5">
        <v>383</v>
      </c>
      <c r="N3521" t="s">
        <v>43</v>
      </c>
      <c r="O3521" t="s">
        <v>44</v>
      </c>
      <c r="P3521" t="s">
        <v>111</v>
      </c>
      <c r="Q3521" s="5">
        <v>832</v>
      </c>
      <c r="R3521" s="5">
        <v>162601</v>
      </c>
      <c r="S3521" t="s">
        <v>1213</v>
      </c>
      <c r="T3521" t="s">
        <v>47</v>
      </c>
      <c r="U3521" t="s">
        <v>48</v>
      </c>
      <c r="V3521" t="s">
        <v>4462</v>
      </c>
      <c r="W3521" t="s">
        <v>50</v>
      </c>
      <c r="X3521" t="s">
        <v>51</v>
      </c>
      <c r="Y3521">
        <v>0</v>
      </c>
      <c r="Z3521" t="s">
        <v>52</v>
      </c>
      <c r="AA3521">
        <v>2022</v>
      </c>
      <c r="AB3521" t="s">
        <v>214</v>
      </c>
      <c r="AC3521" t="s">
        <v>54</v>
      </c>
      <c r="AD3521" t="s">
        <v>208</v>
      </c>
      <c r="AE3521">
        <v>1780357</v>
      </c>
      <c r="AF3521" t="s">
        <v>56</v>
      </c>
      <c r="AG3521" t="s">
        <v>57</v>
      </c>
      <c r="AH3521" t="s">
        <v>52</v>
      </c>
      <c r="AI3521" t="s">
        <v>52</v>
      </c>
    </row>
    <row r="3522" spans="1:35" x14ac:dyDescent="0.25">
      <c r="A3522" s="13" t="str">
        <f t="shared" si="54"/>
        <v>http://dodappwlsprd2.cloud.pge.com:8003/ilis_rpt/dailyeventlogdetail.jsp?odbeventlogid=22-0126387&amp;numberofmonths=24&amp;showchangehistorylog=1</v>
      </c>
      <c r="B3522" s="14" t="str">
        <f>HYPERLINK(A3522,V3522)</f>
        <v>22-0126387</v>
      </c>
      <c r="C3522" t="s">
        <v>2858</v>
      </c>
      <c r="D3522" t="s">
        <v>2859</v>
      </c>
      <c r="E3522" t="s">
        <v>40</v>
      </c>
      <c r="F3522" t="s">
        <v>2882</v>
      </c>
      <c r="G3522" s="2">
        <v>192431109</v>
      </c>
      <c r="H3522" t="s">
        <v>61</v>
      </c>
      <c r="I3522" s="3">
        <v>6257</v>
      </c>
      <c r="J3522">
        <v>20221101</v>
      </c>
      <c r="K3522" s="4">
        <v>645</v>
      </c>
      <c r="L3522">
        <v>1849586</v>
      </c>
      <c r="M3522" s="5">
        <v>358</v>
      </c>
      <c r="N3522" t="s">
        <v>43</v>
      </c>
      <c r="O3522" t="s">
        <v>44</v>
      </c>
      <c r="P3522" t="s">
        <v>45</v>
      </c>
      <c r="Q3522" s="5">
        <v>9</v>
      </c>
      <c r="R3522" s="5">
        <v>3222</v>
      </c>
      <c r="S3522" t="s">
        <v>1213</v>
      </c>
      <c r="T3522" t="s">
        <v>47</v>
      </c>
      <c r="U3522" t="s">
        <v>48</v>
      </c>
      <c r="V3522" t="s">
        <v>4463</v>
      </c>
      <c r="W3522" t="s">
        <v>50</v>
      </c>
      <c r="X3522" t="s">
        <v>51</v>
      </c>
      <c r="Y3522">
        <v>0</v>
      </c>
      <c r="Z3522" t="s">
        <v>52</v>
      </c>
      <c r="AA3522">
        <v>2022</v>
      </c>
      <c r="AB3522" t="s">
        <v>214</v>
      </c>
      <c r="AC3522" t="s">
        <v>54</v>
      </c>
      <c r="AD3522" t="s">
        <v>87</v>
      </c>
      <c r="AE3522">
        <v>1780457</v>
      </c>
      <c r="AF3522" t="s">
        <v>56</v>
      </c>
      <c r="AG3522" t="s">
        <v>57</v>
      </c>
      <c r="AH3522" t="s">
        <v>52</v>
      </c>
      <c r="AI3522" t="s">
        <v>52</v>
      </c>
    </row>
    <row r="3523" spans="1:35" x14ac:dyDescent="0.25">
      <c r="A3523" s="13" t="str">
        <f t="shared" si="54"/>
        <v>http://dodappwlsprd2.cloud.pge.com:8003/ilis_rpt/dailyeventlogdetail.jsp?odbeventlogid=22-0126352&amp;numberofmonths=24&amp;showchangehistorylog=1</v>
      </c>
      <c r="B3523" s="14" t="str">
        <f>HYPERLINK(A3523,V3523)</f>
        <v>22-0126352</v>
      </c>
      <c r="C3523" t="s">
        <v>2858</v>
      </c>
      <c r="D3523" t="s">
        <v>2859</v>
      </c>
      <c r="E3523" t="s">
        <v>40</v>
      </c>
      <c r="F3523" t="s">
        <v>2937</v>
      </c>
      <c r="G3523" s="2">
        <v>42601102</v>
      </c>
      <c r="H3523" t="s">
        <v>42</v>
      </c>
      <c r="I3523" s="3">
        <v>2600</v>
      </c>
      <c r="J3523">
        <v>20221101</v>
      </c>
      <c r="K3523" s="4">
        <v>819</v>
      </c>
      <c r="L3523">
        <v>1849731</v>
      </c>
      <c r="M3523" s="5">
        <v>581</v>
      </c>
      <c r="N3523" t="s">
        <v>43</v>
      </c>
      <c r="O3523" t="s">
        <v>44</v>
      </c>
      <c r="P3523" t="s">
        <v>45</v>
      </c>
      <c r="Q3523" s="5">
        <v>555</v>
      </c>
      <c r="R3523" s="5">
        <v>36729</v>
      </c>
      <c r="S3523" t="s">
        <v>1213</v>
      </c>
      <c r="T3523" t="s">
        <v>47</v>
      </c>
      <c r="U3523" t="s">
        <v>48</v>
      </c>
      <c r="V3523" t="s">
        <v>4464</v>
      </c>
      <c r="W3523" t="s">
        <v>50</v>
      </c>
      <c r="X3523" t="s">
        <v>51</v>
      </c>
      <c r="Y3523">
        <v>0</v>
      </c>
      <c r="Z3523" t="s">
        <v>52</v>
      </c>
      <c r="AA3523">
        <v>2022</v>
      </c>
      <c r="AB3523" t="s">
        <v>214</v>
      </c>
      <c r="AC3523" t="s">
        <v>54</v>
      </c>
      <c r="AD3523" t="s">
        <v>87</v>
      </c>
      <c r="AE3523">
        <v>1780399</v>
      </c>
      <c r="AF3523" t="s">
        <v>56</v>
      </c>
      <c r="AG3523" t="s">
        <v>57</v>
      </c>
      <c r="AH3523" t="s">
        <v>52</v>
      </c>
      <c r="AI3523" t="s">
        <v>52</v>
      </c>
    </row>
    <row r="3524" spans="1:35" x14ac:dyDescent="0.25">
      <c r="A3524" s="13" t="str">
        <f t="shared" si="54"/>
        <v>http://dodappwlsprd2.cloud.pge.com:8003/ilis_rpt/dailyeventlogdetail.jsp?odbeventlogid=22-0128857&amp;numberofmonths=24&amp;showchangehistorylog=1</v>
      </c>
      <c r="B3524" s="14" t="str">
        <f>HYPERLINK(A3524,V3524)</f>
        <v>22-0128857</v>
      </c>
      <c r="C3524" t="s">
        <v>2858</v>
      </c>
      <c r="D3524" t="s">
        <v>2859</v>
      </c>
      <c r="E3524" t="s">
        <v>40</v>
      </c>
      <c r="F3524" t="s">
        <v>2932</v>
      </c>
      <c r="G3524" s="2">
        <v>42681102</v>
      </c>
      <c r="H3524" t="s">
        <v>72</v>
      </c>
      <c r="I3524" s="3" t="s">
        <v>4465</v>
      </c>
      <c r="J3524">
        <v>20221108</v>
      </c>
      <c r="K3524" s="4">
        <v>820</v>
      </c>
      <c r="L3524">
        <v>1856898</v>
      </c>
      <c r="M3524" s="5">
        <v>688</v>
      </c>
      <c r="N3524" t="s">
        <v>43</v>
      </c>
      <c r="O3524" t="s">
        <v>44</v>
      </c>
      <c r="P3524" t="s">
        <v>45</v>
      </c>
      <c r="Q3524" s="5">
        <v>39</v>
      </c>
      <c r="R3524" s="5">
        <v>17122</v>
      </c>
      <c r="S3524" t="s">
        <v>463</v>
      </c>
      <c r="T3524" t="s">
        <v>78</v>
      </c>
      <c r="U3524" t="s">
        <v>48</v>
      </c>
      <c r="V3524" t="s">
        <v>4466</v>
      </c>
      <c r="W3524" t="s">
        <v>50</v>
      </c>
      <c r="X3524" t="s">
        <v>51</v>
      </c>
      <c r="Y3524">
        <v>0</v>
      </c>
      <c r="Z3524" t="s">
        <v>52</v>
      </c>
      <c r="AA3524">
        <v>2022</v>
      </c>
      <c r="AB3524" t="s">
        <v>214</v>
      </c>
      <c r="AC3524" t="s">
        <v>54</v>
      </c>
      <c r="AD3524" t="s">
        <v>55</v>
      </c>
      <c r="AE3524">
        <v>1782090</v>
      </c>
      <c r="AF3524" t="s">
        <v>80</v>
      </c>
      <c r="AG3524" t="s">
        <v>57</v>
      </c>
      <c r="AH3524" t="s">
        <v>52</v>
      </c>
      <c r="AI3524" t="s">
        <v>52</v>
      </c>
    </row>
    <row r="3525" spans="1:35" x14ac:dyDescent="0.25">
      <c r="A3525" s="13" t="str">
        <f t="shared" si="54"/>
        <v>http://dodappwlsprd2.cloud.pge.com:8003/ilis_rpt/dailyeventlogdetail.jsp?odbeventlogid=22-0129547&amp;numberofmonths=24&amp;showchangehistorylog=1</v>
      </c>
      <c r="B3525" s="14" t="str">
        <f>HYPERLINK(A3525,V3525)</f>
        <v>22-0129547</v>
      </c>
      <c r="C3525" t="s">
        <v>2858</v>
      </c>
      <c r="D3525" t="s">
        <v>2859</v>
      </c>
      <c r="E3525" t="s">
        <v>40</v>
      </c>
      <c r="F3525" t="s">
        <v>2874</v>
      </c>
      <c r="G3525" s="2">
        <v>42761101</v>
      </c>
      <c r="H3525" t="s">
        <v>61</v>
      </c>
      <c r="I3525" s="3">
        <v>1931</v>
      </c>
      <c r="J3525">
        <v>20221109</v>
      </c>
      <c r="K3525" s="4">
        <v>722</v>
      </c>
      <c r="L3525">
        <v>1858764</v>
      </c>
      <c r="M3525" s="5">
        <v>453</v>
      </c>
      <c r="N3525" t="s">
        <v>43</v>
      </c>
      <c r="O3525" t="s">
        <v>44</v>
      </c>
      <c r="P3525" t="s">
        <v>45</v>
      </c>
      <c r="Q3525" s="5">
        <v>9</v>
      </c>
      <c r="R3525" s="5">
        <v>4077</v>
      </c>
      <c r="S3525" t="s">
        <v>463</v>
      </c>
      <c r="T3525" t="s">
        <v>47</v>
      </c>
      <c r="U3525" t="s">
        <v>48</v>
      </c>
      <c r="V3525" t="s">
        <v>4467</v>
      </c>
      <c r="W3525" t="s">
        <v>50</v>
      </c>
      <c r="X3525" t="s">
        <v>51</v>
      </c>
      <c r="Y3525">
        <v>45515646</v>
      </c>
      <c r="Z3525" t="s">
        <v>52</v>
      </c>
      <c r="AA3525">
        <v>2022</v>
      </c>
      <c r="AB3525" t="s">
        <v>214</v>
      </c>
      <c r="AC3525" t="s">
        <v>54</v>
      </c>
      <c r="AD3525" t="s">
        <v>208</v>
      </c>
      <c r="AE3525">
        <v>1782572</v>
      </c>
      <c r="AF3525" t="s">
        <v>56</v>
      </c>
      <c r="AG3525" t="s">
        <v>57</v>
      </c>
      <c r="AH3525" t="s">
        <v>52</v>
      </c>
      <c r="AI3525" t="s">
        <v>52</v>
      </c>
    </row>
    <row r="3526" spans="1:35" x14ac:dyDescent="0.25">
      <c r="A3526" s="13" t="str">
        <f t="shared" ref="A3526:A3589" si="55">CONCATENATE("http://dodappwlsprd2.cloud.pge.com:8003/ilis_rpt/dailyeventlogdetail.jsp?odbeventlogid="&amp;V3526&amp;"&amp;numberofmonths=24&amp;showchangehistorylog=1")</f>
        <v>http://dodappwlsprd2.cloud.pge.com:8003/ilis_rpt/dailyeventlogdetail.jsp?odbeventlogid=22-0129779&amp;numberofmonths=24&amp;showchangehistorylog=1</v>
      </c>
      <c r="B3526" s="14" t="str">
        <f>HYPERLINK(A3526,V3526)</f>
        <v>22-0129779</v>
      </c>
      <c r="C3526" t="s">
        <v>2858</v>
      </c>
      <c r="D3526" t="s">
        <v>2859</v>
      </c>
      <c r="E3526" t="s">
        <v>40</v>
      </c>
      <c r="F3526" t="s">
        <v>2912</v>
      </c>
      <c r="G3526" s="2">
        <v>43141102</v>
      </c>
      <c r="H3526" t="s">
        <v>72</v>
      </c>
      <c r="I3526" s="3" t="s">
        <v>4468</v>
      </c>
      <c r="J3526">
        <v>20221109</v>
      </c>
      <c r="K3526" s="4">
        <v>1557</v>
      </c>
      <c r="L3526">
        <v>1859471</v>
      </c>
      <c r="M3526" s="5">
        <v>393</v>
      </c>
      <c r="N3526" t="s">
        <v>43</v>
      </c>
      <c r="O3526" t="s">
        <v>89</v>
      </c>
      <c r="P3526" t="s">
        <v>455</v>
      </c>
      <c r="Q3526" s="5">
        <v>701</v>
      </c>
      <c r="R3526" s="5">
        <v>18869</v>
      </c>
      <c r="S3526" t="s">
        <v>463</v>
      </c>
      <c r="T3526" t="s">
        <v>106</v>
      </c>
      <c r="U3526" t="s">
        <v>48</v>
      </c>
      <c r="V3526" t="s">
        <v>4469</v>
      </c>
      <c r="W3526" t="s">
        <v>50</v>
      </c>
      <c r="X3526" t="s">
        <v>51</v>
      </c>
      <c r="Y3526">
        <v>45516147</v>
      </c>
      <c r="Z3526" t="s">
        <v>52</v>
      </c>
      <c r="AA3526">
        <v>2022</v>
      </c>
      <c r="AB3526" t="s">
        <v>214</v>
      </c>
      <c r="AC3526" t="s">
        <v>54</v>
      </c>
      <c r="AD3526" t="s">
        <v>55</v>
      </c>
      <c r="AE3526">
        <v>1782671</v>
      </c>
      <c r="AF3526" t="s">
        <v>108</v>
      </c>
      <c r="AG3526" t="s">
        <v>57</v>
      </c>
      <c r="AH3526" t="s">
        <v>52</v>
      </c>
      <c r="AI3526" t="s">
        <v>54</v>
      </c>
    </row>
    <row r="3527" spans="1:35" x14ac:dyDescent="0.25">
      <c r="A3527" s="13" t="str">
        <f t="shared" si="55"/>
        <v>http://dodappwlsprd2.cloud.pge.com:8003/ilis_rpt/dailyeventlogdetail.jsp?odbeventlogid=22-0132861&amp;numberofmonths=24&amp;showchangehistorylog=1</v>
      </c>
      <c r="B3527" s="14" t="str">
        <f>HYPERLINK(A3527,V3527)</f>
        <v>22-0132861</v>
      </c>
      <c r="C3527" t="s">
        <v>2858</v>
      </c>
      <c r="D3527" t="s">
        <v>2859</v>
      </c>
      <c r="E3527" t="s">
        <v>40</v>
      </c>
      <c r="F3527" t="s">
        <v>2874</v>
      </c>
      <c r="G3527" s="2">
        <v>42761101</v>
      </c>
      <c r="H3527" t="s">
        <v>61</v>
      </c>
      <c r="I3527" s="3">
        <v>7219</v>
      </c>
      <c r="J3527">
        <v>20221119</v>
      </c>
      <c r="K3527" s="4">
        <v>1614</v>
      </c>
      <c r="L3527">
        <v>1866151</v>
      </c>
      <c r="M3527" s="5">
        <v>1156</v>
      </c>
      <c r="N3527" t="s">
        <v>43</v>
      </c>
      <c r="O3527" t="s">
        <v>44</v>
      </c>
      <c r="P3527" t="s">
        <v>111</v>
      </c>
      <c r="Q3527" s="5">
        <v>1</v>
      </c>
      <c r="R3527" s="5">
        <v>1156</v>
      </c>
      <c r="S3527" t="s">
        <v>1213</v>
      </c>
      <c r="T3527" t="s">
        <v>47</v>
      </c>
      <c r="U3527" t="s">
        <v>48</v>
      </c>
      <c r="V3527" t="s">
        <v>4470</v>
      </c>
      <c r="W3527" t="s">
        <v>50</v>
      </c>
      <c r="X3527" t="s">
        <v>51</v>
      </c>
      <c r="Y3527">
        <v>0</v>
      </c>
      <c r="Z3527" t="s">
        <v>52</v>
      </c>
      <c r="AA3527">
        <v>2022</v>
      </c>
      <c r="AB3527" t="s">
        <v>214</v>
      </c>
      <c r="AC3527" t="s">
        <v>54</v>
      </c>
      <c r="AD3527" t="s">
        <v>87</v>
      </c>
      <c r="AE3527">
        <v>1784824</v>
      </c>
      <c r="AF3527" t="s">
        <v>56</v>
      </c>
      <c r="AG3527" t="s">
        <v>57</v>
      </c>
      <c r="AH3527" t="s">
        <v>52</v>
      </c>
      <c r="AI3527" t="s">
        <v>52</v>
      </c>
    </row>
    <row r="3528" spans="1:35" x14ac:dyDescent="0.25">
      <c r="A3528" s="13" t="str">
        <f t="shared" si="55"/>
        <v>http://dodappwlsprd2.cloud.pge.com:8003/ilis_rpt/dailyeventlogdetail.jsp?odbeventlogid=22-0135385&amp;numberofmonths=24&amp;showchangehistorylog=1</v>
      </c>
      <c r="B3528" s="14" t="str">
        <f>HYPERLINK(A3528,V3528)</f>
        <v>22-0135385</v>
      </c>
      <c r="C3528" t="s">
        <v>2858</v>
      </c>
      <c r="D3528" t="s">
        <v>2859</v>
      </c>
      <c r="E3528" t="s">
        <v>59</v>
      </c>
      <c r="F3528" t="s">
        <v>2945</v>
      </c>
      <c r="G3528" s="2">
        <v>43311102</v>
      </c>
      <c r="H3528" t="s">
        <v>42</v>
      </c>
      <c r="I3528" s="3">
        <v>532</v>
      </c>
      <c r="J3528">
        <v>20221201</v>
      </c>
      <c r="K3528" s="4">
        <v>406</v>
      </c>
      <c r="L3528">
        <v>1872646</v>
      </c>
      <c r="M3528" s="5">
        <v>151</v>
      </c>
      <c r="N3528" t="s">
        <v>43</v>
      </c>
      <c r="O3528" t="s">
        <v>44</v>
      </c>
      <c r="P3528" t="s">
        <v>45</v>
      </c>
      <c r="Q3528" s="5">
        <v>374</v>
      </c>
      <c r="R3528" s="5">
        <v>56474</v>
      </c>
      <c r="S3528" t="s">
        <v>463</v>
      </c>
      <c r="T3528" t="s">
        <v>92</v>
      </c>
      <c r="U3528" t="s">
        <v>48</v>
      </c>
      <c r="V3528" t="s">
        <v>4471</v>
      </c>
      <c r="W3528" t="s">
        <v>50</v>
      </c>
      <c r="X3528" t="s">
        <v>51</v>
      </c>
      <c r="Y3528">
        <v>0</v>
      </c>
      <c r="Z3528" t="s">
        <v>52</v>
      </c>
      <c r="AA3528">
        <v>2022</v>
      </c>
      <c r="AB3528" t="s">
        <v>216</v>
      </c>
      <c r="AC3528" t="s">
        <v>54</v>
      </c>
      <c r="AD3528" t="s">
        <v>70</v>
      </c>
      <c r="AE3528">
        <v>1786595</v>
      </c>
      <c r="AF3528" t="s">
        <v>95</v>
      </c>
      <c r="AG3528" t="s">
        <v>57</v>
      </c>
      <c r="AH3528" t="s">
        <v>52</v>
      </c>
      <c r="AI3528" t="s">
        <v>52</v>
      </c>
    </row>
    <row r="3529" spans="1:35" x14ac:dyDescent="0.25">
      <c r="A3529" s="13" t="str">
        <f t="shared" si="55"/>
        <v>http://dodappwlsprd2.cloud.pge.com:8003/ilis_rpt/dailyeventlogdetail.jsp?odbeventlogid=22-0136455&amp;numberofmonths=24&amp;showchangehistorylog=1</v>
      </c>
      <c r="B3529" s="14" t="str">
        <f>HYPERLINK(A3529,V3529)</f>
        <v>22-0136455</v>
      </c>
      <c r="C3529" t="s">
        <v>2858</v>
      </c>
      <c r="D3529" t="s">
        <v>2859</v>
      </c>
      <c r="E3529" t="s">
        <v>40</v>
      </c>
      <c r="F3529" t="s">
        <v>2872</v>
      </c>
      <c r="G3529" s="2">
        <v>42871101</v>
      </c>
      <c r="H3529" t="s">
        <v>61</v>
      </c>
      <c r="I3529" s="3">
        <v>929</v>
      </c>
      <c r="J3529">
        <v>20221204</v>
      </c>
      <c r="K3529" s="4">
        <v>1000</v>
      </c>
      <c r="L3529">
        <v>1875785</v>
      </c>
      <c r="M3529" s="5">
        <v>357</v>
      </c>
      <c r="N3529" t="s">
        <v>43</v>
      </c>
      <c r="O3529" t="s">
        <v>89</v>
      </c>
      <c r="P3529" t="s">
        <v>455</v>
      </c>
      <c r="Q3529" s="5">
        <v>6</v>
      </c>
      <c r="R3529" s="5">
        <v>2142</v>
      </c>
      <c r="S3529" t="s">
        <v>463</v>
      </c>
      <c r="T3529" t="s">
        <v>92</v>
      </c>
      <c r="U3529" t="s">
        <v>48</v>
      </c>
      <c r="V3529" t="s">
        <v>4472</v>
      </c>
      <c r="W3529" t="s">
        <v>50</v>
      </c>
      <c r="X3529" t="s">
        <v>51</v>
      </c>
      <c r="Y3529">
        <v>31629483</v>
      </c>
      <c r="Z3529" t="s">
        <v>52</v>
      </c>
      <c r="AA3529">
        <v>2022</v>
      </c>
      <c r="AB3529" t="s">
        <v>216</v>
      </c>
      <c r="AC3529" t="s">
        <v>54</v>
      </c>
      <c r="AD3529" t="s">
        <v>55</v>
      </c>
      <c r="AE3529">
        <v>1787408</v>
      </c>
      <c r="AF3529" t="s">
        <v>95</v>
      </c>
      <c r="AG3529" t="s">
        <v>57</v>
      </c>
      <c r="AH3529" t="s">
        <v>52</v>
      </c>
      <c r="AI3529" t="s">
        <v>52</v>
      </c>
    </row>
    <row r="3530" spans="1:35" x14ac:dyDescent="0.25">
      <c r="A3530" s="13" t="str">
        <f t="shared" si="55"/>
        <v>http://dodappwlsprd2.cloud.pge.com:8003/ilis_rpt/dailyeventlogdetail.jsp?odbeventlogid=22-0137580&amp;numberofmonths=24&amp;showchangehistorylog=1</v>
      </c>
      <c r="B3530" s="14" t="str">
        <f>HYPERLINK(A3530,V3530)</f>
        <v>22-0137580</v>
      </c>
      <c r="C3530" t="s">
        <v>2858</v>
      </c>
      <c r="D3530" t="s">
        <v>2859</v>
      </c>
      <c r="E3530" t="s">
        <v>40</v>
      </c>
      <c r="F3530" t="s">
        <v>2898</v>
      </c>
      <c r="G3530" s="2">
        <v>42981101</v>
      </c>
      <c r="H3530" t="s">
        <v>42</v>
      </c>
      <c r="I3530" s="3">
        <v>1298</v>
      </c>
      <c r="J3530">
        <v>20221208</v>
      </c>
      <c r="K3530" s="4">
        <v>930</v>
      </c>
      <c r="L3530">
        <v>1878813</v>
      </c>
      <c r="M3530" s="5">
        <v>457</v>
      </c>
      <c r="N3530" t="s">
        <v>43</v>
      </c>
      <c r="O3530" t="s">
        <v>44</v>
      </c>
      <c r="P3530" t="s">
        <v>111</v>
      </c>
      <c r="Q3530" s="5">
        <v>914</v>
      </c>
      <c r="R3530" s="5">
        <v>342014</v>
      </c>
      <c r="S3530" t="s">
        <v>1213</v>
      </c>
      <c r="T3530" t="s">
        <v>47</v>
      </c>
      <c r="U3530" t="s">
        <v>48</v>
      </c>
      <c r="V3530" t="s">
        <v>4473</v>
      </c>
      <c r="W3530" t="s">
        <v>50</v>
      </c>
      <c r="X3530" t="s">
        <v>51</v>
      </c>
      <c r="Y3530">
        <v>45583456</v>
      </c>
      <c r="Z3530" t="s">
        <v>52</v>
      </c>
      <c r="AA3530">
        <v>2022</v>
      </c>
      <c r="AB3530" t="s">
        <v>216</v>
      </c>
      <c r="AC3530" t="s">
        <v>54</v>
      </c>
      <c r="AD3530" t="s">
        <v>208</v>
      </c>
      <c r="AE3530">
        <v>1788460</v>
      </c>
      <c r="AF3530" t="s">
        <v>56</v>
      </c>
      <c r="AG3530" t="s">
        <v>57</v>
      </c>
      <c r="AH3530" t="s">
        <v>52</v>
      </c>
      <c r="AI3530" t="s">
        <v>52</v>
      </c>
    </row>
    <row r="3531" spans="1:35" x14ac:dyDescent="0.25">
      <c r="A3531" s="13" t="str">
        <f t="shared" si="55"/>
        <v>http://dodappwlsprd2.cloud.pge.com:8003/ilis_rpt/dailyeventlogdetail.jsp?odbeventlogid=22-0137895&amp;numberofmonths=24&amp;showchangehistorylog=1</v>
      </c>
      <c r="B3531" s="14" t="str">
        <f>HYPERLINK(A3531,V3531)</f>
        <v>22-0137895</v>
      </c>
      <c r="C3531" t="s">
        <v>2858</v>
      </c>
      <c r="D3531" t="s">
        <v>2859</v>
      </c>
      <c r="E3531" t="s">
        <v>40</v>
      </c>
      <c r="F3531" t="s">
        <v>2866</v>
      </c>
      <c r="G3531" s="2">
        <v>192221102</v>
      </c>
      <c r="H3531" t="s">
        <v>42</v>
      </c>
      <c r="I3531" s="3">
        <v>8652</v>
      </c>
      <c r="J3531">
        <v>20221209</v>
      </c>
      <c r="K3531" s="4">
        <v>1216</v>
      </c>
      <c r="L3531">
        <v>1879730</v>
      </c>
      <c r="M3531" s="5">
        <v>290</v>
      </c>
      <c r="N3531" t="s">
        <v>43</v>
      </c>
      <c r="O3531" t="s">
        <v>44</v>
      </c>
      <c r="P3531" t="s">
        <v>45</v>
      </c>
      <c r="Q3531" s="5">
        <v>254</v>
      </c>
      <c r="R3531" s="5">
        <v>72788</v>
      </c>
      <c r="S3531" t="s">
        <v>463</v>
      </c>
      <c r="T3531" t="s">
        <v>47</v>
      </c>
      <c r="U3531" t="s">
        <v>48</v>
      </c>
      <c r="V3531" t="s">
        <v>4474</v>
      </c>
      <c r="W3531" t="s">
        <v>50</v>
      </c>
      <c r="X3531" t="s">
        <v>51</v>
      </c>
      <c r="Y3531">
        <v>0</v>
      </c>
      <c r="Z3531" t="s">
        <v>52</v>
      </c>
      <c r="AA3531">
        <v>2022</v>
      </c>
      <c r="AB3531" t="s">
        <v>216</v>
      </c>
      <c r="AC3531" t="s">
        <v>54</v>
      </c>
      <c r="AD3531" t="s">
        <v>87</v>
      </c>
      <c r="AE3531">
        <v>1788752</v>
      </c>
      <c r="AF3531" t="s">
        <v>56</v>
      </c>
      <c r="AG3531" t="s">
        <v>57</v>
      </c>
      <c r="AH3531" t="s">
        <v>52</v>
      </c>
      <c r="AI3531" t="s">
        <v>52</v>
      </c>
    </row>
    <row r="3532" spans="1:35" x14ac:dyDescent="0.25">
      <c r="A3532" s="13" t="str">
        <f t="shared" si="55"/>
        <v>http://dodappwlsprd2.cloud.pge.com:8003/ilis_rpt/dailyeventlogdetail.jsp?odbeventlogid=22-0139108&amp;numberofmonths=24&amp;showchangehistorylog=1</v>
      </c>
      <c r="B3532" s="14" t="str">
        <f>HYPERLINK(A3532,V3532)</f>
        <v>22-0139108</v>
      </c>
      <c r="C3532" t="s">
        <v>2858</v>
      </c>
      <c r="D3532" t="s">
        <v>2859</v>
      </c>
      <c r="E3532" t="s">
        <v>59</v>
      </c>
      <c r="F3532" t="s">
        <v>2945</v>
      </c>
      <c r="G3532" s="2">
        <v>43311102</v>
      </c>
      <c r="H3532" t="s">
        <v>61</v>
      </c>
      <c r="I3532" s="3">
        <v>2307</v>
      </c>
      <c r="J3532">
        <v>20221211</v>
      </c>
      <c r="K3532" s="4">
        <v>2338</v>
      </c>
      <c r="L3532">
        <v>1886547</v>
      </c>
      <c r="M3532" s="5">
        <v>731</v>
      </c>
      <c r="N3532" t="s">
        <v>43</v>
      </c>
      <c r="O3532" t="s">
        <v>89</v>
      </c>
      <c r="P3532" t="s">
        <v>455</v>
      </c>
      <c r="Q3532" s="5">
        <v>41</v>
      </c>
      <c r="R3532" s="5">
        <v>29971</v>
      </c>
      <c r="S3532" t="s">
        <v>1213</v>
      </c>
      <c r="T3532" t="s">
        <v>47</v>
      </c>
      <c r="U3532" t="s">
        <v>48</v>
      </c>
      <c r="V3532" t="s">
        <v>4475</v>
      </c>
      <c r="W3532" t="s">
        <v>50</v>
      </c>
      <c r="X3532" t="s">
        <v>51</v>
      </c>
      <c r="Y3532">
        <v>0</v>
      </c>
      <c r="Z3532" t="s">
        <v>52</v>
      </c>
      <c r="AA3532">
        <v>2022</v>
      </c>
      <c r="AB3532" t="s">
        <v>216</v>
      </c>
      <c r="AC3532" t="s">
        <v>54</v>
      </c>
      <c r="AD3532" t="s">
        <v>87</v>
      </c>
      <c r="AE3532">
        <v>1789921</v>
      </c>
      <c r="AF3532" t="s">
        <v>56</v>
      </c>
      <c r="AG3532" t="s">
        <v>57</v>
      </c>
      <c r="AH3532" t="s">
        <v>52</v>
      </c>
      <c r="AI3532" t="s">
        <v>52</v>
      </c>
    </row>
    <row r="3533" spans="1:35" x14ac:dyDescent="0.25">
      <c r="A3533" s="13" t="str">
        <f t="shared" si="55"/>
        <v>http://dodappwlsprd2.cloud.pge.com:8003/ilis_rpt/dailyeventlogdetail.jsp?odbeventlogid=22-0139214&amp;numberofmonths=24&amp;showchangehistorylog=1</v>
      </c>
      <c r="B3533" s="14" t="str">
        <f>HYPERLINK(A3533,V3533)</f>
        <v>22-0139214</v>
      </c>
      <c r="C3533" t="s">
        <v>2858</v>
      </c>
      <c r="D3533" t="s">
        <v>2859</v>
      </c>
      <c r="E3533" t="s">
        <v>40</v>
      </c>
      <c r="F3533" t="s">
        <v>2901</v>
      </c>
      <c r="G3533" s="2">
        <v>192311142</v>
      </c>
      <c r="H3533" t="s">
        <v>61</v>
      </c>
      <c r="I3533" s="3">
        <v>586551</v>
      </c>
      <c r="J3533">
        <v>20221212</v>
      </c>
      <c r="K3533" s="4">
        <v>1120</v>
      </c>
      <c r="L3533">
        <v>1887217</v>
      </c>
      <c r="M3533" s="5">
        <v>449</v>
      </c>
      <c r="N3533" t="s">
        <v>43</v>
      </c>
      <c r="O3533" t="s">
        <v>44</v>
      </c>
      <c r="P3533" t="s">
        <v>45</v>
      </c>
      <c r="Q3533" s="5">
        <v>11</v>
      </c>
      <c r="R3533" s="5">
        <v>1289</v>
      </c>
      <c r="S3533" t="s">
        <v>1213</v>
      </c>
      <c r="T3533" t="s">
        <v>47</v>
      </c>
      <c r="U3533" t="s">
        <v>48</v>
      </c>
      <c r="V3533" t="s">
        <v>4476</v>
      </c>
      <c r="W3533" t="s">
        <v>50</v>
      </c>
      <c r="X3533" t="s">
        <v>51</v>
      </c>
      <c r="Y3533">
        <v>0</v>
      </c>
      <c r="Z3533" t="s">
        <v>52</v>
      </c>
      <c r="AA3533">
        <v>2022</v>
      </c>
      <c r="AB3533" t="s">
        <v>216</v>
      </c>
      <c r="AC3533" t="s">
        <v>54</v>
      </c>
      <c r="AD3533" t="s">
        <v>87</v>
      </c>
      <c r="AE3533">
        <v>1790075</v>
      </c>
      <c r="AF3533" t="s">
        <v>56</v>
      </c>
      <c r="AG3533" t="s">
        <v>57</v>
      </c>
      <c r="AH3533" t="s">
        <v>52</v>
      </c>
      <c r="AI3533" t="s">
        <v>52</v>
      </c>
    </row>
    <row r="3534" spans="1:35" x14ac:dyDescent="0.25">
      <c r="A3534" s="13" t="str">
        <f t="shared" si="55"/>
        <v>http://dodappwlsprd2.cloud.pge.com:8003/ilis_rpt/dailyeventlogdetail.jsp?odbeventlogid=22-0139115&amp;numberofmonths=24&amp;showchangehistorylog=1</v>
      </c>
      <c r="B3534" s="14" t="str">
        <f>HYPERLINK(A3534,V3534)</f>
        <v>22-0139115</v>
      </c>
      <c r="C3534" t="s">
        <v>2858</v>
      </c>
      <c r="D3534" t="s">
        <v>2859</v>
      </c>
      <c r="E3534" t="s">
        <v>59</v>
      </c>
      <c r="F3534" t="s">
        <v>2945</v>
      </c>
      <c r="G3534" s="2">
        <v>43311102</v>
      </c>
      <c r="H3534" t="s">
        <v>61</v>
      </c>
      <c r="I3534" s="3">
        <v>2309</v>
      </c>
      <c r="J3534">
        <v>20221212</v>
      </c>
      <c r="K3534" s="4">
        <v>107</v>
      </c>
      <c r="L3534">
        <v>1886552</v>
      </c>
      <c r="M3534" s="5">
        <v>874</v>
      </c>
      <c r="N3534" t="s">
        <v>43</v>
      </c>
      <c r="O3534" t="s">
        <v>44</v>
      </c>
      <c r="P3534" t="s">
        <v>45</v>
      </c>
      <c r="Q3534" s="5">
        <v>8</v>
      </c>
      <c r="R3534" s="5">
        <v>6992</v>
      </c>
      <c r="S3534" t="s">
        <v>1213</v>
      </c>
      <c r="T3534" t="s">
        <v>47</v>
      </c>
      <c r="U3534" t="s">
        <v>48</v>
      </c>
      <c r="V3534" t="s">
        <v>4477</v>
      </c>
      <c r="W3534" t="s">
        <v>50</v>
      </c>
      <c r="X3534" t="s">
        <v>51</v>
      </c>
      <c r="Y3534">
        <v>0</v>
      </c>
      <c r="Z3534" t="s">
        <v>52</v>
      </c>
      <c r="AA3534">
        <v>2022</v>
      </c>
      <c r="AB3534" t="s">
        <v>216</v>
      </c>
      <c r="AC3534" t="s">
        <v>54</v>
      </c>
      <c r="AD3534" t="s">
        <v>64</v>
      </c>
      <c r="AE3534">
        <v>1789930</v>
      </c>
      <c r="AF3534" t="s">
        <v>56</v>
      </c>
      <c r="AG3534" t="s">
        <v>57</v>
      </c>
      <c r="AH3534" t="s">
        <v>52</v>
      </c>
      <c r="AI3534" t="s">
        <v>54</v>
      </c>
    </row>
    <row r="3535" spans="1:35" x14ac:dyDescent="0.25">
      <c r="A3535" s="13" t="str">
        <f t="shared" si="55"/>
        <v>http://dodappwlsprd2.cloud.pge.com:8003/ilis_rpt/dailyeventlogdetail.jsp?odbeventlogid=22-0139116&amp;numberofmonths=24&amp;showchangehistorylog=1</v>
      </c>
      <c r="B3535" s="14" t="str">
        <f>HYPERLINK(A3535,V3535)</f>
        <v>22-0139116</v>
      </c>
      <c r="C3535" t="s">
        <v>2858</v>
      </c>
      <c r="D3535" t="s">
        <v>2859</v>
      </c>
      <c r="E3535" t="s">
        <v>59</v>
      </c>
      <c r="F3535" t="s">
        <v>2945</v>
      </c>
      <c r="G3535" s="2">
        <v>43311102</v>
      </c>
      <c r="H3535" t="s">
        <v>61</v>
      </c>
      <c r="I3535" s="3">
        <v>2195</v>
      </c>
      <c r="J3535">
        <v>20221212</v>
      </c>
      <c r="K3535" s="4">
        <v>140</v>
      </c>
      <c r="L3535">
        <v>1886586</v>
      </c>
      <c r="M3535" s="5">
        <v>771</v>
      </c>
      <c r="N3535" t="s">
        <v>43</v>
      </c>
      <c r="O3535" t="s">
        <v>44</v>
      </c>
      <c r="P3535" t="s">
        <v>111</v>
      </c>
      <c r="Q3535" s="5">
        <v>24</v>
      </c>
      <c r="R3535" s="5">
        <v>18504</v>
      </c>
      <c r="S3535" t="s">
        <v>1213</v>
      </c>
      <c r="T3535" t="s">
        <v>47</v>
      </c>
      <c r="U3535" t="s">
        <v>48</v>
      </c>
      <c r="V3535" t="s">
        <v>4478</v>
      </c>
      <c r="W3535" t="s">
        <v>50</v>
      </c>
      <c r="X3535" t="s">
        <v>51</v>
      </c>
      <c r="Y3535">
        <v>0</v>
      </c>
      <c r="Z3535" t="s">
        <v>52</v>
      </c>
      <c r="AA3535">
        <v>2022</v>
      </c>
      <c r="AB3535" t="s">
        <v>216</v>
      </c>
      <c r="AC3535" t="s">
        <v>54</v>
      </c>
      <c r="AD3535" t="s">
        <v>208</v>
      </c>
      <c r="AE3535">
        <v>1789931</v>
      </c>
      <c r="AF3535" t="s">
        <v>56</v>
      </c>
      <c r="AG3535" t="s">
        <v>57</v>
      </c>
      <c r="AH3535" t="s">
        <v>52</v>
      </c>
      <c r="AI3535" t="s">
        <v>52</v>
      </c>
    </row>
    <row r="3536" spans="1:35" x14ac:dyDescent="0.25">
      <c r="A3536" s="13" t="str">
        <f t="shared" si="55"/>
        <v>http://dodappwlsprd2.cloud.pge.com:8003/ilis_rpt/dailyeventlogdetail.jsp?odbeventlogid=22-0139117&amp;numberofmonths=24&amp;showchangehistorylog=1</v>
      </c>
      <c r="B3536" s="14" t="str">
        <f>HYPERLINK(A3536,V3536)</f>
        <v>22-0139117</v>
      </c>
      <c r="C3536" t="s">
        <v>2858</v>
      </c>
      <c r="D3536" t="s">
        <v>2859</v>
      </c>
      <c r="E3536" t="s">
        <v>59</v>
      </c>
      <c r="F3536" t="s">
        <v>2945</v>
      </c>
      <c r="G3536" s="2">
        <v>43311102</v>
      </c>
      <c r="H3536" t="s">
        <v>42</v>
      </c>
      <c r="I3536" s="3">
        <v>4300</v>
      </c>
      <c r="J3536">
        <v>20221212</v>
      </c>
      <c r="K3536" s="4">
        <v>210</v>
      </c>
      <c r="L3536">
        <v>1886572</v>
      </c>
      <c r="M3536" s="5">
        <v>811</v>
      </c>
      <c r="N3536" t="s">
        <v>43</v>
      </c>
      <c r="O3536" t="s">
        <v>44</v>
      </c>
      <c r="P3536" t="s">
        <v>45</v>
      </c>
      <c r="Q3536" s="5">
        <v>750</v>
      </c>
      <c r="R3536" s="5">
        <v>491591</v>
      </c>
      <c r="S3536" t="s">
        <v>1213</v>
      </c>
      <c r="T3536" t="s">
        <v>47</v>
      </c>
      <c r="U3536" t="s">
        <v>48</v>
      </c>
      <c r="V3536" t="s">
        <v>4479</v>
      </c>
      <c r="W3536" t="s">
        <v>50</v>
      </c>
      <c r="X3536" t="s">
        <v>51</v>
      </c>
      <c r="Y3536">
        <v>0</v>
      </c>
      <c r="Z3536" t="s">
        <v>52</v>
      </c>
      <c r="AA3536">
        <v>2022</v>
      </c>
      <c r="AB3536" t="s">
        <v>216</v>
      </c>
      <c r="AC3536" t="s">
        <v>54</v>
      </c>
      <c r="AD3536" t="s">
        <v>55</v>
      </c>
      <c r="AE3536">
        <v>1789932</v>
      </c>
      <c r="AF3536" t="s">
        <v>56</v>
      </c>
      <c r="AG3536" t="s">
        <v>57</v>
      </c>
      <c r="AH3536" t="s">
        <v>52</v>
      </c>
      <c r="AI3536" t="s">
        <v>52</v>
      </c>
    </row>
    <row r="3537" spans="1:35" x14ac:dyDescent="0.25">
      <c r="A3537" s="13" t="str">
        <f t="shared" si="55"/>
        <v>http://dodappwlsprd2.cloud.pge.com:8003/ilis_rpt/dailyeventlogdetail.jsp?odbeventlogid=22-0139172&amp;numberofmonths=24&amp;showchangehistorylog=1</v>
      </c>
      <c r="B3537" s="14" t="str">
        <f>HYPERLINK(A3537,V3537)</f>
        <v>22-0139172</v>
      </c>
      <c r="C3537" t="s">
        <v>2858</v>
      </c>
      <c r="D3537" t="s">
        <v>2859</v>
      </c>
      <c r="E3537" t="s">
        <v>59</v>
      </c>
      <c r="F3537" t="s">
        <v>2945</v>
      </c>
      <c r="G3537" s="2">
        <v>43311102</v>
      </c>
      <c r="H3537" t="s">
        <v>1138</v>
      </c>
      <c r="I3537" s="3">
        <v>4421</v>
      </c>
      <c r="J3537">
        <v>20221212</v>
      </c>
      <c r="K3537" s="4">
        <v>213</v>
      </c>
      <c r="L3537">
        <v>1887025</v>
      </c>
      <c r="M3537" s="5">
        <v>1036</v>
      </c>
      <c r="N3537" t="s">
        <v>43</v>
      </c>
      <c r="O3537" t="s">
        <v>44</v>
      </c>
      <c r="P3537" t="s">
        <v>111</v>
      </c>
      <c r="Q3537" s="5">
        <v>16</v>
      </c>
      <c r="R3537" s="5">
        <v>16576</v>
      </c>
      <c r="S3537" t="s">
        <v>1213</v>
      </c>
      <c r="T3537" t="s">
        <v>78</v>
      </c>
      <c r="U3537" t="s">
        <v>48</v>
      </c>
      <c r="V3537" t="s">
        <v>4480</v>
      </c>
      <c r="W3537" t="s">
        <v>50</v>
      </c>
      <c r="X3537" t="s">
        <v>51</v>
      </c>
      <c r="Y3537">
        <v>0</v>
      </c>
      <c r="Z3537" t="s">
        <v>52</v>
      </c>
      <c r="AA3537">
        <v>2022</v>
      </c>
      <c r="AB3537" t="s">
        <v>216</v>
      </c>
      <c r="AC3537" t="s">
        <v>54</v>
      </c>
      <c r="AD3537" t="s">
        <v>55</v>
      </c>
      <c r="AE3537">
        <v>1790034</v>
      </c>
      <c r="AF3537" t="s">
        <v>80</v>
      </c>
      <c r="AG3537" t="s">
        <v>57</v>
      </c>
      <c r="AH3537" t="s">
        <v>52</v>
      </c>
      <c r="AI3537" t="s">
        <v>52</v>
      </c>
    </row>
    <row r="3538" spans="1:35" x14ac:dyDescent="0.25">
      <c r="A3538" s="13" t="str">
        <f t="shared" si="55"/>
        <v>http://dodappwlsprd2.cloud.pge.com:8003/ilis_rpt/dailyeventlogdetail.jsp?odbeventlogid=22-0141004&amp;numberofmonths=24&amp;showchangehistorylog=1</v>
      </c>
      <c r="B3538" s="14" t="str">
        <f>HYPERLINK(A3538,V3538)</f>
        <v>22-0141004</v>
      </c>
      <c r="C3538" t="s">
        <v>2858</v>
      </c>
      <c r="D3538" t="s">
        <v>2859</v>
      </c>
      <c r="E3538" t="s">
        <v>40</v>
      </c>
      <c r="F3538" t="s">
        <v>2874</v>
      </c>
      <c r="G3538" s="2">
        <v>42761101</v>
      </c>
      <c r="H3538" t="s">
        <v>61</v>
      </c>
      <c r="I3538" s="3">
        <v>3209</v>
      </c>
      <c r="J3538">
        <v>20221222</v>
      </c>
      <c r="K3538" s="4">
        <v>1038</v>
      </c>
      <c r="L3538">
        <v>1895775</v>
      </c>
      <c r="M3538" s="5">
        <v>332</v>
      </c>
      <c r="N3538" t="s">
        <v>43</v>
      </c>
      <c r="O3538" t="s">
        <v>44</v>
      </c>
      <c r="P3538" t="s">
        <v>45</v>
      </c>
      <c r="Q3538" s="5">
        <v>1</v>
      </c>
      <c r="R3538" s="5">
        <v>332</v>
      </c>
      <c r="S3538" t="s">
        <v>463</v>
      </c>
      <c r="T3538" t="s">
        <v>47</v>
      </c>
      <c r="U3538" t="s">
        <v>48</v>
      </c>
      <c r="V3538" t="s">
        <v>4481</v>
      </c>
      <c r="W3538" t="s">
        <v>50</v>
      </c>
      <c r="X3538" t="s">
        <v>51</v>
      </c>
      <c r="Y3538">
        <v>0</v>
      </c>
      <c r="Z3538" t="s">
        <v>52</v>
      </c>
      <c r="AA3538">
        <v>2022</v>
      </c>
      <c r="AB3538" t="s">
        <v>216</v>
      </c>
      <c r="AC3538" t="s">
        <v>54</v>
      </c>
      <c r="AD3538" t="s">
        <v>87</v>
      </c>
      <c r="AE3538">
        <v>1792648</v>
      </c>
      <c r="AF3538" t="s">
        <v>56</v>
      </c>
      <c r="AG3538" t="s">
        <v>57</v>
      </c>
      <c r="AH3538" t="s">
        <v>52</v>
      </c>
      <c r="AI3538" t="s">
        <v>52</v>
      </c>
    </row>
    <row r="3539" spans="1:35" x14ac:dyDescent="0.25">
      <c r="A3539" s="13" t="str">
        <f t="shared" si="55"/>
        <v>http://dodappwlsprd2.cloud.pge.com:8003/ilis_rpt/dailyeventlogdetail.jsp?odbeventlogid=22-0140984&amp;numberofmonths=24&amp;showchangehistorylog=1</v>
      </c>
      <c r="B3539" s="14" t="str">
        <f>HYPERLINK(A3539,V3539)</f>
        <v>22-0140984</v>
      </c>
      <c r="C3539" t="s">
        <v>2858</v>
      </c>
      <c r="D3539" t="s">
        <v>2859</v>
      </c>
      <c r="E3539" t="s">
        <v>40</v>
      </c>
      <c r="F3539" t="s">
        <v>2969</v>
      </c>
      <c r="G3539" s="2">
        <v>42661103</v>
      </c>
      <c r="H3539" t="s">
        <v>496</v>
      </c>
      <c r="I3539" s="3" t="s">
        <v>762</v>
      </c>
      <c r="J3539">
        <v>20221222</v>
      </c>
      <c r="K3539" s="4">
        <v>847</v>
      </c>
      <c r="L3539">
        <v>1895659</v>
      </c>
      <c r="M3539" s="5">
        <v>148</v>
      </c>
      <c r="N3539" t="s">
        <v>43</v>
      </c>
      <c r="O3539" t="s">
        <v>89</v>
      </c>
      <c r="P3539" t="s">
        <v>455</v>
      </c>
      <c r="Q3539" s="5">
        <v>136</v>
      </c>
      <c r="R3539" s="5">
        <v>18163</v>
      </c>
      <c r="S3539" t="s">
        <v>463</v>
      </c>
      <c r="T3539" t="s">
        <v>106</v>
      </c>
      <c r="U3539" t="s">
        <v>48</v>
      </c>
      <c r="V3539" t="s">
        <v>4482</v>
      </c>
      <c r="W3539" t="s">
        <v>50</v>
      </c>
      <c r="X3539" t="s">
        <v>51</v>
      </c>
      <c r="Y3539">
        <v>0</v>
      </c>
      <c r="Z3539" t="s">
        <v>52</v>
      </c>
      <c r="AA3539">
        <v>2022</v>
      </c>
      <c r="AB3539" t="s">
        <v>216</v>
      </c>
      <c r="AC3539" t="s">
        <v>54</v>
      </c>
      <c r="AD3539" t="s">
        <v>55</v>
      </c>
      <c r="AE3539">
        <v>1792580</v>
      </c>
      <c r="AF3539" t="s">
        <v>108</v>
      </c>
      <c r="AG3539" t="s">
        <v>57</v>
      </c>
      <c r="AH3539" t="s">
        <v>52</v>
      </c>
      <c r="AI3539" t="s">
        <v>54</v>
      </c>
    </row>
    <row r="3540" spans="1:35" x14ac:dyDescent="0.25">
      <c r="A3540" s="13" t="str">
        <f t="shared" si="55"/>
        <v>http://dodappwlsprd2.cloud.pge.com:8003/ilis_rpt/dailyeventlogdetail.jsp?odbeventlogid=22-0141087&amp;numberofmonths=24&amp;showchangehistorylog=1</v>
      </c>
      <c r="B3540" s="14" t="str">
        <f>HYPERLINK(A3540,V3540)</f>
        <v>22-0141087</v>
      </c>
      <c r="C3540" t="s">
        <v>2858</v>
      </c>
      <c r="D3540" t="s">
        <v>2859</v>
      </c>
      <c r="E3540" t="s">
        <v>40</v>
      </c>
      <c r="F3540" t="s">
        <v>2866</v>
      </c>
      <c r="G3540" s="2">
        <v>192221102</v>
      </c>
      <c r="H3540" t="s">
        <v>42</v>
      </c>
      <c r="I3540" s="3">
        <v>8652</v>
      </c>
      <c r="J3540">
        <v>20221223</v>
      </c>
      <c r="K3540" s="4">
        <v>1355</v>
      </c>
      <c r="L3540">
        <v>1896467</v>
      </c>
      <c r="M3540" s="5">
        <v>403</v>
      </c>
      <c r="N3540" t="s">
        <v>43</v>
      </c>
      <c r="O3540" t="s">
        <v>44</v>
      </c>
      <c r="P3540" t="s">
        <v>45</v>
      </c>
      <c r="Q3540" s="5">
        <v>254</v>
      </c>
      <c r="R3540" s="5">
        <v>100754</v>
      </c>
      <c r="S3540" t="s">
        <v>463</v>
      </c>
      <c r="T3540" t="s">
        <v>78</v>
      </c>
      <c r="U3540" t="s">
        <v>48</v>
      </c>
      <c r="V3540" t="s">
        <v>4483</v>
      </c>
      <c r="W3540" t="s">
        <v>50</v>
      </c>
      <c r="X3540" t="s">
        <v>51</v>
      </c>
      <c r="Y3540">
        <v>0</v>
      </c>
      <c r="Z3540" t="s">
        <v>52</v>
      </c>
      <c r="AA3540">
        <v>2022</v>
      </c>
      <c r="AB3540" t="s">
        <v>216</v>
      </c>
      <c r="AC3540" t="s">
        <v>54</v>
      </c>
      <c r="AD3540" t="s">
        <v>208</v>
      </c>
      <c r="AE3540">
        <v>1792763</v>
      </c>
      <c r="AF3540" t="s">
        <v>80</v>
      </c>
      <c r="AG3540" t="s">
        <v>57</v>
      </c>
      <c r="AH3540" t="s">
        <v>52</v>
      </c>
      <c r="AI3540" t="s">
        <v>52</v>
      </c>
    </row>
    <row r="3541" spans="1:35" x14ac:dyDescent="0.25">
      <c r="A3541" s="13" t="str">
        <f t="shared" si="55"/>
        <v>http://dodappwlsprd2.cloud.pge.com:8003/ilis_rpt/dailyeventlogdetail.jsp?odbeventlogid=22-0141400&amp;numberofmonths=24&amp;showchangehistorylog=1</v>
      </c>
      <c r="B3541" s="14" t="str">
        <f>HYPERLINK(A3541,V3541)</f>
        <v>22-0141400</v>
      </c>
      <c r="C3541" t="s">
        <v>2858</v>
      </c>
      <c r="D3541" t="s">
        <v>2859</v>
      </c>
      <c r="E3541" t="s">
        <v>40</v>
      </c>
      <c r="F3541" t="s">
        <v>2876</v>
      </c>
      <c r="G3541" s="2">
        <v>42761102</v>
      </c>
      <c r="H3541" t="s">
        <v>72</v>
      </c>
      <c r="I3541" s="3" t="s">
        <v>4484</v>
      </c>
      <c r="J3541">
        <v>20221226</v>
      </c>
      <c r="K3541" s="4">
        <v>2231</v>
      </c>
      <c r="L3541">
        <v>1897758</v>
      </c>
      <c r="M3541" s="5">
        <v>2626</v>
      </c>
      <c r="N3541" t="s">
        <v>43</v>
      </c>
      <c r="O3541" t="s">
        <v>44</v>
      </c>
      <c r="P3541" t="s">
        <v>45</v>
      </c>
      <c r="Q3541" s="5">
        <v>144</v>
      </c>
      <c r="R3541" s="5">
        <v>137702</v>
      </c>
      <c r="S3541" t="s">
        <v>1213</v>
      </c>
      <c r="T3541" t="s">
        <v>47</v>
      </c>
      <c r="U3541" t="s">
        <v>48</v>
      </c>
      <c r="V3541" t="s">
        <v>4485</v>
      </c>
      <c r="W3541" t="s">
        <v>50</v>
      </c>
      <c r="X3541" t="s">
        <v>51</v>
      </c>
      <c r="Y3541">
        <v>0</v>
      </c>
      <c r="Z3541" t="s">
        <v>52</v>
      </c>
      <c r="AA3541">
        <v>2022</v>
      </c>
      <c r="AB3541" t="s">
        <v>216</v>
      </c>
      <c r="AC3541" t="s">
        <v>54</v>
      </c>
      <c r="AD3541" t="s">
        <v>55</v>
      </c>
      <c r="AE3541">
        <v>1793075</v>
      </c>
      <c r="AF3541" t="s">
        <v>56</v>
      </c>
      <c r="AG3541" t="s">
        <v>57</v>
      </c>
      <c r="AH3541" t="s">
        <v>52</v>
      </c>
      <c r="AI3541" t="s">
        <v>52</v>
      </c>
    </row>
    <row r="3542" spans="1:35" x14ac:dyDescent="0.25">
      <c r="A3542" s="13" t="str">
        <f t="shared" si="55"/>
        <v>http://dodappwlsprd2.cloud.pge.com:8003/ilis_rpt/dailyeventlogdetail.jsp?odbeventlogid=22-0141408&amp;numberofmonths=24&amp;showchangehistorylog=1</v>
      </c>
      <c r="B3542" s="14" t="str">
        <f>HYPERLINK(A3542,V3542)</f>
        <v>22-0141408</v>
      </c>
      <c r="C3542" t="s">
        <v>2858</v>
      </c>
      <c r="D3542" t="s">
        <v>2859</v>
      </c>
      <c r="E3542" t="s">
        <v>40</v>
      </c>
      <c r="F3542" t="s">
        <v>2905</v>
      </c>
      <c r="G3542" s="2">
        <v>43081101</v>
      </c>
      <c r="H3542" t="s">
        <v>42</v>
      </c>
      <c r="I3542" s="3">
        <v>79628</v>
      </c>
      <c r="J3542">
        <v>20221227</v>
      </c>
      <c r="K3542" s="4">
        <v>52</v>
      </c>
      <c r="L3542">
        <v>1897853</v>
      </c>
      <c r="M3542" s="5">
        <v>1039</v>
      </c>
      <c r="N3542" t="s">
        <v>43</v>
      </c>
      <c r="O3542" t="s">
        <v>89</v>
      </c>
      <c r="P3542" t="s">
        <v>455</v>
      </c>
      <c r="Q3542" s="5">
        <v>371</v>
      </c>
      <c r="R3542" s="5">
        <v>296429</v>
      </c>
      <c r="S3542" t="s">
        <v>1213</v>
      </c>
      <c r="T3542" t="s">
        <v>47</v>
      </c>
      <c r="U3542" t="s">
        <v>48</v>
      </c>
      <c r="V3542" t="s">
        <v>4486</v>
      </c>
      <c r="W3542" t="s">
        <v>50</v>
      </c>
      <c r="X3542" t="s">
        <v>51</v>
      </c>
      <c r="Y3542">
        <v>0</v>
      </c>
      <c r="Z3542" t="s">
        <v>52</v>
      </c>
      <c r="AA3542">
        <v>2022</v>
      </c>
      <c r="AB3542" t="s">
        <v>216</v>
      </c>
      <c r="AC3542" t="s">
        <v>54</v>
      </c>
      <c r="AD3542" t="s">
        <v>55</v>
      </c>
      <c r="AE3542">
        <v>1793083</v>
      </c>
      <c r="AF3542" t="s">
        <v>56</v>
      </c>
      <c r="AG3542" t="s">
        <v>57</v>
      </c>
      <c r="AH3542" t="s">
        <v>52</v>
      </c>
      <c r="AI3542" t="s">
        <v>52</v>
      </c>
    </row>
    <row r="3543" spans="1:35" x14ac:dyDescent="0.25">
      <c r="A3543" s="13" t="str">
        <f t="shared" si="55"/>
        <v>http://dodappwlsprd2.cloud.pge.com:8003/ilis_rpt/dailyeventlogdetail.jsp?odbeventlogid=22-0141509&amp;numberofmonths=24&amp;showchangehistorylog=1</v>
      </c>
      <c r="B3543" s="14" t="str">
        <f>HYPERLINK(A3543,V3543)</f>
        <v>22-0141509</v>
      </c>
      <c r="C3543" t="s">
        <v>2858</v>
      </c>
      <c r="D3543" t="s">
        <v>2859</v>
      </c>
      <c r="E3543" t="s">
        <v>40</v>
      </c>
      <c r="F3543" t="s">
        <v>2980</v>
      </c>
      <c r="G3543" s="2">
        <v>42761104</v>
      </c>
      <c r="H3543" t="s">
        <v>61</v>
      </c>
      <c r="I3543" s="3">
        <v>3223</v>
      </c>
      <c r="J3543">
        <v>20221227</v>
      </c>
      <c r="K3543" s="4">
        <v>414</v>
      </c>
      <c r="L3543">
        <v>1898287</v>
      </c>
      <c r="M3543" s="5">
        <v>794</v>
      </c>
      <c r="N3543" t="s">
        <v>43</v>
      </c>
      <c r="O3543" t="s">
        <v>44</v>
      </c>
      <c r="P3543" t="s">
        <v>45</v>
      </c>
      <c r="Q3543" s="5">
        <v>200</v>
      </c>
      <c r="R3543" s="5">
        <v>158800</v>
      </c>
      <c r="S3543" t="s">
        <v>1213</v>
      </c>
      <c r="T3543" t="s">
        <v>47</v>
      </c>
      <c r="U3543" t="s">
        <v>48</v>
      </c>
      <c r="V3543" t="s">
        <v>4487</v>
      </c>
      <c r="W3543" t="s">
        <v>50</v>
      </c>
      <c r="X3543" t="s">
        <v>51</v>
      </c>
      <c r="Y3543">
        <v>0</v>
      </c>
      <c r="Z3543" t="s">
        <v>52</v>
      </c>
      <c r="AA3543">
        <v>2022</v>
      </c>
      <c r="AB3543" t="s">
        <v>216</v>
      </c>
      <c r="AC3543" t="s">
        <v>54</v>
      </c>
      <c r="AD3543" t="s">
        <v>208</v>
      </c>
      <c r="AE3543">
        <v>1793185</v>
      </c>
      <c r="AF3543" t="s">
        <v>56</v>
      </c>
      <c r="AG3543" t="s">
        <v>57</v>
      </c>
      <c r="AH3543" t="s">
        <v>52</v>
      </c>
      <c r="AI3543" t="s">
        <v>52</v>
      </c>
    </row>
    <row r="3544" spans="1:35" x14ac:dyDescent="0.25">
      <c r="A3544" s="13" t="str">
        <f t="shared" si="55"/>
        <v>http://dodappwlsprd2.cloud.pge.com:8003/ilis_rpt/dailyeventlogdetail.jsp?odbeventlogid=22-0141452&amp;numberofmonths=24&amp;showchangehistorylog=1</v>
      </c>
      <c r="B3544" s="14" t="str">
        <f>HYPERLINK(A3544,V3544)</f>
        <v>22-0141452</v>
      </c>
      <c r="C3544" t="s">
        <v>2858</v>
      </c>
      <c r="D3544" t="s">
        <v>2859</v>
      </c>
      <c r="E3544" t="s">
        <v>40</v>
      </c>
      <c r="F3544" t="s">
        <v>2994</v>
      </c>
      <c r="G3544" s="2">
        <v>42951101</v>
      </c>
      <c r="H3544" t="s">
        <v>42</v>
      </c>
      <c r="I3544" s="3">
        <v>48750</v>
      </c>
      <c r="J3544">
        <v>20221227</v>
      </c>
      <c r="K3544" s="4">
        <v>302</v>
      </c>
      <c r="L3544">
        <v>1898129</v>
      </c>
      <c r="M3544" s="5">
        <v>991</v>
      </c>
      <c r="N3544" t="s">
        <v>43</v>
      </c>
      <c r="O3544" t="s">
        <v>44</v>
      </c>
      <c r="P3544" t="s">
        <v>45</v>
      </c>
      <c r="Q3544" s="5">
        <v>152</v>
      </c>
      <c r="R3544" s="5">
        <v>103580</v>
      </c>
      <c r="S3544" t="s">
        <v>1213</v>
      </c>
      <c r="T3544" t="s">
        <v>47</v>
      </c>
      <c r="U3544" t="s">
        <v>48</v>
      </c>
      <c r="V3544" t="s">
        <v>4488</v>
      </c>
      <c r="W3544" t="s">
        <v>50</v>
      </c>
      <c r="X3544" t="s">
        <v>51</v>
      </c>
      <c r="Y3544">
        <v>0</v>
      </c>
      <c r="Z3544" t="s">
        <v>52</v>
      </c>
      <c r="AA3544">
        <v>2022</v>
      </c>
      <c r="AB3544" t="s">
        <v>216</v>
      </c>
      <c r="AC3544" t="s">
        <v>54</v>
      </c>
      <c r="AD3544" t="s">
        <v>55</v>
      </c>
      <c r="AE3544">
        <v>1793128</v>
      </c>
      <c r="AF3544" t="s">
        <v>56</v>
      </c>
      <c r="AG3544" t="s">
        <v>57</v>
      </c>
      <c r="AH3544" t="s">
        <v>52</v>
      </c>
      <c r="AI3544" t="s">
        <v>52</v>
      </c>
    </row>
    <row r="3545" spans="1:35" x14ac:dyDescent="0.25">
      <c r="A3545" s="13" t="str">
        <f t="shared" si="55"/>
        <v>http://dodappwlsprd2.cloud.pge.com:8003/ilis_rpt/dailyeventlogdetail.jsp?odbeventlogid=22-0141527&amp;numberofmonths=24&amp;showchangehistorylog=1</v>
      </c>
      <c r="B3545" s="14" t="str">
        <f>HYPERLINK(A3545,V3545)</f>
        <v>22-0141527</v>
      </c>
      <c r="C3545" t="s">
        <v>2858</v>
      </c>
      <c r="D3545" t="s">
        <v>2859</v>
      </c>
      <c r="E3545" t="s">
        <v>40</v>
      </c>
      <c r="F3545" t="s">
        <v>2910</v>
      </c>
      <c r="G3545" s="2">
        <v>42661104</v>
      </c>
      <c r="H3545" t="s">
        <v>72</v>
      </c>
      <c r="I3545" s="3" t="s">
        <v>4489</v>
      </c>
      <c r="J3545">
        <v>20221227</v>
      </c>
      <c r="K3545" s="4">
        <v>301</v>
      </c>
      <c r="L3545">
        <v>1898125</v>
      </c>
      <c r="M3545" s="5">
        <v>617</v>
      </c>
      <c r="N3545" t="s">
        <v>43</v>
      </c>
      <c r="O3545" t="s">
        <v>44</v>
      </c>
      <c r="P3545" t="s">
        <v>45</v>
      </c>
      <c r="Q3545" s="5">
        <v>121</v>
      </c>
      <c r="R3545" s="5">
        <v>74215</v>
      </c>
      <c r="S3545" t="s">
        <v>1213</v>
      </c>
      <c r="T3545" t="s">
        <v>47</v>
      </c>
      <c r="U3545" t="s">
        <v>48</v>
      </c>
      <c r="V3545" t="s">
        <v>4490</v>
      </c>
      <c r="W3545" t="s">
        <v>50</v>
      </c>
      <c r="X3545" t="s">
        <v>51</v>
      </c>
      <c r="Y3545">
        <v>0</v>
      </c>
      <c r="Z3545" t="s">
        <v>52</v>
      </c>
      <c r="AA3545">
        <v>2022</v>
      </c>
      <c r="AB3545" t="s">
        <v>216</v>
      </c>
      <c r="AC3545" t="s">
        <v>54</v>
      </c>
      <c r="AD3545" t="s">
        <v>55</v>
      </c>
      <c r="AE3545">
        <v>1793202</v>
      </c>
      <c r="AF3545" t="s">
        <v>56</v>
      </c>
      <c r="AG3545" t="s">
        <v>57</v>
      </c>
      <c r="AH3545" t="s">
        <v>52</v>
      </c>
      <c r="AI3545" t="s">
        <v>54</v>
      </c>
    </row>
    <row r="3546" spans="1:35" x14ac:dyDescent="0.25">
      <c r="A3546" s="13" t="str">
        <f t="shared" si="55"/>
        <v>http://dodappwlsprd2.cloud.pge.com:8003/ilis_rpt/dailyeventlogdetail.jsp?odbeventlogid=22-0141884&amp;numberofmonths=24&amp;showchangehistorylog=1</v>
      </c>
      <c r="B3546" s="14" t="str">
        <f>HYPERLINK(A3546,V3546)</f>
        <v>22-0141884</v>
      </c>
      <c r="C3546" t="s">
        <v>2858</v>
      </c>
      <c r="D3546" t="s">
        <v>2859</v>
      </c>
      <c r="E3546" t="s">
        <v>40</v>
      </c>
      <c r="F3546" t="s">
        <v>3022</v>
      </c>
      <c r="G3546" s="2">
        <v>192021121</v>
      </c>
      <c r="H3546" t="s">
        <v>61</v>
      </c>
      <c r="I3546" s="3">
        <v>1269</v>
      </c>
      <c r="J3546">
        <v>20221228</v>
      </c>
      <c r="K3546" s="4">
        <v>353</v>
      </c>
      <c r="L3546">
        <v>1900042</v>
      </c>
      <c r="M3546" s="5">
        <v>528</v>
      </c>
      <c r="N3546" t="s">
        <v>43</v>
      </c>
      <c r="O3546" t="s">
        <v>44</v>
      </c>
      <c r="P3546" t="s">
        <v>111</v>
      </c>
      <c r="Q3546" s="5">
        <v>14</v>
      </c>
      <c r="R3546" s="5">
        <v>7392</v>
      </c>
      <c r="S3546" t="s">
        <v>463</v>
      </c>
      <c r="T3546" t="s">
        <v>47</v>
      </c>
      <c r="U3546" t="s">
        <v>48</v>
      </c>
      <c r="V3546" t="s">
        <v>4491</v>
      </c>
      <c r="W3546" t="s">
        <v>50</v>
      </c>
      <c r="X3546" t="s">
        <v>51</v>
      </c>
      <c r="Y3546">
        <v>0</v>
      </c>
      <c r="Z3546" t="s">
        <v>52</v>
      </c>
      <c r="AA3546">
        <v>2022</v>
      </c>
      <c r="AB3546" t="s">
        <v>216</v>
      </c>
      <c r="AC3546" t="s">
        <v>54</v>
      </c>
      <c r="AD3546" t="s">
        <v>55</v>
      </c>
      <c r="AE3546">
        <v>1793585</v>
      </c>
      <c r="AF3546" t="s">
        <v>56</v>
      </c>
      <c r="AG3546" t="s">
        <v>57</v>
      </c>
      <c r="AH3546" t="s">
        <v>52</v>
      </c>
      <c r="AI3546" t="s">
        <v>52</v>
      </c>
    </row>
    <row r="3547" spans="1:35" x14ac:dyDescent="0.25">
      <c r="A3547" s="13" t="str">
        <f t="shared" si="55"/>
        <v>http://dodappwlsprd2.cloud.pge.com:8003/ilis_rpt/dailyeventlogdetail.jsp?odbeventlogid=22-0141956&amp;numberofmonths=24&amp;showchangehistorylog=1</v>
      </c>
      <c r="B3547" s="14" t="str">
        <f>HYPERLINK(A3547,V3547)</f>
        <v>22-0141956</v>
      </c>
      <c r="C3547" t="s">
        <v>2858</v>
      </c>
      <c r="D3547" t="s">
        <v>2859</v>
      </c>
      <c r="E3547" t="s">
        <v>40</v>
      </c>
      <c r="F3547" t="s">
        <v>2901</v>
      </c>
      <c r="G3547" s="2">
        <v>192311142</v>
      </c>
      <c r="H3547" t="s">
        <v>61</v>
      </c>
      <c r="I3547" s="3">
        <v>3771</v>
      </c>
      <c r="J3547">
        <v>20221228</v>
      </c>
      <c r="K3547" s="4">
        <v>1336</v>
      </c>
      <c r="L3547">
        <v>1900517</v>
      </c>
      <c r="M3547" s="5">
        <v>357</v>
      </c>
      <c r="N3547" t="s">
        <v>43</v>
      </c>
      <c r="O3547" t="s">
        <v>44</v>
      </c>
      <c r="P3547" t="s">
        <v>45</v>
      </c>
      <c r="Q3547" s="5">
        <v>7</v>
      </c>
      <c r="R3547" s="5">
        <v>2499</v>
      </c>
      <c r="S3547" t="s">
        <v>463</v>
      </c>
      <c r="T3547" t="s">
        <v>47</v>
      </c>
      <c r="U3547" t="s">
        <v>48</v>
      </c>
      <c r="V3547" t="s">
        <v>4492</v>
      </c>
      <c r="W3547" t="s">
        <v>50</v>
      </c>
      <c r="X3547" t="s">
        <v>51</v>
      </c>
      <c r="Y3547">
        <v>0</v>
      </c>
      <c r="Z3547" t="s">
        <v>52</v>
      </c>
      <c r="AA3547">
        <v>2022</v>
      </c>
      <c r="AB3547" t="s">
        <v>216</v>
      </c>
      <c r="AC3547" t="s">
        <v>54</v>
      </c>
      <c r="AD3547" t="s">
        <v>87</v>
      </c>
      <c r="AE3547">
        <v>1793688</v>
      </c>
      <c r="AF3547" t="s">
        <v>56</v>
      </c>
      <c r="AG3547" t="s">
        <v>57</v>
      </c>
      <c r="AH3547" t="s">
        <v>52</v>
      </c>
      <c r="AI3547" t="s">
        <v>52</v>
      </c>
    </row>
    <row r="3548" spans="1:35" x14ac:dyDescent="0.25">
      <c r="A3548" s="13" t="str">
        <f t="shared" si="55"/>
        <v>http://dodappwlsprd2.cloud.pge.com:8003/ilis_rpt/dailyeventlogdetail.jsp?odbeventlogid=22-0142022&amp;numberofmonths=24&amp;showchangehistorylog=1</v>
      </c>
      <c r="B3548" s="14" t="str">
        <f>HYPERLINK(A3548,V3548)</f>
        <v>22-0142022</v>
      </c>
      <c r="C3548" t="s">
        <v>2858</v>
      </c>
      <c r="D3548" t="s">
        <v>2859</v>
      </c>
      <c r="E3548" t="s">
        <v>40</v>
      </c>
      <c r="F3548" t="s">
        <v>2969</v>
      </c>
      <c r="G3548" s="2">
        <v>42661103</v>
      </c>
      <c r="H3548" t="s">
        <v>42</v>
      </c>
      <c r="I3548" s="3">
        <v>37506</v>
      </c>
      <c r="J3548">
        <v>20221229</v>
      </c>
      <c r="K3548" s="4">
        <v>553</v>
      </c>
      <c r="L3548">
        <v>1900885</v>
      </c>
      <c r="M3548" s="5">
        <v>353</v>
      </c>
      <c r="N3548" t="s">
        <v>43</v>
      </c>
      <c r="O3548" t="s">
        <v>44</v>
      </c>
      <c r="P3548" t="s">
        <v>45</v>
      </c>
      <c r="Q3548" s="5">
        <v>84</v>
      </c>
      <c r="R3548" s="5">
        <v>18733</v>
      </c>
      <c r="S3548" t="s">
        <v>1213</v>
      </c>
      <c r="T3548" t="s">
        <v>47</v>
      </c>
      <c r="U3548" t="s">
        <v>48</v>
      </c>
      <c r="V3548" t="s">
        <v>4493</v>
      </c>
      <c r="W3548" t="s">
        <v>50</v>
      </c>
      <c r="X3548" t="s">
        <v>51</v>
      </c>
      <c r="Y3548">
        <v>0</v>
      </c>
      <c r="Z3548" t="s">
        <v>52</v>
      </c>
      <c r="AA3548">
        <v>2022</v>
      </c>
      <c r="AB3548" t="s">
        <v>216</v>
      </c>
      <c r="AC3548" t="s">
        <v>54</v>
      </c>
      <c r="AD3548" t="s">
        <v>55</v>
      </c>
      <c r="AE3548">
        <v>1793759</v>
      </c>
      <c r="AF3548" t="s">
        <v>56</v>
      </c>
      <c r="AG3548" t="s">
        <v>57</v>
      </c>
      <c r="AH3548" t="s">
        <v>52</v>
      </c>
      <c r="AI3548" t="s">
        <v>52</v>
      </c>
    </row>
    <row r="3549" spans="1:35" x14ac:dyDescent="0.25">
      <c r="A3549" s="13" t="str">
        <f t="shared" si="55"/>
        <v>http://dodappwlsprd2.cloud.pge.com:8003/ilis_rpt/dailyeventlogdetail.jsp?odbeventlogid=22-0142180&amp;numberofmonths=24&amp;showchangehistorylog=1</v>
      </c>
      <c r="B3549" s="14" t="str">
        <f>HYPERLINK(A3549,V3549)</f>
        <v>22-0142180</v>
      </c>
      <c r="C3549" t="s">
        <v>2858</v>
      </c>
      <c r="D3549" t="s">
        <v>2859</v>
      </c>
      <c r="E3549" t="s">
        <v>40</v>
      </c>
      <c r="F3549" t="s">
        <v>2876</v>
      </c>
      <c r="G3549" s="2">
        <v>42761102</v>
      </c>
      <c r="H3549" t="s">
        <v>569</v>
      </c>
      <c r="I3549" s="3">
        <v>214971064660</v>
      </c>
      <c r="J3549">
        <v>20221230</v>
      </c>
      <c r="K3549" s="4">
        <v>846</v>
      </c>
      <c r="L3549">
        <v>1901888</v>
      </c>
      <c r="M3549" s="5">
        <v>436</v>
      </c>
      <c r="N3549" t="s">
        <v>43</v>
      </c>
      <c r="O3549" t="s">
        <v>44</v>
      </c>
      <c r="P3549" t="s">
        <v>45</v>
      </c>
      <c r="Q3549" s="5">
        <v>89</v>
      </c>
      <c r="R3549" s="5">
        <v>20412</v>
      </c>
      <c r="S3549" t="s">
        <v>1213</v>
      </c>
      <c r="T3549" t="s">
        <v>893</v>
      </c>
      <c r="U3549" t="s">
        <v>48</v>
      </c>
      <c r="V3549" t="s">
        <v>4494</v>
      </c>
      <c r="W3549" t="s">
        <v>50</v>
      </c>
      <c r="X3549" t="s">
        <v>51</v>
      </c>
      <c r="Y3549">
        <v>0</v>
      </c>
      <c r="Z3549" t="s">
        <v>52</v>
      </c>
      <c r="AA3549">
        <v>2022</v>
      </c>
      <c r="AB3549" t="s">
        <v>216</v>
      </c>
      <c r="AC3549" t="s">
        <v>54</v>
      </c>
      <c r="AD3549" t="s">
        <v>55</v>
      </c>
      <c r="AE3549">
        <v>1793961</v>
      </c>
      <c r="AF3549" t="s">
        <v>895</v>
      </c>
      <c r="AG3549" t="s">
        <v>57</v>
      </c>
      <c r="AH3549" t="s">
        <v>52</v>
      </c>
      <c r="AI3549" t="s">
        <v>52</v>
      </c>
    </row>
    <row r="3550" spans="1:35" x14ac:dyDescent="0.25">
      <c r="A3550" s="13" t="str">
        <f t="shared" si="55"/>
        <v>http://dodappwlsprd2.cloud.pge.com:8003/ilis_rpt/dailyeventlogdetail.jsp?odbeventlogid=22-0142189&amp;numberofmonths=24&amp;showchangehistorylog=1</v>
      </c>
      <c r="B3550" s="14" t="str">
        <f>HYPERLINK(A3550,V3550)</f>
        <v>22-0142189</v>
      </c>
      <c r="C3550" t="s">
        <v>2858</v>
      </c>
      <c r="D3550" t="s">
        <v>2859</v>
      </c>
      <c r="E3550" t="s">
        <v>40</v>
      </c>
      <c r="F3550" t="s">
        <v>2866</v>
      </c>
      <c r="G3550" s="2">
        <v>192221102</v>
      </c>
      <c r="H3550" t="s">
        <v>42</v>
      </c>
      <c r="I3550" s="3">
        <v>6084</v>
      </c>
      <c r="J3550">
        <v>20221230</v>
      </c>
      <c r="K3550" s="4">
        <v>1023</v>
      </c>
      <c r="L3550">
        <v>1902002</v>
      </c>
      <c r="M3550" s="5">
        <v>100</v>
      </c>
      <c r="N3550" t="s">
        <v>43</v>
      </c>
      <c r="O3550" t="s">
        <v>44</v>
      </c>
      <c r="P3550" t="s">
        <v>45</v>
      </c>
      <c r="Q3550" s="5">
        <v>132</v>
      </c>
      <c r="R3550" s="5">
        <v>4437</v>
      </c>
      <c r="S3550" t="s">
        <v>1213</v>
      </c>
      <c r="T3550" t="s">
        <v>47</v>
      </c>
      <c r="U3550" t="s">
        <v>48</v>
      </c>
      <c r="V3550" t="s">
        <v>4495</v>
      </c>
      <c r="W3550" t="s">
        <v>50</v>
      </c>
      <c r="X3550" t="s">
        <v>51</v>
      </c>
      <c r="Y3550">
        <v>0</v>
      </c>
      <c r="Z3550" t="s">
        <v>52</v>
      </c>
      <c r="AA3550">
        <v>2022</v>
      </c>
      <c r="AB3550" t="s">
        <v>216</v>
      </c>
      <c r="AC3550" t="s">
        <v>54</v>
      </c>
      <c r="AD3550" t="s">
        <v>55</v>
      </c>
      <c r="AE3550">
        <v>1793972</v>
      </c>
      <c r="AF3550" t="s">
        <v>56</v>
      </c>
      <c r="AG3550" t="s">
        <v>57</v>
      </c>
      <c r="AH3550" t="s">
        <v>52</v>
      </c>
      <c r="AI3550" t="s">
        <v>52</v>
      </c>
    </row>
    <row r="3551" spans="1:35" x14ac:dyDescent="0.25">
      <c r="A3551" s="13" t="str">
        <f t="shared" si="55"/>
        <v>http://dodappwlsprd2.cloud.pge.com:8003/ilis_rpt/dailyeventlogdetail.jsp?odbeventlogid=22-0142201&amp;numberofmonths=24&amp;showchangehistorylog=1</v>
      </c>
      <c r="B3551" s="14" t="str">
        <f>HYPERLINK(A3551,V3551)</f>
        <v>22-0142201</v>
      </c>
      <c r="C3551" t="s">
        <v>2858</v>
      </c>
      <c r="D3551" t="s">
        <v>2859</v>
      </c>
      <c r="E3551" t="s">
        <v>40</v>
      </c>
      <c r="F3551" t="s">
        <v>2884</v>
      </c>
      <c r="G3551" s="2">
        <v>42841112</v>
      </c>
      <c r="H3551" t="s">
        <v>61</v>
      </c>
      <c r="I3551" s="3">
        <v>4475</v>
      </c>
      <c r="J3551">
        <v>20221230</v>
      </c>
      <c r="K3551" s="4">
        <v>714</v>
      </c>
      <c r="L3551">
        <v>1901913</v>
      </c>
      <c r="M3551" s="5">
        <v>611</v>
      </c>
      <c r="N3551" t="s">
        <v>43</v>
      </c>
      <c r="O3551" t="s">
        <v>44</v>
      </c>
      <c r="P3551" t="s">
        <v>45</v>
      </c>
      <c r="Q3551" s="5">
        <v>14</v>
      </c>
      <c r="R3551" s="5">
        <v>8554</v>
      </c>
      <c r="S3551" t="s">
        <v>1213</v>
      </c>
      <c r="T3551" t="s">
        <v>47</v>
      </c>
      <c r="U3551" t="s">
        <v>66</v>
      </c>
      <c r="V3551" t="s">
        <v>4496</v>
      </c>
      <c r="W3551" t="s">
        <v>50</v>
      </c>
      <c r="X3551" t="s">
        <v>51</v>
      </c>
      <c r="Y3551">
        <v>0</v>
      </c>
      <c r="Z3551" t="s">
        <v>52</v>
      </c>
      <c r="AA3551">
        <v>2022</v>
      </c>
      <c r="AB3551" t="s">
        <v>216</v>
      </c>
      <c r="AC3551" t="s">
        <v>54</v>
      </c>
      <c r="AD3551" t="s">
        <v>55</v>
      </c>
      <c r="AE3551">
        <v>1793985</v>
      </c>
      <c r="AF3551" t="s">
        <v>56</v>
      </c>
      <c r="AG3551" t="s">
        <v>57</v>
      </c>
      <c r="AH3551" t="s">
        <v>52</v>
      </c>
      <c r="AI3551" t="s">
        <v>52</v>
      </c>
    </row>
    <row r="3552" spans="1:35" x14ac:dyDescent="0.25">
      <c r="A3552" s="13" t="str">
        <f t="shared" si="55"/>
        <v>http://dodappwlsprd2.cloud.pge.com:8003/ilis_rpt/dailyeventlogdetail.jsp?odbeventlogid=22-0142235&amp;numberofmonths=24&amp;showchangehistorylog=1</v>
      </c>
      <c r="B3552" s="14" t="str">
        <f>HYPERLINK(A3552,V3552)</f>
        <v>22-0142235</v>
      </c>
      <c r="C3552" t="s">
        <v>2858</v>
      </c>
      <c r="D3552" t="s">
        <v>2859</v>
      </c>
      <c r="E3552" t="s">
        <v>40</v>
      </c>
      <c r="F3552" t="s">
        <v>3281</v>
      </c>
      <c r="G3552" s="2">
        <v>43191102</v>
      </c>
      <c r="H3552" t="s">
        <v>42</v>
      </c>
      <c r="I3552" s="3">
        <v>922</v>
      </c>
      <c r="J3552">
        <v>20221230</v>
      </c>
      <c r="K3552" s="4">
        <v>1336</v>
      </c>
      <c r="L3552">
        <v>1902188</v>
      </c>
      <c r="M3552" s="5">
        <v>408</v>
      </c>
      <c r="N3552" t="s">
        <v>43</v>
      </c>
      <c r="O3552" t="s">
        <v>89</v>
      </c>
      <c r="P3552" t="s">
        <v>455</v>
      </c>
      <c r="Q3552" s="5">
        <v>216</v>
      </c>
      <c r="R3552" s="5">
        <v>59818</v>
      </c>
      <c r="S3552" t="s">
        <v>1213</v>
      </c>
      <c r="T3552" t="s">
        <v>47</v>
      </c>
      <c r="U3552" t="s">
        <v>48</v>
      </c>
      <c r="V3552" t="s">
        <v>4497</v>
      </c>
      <c r="W3552" t="s">
        <v>50</v>
      </c>
      <c r="X3552" t="s">
        <v>51</v>
      </c>
      <c r="Y3552">
        <v>0</v>
      </c>
      <c r="Z3552" t="s">
        <v>52</v>
      </c>
      <c r="AA3552">
        <v>2022</v>
      </c>
      <c r="AB3552" t="s">
        <v>216</v>
      </c>
      <c r="AC3552" t="s">
        <v>54</v>
      </c>
      <c r="AD3552" t="s">
        <v>87</v>
      </c>
      <c r="AE3552">
        <v>1794025</v>
      </c>
      <c r="AF3552" t="s">
        <v>56</v>
      </c>
      <c r="AG3552" t="s">
        <v>57</v>
      </c>
      <c r="AH3552" t="s">
        <v>52</v>
      </c>
      <c r="AI3552" t="s">
        <v>52</v>
      </c>
    </row>
    <row r="3553" spans="1:35" x14ac:dyDescent="0.25">
      <c r="A3553" s="13" t="str">
        <f t="shared" si="55"/>
        <v>http://dodappwlsprd2.cloud.pge.com:8003/ilis_rpt/dailyeventlogdetail.jsp?odbeventlogid=22-0142264&amp;numberofmonths=24&amp;showchangehistorylog=1</v>
      </c>
      <c r="B3553" s="14" t="str">
        <f>HYPERLINK(A3553,V3553)</f>
        <v>22-0142264</v>
      </c>
      <c r="C3553" t="s">
        <v>2858</v>
      </c>
      <c r="D3553" t="s">
        <v>2859</v>
      </c>
      <c r="E3553" t="s">
        <v>40</v>
      </c>
      <c r="F3553" t="s">
        <v>2922</v>
      </c>
      <c r="G3553" s="2">
        <v>42771114</v>
      </c>
      <c r="H3553" t="s">
        <v>61</v>
      </c>
      <c r="I3553" s="3">
        <v>91159</v>
      </c>
      <c r="J3553">
        <v>20221230</v>
      </c>
      <c r="K3553" s="4">
        <v>1511</v>
      </c>
      <c r="L3553">
        <v>1902383</v>
      </c>
      <c r="M3553" s="5">
        <v>188</v>
      </c>
      <c r="N3553" t="s">
        <v>43</v>
      </c>
      <c r="O3553" t="s">
        <v>44</v>
      </c>
      <c r="P3553" t="s">
        <v>45</v>
      </c>
      <c r="Q3553" s="5">
        <v>6</v>
      </c>
      <c r="R3553" s="5">
        <v>1128</v>
      </c>
      <c r="S3553" t="s">
        <v>1213</v>
      </c>
      <c r="T3553" t="s">
        <v>47</v>
      </c>
      <c r="U3553" t="s">
        <v>48</v>
      </c>
      <c r="V3553" t="s">
        <v>4498</v>
      </c>
      <c r="W3553" t="s">
        <v>50</v>
      </c>
      <c r="X3553" t="s">
        <v>51</v>
      </c>
      <c r="Y3553">
        <v>0</v>
      </c>
      <c r="Z3553" t="s">
        <v>52</v>
      </c>
      <c r="AA3553">
        <v>2022</v>
      </c>
      <c r="AB3553" t="s">
        <v>216</v>
      </c>
      <c r="AC3553" t="s">
        <v>54</v>
      </c>
      <c r="AD3553" t="s">
        <v>55</v>
      </c>
      <c r="AE3553">
        <v>1794053</v>
      </c>
      <c r="AF3553" t="s">
        <v>56</v>
      </c>
      <c r="AG3553" t="s">
        <v>57</v>
      </c>
      <c r="AH3553" t="s">
        <v>52</v>
      </c>
      <c r="AI3553" t="s">
        <v>52</v>
      </c>
    </row>
    <row r="3554" spans="1:35" x14ac:dyDescent="0.25">
      <c r="A3554" s="13" t="str">
        <f t="shared" si="55"/>
        <v>http://dodappwlsprd2.cloud.pge.com:8003/ilis_rpt/dailyeventlogdetail.jsp?odbeventlogid=22-0142273&amp;numberofmonths=24&amp;showchangehistorylog=1</v>
      </c>
      <c r="B3554" s="14" t="str">
        <f>HYPERLINK(A3554,V3554)</f>
        <v>22-0142273</v>
      </c>
      <c r="C3554" t="s">
        <v>2858</v>
      </c>
      <c r="D3554" t="s">
        <v>2859</v>
      </c>
      <c r="E3554" t="s">
        <v>59</v>
      </c>
      <c r="F3554" t="s">
        <v>2969</v>
      </c>
      <c r="G3554" s="2">
        <v>42661103</v>
      </c>
      <c r="H3554" t="s">
        <v>61</v>
      </c>
      <c r="I3554" s="3">
        <v>6423</v>
      </c>
      <c r="J3554">
        <v>20221230</v>
      </c>
      <c r="K3554" s="4">
        <v>1355</v>
      </c>
      <c r="L3554">
        <v>1902285</v>
      </c>
      <c r="M3554" s="5">
        <v>310</v>
      </c>
      <c r="N3554" t="s">
        <v>43</v>
      </c>
      <c r="O3554" t="s">
        <v>44</v>
      </c>
      <c r="P3554" t="s">
        <v>45</v>
      </c>
      <c r="Q3554" s="5">
        <v>28</v>
      </c>
      <c r="R3554" s="5">
        <v>8680</v>
      </c>
      <c r="S3554" t="s">
        <v>1213</v>
      </c>
      <c r="T3554" t="s">
        <v>47</v>
      </c>
      <c r="U3554" t="s">
        <v>48</v>
      </c>
      <c r="V3554" t="s">
        <v>4499</v>
      </c>
      <c r="W3554" t="s">
        <v>50</v>
      </c>
      <c r="X3554" t="s">
        <v>51</v>
      </c>
      <c r="Y3554">
        <v>0</v>
      </c>
      <c r="Z3554" t="s">
        <v>52</v>
      </c>
      <c r="AA3554">
        <v>2022</v>
      </c>
      <c r="AB3554" t="s">
        <v>216</v>
      </c>
      <c r="AC3554" t="s">
        <v>54</v>
      </c>
      <c r="AD3554" t="s">
        <v>55</v>
      </c>
      <c r="AE3554">
        <v>1794064</v>
      </c>
      <c r="AF3554" t="s">
        <v>56</v>
      </c>
      <c r="AG3554" t="s">
        <v>57</v>
      </c>
      <c r="AH3554" t="s">
        <v>52</v>
      </c>
      <c r="AI3554" t="s">
        <v>52</v>
      </c>
    </row>
    <row r="3555" spans="1:35" x14ac:dyDescent="0.25">
      <c r="A3555" s="13" t="str">
        <f t="shared" si="55"/>
        <v>http://dodappwlsprd2.cloud.pge.com:8003/ilis_rpt/dailyeventlogdetail.jsp?odbeventlogid=23-0004421&amp;numberofmonths=24&amp;showchangehistorylog=1</v>
      </c>
      <c r="B3555" s="14" t="str">
        <f>HYPERLINK(A3555,V3555)</f>
        <v>23-0004421</v>
      </c>
      <c r="C3555" t="s">
        <v>2858</v>
      </c>
      <c r="D3555" t="s">
        <v>2859</v>
      </c>
      <c r="E3555" t="s">
        <v>40</v>
      </c>
      <c r="F3555" t="s">
        <v>2866</v>
      </c>
      <c r="G3555" s="2">
        <v>192221102</v>
      </c>
      <c r="H3555" t="s">
        <v>61</v>
      </c>
      <c r="I3555" s="3">
        <v>2531</v>
      </c>
      <c r="J3555">
        <v>20230101</v>
      </c>
      <c r="K3555" s="4">
        <v>1305</v>
      </c>
      <c r="L3555">
        <v>1908612</v>
      </c>
      <c r="M3555" s="5">
        <v>379</v>
      </c>
      <c r="N3555" t="s">
        <v>43</v>
      </c>
      <c r="O3555" t="s">
        <v>44</v>
      </c>
      <c r="P3555" t="s">
        <v>45</v>
      </c>
      <c r="Q3555" s="5">
        <v>2</v>
      </c>
      <c r="R3555" s="5">
        <v>758</v>
      </c>
      <c r="S3555" t="s">
        <v>1213</v>
      </c>
      <c r="T3555" t="s">
        <v>47</v>
      </c>
      <c r="U3555" t="s">
        <v>48</v>
      </c>
      <c r="V3555" t="s">
        <v>4500</v>
      </c>
      <c r="W3555" t="s">
        <v>50</v>
      </c>
      <c r="X3555" t="s">
        <v>51</v>
      </c>
      <c r="Y3555">
        <v>0</v>
      </c>
      <c r="Z3555" t="s">
        <v>52</v>
      </c>
      <c r="AA3555">
        <v>2023</v>
      </c>
      <c r="AB3555" t="s">
        <v>53</v>
      </c>
      <c r="AC3555" t="s">
        <v>54</v>
      </c>
      <c r="AD3555" t="s">
        <v>55</v>
      </c>
      <c r="AE3555">
        <v>1795019</v>
      </c>
      <c r="AF3555" t="s">
        <v>56</v>
      </c>
      <c r="AG3555" t="s">
        <v>57</v>
      </c>
      <c r="AH3555" t="s">
        <v>52</v>
      </c>
      <c r="AI3555" t="s">
        <v>52</v>
      </c>
    </row>
    <row r="3556" spans="1:35" x14ac:dyDescent="0.25">
      <c r="A3556" s="13" t="str">
        <f t="shared" si="55"/>
        <v>http://dodappwlsprd2.cloud.pge.com:8003/ilis_rpt/dailyeventlogdetail.jsp?odbeventlogid=23-0004941&amp;numberofmonths=24&amp;showchangehistorylog=1</v>
      </c>
      <c r="B3556" s="14" t="str">
        <f>HYPERLINK(A3556,V3556)</f>
        <v>23-0004941</v>
      </c>
      <c r="C3556" t="s">
        <v>2858</v>
      </c>
      <c r="D3556" t="s">
        <v>2859</v>
      </c>
      <c r="E3556" t="s">
        <v>40</v>
      </c>
      <c r="F3556" t="s">
        <v>2905</v>
      </c>
      <c r="G3556" s="2">
        <v>43081101</v>
      </c>
      <c r="H3556" t="s">
        <v>42</v>
      </c>
      <c r="I3556" s="3">
        <v>1052</v>
      </c>
      <c r="J3556">
        <v>20230103</v>
      </c>
      <c r="K3556" s="4">
        <v>131</v>
      </c>
      <c r="L3556">
        <v>1910884</v>
      </c>
      <c r="M3556" s="5">
        <v>741</v>
      </c>
      <c r="N3556" t="s">
        <v>43</v>
      </c>
      <c r="O3556" t="s">
        <v>44</v>
      </c>
      <c r="P3556" t="s">
        <v>45</v>
      </c>
      <c r="Q3556" s="5">
        <v>606</v>
      </c>
      <c r="R3556" s="5">
        <v>101058</v>
      </c>
      <c r="S3556" t="s">
        <v>1213</v>
      </c>
      <c r="T3556" t="s">
        <v>47</v>
      </c>
      <c r="U3556" t="s">
        <v>48</v>
      </c>
      <c r="V3556" t="s">
        <v>4501</v>
      </c>
      <c r="W3556" t="s">
        <v>50</v>
      </c>
      <c r="X3556" t="s">
        <v>51</v>
      </c>
      <c r="Y3556">
        <v>0</v>
      </c>
      <c r="Z3556" t="s">
        <v>52</v>
      </c>
      <c r="AA3556">
        <v>2023</v>
      </c>
      <c r="AB3556" t="s">
        <v>53</v>
      </c>
      <c r="AC3556" t="s">
        <v>54</v>
      </c>
      <c r="AD3556" t="s">
        <v>55</v>
      </c>
      <c r="AE3556">
        <v>1795546</v>
      </c>
      <c r="AF3556" t="s">
        <v>56</v>
      </c>
      <c r="AG3556" t="s">
        <v>57</v>
      </c>
      <c r="AH3556" t="s">
        <v>52</v>
      </c>
      <c r="AI3556" t="s">
        <v>52</v>
      </c>
    </row>
    <row r="3557" spans="1:35" x14ac:dyDescent="0.25">
      <c r="A3557" s="13" t="str">
        <f t="shared" si="55"/>
        <v>http://dodappwlsprd2.cloud.pge.com:8003/ilis_rpt/dailyeventlogdetail.jsp?odbeventlogid=23-0005043&amp;numberofmonths=24&amp;showchangehistorylog=1</v>
      </c>
      <c r="B3557" s="14" t="str">
        <f>HYPERLINK(A3557,V3557)</f>
        <v>23-0005043</v>
      </c>
      <c r="C3557" t="s">
        <v>2858</v>
      </c>
      <c r="D3557" t="s">
        <v>2859</v>
      </c>
      <c r="E3557" t="s">
        <v>40</v>
      </c>
      <c r="F3557" t="s">
        <v>2866</v>
      </c>
      <c r="G3557" s="2">
        <v>192221102</v>
      </c>
      <c r="H3557" t="s">
        <v>61</v>
      </c>
      <c r="I3557" s="3">
        <v>65936</v>
      </c>
      <c r="J3557">
        <v>20230103</v>
      </c>
      <c r="K3557" s="4">
        <v>828</v>
      </c>
      <c r="L3557">
        <v>1911095</v>
      </c>
      <c r="M3557" s="5">
        <v>457</v>
      </c>
      <c r="N3557" t="s">
        <v>43</v>
      </c>
      <c r="O3557" t="s">
        <v>44</v>
      </c>
      <c r="P3557" t="s">
        <v>45</v>
      </c>
      <c r="Q3557" s="5">
        <v>1</v>
      </c>
      <c r="R3557" s="5">
        <v>457</v>
      </c>
      <c r="S3557" t="s">
        <v>1213</v>
      </c>
      <c r="T3557" t="s">
        <v>78</v>
      </c>
      <c r="U3557" t="s">
        <v>48</v>
      </c>
      <c r="V3557" t="s">
        <v>4502</v>
      </c>
      <c r="W3557" t="s">
        <v>50</v>
      </c>
      <c r="X3557" t="s">
        <v>51</v>
      </c>
      <c r="Y3557">
        <v>0</v>
      </c>
      <c r="Z3557" t="s">
        <v>52</v>
      </c>
      <c r="AA3557">
        <v>2023</v>
      </c>
      <c r="AB3557" t="s">
        <v>53</v>
      </c>
      <c r="AC3557" t="s">
        <v>54</v>
      </c>
      <c r="AD3557" t="s">
        <v>208</v>
      </c>
      <c r="AE3557">
        <v>1795609</v>
      </c>
      <c r="AF3557" t="s">
        <v>80</v>
      </c>
      <c r="AG3557" t="s">
        <v>57</v>
      </c>
      <c r="AH3557" t="s">
        <v>52</v>
      </c>
      <c r="AI3557" t="s">
        <v>52</v>
      </c>
    </row>
    <row r="3558" spans="1:35" x14ac:dyDescent="0.25">
      <c r="A3558" s="13" t="str">
        <f t="shared" si="55"/>
        <v>http://dodappwlsprd2.cloud.pge.com:8003/ilis_rpt/dailyeventlogdetail.jsp?odbeventlogid=23-0005176&amp;numberofmonths=24&amp;showchangehistorylog=1</v>
      </c>
      <c r="B3558" s="14" t="str">
        <f>HYPERLINK(A3558,V3558)</f>
        <v>23-0005176</v>
      </c>
      <c r="C3558" t="s">
        <v>2858</v>
      </c>
      <c r="D3558" t="s">
        <v>2859</v>
      </c>
      <c r="E3558" t="s">
        <v>40</v>
      </c>
      <c r="F3558" t="s">
        <v>2967</v>
      </c>
      <c r="G3558" s="2">
        <v>42841111</v>
      </c>
      <c r="H3558" t="s">
        <v>496</v>
      </c>
      <c r="I3558" s="3" t="s">
        <v>762</v>
      </c>
      <c r="J3558">
        <v>20230103</v>
      </c>
      <c r="K3558" s="4">
        <v>1040</v>
      </c>
      <c r="L3558">
        <v>1911439</v>
      </c>
      <c r="M3558" s="5">
        <v>438</v>
      </c>
      <c r="N3558" t="s">
        <v>43</v>
      </c>
      <c r="O3558" t="s">
        <v>44</v>
      </c>
      <c r="P3558" t="s">
        <v>45</v>
      </c>
      <c r="Q3558" s="5">
        <v>3</v>
      </c>
      <c r="R3558" s="5">
        <v>1010</v>
      </c>
      <c r="S3558" t="s">
        <v>1213</v>
      </c>
      <c r="T3558" t="s">
        <v>47</v>
      </c>
      <c r="U3558" t="s">
        <v>48</v>
      </c>
      <c r="V3558" t="s">
        <v>4503</v>
      </c>
      <c r="W3558" t="s">
        <v>50</v>
      </c>
      <c r="X3558" t="s">
        <v>51</v>
      </c>
      <c r="Y3558">
        <v>0</v>
      </c>
      <c r="Z3558" t="s">
        <v>52</v>
      </c>
      <c r="AA3558">
        <v>2023</v>
      </c>
      <c r="AB3558" t="s">
        <v>53</v>
      </c>
      <c r="AC3558" t="s">
        <v>54</v>
      </c>
      <c r="AD3558" t="s">
        <v>55</v>
      </c>
      <c r="AE3558">
        <v>1795702</v>
      </c>
      <c r="AF3558" t="s">
        <v>56</v>
      </c>
      <c r="AG3558" t="s">
        <v>57</v>
      </c>
      <c r="AH3558" t="s">
        <v>52</v>
      </c>
      <c r="AI3558" t="s">
        <v>54</v>
      </c>
    </row>
    <row r="3559" spans="1:35" x14ac:dyDescent="0.25">
      <c r="A3559" s="13" t="str">
        <f t="shared" si="55"/>
        <v>http://dodappwlsprd2.cloud.pge.com:8003/ilis_rpt/dailyeventlogdetail.jsp?odbeventlogid=23-0005036&amp;numberofmonths=24&amp;showchangehistorylog=1</v>
      </c>
      <c r="B3559" s="14" t="str">
        <f>HYPERLINK(A3559,V3559)</f>
        <v>23-0005036</v>
      </c>
      <c r="C3559" t="s">
        <v>2858</v>
      </c>
      <c r="D3559" t="s">
        <v>2859</v>
      </c>
      <c r="E3559" t="s">
        <v>40</v>
      </c>
      <c r="F3559" t="s">
        <v>2932</v>
      </c>
      <c r="G3559" s="2">
        <v>42681102</v>
      </c>
      <c r="H3559" t="s">
        <v>61</v>
      </c>
      <c r="I3559" s="3">
        <v>48371</v>
      </c>
      <c r="J3559">
        <v>20230103</v>
      </c>
      <c r="K3559" s="4">
        <v>828</v>
      </c>
      <c r="L3559">
        <v>1911094</v>
      </c>
      <c r="M3559" s="5">
        <v>259</v>
      </c>
      <c r="N3559" t="s">
        <v>43</v>
      </c>
      <c r="O3559" t="s">
        <v>44</v>
      </c>
      <c r="P3559" t="s">
        <v>45</v>
      </c>
      <c r="Q3559" s="5">
        <v>1</v>
      </c>
      <c r="R3559" s="5">
        <v>259</v>
      </c>
      <c r="S3559" t="s">
        <v>1213</v>
      </c>
      <c r="T3559" t="s">
        <v>47</v>
      </c>
      <c r="U3559" t="s">
        <v>48</v>
      </c>
      <c r="V3559" t="s">
        <v>4504</v>
      </c>
      <c r="W3559" t="s">
        <v>50</v>
      </c>
      <c r="X3559" t="s">
        <v>51</v>
      </c>
      <c r="Y3559">
        <v>0</v>
      </c>
      <c r="Z3559" t="s">
        <v>52</v>
      </c>
      <c r="AA3559">
        <v>2023</v>
      </c>
      <c r="AB3559" t="s">
        <v>53</v>
      </c>
      <c r="AC3559" t="s">
        <v>54</v>
      </c>
      <c r="AD3559" t="s">
        <v>55</v>
      </c>
      <c r="AE3559">
        <v>1795606</v>
      </c>
      <c r="AF3559" t="s">
        <v>56</v>
      </c>
      <c r="AG3559" t="s">
        <v>57</v>
      </c>
      <c r="AH3559" t="s">
        <v>52</v>
      </c>
      <c r="AI3559" t="s">
        <v>52</v>
      </c>
    </row>
    <row r="3560" spans="1:35" x14ac:dyDescent="0.25">
      <c r="A3560" s="13" t="str">
        <f t="shared" si="55"/>
        <v>http://dodappwlsprd2.cloud.pge.com:8003/ilis_rpt/dailyeventlogdetail.jsp?odbeventlogid=23-0008555&amp;numberofmonths=24&amp;showchangehistorylog=1</v>
      </c>
      <c r="B3560" s="14" t="str">
        <f>HYPERLINK(A3560,V3560)</f>
        <v>23-0008555</v>
      </c>
      <c r="C3560" t="s">
        <v>2858</v>
      </c>
      <c r="D3560" t="s">
        <v>2859</v>
      </c>
      <c r="E3560" t="s">
        <v>40</v>
      </c>
      <c r="F3560" t="s">
        <v>2932</v>
      </c>
      <c r="G3560" s="2">
        <v>42681102</v>
      </c>
      <c r="H3560" t="s">
        <v>61</v>
      </c>
      <c r="I3560" s="3">
        <v>915</v>
      </c>
      <c r="J3560">
        <v>20230106</v>
      </c>
      <c r="K3560" s="4">
        <v>1750</v>
      </c>
      <c r="L3560">
        <v>1925564</v>
      </c>
      <c r="M3560" s="5">
        <v>26</v>
      </c>
      <c r="N3560" t="s">
        <v>43</v>
      </c>
      <c r="O3560" t="s">
        <v>44</v>
      </c>
      <c r="P3560" t="s">
        <v>45</v>
      </c>
      <c r="Q3560" s="5">
        <v>10</v>
      </c>
      <c r="R3560" s="5">
        <v>260</v>
      </c>
      <c r="S3560" t="s">
        <v>463</v>
      </c>
      <c r="T3560" t="s">
        <v>47</v>
      </c>
      <c r="U3560" t="s">
        <v>48</v>
      </c>
      <c r="V3560" t="s">
        <v>4505</v>
      </c>
      <c r="W3560" t="s">
        <v>50</v>
      </c>
      <c r="X3560" t="s">
        <v>51</v>
      </c>
      <c r="Y3560">
        <v>0</v>
      </c>
      <c r="Z3560" t="s">
        <v>52</v>
      </c>
      <c r="AA3560">
        <v>2023</v>
      </c>
      <c r="AB3560" t="s">
        <v>53</v>
      </c>
      <c r="AC3560" t="s">
        <v>54</v>
      </c>
      <c r="AD3560" t="s">
        <v>87</v>
      </c>
      <c r="AE3560">
        <v>1798479</v>
      </c>
      <c r="AF3560" t="s">
        <v>56</v>
      </c>
      <c r="AG3560" t="s">
        <v>57</v>
      </c>
      <c r="AH3560" t="s">
        <v>52</v>
      </c>
      <c r="AI3560" t="s">
        <v>52</v>
      </c>
    </row>
    <row r="3561" spans="1:35" x14ac:dyDescent="0.25">
      <c r="A3561" s="13" t="str">
        <f t="shared" si="55"/>
        <v>http://dodappwlsprd2.cloud.pge.com:8003/ilis_rpt/dailyeventlogdetail.jsp?odbeventlogid=23-0013490&amp;numberofmonths=24&amp;showchangehistorylog=1</v>
      </c>
      <c r="B3561" s="14" t="str">
        <f>HYPERLINK(A3561,V3561)</f>
        <v>23-0013490</v>
      </c>
      <c r="C3561" t="s">
        <v>2858</v>
      </c>
      <c r="D3561" t="s">
        <v>2859</v>
      </c>
      <c r="E3561" t="s">
        <v>40</v>
      </c>
      <c r="F3561" t="s">
        <v>2905</v>
      </c>
      <c r="G3561" s="2">
        <v>43081101</v>
      </c>
      <c r="H3561" t="s">
        <v>61</v>
      </c>
      <c r="I3561" s="3">
        <v>3283</v>
      </c>
      <c r="J3561">
        <v>20230111</v>
      </c>
      <c r="K3561" s="4">
        <v>846</v>
      </c>
      <c r="L3561">
        <v>1947239</v>
      </c>
      <c r="M3561" s="5">
        <v>336</v>
      </c>
      <c r="N3561" t="s">
        <v>43</v>
      </c>
      <c r="O3561" t="s">
        <v>44</v>
      </c>
      <c r="P3561" t="s">
        <v>45</v>
      </c>
      <c r="Q3561" s="5">
        <v>7</v>
      </c>
      <c r="R3561" s="5">
        <v>2352</v>
      </c>
      <c r="S3561" t="s">
        <v>1213</v>
      </c>
      <c r="T3561" t="s">
        <v>47</v>
      </c>
      <c r="U3561" t="s">
        <v>48</v>
      </c>
      <c r="V3561" t="s">
        <v>4506</v>
      </c>
      <c r="W3561" t="s">
        <v>50</v>
      </c>
      <c r="X3561" t="s">
        <v>51</v>
      </c>
      <c r="Y3561">
        <v>0</v>
      </c>
      <c r="Z3561" t="s">
        <v>52</v>
      </c>
      <c r="AA3561">
        <v>2023</v>
      </c>
      <c r="AB3561" t="s">
        <v>53</v>
      </c>
      <c r="AC3561" t="s">
        <v>54</v>
      </c>
      <c r="AD3561" t="s">
        <v>87</v>
      </c>
      <c r="AE3561">
        <v>1802994</v>
      </c>
      <c r="AF3561" t="s">
        <v>56</v>
      </c>
      <c r="AG3561" t="s">
        <v>57</v>
      </c>
      <c r="AH3561" t="s">
        <v>52</v>
      </c>
      <c r="AI3561" t="s">
        <v>52</v>
      </c>
    </row>
    <row r="3562" spans="1:35" x14ac:dyDescent="0.25">
      <c r="A3562" s="13" t="str">
        <f t="shared" si="55"/>
        <v>http://dodappwlsprd2.cloud.pge.com:8003/ilis_rpt/dailyeventlogdetail.jsp?odbeventlogid=23-0013499&amp;numberofmonths=24&amp;showchangehistorylog=1</v>
      </c>
      <c r="B3562" s="14" t="str">
        <f>HYPERLINK(A3562,V3562)</f>
        <v>23-0013499</v>
      </c>
      <c r="C3562" t="s">
        <v>2858</v>
      </c>
      <c r="D3562" t="s">
        <v>2859</v>
      </c>
      <c r="E3562" t="s">
        <v>40</v>
      </c>
      <c r="F3562" t="s">
        <v>2876</v>
      </c>
      <c r="G3562" s="2">
        <v>42761102</v>
      </c>
      <c r="H3562" t="s">
        <v>42</v>
      </c>
      <c r="I3562" s="3">
        <v>198780</v>
      </c>
      <c r="J3562">
        <v>20230111</v>
      </c>
      <c r="K3562" s="4">
        <v>1029</v>
      </c>
      <c r="L3562">
        <v>1947550</v>
      </c>
      <c r="M3562" s="5">
        <v>321</v>
      </c>
      <c r="N3562" t="s">
        <v>43</v>
      </c>
      <c r="O3562" t="s">
        <v>44</v>
      </c>
      <c r="P3562" t="s">
        <v>45</v>
      </c>
      <c r="Q3562" s="5">
        <v>77</v>
      </c>
      <c r="R3562" s="5">
        <v>24717</v>
      </c>
      <c r="S3562" t="s">
        <v>1213</v>
      </c>
      <c r="T3562" t="s">
        <v>47</v>
      </c>
      <c r="U3562" t="s">
        <v>48</v>
      </c>
      <c r="V3562" t="s">
        <v>4507</v>
      </c>
      <c r="W3562" t="s">
        <v>50</v>
      </c>
      <c r="X3562" t="s">
        <v>51</v>
      </c>
      <c r="Y3562">
        <v>0</v>
      </c>
      <c r="Z3562" t="s">
        <v>52</v>
      </c>
      <c r="AA3562">
        <v>2023</v>
      </c>
      <c r="AB3562" t="s">
        <v>53</v>
      </c>
      <c r="AC3562" t="s">
        <v>54</v>
      </c>
      <c r="AD3562" t="s">
        <v>55</v>
      </c>
      <c r="AE3562">
        <v>1803000</v>
      </c>
      <c r="AF3562" t="s">
        <v>56</v>
      </c>
      <c r="AG3562" t="s">
        <v>57</v>
      </c>
      <c r="AH3562" t="s">
        <v>52</v>
      </c>
      <c r="AI3562" t="s">
        <v>52</v>
      </c>
    </row>
    <row r="3563" spans="1:35" x14ac:dyDescent="0.25">
      <c r="A3563" s="13" t="str">
        <f t="shared" si="55"/>
        <v>http://dodappwlsprd2.cloud.pge.com:8003/ilis_rpt/dailyeventlogdetail.jsp?odbeventlogid=23-0014694&amp;numberofmonths=24&amp;showchangehistorylog=1</v>
      </c>
      <c r="B3563" s="14" t="str">
        <f>HYPERLINK(A3563,V3563)</f>
        <v>23-0014694</v>
      </c>
      <c r="C3563" t="s">
        <v>2858</v>
      </c>
      <c r="D3563" t="s">
        <v>2859</v>
      </c>
      <c r="E3563" t="s">
        <v>40</v>
      </c>
      <c r="F3563" t="s">
        <v>2866</v>
      </c>
      <c r="G3563" s="2">
        <v>192221102</v>
      </c>
      <c r="H3563" t="s">
        <v>42</v>
      </c>
      <c r="I3563" s="3">
        <v>900560</v>
      </c>
      <c r="J3563">
        <v>20230112</v>
      </c>
      <c r="K3563" s="4">
        <v>931</v>
      </c>
      <c r="L3563">
        <v>1949821</v>
      </c>
      <c r="M3563" s="5">
        <v>472</v>
      </c>
      <c r="N3563" t="s">
        <v>43</v>
      </c>
      <c r="O3563" t="s">
        <v>44</v>
      </c>
      <c r="P3563" t="s">
        <v>45</v>
      </c>
      <c r="Q3563" s="5">
        <v>36</v>
      </c>
      <c r="R3563" s="5">
        <v>16992</v>
      </c>
      <c r="S3563" t="s">
        <v>463</v>
      </c>
      <c r="T3563" t="s">
        <v>47</v>
      </c>
      <c r="U3563" t="s">
        <v>48</v>
      </c>
      <c r="V3563" t="s">
        <v>4508</v>
      </c>
      <c r="W3563" t="s">
        <v>50</v>
      </c>
      <c r="X3563" t="s">
        <v>51</v>
      </c>
      <c r="Y3563">
        <v>0</v>
      </c>
      <c r="Z3563" t="s">
        <v>52</v>
      </c>
      <c r="AA3563">
        <v>2023</v>
      </c>
      <c r="AB3563" t="s">
        <v>53</v>
      </c>
      <c r="AC3563" t="s">
        <v>54</v>
      </c>
      <c r="AD3563" t="s">
        <v>87</v>
      </c>
      <c r="AE3563">
        <v>1803851</v>
      </c>
      <c r="AF3563" t="s">
        <v>56</v>
      </c>
      <c r="AG3563" t="s">
        <v>57</v>
      </c>
      <c r="AH3563" t="s">
        <v>52</v>
      </c>
      <c r="AI3563" t="s">
        <v>52</v>
      </c>
    </row>
    <row r="3564" spans="1:35" x14ac:dyDescent="0.25">
      <c r="A3564" s="13" t="str">
        <f t="shared" si="55"/>
        <v>http://dodappwlsprd2.cloud.pge.com:8003/ilis_rpt/dailyeventlogdetail.jsp?odbeventlogid=23-0014577&amp;numberofmonths=24&amp;showchangehistorylog=1</v>
      </c>
      <c r="B3564" s="14" t="str">
        <f>HYPERLINK(A3564,V3564)</f>
        <v>23-0014577</v>
      </c>
      <c r="C3564" t="s">
        <v>2858</v>
      </c>
      <c r="D3564" t="s">
        <v>2859</v>
      </c>
      <c r="E3564" t="s">
        <v>40</v>
      </c>
      <c r="F3564" t="s">
        <v>2892</v>
      </c>
      <c r="G3564" s="2">
        <v>43381101</v>
      </c>
      <c r="H3564" t="s">
        <v>61</v>
      </c>
      <c r="I3564" s="3">
        <v>2653</v>
      </c>
      <c r="J3564">
        <v>20230112</v>
      </c>
      <c r="K3564" s="4">
        <v>1207</v>
      </c>
      <c r="L3564">
        <v>1950056</v>
      </c>
      <c r="M3564" s="5">
        <v>333</v>
      </c>
      <c r="N3564" t="s">
        <v>43</v>
      </c>
      <c r="O3564" t="s">
        <v>44</v>
      </c>
      <c r="P3564" t="s">
        <v>45</v>
      </c>
      <c r="Q3564" s="5">
        <v>8</v>
      </c>
      <c r="R3564" s="5">
        <v>2664</v>
      </c>
      <c r="S3564" t="s">
        <v>463</v>
      </c>
      <c r="T3564" t="s">
        <v>47</v>
      </c>
      <c r="U3564" t="s">
        <v>48</v>
      </c>
      <c r="V3564" t="s">
        <v>4509</v>
      </c>
      <c r="W3564" t="s">
        <v>50</v>
      </c>
      <c r="X3564" t="s">
        <v>51</v>
      </c>
      <c r="Y3564">
        <v>0</v>
      </c>
      <c r="Z3564" t="s">
        <v>52</v>
      </c>
      <c r="AA3564">
        <v>2023</v>
      </c>
      <c r="AB3564" t="s">
        <v>53</v>
      </c>
      <c r="AC3564" t="s">
        <v>54</v>
      </c>
      <c r="AD3564" t="s">
        <v>55</v>
      </c>
      <c r="AE3564">
        <v>1803795</v>
      </c>
      <c r="AF3564" t="s">
        <v>56</v>
      </c>
      <c r="AG3564" t="s">
        <v>57</v>
      </c>
      <c r="AH3564" t="s">
        <v>52</v>
      </c>
      <c r="AI3564" t="s">
        <v>52</v>
      </c>
    </row>
    <row r="3565" spans="1:35" x14ac:dyDescent="0.25">
      <c r="A3565" s="13" t="str">
        <f t="shared" si="55"/>
        <v>http://dodappwlsprd2.cloud.pge.com:8003/ilis_rpt/dailyeventlogdetail.jsp?odbeventlogid=23-0014387&amp;numberofmonths=24&amp;showchangehistorylog=1</v>
      </c>
      <c r="B3565" s="14" t="str">
        <f>HYPERLINK(A3565,V3565)</f>
        <v>23-0014387</v>
      </c>
      <c r="C3565" t="s">
        <v>2858</v>
      </c>
      <c r="D3565" t="s">
        <v>2859</v>
      </c>
      <c r="E3565" t="s">
        <v>59</v>
      </c>
      <c r="F3565" t="s">
        <v>2910</v>
      </c>
      <c r="G3565" s="2">
        <v>42661104</v>
      </c>
      <c r="H3565" t="s">
        <v>61</v>
      </c>
      <c r="I3565" s="3">
        <v>729653</v>
      </c>
      <c r="J3565">
        <v>20230112</v>
      </c>
      <c r="K3565" s="4">
        <v>354</v>
      </c>
      <c r="L3565">
        <v>1949314</v>
      </c>
      <c r="M3565" s="5">
        <v>701</v>
      </c>
      <c r="N3565" t="s">
        <v>43</v>
      </c>
      <c r="O3565" t="s">
        <v>44</v>
      </c>
      <c r="P3565" t="s">
        <v>45</v>
      </c>
      <c r="Q3565" s="5">
        <v>6</v>
      </c>
      <c r="R3565" s="5">
        <v>3868</v>
      </c>
      <c r="S3565" t="s">
        <v>463</v>
      </c>
      <c r="T3565" t="s">
        <v>47</v>
      </c>
      <c r="U3565" t="s">
        <v>48</v>
      </c>
      <c r="V3565" t="s">
        <v>4510</v>
      </c>
      <c r="W3565" t="s">
        <v>50</v>
      </c>
      <c r="X3565" t="s">
        <v>51</v>
      </c>
      <c r="Y3565">
        <v>0</v>
      </c>
      <c r="Z3565" t="s">
        <v>52</v>
      </c>
      <c r="AA3565">
        <v>2023</v>
      </c>
      <c r="AB3565" t="s">
        <v>53</v>
      </c>
      <c r="AC3565" t="s">
        <v>54</v>
      </c>
      <c r="AD3565" t="s">
        <v>87</v>
      </c>
      <c r="AE3565">
        <v>1803699</v>
      </c>
      <c r="AF3565" t="s">
        <v>56</v>
      </c>
      <c r="AG3565" t="s">
        <v>57</v>
      </c>
      <c r="AH3565" t="s">
        <v>52</v>
      </c>
      <c r="AI3565" t="s">
        <v>52</v>
      </c>
    </row>
    <row r="3566" spans="1:35" x14ac:dyDescent="0.25">
      <c r="A3566" s="13" t="str">
        <f t="shared" si="55"/>
        <v>http://dodappwlsprd2.cloud.pge.com:8003/ilis_rpt/dailyeventlogdetail.jsp?odbeventlogid=23-0015387&amp;numberofmonths=24&amp;showchangehistorylog=1</v>
      </c>
      <c r="B3566" s="14" t="str">
        <f>HYPERLINK(A3566,V3566)</f>
        <v>23-0015387</v>
      </c>
      <c r="C3566" t="s">
        <v>2858</v>
      </c>
      <c r="D3566" t="s">
        <v>2859</v>
      </c>
      <c r="E3566" t="s">
        <v>40</v>
      </c>
      <c r="F3566" t="s">
        <v>3062</v>
      </c>
      <c r="G3566" s="2">
        <v>42681101</v>
      </c>
      <c r="H3566" t="s">
        <v>61</v>
      </c>
      <c r="I3566" s="3">
        <v>1729</v>
      </c>
      <c r="J3566">
        <v>20230113</v>
      </c>
      <c r="K3566" s="4">
        <v>4</v>
      </c>
      <c r="L3566">
        <v>1951186</v>
      </c>
      <c r="M3566" s="5">
        <v>1019</v>
      </c>
      <c r="N3566" t="s">
        <v>43</v>
      </c>
      <c r="O3566" t="s">
        <v>44</v>
      </c>
      <c r="P3566" t="s">
        <v>45</v>
      </c>
      <c r="Q3566" s="5">
        <v>7</v>
      </c>
      <c r="R3566" s="5">
        <v>7133</v>
      </c>
      <c r="S3566" t="s">
        <v>463</v>
      </c>
      <c r="T3566" t="s">
        <v>47</v>
      </c>
      <c r="U3566" t="s">
        <v>48</v>
      </c>
      <c r="V3566" t="s">
        <v>4511</v>
      </c>
      <c r="W3566" t="s">
        <v>50</v>
      </c>
      <c r="X3566" t="s">
        <v>51</v>
      </c>
      <c r="Y3566">
        <v>0</v>
      </c>
      <c r="Z3566" t="s">
        <v>52</v>
      </c>
      <c r="AA3566">
        <v>2023</v>
      </c>
      <c r="AB3566" t="s">
        <v>53</v>
      </c>
      <c r="AC3566" t="s">
        <v>54</v>
      </c>
      <c r="AD3566" t="s">
        <v>87</v>
      </c>
      <c r="AE3566">
        <v>1804295</v>
      </c>
      <c r="AF3566" t="s">
        <v>56</v>
      </c>
      <c r="AG3566" t="s">
        <v>57</v>
      </c>
      <c r="AH3566" t="s">
        <v>52</v>
      </c>
      <c r="AI3566" t="s">
        <v>52</v>
      </c>
    </row>
    <row r="3567" spans="1:35" x14ac:dyDescent="0.25">
      <c r="A3567" s="13" t="str">
        <f t="shared" si="55"/>
        <v>http://dodappwlsprd2.cloud.pge.com:8003/ilis_rpt/dailyeventlogdetail.jsp?odbeventlogid=23-0016713&amp;numberofmonths=24&amp;showchangehistorylog=1</v>
      </c>
      <c r="B3567" s="14" t="str">
        <f>HYPERLINK(A3567,V3567)</f>
        <v>23-0016713</v>
      </c>
      <c r="C3567" t="s">
        <v>2858</v>
      </c>
      <c r="D3567" t="s">
        <v>2859</v>
      </c>
      <c r="E3567" t="s">
        <v>40</v>
      </c>
      <c r="F3567" t="s">
        <v>2866</v>
      </c>
      <c r="G3567" s="2">
        <v>192221102</v>
      </c>
      <c r="H3567" t="s">
        <v>61</v>
      </c>
      <c r="I3567" s="3">
        <v>54487</v>
      </c>
      <c r="J3567">
        <v>20230115</v>
      </c>
      <c r="K3567" s="4">
        <v>1445</v>
      </c>
      <c r="L3567">
        <v>1956072</v>
      </c>
      <c r="M3567" s="5">
        <v>70</v>
      </c>
      <c r="N3567" t="s">
        <v>43</v>
      </c>
      <c r="O3567" t="s">
        <v>44</v>
      </c>
      <c r="P3567" t="s">
        <v>45</v>
      </c>
      <c r="Q3567" s="5">
        <v>1</v>
      </c>
      <c r="R3567" s="5">
        <v>70</v>
      </c>
      <c r="S3567" t="s">
        <v>1213</v>
      </c>
      <c r="T3567" t="s">
        <v>47</v>
      </c>
      <c r="U3567" t="s">
        <v>48</v>
      </c>
      <c r="V3567" t="s">
        <v>4512</v>
      </c>
      <c r="W3567" t="s">
        <v>50</v>
      </c>
      <c r="X3567" t="s">
        <v>51</v>
      </c>
      <c r="Y3567">
        <v>0</v>
      </c>
      <c r="Z3567" t="s">
        <v>52</v>
      </c>
      <c r="AA3567">
        <v>2023</v>
      </c>
      <c r="AB3567" t="s">
        <v>53</v>
      </c>
      <c r="AC3567" t="s">
        <v>54</v>
      </c>
      <c r="AD3567" t="s">
        <v>208</v>
      </c>
      <c r="AE3567">
        <v>1805430</v>
      </c>
      <c r="AF3567" t="s">
        <v>56</v>
      </c>
      <c r="AG3567" t="s">
        <v>57</v>
      </c>
      <c r="AH3567" t="s">
        <v>52</v>
      </c>
      <c r="AI3567" t="s">
        <v>52</v>
      </c>
    </row>
    <row r="3568" spans="1:35" x14ac:dyDescent="0.25">
      <c r="A3568" s="13" t="str">
        <f t="shared" si="55"/>
        <v>http://dodappwlsprd2.cloud.pge.com:8003/ilis_rpt/dailyeventlogdetail.jsp?odbeventlogid=23-0018547&amp;numberofmonths=24&amp;showchangehistorylog=1</v>
      </c>
      <c r="B3568" s="14" t="str">
        <f>HYPERLINK(A3568,V3568)</f>
        <v>23-0018547</v>
      </c>
      <c r="C3568" t="s">
        <v>2858</v>
      </c>
      <c r="D3568" t="s">
        <v>2859</v>
      </c>
      <c r="E3568" t="s">
        <v>40</v>
      </c>
      <c r="F3568" t="s">
        <v>2969</v>
      </c>
      <c r="G3568" s="2">
        <v>42661103</v>
      </c>
      <c r="H3568" t="s">
        <v>42</v>
      </c>
      <c r="I3568" s="3">
        <v>91810</v>
      </c>
      <c r="J3568">
        <v>20230118</v>
      </c>
      <c r="K3568" s="4">
        <v>1624</v>
      </c>
      <c r="L3568">
        <v>1961243</v>
      </c>
      <c r="M3568" s="5">
        <v>418</v>
      </c>
      <c r="N3568" t="s">
        <v>43</v>
      </c>
      <c r="O3568" t="s">
        <v>44</v>
      </c>
      <c r="P3568" t="s">
        <v>45</v>
      </c>
      <c r="Q3568" s="5">
        <v>649</v>
      </c>
      <c r="R3568" s="5">
        <v>54562</v>
      </c>
      <c r="S3568" t="s">
        <v>463</v>
      </c>
      <c r="T3568" t="s">
        <v>47</v>
      </c>
      <c r="U3568" t="s">
        <v>48</v>
      </c>
      <c r="V3568" t="s">
        <v>4513</v>
      </c>
      <c r="W3568" t="s">
        <v>50</v>
      </c>
      <c r="X3568" t="s">
        <v>51</v>
      </c>
      <c r="Y3568">
        <v>0</v>
      </c>
      <c r="Z3568" t="s">
        <v>52</v>
      </c>
      <c r="AA3568">
        <v>2023</v>
      </c>
      <c r="AB3568" t="s">
        <v>53</v>
      </c>
      <c r="AC3568" t="s">
        <v>54</v>
      </c>
      <c r="AD3568" t="s">
        <v>55</v>
      </c>
      <c r="AE3568">
        <v>1806626</v>
      </c>
      <c r="AF3568" t="s">
        <v>56</v>
      </c>
      <c r="AG3568" t="s">
        <v>57</v>
      </c>
      <c r="AH3568" t="s">
        <v>52</v>
      </c>
      <c r="AI3568" t="s">
        <v>52</v>
      </c>
    </row>
    <row r="3569" spans="1:35" x14ac:dyDescent="0.25">
      <c r="A3569" s="13" t="str">
        <f t="shared" si="55"/>
        <v>http://dodappwlsprd2.cloud.pge.com:8003/ilis_rpt/dailyeventlogdetail.jsp?odbeventlogid=23-0018651&amp;numberofmonths=24&amp;showchangehistorylog=1</v>
      </c>
      <c r="B3569" s="14" t="str">
        <f>HYPERLINK(A3569,V3569)</f>
        <v>23-0018651</v>
      </c>
      <c r="C3569" t="s">
        <v>2858</v>
      </c>
      <c r="D3569" t="s">
        <v>2859</v>
      </c>
      <c r="E3569" t="s">
        <v>40</v>
      </c>
      <c r="F3569" t="s">
        <v>2905</v>
      </c>
      <c r="G3569" s="2">
        <v>43081101</v>
      </c>
      <c r="H3569" t="s">
        <v>61</v>
      </c>
      <c r="I3569" s="3">
        <v>3063</v>
      </c>
      <c r="J3569">
        <v>20230119</v>
      </c>
      <c r="K3569" s="4">
        <v>145</v>
      </c>
      <c r="L3569">
        <v>1961756</v>
      </c>
      <c r="M3569" s="5">
        <v>577</v>
      </c>
      <c r="N3569" t="s">
        <v>43</v>
      </c>
      <c r="O3569" t="s">
        <v>44</v>
      </c>
      <c r="P3569" t="s">
        <v>45</v>
      </c>
      <c r="Q3569" s="5">
        <v>46</v>
      </c>
      <c r="R3569" s="5">
        <v>26542</v>
      </c>
      <c r="S3569" t="s">
        <v>1213</v>
      </c>
      <c r="T3569" t="s">
        <v>47</v>
      </c>
      <c r="U3569" t="s">
        <v>48</v>
      </c>
      <c r="V3569" t="s">
        <v>4514</v>
      </c>
      <c r="W3569" t="s">
        <v>50</v>
      </c>
      <c r="X3569" t="s">
        <v>51</v>
      </c>
      <c r="Y3569">
        <v>31634841</v>
      </c>
      <c r="Z3569" t="s">
        <v>52</v>
      </c>
      <c r="AA3569">
        <v>2023</v>
      </c>
      <c r="AB3569" t="s">
        <v>53</v>
      </c>
      <c r="AC3569" t="s">
        <v>54</v>
      </c>
      <c r="AD3569" t="s">
        <v>70</v>
      </c>
      <c r="AE3569">
        <v>1806714</v>
      </c>
      <c r="AF3569" t="s">
        <v>56</v>
      </c>
      <c r="AG3569" t="s">
        <v>57</v>
      </c>
      <c r="AH3569" t="s">
        <v>52</v>
      </c>
      <c r="AI3569" t="s">
        <v>52</v>
      </c>
    </row>
    <row r="3570" spans="1:35" x14ac:dyDescent="0.25">
      <c r="A3570" s="13" t="str">
        <f t="shared" si="55"/>
        <v>http://dodappwlsprd2.cloud.pge.com:8003/ilis_rpt/dailyeventlogdetail.jsp?odbeventlogid=23-0022976&amp;numberofmonths=24&amp;showchangehistorylog=1</v>
      </c>
      <c r="B3570" s="14" t="str">
        <f>HYPERLINK(A3570,V3570)</f>
        <v>23-0022976</v>
      </c>
      <c r="C3570" t="s">
        <v>2858</v>
      </c>
      <c r="D3570" t="s">
        <v>2859</v>
      </c>
      <c r="E3570" t="s">
        <v>59</v>
      </c>
      <c r="F3570" t="s">
        <v>2918</v>
      </c>
      <c r="G3570" s="2">
        <v>43141101</v>
      </c>
      <c r="H3570" t="s">
        <v>61</v>
      </c>
      <c r="I3570" s="3">
        <v>951123</v>
      </c>
      <c r="J3570">
        <v>20230130</v>
      </c>
      <c r="K3570" s="4">
        <v>1029</v>
      </c>
      <c r="L3570">
        <v>1971908</v>
      </c>
      <c r="M3570" s="5">
        <v>938</v>
      </c>
      <c r="N3570" t="s">
        <v>43</v>
      </c>
      <c r="O3570" t="s">
        <v>44</v>
      </c>
      <c r="P3570" t="s">
        <v>45</v>
      </c>
      <c r="Q3570" s="5">
        <v>13</v>
      </c>
      <c r="R3570" s="5">
        <v>12194</v>
      </c>
      <c r="S3570" t="s">
        <v>1213</v>
      </c>
      <c r="T3570" t="s">
        <v>78</v>
      </c>
      <c r="U3570" t="s">
        <v>48</v>
      </c>
      <c r="V3570" t="s">
        <v>4515</v>
      </c>
      <c r="W3570" t="s">
        <v>50</v>
      </c>
      <c r="X3570" t="s">
        <v>51</v>
      </c>
      <c r="Y3570">
        <v>0</v>
      </c>
      <c r="Z3570" t="s">
        <v>52</v>
      </c>
      <c r="AA3570">
        <v>2023</v>
      </c>
      <c r="AB3570" t="s">
        <v>53</v>
      </c>
      <c r="AC3570" t="s">
        <v>54</v>
      </c>
      <c r="AD3570" t="s">
        <v>55</v>
      </c>
      <c r="AE3570">
        <v>1809192</v>
      </c>
      <c r="AF3570" t="s">
        <v>80</v>
      </c>
      <c r="AG3570" t="s">
        <v>57</v>
      </c>
      <c r="AH3570" t="s">
        <v>52</v>
      </c>
      <c r="AI3570" t="s">
        <v>52</v>
      </c>
    </row>
    <row r="3571" spans="1:35" x14ac:dyDescent="0.25">
      <c r="A3571" s="13" t="str">
        <f t="shared" si="55"/>
        <v>http://dodappwlsprd2.cloud.pge.com:8003/ilis_rpt/dailyeventlogdetail.jsp?odbeventlogid=23-0024133&amp;numberofmonths=24&amp;showchangehistorylog=1</v>
      </c>
      <c r="B3571" s="14" t="str">
        <f>HYPERLINK(A3571,V3571)</f>
        <v>23-0024133</v>
      </c>
      <c r="C3571" t="s">
        <v>2858</v>
      </c>
      <c r="D3571" t="s">
        <v>2859</v>
      </c>
      <c r="E3571" t="s">
        <v>40</v>
      </c>
      <c r="F3571" t="s">
        <v>2896</v>
      </c>
      <c r="G3571" s="2">
        <v>42251101</v>
      </c>
      <c r="H3571" t="s">
        <v>61</v>
      </c>
      <c r="I3571" s="3">
        <v>9395</v>
      </c>
      <c r="J3571">
        <v>20230201</v>
      </c>
      <c r="K3571" s="4">
        <v>1652</v>
      </c>
      <c r="L3571">
        <v>1974204</v>
      </c>
      <c r="M3571" s="5">
        <v>407</v>
      </c>
      <c r="N3571" t="s">
        <v>43</v>
      </c>
      <c r="O3571" t="s">
        <v>83</v>
      </c>
      <c r="P3571" t="s">
        <v>84</v>
      </c>
      <c r="Q3571" s="5">
        <v>12</v>
      </c>
      <c r="R3571" s="5">
        <v>4884</v>
      </c>
      <c r="S3571" t="s">
        <v>463</v>
      </c>
      <c r="T3571" t="s">
        <v>47</v>
      </c>
      <c r="U3571" t="s">
        <v>48</v>
      </c>
      <c r="V3571" t="s">
        <v>4516</v>
      </c>
      <c r="W3571" t="s">
        <v>50</v>
      </c>
      <c r="X3571" t="s">
        <v>51</v>
      </c>
      <c r="Y3571">
        <v>0</v>
      </c>
      <c r="Z3571" t="s">
        <v>52</v>
      </c>
      <c r="AA3571">
        <v>2023</v>
      </c>
      <c r="AB3571" t="s">
        <v>86</v>
      </c>
      <c r="AC3571" t="s">
        <v>54</v>
      </c>
      <c r="AD3571" t="s">
        <v>462</v>
      </c>
      <c r="AE3571">
        <v>1809829</v>
      </c>
      <c r="AF3571" t="s">
        <v>56</v>
      </c>
      <c r="AG3571" t="s">
        <v>57</v>
      </c>
      <c r="AH3571" t="s">
        <v>52</v>
      </c>
      <c r="AI3571" t="s">
        <v>54</v>
      </c>
    </row>
    <row r="3572" spans="1:35" x14ac:dyDescent="0.25">
      <c r="A3572" s="13" t="str">
        <f t="shared" si="55"/>
        <v>http://dodappwlsprd2.cloud.pge.com:8003/ilis_rpt/dailyeventlogdetail.jsp?odbeventlogid=23-0024702&amp;numberofmonths=24&amp;showchangehistorylog=1</v>
      </c>
      <c r="B3572" s="14" t="str">
        <f>HYPERLINK(A3572,V3572)</f>
        <v>23-0024702</v>
      </c>
      <c r="C3572" t="s">
        <v>2858</v>
      </c>
      <c r="D3572" t="s">
        <v>2859</v>
      </c>
      <c r="E3572" t="s">
        <v>40</v>
      </c>
      <c r="F3572" t="s">
        <v>3046</v>
      </c>
      <c r="G3572" s="2">
        <v>192291121</v>
      </c>
      <c r="H3572" t="s">
        <v>42</v>
      </c>
      <c r="I3572" s="3">
        <v>44150</v>
      </c>
      <c r="J3572">
        <v>20230203</v>
      </c>
      <c r="K3572" s="4">
        <v>136</v>
      </c>
      <c r="L3572">
        <v>1975483</v>
      </c>
      <c r="M3572" s="5">
        <v>639</v>
      </c>
      <c r="N3572" t="s">
        <v>43</v>
      </c>
      <c r="O3572" t="s">
        <v>44</v>
      </c>
      <c r="P3572" t="s">
        <v>111</v>
      </c>
      <c r="Q3572" s="5">
        <v>395</v>
      </c>
      <c r="R3572" s="5">
        <v>140960</v>
      </c>
      <c r="S3572" t="s">
        <v>463</v>
      </c>
      <c r="T3572" t="s">
        <v>47</v>
      </c>
      <c r="U3572" t="s">
        <v>48</v>
      </c>
      <c r="V3572" t="s">
        <v>4517</v>
      </c>
      <c r="W3572" t="s">
        <v>50</v>
      </c>
      <c r="X3572" t="s">
        <v>51</v>
      </c>
      <c r="Y3572">
        <v>45658535</v>
      </c>
      <c r="Z3572" t="s">
        <v>52</v>
      </c>
      <c r="AA3572">
        <v>2023</v>
      </c>
      <c r="AB3572" t="s">
        <v>86</v>
      </c>
      <c r="AC3572" t="s">
        <v>54</v>
      </c>
      <c r="AD3572" t="s">
        <v>87</v>
      </c>
      <c r="AE3572">
        <v>1810169</v>
      </c>
      <c r="AF3572" t="s">
        <v>56</v>
      </c>
      <c r="AG3572" t="s">
        <v>57</v>
      </c>
      <c r="AH3572" t="s">
        <v>52</v>
      </c>
      <c r="AI3572" t="s">
        <v>52</v>
      </c>
    </row>
    <row r="3573" spans="1:35" x14ac:dyDescent="0.25">
      <c r="A3573" s="13" t="str">
        <f t="shared" si="55"/>
        <v>http://dodappwlsprd2.cloud.pge.com:8003/ilis_rpt/dailyeventlogdetail.jsp?odbeventlogid=23-0025393&amp;numberofmonths=24&amp;showchangehistorylog=1</v>
      </c>
      <c r="B3573" s="14" t="str">
        <f>HYPERLINK(A3573,V3573)</f>
        <v>23-0025393</v>
      </c>
      <c r="C3573" t="s">
        <v>2858</v>
      </c>
      <c r="D3573" t="s">
        <v>2859</v>
      </c>
      <c r="E3573" t="s">
        <v>40</v>
      </c>
      <c r="F3573" t="s">
        <v>2866</v>
      </c>
      <c r="G3573" s="2">
        <v>192221102</v>
      </c>
      <c r="H3573" t="s">
        <v>61</v>
      </c>
      <c r="I3573" s="3">
        <v>1787</v>
      </c>
      <c r="J3573">
        <v>20230205</v>
      </c>
      <c r="K3573" s="4">
        <v>543</v>
      </c>
      <c r="L3573">
        <v>1977215</v>
      </c>
      <c r="M3573" s="5">
        <v>402</v>
      </c>
      <c r="N3573" t="s">
        <v>43</v>
      </c>
      <c r="O3573" t="s">
        <v>44</v>
      </c>
      <c r="P3573" t="s">
        <v>45</v>
      </c>
      <c r="Q3573" s="5">
        <v>15</v>
      </c>
      <c r="R3573" s="5">
        <v>6030</v>
      </c>
      <c r="S3573" t="s">
        <v>463</v>
      </c>
      <c r="T3573" t="s">
        <v>47</v>
      </c>
      <c r="U3573" t="s">
        <v>48</v>
      </c>
      <c r="V3573" t="s">
        <v>4518</v>
      </c>
      <c r="W3573" t="s">
        <v>50</v>
      </c>
      <c r="X3573" t="s">
        <v>51</v>
      </c>
      <c r="Y3573">
        <v>0</v>
      </c>
      <c r="Z3573" t="s">
        <v>52</v>
      </c>
      <c r="AA3573">
        <v>2023</v>
      </c>
      <c r="AB3573" t="s">
        <v>86</v>
      </c>
      <c r="AC3573" t="s">
        <v>54</v>
      </c>
      <c r="AD3573" t="s">
        <v>462</v>
      </c>
      <c r="AE3573">
        <v>1810686</v>
      </c>
      <c r="AF3573" t="s">
        <v>56</v>
      </c>
      <c r="AG3573" t="s">
        <v>57</v>
      </c>
      <c r="AH3573" t="s">
        <v>52</v>
      </c>
      <c r="AI3573" t="s">
        <v>52</v>
      </c>
    </row>
    <row r="3574" spans="1:35" x14ac:dyDescent="0.25">
      <c r="A3574" s="13" t="str">
        <f t="shared" si="55"/>
        <v>http://dodappwlsprd2.cloud.pge.com:8003/ilis_rpt/dailyeventlogdetail.jsp?odbeventlogid=23-0025538&amp;numberofmonths=24&amp;showchangehistorylog=1</v>
      </c>
      <c r="B3574" s="14" t="str">
        <f>HYPERLINK(A3574,V3574)</f>
        <v>23-0025538</v>
      </c>
      <c r="C3574" t="s">
        <v>2858</v>
      </c>
      <c r="D3574" t="s">
        <v>2859</v>
      </c>
      <c r="E3574" t="s">
        <v>40</v>
      </c>
      <c r="F3574" t="s">
        <v>2866</v>
      </c>
      <c r="G3574" s="2">
        <v>192221102</v>
      </c>
      <c r="H3574" t="s">
        <v>42</v>
      </c>
      <c r="I3574" s="3">
        <v>2500</v>
      </c>
      <c r="J3574">
        <v>20230206</v>
      </c>
      <c r="K3574" s="4">
        <v>640</v>
      </c>
      <c r="L3574">
        <v>1977840</v>
      </c>
      <c r="M3574" s="5">
        <v>534</v>
      </c>
      <c r="N3574" t="s">
        <v>43</v>
      </c>
      <c r="O3574" t="s">
        <v>44</v>
      </c>
      <c r="P3574" t="s">
        <v>45</v>
      </c>
      <c r="Q3574" s="5">
        <v>478</v>
      </c>
      <c r="R3574" s="5">
        <v>250284</v>
      </c>
      <c r="S3574" t="s">
        <v>463</v>
      </c>
      <c r="T3574" t="s">
        <v>47</v>
      </c>
      <c r="U3574" t="s">
        <v>48</v>
      </c>
      <c r="V3574" t="s">
        <v>4519</v>
      </c>
      <c r="W3574" t="s">
        <v>50</v>
      </c>
      <c r="X3574" t="s">
        <v>51</v>
      </c>
      <c r="Y3574">
        <v>0</v>
      </c>
      <c r="Z3574" t="s">
        <v>52</v>
      </c>
      <c r="AA3574">
        <v>2023</v>
      </c>
      <c r="AB3574" t="s">
        <v>86</v>
      </c>
      <c r="AC3574" t="s">
        <v>54</v>
      </c>
      <c r="AD3574" t="s">
        <v>87</v>
      </c>
      <c r="AE3574">
        <v>1810817</v>
      </c>
      <c r="AF3574" t="s">
        <v>56</v>
      </c>
      <c r="AG3574" t="s">
        <v>57</v>
      </c>
      <c r="AH3574" t="s">
        <v>52</v>
      </c>
      <c r="AI3574" t="s">
        <v>52</v>
      </c>
    </row>
    <row r="3575" spans="1:35" x14ac:dyDescent="0.25">
      <c r="A3575" s="13" t="str">
        <f t="shared" si="55"/>
        <v>http://dodappwlsprd2.cloud.pge.com:8003/ilis_rpt/dailyeventlogdetail.jsp?odbeventlogid=23-0025523&amp;numberofmonths=24&amp;showchangehistorylog=1</v>
      </c>
      <c r="B3575" s="14" t="str">
        <f>HYPERLINK(A3575,V3575)</f>
        <v>23-0025523</v>
      </c>
      <c r="C3575" t="s">
        <v>2858</v>
      </c>
      <c r="D3575" t="s">
        <v>2859</v>
      </c>
      <c r="E3575" t="s">
        <v>40</v>
      </c>
      <c r="F3575" t="s">
        <v>2868</v>
      </c>
      <c r="G3575" s="2">
        <v>192171103</v>
      </c>
      <c r="H3575" t="s">
        <v>42</v>
      </c>
      <c r="I3575" s="3">
        <v>2936</v>
      </c>
      <c r="J3575">
        <v>20230206</v>
      </c>
      <c r="K3575" s="4">
        <v>400</v>
      </c>
      <c r="L3575">
        <v>1977800</v>
      </c>
      <c r="M3575" s="5">
        <v>763</v>
      </c>
      <c r="N3575" t="s">
        <v>43</v>
      </c>
      <c r="O3575" t="s">
        <v>44</v>
      </c>
      <c r="P3575" t="s">
        <v>45</v>
      </c>
      <c r="Q3575" s="5">
        <v>254</v>
      </c>
      <c r="R3575" s="5">
        <v>193802</v>
      </c>
      <c r="S3575" t="s">
        <v>471</v>
      </c>
      <c r="T3575" t="s">
        <v>47</v>
      </c>
      <c r="U3575" t="s">
        <v>48</v>
      </c>
      <c r="V3575" t="s">
        <v>4520</v>
      </c>
      <c r="W3575" t="s">
        <v>50</v>
      </c>
      <c r="X3575" t="s">
        <v>51</v>
      </c>
      <c r="Y3575">
        <v>0</v>
      </c>
      <c r="Z3575" t="s">
        <v>52</v>
      </c>
      <c r="AA3575">
        <v>2023</v>
      </c>
      <c r="AB3575" t="s">
        <v>86</v>
      </c>
      <c r="AC3575" t="s">
        <v>54</v>
      </c>
      <c r="AD3575" t="s">
        <v>208</v>
      </c>
      <c r="AE3575">
        <v>1810807</v>
      </c>
      <c r="AF3575" t="s">
        <v>56</v>
      </c>
      <c r="AG3575" t="s">
        <v>57</v>
      </c>
      <c r="AH3575" t="s">
        <v>52</v>
      </c>
      <c r="AI3575" t="s">
        <v>52</v>
      </c>
    </row>
    <row r="3576" spans="1:35" x14ac:dyDescent="0.25">
      <c r="A3576" s="13" t="str">
        <f t="shared" si="55"/>
        <v>http://dodappwlsprd2.cloud.pge.com:8003/ilis_rpt/dailyeventlogdetail.jsp?odbeventlogid=23-0027213&amp;numberofmonths=24&amp;showchangehistorylog=1</v>
      </c>
      <c r="B3576" s="14" t="str">
        <f>HYPERLINK(A3576,V3576)</f>
        <v>23-0027213</v>
      </c>
      <c r="C3576" t="s">
        <v>2858</v>
      </c>
      <c r="D3576" t="s">
        <v>2859</v>
      </c>
      <c r="E3576" t="s">
        <v>40</v>
      </c>
      <c r="F3576" t="s">
        <v>3289</v>
      </c>
      <c r="G3576" s="2">
        <v>43211101</v>
      </c>
      <c r="H3576" t="s">
        <v>120</v>
      </c>
      <c r="I3576" s="3">
        <v>1159</v>
      </c>
      <c r="J3576">
        <v>20230209</v>
      </c>
      <c r="K3576" s="4">
        <v>1442</v>
      </c>
      <c r="L3576">
        <v>1981127</v>
      </c>
      <c r="M3576" s="5">
        <v>190</v>
      </c>
      <c r="N3576" t="s">
        <v>43</v>
      </c>
      <c r="O3576" t="s">
        <v>89</v>
      </c>
      <c r="P3576" t="s">
        <v>455</v>
      </c>
      <c r="Q3576" s="5">
        <v>214</v>
      </c>
      <c r="R3576" s="5">
        <v>40660</v>
      </c>
      <c r="S3576" t="s">
        <v>463</v>
      </c>
      <c r="T3576" t="s">
        <v>47</v>
      </c>
      <c r="U3576" t="s">
        <v>121</v>
      </c>
      <c r="V3576" t="s">
        <v>4521</v>
      </c>
      <c r="W3576" t="s">
        <v>50</v>
      </c>
      <c r="X3576" t="s">
        <v>51</v>
      </c>
      <c r="Y3576">
        <v>0</v>
      </c>
      <c r="Z3576" t="s">
        <v>52</v>
      </c>
      <c r="AA3576">
        <v>2023</v>
      </c>
      <c r="AB3576" t="s">
        <v>86</v>
      </c>
      <c r="AC3576" t="s">
        <v>54</v>
      </c>
      <c r="AD3576" t="s">
        <v>462</v>
      </c>
      <c r="AE3576">
        <v>1811963</v>
      </c>
      <c r="AF3576" t="s">
        <v>56</v>
      </c>
      <c r="AG3576" t="s">
        <v>57</v>
      </c>
      <c r="AH3576" t="s">
        <v>52</v>
      </c>
      <c r="AI3576" t="s">
        <v>52</v>
      </c>
    </row>
    <row r="3577" spans="1:35" x14ac:dyDescent="0.25">
      <c r="A3577" s="13" t="str">
        <f t="shared" si="55"/>
        <v>http://dodappwlsprd2.cloud.pge.com:8003/ilis_rpt/dailyeventlogdetail.jsp?odbeventlogid=23-0028229&amp;numberofmonths=24&amp;showchangehistorylog=1</v>
      </c>
      <c r="B3577" s="14" t="str">
        <f>HYPERLINK(A3577,V3577)</f>
        <v>23-0028229</v>
      </c>
      <c r="C3577" t="s">
        <v>2858</v>
      </c>
      <c r="D3577" t="s">
        <v>2859</v>
      </c>
      <c r="E3577" t="s">
        <v>40</v>
      </c>
      <c r="F3577" t="s">
        <v>2905</v>
      </c>
      <c r="G3577" s="2">
        <v>43081101</v>
      </c>
      <c r="H3577" t="s">
        <v>61</v>
      </c>
      <c r="I3577" s="3">
        <v>5187</v>
      </c>
      <c r="J3577">
        <v>20230213</v>
      </c>
      <c r="K3577" s="4">
        <v>1426</v>
      </c>
      <c r="L3577">
        <v>1983913</v>
      </c>
      <c r="M3577" s="5">
        <v>250</v>
      </c>
      <c r="N3577" t="s">
        <v>43</v>
      </c>
      <c r="O3577" t="s">
        <v>44</v>
      </c>
      <c r="P3577" t="s">
        <v>45</v>
      </c>
      <c r="Q3577" s="5">
        <v>9</v>
      </c>
      <c r="R3577" s="5">
        <v>2250</v>
      </c>
      <c r="S3577" t="s">
        <v>1213</v>
      </c>
      <c r="T3577" t="s">
        <v>47</v>
      </c>
      <c r="U3577" t="s">
        <v>48</v>
      </c>
      <c r="V3577" t="s">
        <v>4522</v>
      </c>
      <c r="W3577" t="s">
        <v>50</v>
      </c>
      <c r="X3577" t="s">
        <v>51</v>
      </c>
      <c r="Y3577">
        <v>45670947</v>
      </c>
      <c r="Z3577" t="s">
        <v>52</v>
      </c>
      <c r="AA3577">
        <v>2023</v>
      </c>
      <c r="AB3577" t="s">
        <v>86</v>
      </c>
      <c r="AC3577" t="s">
        <v>54</v>
      </c>
      <c r="AD3577" t="s">
        <v>117</v>
      </c>
      <c r="AE3577">
        <v>1812848</v>
      </c>
      <c r="AF3577" t="s">
        <v>56</v>
      </c>
      <c r="AG3577" t="s">
        <v>57</v>
      </c>
      <c r="AH3577" t="s">
        <v>52</v>
      </c>
      <c r="AI3577" t="s">
        <v>52</v>
      </c>
    </row>
    <row r="3578" spans="1:35" x14ac:dyDescent="0.25">
      <c r="A3578" s="13" t="str">
        <f t="shared" si="55"/>
        <v>http://dodappwlsprd2.cloud.pge.com:8003/ilis_rpt/dailyeventlogdetail.jsp?odbeventlogid=23-0028293&amp;numberofmonths=24&amp;showchangehistorylog=1</v>
      </c>
      <c r="B3578" s="14" t="str">
        <f>HYPERLINK(A3578,V3578)</f>
        <v>23-0028293</v>
      </c>
      <c r="C3578" t="s">
        <v>2858</v>
      </c>
      <c r="D3578" t="s">
        <v>2859</v>
      </c>
      <c r="E3578" t="s">
        <v>40</v>
      </c>
      <c r="F3578" t="s">
        <v>2905</v>
      </c>
      <c r="G3578" s="2">
        <v>43081101</v>
      </c>
      <c r="H3578" t="s">
        <v>61</v>
      </c>
      <c r="I3578" s="3">
        <v>1917</v>
      </c>
      <c r="J3578">
        <v>20230213</v>
      </c>
      <c r="K3578" s="4">
        <v>1450</v>
      </c>
      <c r="L3578">
        <v>1983828</v>
      </c>
      <c r="M3578" s="5">
        <v>320</v>
      </c>
      <c r="N3578" t="s">
        <v>43</v>
      </c>
      <c r="O3578" t="s">
        <v>44</v>
      </c>
      <c r="P3578" t="s">
        <v>45</v>
      </c>
      <c r="Q3578" s="5">
        <v>20</v>
      </c>
      <c r="R3578" s="5">
        <v>6400</v>
      </c>
      <c r="S3578" t="s">
        <v>1213</v>
      </c>
      <c r="T3578" t="s">
        <v>47</v>
      </c>
      <c r="U3578" t="s">
        <v>48</v>
      </c>
      <c r="V3578" t="s">
        <v>4523</v>
      </c>
      <c r="W3578" t="s">
        <v>50</v>
      </c>
      <c r="X3578" t="s">
        <v>51</v>
      </c>
      <c r="Y3578">
        <v>0</v>
      </c>
      <c r="Z3578" t="s">
        <v>52</v>
      </c>
      <c r="AA3578">
        <v>2023</v>
      </c>
      <c r="AB3578" t="s">
        <v>86</v>
      </c>
      <c r="AC3578" t="s">
        <v>54</v>
      </c>
      <c r="AD3578" t="s">
        <v>87</v>
      </c>
      <c r="AE3578">
        <v>1812863</v>
      </c>
      <c r="AF3578" t="s">
        <v>56</v>
      </c>
      <c r="AG3578" t="s">
        <v>57</v>
      </c>
      <c r="AH3578" t="s">
        <v>52</v>
      </c>
      <c r="AI3578" t="s">
        <v>52</v>
      </c>
    </row>
    <row r="3579" spans="1:35" x14ac:dyDescent="0.25">
      <c r="A3579" s="13" t="str">
        <f t="shared" si="55"/>
        <v>http://dodappwlsprd2.cloud.pge.com:8003/ilis_rpt/dailyeventlogdetail.jsp?odbeventlogid=23-0028298&amp;numberofmonths=24&amp;showchangehistorylog=1</v>
      </c>
      <c r="B3579" s="14" t="str">
        <f>HYPERLINK(A3579,V3579)</f>
        <v>23-0028298</v>
      </c>
      <c r="C3579" t="s">
        <v>2858</v>
      </c>
      <c r="D3579" t="s">
        <v>2859</v>
      </c>
      <c r="E3579" t="s">
        <v>40</v>
      </c>
      <c r="F3579" t="s">
        <v>2901</v>
      </c>
      <c r="G3579" s="2">
        <v>192311142</v>
      </c>
      <c r="H3579" t="s">
        <v>61</v>
      </c>
      <c r="I3579" s="3">
        <v>6865</v>
      </c>
      <c r="J3579">
        <v>20230213</v>
      </c>
      <c r="K3579" s="4">
        <v>1443</v>
      </c>
      <c r="L3579">
        <v>1983811</v>
      </c>
      <c r="M3579" s="5">
        <v>176</v>
      </c>
      <c r="N3579" t="s">
        <v>43</v>
      </c>
      <c r="O3579" t="s">
        <v>44</v>
      </c>
      <c r="P3579" t="s">
        <v>45</v>
      </c>
      <c r="Q3579" s="5">
        <v>97</v>
      </c>
      <c r="R3579" s="5">
        <v>17072</v>
      </c>
      <c r="S3579" t="s">
        <v>1213</v>
      </c>
      <c r="T3579" t="s">
        <v>47</v>
      </c>
      <c r="U3579" t="s">
        <v>48</v>
      </c>
      <c r="V3579" t="s">
        <v>4524</v>
      </c>
      <c r="W3579" t="s">
        <v>50</v>
      </c>
      <c r="X3579" t="s">
        <v>51</v>
      </c>
      <c r="Y3579">
        <v>45670949</v>
      </c>
      <c r="Z3579" t="s">
        <v>52</v>
      </c>
      <c r="AA3579">
        <v>2023</v>
      </c>
      <c r="AB3579" t="s">
        <v>86</v>
      </c>
      <c r="AC3579" t="s">
        <v>54</v>
      </c>
      <c r="AD3579" t="s">
        <v>87</v>
      </c>
      <c r="AE3579">
        <v>1812868</v>
      </c>
      <c r="AF3579" t="s">
        <v>56</v>
      </c>
      <c r="AG3579" t="s">
        <v>57</v>
      </c>
      <c r="AH3579" t="s">
        <v>52</v>
      </c>
      <c r="AI3579" t="s">
        <v>52</v>
      </c>
    </row>
    <row r="3580" spans="1:35" x14ac:dyDescent="0.25">
      <c r="A3580" s="13" t="str">
        <f t="shared" si="55"/>
        <v>http://dodappwlsprd2.cloud.pge.com:8003/ilis_rpt/dailyeventlogdetail.jsp?odbeventlogid=23-0028313&amp;numberofmonths=24&amp;showchangehistorylog=1</v>
      </c>
      <c r="B3580" s="14" t="str">
        <f>HYPERLINK(A3580,V3580)</f>
        <v>23-0028313</v>
      </c>
      <c r="C3580" t="s">
        <v>2858</v>
      </c>
      <c r="D3580" t="s">
        <v>2859</v>
      </c>
      <c r="E3580" t="s">
        <v>40</v>
      </c>
      <c r="F3580" t="s">
        <v>2872</v>
      </c>
      <c r="G3580" s="2">
        <v>42871101</v>
      </c>
      <c r="H3580" t="s">
        <v>61</v>
      </c>
      <c r="I3580" s="3">
        <v>1105</v>
      </c>
      <c r="J3580">
        <v>20230213</v>
      </c>
      <c r="K3580" s="4">
        <v>1539</v>
      </c>
      <c r="L3580">
        <v>1983932</v>
      </c>
      <c r="M3580" s="5">
        <v>547</v>
      </c>
      <c r="N3580" t="s">
        <v>43</v>
      </c>
      <c r="O3580" t="s">
        <v>44</v>
      </c>
      <c r="P3580" t="s">
        <v>45</v>
      </c>
      <c r="Q3580" s="5">
        <v>12</v>
      </c>
      <c r="R3580" s="5">
        <v>6564</v>
      </c>
      <c r="S3580" t="s">
        <v>463</v>
      </c>
      <c r="T3580" t="s">
        <v>47</v>
      </c>
      <c r="U3580" t="s">
        <v>48</v>
      </c>
      <c r="V3580" t="s">
        <v>4525</v>
      </c>
      <c r="W3580" t="s">
        <v>50</v>
      </c>
      <c r="X3580" t="s">
        <v>51</v>
      </c>
      <c r="Y3580">
        <v>0</v>
      </c>
      <c r="Z3580" t="s">
        <v>52</v>
      </c>
      <c r="AA3580">
        <v>2023</v>
      </c>
      <c r="AB3580" t="s">
        <v>86</v>
      </c>
      <c r="AC3580" t="s">
        <v>54</v>
      </c>
      <c r="AD3580" t="s">
        <v>87</v>
      </c>
      <c r="AE3580">
        <v>1812879</v>
      </c>
      <c r="AF3580" t="s">
        <v>56</v>
      </c>
      <c r="AG3580" t="s">
        <v>57</v>
      </c>
      <c r="AH3580" t="s">
        <v>52</v>
      </c>
      <c r="AI3580" t="s">
        <v>52</v>
      </c>
    </row>
    <row r="3581" spans="1:35" x14ac:dyDescent="0.25">
      <c r="A3581" s="13" t="str">
        <f t="shared" si="55"/>
        <v>http://dodappwlsprd2.cloud.pge.com:8003/ilis_rpt/dailyeventlogdetail.jsp?odbeventlogid=23-0029765&amp;numberofmonths=24&amp;showchangehistorylog=1</v>
      </c>
      <c r="B3581" s="14" t="str">
        <f>HYPERLINK(A3581,V3581)</f>
        <v>23-0029765</v>
      </c>
      <c r="C3581" t="s">
        <v>2858</v>
      </c>
      <c r="D3581" t="s">
        <v>2859</v>
      </c>
      <c r="E3581" t="s">
        <v>40</v>
      </c>
      <c r="F3581" t="s">
        <v>2884</v>
      </c>
      <c r="G3581" s="2">
        <v>42841112</v>
      </c>
      <c r="H3581" t="s">
        <v>42</v>
      </c>
      <c r="I3581" s="3">
        <v>23444</v>
      </c>
      <c r="J3581">
        <v>20230216</v>
      </c>
      <c r="K3581" s="4">
        <v>1316</v>
      </c>
      <c r="L3581">
        <v>1987009</v>
      </c>
      <c r="M3581" s="5">
        <v>252</v>
      </c>
      <c r="N3581" t="s">
        <v>43</v>
      </c>
      <c r="O3581" t="s">
        <v>44</v>
      </c>
      <c r="P3581" t="s">
        <v>45</v>
      </c>
      <c r="Q3581" s="5">
        <v>170</v>
      </c>
      <c r="R3581" s="5">
        <v>19665</v>
      </c>
      <c r="S3581" t="s">
        <v>463</v>
      </c>
      <c r="T3581" t="s">
        <v>47</v>
      </c>
      <c r="U3581" t="s">
        <v>48</v>
      </c>
      <c r="V3581" t="s">
        <v>4526</v>
      </c>
      <c r="W3581" t="s">
        <v>50</v>
      </c>
      <c r="X3581" t="s">
        <v>51</v>
      </c>
      <c r="Y3581">
        <v>45674922</v>
      </c>
      <c r="Z3581" t="s">
        <v>52</v>
      </c>
      <c r="AA3581">
        <v>2023</v>
      </c>
      <c r="AB3581" t="s">
        <v>86</v>
      </c>
      <c r="AC3581" t="s">
        <v>54</v>
      </c>
      <c r="AD3581" t="s">
        <v>55</v>
      </c>
      <c r="AE3581">
        <v>1813772</v>
      </c>
      <c r="AF3581" t="s">
        <v>56</v>
      </c>
      <c r="AG3581" t="s">
        <v>57</v>
      </c>
      <c r="AH3581" t="s">
        <v>52</v>
      </c>
      <c r="AI3581" t="s">
        <v>52</v>
      </c>
    </row>
    <row r="3582" spans="1:35" x14ac:dyDescent="0.25">
      <c r="A3582" s="13" t="str">
        <f t="shared" si="55"/>
        <v>http://dodappwlsprd2.cloud.pge.com:8003/ilis_rpt/dailyeventlogdetail.jsp?odbeventlogid=23-0032429&amp;numberofmonths=24&amp;showchangehistorylog=1</v>
      </c>
      <c r="B3582" s="14" t="str">
        <f>HYPERLINK(A3582,V3582)</f>
        <v>23-0032429</v>
      </c>
      <c r="C3582" t="s">
        <v>2858</v>
      </c>
      <c r="D3582" t="s">
        <v>2859</v>
      </c>
      <c r="E3582" t="s">
        <v>40</v>
      </c>
      <c r="F3582" t="s">
        <v>2901</v>
      </c>
      <c r="G3582" s="2">
        <v>192311142</v>
      </c>
      <c r="H3582" t="s">
        <v>61</v>
      </c>
      <c r="I3582" s="3">
        <v>1679</v>
      </c>
      <c r="J3582">
        <v>20230222</v>
      </c>
      <c r="K3582" s="4">
        <v>948</v>
      </c>
      <c r="L3582">
        <v>1997103</v>
      </c>
      <c r="M3582" s="5">
        <v>402</v>
      </c>
      <c r="N3582" t="s">
        <v>43</v>
      </c>
      <c r="O3582" t="s">
        <v>423</v>
      </c>
      <c r="P3582" t="s">
        <v>2656</v>
      </c>
      <c r="Q3582" s="5">
        <v>46</v>
      </c>
      <c r="R3582" s="5">
        <v>18492</v>
      </c>
      <c r="S3582" t="s">
        <v>463</v>
      </c>
      <c r="T3582" t="s">
        <v>47</v>
      </c>
      <c r="U3582" t="s">
        <v>48</v>
      </c>
      <c r="V3582" t="s">
        <v>4527</v>
      </c>
      <c r="W3582" t="s">
        <v>50</v>
      </c>
      <c r="X3582" t="s">
        <v>51</v>
      </c>
      <c r="Y3582">
        <v>0</v>
      </c>
      <c r="Z3582" t="s">
        <v>52</v>
      </c>
      <c r="AA3582">
        <v>2023</v>
      </c>
      <c r="AB3582" t="s">
        <v>86</v>
      </c>
      <c r="AC3582" t="s">
        <v>54</v>
      </c>
      <c r="AD3582" t="s">
        <v>55</v>
      </c>
      <c r="AE3582">
        <v>1815892</v>
      </c>
      <c r="AF3582" t="s">
        <v>56</v>
      </c>
      <c r="AG3582" t="s">
        <v>57</v>
      </c>
      <c r="AH3582" t="s">
        <v>52</v>
      </c>
      <c r="AI3582" t="s">
        <v>52</v>
      </c>
    </row>
    <row r="3583" spans="1:35" x14ac:dyDescent="0.25">
      <c r="A3583" s="13" t="str">
        <f t="shared" si="55"/>
        <v>http://dodappwlsprd2.cloud.pge.com:8003/ilis_rpt/dailyeventlogdetail.jsp?odbeventlogid=23-0032017&amp;numberofmonths=24&amp;showchangehistorylog=1</v>
      </c>
      <c r="B3583" s="14" t="str">
        <f>HYPERLINK(A3583,V3583)</f>
        <v>23-0032017</v>
      </c>
      <c r="C3583" t="s">
        <v>2858</v>
      </c>
      <c r="D3583" t="s">
        <v>2859</v>
      </c>
      <c r="E3583" t="s">
        <v>40</v>
      </c>
      <c r="F3583" t="s">
        <v>2866</v>
      </c>
      <c r="G3583" s="2">
        <v>192221102</v>
      </c>
      <c r="H3583" t="s">
        <v>42</v>
      </c>
      <c r="I3583" s="3">
        <v>8652</v>
      </c>
      <c r="J3583">
        <v>20230222</v>
      </c>
      <c r="K3583" s="4">
        <v>203</v>
      </c>
      <c r="L3583">
        <v>1996332</v>
      </c>
      <c r="M3583" s="5">
        <v>835</v>
      </c>
      <c r="N3583" t="s">
        <v>43</v>
      </c>
      <c r="O3583" t="s">
        <v>89</v>
      </c>
      <c r="P3583" t="s">
        <v>455</v>
      </c>
      <c r="Q3583" s="5">
        <v>239</v>
      </c>
      <c r="R3583" s="5">
        <v>213371</v>
      </c>
      <c r="S3583" t="s">
        <v>463</v>
      </c>
      <c r="T3583" t="s">
        <v>47</v>
      </c>
      <c r="U3583" t="s">
        <v>48</v>
      </c>
      <c r="V3583" t="s">
        <v>4528</v>
      </c>
      <c r="W3583" t="s">
        <v>50</v>
      </c>
      <c r="X3583" t="s">
        <v>51</v>
      </c>
      <c r="Y3583">
        <v>0</v>
      </c>
      <c r="Z3583" t="s">
        <v>52</v>
      </c>
      <c r="AA3583">
        <v>2023</v>
      </c>
      <c r="AB3583" t="s">
        <v>86</v>
      </c>
      <c r="AC3583" t="s">
        <v>54</v>
      </c>
      <c r="AD3583" t="s">
        <v>55</v>
      </c>
      <c r="AE3583">
        <v>1815616</v>
      </c>
      <c r="AF3583" t="s">
        <v>56</v>
      </c>
      <c r="AG3583" t="s">
        <v>57</v>
      </c>
      <c r="AH3583" t="s">
        <v>52</v>
      </c>
      <c r="AI3583" t="s">
        <v>52</v>
      </c>
    </row>
    <row r="3584" spans="1:35" x14ac:dyDescent="0.25">
      <c r="A3584" s="13" t="str">
        <f t="shared" si="55"/>
        <v>http://dodappwlsprd2.cloud.pge.com:8003/ilis_rpt/dailyeventlogdetail.jsp?odbeventlogid=23-0039413&amp;numberofmonths=24&amp;showchangehistorylog=1</v>
      </c>
      <c r="B3584" s="14" t="str">
        <f>HYPERLINK(A3584,V3584)</f>
        <v>23-0039413</v>
      </c>
      <c r="C3584" t="s">
        <v>2858</v>
      </c>
      <c r="D3584" t="s">
        <v>2859</v>
      </c>
      <c r="E3584" t="s">
        <v>40</v>
      </c>
      <c r="F3584" t="s">
        <v>2862</v>
      </c>
      <c r="G3584" s="2">
        <v>42601101</v>
      </c>
      <c r="H3584" t="s">
        <v>496</v>
      </c>
      <c r="I3584" s="3" t="s">
        <v>4529</v>
      </c>
      <c r="J3584">
        <v>20230303</v>
      </c>
      <c r="K3584" s="4">
        <v>1110</v>
      </c>
      <c r="L3584">
        <v>2021172</v>
      </c>
      <c r="M3584" s="5">
        <v>447</v>
      </c>
      <c r="N3584" t="s">
        <v>43</v>
      </c>
      <c r="O3584" t="s">
        <v>44</v>
      </c>
      <c r="P3584" t="s">
        <v>45</v>
      </c>
      <c r="Q3584" s="5">
        <v>9</v>
      </c>
      <c r="R3584" s="5">
        <v>3898</v>
      </c>
      <c r="S3584" t="s">
        <v>1213</v>
      </c>
      <c r="T3584" t="s">
        <v>47</v>
      </c>
      <c r="U3584" t="s">
        <v>48</v>
      </c>
      <c r="V3584" t="s">
        <v>4530</v>
      </c>
      <c r="W3584" t="s">
        <v>50</v>
      </c>
      <c r="X3584" t="s">
        <v>51</v>
      </c>
      <c r="Y3584">
        <v>0</v>
      </c>
      <c r="Z3584" t="s">
        <v>52</v>
      </c>
      <c r="AA3584">
        <v>2023</v>
      </c>
      <c r="AB3584" t="s">
        <v>103</v>
      </c>
      <c r="AC3584" t="s">
        <v>54</v>
      </c>
      <c r="AD3584" t="s">
        <v>462</v>
      </c>
      <c r="AE3584">
        <v>1821270</v>
      </c>
      <c r="AF3584" t="s">
        <v>56</v>
      </c>
      <c r="AG3584" t="s">
        <v>57</v>
      </c>
      <c r="AH3584" t="s">
        <v>52</v>
      </c>
      <c r="AI3584" t="s">
        <v>52</v>
      </c>
    </row>
    <row r="3585" spans="1:35" x14ac:dyDescent="0.25">
      <c r="A3585" s="13" t="str">
        <f t="shared" si="55"/>
        <v>http://dodappwlsprd2.cloud.pge.com:8003/ilis_rpt/dailyeventlogdetail.jsp?odbeventlogid=23-0039987&amp;numberofmonths=24&amp;showchangehistorylog=1</v>
      </c>
      <c r="B3585" s="14" t="str">
        <f>HYPERLINK(A3585,V3585)</f>
        <v>23-0039987</v>
      </c>
      <c r="C3585" t="s">
        <v>2858</v>
      </c>
      <c r="D3585" t="s">
        <v>2859</v>
      </c>
      <c r="E3585" t="s">
        <v>40</v>
      </c>
      <c r="F3585" t="s">
        <v>2894</v>
      </c>
      <c r="G3585" s="2">
        <v>192311141</v>
      </c>
      <c r="H3585" t="s">
        <v>61</v>
      </c>
      <c r="I3585" s="3">
        <v>3729</v>
      </c>
      <c r="J3585">
        <v>20230304</v>
      </c>
      <c r="K3585" s="4">
        <v>1300</v>
      </c>
      <c r="L3585">
        <v>2022450</v>
      </c>
      <c r="M3585" s="5">
        <v>295</v>
      </c>
      <c r="N3585" t="s">
        <v>43</v>
      </c>
      <c r="O3585" t="s">
        <v>44</v>
      </c>
      <c r="P3585" t="s">
        <v>45</v>
      </c>
      <c r="Q3585" s="5">
        <v>1</v>
      </c>
      <c r="R3585" s="5">
        <v>295</v>
      </c>
      <c r="S3585" t="s">
        <v>1213</v>
      </c>
      <c r="T3585" t="s">
        <v>78</v>
      </c>
      <c r="U3585" t="s">
        <v>48</v>
      </c>
      <c r="V3585" t="s">
        <v>4531</v>
      </c>
      <c r="W3585" t="s">
        <v>50</v>
      </c>
      <c r="X3585" t="s">
        <v>51</v>
      </c>
      <c r="Y3585">
        <v>0</v>
      </c>
      <c r="Z3585" t="s">
        <v>52</v>
      </c>
      <c r="AA3585">
        <v>2023</v>
      </c>
      <c r="AB3585" t="s">
        <v>103</v>
      </c>
      <c r="AC3585" t="s">
        <v>54</v>
      </c>
      <c r="AD3585" t="s">
        <v>70</v>
      </c>
      <c r="AE3585">
        <v>1821743</v>
      </c>
      <c r="AF3585" t="s">
        <v>80</v>
      </c>
      <c r="AG3585" t="s">
        <v>57</v>
      </c>
      <c r="AH3585" t="s">
        <v>52</v>
      </c>
      <c r="AI3585" t="s">
        <v>52</v>
      </c>
    </row>
    <row r="3586" spans="1:35" x14ac:dyDescent="0.25">
      <c r="A3586" s="13" t="str">
        <f t="shared" si="55"/>
        <v>http://dodappwlsprd2.cloud.pge.com:8003/ilis_rpt/dailyeventlogdetail.jsp?odbeventlogid=23-0039896&amp;numberofmonths=24&amp;showchangehistorylog=1</v>
      </c>
      <c r="B3586" s="14" t="str">
        <f>HYPERLINK(A3586,V3586)</f>
        <v>23-0039896</v>
      </c>
      <c r="C3586" t="s">
        <v>2858</v>
      </c>
      <c r="D3586" t="s">
        <v>2859</v>
      </c>
      <c r="E3586" t="s">
        <v>40</v>
      </c>
      <c r="F3586" t="s">
        <v>2860</v>
      </c>
      <c r="G3586" s="2">
        <v>192221101</v>
      </c>
      <c r="H3586" t="s">
        <v>496</v>
      </c>
      <c r="I3586" s="3" t="s">
        <v>4532</v>
      </c>
      <c r="J3586">
        <v>20230304</v>
      </c>
      <c r="K3586" s="4">
        <v>830</v>
      </c>
      <c r="L3586">
        <v>2022160</v>
      </c>
      <c r="M3586" s="5">
        <v>3059</v>
      </c>
      <c r="N3586" t="s">
        <v>43</v>
      </c>
      <c r="O3586" t="s">
        <v>89</v>
      </c>
      <c r="P3586" t="s">
        <v>455</v>
      </c>
      <c r="Q3586" s="5">
        <v>54</v>
      </c>
      <c r="R3586" s="5">
        <v>32230</v>
      </c>
      <c r="S3586" t="s">
        <v>524</v>
      </c>
      <c r="T3586" t="s">
        <v>47</v>
      </c>
      <c r="U3586" t="s">
        <v>48</v>
      </c>
      <c r="V3586" t="s">
        <v>4533</v>
      </c>
      <c r="W3586" t="s">
        <v>50</v>
      </c>
      <c r="X3586" t="s">
        <v>51</v>
      </c>
      <c r="Y3586">
        <v>0</v>
      </c>
      <c r="Z3586" t="s">
        <v>52</v>
      </c>
      <c r="AA3586">
        <v>2023</v>
      </c>
      <c r="AB3586" t="s">
        <v>103</v>
      </c>
      <c r="AC3586" t="s">
        <v>54</v>
      </c>
      <c r="AD3586" t="s">
        <v>462</v>
      </c>
      <c r="AE3586">
        <v>1821656</v>
      </c>
      <c r="AF3586" t="s">
        <v>56</v>
      </c>
      <c r="AG3586" t="s">
        <v>57</v>
      </c>
      <c r="AH3586" t="s">
        <v>52</v>
      </c>
      <c r="AI3586" t="s">
        <v>52</v>
      </c>
    </row>
    <row r="3587" spans="1:35" x14ac:dyDescent="0.25">
      <c r="A3587" s="13" t="str">
        <f t="shared" si="55"/>
        <v>http://dodappwlsprd2.cloud.pge.com:8003/ilis_rpt/dailyeventlogdetail.jsp?odbeventlogid=23-0040176&amp;numberofmonths=24&amp;showchangehistorylog=1</v>
      </c>
      <c r="B3587" s="14" t="str">
        <f>HYPERLINK(A3587,V3587)</f>
        <v>23-0040176</v>
      </c>
      <c r="C3587" t="s">
        <v>2858</v>
      </c>
      <c r="D3587" t="s">
        <v>2859</v>
      </c>
      <c r="E3587" t="s">
        <v>40</v>
      </c>
      <c r="F3587" t="s">
        <v>2969</v>
      </c>
      <c r="G3587" s="2">
        <v>42661103</v>
      </c>
      <c r="H3587" t="s">
        <v>42</v>
      </c>
      <c r="I3587" s="3">
        <v>91810</v>
      </c>
      <c r="J3587">
        <v>20230304</v>
      </c>
      <c r="K3587" s="4">
        <v>2354</v>
      </c>
      <c r="L3587">
        <v>2022999</v>
      </c>
      <c r="M3587" s="5">
        <v>456</v>
      </c>
      <c r="N3587" t="s">
        <v>43</v>
      </c>
      <c r="O3587" t="s">
        <v>44</v>
      </c>
      <c r="P3587" t="s">
        <v>45</v>
      </c>
      <c r="Q3587" s="5">
        <v>671</v>
      </c>
      <c r="R3587" s="5">
        <v>315221</v>
      </c>
      <c r="S3587" t="s">
        <v>463</v>
      </c>
      <c r="T3587" t="s">
        <v>47</v>
      </c>
      <c r="U3587" t="s">
        <v>48</v>
      </c>
      <c r="V3587" t="s">
        <v>4534</v>
      </c>
      <c r="W3587" t="s">
        <v>50</v>
      </c>
      <c r="X3587" t="s">
        <v>51</v>
      </c>
      <c r="Y3587">
        <v>0</v>
      </c>
      <c r="Z3587" t="s">
        <v>52</v>
      </c>
      <c r="AA3587">
        <v>2023</v>
      </c>
      <c r="AB3587" t="s">
        <v>103</v>
      </c>
      <c r="AC3587" t="s">
        <v>54</v>
      </c>
      <c r="AD3587" t="s">
        <v>55</v>
      </c>
      <c r="AE3587">
        <v>1821924</v>
      </c>
      <c r="AF3587" t="s">
        <v>56</v>
      </c>
      <c r="AG3587" t="s">
        <v>57</v>
      </c>
      <c r="AH3587" t="s">
        <v>52</v>
      </c>
      <c r="AI3587" t="s">
        <v>52</v>
      </c>
    </row>
    <row r="3588" spans="1:35" x14ac:dyDescent="0.25">
      <c r="A3588" s="13" t="str">
        <f t="shared" si="55"/>
        <v>http://dodappwlsprd2.cloud.pge.com:8003/ilis_rpt/dailyeventlogdetail.jsp?odbeventlogid=23-0033398&amp;numberofmonths=24&amp;showchangehistorylog=1</v>
      </c>
      <c r="B3588" s="14" t="str">
        <f>HYPERLINK(A3588,V3588)</f>
        <v>23-0033398</v>
      </c>
      <c r="C3588" t="s">
        <v>2858</v>
      </c>
      <c r="D3588" t="s">
        <v>2859</v>
      </c>
      <c r="E3588" t="s">
        <v>59</v>
      </c>
      <c r="F3588" t="s">
        <v>2969</v>
      </c>
      <c r="G3588" s="2">
        <v>42661103</v>
      </c>
      <c r="H3588" t="s">
        <v>61</v>
      </c>
      <c r="I3588" s="3">
        <v>7913</v>
      </c>
      <c r="J3588">
        <v>20230304</v>
      </c>
      <c r="K3588" s="4">
        <v>2352</v>
      </c>
      <c r="L3588">
        <v>2023562</v>
      </c>
      <c r="M3588" s="5">
        <v>682</v>
      </c>
      <c r="N3588" t="s">
        <v>43</v>
      </c>
      <c r="O3588" t="s">
        <v>44</v>
      </c>
      <c r="P3588" t="s">
        <v>45</v>
      </c>
      <c r="Q3588" s="5">
        <v>2</v>
      </c>
      <c r="R3588" s="5">
        <v>1364</v>
      </c>
      <c r="S3588" t="s">
        <v>1213</v>
      </c>
      <c r="T3588" t="s">
        <v>47</v>
      </c>
      <c r="U3588" t="s">
        <v>48</v>
      </c>
      <c r="V3588" t="s">
        <v>4535</v>
      </c>
      <c r="W3588" t="s">
        <v>50</v>
      </c>
      <c r="X3588" t="s">
        <v>51</v>
      </c>
      <c r="Y3588">
        <v>0</v>
      </c>
      <c r="Z3588" t="s">
        <v>52</v>
      </c>
      <c r="AA3588">
        <v>2023</v>
      </c>
      <c r="AB3588" t="s">
        <v>103</v>
      </c>
      <c r="AC3588" t="s">
        <v>54</v>
      </c>
      <c r="AD3588" t="s">
        <v>55</v>
      </c>
      <c r="AE3588">
        <v>1822025</v>
      </c>
      <c r="AF3588" t="s">
        <v>56</v>
      </c>
      <c r="AG3588" t="s">
        <v>57</v>
      </c>
      <c r="AH3588" t="s">
        <v>52</v>
      </c>
      <c r="AI3588" t="s">
        <v>52</v>
      </c>
    </row>
    <row r="3589" spans="1:35" x14ac:dyDescent="0.25">
      <c r="A3589" s="13" t="str">
        <f t="shared" si="55"/>
        <v>http://dodappwlsprd2.cloud.pge.com:8003/ilis_rpt/dailyeventlogdetail.jsp?odbeventlogid=23-0040272&amp;numberofmonths=24&amp;showchangehistorylog=1</v>
      </c>
      <c r="B3589" s="14" t="str">
        <f>HYPERLINK(A3589,V3589)</f>
        <v>23-0040272</v>
      </c>
      <c r="C3589" t="s">
        <v>2858</v>
      </c>
      <c r="D3589" t="s">
        <v>2859</v>
      </c>
      <c r="E3589" t="s">
        <v>40</v>
      </c>
      <c r="F3589" t="s">
        <v>2977</v>
      </c>
      <c r="G3589" s="2">
        <v>42861101</v>
      </c>
      <c r="H3589" t="s">
        <v>61</v>
      </c>
      <c r="I3589" s="3">
        <v>4581</v>
      </c>
      <c r="J3589">
        <v>20230305</v>
      </c>
      <c r="K3589" s="4">
        <v>821</v>
      </c>
      <c r="L3589">
        <v>2023482</v>
      </c>
      <c r="M3589" s="5">
        <v>414</v>
      </c>
      <c r="N3589" t="s">
        <v>43</v>
      </c>
      <c r="O3589" t="s">
        <v>44</v>
      </c>
      <c r="P3589" t="s">
        <v>45</v>
      </c>
      <c r="Q3589" s="5">
        <v>149</v>
      </c>
      <c r="R3589" s="5">
        <v>7228</v>
      </c>
      <c r="S3589" t="s">
        <v>554</v>
      </c>
      <c r="T3589" t="s">
        <v>78</v>
      </c>
      <c r="U3589" t="s">
        <v>48</v>
      </c>
      <c r="V3589" t="s">
        <v>4536</v>
      </c>
      <c r="W3589" t="s">
        <v>50</v>
      </c>
      <c r="X3589" t="s">
        <v>51</v>
      </c>
      <c r="Y3589">
        <v>0</v>
      </c>
      <c r="Z3589" t="s">
        <v>52</v>
      </c>
      <c r="AA3589">
        <v>2023</v>
      </c>
      <c r="AB3589" t="s">
        <v>103</v>
      </c>
      <c r="AC3589" t="s">
        <v>54</v>
      </c>
      <c r="AD3589" t="s">
        <v>87</v>
      </c>
      <c r="AE3589">
        <v>1822011</v>
      </c>
      <c r="AF3589" t="s">
        <v>80</v>
      </c>
      <c r="AG3589" t="s">
        <v>57</v>
      </c>
      <c r="AH3589" t="s">
        <v>52</v>
      </c>
      <c r="AI3589" t="s">
        <v>52</v>
      </c>
    </row>
    <row r="3590" spans="1:35" x14ac:dyDescent="0.25">
      <c r="A3590" s="13" t="str">
        <f t="shared" ref="A3590:A3653" si="56">CONCATENATE("http://dodappwlsprd2.cloud.pge.com:8003/ilis_rpt/dailyeventlogdetail.jsp?odbeventlogid="&amp;V3590&amp;"&amp;numberofmonths=24&amp;showchangehistorylog=1")</f>
        <v>http://dodappwlsprd2.cloud.pge.com:8003/ilis_rpt/dailyeventlogdetail.jsp?odbeventlogid=23-0040222&amp;numberofmonths=24&amp;showchangehistorylog=1</v>
      </c>
      <c r="B3590" s="14" t="str">
        <f>HYPERLINK(A3590,V3590)</f>
        <v>23-0040222</v>
      </c>
      <c r="C3590" t="s">
        <v>2858</v>
      </c>
      <c r="D3590" t="s">
        <v>2859</v>
      </c>
      <c r="E3590" t="s">
        <v>40</v>
      </c>
      <c r="F3590" t="s">
        <v>2974</v>
      </c>
      <c r="G3590" s="2">
        <v>192461102</v>
      </c>
      <c r="H3590" t="s">
        <v>42</v>
      </c>
      <c r="I3590" s="3">
        <v>55612</v>
      </c>
      <c r="J3590">
        <v>20230305</v>
      </c>
      <c r="K3590" s="4">
        <v>606</v>
      </c>
      <c r="L3590">
        <v>2023284</v>
      </c>
      <c r="M3590" s="5">
        <v>545</v>
      </c>
      <c r="N3590" t="s">
        <v>43</v>
      </c>
      <c r="O3590" t="s">
        <v>44</v>
      </c>
      <c r="P3590" t="s">
        <v>45</v>
      </c>
      <c r="Q3590" s="5">
        <v>52</v>
      </c>
      <c r="R3590" s="5">
        <v>28340</v>
      </c>
      <c r="S3590" t="s">
        <v>463</v>
      </c>
      <c r="T3590" t="s">
        <v>47</v>
      </c>
      <c r="U3590" t="s">
        <v>48</v>
      </c>
      <c r="V3590" t="s">
        <v>4537</v>
      </c>
      <c r="W3590" t="s">
        <v>50</v>
      </c>
      <c r="X3590" t="s">
        <v>51</v>
      </c>
      <c r="Y3590">
        <v>0</v>
      </c>
      <c r="Z3590" t="s">
        <v>52</v>
      </c>
      <c r="AA3590">
        <v>2023</v>
      </c>
      <c r="AB3590" t="s">
        <v>103</v>
      </c>
      <c r="AC3590" t="s">
        <v>54</v>
      </c>
      <c r="AD3590" t="s">
        <v>55</v>
      </c>
      <c r="AE3590">
        <v>1821970</v>
      </c>
      <c r="AF3590" t="s">
        <v>56</v>
      </c>
      <c r="AG3590" t="s">
        <v>57</v>
      </c>
      <c r="AH3590" t="s">
        <v>52</v>
      </c>
      <c r="AI3590" t="s">
        <v>52</v>
      </c>
    </row>
    <row r="3591" spans="1:35" x14ac:dyDescent="0.25">
      <c r="A3591" s="13" t="str">
        <f t="shared" si="56"/>
        <v>http://dodappwlsprd2.cloud.pge.com:8003/ilis_rpt/dailyeventlogdetail.jsp?odbeventlogid=23-0040260&amp;numberofmonths=24&amp;showchangehistorylog=1</v>
      </c>
      <c r="B3591" s="14" t="str">
        <f>HYPERLINK(A3591,V3591)</f>
        <v>23-0040260</v>
      </c>
      <c r="C3591" t="s">
        <v>2858</v>
      </c>
      <c r="D3591" t="s">
        <v>2859</v>
      </c>
      <c r="E3591" t="s">
        <v>40</v>
      </c>
      <c r="F3591" t="s">
        <v>3122</v>
      </c>
      <c r="G3591" s="2">
        <v>192321121</v>
      </c>
      <c r="H3591" t="s">
        <v>42</v>
      </c>
      <c r="I3591" s="3">
        <v>1690</v>
      </c>
      <c r="J3591">
        <v>20230305</v>
      </c>
      <c r="K3591" s="4">
        <v>840</v>
      </c>
      <c r="L3591">
        <v>2023464</v>
      </c>
      <c r="M3591" s="5">
        <v>530</v>
      </c>
      <c r="N3591" t="s">
        <v>43</v>
      </c>
      <c r="O3591" t="s">
        <v>423</v>
      </c>
      <c r="P3591" t="s">
        <v>2656</v>
      </c>
      <c r="Q3591" s="5">
        <v>26</v>
      </c>
      <c r="R3591" s="5">
        <v>13153</v>
      </c>
      <c r="S3591" t="s">
        <v>3624</v>
      </c>
      <c r="T3591" t="s">
        <v>47</v>
      </c>
      <c r="U3591" t="s">
        <v>48</v>
      </c>
      <c r="V3591" t="s">
        <v>4538</v>
      </c>
      <c r="W3591" t="s">
        <v>50</v>
      </c>
      <c r="X3591" t="s">
        <v>51</v>
      </c>
      <c r="Y3591">
        <v>0</v>
      </c>
      <c r="Z3591" t="s">
        <v>52</v>
      </c>
      <c r="AA3591">
        <v>2023</v>
      </c>
      <c r="AB3591" t="s">
        <v>103</v>
      </c>
      <c r="AC3591" t="s">
        <v>54</v>
      </c>
      <c r="AD3591" t="s">
        <v>87</v>
      </c>
      <c r="AE3591">
        <v>1822005</v>
      </c>
      <c r="AF3591" t="s">
        <v>56</v>
      </c>
      <c r="AG3591" t="s">
        <v>57</v>
      </c>
      <c r="AH3591" t="s">
        <v>52</v>
      </c>
      <c r="AI3591" t="s">
        <v>52</v>
      </c>
    </row>
    <row r="3592" spans="1:35" x14ac:dyDescent="0.25">
      <c r="A3592" s="13" t="str">
        <f t="shared" si="56"/>
        <v>http://dodappwlsprd2.cloud.pge.com:8003/ilis_rpt/dailyeventlogdetail.jsp?odbeventlogid=23-0040204&amp;numberofmonths=24&amp;showchangehistorylog=1</v>
      </c>
      <c r="B3592" s="14" t="str">
        <f>HYPERLINK(A3592,V3592)</f>
        <v>23-0040204</v>
      </c>
      <c r="C3592" t="s">
        <v>2858</v>
      </c>
      <c r="D3592" t="s">
        <v>2859</v>
      </c>
      <c r="E3592" t="s">
        <v>59</v>
      </c>
      <c r="F3592" t="s">
        <v>2945</v>
      </c>
      <c r="G3592" s="2">
        <v>43311102</v>
      </c>
      <c r="H3592" t="s">
        <v>72</v>
      </c>
      <c r="I3592" s="3" t="s">
        <v>4539</v>
      </c>
      <c r="J3592">
        <v>20230305</v>
      </c>
      <c r="K3592" s="4">
        <v>114</v>
      </c>
      <c r="L3592">
        <v>2023109</v>
      </c>
      <c r="M3592" s="5">
        <v>839</v>
      </c>
      <c r="N3592" t="s">
        <v>43</v>
      </c>
      <c r="O3592" t="s">
        <v>44</v>
      </c>
      <c r="P3592" t="s">
        <v>45</v>
      </c>
      <c r="Q3592" s="5">
        <v>56</v>
      </c>
      <c r="R3592" s="5">
        <v>41869</v>
      </c>
      <c r="S3592" t="s">
        <v>1213</v>
      </c>
      <c r="T3592" t="s">
        <v>92</v>
      </c>
      <c r="U3592" t="s">
        <v>48</v>
      </c>
      <c r="V3592" t="s">
        <v>4540</v>
      </c>
      <c r="W3592" t="s">
        <v>50</v>
      </c>
      <c r="X3592" t="s">
        <v>51</v>
      </c>
      <c r="Y3592">
        <v>0</v>
      </c>
      <c r="Z3592" t="s">
        <v>52</v>
      </c>
      <c r="AA3592">
        <v>2023</v>
      </c>
      <c r="AB3592" t="s">
        <v>103</v>
      </c>
      <c r="AC3592" t="s">
        <v>54</v>
      </c>
      <c r="AD3592" t="s">
        <v>64</v>
      </c>
      <c r="AE3592">
        <v>1821952</v>
      </c>
      <c r="AF3592" t="s">
        <v>95</v>
      </c>
      <c r="AG3592" t="s">
        <v>57</v>
      </c>
      <c r="AH3592" t="s">
        <v>52</v>
      </c>
      <c r="AI3592" t="s">
        <v>52</v>
      </c>
    </row>
    <row r="3593" spans="1:35" x14ac:dyDescent="0.25">
      <c r="A3593" s="13" t="str">
        <f t="shared" si="56"/>
        <v>http://dodappwlsprd2.cloud.pge.com:8003/ilis_rpt/dailyeventlogdetail.jsp?odbeventlogid=23-0040216&amp;numberofmonths=24&amp;showchangehistorylog=1</v>
      </c>
      <c r="B3593" s="14" t="str">
        <f>HYPERLINK(A3593,V3593)</f>
        <v>23-0040216</v>
      </c>
      <c r="C3593" t="s">
        <v>2858</v>
      </c>
      <c r="D3593" t="s">
        <v>2859</v>
      </c>
      <c r="E3593" t="s">
        <v>59</v>
      </c>
      <c r="F3593" t="s">
        <v>2945</v>
      </c>
      <c r="G3593" s="2">
        <v>43311102</v>
      </c>
      <c r="H3593" t="s">
        <v>496</v>
      </c>
      <c r="I3593" s="3" t="s">
        <v>4541</v>
      </c>
      <c r="J3593">
        <v>20230305</v>
      </c>
      <c r="K3593" s="4">
        <v>459</v>
      </c>
      <c r="L3593">
        <v>2023305</v>
      </c>
      <c r="M3593" s="5">
        <v>615</v>
      </c>
      <c r="N3593" t="s">
        <v>43</v>
      </c>
      <c r="O3593" t="s">
        <v>423</v>
      </c>
      <c r="P3593" t="s">
        <v>2656</v>
      </c>
      <c r="Q3593" s="5">
        <v>980</v>
      </c>
      <c r="R3593" s="5">
        <v>175540</v>
      </c>
      <c r="S3593" t="s">
        <v>463</v>
      </c>
      <c r="T3593" t="s">
        <v>47</v>
      </c>
      <c r="U3593" t="s">
        <v>48</v>
      </c>
      <c r="V3593" t="s">
        <v>4542</v>
      </c>
      <c r="W3593" t="s">
        <v>50</v>
      </c>
      <c r="X3593" t="s">
        <v>51</v>
      </c>
      <c r="Y3593">
        <v>0</v>
      </c>
      <c r="Z3593" t="s">
        <v>52</v>
      </c>
      <c r="AA3593">
        <v>2023</v>
      </c>
      <c r="AB3593" t="s">
        <v>103</v>
      </c>
      <c r="AC3593" t="s">
        <v>54</v>
      </c>
      <c r="AD3593" t="s">
        <v>117</v>
      </c>
      <c r="AE3593">
        <v>1821972</v>
      </c>
      <c r="AF3593" t="s">
        <v>56</v>
      </c>
      <c r="AG3593" t="s">
        <v>57</v>
      </c>
      <c r="AH3593" t="s">
        <v>52</v>
      </c>
      <c r="AI3593" t="s">
        <v>54</v>
      </c>
    </row>
    <row r="3594" spans="1:35" x14ac:dyDescent="0.25">
      <c r="A3594" s="13" t="str">
        <f t="shared" si="56"/>
        <v>http://dodappwlsprd2.cloud.pge.com:8003/ilis_rpt/dailyeventlogdetail.jsp?odbeventlogid=23-0040298&amp;numberofmonths=24&amp;showchangehistorylog=1</v>
      </c>
      <c r="B3594" s="14" t="str">
        <f>HYPERLINK(A3594,V3594)</f>
        <v>23-0040298</v>
      </c>
      <c r="C3594" t="s">
        <v>2858</v>
      </c>
      <c r="D3594" t="s">
        <v>2859</v>
      </c>
      <c r="E3594" t="s">
        <v>59</v>
      </c>
      <c r="F3594" t="s">
        <v>2945</v>
      </c>
      <c r="G3594" s="2">
        <v>43311102</v>
      </c>
      <c r="H3594" t="s">
        <v>61</v>
      </c>
      <c r="I3594" s="3">
        <v>2309</v>
      </c>
      <c r="J3594">
        <v>20230305</v>
      </c>
      <c r="K3594" s="4">
        <v>758</v>
      </c>
      <c r="L3594">
        <v>2023405</v>
      </c>
      <c r="M3594" s="5">
        <v>451</v>
      </c>
      <c r="N3594" t="s">
        <v>43</v>
      </c>
      <c r="O3594" t="s">
        <v>44</v>
      </c>
      <c r="P3594" t="s">
        <v>45</v>
      </c>
      <c r="Q3594" s="5">
        <v>8</v>
      </c>
      <c r="R3594" s="5">
        <v>3608</v>
      </c>
      <c r="S3594" t="s">
        <v>1213</v>
      </c>
      <c r="T3594" t="s">
        <v>47</v>
      </c>
      <c r="U3594" t="s">
        <v>48</v>
      </c>
      <c r="V3594" t="s">
        <v>4543</v>
      </c>
      <c r="W3594" t="s">
        <v>50</v>
      </c>
      <c r="X3594" t="s">
        <v>51</v>
      </c>
      <c r="Y3594">
        <v>0</v>
      </c>
      <c r="Z3594" t="s">
        <v>52</v>
      </c>
      <c r="AA3594">
        <v>2023</v>
      </c>
      <c r="AB3594" t="s">
        <v>103</v>
      </c>
      <c r="AC3594" t="s">
        <v>54</v>
      </c>
      <c r="AD3594" t="s">
        <v>87</v>
      </c>
      <c r="AE3594">
        <v>1822036</v>
      </c>
      <c r="AF3594" t="s">
        <v>56</v>
      </c>
      <c r="AG3594" t="s">
        <v>57</v>
      </c>
      <c r="AH3594" t="s">
        <v>52</v>
      </c>
      <c r="AI3594" t="s">
        <v>52</v>
      </c>
    </row>
    <row r="3595" spans="1:35" x14ac:dyDescent="0.25">
      <c r="A3595" s="13" t="str">
        <f t="shared" si="56"/>
        <v>http://dodappwlsprd2.cloud.pge.com:8003/ilis_rpt/dailyeventlogdetail.jsp?odbeventlogid=23-0040256&amp;numberofmonths=24&amp;showchangehistorylog=1</v>
      </c>
      <c r="B3595" s="14" t="str">
        <f>HYPERLINK(A3595,V3595)</f>
        <v>23-0040256</v>
      </c>
      <c r="C3595" t="s">
        <v>2858</v>
      </c>
      <c r="D3595" t="s">
        <v>2859</v>
      </c>
      <c r="E3595" t="s">
        <v>59</v>
      </c>
      <c r="F3595" t="s">
        <v>2918</v>
      </c>
      <c r="G3595" s="2">
        <v>43141101</v>
      </c>
      <c r="H3595" t="s">
        <v>42</v>
      </c>
      <c r="I3595" s="3">
        <v>4646</v>
      </c>
      <c r="J3595">
        <v>20230305</v>
      </c>
      <c r="K3595" s="4">
        <v>836</v>
      </c>
      <c r="L3595">
        <v>2023458</v>
      </c>
      <c r="M3595" s="5">
        <v>340</v>
      </c>
      <c r="N3595" t="s">
        <v>43</v>
      </c>
      <c r="O3595" t="s">
        <v>44</v>
      </c>
      <c r="P3595" t="s">
        <v>45</v>
      </c>
      <c r="Q3595" s="5">
        <v>213</v>
      </c>
      <c r="R3595" s="5">
        <v>48946</v>
      </c>
      <c r="S3595" t="s">
        <v>463</v>
      </c>
      <c r="T3595" t="s">
        <v>78</v>
      </c>
      <c r="U3595" t="s">
        <v>48</v>
      </c>
      <c r="V3595" t="s">
        <v>4544</v>
      </c>
      <c r="W3595" t="s">
        <v>50</v>
      </c>
      <c r="X3595" t="s">
        <v>51</v>
      </c>
      <c r="Y3595">
        <v>0</v>
      </c>
      <c r="Z3595" t="s">
        <v>52</v>
      </c>
      <c r="AA3595">
        <v>2023</v>
      </c>
      <c r="AB3595" t="s">
        <v>103</v>
      </c>
      <c r="AC3595" t="s">
        <v>54</v>
      </c>
      <c r="AD3595" t="s">
        <v>55</v>
      </c>
      <c r="AE3595">
        <v>1822003</v>
      </c>
      <c r="AF3595" t="s">
        <v>80</v>
      </c>
      <c r="AG3595" t="s">
        <v>57</v>
      </c>
      <c r="AH3595" t="s">
        <v>52</v>
      </c>
      <c r="AI3595" t="s">
        <v>52</v>
      </c>
    </row>
    <row r="3596" spans="1:35" x14ac:dyDescent="0.25">
      <c r="A3596" s="13" t="str">
        <f t="shared" si="56"/>
        <v>http://dodappwlsprd2.cloud.pge.com:8003/ilis_rpt/dailyeventlogdetail.jsp?odbeventlogid=23-0040177&amp;numberofmonths=24&amp;showchangehistorylog=1</v>
      </c>
      <c r="B3596" s="14" t="str">
        <f>HYPERLINK(A3596,V3596)</f>
        <v>23-0040177</v>
      </c>
      <c r="C3596" t="s">
        <v>2858</v>
      </c>
      <c r="D3596" t="s">
        <v>2859</v>
      </c>
      <c r="E3596" t="s">
        <v>40</v>
      </c>
      <c r="F3596" t="s">
        <v>2892</v>
      </c>
      <c r="G3596" s="2">
        <v>43381101</v>
      </c>
      <c r="H3596" t="s">
        <v>42</v>
      </c>
      <c r="I3596" s="3">
        <v>83354</v>
      </c>
      <c r="J3596">
        <v>20230305</v>
      </c>
      <c r="K3596" s="4">
        <v>18</v>
      </c>
      <c r="L3596">
        <v>2023015</v>
      </c>
      <c r="M3596" s="5">
        <v>711</v>
      </c>
      <c r="N3596" t="s">
        <v>43</v>
      </c>
      <c r="O3596" t="s">
        <v>44</v>
      </c>
      <c r="P3596" t="s">
        <v>45</v>
      </c>
      <c r="Q3596" s="5">
        <v>38</v>
      </c>
      <c r="R3596" s="5">
        <v>27018</v>
      </c>
      <c r="S3596" t="s">
        <v>463</v>
      </c>
      <c r="T3596" t="s">
        <v>47</v>
      </c>
      <c r="U3596" t="s">
        <v>48</v>
      </c>
      <c r="V3596" t="s">
        <v>4545</v>
      </c>
      <c r="W3596" t="s">
        <v>50</v>
      </c>
      <c r="X3596" t="s">
        <v>51</v>
      </c>
      <c r="Y3596">
        <v>0</v>
      </c>
      <c r="Z3596" t="s">
        <v>52</v>
      </c>
      <c r="AA3596">
        <v>2023</v>
      </c>
      <c r="AB3596" t="s">
        <v>103</v>
      </c>
      <c r="AC3596" t="s">
        <v>54</v>
      </c>
      <c r="AD3596" t="s">
        <v>55</v>
      </c>
      <c r="AE3596">
        <v>1821925</v>
      </c>
      <c r="AF3596" t="s">
        <v>56</v>
      </c>
      <c r="AG3596" t="s">
        <v>57</v>
      </c>
      <c r="AH3596" t="s">
        <v>52</v>
      </c>
      <c r="AI3596" t="s">
        <v>52</v>
      </c>
    </row>
    <row r="3597" spans="1:35" x14ac:dyDescent="0.25">
      <c r="A3597" s="13" t="str">
        <f t="shared" si="56"/>
        <v>http://dodappwlsprd2.cloud.pge.com:8003/ilis_rpt/dailyeventlogdetail.jsp?odbeventlogid=23-0040281&amp;numberofmonths=24&amp;showchangehistorylog=1</v>
      </c>
      <c r="B3597" s="14" t="str">
        <f>HYPERLINK(A3597,V3597)</f>
        <v>23-0040281</v>
      </c>
      <c r="C3597" t="s">
        <v>2858</v>
      </c>
      <c r="D3597" t="s">
        <v>2859</v>
      </c>
      <c r="E3597" t="s">
        <v>40</v>
      </c>
      <c r="F3597" t="s">
        <v>2922</v>
      </c>
      <c r="G3597" s="2">
        <v>42771114</v>
      </c>
      <c r="H3597" t="s">
        <v>61</v>
      </c>
      <c r="I3597" s="3">
        <v>430057</v>
      </c>
      <c r="J3597">
        <v>20230305</v>
      </c>
      <c r="K3597" s="4">
        <v>742</v>
      </c>
      <c r="L3597">
        <v>2023515</v>
      </c>
      <c r="M3597" s="5">
        <v>503</v>
      </c>
      <c r="N3597" t="s">
        <v>43</v>
      </c>
      <c r="O3597" t="s">
        <v>44</v>
      </c>
      <c r="P3597" t="s">
        <v>45</v>
      </c>
      <c r="Q3597" s="5">
        <v>27</v>
      </c>
      <c r="R3597" s="5">
        <v>13581</v>
      </c>
      <c r="S3597" t="s">
        <v>1213</v>
      </c>
      <c r="T3597" t="s">
        <v>47</v>
      </c>
      <c r="U3597" t="s">
        <v>48</v>
      </c>
      <c r="V3597" t="s">
        <v>4546</v>
      </c>
      <c r="W3597" t="s">
        <v>50</v>
      </c>
      <c r="X3597" t="s">
        <v>51</v>
      </c>
      <c r="Y3597">
        <v>0</v>
      </c>
      <c r="Z3597" t="s">
        <v>52</v>
      </c>
      <c r="AA3597">
        <v>2023</v>
      </c>
      <c r="AB3597" t="s">
        <v>103</v>
      </c>
      <c r="AC3597" t="s">
        <v>54</v>
      </c>
      <c r="AD3597" t="s">
        <v>87</v>
      </c>
      <c r="AE3597">
        <v>1822018</v>
      </c>
      <c r="AF3597" t="s">
        <v>56</v>
      </c>
      <c r="AG3597" t="s">
        <v>57</v>
      </c>
      <c r="AH3597" t="s">
        <v>52</v>
      </c>
      <c r="AI3597" t="s">
        <v>52</v>
      </c>
    </row>
    <row r="3598" spans="1:35" x14ac:dyDescent="0.25">
      <c r="A3598" s="13" t="str">
        <f t="shared" si="56"/>
        <v>http://dodappwlsprd2.cloud.pge.com:8003/ilis_rpt/dailyeventlogdetail.jsp?odbeventlogid=23-0041790&amp;numberofmonths=24&amp;showchangehistorylog=1</v>
      </c>
      <c r="B3598" s="14" t="str">
        <f>HYPERLINK(A3598,V3598)</f>
        <v>23-0041790</v>
      </c>
      <c r="C3598" t="s">
        <v>2858</v>
      </c>
      <c r="D3598" t="s">
        <v>2859</v>
      </c>
      <c r="E3598" t="s">
        <v>40</v>
      </c>
      <c r="F3598" t="s">
        <v>2901</v>
      </c>
      <c r="G3598" s="2">
        <v>192311142</v>
      </c>
      <c r="H3598" t="s">
        <v>72</v>
      </c>
      <c r="I3598" s="3">
        <v>4231</v>
      </c>
      <c r="J3598">
        <v>20230308</v>
      </c>
      <c r="K3598" s="4">
        <v>1522</v>
      </c>
      <c r="L3598">
        <v>2026848</v>
      </c>
      <c r="M3598" s="5">
        <v>110</v>
      </c>
      <c r="N3598" t="s">
        <v>43</v>
      </c>
      <c r="O3598" t="s">
        <v>44</v>
      </c>
      <c r="P3598" t="s">
        <v>45</v>
      </c>
      <c r="Q3598" s="5">
        <v>12</v>
      </c>
      <c r="R3598" s="5">
        <v>1320</v>
      </c>
      <c r="S3598" t="s">
        <v>471</v>
      </c>
      <c r="T3598" t="s">
        <v>47</v>
      </c>
      <c r="U3598" t="s">
        <v>48</v>
      </c>
      <c r="V3598" t="s">
        <v>4547</v>
      </c>
      <c r="W3598" t="s">
        <v>50</v>
      </c>
      <c r="X3598" t="s">
        <v>51</v>
      </c>
      <c r="Y3598">
        <v>0</v>
      </c>
      <c r="Z3598" t="s">
        <v>52</v>
      </c>
      <c r="AA3598">
        <v>2023</v>
      </c>
      <c r="AB3598" t="s">
        <v>103</v>
      </c>
      <c r="AC3598" t="s">
        <v>54</v>
      </c>
      <c r="AD3598" t="s">
        <v>64</v>
      </c>
      <c r="AE3598">
        <v>1822958</v>
      </c>
      <c r="AF3598" t="s">
        <v>56</v>
      </c>
      <c r="AG3598" t="s">
        <v>57</v>
      </c>
      <c r="AH3598" t="s">
        <v>52</v>
      </c>
      <c r="AI3598" t="s">
        <v>54</v>
      </c>
    </row>
    <row r="3599" spans="1:35" x14ac:dyDescent="0.25">
      <c r="A3599" s="13" t="str">
        <f t="shared" si="56"/>
        <v>http://dodappwlsprd2.cloud.pge.com:8003/ilis_rpt/dailyeventlogdetail.jsp?odbeventlogid=23-0041460&amp;numberofmonths=24&amp;showchangehistorylog=1</v>
      </c>
      <c r="B3599" s="14" t="str">
        <f>HYPERLINK(A3599,V3599)</f>
        <v>23-0041460</v>
      </c>
      <c r="C3599" t="s">
        <v>2858</v>
      </c>
      <c r="D3599" t="s">
        <v>2859</v>
      </c>
      <c r="E3599" t="s">
        <v>40</v>
      </c>
      <c r="F3599" t="s">
        <v>3062</v>
      </c>
      <c r="G3599" s="2">
        <v>42681101</v>
      </c>
      <c r="H3599" t="s">
        <v>42</v>
      </c>
      <c r="I3599" s="3">
        <v>448108</v>
      </c>
      <c r="J3599">
        <v>20230308</v>
      </c>
      <c r="K3599" s="4">
        <v>415</v>
      </c>
      <c r="L3599">
        <v>2026203</v>
      </c>
      <c r="M3599" s="5">
        <v>553</v>
      </c>
      <c r="N3599" t="s">
        <v>43</v>
      </c>
      <c r="O3599" t="s">
        <v>44</v>
      </c>
      <c r="P3599" t="s">
        <v>45</v>
      </c>
      <c r="Q3599" s="5">
        <v>47</v>
      </c>
      <c r="R3599" s="5">
        <v>13433</v>
      </c>
      <c r="S3599" t="s">
        <v>2731</v>
      </c>
      <c r="T3599" t="s">
        <v>78</v>
      </c>
      <c r="U3599" t="s">
        <v>48</v>
      </c>
      <c r="V3599" t="s">
        <v>4548</v>
      </c>
      <c r="W3599" t="s">
        <v>50</v>
      </c>
      <c r="X3599" t="s">
        <v>51</v>
      </c>
      <c r="Y3599">
        <v>0</v>
      </c>
      <c r="Z3599" t="s">
        <v>52</v>
      </c>
      <c r="AA3599">
        <v>2023</v>
      </c>
      <c r="AB3599" t="s">
        <v>103</v>
      </c>
      <c r="AC3599" t="s">
        <v>54</v>
      </c>
      <c r="AD3599" t="s">
        <v>55</v>
      </c>
      <c r="AE3599">
        <v>1822792</v>
      </c>
      <c r="AF3599" t="s">
        <v>80</v>
      </c>
      <c r="AG3599" t="s">
        <v>57</v>
      </c>
      <c r="AH3599" t="s">
        <v>52</v>
      </c>
      <c r="AI3599" t="s">
        <v>52</v>
      </c>
    </row>
    <row r="3600" spans="1:35" x14ac:dyDescent="0.25">
      <c r="A3600" s="13" t="str">
        <f t="shared" si="56"/>
        <v>http://dodappwlsprd2.cloud.pge.com:8003/ilis_rpt/dailyeventlogdetail.jsp?odbeventlogid=23-0041503&amp;numberofmonths=24&amp;showchangehistorylog=1</v>
      </c>
      <c r="B3600" s="14" t="str">
        <f>HYPERLINK(A3600,V3600)</f>
        <v>23-0041503</v>
      </c>
      <c r="C3600" t="s">
        <v>2858</v>
      </c>
      <c r="D3600" t="s">
        <v>2859</v>
      </c>
      <c r="E3600" t="s">
        <v>40</v>
      </c>
      <c r="F3600" t="s">
        <v>2932</v>
      </c>
      <c r="G3600" s="2">
        <v>42681102</v>
      </c>
      <c r="H3600" t="s">
        <v>42</v>
      </c>
      <c r="I3600" s="3">
        <v>572</v>
      </c>
      <c r="J3600">
        <v>20230308</v>
      </c>
      <c r="K3600" s="4">
        <v>905</v>
      </c>
      <c r="L3600">
        <v>2026459</v>
      </c>
      <c r="M3600" s="5">
        <v>440</v>
      </c>
      <c r="N3600" t="s">
        <v>43</v>
      </c>
      <c r="O3600" t="s">
        <v>44</v>
      </c>
      <c r="P3600" t="s">
        <v>45</v>
      </c>
      <c r="Q3600" s="5">
        <v>183</v>
      </c>
      <c r="R3600" s="5">
        <v>36927</v>
      </c>
      <c r="S3600" t="s">
        <v>463</v>
      </c>
      <c r="T3600" t="s">
        <v>47</v>
      </c>
      <c r="U3600" t="s">
        <v>48</v>
      </c>
      <c r="V3600" t="s">
        <v>4549</v>
      </c>
      <c r="W3600" t="s">
        <v>50</v>
      </c>
      <c r="X3600" t="s">
        <v>51</v>
      </c>
      <c r="Y3600">
        <v>0</v>
      </c>
      <c r="Z3600" t="s">
        <v>52</v>
      </c>
      <c r="AA3600">
        <v>2023</v>
      </c>
      <c r="AB3600" t="s">
        <v>103</v>
      </c>
      <c r="AC3600" t="s">
        <v>54</v>
      </c>
      <c r="AD3600" t="s">
        <v>55</v>
      </c>
      <c r="AE3600">
        <v>1822863</v>
      </c>
      <c r="AF3600" t="s">
        <v>56</v>
      </c>
      <c r="AG3600" t="s">
        <v>57</v>
      </c>
      <c r="AH3600" t="s">
        <v>52</v>
      </c>
      <c r="AI3600" t="s">
        <v>52</v>
      </c>
    </row>
    <row r="3601" spans="1:35" x14ac:dyDescent="0.25">
      <c r="A3601" s="13" t="str">
        <f t="shared" si="56"/>
        <v>http://dodappwlsprd2.cloud.pge.com:8003/ilis_rpt/dailyeventlogdetail.jsp?odbeventlogid=23-0041610&amp;numberofmonths=24&amp;showchangehistorylog=1</v>
      </c>
      <c r="B3601" s="14" t="str">
        <f>HYPERLINK(A3601,V3601)</f>
        <v>23-0041610</v>
      </c>
      <c r="C3601" t="s">
        <v>2858</v>
      </c>
      <c r="D3601" t="s">
        <v>2859</v>
      </c>
      <c r="E3601" t="s">
        <v>59</v>
      </c>
      <c r="F3601" t="s">
        <v>2932</v>
      </c>
      <c r="G3601" s="2">
        <v>42681102</v>
      </c>
      <c r="H3601" t="s">
        <v>61</v>
      </c>
      <c r="I3601" s="3">
        <v>7913</v>
      </c>
      <c r="J3601">
        <v>20230308</v>
      </c>
      <c r="K3601" s="4">
        <v>622</v>
      </c>
      <c r="L3601">
        <v>2026183</v>
      </c>
      <c r="M3601" s="5">
        <v>778</v>
      </c>
      <c r="N3601" t="s">
        <v>43</v>
      </c>
      <c r="O3601" t="s">
        <v>44</v>
      </c>
      <c r="P3601" t="s">
        <v>45</v>
      </c>
      <c r="Q3601" s="5">
        <v>22</v>
      </c>
      <c r="R3601" s="5">
        <v>17116</v>
      </c>
      <c r="S3601" t="s">
        <v>2731</v>
      </c>
      <c r="T3601" t="s">
        <v>47</v>
      </c>
      <c r="U3601" t="s">
        <v>48</v>
      </c>
      <c r="V3601" t="s">
        <v>4550</v>
      </c>
      <c r="W3601" t="s">
        <v>50</v>
      </c>
      <c r="X3601" t="s">
        <v>51</v>
      </c>
      <c r="Y3601">
        <v>0</v>
      </c>
      <c r="Z3601" t="s">
        <v>52</v>
      </c>
      <c r="AA3601">
        <v>2023</v>
      </c>
      <c r="AB3601" t="s">
        <v>103</v>
      </c>
      <c r="AC3601" t="s">
        <v>54</v>
      </c>
      <c r="AD3601" t="s">
        <v>55</v>
      </c>
      <c r="AE3601">
        <v>1822879</v>
      </c>
      <c r="AF3601" t="s">
        <v>56</v>
      </c>
      <c r="AG3601" t="s">
        <v>57</v>
      </c>
      <c r="AH3601" t="s">
        <v>52</v>
      </c>
      <c r="AI3601" t="s">
        <v>52</v>
      </c>
    </row>
    <row r="3602" spans="1:35" x14ac:dyDescent="0.25">
      <c r="A3602" s="13" t="str">
        <f t="shared" si="56"/>
        <v>http://dodappwlsprd2.cloud.pge.com:8003/ilis_rpt/dailyeventlogdetail.jsp?odbeventlogid=23-0047071&amp;numberofmonths=24&amp;showchangehistorylog=1</v>
      </c>
      <c r="B3602" s="14" t="str">
        <f>HYPERLINK(A3602,V3602)</f>
        <v>23-0047071</v>
      </c>
      <c r="C3602" t="s">
        <v>2858</v>
      </c>
      <c r="D3602" t="s">
        <v>2859</v>
      </c>
      <c r="E3602" t="s">
        <v>40</v>
      </c>
      <c r="F3602" t="s">
        <v>2884</v>
      </c>
      <c r="G3602" s="2">
        <v>42841112</v>
      </c>
      <c r="H3602" t="s">
        <v>42</v>
      </c>
      <c r="I3602" s="3">
        <v>1294</v>
      </c>
      <c r="J3602">
        <v>20230316</v>
      </c>
      <c r="K3602" s="4">
        <v>1359</v>
      </c>
      <c r="L3602">
        <v>2048604</v>
      </c>
      <c r="M3602" s="5">
        <v>277</v>
      </c>
      <c r="N3602" t="s">
        <v>43</v>
      </c>
      <c r="O3602" t="s">
        <v>83</v>
      </c>
      <c r="P3602" t="s">
        <v>84</v>
      </c>
      <c r="Q3602" s="5">
        <v>632</v>
      </c>
      <c r="R3602" s="5">
        <v>79263</v>
      </c>
      <c r="S3602" t="s">
        <v>463</v>
      </c>
      <c r="T3602" t="s">
        <v>47</v>
      </c>
      <c r="U3602" t="s">
        <v>48</v>
      </c>
      <c r="V3602" t="s">
        <v>4551</v>
      </c>
      <c r="W3602" t="s">
        <v>50</v>
      </c>
      <c r="X3602" t="s">
        <v>51</v>
      </c>
      <c r="Y3602">
        <v>0</v>
      </c>
      <c r="Z3602" t="s">
        <v>52</v>
      </c>
      <c r="AA3602">
        <v>2023</v>
      </c>
      <c r="AB3602" t="s">
        <v>103</v>
      </c>
      <c r="AC3602" t="s">
        <v>54</v>
      </c>
      <c r="AD3602" t="s">
        <v>87</v>
      </c>
      <c r="AE3602">
        <v>1826596</v>
      </c>
      <c r="AF3602" t="s">
        <v>56</v>
      </c>
      <c r="AG3602" t="s">
        <v>57</v>
      </c>
      <c r="AH3602" t="s">
        <v>52</v>
      </c>
      <c r="AI3602" t="s">
        <v>52</v>
      </c>
    </row>
    <row r="3603" spans="1:35" x14ac:dyDescent="0.25">
      <c r="A3603" s="13" t="str">
        <f t="shared" si="56"/>
        <v>http://dodappwlsprd2.cloud.pge.com:8003/ilis_rpt/dailyeventlogdetail.jsp?odbeventlogid=23-0048966&amp;numberofmonths=24&amp;showchangehistorylog=1</v>
      </c>
      <c r="B3603" s="14" t="str">
        <f>HYPERLINK(A3603,V3603)</f>
        <v>23-0048966</v>
      </c>
      <c r="C3603" t="s">
        <v>2858</v>
      </c>
      <c r="D3603" t="s">
        <v>2859</v>
      </c>
      <c r="E3603" t="s">
        <v>40</v>
      </c>
      <c r="F3603" t="s">
        <v>2905</v>
      </c>
      <c r="G3603" s="2">
        <v>43081101</v>
      </c>
      <c r="H3603" t="s">
        <v>61</v>
      </c>
      <c r="I3603" s="3">
        <v>2933</v>
      </c>
      <c r="J3603">
        <v>20230320</v>
      </c>
      <c r="K3603" s="4">
        <v>1341</v>
      </c>
      <c r="L3603">
        <v>2053240</v>
      </c>
      <c r="M3603" s="5">
        <v>261</v>
      </c>
      <c r="N3603" t="s">
        <v>43</v>
      </c>
      <c r="O3603" t="s">
        <v>83</v>
      </c>
      <c r="P3603" t="s">
        <v>84</v>
      </c>
      <c r="Q3603" s="5">
        <v>7</v>
      </c>
      <c r="R3603" s="5">
        <v>1827</v>
      </c>
      <c r="S3603" t="s">
        <v>463</v>
      </c>
      <c r="T3603" t="s">
        <v>47</v>
      </c>
      <c r="U3603" t="s">
        <v>48</v>
      </c>
      <c r="V3603" t="s">
        <v>4552</v>
      </c>
      <c r="W3603" t="s">
        <v>50</v>
      </c>
      <c r="X3603" t="s">
        <v>51</v>
      </c>
      <c r="Y3603">
        <v>31640094</v>
      </c>
      <c r="Z3603" t="s">
        <v>52</v>
      </c>
      <c r="AA3603">
        <v>2023</v>
      </c>
      <c r="AB3603" t="s">
        <v>103</v>
      </c>
      <c r="AC3603" t="s">
        <v>54</v>
      </c>
      <c r="AD3603" t="s">
        <v>87</v>
      </c>
      <c r="AE3603">
        <v>1827947</v>
      </c>
      <c r="AF3603" t="s">
        <v>56</v>
      </c>
      <c r="AG3603" t="s">
        <v>57</v>
      </c>
      <c r="AH3603" t="s">
        <v>52</v>
      </c>
      <c r="AI3603" t="s">
        <v>52</v>
      </c>
    </row>
    <row r="3604" spans="1:35" x14ac:dyDescent="0.25">
      <c r="A3604" s="13" t="str">
        <f t="shared" si="56"/>
        <v>http://dodappwlsprd2.cloud.pge.com:8003/ilis_rpt/dailyeventlogdetail.jsp?odbeventlogid=23-0048694&amp;numberofmonths=24&amp;showchangehistorylog=1</v>
      </c>
      <c r="B3604" s="14" t="str">
        <f>HYPERLINK(A3604,V3604)</f>
        <v>23-0048694</v>
      </c>
      <c r="C3604" t="s">
        <v>2858</v>
      </c>
      <c r="D3604" t="s">
        <v>2859</v>
      </c>
      <c r="E3604" t="s">
        <v>40</v>
      </c>
      <c r="F3604" t="s">
        <v>4069</v>
      </c>
      <c r="G3604" s="2">
        <v>43040401</v>
      </c>
      <c r="H3604" t="s">
        <v>496</v>
      </c>
      <c r="I3604" s="3" t="s">
        <v>4553</v>
      </c>
      <c r="J3604">
        <v>20230320</v>
      </c>
      <c r="K3604" s="4">
        <v>719</v>
      </c>
      <c r="L3604">
        <v>2052772</v>
      </c>
      <c r="M3604" s="5">
        <v>441</v>
      </c>
      <c r="N3604" t="s">
        <v>43</v>
      </c>
      <c r="O3604" t="s">
        <v>44</v>
      </c>
      <c r="P3604" t="s">
        <v>45</v>
      </c>
      <c r="Q3604" s="5">
        <v>5</v>
      </c>
      <c r="R3604" s="5">
        <v>2205</v>
      </c>
      <c r="S3604" t="s">
        <v>463</v>
      </c>
      <c r="T3604" t="s">
        <v>47</v>
      </c>
      <c r="U3604" t="s">
        <v>48</v>
      </c>
      <c r="V3604" t="s">
        <v>4554</v>
      </c>
      <c r="W3604" t="s">
        <v>50</v>
      </c>
      <c r="X3604" t="s">
        <v>51</v>
      </c>
      <c r="Y3604">
        <v>0</v>
      </c>
      <c r="Z3604" t="s">
        <v>52</v>
      </c>
      <c r="AA3604">
        <v>2023</v>
      </c>
      <c r="AB3604" t="s">
        <v>103</v>
      </c>
      <c r="AC3604" t="s">
        <v>54</v>
      </c>
      <c r="AD3604" t="s">
        <v>462</v>
      </c>
      <c r="AE3604">
        <v>1827865</v>
      </c>
      <c r="AF3604" t="s">
        <v>56</v>
      </c>
      <c r="AG3604" t="s">
        <v>57</v>
      </c>
      <c r="AH3604" t="s">
        <v>52</v>
      </c>
      <c r="AI3604" t="s">
        <v>54</v>
      </c>
    </row>
    <row r="3605" spans="1:35" x14ac:dyDescent="0.25">
      <c r="A3605" s="13" t="str">
        <f t="shared" si="56"/>
        <v>http://dodappwlsprd2.cloud.pge.com:8003/ilis_rpt/dailyeventlogdetail.jsp?odbeventlogid=23-0053257&amp;numberofmonths=24&amp;showchangehistorylog=1</v>
      </c>
      <c r="B3605" s="14" t="str">
        <f>HYPERLINK(A3605,V3605)</f>
        <v>23-0053257</v>
      </c>
      <c r="C3605" t="s">
        <v>2858</v>
      </c>
      <c r="D3605" t="s">
        <v>2859</v>
      </c>
      <c r="E3605" t="s">
        <v>40</v>
      </c>
      <c r="F3605" t="s">
        <v>2980</v>
      </c>
      <c r="G3605" s="2">
        <v>42761104</v>
      </c>
      <c r="H3605" t="s">
        <v>61</v>
      </c>
      <c r="I3605" s="3">
        <v>827</v>
      </c>
      <c r="J3605">
        <v>20230328</v>
      </c>
      <c r="K3605" s="4">
        <v>335</v>
      </c>
      <c r="L3605">
        <v>2069491</v>
      </c>
      <c r="M3605" s="5">
        <v>375</v>
      </c>
      <c r="N3605" t="s">
        <v>43</v>
      </c>
      <c r="O3605" t="s">
        <v>44</v>
      </c>
      <c r="P3605" t="s">
        <v>45</v>
      </c>
      <c r="Q3605" s="5">
        <v>24</v>
      </c>
      <c r="R3605" s="5">
        <v>6492</v>
      </c>
      <c r="S3605" t="s">
        <v>463</v>
      </c>
      <c r="T3605" t="s">
        <v>47</v>
      </c>
      <c r="U3605" t="s">
        <v>48</v>
      </c>
      <c r="V3605" t="s">
        <v>4555</v>
      </c>
      <c r="W3605" t="s">
        <v>50</v>
      </c>
      <c r="X3605" t="s">
        <v>51</v>
      </c>
      <c r="Y3605">
        <v>0</v>
      </c>
      <c r="Z3605" t="s">
        <v>52</v>
      </c>
      <c r="AA3605">
        <v>2023</v>
      </c>
      <c r="AB3605" t="s">
        <v>103</v>
      </c>
      <c r="AC3605" t="s">
        <v>54</v>
      </c>
      <c r="AD3605" t="s">
        <v>87</v>
      </c>
      <c r="AE3605">
        <v>1830988</v>
      </c>
      <c r="AF3605" t="s">
        <v>56</v>
      </c>
      <c r="AG3605" t="s">
        <v>57</v>
      </c>
      <c r="AH3605" t="s">
        <v>52</v>
      </c>
      <c r="AI3605" t="s">
        <v>52</v>
      </c>
    </row>
    <row r="3606" spans="1:35" x14ac:dyDescent="0.25">
      <c r="A3606" s="13" t="str">
        <f t="shared" si="56"/>
        <v>http://dodappwlsprd2.cloud.pge.com:8003/ilis_rpt/dailyeventlogdetail.jsp?odbeventlogid=23-0053489&amp;numberofmonths=24&amp;showchangehistorylog=1</v>
      </c>
      <c r="B3606" s="14" t="str">
        <f>HYPERLINK(A3606,V3606)</f>
        <v>23-0053489</v>
      </c>
      <c r="C3606" t="s">
        <v>2858</v>
      </c>
      <c r="D3606" t="s">
        <v>2859</v>
      </c>
      <c r="E3606" t="s">
        <v>59</v>
      </c>
      <c r="F3606" t="s">
        <v>2910</v>
      </c>
      <c r="G3606" s="2">
        <v>42661104</v>
      </c>
      <c r="H3606" t="s">
        <v>72</v>
      </c>
      <c r="I3606" s="3" t="s">
        <v>4556</v>
      </c>
      <c r="J3606">
        <v>20230328</v>
      </c>
      <c r="K3606" s="4">
        <v>959</v>
      </c>
      <c r="L3606">
        <v>2070073</v>
      </c>
      <c r="M3606" s="5">
        <v>285</v>
      </c>
      <c r="N3606" t="s">
        <v>43</v>
      </c>
      <c r="O3606" t="s">
        <v>83</v>
      </c>
      <c r="P3606" t="s">
        <v>124</v>
      </c>
      <c r="Q3606" s="5">
        <v>163</v>
      </c>
      <c r="R3606" s="5">
        <v>43752</v>
      </c>
      <c r="S3606" t="s">
        <v>463</v>
      </c>
      <c r="T3606" t="s">
        <v>47</v>
      </c>
      <c r="U3606" t="s">
        <v>48</v>
      </c>
      <c r="V3606" t="s">
        <v>4557</v>
      </c>
      <c r="W3606" t="s">
        <v>50</v>
      </c>
      <c r="X3606" t="s">
        <v>51</v>
      </c>
      <c r="Y3606">
        <v>0</v>
      </c>
      <c r="Z3606" t="s">
        <v>52</v>
      </c>
      <c r="AA3606">
        <v>2023</v>
      </c>
      <c r="AB3606" t="s">
        <v>103</v>
      </c>
      <c r="AC3606" t="s">
        <v>54</v>
      </c>
      <c r="AD3606" t="s">
        <v>462</v>
      </c>
      <c r="AE3606">
        <v>1831141</v>
      </c>
      <c r="AF3606" t="s">
        <v>56</v>
      </c>
      <c r="AG3606" t="s">
        <v>57</v>
      </c>
      <c r="AH3606" t="s">
        <v>52</v>
      </c>
      <c r="AI3606" t="s">
        <v>54</v>
      </c>
    </row>
    <row r="3607" spans="1:35" x14ac:dyDescent="0.25">
      <c r="A3607" s="13" t="str">
        <f t="shared" si="56"/>
        <v>http://dodappwlsprd2.cloud.pge.com:8003/ilis_rpt/dailyeventlogdetail.jsp?odbeventlogid=23-0056539&amp;numberofmonths=24&amp;showchangehistorylog=1</v>
      </c>
      <c r="B3607" s="14" t="str">
        <f>HYPERLINK(A3607,V3607)</f>
        <v>23-0056539</v>
      </c>
      <c r="C3607" t="s">
        <v>2858</v>
      </c>
      <c r="D3607" t="s">
        <v>2859</v>
      </c>
      <c r="E3607" t="s">
        <v>40</v>
      </c>
      <c r="F3607" t="s">
        <v>2876</v>
      </c>
      <c r="G3607" s="2">
        <v>42761102</v>
      </c>
      <c r="H3607" t="s">
        <v>72</v>
      </c>
      <c r="I3607" s="3" t="s">
        <v>4558</v>
      </c>
      <c r="J3607">
        <v>20230403</v>
      </c>
      <c r="K3607" s="4">
        <v>1620</v>
      </c>
      <c r="L3607">
        <v>2078910</v>
      </c>
      <c r="M3607" s="5">
        <v>240</v>
      </c>
      <c r="N3607" t="s">
        <v>43</v>
      </c>
      <c r="O3607" t="s">
        <v>44</v>
      </c>
      <c r="P3607" t="s">
        <v>45</v>
      </c>
      <c r="Q3607" s="5">
        <v>7</v>
      </c>
      <c r="R3607" s="5">
        <v>1555</v>
      </c>
      <c r="S3607" t="s">
        <v>471</v>
      </c>
      <c r="T3607" t="s">
        <v>47</v>
      </c>
      <c r="U3607" t="s">
        <v>48</v>
      </c>
      <c r="V3607" t="s">
        <v>4559</v>
      </c>
      <c r="W3607" t="s">
        <v>50</v>
      </c>
      <c r="X3607" t="s">
        <v>51</v>
      </c>
      <c r="Y3607">
        <v>45714858</v>
      </c>
      <c r="Z3607" t="s">
        <v>52</v>
      </c>
      <c r="AA3607">
        <v>2023</v>
      </c>
      <c r="AB3607" t="s">
        <v>114</v>
      </c>
      <c r="AC3607" t="s">
        <v>54</v>
      </c>
      <c r="AD3607" t="s">
        <v>64</v>
      </c>
      <c r="AE3607">
        <v>1832949</v>
      </c>
      <c r="AF3607" t="s">
        <v>56</v>
      </c>
      <c r="AG3607" t="s">
        <v>57</v>
      </c>
      <c r="AH3607" t="s">
        <v>52</v>
      </c>
      <c r="AI3607" t="s">
        <v>52</v>
      </c>
    </row>
    <row r="3608" spans="1:35" x14ac:dyDescent="0.25">
      <c r="A3608" s="13" t="str">
        <f t="shared" si="56"/>
        <v>http://dodappwlsprd2.cloud.pge.com:8003/ilis_rpt/dailyeventlogdetail.jsp?odbeventlogid=23-0057178&amp;numberofmonths=24&amp;showchangehistorylog=1</v>
      </c>
      <c r="B3608" s="14" t="str">
        <f>HYPERLINK(A3608,V3608)</f>
        <v>23-0057178</v>
      </c>
      <c r="C3608" t="s">
        <v>2858</v>
      </c>
      <c r="D3608" t="s">
        <v>2859</v>
      </c>
      <c r="E3608" t="s">
        <v>40</v>
      </c>
      <c r="F3608" t="s">
        <v>2969</v>
      </c>
      <c r="G3608" s="2">
        <v>42661103</v>
      </c>
      <c r="H3608" t="s">
        <v>120</v>
      </c>
      <c r="I3608" s="3">
        <v>2527</v>
      </c>
      <c r="J3608">
        <v>20230404</v>
      </c>
      <c r="K3608" s="4">
        <v>1608</v>
      </c>
      <c r="L3608">
        <v>2080188</v>
      </c>
      <c r="M3608" s="5">
        <v>260</v>
      </c>
      <c r="N3608" t="s">
        <v>43</v>
      </c>
      <c r="O3608" t="s">
        <v>44</v>
      </c>
      <c r="P3608" t="s">
        <v>45</v>
      </c>
      <c r="Q3608" s="5">
        <v>19</v>
      </c>
      <c r="R3608" s="5">
        <v>4940</v>
      </c>
      <c r="S3608" t="s">
        <v>463</v>
      </c>
      <c r="T3608" t="s">
        <v>47</v>
      </c>
      <c r="U3608" t="s">
        <v>48</v>
      </c>
      <c r="V3608" t="s">
        <v>4560</v>
      </c>
      <c r="W3608" t="s">
        <v>50</v>
      </c>
      <c r="X3608" t="s">
        <v>51</v>
      </c>
      <c r="Y3608">
        <v>45715664</v>
      </c>
      <c r="Z3608" t="s">
        <v>52</v>
      </c>
      <c r="AA3608">
        <v>2023</v>
      </c>
      <c r="AB3608" t="s">
        <v>114</v>
      </c>
      <c r="AC3608" t="s">
        <v>54</v>
      </c>
      <c r="AD3608" t="s">
        <v>462</v>
      </c>
      <c r="AE3608">
        <v>1833282</v>
      </c>
      <c r="AF3608" t="s">
        <v>56</v>
      </c>
      <c r="AG3608" t="s">
        <v>57</v>
      </c>
      <c r="AH3608" t="s">
        <v>52</v>
      </c>
      <c r="AI3608" t="s">
        <v>54</v>
      </c>
    </row>
    <row r="3609" spans="1:35" x14ac:dyDescent="0.25">
      <c r="A3609" s="13" t="str">
        <f t="shared" si="56"/>
        <v>http://dodappwlsprd2.cloud.pge.com:8003/ilis_rpt/dailyeventlogdetail.jsp?odbeventlogid=23-0059101&amp;numberofmonths=24&amp;showchangehistorylog=1</v>
      </c>
      <c r="B3609" s="14" t="str">
        <f>HYPERLINK(A3609,V3609)</f>
        <v>23-0059101</v>
      </c>
      <c r="C3609" t="s">
        <v>2858</v>
      </c>
      <c r="D3609" t="s">
        <v>2859</v>
      </c>
      <c r="E3609" t="s">
        <v>40</v>
      </c>
      <c r="F3609" t="s">
        <v>2876</v>
      </c>
      <c r="G3609" s="2">
        <v>42761102</v>
      </c>
      <c r="H3609" t="s">
        <v>61</v>
      </c>
      <c r="I3609" s="3">
        <v>3059</v>
      </c>
      <c r="J3609">
        <v>20230410</v>
      </c>
      <c r="K3609" s="4">
        <v>1051</v>
      </c>
      <c r="L3609">
        <v>2084393</v>
      </c>
      <c r="M3609" s="5">
        <v>196</v>
      </c>
      <c r="N3609" t="s">
        <v>43</v>
      </c>
      <c r="O3609" t="s">
        <v>44</v>
      </c>
      <c r="P3609" t="s">
        <v>45</v>
      </c>
      <c r="Q3609" s="5">
        <v>35</v>
      </c>
      <c r="R3609" s="5">
        <v>6860</v>
      </c>
      <c r="S3609" t="s">
        <v>463</v>
      </c>
      <c r="T3609" t="s">
        <v>47</v>
      </c>
      <c r="U3609" t="s">
        <v>48</v>
      </c>
      <c r="V3609" t="s">
        <v>4561</v>
      </c>
      <c r="W3609" t="s">
        <v>50</v>
      </c>
      <c r="X3609" t="s">
        <v>51</v>
      </c>
      <c r="Y3609">
        <v>0</v>
      </c>
      <c r="Z3609" t="s">
        <v>52</v>
      </c>
      <c r="AA3609">
        <v>2023</v>
      </c>
      <c r="AB3609" t="s">
        <v>114</v>
      </c>
      <c r="AC3609" t="s">
        <v>54</v>
      </c>
      <c r="AD3609" t="s">
        <v>64</v>
      </c>
      <c r="AE3609">
        <v>1834557</v>
      </c>
      <c r="AF3609" t="s">
        <v>56</v>
      </c>
      <c r="AG3609" t="s">
        <v>57</v>
      </c>
      <c r="AH3609" t="s">
        <v>52</v>
      </c>
      <c r="AI3609" t="s">
        <v>54</v>
      </c>
    </row>
    <row r="3610" spans="1:35" x14ac:dyDescent="0.25">
      <c r="A3610" s="13" t="str">
        <f t="shared" si="56"/>
        <v>http://dodappwlsprd2.cloud.pge.com:8003/ilis_rpt/dailyeventlogdetail.jsp?odbeventlogid=23-0060375&amp;numberofmonths=24&amp;showchangehistorylog=1</v>
      </c>
      <c r="B3610" s="14" t="str">
        <f>HYPERLINK(A3610,V3610)</f>
        <v>23-0060375</v>
      </c>
      <c r="C3610" t="s">
        <v>2858</v>
      </c>
      <c r="D3610" t="s">
        <v>2859</v>
      </c>
      <c r="E3610" t="s">
        <v>40</v>
      </c>
      <c r="F3610" t="s">
        <v>2980</v>
      </c>
      <c r="G3610" s="2">
        <v>42761104</v>
      </c>
      <c r="H3610" t="s">
        <v>61</v>
      </c>
      <c r="I3610" s="3">
        <v>827</v>
      </c>
      <c r="J3610">
        <v>20230412</v>
      </c>
      <c r="K3610" s="4">
        <v>1630</v>
      </c>
      <c r="L3610">
        <v>2086961</v>
      </c>
      <c r="M3610" s="5">
        <v>476</v>
      </c>
      <c r="N3610" t="s">
        <v>43</v>
      </c>
      <c r="O3610" t="s">
        <v>44</v>
      </c>
      <c r="P3610" t="s">
        <v>45</v>
      </c>
      <c r="Q3610" s="5">
        <v>24</v>
      </c>
      <c r="R3610" s="5">
        <v>11424</v>
      </c>
      <c r="S3610" t="s">
        <v>463</v>
      </c>
      <c r="T3610" t="s">
        <v>47</v>
      </c>
      <c r="U3610" t="s">
        <v>48</v>
      </c>
      <c r="V3610" t="s">
        <v>4562</v>
      </c>
      <c r="W3610" t="s">
        <v>50</v>
      </c>
      <c r="X3610" t="s">
        <v>51</v>
      </c>
      <c r="Y3610">
        <v>0</v>
      </c>
      <c r="Z3610" t="s">
        <v>52</v>
      </c>
      <c r="AA3610">
        <v>2023</v>
      </c>
      <c r="AB3610" t="s">
        <v>114</v>
      </c>
      <c r="AC3610" t="s">
        <v>54</v>
      </c>
      <c r="AD3610" t="s">
        <v>87</v>
      </c>
      <c r="AE3610">
        <v>1835291</v>
      </c>
      <c r="AF3610" t="s">
        <v>56</v>
      </c>
      <c r="AG3610" t="s">
        <v>57</v>
      </c>
      <c r="AH3610" t="s">
        <v>52</v>
      </c>
      <c r="AI3610" t="s">
        <v>52</v>
      </c>
    </row>
    <row r="3611" spans="1:35" x14ac:dyDescent="0.25">
      <c r="A3611" s="13" t="str">
        <f t="shared" si="56"/>
        <v>http://dodappwlsprd2.cloud.pge.com:8003/ilis_rpt/dailyeventlogdetail.jsp?odbeventlogid=23-0060267&amp;numberofmonths=24&amp;showchangehistorylog=1</v>
      </c>
      <c r="B3611" s="14" t="str">
        <f>HYPERLINK(A3611,V3611)</f>
        <v>23-0060267</v>
      </c>
      <c r="C3611" t="s">
        <v>2858</v>
      </c>
      <c r="D3611" t="s">
        <v>2859</v>
      </c>
      <c r="E3611" t="s">
        <v>40</v>
      </c>
      <c r="F3611" t="s">
        <v>2884</v>
      </c>
      <c r="G3611" s="2">
        <v>42841112</v>
      </c>
      <c r="H3611" t="s">
        <v>42</v>
      </c>
      <c r="I3611" s="3">
        <v>1294</v>
      </c>
      <c r="J3611">
        <v>20230412</v>
      </c>
      <c r="K3611" s="4">
        <v>1428</v>
      </c>
      <c r="L3611">
        <v>2086814</v>
      </c>
      <c r="M3611" s="5">
        <v>561</v>
      </c>
      <c r="N3611" t="s">
        <v>43</v>
      </c>
      <c r="O3611" t="s">
        <v>44</v>
      </c>
      <c r="P3611" t="s">
        <v>45</v>
      </c>
      <c r="Q3611" s="5">
        <v>632</v>
      </c>
      <c r="R3611" s="5">
        <v>168902</v>
      </c>
      <c r="S3611" t="s">
        <v>463</v>
      </c>
      <c r="T3611" t="s">
        <v>47</v>
      </c>
      <c r="U3611" t="s">
        <v>48</v>
      </c>
      <c r="V3611" t="s">
        <v>4563</v>
      </c>
      <c r="W3611" t="s">
        <v>50</v>
      </c>
      <c r="X3611" t="s">
        <v>51</v>
      </c>
      <c r="Y3611">
        <v>0</v>
      </c>
      <c r="Z3611" t="s">
        <v>52</v>
      </c>
      <c r="AA3611">
        <v>2023</v>
      </c>
      <c r="AB3611" t="s">
        <v>114</v>
      </c>
      <c r="AC3611" t="s">
        <v>54</v>
      </c>
      <c r="AD3611" t="s">
        <v>55</v>
      </c>
      <c r="AE3611">
        <v>1835261</v>
      </c>
      <c r="AF3611" t="s">
        <v>56</v>
      </c>
      <c r="AG3611" t="s">
        <v>57</v>
      </c>
      <c r="AH3611" t="s">
        <v>52</v>
      </c>
      <c r="AI3611" t="s">
        <v>52</v>
      </c>
    </row>
    <row r="3612" spans="1:35" x14ac:dyDescent="0.25">
      <c r="A3612" s="13" t="str">
        <f t="shared" si="56"/>
        <v>http://dodappwlsprd2.cloud.pge.com:8003/ilis_rpt/dailyeventlogdetail.jsp?odbeventlogid=23-0060940&amp;numberofmonths=24&amp;showchangehistorylog=1</v>
      </c>
      <c r="B3612" s="14" t="str">
        <f>HYPERLINK(A3612,V3612)</f>
        <v>23-0060940</v>
      </c>
      <c r="C3612" t="s">
        <v>2858</v>
      </c>
      <c r="D3612" t="s">
        <v>2859</v>
      </c>
      <c r="E3612" t="s">
        <v>40</v>
      </c>
      <c r="F3612" t="s">
        <v>2901</v>
      </c>
      <c r="G3612" s="2">
        <v>192311142</v>
      </c>
      <c r="H3612" t="s">
        <v>61</v>
      </c>
      <c r="I3612" s="3">
        <v>4599</v>
      </c>
      <c r="J3612">
        <v>20230413</v>
      </c>
      <c r="K3612" s="4">
        <v>2225</v>
      </c>
      <c r="L3612">
        <v>2088192</v>
      </c>
      <c r="M3612" s="5">
        <v>780</v>
      </c>
      <c r="N3612" t="s">
        <v>43</v>
      </c>
      <c r="O3612" t="s">
        <v>83</v>
      </c>
      <c r="P3612" t="s">
        <v>124</v>
      </c>
      <c r="Q3612" s="5">
        <v>7</v>
      </c>
      <c r="R3612" s="5">
        <v>5460</v>
      </c>
      <c r="S3612" t="s">
        <v>463</v>
      </c>
      <c r="T3612" t="s">
        <v>78</v>
      </c>
      <c r="U3612" t="s">
        <v>48</v>
      </c>
      <c r="V3612" t="s">
        <v>4564</v>
      </c>
      <c r="W3612" t="s">
        <v>50</v>
      </c>
      <c r="X3612" t="s">
        <v>51</v>
      </c>
      <c r="Y3612">
        <v>0</v>
      </c>
      <c r="Z3612" t="s">
        <v>52</v>
      </c>
      <c r="AA3612">
        <v>2023</v>
      </c>
      <c r="AB3612" t="s">
        <v>114</v>
      </c>
      <c r="AC3612" t="s">
        <v>54</v>
      </c>
      <c r="AD3612" t="s">
        <v>55</v>
      </c>
      <c r="AE3612">
        <v>1835695</v>
      </c>
      <c r="AF3612" t="s">
        <v>80</v>
      </c>
      <c r="AG3612" t="s">
        <v>57</v>
      </c>
      <c r="AH3612" t="s">
        <v>52</v>
      </c>
      <c r="AI3612" t="s">
        <v>52</v>
      </c>
    </row>
    <row r="3613" spans="1:35" x14ac:dyDescent="0.25">
      <c r="A3613" s="13" t="str">
        <f t="shared" si="56"/>
        <v>http://dodappwlsprd2.cloud.pge.com:8003/ilis_rpt/dailyeventlogdetail.jsp?odbeventlogid=23-0063166&amp;numberofmonths=24&amp;showchangehistorylog=1</v>
      </c>
      <c r="B3613" s="14" t="str">
        <f>HYPERLINK(A3613,V3613)</f>
        <v>23-0063166</v>
      </c>
      <c r="C3613" t="s">
        <v>2858</v>
      </c>
      <c r="D3613" t="s">
        <v>2859</v>
      </c>
      <c r="E3613" t="s">
        <v>40</v>
      </c>
      <c r="F3613" t="s">
        <v>2898</v>
      </c>
      <c r="G3613" s="2">
        <v>42981101</v>
      </c>
      <c r="H3613" t="s">
        <v>61</v>
      </c>
      <c r="I3613" s="3">
        <v>1457</v>
      </c>
      <c r="J3613">
        <v>20230420</v>
      </c>
      <c r="K3613" s="4">
        <v>1527</v>
      </c>
      <c r="L3613">
        <v>2093252</v>
      </c>
      <c r="M3613" s="5">
        <v>208</v>
      </c>
      <c r="N3613" t="s">
        <v>43</v>
      </c>
      <c r="O3613" t="s">
        <v>44</v>
      </c>
      <c r="P3613" t="s">
        <v>45</v>
      </c>
      <c r="Q3613" s="5">
        <v>9</v>
      </c>
      <c r="R3613" s="5">
        <v>1872</v>
      </c>
      <c r="S3613" t="s">
        <v>463</v>
      </c>
      <c r="T3613" t="s">
        <v>47</v>
      </c>
      <c r="U3613" t="s">
        <v>48</v>
      </c>
      <c r="V3613" t="s">
        <v>4565</v>
      </c>
      <c r="W3613" t="s">
        <v>50</v>
      </c>
      <c r="X3613" t="s">
        <v>51</v>
      </c>
      <c r="Y3613">
        <v>45737480</v>
      </c>
      <c r="Z3613" t="s">
        <v>52</v>
      </c>
      <c r="AA3613">
        <v>2023</v>
      </c>
      <c r="AB3613" t="s">
        <v>114</v>
      </c>
      <c r="AC3613" t="s">
        <v>54</v>
      </c>
      <c r="AD3613" t="s">
        <v>55</v>
      </c>
      <c r="AE3613">
        <v>1837291</v>
      </c>
      <c r="AF3613" t="s">
        <v>56</v>
      </c>
      <c r="AG3613" t="s">
        <v>57</v>
      </c>
      <c r="AH3613" t="s">
        <v>52</v>
      </c>
      <c r="AI3613" t="s">
        <v>52</v>
      </c>
    </row>
    <row r="3614" spans="1:35" x14ac:dyDescent="0.25">
      <c r="A3614" s="13" t="str">
        <f t="shared" si="56"/>
        <v>http://dodappwlsprd2.cloud.pge.com:8003/ilis_rpt/dailyeventlogdetail.jsp?odbeventlogid=23-0064029&amp;numberofmonths=24&amp;showchangehistorylog=1</v>
      </c>
      <c r="B3614" s="14" t="str">
        <f>HYPERLINK(A3614,V3614)</f>
        <v>23-0064029</v>
      </c>
      <c r="C3614" t="s">
        <v>2858</v>
      </c>
      <c r="D3614" t="s">
        <v>2859</v>
      </c>
      <c r="E3614" t="s">
        <v>59</v>
      </c>
      <c r="F3614" t="s">
        <v>3006</v>
      </c>
      <c r="G3614" s="2">
        <v>192171101</v>
      </c>
      <c r="H3614" t="s">
        <v>61</v>
      </c>
      <c r="I3614" s="3">
        <v>3023</v>
      </c>
      <c r="J3614">
        <v>20230424</v>
      </c>
      <c r="K3614" s="4">
        <v>1000</v>
      </c>
      <c r="L3614">
        <v>2095594</v>
      </c>
      <c r="M3614" s="5">
        <v>780</v>
      </c>
      <c r="N3614" t="s">
        <v>43</v>
      </c>
      <c r="O3614" t="s">
        <v>89</v>
      </c>
      <c r="P3614" t="s">
        <v>455</v>
      </c>
      <c r="Q3614" s="5">
        <v>7</v>
      </c>
      <c r="R3614" s="5">
        <v>5460</v>
      </c>
      <c r="S3614" t="s">
        <v>471</v>
      </c>
      <c r="T3614" t="s">
        <v>106</v>
      </c>
      <c r="U3614" t="s">
        <v>121</v>
      </c>
      <c r="V3614" t="s">
        <v>4566</v>
      </c>
      <c r="W3614" t="s">
        <v>50</v>
      </c>
      <c r="X3614" t="s">
        <v>51</v>
      </c>
      <c r="Y3614">
        <v>0</v>
      </c>
      <c r="Z3614" t="s">
        <v>52</v>
      </c>
      <c r="AA3614">
        <v>2023</v>
      </c>
      <c r="AB3614" t="s">
        <v>114</v>
      </c>
      <c r="AC3614" t="s">
        <v>54</v>
      </c>
      <c r="AD3614" t="s">
        <v>462</v>
      </c>
      <c r="AE3614">
        <v>1838101</v>
      </c>
      <c r="AF3614" t="s">
        <v>108</v>
      </c>
      <c r="AG3614" t="s">
        <v>57</v>
      </c>
      <c r="AH3614" t="s">
        <v>52</v>
      </c>
      <c r="AI3614" t="s">
        <v>52</v>
      </c>
    </row>
    <row r="3615" spans="1:35" x14ac:dyDescent="0.25">
      <c r="A3615" s="13" t="str">
        <f t="shared" si="56"/>
        <v>http://dodappwlsprd2.cloud.pge.com:8003/ilis_rpt/dailyeventlogdetail.jsp?odbeventlogid=23-0067457&amp;numberofmonths=24&amp;showchangehistorylog=1</v>
      </c>
      <c r="B3615" s="14" t="str">
        <f>HYPERLINK(A3615,V3615)</f>
        <v>23-0067457</v>
      </c>
      <c r="C3615" t="s">
        <v>2858</v>
      </c>
      <c r="D3615" t="s">
        <v>2859</v>
      </c>
      <c r="E3615" t="s">
        <v>40</v>
      </c>
      <c r="F3615" t="s">
        <v>2977</v>
      </c>
      <c r="G3615" s="2">
        <v>42861101</v>
      </c>
      <c r="H3615" t="s">
        <v>61</v>
      </c>
      <c r="I3615" s="3">
        <v>4597</v>
      </c>
      <c r="J3615">
        <v>20230503</v>
      </c>
      <c r="K3615" s="4">
        <v>234</v>
      </c>
      <c r="L3615">
        <v>2103303</v>
      </c>
      <c r="M3615" s="5">
        <v>616</v>
      </c>
      <c r="N3615" t="s">
        <v>43</v>
      </c>
      <c r="O3615" t="s">
        <v>44</v>
      </c>
      <c r="P3615" t="s">
        <v>45</v>
      </c>
      <c r="Q3615" s="5">
        <v>9</v>
      </c>
      <c r="R3615" s="5">
        <v>5544</v>
      </c>
      <c r="S3615" t="s">
        <v>484</v>
      </c>
      <c r="T3615" t="s">
        <v>47</v>
      </c>
      <c r="U3615" t="s">
        <v>48</v>
      </c>
      <c r="V3615" t="s">
        <v>4567</v>
      </c>
      <c r="W3615" t="s">
        <v>50</v>
      </c>
      <c r="X3615" t="s">
        <v>51</v>
      </c>
      <c r="Y3615">
        <v>0</v>
      </c>
      <c r="Z3615" t="s">
        <v>52</v>
      </c>
      <c r="AA3615">
        <v>2023</v>
      </c>
      <c r="AB3615" t="s">
        <v>130</v>
      </c>
      <c r="AC3615" t="s">
        <v>54</v>
      </c>
      <c r="AD3615" t="s">
        <v>70</v>
      </c>
      <c r="AE3615">
        <v>1840329</v>
      </c>
      <c r="AF3615" t="s">
        <v>56</v>
      </c>
      <c r="AG3615" t="s">
        <v>57</v>
      </c>
      <c r="AH3615" t="s">
        <v>52</v>
      </c>
      <c r="AI3615" t="s">
        <v>52</v>
      </c>
    </row>
    <row r="3616" spans="1:35" x14ac:dyDescent="0.25">
      <c r="A3616" s="13" t="str">
        <f t="shared" si="56"/>
        <v>http://dodappwlsprd2.cloud.pge.com:8003/ilis_rpt/dailyeventlogdetail.jsp?odbeventlogid=23-0069256&amp;numberofmonths=24&amp;showchangehistorylog=1</v>
      </c>
      <c r="B3616" s="14" t="str">
        <f>HYPERLINK(A3616,V3616)</f>
        <v>23-0069256</v>
      </c>
      <c r="C3616" t="s">
        <v>2858</v>
      </c>
      <c r="D3616" t="s">
        <v>2859</v>
      </c>
      <c r="E3616" t="s">
        <v>40</v>
      </c>
      <c r="F3616" t="s">
        <v>2874</v>
      </c>
      <c r="G3616" s="2">
        <v>42761101</v>
      </c>
      <c r="H3616" t="s">
        <v>72</v>
      </c>
      <c r="I3616" s="3" t="s">
        <v>4568</v>
      </c>
      <c r="J3616">
        <v>20230507</v>
      </c>
      <c r="K3616" s="4">
        <v>41</v>
      </c>
      <c r="L3616">
        <v>2106498</v>
      </c>
      <c r="M3616" s="5">
        <v>591</v>
      </c>
      <c r="N3616" t="s">
        <v>43</v>
      </c>
      <c r="O3616" t="s">
        <v>44</v>
      </c>
      <c r="P3616" t="s">
        <v>45</v>
      </c>
      <c r="Q3616" s="5">
        <v>374</v>
      </c>
      <c r="R3616" s="5">
        <v>221034</v>
      </c>
      <c r="S3616" t="s">
        <v>463</v>
      </c>
      <c r="T3616" t="s">
        <v>47</v>
      </c>
      <c r="U3616" t="s">
        <v>48</v>
      </c>
      <c r="V3616" t="s">
        <v>4569</v>
      </c>
      <c r="W3616" t="s">
        <v>50</v>
      </c>
      <c r="X3616" t="s">
        <v>51</v>
      </c>
      <c r="Y3616">
        <v>45751262</v>
      </c>
      <c r="Z3616" t="s">
        <v>52</v>
      </c>
      <c r="AA3616">
        <v>2023</v>
      </c>
      <c r="AB3616" t="s">
        <v>130</v>
      </c>
      <c r="AC3616" t="s">
        <v>54</v>
      </c>
      <c r="AD3616" t="s">
        <v>64</v>
      </c>
      <c r="AE3616">
        <v>1841445</v>
      </c>
      <c r="AF3616" t="s">
        <v>56</v>
      </c>
      <c r="AG3616" t="s">
        <v>57</v>
      </c>
      <c r="AH3616" t="s">
        <v>52</v>
      </c>
      <c r="AI3616" t="s">
        <v>52</v>
      </c>
    </row>
    <row r="3617" spans="1:35" x14ac:dyDescent="0.25">
      <c r="A3617" s="13" t="str">
        <f t="shared" si="56"/>
        <v>http://dodappwlsprd2.cloud.pge.com:8003/ilis_rpt/dailyeventlogdetail.jsp?odbeventlogid=23-0072354&amp;numberofmonths=24&amp;showchangehistorylog=1</v>
      </c>
      <c r="B3617" s="14" t="str">
        <f>HYPERLINK(A3617,V3617)</f>
        <v>23-0072354</v>
      </c>
      <c r="C3617" t="s">
        <v>2858</v>
      </c>
      <c r="D3617" t="s">
        <v>2859</v>
      </c>
      <c r="E3617" t="s">
        <v>40</v>
      </c>
      <c r="F3617" t="s">
        <v>2872</v>
      </c>
      <c r="G3617" s="2">
        <v>42871101</v>
      </c>
      <c r="H3617" t="s">
        <v>61</v>
      </c>
      <c r="I3617" s="3">
        <v>775</v>
      </c>
      <c r="J3617">
        <v>20230516</v>
      </c>
      <c r="K3617" s="4">
        <v>1138</v>
      </c>
      <c r="L3617">
        <v>2114118</v>
      </c>
      <c r="M3617" s="5">
        <v>539</v>
      </c>
      <c r="N3617" t="s">
        <v>43</v>
      </c>
      <c r="O3617" t="s">
        <v>44</v>
      </c>
      <c r="P3617" t="s">
        <v>45</v>
      </c>
      <c r="Q3617" s="5">
        <v>3</v>
      </c>
      <c r="R3617" s="5">
        <v>1617</v>
      </c>
      <c r="S3617" t="s">
        <v>463</v>
      </c>
      <c r="T3617" t="s">
        <v>47</v>
      </c>
      <c r="U3617" t="s">
        <v>48</v>
      </c>
      <c r="V3617" t="s">
        <v>4570</v>
      </c>
      <c r="W3617" t="s">
        <v>50</v>
      </c>
      <c r="X3617" t="s">
        <v>51</v>
      </c>
      <c r="Y3617">
        <v>31645741</v>
      </c>
      <c r="Z3617" t="s">
        <v>52</v>
      </c>
      <c r="AA3617">
        <v>2023</v>
      </c>
      <c r="AB3617" t="s">
        <v>130</v>
      </c>
      <c r="AC3617" t="s">
        <v>54</v>
      </c>
      <c r="AD3617" t="s">
        <v>70</v>
      </c>
      <c r="AE3617">
        <v>1843642</v>
      </c>
      <c r="AF3617" t="s">
        <v>56</v>
      </c>
      <c r="AG3617" t="s">
        <v>57</v>
      </c>
      <c r="AH3617" t="s">
        <v>52</v>
      </c>
      <c r="AI3617" t="s">
        <v>52</v>
      </c>
    </row>
    <row r="3618" spans="1:35" x14ac:dyDescent="0.25">
      <c r="A3618" s="13" t="str">
        <f t="shared" si="56"/>
        <v>http://dodappwlsprd2.cloud.pge.com:8003/ilis_rpt/dailyeventlogdetail.jsp?odbeventlogid=23-0073772&amp;numberofmonths=24&amp;showchangehistorylog=1</v>
      </c>
      <c r="B3618" s="14" t="str">
        <f>HYPERLINK(A3618,V3618)</f>
        <v>23-0073772</v>
      </c>
      <c r="C3618" t="s">
        <v>2858</v>
      </c>
      <c r="D3618" t="s">
        <v>2859</v>
      </c>
      <c r="E3618" t="s">
        <v>40</v>
      </c>
      <c r="F3618" t="s">
        <v>2937</v>
      </c>
      <c r="G3618" s="2">
        <v>42601102</v>
      </c>
      <c r="H3618" t="s">
        <v>61</v>
      </c>
      <c r="I3618" s="3">
        <v>4415</v>
      </c>
      <c r="J3618">
        <v>20230519</v>
      </c>
      <c r="K3618" s="4">
        <v>2155</v>
      </c>
      <c r="L3618">
        <v>2117360</v>
      </c>
      <c r="M3618" s="5">
        <v>1394</v>
      </c>
      <c r="N3618" t="s">
        <v>43</v>
      </c>
      <c r="O3618" t="s">
        <v>44</v>
      </c>
      <c r="P3618" t="s">
        <v>45</v>
      </c>
      <c r="Q3618" s="5">
        <v>64</v>
      </c>
      <c r="R3618" s="5">
        <v>89216</v>
      </c>
      <c r="S3618" t="s">
        <v>577</v>
      </c>
      <c r="T3618" t="s">
        <v>78</v>
      </c>
      <c r="U3618" t="s">
        <v>48</v>
      </c>
      <c r="V3618" t="s">
        <v>4571</v>
      </c>
      <c r="W3618" t="s">
        <v>50</v>
      </c>
      <c r="X3618" t="s">
        <v>51</v>
      </c>
      <c r="Y3618">
        <v>0</v>
      </c>
      <c r="Z3618" t="s">
        <v>52</v>
      </c>
      <c r="AA3618">
        <v>2023</v>
      </c>
      <c r="AB3618" t="s">
        <v>130</v>
      </c>
      <c r="AC3618" t="s">
        <v>54</v>
      </c>
      <c r="AD3618" t="s">
        <v>87</v>
      </c>
      <c r="AE3618">
        <v>1844598</v>
      </c>
      <c r="AF3618" t="s">
        <v>80</v>
      </c>
      <c r="AG3618" t="s">
        <v>57</v>
      </c>
      <c r="AH3618" t="s">
        <v>52</v>
      </c>
      <c r="AI3618" t="s">
        <v>52</v>
      </c>
    </row>
    <row r="3619" spans="1:35" x14ac:dyDescent="0.25">
      <c r="A3619" s="13" t="str">
        <f t="shared" si="56"/>
        <v>http://dodappwlsprd2.cloud.pge.com:8003/ilis_rpt/dailyeventlogdetail.jsp?odbeventlogid=23-0074792&amp;numberofmonths=24&amp;showchangehistorylog=1</v>
      </c>
      <c r="B3619" s="14" t="str">
        <f>HYPERLINK(A3619,V3619)</f>
        <v>23-0074792</v>
      </c>
      <c r="C3619" t="s">
        <v>2858</v>
      </c>
      <c r="D3619" t="s">
        <v>2859</v>
      </c>
      <c r="E3619" t="s">
        <v>40</v>
      </c>
      <c r="F3619" t="s">
        <v>2894</v>
      </c>
      <c r="G3619" s="2">
        <v>192311141</v>
      </c>
      <c r="H3619" t="s">
        <v>42</v>
      </c>
      <c r="I3619" s="3">
        <v>8860</v>
      </c>
      <c r="J3619">
        <v>20230523</v>
      </c>
      <c r="K3619" s="4">
        <v>1417</v>
      </c>
      <c r="L3619">
        <v>2119890</v>
      </c>
      <c r="M3619" s="5">
        <v>530</v>
      </c>
      <c r="N3619" t="s">
        <v>43</v>
      </c>
      <c r="O3619" t="s">
        <v>44</v>
      </c>
      <c r="P3619" t="s">
        <v>45</v>
      </c>
      <c r="Q3619" s="5">
        <v>161</v>
      </c>
      <c r="R3619" s="5">
        <v>85330</v>
      </c>
      <c r="S3619" t="s">
        <v>463</v>
      </c>
      <c r="T3619" t="s">
        <v>47</v>
      </c>
      <c r="U3619" t="s">
        <v>48</v>
      </c>
      <c r="V3619" t="s">
        <v>4572</v>
      </c>
      <c r="W3619" t="s">
        <v>50</v>
      </c>
      <c r="X3619" t="s">
        <v>51</v>
      </c>
      <c r="Y3619">
        <v>45771954</v>
      </c>
      <c r="Z3619" t="s">
        <v>52</v>
      </c>
      <c r="AA3619">
        <v>2023</v>
      </c>
      <c r="AB3619" t="s">
        <v>130</v>
      </c>
      <c r="AC3619" t="s">
        <v>54</v>
      </c>
      <c r="AD3619" t="s">
        <v>55</v>
      </c>
      <c r="AE3619">
        <v>1845397</v>
      </c>
      <c r="AF3619" t="s">
        <v>56</v>
      </c>
      <c r="AG3619" t="s">
        <v>57</v>
      </c>
      <c r="AH3619" t="s">
        <v>52</v>
      </c>
      <c r="AI3619" t="s">
        <v>52</v>
      </c>
    </row>
    <row r="3620" spans="1:35" x14ac:dyDescent="0.25">
      <c r="A3620" s="13" t="str">
        <f t="shared" si="56"/>
        <v>http://dodappwlsprd2.cloud.pge.com:8003/ilis_rpt/dailyeventlogdetail.jsp?odbeventlogid=23-0082560&amp;numberofmonths=24&amp;showchangehistorylog=1</v>
      </c>
      <c r="B3620" s="14" t="str">
        <f>HYPERLINK(A3620,V3620)</f>
        <v>23-0082560</v>
      </c>
      <c r="C3620" t="s">
        <v>2858</v>
      </c>
      <c r="D3620" t="s">
        <v>2859</v>
      </c>
      <c r="E3620" t="s">
        <v>40</v>
      </c>
      <c r="F3620" t="s">
        <v>2894</v>
      </c>
      <c r="G3620" s="2">
        <v>192311141</v>
      </c>
      <c r="H3620" t="s">
        <v>81</v>
      </c>
      <c r="I3620" s="3">
        <v>11412</v>
      </c>
      <c r="J3620">
        <v>20230615</v>
      </c>
      <c r="K3620" s="4">
        <v>608</v>
      </c>
      <c r="L3620">
        <v>2137412</v>
      </c>
      <c r="M3620" s="5">
        <v>194</v>
      </c>
      <c r="N3620" t="s">
        <v>43</v>
      </c>
      <c r="O3620" t="s">
        <v>44</v>
      </c>
      <c r="P3620" t="s">
        <v>45</v>
      </c>
      <c r="Q3620" s="5">
        <v>386</v>
      </c>
      <c r="R3620" s="5">
        <v>56702</v>
      </c>
      <c r="S3620" t="s">
        <v>1398</v>
      </c>
      <c r="T3620" t="s">
        <v>47</v>
      </c>
      <c r="U3620" t="s">
        <v>48</v>
      </c>
      <c r="V3620" t="s">
        <v>4573</v>
      </c>
      <c r="W3620" t="s">
        <v>50</v>
      </c>
      <c r="X3620" t="s">
        <v>51</v>
      </c>
      <c r="Y3620">
        <v>31652413</v>
      </c>
      <c r="Z3620" t="s">
        <v>52</v>
      </c>
      <c r="AA3620">
        <v>2023</v>
      </c>
      <c r="AB3620" t="s">
        <v>144</v>
      </c>
      <c r="AC3620" t="s">
        <v>54</v>
      </c>
      <c r="AD3620" t="s">
        <v>55</v>
      </c>
      <c r="AE3620">
        <v>1850747</v>
      </c>
      <c r="AF3620" t="s">
        <v>56</v>
      </c>
      <c r="AG3620" t="s">
        <v>57</v>
      </c>
      <c r="AH3620" t="s">
        <v>52</v>
      </c>
      <c r="AI3620" t="s">
        <v>52</v>
      </c>
    </row>
    <row r="3621" spans="1:35" x14ac:dyDescent="0.25">
      <c r="A3621" s="13" t="str">
        <f t="shared" si="56"/>
        <v>http://dodappwlsprd2.cloud.pge.com:8003/ilis_rpt/dailyeventlogdetail.jsp?odbeventlogid=23-0084503&amp;numberofmonths=24&amp;showchangehistorylog=1</v>
      </c>
      <c r="B3621" s="14" t="str">
        <f>HYPERLINK(A3621,V3621)</f>
        <v>23-0084503</v>
      </c>
      <c r="C3621" t="s">
        <v>2858</v>
      </c>
      <c r="D3621" t="s">
        <v>2859</v>
      </c>
      <c r="E3621" t="s">
        <v>40</v>
      </c>
      <c r="F3621" t="s">
        <v>2894</v>
      </c>
      <c r="G3621" s="2">
        <v>192311141</v>
      </c>
      <c r="H3621" t="s">
        <v>61</v>
      </c>
      <c r="I3621" s="3">
        <v>3965</v>
      </c>
      <c r="J3621">
        <v>20230622</v>
      </c>
      <c r="K3621" s="4">
        <v>30</v>
      </c>
      <c r="L3621">
        <v>2142793</v>
      </c>
      <c r="M3621" s="5">
        <v>568</v>
      </c>
      <c r="N3621" t="s">
        <v>43</v>
      </c>
      <c r="O3621" t="s">
        <v>44</v>
      </c>
      <c r="P3621" t="s">
        <v>45</v>
      </c>
      <c r="Q3621" s="5">
        <v>1</v>
      </c>
      <c r="R3621" s="5">
        <v>568</v>
      </c>
      <c r="S3621" t="s">
        <v>484</v>
      </c>
      <c r="T3621" t="s">
        <v>47</v>
      </c>
      <c r="U3621" t="s">
        <v>48</v>
      </c>
      <c r="V3621" t="s">
        <v>4574</v>
      </c>
      <c r="W3621" t="s">
        <v>50</v>
      </c>
      <c r="X3621" t="s">
        <v>51</v>
      </c>
      <c r="Y3621">
        <v>0</v>
      </c>
      <c r="Z3621" t="s">
        <v>52</v>
      </c>
      <c r="AA3621">
        <v>2023</v>
      </c>
      <c r="AB3621" t="s">
        <v>144</v>
      </c>
      <c r="AC3621" t="s">
        <v>54</v>
      </c>
      <c r="AD3621" t="s">
        <v>87</v>
      </c>
      <c r="AE3621">
        <v>1852281</v>
      </c>
      <c r="AF3621" t="s">
        <v>56</v>
      </c>
      <c r="AG3621" t="s">
        <v>57</v>
      </c>
      <c r="AH3621" t="s">
        <v>52</v>
      </c>
      <c r="AI3621" t="s">
        <v>52</v>
      </c>
    </row>
    <row r="3622" spans="1:35" x14ac:dyDescent="0.25">
      <c r="A3622" s="13" t="str">
        <f t="shared" si="56"/>
        <v>http://dodappwlsprd2.cloud.pge.com:8003/ilis_rpt/dailyeventlogdetail.jsp?odbeventlogid=23-0086158&amp;numberofmonths=24&amp;showchangehistorylog=1</v>
      </c>
      <c r="B3622" s="14" t="str">
        <f>HYPERLINK(A3622,V3622)</f>
        <v>23-0086158</v>
      </c>
      <c r="C3622" t="s">
        <v>2858</v>
      </c>
      <c r="D3622" t="s">
        <v>2859</v>
      </c>
      <c r="E3622" t="s">
        <v>40</v>
      </c>
      <c r="F3622" t="s">
        <v>2866</v>
      </c>
      <c r="G3622" s="2">
        <v>192221102</v>
      </c>
      <c r="H3622" t="s">
        <v>42</v>
      </c>
      <c r="I3622" s="3">
        <v>11022</v>
      </c>
      <c r="J3622">
        <v>20230627</v>
      </c>
      <c r="K3622" s="4">
        <v>1335</v>
      </c>
      <c r="L3622">
        <v>2147102</v>
      </c>
      <c r="M3622" s="5">
        <v>687</v>
      </c>
      <c r="N3622" t="s">
        <v>43</v>
      </c>
      <c r="O3622" t="s">
        <v>83</v>
      </c>
      <c r="P3622" t="s">
        <v>84</v>
      </c>
      <c r="Q3622" s="5">
        <v>1819</v>
      </c>
      <c r="R3622" s="5">
        <v>147042</v>
      </c>
      <c r="S3622" t="s">
        <v>463</v>
      </c>
      <c r="T3622" t="s">
        <v>47</v>
      </c>
      <c r="U3622" t="s">
        <v>48</v>
      </c>
      <c r="V3622" t="s">
        <v>4575</v>
      </c>
      <c r="W3622" t="s">
        <v>50</v>
      </c>
      <c r="X3622" t="s">
        <v>51</v>
      </c>
      <c r="Y3622">
        <v>0</v>
      </c>
      <c r="Z3622" t="s">
        <v>52</v>
      </c>
      <c r="AA3622">
        <v>2023</v>
      </c>
      <c r="AB3622" t="s">
        <v>144</v>
      </c>
      <c r="AC3622" t="s">
        <v>54</v>
      </c>
      <c r="AD3622" t="s">
        <v>55</v>
      </c>
      <c r="AE3622">
        <v>1853507</v>
      </c>
      <c r="AF3622" t="s">
        <v>56</v>
      </c>
      <c r="AG3622" t="s">
        <v>57</v>
      </c>
      <c r="AH3622" t="s">
        <v>52</v>
      </c>
      <c r="AI3622" t="s">
        <v>52</v>
      </c>
    </row>
    <row r="3623" spans="1:35" x14ac:dyDescent="0.25">
      <c r="A3623" s="13" t="str">
        <f t="shared" si="56"/>
        <v>http://dodappwlsprd2.cloud.pge.com:8003/ilis_rpt/dailyeventlogdetail.jsp?odbeventlogid=23-0087325&amp;numberofmonths=24&amp;showchangehistorylog=1</v>
      </c>
      <c r="B3623" s="14" t="str">
        <f>HYPERLINK(A3623,V3623)</f>
        <v>23-0087325</v>
      </c>
      <c r="C3623" t="s">
        <v>2858</v>
      </c>
      <c r="D3623" t="s">
        <v>2859</v>
      </c>
      <c r="E3623" t="s">
        <v>40</v>
      </c>
      <c r="F3623" t="s">
        <v>3359</v>
      </c>
      <c r="G3623" s="2">
        <v>192321122</v>
      </c>
      <c r="H3623" t="s">
        <v>81</v>
      </c>
      <c r="I3623" s="3">
        <v>11222</v>
      </c>
      <c r="J3623">
        <v>20230629</v>
      </c>
      <c r="K3623" s="4">
        <v>1644</v>
      </c>
      <c r="L3623">
        <v>2149209</v>
      </c>
      <c r="M3623" s="5">
        <v>552</v>
      </c>
      <c r="N3623" t="s">
        <v>43</v>
      </c>
      <c r="O3623" t="s">
        <v>44</v>
      </c>
      <c r="P3623" t="s">
        <v>45</v>
      </c>
      <c r="Q3623" s="5">
        <v>101</v>
      </c>
      <c r="R3623" s="5">
        <v>21630</v>
      </c>
      <c r="S3623" t="s">
        <v>463</v>
      </c>
      <c r="T3623" t="s">
        <v>92</v>
      </c>
      <c r="U3623" t="s">
        <v>48</v>
      </c>
      <c r="V3623" t="s">
        <v>4576</v>
      </c>
      <c r="W3623" t="s">
        <v>50</v>
      </c>
      <c r="X3623" t="s">
        <v>51</v>
      </c>
      <c r="Y3623">
        <v>0</v>
      </c>
      <c r="Z3623" t="s">
        <v>52</v>
      </c>
      <c r="AA3623">
        <v>2023</v>
      </c>
      <c r="AB3623" t="s">
        <v>144</v>
      </c>
      <c r="AC3623" t="s">
        <v>54</v>
      </c>
      <c r="AD3623" t="s">
        <v>55</v>
      </c>
      <c r="AE3623">
        <v>1854141</v>
      </c>
      <c r="AF3623" t="s">
        <v>95</v>
      </c>
      <c r="AG3623" t="s">
        <v>57</v>
      </c>
      <c r="AH3623" t="s">
        <v>52</v>
      </c>
      <c r="AI3623" t="s">
        <v>52</v>
      </c>
    </row>
    <row r="3624" spans="1:35" x14ac:dyDescent="0.25">
      <c r="A3624" s="13" t="str">
        <f t="shared" si="56"/>
        <v>http://dodappwlsprd2.cloud.pge.com:8003/ilis_rpt/dailyeventlogdetail.jsp?odbeventlogid=13-0006909&amp;numberofmonths=24&amp;showchangehistorylog=1</v>
      </c>
      <c r="B3624" s="14" t="str">
        <f>HYPERLINK(A3624,V3624)</f>
        <v>13-0006909</v>
      </c>
      <c r="C3624" t="s">
        <v>4577</v>
      </c>
      <c r="D3624" t="s">
        <v>39</v>
      </c>
      <c r="E3624" t="s">
        <v>40</v>
      </c>
      <c r="F3624" t="s">
        <v>4578</v>
      </c>
      <c r="G3624" s="2">
        <v>253642101</v>
      </c>
      <c r="H3624" t="s">
        <v>61</v>
      </c>
      <c r="I3624" s="3">
        <v>9942</v>
      </c>
      <c r="J3624">
        <v>20130129</v>
      </c>
      <c r="K3624" s="4">
        <v>1513</v>
      </c>
      <c r="L3624">
        <v>736141</v>
      </c>
      <c r="M3624" s="5">
        <v>1234</v>
      </c>
      <c r="N3624" t="s">
        <v>43</v>
      </c>
      <c r="O3624" t="s">
        <v>83</v>
      </c>
      <c r="P3624" t="s">
        <v>4579</v>
      </c>
      <c r="Q3624" s="5">
        <v>14</v>
      </c>
      <c r="R3624" s="5">
        <v>17276</v>
      </c>
      <c r="S3624" t="s">
        <v>46</v>
      </c>
      <c r="T3624" t="s">
        <v>47</v>
      </c>
      <c r="U3624" t="s">
        <v>48</v>
      </c>
      <c r="V3624" t="s">
        <v>4580</v>
      </c>
      <c r="W3624" t="s">
        <v>50</v>
      </c>
      <c r="X3624" t="s">
        <v>51</v>
      </c>
      <c r="Y3624">
        <v>41847085</v>
      </c>
      <c r="Z3624" t="s">
        <v>52</v>
      </c>
      <c r="AA3624">
        <v>2013</v>
      </c>
      <c r="AB3624" t="s">
        <v>53</v>
      </c>
      <c r="AC3624" t="s">
        <v>54</v>
      </c>
      <c r="AD3624" t="s">
        <v>55</v>
      </c>
      <c r="AE3624">
        <v>99302805</v>
      </c>
      <c r="AF3624" t="s">
        <v>56</v>
      </c>
      <c r="AG3624" t="s">
        <v>57</v>
      </c>
      <c r="AH3624" t="s">
        <v>52</v>
      </c>
      <c r="AI3624" t="s">
        <v>58</v>
      </c>
    </row>
    <row r="3625" spans="1:35" x14ac:dyDescent="0.25">
      <c r="A3625" s="13" t="str">
        <f t="shared" si="56"/>
        <v>http://dodappwlsprd2.cloud.pge.com:8003/ilis_rpt/dailyeventlogdetail.jsp?odbeventlogid=13-0010874&amp;numberofmonths=24&amp;showchangehistorylog=1</v>
      </c>
      <c r="B3625" s="14" t="str">
        <f>HYPERLINK(A3625,V3625)</f>
        <v>13-0010874</v>
      </c>
      <c r="C3625" t="s">
        <v>4577</v>
      </c>
      <c r="D3625" t="s">
        <v>39</v>
      </c>
      <c r="E3625" t="s">
        <v>40</v>
      </c>
      <c r="F3625" t="s">
        <v>4578</v>
      </c>
      <c r="G3625" s="2">
        <v>253642101</v>
      </c>
      <c r="H3625" t="s">
        <v>61</v>
      </c>
      <c r="I3625" s="3">
        <v>13974</v>
      </c>
      <c r="J3625">
        <v>20130219</v>
      </c>
      <c r="K3625" s="4">
        <v>1229</v>
      </c>
      <c r="L3625">
        <v>743810</v>
      </c>
      <c r="M3625" s="5">
        <v>391</v>
      </c>
      <c r="N3625" t="s">
        <v>43</v>
      </c>
      <c r="O3625" t="s">
        <v>89</v>
      </c>
      <c r="P3625" t="s">
        <v>90</v>
      </c>
      <c r="Q3625" s="5">
        <v>3</v>
      </c>
      <c r="R3625" s="5">
        <v>1173</v>
      </c>
      <c r="S3625" t="s">
        <v>62</v>
      </c>
      <c r="T3625" t="s">
        <v>47</v>
      </c>
      <c r="U3625" t="s">
        <v>48</v>
      </c>
      <c r="V3625" t="s">
        <v>4581</v>
      </c>
      <c r="W3625" t="s">
        <v>50</v>
      </c>
      <c r="X3625" t="s">
        <v>51</v>
      </c>
      <c r="Y3625">
        <v>41856278</v>
      </c>
      <c r="Z3625" t="s">
        <v>94</v>
      </c>
      <c r="AA3625">
        <v>2013</v>
      </c>
      <c r="AB3625" t="s">
        <v>86</v>
      </c>
      <c r="AC3625" t="s">
        <v>54</v>
      </c>
      <c r="AD3625" t="s">
        <v>55</v>
      </c>
      <c r="AE3625">
        <v>99300338</v>
      </c>
      <c r="AF3625" t="s">
        <v>56</v>
      </c>
      <c r="AG3625" t="s">
        <v>57</v>
      </c>
      <c r="AH3625" t="s">
        <v>52</v>
      </c>
      <c r="AI3625" t="s">
        <v>58</v>
      </c>
    </row>
    <row r="3626" spans="1:35" x14ac:dyDescent="0.25">
      <c r="A3626" s="13" t="str">
        <f t="shared" si="56"/>
        <v>http://dodappwlsprd2.cloud.pge.com:8003/ilis_rpt/dailyeventlogdetail.jsp?odbeventlogid=13-0068111&amp;numberofmonths=24&amp;showchangehistorylog=1</v>
      </c>
      <c r="B3626" s="14" t="str">
        <f>HYPERLINK(A3626,V3626)</f>
        <v>13-0068111</v>
      </c>
      <c r="C3626" t="s">
        <v>4577</v>
      </c>
      <c r="D3626" t="s">
        <v>39</v>
      </c>
      <c r="E3626" t="s">
        <v>40</v>
      </c>
      <c r="F3626" t="s">
        <v>4578</v>
      </c>
      <c r="G3626" s="2">
        <v>253642101</v>
      </c>
      <c r="H3626" t="s">
        <v>42</v>
      </c>
      <c r="I3626" s="3">
        <v>3988</v>
      </c>
      <c r="J3626">
        <v>20131008</v>
      </c>
      <c r="K3626" s="4">
        <v>1321</v>
      </c>
      <c r="L3626">
        <v>881328</v>
      </c>
      <c r="M3626" s="5">
        <v>138</v>
      </c>
      <c r="N3626" t="s">
        <v>43</v>
      </c>
      <c r="O3626" t="s">
        <v>83</v>
      </c>
      <c r="P3626" t="s">
        <v>421</v>
      </c>
      <c r="Q3626" s="5">
        <v>24</v>
      </c>
      <c r="R3626" s="5">
        <v>3312</v>
      </c>
      <c r="S3626" t="s">
        <v>74</v>
      </c>
      <c r="T3626" t="s">
        <v>47</v>
      </c>
      <c r="U3626" t="s">
        <v>48</v>
      </c>
      <c r="V3626" t="s">
        <v>4582</v>
      </c>
      <c r="W3626" t="s">
        <v>50</v>
      </c>
      <c r="X3626" t="s">
        <v>51</v>
      </c>
      <c r="Y3626">
        <v>0</v>
      </c>
      <c r="Z3626" t="s">
        <v>52</v>
      </c>
      <c r="AA3626">
        <v>2013</v>
      </c>
      <c r="AB3626" t="s">
        <v>205</v>
      </c>
      <c r="AC3626" t="s">
        <v>54</v>
      </c>
      <c r="AD3626" t="s">
        <v>208</v>
      </c>
      <c r="AE3626">
        <v>99259513</v>
      </c>
      <c r="AF3626" t="s">
        <v>56</v>
      </c>
      <c r="AG3626" t="s">
        <v>57</v>
      </c>
      <c r="AH3626" t="s">
        <v>52</v>
      </c>
      <c r="AI3626" t="s">
        <v>58</v>
      </c>
    </row>
    <row r="3627" spans="1:35" x14ac:dyDescent="0.25">
      <c r="A3627" s="13" t="str">
        <f t="shared" si="56"/>
        <v>http://dodappwlsprd2.cloud.pge.com:8003/ilis_rpt/dailyeventlogdetail.jsp?odbeventlogid=14-0006143&amp;numberofmonths=24&amp;showchangehistorylog=1</v>
      </c>
      <c r="B3627" s="14" t="str">
        <f>HYPERLINK(A3627,V3627)</f>
        <v>14-0006143</v>
      </c>
      <c r="C3627" t="s">
        <v>4577</v>
      </c>
      <c r="D3627" t="s">
        <v>39</v>
      </c>
      <c r="E3627" t="s">
        <v>40</v>
      </c>
      <c r="F3627" t="s">
        <v>4578</v>
      </c>
      <c r="G3627" s="2">
        <v>253642101</v>
      </c>
      <c r="H3627" t="s">
        <v>61</v>
      </c>
      <c r="I3627" s="3">
        <v>8663</v>
      </c>
      <c r="J3627">
        <v>20140124</v>
      </c>
      <c r="K3627" s="4">
        <v>645</v>
      </c>
      <c r="L3627">
        <v>946677</v>
      </c>
      <c r="M3627" s="5">
        <v>756</v>
      </c>
      <c r="N3627" t="s">
        <v>43</v>
      </c>
      <c r="O3627" t="s">
        <v>89</v>
      </c>
      <c r="P3627" t="s">
        <v>90</v>
      </c>
      <c r="Q3627" s="5">
        <v>8</v>
      </c>
      <c r="R3627" s="5">
        <v>6048</v>
      </c>
      <c r="S3627" t="s">
        <v>115</v>
      </c>
      <c r="T3627" t="s">
        <v>92</v>
      </c>
      <c r="U3627" t="s">
        <v>48</v>
      </c>
      <c r="V3627" t="s">
        <v>4583</v>
      </c>
      <c r="W3627" t="s">
        <v>50</v>
      </c>
      <c r="X3627" t="s">
        <v>51</v>
      </c>
      <c r="Y3627">
        <v>0</v>
      </c>
      <c r="Z3627" t="s">
        <v>94</v>
      </c>
      <c r="AA3627">
        <v>2014</v>
      </c>
      <c r="AB3627" t="s">
        <v>53</v>
      </c>
      <c r="AC3627" t="s">
        <v>54</v>
      </c>
      <c r="AD3627" t="s">
        <v>55</v>
      </c>
      <c r="AE3627">
        <v>99243019</v>
      </c>
      <c r="AF3627" t="s">
        <v>95</v>
      </c>
      <c r="AG3627" t="s">
        <v>57</v>
      </c>
      <c r="AH3627" t="s">
        <v>52</v>
      </c>
      <c r="AI3627" t="s">
        <v>58</v>
      </c>
    </row>
    <row r="3628" spans="1:35" x14ac:dyDescent="0.25">
      <c r="A3628" s="13" t="str">
        <f t="shared" si="56"/>
        <v>http://dodappwlsprd2.cloud.pge.com:8003/ilis_rpt/dailyeventlogdetail.jsp?odbeventlogid=15-0026030&amp;numberofmonths=24&amp;showchangehistorylog=1</v>
      </c>
      <c r="B3628" s="14" t="str">
        <f>HYPERLINK(A3628,V3628)</f>
        <v>15-0026030</v>
      </c>
      <c r="C3628" t="s">
        <v>4577</v>
      </c>
      <c r="D3628" t="s">
        <v>39</v>
      </c>
      <c r="E3628" t="s">
        <v>40</v>
      </c>
      <c r="F3628" t="s">
        <v>4578</v>
      </c>
      <c r="G3628" s="2">
        <v>253642101</v>
      </c>
      <c r="H3628" t="s">
        <v>42</v>
      </c>
      <c r="I3628" s="3">
        <v>1703</v>
      </c>
      <c r="J3628">
        <v>20150411</v>
      </c>
      <c r="K3628" s="4">
        <v>1830</v>
      </c>
      <c r="L3628">
        <v>1217657</v>
      </c>
      <c r="M3628" s="5">
        <v>977</v>
      </c>
      <c r="N3628" t="s">
        <v>43</v>
      </c>
      <c r="O3628" t="s">
        <v>89</v>
      </c>
      <c r="P3628" t="s">
        <v>90</v>
      </c>
      <c r="Q3628" s="5">
        <v>1</v>
      </c>
      <c r="R3628" s="5">
        <v>977</v>
      </c>
      <c r="S3628" t="s">
        <v>74</v>
      </c>
      <c r="T3628" t="s">
        <v>47</v>
      </c>
      <c r="U3628" t="s">
        <v>48</v>
      </c>
      <c r="V3628" t="s">
        <v>4584</v>
      </c>
      <c r="W3628" t="s">
        <v>50</v>
      </c>
      <c r="X3628" t="s">
        <v>51</v>
      </c>
      <c r="Y3628">
        <v>42367385</v>
      </c>
      <c r="Z3628" t="s">
        <v>52</v>
      </c>
      <c r="AA3628">
        <v>2015</v>
      </c>
      <c r="AB3628" t="s">
        <v>114</v>
      </c>
      <c r="AC3628" t="s">
        <v>54</v>
      </c>
      <c r="AD3628" t="s">
        <v>55</v>
      </c>
      <c r="AE3628">
        <v>99174028</v>
      </c>
      <c r="AF3628" t="s">
        <v>56</v>
      </c>
      <c r="AG3628" t="s">
        <v>57</v>
      </c>
      <c r="AH3628" t="s">
        <v>52</v>
      </c>
      <c r="AI3628" t="s">
        <v>58</v>
      </c>
    </row>
    <row r="3629" spans="1:35" x14ac:dyDescent="0.25">
      <c r="A3629" s="13" t="str">
        <f t="shared" si="56"/>
        <v>http://dodappwlsprd2.cloud.pge.com:8003/ilis_rpt/dailyeventlogdetail.jsp?odbeventlogid=15-0070510&amp;numberofmonths=24&amp;showchangehistorylog=1</v>
      </c>
      <c r="B3629" s="14" t="str">
        <f>HYPERLINK(A3629,V3629)</f>
        <v>15-0070510</v>
      </c>
      <c r="C3629" t="s">
        <v>4577</v>
      </c>
      <c r="D3629" t="s">
        <v>39</v>
      </c>
      <c r="E3629" t="s">
        <v>40</v>
      </c>
      <c r="F3629" t="s">
        <v>4578</v>
      </c>
      <c r="G3629" s="2">
        <v>253642101</v>
      </c>
      <c r="H3629" t="s">
        <v>81</v>
      </c>
      <c r="I3629" s="3">
        <v>76778</v>
      </c>
      <c r="J3629">
        <v>20151015</v>
      </c>
      <c r="K3629" s="4">
        <v>547</v>
      </c>
      <c r="L3629">
        <v>1322361</v>
      </c>
      <c r="M3629" s="5">
        <v>2031</v>
      </c>
      <c r="N3629" t="s">
        <v>43</v>
      </c>
      <c r="O3629" t="s">
        <v>423</v>
      </c>
      <c r="P3629" t="s">
        <v>1366</v>
      </c>
      <c r="Q3629" s="5">
        <v>106</v>
      </c>
      <c r="R3629" s="5">
        <v>108871</v>
      </c>
      <c r="S3629" t="s">
        <v>4585</v>
      </c>
      <c r="T3629" t="s">
        <v>47</v>
      </c>
      <c r="U3629" t="s">
        <v>48</v>
      </c>
      <c r="V3629" t="s">
        <v>4586</v>
      </c>
      <c r="W3629" t="s">
        <v>50</v>
      </c>
      <c r="X3629" t="s">
        <v>51</v>
      </c>
      <c r="Y3629">
        <v>0</v>
      </c>
      <c r="Z3629" t="s">
        <v>94</v>
      </c>
      <c r="AA3629">
        <v>2015</v>
      </c>
      <c r="AB3629" t="s">
        <v>205</v>
      </c>
      <c r="AC3629" t="s">
        <v>54</v>
      </c>
      <c r="AD3629" t="s">
        <v>55</v>
      </c>
      <c r="AE3629">
        <v>1162407</v>
      </c>
      <c r="AF3629" t="s">
        <v>56</v>
      </c>
      <c r="AG3629" t="s">
        <v>57</v>
      </c>
      <c r="AH3629" t="s">
        <v>52</v>
      </c>
      <c r="AI3629" t="s">
        <v>52</v>
      </c>
    </row>
    <row r="3630" spans="1:35" x14ac:dyDescent="0.25">
      <c r="A3630" s="13" t="str">
        <f t="shared" si="56"/>
        <v>http://dodappwlsprd2.cloud.pge.com:8003/ilis_rpt/dailyeventlogdetail.jsp?odbeventlogid=15-0087867&amp;numberofmonths=24&amp;showchangehistorylog=1</v>
      </c>
      <c r="B3630" s="14" t="str">
        <f>HYPERLINK(A3630,V3630)</f>
        <v>15-0087867</v>
      </c>
      <c r="C3630" t="s">
        <v>4577</v>
      </c>
      <c r="D3630" t="s">
        <v>39</v>
      </c>
      <c r="E3630" t="s">
        <v>40</v>
      </c>
      <c r="F3630" t="s">
        <v>4578</v>
      </c>
      <c r="G3630" s="2">
        <v>253642101</v>
      </c>
      <c r="H3630" t="s">
        <v>72</v>
      </c>
      <c r="I3630" s="3">
        <v>3990</v>
      </c>
      <c r="J3630">
        <v>20151230</v>
      </c>
      <c r="K3630" s="4">
        <v>1312</v>
      </c>
      <c r="L3630">
        <v>1374878</v>
      </c>
      <c r="M3630" s="5">
        <v>219</v>
      </c>
      <c r="N3630" t="s">
        <v>43</v>
      </c>
      <c r="O3630" t="s">
        <v>89</v>
      </c>
      <c r="P3630" t="s">
        <v>455</v>
      </c>
      <c r="Q3630" s="5">
        <v>13</v>
      </c>
      <c r="R3630" s="5">
        <v>2847</v>
      </c>
      <c r="S3630" t="s">
        <v>463</v>
      </c>
      <c r="T3630" t="s">
        <v>78</v>
      </c>
      <c r="U3630" t="s">
        <v>48</v>
      </c>
      <c r="V3630" t="s">
        <v>4587</v>
      </c>
      <c r="W3630" t="s">
        <v>50</v>
      </c>
      <c r="X3630" t="s">
        <v>51</v>
      </c>
      <c r="Y3630">
        <v>31209644</v>
      </c>
      <c r="Z3630" t="s">
        <v>52</v>
      </c>
      <c r="AA3630">
        <v>2015</v>
      </c>
      <c r="AB3630" t="s">
        <v>216</v>
      </c>
      <c r="AC3630" t="s">
        <v>54</v>
      </c>
      <c r="AD3630" t="s">
        <v>55</v>
      </c>
      <c r="AE3630">
        <v>1178165</v>
      </c>
      <c r="AF3630" t="s">
        <v>80</v>
      </c>
      <c r="AG3630" t="s">
        <v>57</v>
      </c>
      <c r="AH3630" t="s">
        <v>52</v>
      </c>
      <c r="AI3630" t="s">
        <v>52</v>
      </c>
    </row>
    <row r="3631" spans="1:35" x14ac:dyDescent="0.25">
      <c r="A3631" s="13" t="str">
        <f t="shared" si="56"/>
        <v>http://dodappwlsprd2.cloud.pge.com:8003/ilis_rpt/dailyeventlogdetail.jsp?odbeventlogid=16-0086899&amp;numberofmonths=24&amp;showchangehistorylog=1</v>
      </c>
      <c r="B3631" s="14" t="str">
        <f>HYPERLINK(A3631,V3631)</f>
        <v>16-0086899</v>
      </c>
      <c r="C3631" t="s">
        <v>4577</v>
      </c>
      <c r="D3631" t="s">
        <v>39</v>
      </c>
      <c r="E3631" t="s">
        <v>40</v>
      </c>
      <c r="F3631" t="s">
        <v>4578</v>
      </c>
      <c r="G3631" s="2">
        <v>253642101</v>
      </c>
      <c r="H3631" t="s">
        <v>61</v>
      </c>
      <c r="I3631" s="3">
        <v>13974</v>
      </c>
      <c r="J3631">
        <v>20161224</v>
      </c>
      <c r="K3631" s="4">
        <v>810</v>
      </c>
      <c r="L3631">
        <v>1610160</v>
      </c>
      <c r="M3631" s="5">
        <v>797</v>
      </c>
      <c r="N3631" t="s">
        <v>43</v>
      </c>
      <c r="O3631" t="s">
        <v>89</v>
      </c>
      <c r="P3631" t="s">
        <v>455</v>
      </c>
      <c r="Q3631" s="5">
        <v>3</v>
      </c>
      <c r="R3631" s="5">
        <v>2391</v>
      </c>
      <c r="S3631" t="s">
        <v>463</v>
      </c>
      <c r="T3631" t="s">
        <v>78</v>
      </c>
      <c r="U3631" t="s">
        <v>48</v>
      </c>
      <c r="V3631" t="s">
        <v>4588</v>
      </c>
      <c r="W3631" t="s">
        <v>50</v>
      </c>
      <c r="X3631" t="s">
        <v>51</v>
      </c>
      <c r="Y3631">
        <v>0</v>
      </c>
      <c r="Z3631" t="s">
        <v>52</v>
      </c>
      <c r="AA3631">
        <v>2016</v>
      </c>
      <c r="AB3631" t="s">
        <v>216</v>
      </c>
      <c r="AC3631" t="s">
        <v>54</v>
      </c>
      <c r="AD3631" t="s">
        <v>55</v>
      </c>
      <c r="AE3631">
        <v>1242087</v>
      </c>
      <c r="AF3631" t="s">
        <v>80</v>
      </c>
      <c r="AG3631" t="s">
        <v>57</v>
      </c>
      <c r="AH3631" t="s">
        <v>52</v>
      </c>
      <c r="AI3631" t="s">
        <v>52</v>
      </c>
    </row>
    <row r="3632" spans="1:35" x14ac:dyDescent="0.25">
      <c r="A3632" s="13" t="str">
        <f t="shared" si="56"/>
        <v>http://dodappwlsprd2.cloud.pge.com:8003/ilis_rpt/dailyeventlogdetail.jsp?odbeventlogid=17-0017335&amp;numberofmonths=24&amp;showchangehistorylog=1</v>
      </c>
      <c r="B3632" s="14" t="str">
        <f>HYPERLINK(A3632,V3632)</f>
        <v>17-0017335</v>
      </c>
      <c r="C3632" t="s">
        <v>4577</v>
      </c>
      <c r="D3632" t="s">
        <v>39</v>
      </c>
      <c r="E3632" t="s">
        <v>40</v>
      </c>
      <c r="F3632" t="s">
        <v>4578</v>
      </c>
      <c r="G3632" s="2">
        <v>253642101</v>
      </c>
      <c r="H3632" t="s">
        <v>61</v>
      </c>
      <c r="I3632" s="3">
        <v>13972</v>
      </c>
      <c r="J3632">
        <v>20170203</v>
      </c>
      <c r="K3632" s="4">
        <v>1444</v>
      </c>
      <c r="L3632">
        <v>1674149</v>
      </c>
      <c r="M3632" s="5">
        <v>931</v>
      </c>
      <c r="N3632" t="s">
        <v>43</v>
      </c>
      <c r="O3632" t="s">
        <v>89</v>
      </c>
      <c r="P3632" t="s">
        <v>455</v>
      </c>
      <c r="Q3632" s="5">
        <v>3</v>
      </c>
      <c r="R3632" s="5">
        <v>2793</v>
      </c>
      <c r="S3632" t="s">
        <v>4589</v>
      </c>
      <c r="T3632" t="s">
        <v>47</v>
      </c>
      <c r="U3632" t="s">
        <v>48</v>
      </c>
      <c r="V3632" t="s">
        <v>4590</v>
      </c>
      <c r="W3632" t="s">
        <v>50</v>
      </c>
      <c r="X3632" t="s">
        <v>51</v>
      </c>
      <c r="Y3632">
        <v>42938962</v>
      </c>
      <c r="Z3632" t="s">
        <v>94</v>
      </c>
      <c r="AA3632">
        <v>2017</v>
      </c>
      <c r="AB3632" t="s">
        <v>86</v>
      </c>
      <c r="AC3632" t="s">
        <v>54</v>
      </c>
      <c r="AD3632" t="s">
        <v>55</v>
      </c>
      <c r="AE3632">
        <v>1255301</v>
      </c>
      <c r="AF3632" t="s">
        <v>56</v>
      </c>
      <c r="AG3632" t="s">
        <v>57</v>
      </c>
      <c r="AH3632" t="s">
        <v>52</v>
      </c>
      <c r="AI3632" t="s">
        <v>52</v>
      </c>
    </row>
    <row r="3633" spans="1:35" x14ac:dyDescent="0.25">
      <c r="A3633" s="13" t="str">
        <f t="shared" si="56"/>
        <v>http://dodappwlsprd2.cloud.pge.com:8003/ilis_rpt/dailyeventlogdetail.jsp?odbeventlogid=17-0052555&amp;numberofmonths=24&amp;showchangehistorylog=1</v>
      </c>
      <c r="B3633" s="14" t="str">
        <f>HYPERLINK(A3633,V3633)</f>
        <v>17-0052555</v>
      </c>
      <c r="C3633" t="s">
        <v>4577</v>
      </c>
      <c r="D3633" t="s">
        <v>39</v>
      </c>
      <c r="E3633" t="s">
        <v>40</v>
      </c>
      <c r="F3633" t="s">
        <v>4591</v>
      </c>
      <c r="G3633" s="2">
        <v>252931102</v>
      </c>
      <c r="H3633" t="s">
        <v>61</v>
      </c>
      <c r="I3633" s="3">
        <v>88811</v>
      </c>
      <c r="J3633">
        <v>20170603</v>
      </c>
      <c r="K3633" s="4">
        <v>1715</v>
      </c>
      <c r="L3633">
        <v>1796454</v>
      </c>
      <c r="M3633" s="5">
        <v>1540</v>
      </c>
      <c r="N3633" t="s">
        <v>43</v>
      </c>
      <c r="O3633" t="s">
        <v>83</v>
      </c>
      <c r="P3633" t="s">
        <v>124</v>
      </c>
      <c r="Q3633" s="5">
        <v>23</v>
      </c>
      <c r="R3633" s="5">
        <v>8972</v>
      </c>
      <c r="S3633" t="s">
        <v>463</v>
      </c>
      <c r="T3633" t="s">
        <v>78</v>
      </c>
      <c r="U3633" t="s">
        <v>121</v>
      </c>
      <c r="V3633" t="s">
        <v>4592</v>
      </c>
      <c r="W3633" t="s">
        <v>50</v>
      </c>
      <c r="X3633" t="s">
        <v>51</v>
      </c>
      <c r="Y3633">
        <v>0</v>
      </c>
      <c r="Z3633" t="s">
        <v>52</v>
      </c>
      <c r="AA3633">
        <v>2017</v>
      </c>
      <c r="AB3633" t="s">
        <v>144</v>
      </c>
      <c r="AC3633" t="s">
        <v>54</v>
      </c>
      <c r="AD3633" t="s">
        <v>55</v>
      </c>
      <c r="AE3633">
        <v>1282919</v>
      </c>
      <c r="AF3633" t="s">
        <v>80</v>
      </c>
      <c r="AG3633" t="s">
        <v>57</v>
      </c>
      <c r="AH3633" t="s">
        <v>52</v>
      </c>
      <c r="AI3633" t="s">
        <v>52</v>
      </c>
    </row>
    <row r="3634" spans="1:35" x14ac:dyDescent="0.25">
      <c r="A3634" s="13" t="str">
        <f t="shared" si="56"/>
        <v>http://dodappwlsprd2.cloud.pge.com:8003/ilis_rpt/dailyeventlogdetail.jsp?odbeventlogid=18-0036481&amp;numberofmonths=24&amp;showchangehistorylog=1</v>
      </c>
      <c r="B3634" s="14" t="str">
        <f>HYPERLINK(A3634,V3634)</f>
        <v>18-0036481</v>
      </c>
      <c r="C3634" t="s">
        <v>4577</v>
      </c>
      <c r="D3634" t="s">
        <v>39</v>
      </c>
      <c r="E3634" t="s">
        <v>40</v>
      </c>
      <c r="F3634" t="s">
        <v>4578</v>
      </c>
      <c r="G3634" s="2">
        <v>253642101</v>
      </c>
      <c r="H3634" t="s">
        <v>61</v>
      </c>
      <c r="I3634" s="3">
        <v>13971</v>
      </c>
      <c r="J3634">
        <v>20180428</v>
      </c>
      <c r="K3634" s="4">
        <v>1311</v>
      </c>
      <c r="L3634">
        <v>75944</v>
      </c>
      <c r="M3634" s="5">
        <v>427</v>
      </c>
      <c r="N3634" t="s">
        <v>43</v>
      </c>
      <c r="O3634" t="s">
        <v>83</v>
      </c>
      <c r="P3634" t="s">
        <v>4579</v>
      </c>
      <c r="Q3634" s="5">
        <v>5</v>
      </c>
      <c r="R3634" s="5">
        <v>2135</v>
      </c>
      <c r="S3634" t="s">
        <v>463</v>
      </c>
      <c r="T3634" t="s">
        <v>47</v>
      </c>
      <c r="U3634" t="s">
        <v>48</v>
      </c>
      <c r="V3634" t="s">
        <v>4593</v>
      </c>
      <c r="W3634" t="s">
        <v>50</v>
      </c>
      <c r="X3634" t="s">
        <v>51</v>
      </c>
      <c r="Y3634">
        <v>43333201</v>
      </c>
      <c r="Z3634" t="s">
        <v>52</v>
      </c>
      <c r="AA3634">
        <v>2018</v>
      </c>
      <c r="AB3634" t="s">
        <v>114</v>
      </c>
      <c r="AC3634" t="s">
        <v>54</v>
      </c>
      <c r="AD3634" t="s">
        <v>208</v>
      </c>
      <c r="AE3634">
        <v>1345590</v>
      </c>
      <c r="AF3634" t="s">
        <v>56</v>
      </c>
      <c r="AG3634" t="s">
        <v>57</v>
      </c>
      <c r="AH3634" t="s">
        <v>52</v>
      </c>
      <c r="AI3634" t="s">
        <v>52</v>
      </c>
    </row>
    <row r="3635" spans="1:35" x14ac:dyDescent="0.25">
      <c r="A3635" s="13" t="str">
        <f t="shared" si="56"/>
        <v>http://dodappwlsprd2.cloud.pge.com:8003/ilis_rpt/dailyeventlogdetail.jsp?odbeventlogid=18-0061650&amp;numberofmonths=24&amp;showchangehistorylog=1</v>
      </c>
      <c r="B3635" s="14" t="str">
        <f>HYPERLINK(A3635,V3635)</f>
        <v>18-0061650</v>
      </c>
      <c r="C3635" t="s">
        <v>4577</v>
      </c>
      <c r="D3635" t="s">
        <v>39</v>
      </c>
      <c r="E3635" t="s">
        <v>40</v>
      </c>
      <c r="F3635" t="s">
        <v>4578</v>
      </c>
      <c r="G3635" s="2">
        <v>253642101</v>
      </c>
      <c r="H3635" t="s">
        <v>61</v>
      </c>
      <c r="I3635" s="3">
        <v>13971</v>
      </c>
      <c r="J3635">
        <v>20180719</v>
      </c>
      <c r="K3635" s="4">
        <v>2000</v>
      </c>
      <c r="L3635">
        <v>135927</v>
      </c>
      <c r="M3635" s="5">
        <v>224</v>
      </c>
      <c r="N3635" t="s">
        <v>43</v>
      </c>
      <c r="O3635" t="s">
        <v>89</v>
      </c>
      <c r="P3635" t="s">
        <v>455</v>
      </c>
      <c r="Q3635" s="5">
        <v>5</v>
      </c>
      <c r="R3635" s="5">
        <v>1120</v>
      </c>
      <c r="S3635" t="s">
        <v>1213</v>
      </c>
      <c r="T3635" t="s">
        <v>47</v>
      </c>
      <c r="U3635" t="s">
        <v>48</v>
      </c>
      <c r="V3635" t="s">
        <v>4594</v>
      </c>
      <c r="W3635" t="s">
        <v>50</v>
      </c>
      <c r="X3635" t="s">
        <v>51</v>
      </c>
      <c r="Y3635">
        <v>43411326</v>
      </c>
      <c r="Z3635" t="s">
        <v>94</v>
      </c>
      <c r="AA3635">
        <v>2018</v>
      </c>
      <c r="AB3635" t="s">
        <v>168</v>
      </c>
      <c r="AC3635" t="s">
        <v>54</v>
      </c>
      <c r="AD3635" t="s">
        <v>55</v>
      </c>
      <c r="AE3635">
        <v>1365166</v>
      </c>
      <c r="AF3635" t="s">
        <v>56</v>
      </c>
      <c r="AG3635" t="s">
        <v>57</v>
      </c>
      <c r="AH3635" t="s">
        <v>52</v>
      </c>
      <c r="AI3635" t="s">
        <v>52</v>
      </c>
    </row>
    <row r="3636" spans="1:35" x14ac:dyDescent="0.25">
      <c r="A3636" s="13" t="str">
        <f t="shared" si="56"/>
        <v>http://dodappwlsprd2.cloud.pge.com:8003/ilis_rpt/dailyeventlogdetail.jsp?odbeventlogid=18-0086546&amp;numberofmonths=24&amp;showchangehistorylog=1</v>
      </c>
      <c r="B3636" s="14" t="str">
        <f>HYPERLINK(A3636,V3636)</f>
        <v>18-0086546</v>
      </c>
      <c r="C3636" t="s">
        <v>4577</v>
      </c>
      <c r="D3636" t="s">
        <v>39</v>
      </c>
      <c r="E3636" t="s">
        <v>40</v>
      </c>
      <c r="F3636" t="s">
        <v>4578</v>
      </c>
      <c r="G3636" s="2">
        <v>253642101</v>
      </c>
      <c r="H3636" t="s">
        <v>496</v>
      </c>
      <c r="I3636" s="3" t="s">
        <v>4595</v>
      </c>
      <c r="J3636">
        <v>20181003</v>
      </c>
      <c r="K3636" s="4">
        <v>2159</v>
      </c>
      <c r="L3636">
        <v>187815</v>
      </c>
      <c r="M3636" s="5">
        <v>612</v>
      </c>
      <c r="N3636" t="s">
        <v>43</v>
      </c>
      <c r="O3636" t="s">
        <v>89</v>
      </c>
      <c r="P3636" t="s">
        <v>138</v>
      </c>
      <c r="Q3636" s="5">
        <v>29</v>
      </c>
      <c r="R3636" s="5">
        <v>14041</v>
      </c>
      <c r="S3636" t="s">
        <v>3446</v>
      </c>
      <c r="T3636" t="s">
        <v>78</v>
      </c>
      <c r="U3636" t="s">
        <v>48</v>
      </c>
      <c r="V3636" t="s">
        <v>4596</v>
      </c>
      <c r="W3636" t="s">
        <v>50</v>
      </c>
      <c r="X3636" t="s">
        <v>51</v>
      </c>
      <c r="Y3636">
        <v>0</v>
      </c>
      <c r="Z3636" t="s">
        <v>94</v>
      </c>
      <c r="AA3636">
        <v>2018</v>
      </c>
      <c r="AB3636" t="s">
        <v>205</v>
      </c>
      <c r="AC3636" t="s">
        <v>54</v>
      </c>
      <c r="AD3636" t="s">
        <v>55</v>
      </c>
      <c r="AE3636">
        <v>1382918</v>
      </c>
      <c r="AF3636" t="s">
        <v>80</v>
      </c>
      <c r="AG3636" t="s">
        <v>57</v>
      </c>
      <c r="AH3636" t="s">
        <v>52</v>
      </c>
      <c r="AI3636" t="s">
        <v>52</v>
      </c>
    </row>
    <row r="3637" spans="1:35" x14ac:dyDescent="0.25">
      <c r="A3637" s="13" t="str">
        <f t="shared" si="56"/>
        <v>http://dodappwlsprd2.cloud.pge.com:8003/ilis_rpt/dailyeventlogdetail.jsp?odbeventlogid=19-0016241&amp;numberofmonths=24&amp;showchangehistorylog=1</v>
      </c>
      <c r="B3637" s="14" t="str">
        <f>HYPERLINK(A3637,V3637)</f>
        <v>19-0016241</v>
      </c>
      <c r="C3637" t="s">
        <v>4577</v>
      </c>
      <c r="D3637" t="s">
        <v>39</v>
      </c>
      <c r="E3637" t="s">
        <v>40</v>
      </c>
      <c r="F3637" t="s">
        <v>4578</v>
      </c>
      <c r="G3637" s="2">
        <v>253642101</v>
      </c>
      <c r="H3637" t="s">
        <v>81</v>
      </c>
      <c r="I3637" s="3">
        <v>21012</v>
      </c>
      <c r="J3637">
        <v>20190131</v>
      </c>
      <c r="K3637" s="4">
        <v>1117</v>
      </c>
      <c r="L3637">
        <v>284658</v>
      </c>
      <c r="M3637" s="5">
        <v>958</v>
      </c>
      <c r="N3637" t="s">
        <v>43</v>
      </c>
      <c r="O3637" t="s">
        <v>89</v>
      </c>
      <c r="P3637" t="s">
        <v>455</v>
      </c>
      <c r="Q3637" s="5">
        <v>147</v>
      </c>
      <c r="R3637" s="5">
        <v>93124</v>
      </c>
      <c r="S3637" t="s">
        <v>474</v>
      </c>
      <c r="T3637" t="s">
        <v>106</v>
      </c>
      <c r="U3637" t="s">
        <v>48</v>
      </c>
      <c r="V3637" t="s">
        <v>4597</v>
      </c>
      <c r="W3637" t="s">
        <v>50</v>
      </c>
      <c r="X3637" t="s">
        <v>51</v>
      </c>
      <c r="Y3637">
        <v>31424305</v>
      </c>
      <c r="Z3637" t="s">
        <v>52</v>
      </c>
      <c r="AA3637">
        <v>2019</v>
      </c>
      <c r="AB3637" t="s">
        <v>53</v>
      </c>
      <c r="AC3637" t="s">
        <v>54</v>
      </c>
      <c r="AD3637" t="s">
        <v>70</v>
      </c>
      <c r="AE3637">
        <v>1410986</v>
      </c>
      <c r="AF3637" t="s">
        <v>108</v>
      </c>
      <c r="AG3637" t="s">
        <v>57</v>
      </c>
      <c r="AH3637" t="s">
        <v>52</v>
      </c>
      <c r="AI3637" t="s">
        <v>52</v>
      </c>
    </row>
    <row r="3638" spans="1:35" x14ac:dyDescent="0.25">
      <c r="A3638" s="13" t="str">
        <f t="shared" si="56"/>
        <v>http://dodappwlsprd2.cloud.pge.com:8003/ilis_rpt/dailyeventlogdetail.jsp?odbeventlogid=13-0003103&amp;numberofmonths=24&amp;showchangehistorylog=1</v>
      </c>
      <c r="B3638" s="14" t="str">
        <f>HYPERLINK(A3638,V3638)</f>
        <v>13-0003103</v>
      </c>
      <c r="C3638" t="s">
        <v>4598</v>
      </c>
      <c r="D3638" t="s">
        <v>39</v>
      </c>
      <c r="E3638" t="s">
        <v>40</v>
      </c>
      <c r="F3638" t="s">
        <v>4599</v>
      </c>
      <c r="G3638" s="2">
        <v>182601106</v>
      </c>
      <c r="H3638" t="s">
        <v>42</v>
      </c>
      <c r="I3638" s="3" t="s">
        <v>4600</v>
      </c>
      <c r="J3638">
        <v>20130109</v>
      </c>
      <c r="K3638" s="4">
        <v>1357</v>
      </c>
      <c r="L3638">
        <v>727596</v>
      </c>
      <c r="M3638" s="5">
        <v>417</v>
      </c>
      <c r="N3638" t="s">
        <v>43</v>
      </c>
      <c r="O3638" t="s">
        <v>83</v>
      </c>
      <c r="P3638" t="s">
        <v>124</v>
      </c>
      <c r="Q3638" s="5">
        <v>486</v>
      </c>
      <c r="R3638" s="5">
        <v>102554</v>
      </c>
      <c r="S3638" t="s">
        <v>74</v>
      </c>
      <c r="T3638" t="s">
        <v>47</v>
      </c>
      <c r="U3638" t="s">
        <v>48</v>
      </c>
      <c r="V3638" t="s">
        <v>4601</v>
      </c>
      <c r="W3638" t="s">
        <v>50</v>
      </c>
      <c r="X3638" t="s">
        <v>51</v>
      </c>
      <c r="Y3638">
        <v>0</v>
      </c>
      <c r="Z3638" t="s">
        <v>94</v>
      </c>
      <c r="AA3638">
        <v>2013</v>
      </c>
      <c r="AB3638" t="s">
        <v>53</v>
      </c>
      <c r="AC3638" t="s">
        <v>54</v>
      </c>
      <c r="AD3638" t="s">
        <v>55</v>
      </c>
      <c r="AE3638">
        <v>99305219</v>
      </c>
      <c r="AF3638" t="s">
        <v>56</v>
      </c>
      <c r="AG3638" t="s">
        <v>57</v>
      </c>
      <c r="AH3638" t="s">
        <v>52</v>
      </c>
      <c r="AI3638" t="s">
        <v>58</v>
      </c>
    </row>
    <row r="3639" spans="1:35" x14ac:dyDescent="0.25">
      <c r="A3639" s="13" t="str">
        <f t="shared" si="56"/>
        <v>http://dodappwlsprd2.cloud.pge.com:8003/ilis_rpt/dailyeventlogdetail.jsp?odbeventlogid=13-0003428&amp;numberofmonths=24&amp;showchangehistorylog=1</v>
      </c>
      <c r="B3639" s="14" t="str">
        <f>HYPERLINK(A3639,V3639)</f>
        <v>13-0003428</v>
      </c>
      <c r="C3639" t="s">
        <v>4598</v>
      </c>
      <c r="D3639" t="s">
        <v>39</v>
      </c>
      <c r="E3639" t="s">
        <v>40</v>
      </c>
      <c r="F3639" t="s">
        <v>4602</v>
      </c>
      <c r="G3639" s="2">
        <v>183071101</v>
      </c>
      <c r="H3639" t="s">
        <v>61</v>
      </c>
      <c r="I3639" s="3">
        <v>5045</v>
      </c>
      <c r="J3639">
        <v>20130110</v>
      </c>
      <c r="K3639" s="4">
        <v>1301</v>
      </c>
      <c r="L3639">
        <v>728181</v>
      </c>
      <c r="M3639" s="5">
        <v>374</v>
      </c>
      <c r="N3639" t="s">
        <v>43</v>
      </c>
      <c r="O3639" t="s">
        <v>44</v>
      </c>
      <c r="P3639" t="s">
        <v>45</v>
      </c>
      <c r="Q3639" s="5">
        <v>54</v>
      </c>
      <c r="R3639" s="5">
        <v>9596</v>
      </c>
      <c r="S3639" t="s">
        <v>74</v>
      </c>
      <c r="T3639" t="s">
        <v>47</v>
      </c>
      <c r="U3639" t="s">
        <v>48</v>
      </c>
      <c r="V3639" t="s">
        <v>4603</v>
      </c>
      <c r="W3639" t="s">
        <v>50</v>
      </c>
      <c r="X3639" t="s">
        <v>51</v>
      </c>
      <c r="Y3639">
        <v>41837793</v>
      </c>
      <c r="Z3639" t="s">
        <v>52</v>
      </c>
      <c r="AA3639">
        <v>2013</v>
      </c>
      <c r="AB3639" t="s">
        <v>53</v>
      </c>
      <c r="AC3639" t="s">
        <v>54</v>
      </c>
      <c r="AD3639" t="s">
        <v>100</v>
      </c>
      <c r="AE3639">
        <v>99305051</v>
      </c>
      <c r="AF3639" t="s">
        <v>56</v>
      </c>
      <c r="AG3639" t="s">
        <v>57</v>
      </c>
      <c r="AH3639" t="s">
        <v>52</v>
      </c>
      <c r="AI3639" t="s">
        <v>58</v>
      </c>
    </row>
    <row r="3640" spans="1:35" x14ac:dyDescent="0.25">
      <c r="A3640" s="13" t="str">
        <f t="shared" si="56"/>
        <v>http://dodappwlsprd2.cloud.pge.com:8003/ilis_rpt/dailyeventlogdetail.jsp?odbeventlogid=13-0011001&amp;numberofmonths=24&amp;showchangehistorylog=1</v>
      </c>
      <c r="B3640" s="14" t="str">
        <f>HYPERLINK(A3640,V3640)</f>
        <v>13-0011001</v>
      </c>
      <c r="C3640" t="s">
        <v>4598</v>
      </c>
      <c r="D3640" t="s">
        <v>39</v>
      </c>
      <c r="E3640" t="s">
        <v>40</v>
      </c>
      <c r="F3640" t="s">
        <v>4604</v>
      </c>
      <c r="G3640" s="2">
        <v>182771102</v>
      </c>
      <c r="H3640" t="s">
        <v>61</v>
      </c>
      <c r="I3640" s="3">
        <v>5027</v>
      </c>
      <c r="J3640">
        <v>20130219</v>
      </c>
      <c r="K3640" s="4">
        <v>1508</v>
      </c>
      <c r="L3640">
        <v>743982</v>
      </c>
      <c r="M3640" s="5">
        <v>512</v>
      </c>
      <c r="N3640" t="s">
        <v>43</v>
      </c>
      <c r="O3640" t="s">
        <v>89</v>
      </c>
      <c r="P3640" t="s">
        <v>90</v>
      </c>
      <c r="Q3640" s="5">
        <v>52</v>
      </c>
      <c r="R3640" s="5">
        <v>23204</v>
      </c>
      <c r="S3640" t="s">
        <v>62</v>
      </c>
      <c r="T3640" t="s">
        <v>106</v>
      </c>
      <c r="U3640" t="s">
        <v>48</v>
      </c>
      <c r="V3640" t="s">
        <v>4605</v>
      </c>
      <c r="W3640" t="s">
        <v>50</v>
      </c>
      <c r="X3640" t="s">
        <v>51</v>
      </c>
      <c r="Y3640">
        <v>30978306</v>
      </c>
      <c r="Z3640" t="s">
        <v>94</v>
      </c>
      <c r="AA3640">
        <v>2013</v>
      </c>
      <c r="AB3640" t="s">
        <v>86</v>
      </c>
      <c r="AC3640" t="s">
        <v>54</v>
      </c>
      <c r="AD3640" t="s">
        <v>100</v>
      </c>
      <c r="AE3640">
        <v>99300303</v>
      </c>
      <c r="AF3640" t="s">
        <v>108</v>
      </c>
      <c r="AG3640" t="s">
        <v>57</v>
      </c>
      <c r="AH3640" t="s">
        <v>52</v>
      </c>
      <c r="AI3640" t="s">
        <v>58</v>
      </c>
    </row>
    <row r="3641" spans="1:35" x14ac:dyDescent="0.25">
      <c r="A3641" s="13" t="str">
        <f t="shared" si="56"/>
        <v>http://dodappwlsprd2.cloud.pge.com:8003/ilis_rpt/dailyeventlogdetail.jsp?odbeventlogid=13-0012826&amp;numberofmonths=24&amp;showchangehistorylog=1</v>
      </c>
      <c r="B3641" s="14" t="str">
        <f>HYPERLINK(A3641,V3641)</f>
        <v>13-0012826</v>
      </c>
      <c r="C3641" t="s">
        <v>4598</v>
      </c>
      <c r="D3641" t="s">
        <v>39</v>
      </c>
      <c r="E3641" t="s">
        <v>40</v>
      </c>
      <c r="F3641" t="s">
        <v>4606</v>
      </c>
      <c r="G3641" s="2">
        <v>182681101</v>
      </c>
      <c r="H3641" t="s">
        <v>61</v>
      </c>
      <c r="I3641" s="3">
        <v>1601</v>
      </c>
      <c r="J3641">
        <v>20130227</v>
      </c>
      <c r="K3641" s="4">
        <v>955</v>
      </c>
      <c r="L3641">
        <v>748154</v>
      </c>
      <c r="M3641" s="5">
        <v>388</v>
      </c>
      <c r="N3641" t="s">
        <v>43</v>
      </c>
      <c r="O3641" t="s">
        <v>83</v>
      </c>
      <c r="P3641" t="s">
        <v>4579</v>
      </c>
      <c r="Q3641" s="5">
        <v>2</v>
      </c>
      <c r="R3641" s="5">
        <v>776</v>
      </c>
      <c r="S3641" t="s">
        <v>74</v>
      </c>
      <c r="T3641" t="s">
        <v>47</v>
      </c>
      <c r="U3641" t="s">
        <v>66</v>
      </c>
      <c r="V3641" t="s">
        <v>4607</v>
      </c>
      <c r="W3641" t="s">
        <v>50</v>
      </c>
      <c r="X3641" t="s">
        <v>51</v>
      </c>
      <c r="Y3641">
        <v>41859581</v>
      </c>
      <c r="Z3641" t="s">
        <v>52</v>
      </c>
      <c r="AA3641">
        <v>2013</v>
      </c>
      <c r="AB3641" t="s">
        <v>86</v>
      </c>
      <c r="AC3641" t="s">
        <v>54</v>
      </c>
      <c r="AD3641" t="s">
        <v>87</v>
      </c>
      <c r="AE3641">
        <v>99298880</v>
      </c>
      <c r="AF3641" t="s">
        <v>56</v>
      </c>
      <c r="AG3641" t="s">
        <v>57</v>
      </c>
      <c r="AH3641" t="s">
        <v>52</v>
      </c>
      <c r="AI3641" t="s">
        <v>58</v>
      </c>
    </row>
    <row r="3642" spans="1:35" x14ac:dyDescent="0.25">
      <c r="A3642" s="13" t="str">
        <f t="shared" si="56"/>
        <v>http://dodappwlsprd2.cloud.pge.com:8003/ilis_rpt/dailyeventlogdetail.jsp?odbeventlogid=13-0013722&amp;numberofmonths=24&amp;showchangehistorylog=1</v>
      </c>
      <c r="B3642" s="14" t="str">
        <f>HYPERLINK(A3642,V3642)</f>
        <v>13-0013722</v>
      </c>
      <c r="C3642" t="s">
        <v>4598</v>
      </c>
      <c r="D3642" t="s">
        <v>39</v>
      </c>
      <c r="E3642" t="s">
        <v>40</v>
      </c>
      <c r="F3642" t="s">
        <v>4608</v>
      </c>
      <c r="G3642" s="2">
        <v>182821101</v>
      </c>
      <c r="H3642" t="s">
        <v>120</v>
      </c>
      <c r="I3642" s="3">
        <v>89913</v>
      </c>
      <c r="J3642">
        <v>20130303</v>
      </c>
      <c r="K3642" s="4">
        <v>1034</v>
      </c>
      <c r="L3642">
        <v>750449</v>
      </c>
      <c r="M3642" s="5">
        <v>26</v>
      </c>
      <c r="N3642" t="s">
        <v>43</v>
      </c>
      <c r="O3642" t="s">
        <v>83</v>
      </c>
      <c r="P3642" t="s">
        <v>3577</v>
      </c>
      <c r="Q3642" s="5">
        <v>105</v>
      </c>
      <c r="R3642" s="5">
        <v>2730</v>
      </c>
      <c r="S3642" t="s">
        <v>181</v>
      </c>
      <c r="T3642" t="s">
        <v>47</v>
      </c>
      <c r="U3642" t="s">
        <v>66</v>
      </c>
      <c r="V3642" t="s">
        <v>4609</v>
      </c>
      <c r="W3642" t="s">
        <v>50</v>
      </c>
      <c r="X3642" t="s">
        <v>51</v>
      </c>
      <c r="Y3642">
        <v>0</v>
      </c>
      <c r="Z3642" t="s">
        <v>52</v>
      </c>
      <c r="AA3642">
        <v>2013</v>
      </c>
      <c r="AB3642" t="s">
        <v>103</v>
      </c>
      <c r="AC3642" t="s">
        <v>54</v>
      </c>
      <c r="AD3642" t="s">
        <v>208</v>
      </c>
      <c r="AE3642">
        <v>99298366</v>
      </c>
      <c r="AF3642" t="s">
        <v>56</v>
      </c>
      <c r="AG3642" t="s">
        <v>57</v>
      </c>
      <c r="AH3642" t="s">
        <v>52</v>
      </c>
      <c r="AI3642" t="s">
        <v>58</v>
      </c>
    </row>
    <row r="3643" spans="1:35" x14ac:dyDescent="0.25">
      <c r="A3643" s="13" t="str">
        <f t="shared" si="56"/>
        <v>http://dodappwlsprd2.cloud.pge.com:8003/ilis_rpt/dailyeventlogdetail.jsp?odbeventlogid=13-0019630&amp;numberofmonths=24&amp;showchangehistorylog=1</v>
      </c>
      <c r="B3643" s="14" t="str">
        <f>HYPERLINK(A3643,V3643)</f>
        <v>13-0019630</v>
      </c>
      <c r="C3643" t="s">
        <v>4598</v>
      </c>
      <c r="D3643" t="s">
        <v>39</v>
      </c>
      <c r="E3643" t="s">
        <v>40</v>
      </c>
      <c r="F3643" t="s">
        <v>4610</v>
      </c>
      <c r="G3643" s="2">
        <v>182601102</v>
      </c>
      <c r="H3643" t="s">
        <v>61</v>
      </c>
      <c r="I3643" s="3">
        <v>3815</v>
      </c>
      <c r="J3643">
        <v>20130327</v>
      </c>
      <c r="K3643" s="4">
        <v>2048</v>
      </c>
      <c r="L3643">
        <v>762647</v>
      </c>
      <c r="M3643" s="5">
        <v>657</v>
      </c>
      <c r="N3643" t="s">
        <v>43</v>
      </c>
      <c r="O3643" t="s">
        <v>83</v>
      </c>
      <c r="P3643" t="s">
        <v>124</v>
      </c>
      <c r="Q3643" s="5">
        <v>72</v>
      </c>
      <c r="R3643" s="5">
        <v>41088</v>
      </c>
      <c r="S3643" t="s">
        <v>77</v>
      </c>
      <c r="T3643" t="s">
        <v>78</v>
      </c>
      <c r="U3643" t="s">
        <v>48</v>
      </c>
      <c r="V3643" t="s">
        <v>4611</v>
      </c>
      <c r="W3643" t="s">
        <v>50</v>
      </c>
      <c r="X3643" t="s">
        <v>51</v>
      </c>
      <c r="Y3643">
        <v>30985956</v>
      </c>
      <c r="Z3643" t="s">
        <v>52</v>
      </c>
      <c r="AA3643">
        <v>2013</v>
      </c>
      <c r="AB3643" t="s">
        <v>103</v>
      </c>
      <c r="AC3643" t="s">
        <v>54</v>
      </c>
      <c r="AD3643" t="s">
        <v>55</v>
      </c>
      <c r="AE3643">
        <v>99294316</v>
      </c>
      <c r="AF3643" t="s">
        <v>80</v>
      </c>
      <c r="AG3643" t="s">
        <v>57</v>
      </c>
      <c r="AH3643" t="s">
        <v>52</v>
      </c>
      <c r="AI3643" t="s">
        <v>58</v>
      </c>
    </row>
    <row r="3644" spans="1:35" x14ac:dyDescent="0.25">
      <c r="A3644" s="13" t="str">
        <f t="shared" si="56"/>
        <v>http://dodappwlsprd2.cloud.pge.com:8003/ilis_rpt/dailyeventlogdetail.jsp?odbeventlogid=13-0020142&amp;numberofmonths=24&amp;showchangehistorylog=1</v>
      </c>
      <c r="B3644" s="14" t="str">
        <f>HYPERLINK(A3644,V3644)</f>
        <v>13-0020142</v>
      </c>
      <c r="C3644" t="s">
        <v>4598</v>
      </c>
      <c r="D3644" t="s">
        <v>39</v>
      </c>
      <c r="E3644" t="s">
        <v>59</v>
      </c>
      <c r="F3644" t="s">
        <v>4612</v>
      </c>
      <c r="G3644" s="2">
        <v>182551102</v>
      </c>
      <c r="H3644" t="s">
        <v>61</v>
      </c>
      <c r="I3644" s="3">
        <v>4133</v>
      </c>
      <c r="J3644">
        <v>20130330</v>
      </c>
      <c r="K3644" s="4">
        <v>858</v>
      </c>
      <c r="L3644">
        <v>763701</v>
      </c>
      <c r="M3644" s="5">
        <v>512</v>
      </c>
      <c r="N3644" t="s">
        <v>43</v>
      </c>
      <c r="O3644" t="s">
        <v>44</v>
      </c>
      <c r="P3644" t="s">
        <v>45</v>
      </c>
      <c r="Q3644" s="5">
        <v>13</v>
      </c>
      <c r="R3644" s="5">
        <v>2223</v>
      </c>
      <c r="S3644" t="s">
        <v>181</v>
      </c>
      <c r="T3644" t="s">
        <v>47</v>
      </c>
      <c r="U3644" t="s">
        <v>121</v>
      </c>
      <c r="V3644" t="s">
        <v>4613</v>
      </c>
      <c r="W3644" t="s">
        <v>50</v>
      </c>
      <c r="X3644" t="s">
        <v>51</v>
      </c>
      <c r="Y3644">
        <v>41875186</v>
      </c>
      <c r="Z3644" t="s">
        <v>52</v>
      </c>
      <c r="AA3644">
        <v>2013</v>
      </c>
      <c r="AB3644" t="s">
        <v>103</v>
      </c>
      <c r="AC3644" t="s">
        <v>54</v>
      </c>
      <c r="AD3644" t="s">
        <v>55</v>
      </c>
      <c r="AE3644">
        <v>99293955</v>
      </c>
      <c r="AF3644" t="s">
        <v>56</v>
      </c>
      <c r="AG3644" t="s">
        <v>57</v>
      </c>
      <c r="AH3644" t="s">
        <v>52</v>
      </c>
      <c r="AI3644" t="s">
        <v>58</v>
      </c>
    </row>
    <row r="3645" spans="1:35" x14ac:dyDescent="0.25">
      <c r="A3645" s="13" t="str">
        <f t="shared" si="56"/>
        <v>http://dodappwlsprd2.cloud.pge.com:8003/ilis_rpt/dailyeventlogdetail.jsp?odbeventlogid=13-0024616&amp;numberofmonths=24&amp;showchangehistorylog=1</v>
      </c>
      <c r="B3645" s="14" t="str">
        <f>HYPERLINK(A3645,V3645)</f>
        <v>13-0024616</v>
      </c>
      <c r="C3645" t="s">
        <v>4598</v>
      </c>
      <c r="D3645" t="s">
        <v>39</v>
      </c>
      <c r="E3645" t="s">
        <v>40</v>
      </c>
      <c r="F3645" t="s">
        <v>4602</v>
      </c>
      <c r="G3645" s="2">
        <v>183071101</v>
      </c>
      <c r="H3645" t="s">
        <v>42</v>
      </c>
      <c r="I3645" s="3" t="s">
        <v>4614</v>
      </c>
      <c r="J3645">
        <v>20130415</v>
      </c>
      <c r="K3645" s="4">
        <v>1521</v>
      </c>
      <c r="L3645">
        <v>775401</v>
      </c>
      <c r="M3645" s="5">
        <v>618</v>
      </c>
      <c r="N3645" t="s">
        <v>43</v>
      </c>
      <c r="O3645" t="s">
        <v>44</v>
      </c>
      <c r="P3645" t="s">
        <v>45</v>
      </c>
      <c r="Q3645" s="5">
        <v>754</v>
      </c>
      <c r="R3645" s="5">
        <v>79416</v>
      </c>
      <c r="S3645" t="s">
        <v>115</v>
      </c>
      <c r="T3645" t="s">
        <v>47</v>
      </c>
      <c r="U3645" t="s">
        <v>48</v>
      </c>
      <c r="V3645" t="s">
        <v>4615</v>
      </c>
      <c r="W3645" t="s">
        <v>50</v>
      </c>
      <c r="X3645" t="s">
        <v>51</v>
      </c>
      <c r="Y3645">
        <v>30989682</v>
      </c>
      <c r="Z3645" t="s">
        <v>94</v>
      </c>
      <c r="AA3645">
        <v>2013</v>
      </c>
      <c r="AB3645" t="s">
        <v>114</v>
      </c>
      <c r="AC3645" t="s">
        <v>54</v>
      </c>
      <c r="AD3645" t="s">
        <v>100</v>
      </c>
      <c r="AE3645">
        <v>99290467</v>
      </c>
      <c r="AF3645" t="s">
        <v>56</v>
      </c>
      <c r="AG3645" t="s">
        <v>57</v>
      </c>
      <c r="AH3645" t="s">
        <v>52</v>
      </c>
      <c r="AI3645" t="s">
        <v>58</v>
      </c>
    </row>
    <row r="3646" spans="1:35" x14ac:dyDescent="0.25">
      <c r="A3646" s="13" t="str">
        <f t="shared" si="56"/>
        <v>http://dodappwlsprd2.cloud.pge.com:8003/ilis_rpt/dailyeventlogdetail.jsp?odbeventlogid=13-0025445&amp;numberofmonths=24&amp;showchangehistorylog=1</v>
      </c>
      <c r="B3646" s="14" t="str">
        <f>HYPERLINK(A3646,V3646)</f>
        <v>13-0025445</v>
      </c>
      <c r="C3646" t="s">
        <v>4598</v>
      </c>
      <c r="D3646" t="s">
        <v>39</v>
      </c>
      <c r="E3646" t="s">
        <v>40</v>
      </c>
      <c r="F3646" t="s">
        <v>4610</v>
      </c>
      <c r="G3646" s="2">
        <v>182601102</v>
      </c>
      <c r="H3646" t="s">
        <v>72</v>
      </c>
      <c r="I3646" s="3" t="s">
        <v>73</v>
      </c>
      <c r="J3646">
        <v>20130418</v>
      </c>
      <c r="K3646" s="4">
        <v>654</v>
      </c>
      <c r="L3646">
        <v>777584</v>
      </c>
      <c r="M3646" s="5">
        <v>442</v>
      </c>
      <c r="N3646" t="s">
        <v>43</v>
      </c>
      <c r="O3646" t="s">
        <v>83</v>
      </c>
      <c r="P3646" t="s">
        <v>124</v>
      </c>
      <c r="Q3646" s="5">
        <v>10</v>
      </c>
      <c r="R3646" s="5">
        <v>4405</v>
      </c>
      <c r="S3646" t="s">
        <v>74</v>
      </c>
      <c r="T3646" t="s">
        <v>47</v>
      </c>
      <c r="U3646" t="s">
        <v>48</v>
      </c>
      <c r="V3646" t="s">
        <v>4616</v>
      </c>
      <c r="W3646" t="s">
        <v>50</v>
      </c>
      <c r="X3646" t="s">
        <v>51</v>
      </c>
      <c r="Y3646">
        <v>41885475</v>
      </c>
      <c r="Z3646" t="s">
        <v>52</v>
      </c>
      <c r="AA3646">
        <v>2013</v>
      </c>
      <c r="AB3646" t="s">
        <v>114</v>
      </c>
      <c r="AC3646" t="s">
        <v>54</v>
      </c>
      <c r="AD3646" t="s">
        <v>55</v>
      </c>
      <c r="AE3646">
        <v>99289771</v>
      </c>
      <c r="AF3646" t="s">
        <v>56</v>
      </c>
      <c r="AG3646" t="s">
        <v>57</v>
      </c>
      <c r="AH3646" t="s">
        <v>52</v>
      </c>
      <c r="AI3646" t="s">
        <v>58</v>
      </c>
    </row>
    <row r="3647" spans="1:35" x14ac:dyDescent="0.25">
      <c r="A3647" s="13" t="str">
        <f t="shared" si="56"/>
        <v>http://dodappwlsprd2.cloud.pge.com:8003/ilis_rpt/dailyeventlogdetail.jsp?odbeventlogid=13-0029359&amp;numberofmonths=24&amp;showchangehistorylog=1</v>
      </c>
      <c r="B3647" s="14" t="str">
        <f>HYPERLINK(A3647,V3647)</f>
        <v>13-0029359</v>
      </c>
      <c r="C3647" t="s">
        <v>4598</v>
      </c>
      <c r="D3647" t="s">
        <v>39</v>
      </c>
      <c r="E3647" t="s">
        <v>40</v>
      </c>
      <c r="F3647" t="s">
        <v>4617</v>
      </c>
      <c r="G3647" s="2">
        <v>182631101</v>
      </c>
      <c r="H3647" t="s">
        <v>42</v>
      </c>
      <c r="I3647" s="3" t="s">
        <v>4618</v>
      </c>
      <c r="J3647">
        <v>20130503</v>
      </c>
      <c r="K3647" s="4">
        <v>1955</v>
      </c>
      <c r="L3647">
        <v>786635</v>
      </c>
      <c r="M3647" s="5">
        <v>435</v>
      </c>
      <c r="N3647" t="s">
        <v>43</v>
      </c>
      <c r="O3647" t="s">
        <v>89</v>
      </c>
      <c r="P3647" t="s">
        <v>90</v>
      </c>
      <c r="Q3647" s="5">
        <v>199</v>
      </c>
      <c r="R3647" s="5">
        <v>49045</v>
      </c>
      <c r="S3647" t="s">
        <v>74</v>
      </c>
      <c r="T3647" t="s">
        <v>47</v>
      </c>
      <c r="U3647" t="s">
        <v>48</v>
      </c>
      <c r="V3647" t="s">
        <v>4619</v>
      </c>
      <c r="W3647" t="s">
        <v>50</v>
      </c>
      <c r="X3647" t="s">
        <v>51</v>
      </c>
      <c r="Y3647">
        <v>41892652</v>
      </c>
      <c r="Z3647" t="s">
        <v>52</v>
      </c>
      <c r="AA3647">
        <v>2013</v>
      </c>
      <c r="AB3647" t="s">
        <v>130</v>
      </c>
      <c r="AC3647" t="s">
        <v>54</v>
      </c>
      <c r="AD3647" t="s">
        <v>70</v>
      </c>
      <c r="AE3647">
        <v>99286938</v>
      </c>
      <c r="AF3647" t="s">
        <v>56</v>
      </c>
      <c r="AG3647" t="s">
        <v>57</v>
      </c>
      <c r="AH3647" t="s">
        <v>52</v>
      </c>
      <c r="AI3647" t="s">
        <v>58</v>
      </c>
    </row>
    <row r="3648" spans="1:35" x14ac:dyDescent="0.25">
      <c r="A3648" s="13" t="str">
        <f t="shared" si="56"/>
        <v>http://dodappwlsprd2.cloud.pge.com:8003/ilis_rpt/dailyeventlogdetail.jsp?odbeventlogid=13-0029645&amp;numberofmonths=24&amp;showchangehistorylog=1</v>
      </c>
      <c r="B3648" s="14" t="str">
        <f>HYPERLINK(A3648,V3648)</f>
        <v>13-0029645</v>
      </c>
      <c r="C3648" t="s">
        <v>4598</v>
      </c>
      <c r="D3648" t="s">
        <v>39</v>
      </c>
      <c r="E3648" t="s">
        <v>59</v>
      </c>
      <c r="F3648" t="s">
        <v>4620</v>
      </c>
      <c r="G3648" s="2">
        <v>182631104</v>
      </c>
      <c r="H3648" t="s">
        <v>61</v>
      </c>
      <c r="I3648" s="3">
        <v>9201</v>
      </c>
      <c r="J3648">
        <v>20130505</v>
      </c>
      <c r="K3648" s="4">
        <v>1212</v>
      </c>
      <c r="L3648">
        <v>787702</v>
      </c>
      <c r="M3648" s="5">
        <v>628</v>
      </c>
      <c r="N3648" t="s">
        <v>43</v>
      </c>
      <c r="O3648" t="s">
        <v>44</v>
      </c>
      <c r="P3648" t="s">
        <v>111</v>
      </c>
      <c r="Q3648" s="5">
        <v>10</v>
      </c>
      <c r="R3648" s="5">
        <v>6280</v>
      </c>
      <c r="S3648" t="s">
        <v>115</v>
      </c>
      <c r="T3648" t="s">
        <v>47</v>
      </c>
      <c r="U3648" t="s">
        <v>48</v>
      </c>
      <c r="V3648" t="s">
        <v>4621</v>
      </c>
      <c r="W3648" t="s">
        <v>50</v>
      </c>
      <c r="X3648" t="s">
        <v>51</v>
      </c>
      <c r="Y3648">
        <v>30994569</v>
      </c>
      <c r="Z3648" t="s">
        <v>94</v>
      </c>
      <c r="AA3648">
        <v>2013</v>
      </c>
      <c r="AB3648" t="s">
        <v>130</v>
      </c>
      <c r="AC3648" t="s">
        <v>54</v>
      </c>
      <c r="AD3648" t="s">
        <v>55</v>
      </c>
      <c r="AE3648">
        <v>99286656</v>
      </c>
      <c r="AF3648" t="s">
        <v>56</v>
      </c>
      <c r="AG3648" t="s">
        <v>57</v>
      </c>
      <c r="AH3648" t="s">
        <v>52</v>
      </c>
      <c r="AI3648" t="s">
        <v>58</v>
      </c>
    </row>
    <row r="3649" spans="1:35" x14ac:dyDescent="0.25">
      <c r="A3649" s="13" t="str">
        <f t="shared" si="56"/>
        <v>http://dodappwlsprd2.cloud.pge.com:8003/ilis_rpt/dailyeventlogdetail.jsp?odbeventlogid=13-0032127&amp;numberofmonths=24&amp;showchangehistorylog=1</v>
      </c>
      <c r="B3649" s="14" t="str">
        <f>HYPERLINK(A3649,V3649)</f>
        <v>13-0032127</v>
      </c>
      <c r="C3649" t="s">
        <v>4598</v>
      </c>
      <c r="D3649" t="s">
        <v>39</v>
      </c>
      <c r="E3649" t="s">
        <v>40</v>
      </c>
      <c r="F3649" t="s">
        <v>4622</v>
      </c>
      <c r="G3649" s="2">
        <v>182611103</v>
      </c>
      <c r="H3649" t="s">
        <v>72</v>
      </c>
      <c r="I3649" s="3" t="s">
        <v>73</v>
      </c>
      <c r="J3649">
        <v>20130515</v>
      </c>
      <c r="K3649" s="4">
        <v>1425</v>
      </c>
      <c r="L3649">
        <v>793380</v>
      </c>
      <c r="M3649" s="5">
        <v>684</v>
      </c>
      <c r="N3649" t="s">
        <v>43</v>
      </c>
      <c r="O3649" t="s">
        <v>83</v>
      </c>
      <c r="P3649" t="s">
        <v>124</v>
      </c>
      <c r="Q3649" s="5">
        <v>14</v>
      </c>
      <c r="R3649" s="5">
        <v>7306</v>
      </c>
      <c r="S3649" t="s">
        <v>74</v>
      </c>
      <c r="T3649" t="s">
        <v>78</v>
      </c>
      <c r="U3649" t="s">
        <v>48</v>
      </c>
      <c r="V3649" t="s">
        <v>4623</v>
      </c>
      <c r="W3649" t="s">
        <v>50</v>
      </c>
      <c r="X3649" t="s">
        <v>51</v>
      </c>
      <c r="Y3649">
        <v>30996714</v>
      </c>
      <c r="Z3649" t="s">
        <v>52</v>
      </c>
      <c r="AA3649">
        <v>2013</v>
      </c>
      <c r="AB3649" t="s">
        <v>130</v>
      </c>
      <c r="AC3649" t="s">
        <v>54</v>
      </c>
      <c r="AD3649" t="s">
        <v>117</v>
      </c>
      <c r="AE3649">
        <v>99284881</v>
      </c>
      <c r="AF3649" t="s">
        <v>80</v>
      </c>
      <c r="AG3649" t="s">
        <v>57</v>
      </c>
      <c r="AH3649" t="s">
        <v>52</v>
      </c>
      <c r="AI3649" t="s">
        <v>58</v>
      </c>
    </row>
    <row r="3650" spans="1:35" x14ac:dyDescent="0.25">
      <c r="A3650" s="13" t="str">
        <f t="shared" si="56"/>
        <v>http://dodappwlsprd2.cloud.pge.com:8003/ilis_rpt/dailyeventlogdetail.jsp?odbeventlogid=13-0032127&amp;numberofmonths=24&amp;showchangehistorylog=1</v>
      </c>
      <c r="B3650" s="14" t="str">
        <f>HYPERLINK(A3650,V3650)</f>
        <v>13-0032127</v>
      </c>
      <c r="C3650" t="s">
        <v>4598</v>
      </c>
      <c r="D3650" t="s">
        <v>39</v>
      </c>
      <c r="E3650" t="s">
        <v>40</v>
      </c>
      <c r="F3650" t="s">
        <v>4622</v>
      </c>
      <c r="G3650" s="2">
        <v>182611103</v>
      </c>
      <c r="H3650" t="s">
        <v>61</v>
      </c>
      <c r="I3650" s="3">
        <v>4019</v>
      </c>
      <c r="J3650">
        <v>20130515</v>
      </c>
      <c r="K3650" s="4">
        <v>1453</v>
      </c>
      <c r="L3650">
        <v>793382</v>
      </c>
      <c r="M3650" s="5">
        <v>86</v>
      </c>
      <c r="N3650" t="s">
        <v>43</v>
      </c>
      <c r="O3650" t="s">
        <v>83</v>
      </c>
      <c r="P3650" t="s">
        <v>124</v>
      </c>
      <c r="Q3650" s="5">
        <v>30</v>
      </c>
      <c r="R3650" s="5">
        <v>2580</v>
      </c>
      <c r="S3650" t="s">
        <v>74</v>
      </c>
      <c r="T3650" t="s">
        <v>78</v>
      </c>
      <c r="U3650" t="s">
        <v>48</v>
      </c>
      <c r="V3650" t="s">
        <v>4623</v>
      </c>
      <c r="W3650" t="s">
        <v>50</v>
      </c>
      <c r="X3650" t="s">
        <v>51</v>
      </c>
      <c r="Y3650">
        <v>0</v>
      </c>
      <c r="Z3650" t="s">
        <v>52</v>
      </c>
      <c r="AA3650">
        <v>2013</v>
      </c>
      <c r="AB3650" t="s">
        <v>130</v>
      </c>
      <c r="AC3650" t="s">
        <v>54</v>
      </c>
      <c r="AD3650" t="s">
        <v>87</v>
      </c>
      <c r="AE3650">
        <v>99284876</v>
      </c>
      <c r="AF3650" t="s">
        <v>80</v>
      </c>
      <c r="AG3650" t="s">
        <v>57</v>
      </c>
      <c r="AH3650" t="s">
        <v>52</v>
      </c>
      <c r="AI3650" t="s">
        <v>58</v>
      </c>
    </row>
    <row r="3651" spans="1:35" x14ac:dyDescent="0.25">
      <c r="A3651" s="13" t="str">
        <f t="shared" si="56"/>
        <v>http://dodappwlsprd2.cloud.pge.com:8003/ilis_rpt/dailyeventlogdetail.jsp?odbeventlogid=13-0034596&amp;numberofmonths=24&amp;showchangehistorylog=1</v>
      </c>
      <c r="B3651" s="14" t="str">
        <f>HYPERLINK(A3651,V3651)</f>
        <v>13-0034596</v>
      </c>
      <c r="C3651" t="s">
        <v>4598</v>
      </c>
      <c r="D3651" t="s">
        <v>39</v>
      </c>
      <c r="E3651" t="s">
        <v>40</v>
      </c>
      <c r="F3651" t="s">
        <v>4602</v>
      </c>
      <c r="G3651" s="2">
        <v>183071101</v>
      </c>
      <c r="H3651" t="s">
        <v>42</v>
      </c>
      <c r="I3651" s="3" t="s">
        <v>4614</v>
      </c>
      <c r="J3651">
        <v>20130527</v>
      </c>
      <c r="K3651" s="4">
        <v>2014</v>
      </c>
      <c r="L3651">
        <v>799289</v>
      </c>
      <c r="M3651" s="5">
        <v>452</v>
      </c>
      <c r="N3651" t="s">
        <v>43</v>
      </c>
      <c r="O3651" t="s">
        <v>44</v>
      </c>
      <c r="P3651" t="s">
        <v>45</v>
      </c>
      <c r="Q3651" s="5">
        <v>521</v>
      </c>
      <c r="R3651" s="5">
        <v>64457</v>
      </c>
      <c r="S3651" t="s">
        <v>46</v>
      </c>
      <c r="T3651" t="s">
        <v>47</v>
      </c>
      <c r="U3651" t="s">
        <v>66</v>
      </c>
      <c r="V3651" t="s">
        <v>4624</v>
      </c>
      <c r="W3651" t="s">
        <v>50</v>
      </c>
      <c r="X3651" t="s">
        <v>51</v>
      </c>
      <c r="Y3651">
        <v>30998937</v>
      </c>
      <c r="Z3651" t="s">
        <v>94</v>
      </c>
      <c r="AA3651">
        <v>2013</v>
      </c>
      <c r="AB3651" t="s">
        <v>130</v>
      </c>
      <c r="AC3651" t="s">
        <v>54</v>
      </c>
      <c r="AD3651" t="s">
        <v>55</v>
      </c>
      <c r="AE3651">
        <v>99283125</v>
      </c>
      <c r="AF3651" t="s">
        <v>56</v>
      </c>
      <c r="AG3651" t="s">
        <v>57</v>
      </c>
      <c r="AH3651" t="s">
        <v>52</v>
      </c>
      <c r="AI3651" t="s">
        <v>58</v>
      </c>
    </row>
    <row r="3652" spans="1:35" x14ac:dyDescent="0.25">
      <c r="A3652" s="13" t="str">
        <f t="shared" si="56"/>
        <v>http://dodappwlsprd2.cloud.pge.com:8003/ilis_rpt/dailyeventlogdetail.jsp?odbeventlogid=13-0035678&amp;numberofmonths=24&amp;showchangehistorylog=1</v>
      </c>
      <c r="B3652" s="14" t="str">
        <f>HYPERLINK(A3652,V3652)</f>
        <v>13-0035678</v>
      </c>
      <c r="C3652" t="s">
        <v>4598</v>
      </c>
      <c r="D3652" t="s">
        <v>39</v>
      </c>
      <c r="E3652" t="s">
        <v>59</v>
      </c>
      <c r="F3652" t="s">
        <v>4625</v>
      </c>
      <c r="G3652" s="2">
        <v>182671108</v>
      </c>
      <c r="H3652" t="s">
        <v>42</v>
      </c>
      <c r="I3652" s="3" t="s">
        <v>4626</v>
      </c>
      <c r="J3652">
        <v>20130531</v>
      </c>
      <c r="K3652" s="4">
        <v>1240</v>
      </c>
      <c r="L3652">
        <v>801289</v>
      </c>
      <c r="M3652" s="5">
        <v>333</v>
      </c>
      <c r="N3652" t="s">
        <v>43</v>
      </c>
      <c r="O3652" t="s">
        <v>89</v>
      </c>
      <c r="P3652" t="s">
        <v>90</v>
      </c>
      <c r="Q3652" s="5">
        <v>377</v>
      </c>
      <c r="R3652" s="5">
        <v>76338</v>
      </c>
      <c r="S3652" t="s">
        <v>74</v>
      </c>
      <c r="T3652" t="s">
        <v>47</v>
      </c>
      <c r="U3652" t="s">
        <v>48</v>
      </c>
      <c r="V3652" t="s">
        <v>4627</v>
      </c>
      <c r="W3652" t="s">
        <v>50</v>
      </c>
      <c r="X3652" t="s">
        <v>51</v>
      </c>
      <c r="Y3652">
        <v>41906000</v>
      </c>
      <c r="Z3652" t="s">
        <v>52</v>
      </c>
      <c r="AA3652">
        <v>2013</v>
      </c>
      <c r="AB3652" t="s">
        <v>130</v>
      </c>
      <c r="AC3652" t="s">
        <v>54</v>
      </c>
      <c r="AD3652" t="s">
        <v>55</v>
      </c>
      <c r="AE3652">
        <v>99282463</v>
      </c>
      <c r="AF3652" t="s">
        <v>56</v>
      </c>
      <c r="AG3652" t="s">
        <v>57</v>
      </c>
      <c r="AH3652" t="s">
        <v>52</v>
      </c>
      <c r="AI3652" t="s">
        <v>58</v>
      </c>
    </row>
    <row r="3653" spans="1:35" x14ac:dyDescent="0.25">
      <c r="A3653" s="13" t="str">
        <f t="shared" si="56"/>
        <v>http://dodappwlsprd2.cloud.pge.com:8003/ilis_rpt/dailyeventlogdetail.jsp?odbeventlogid=13-0035902&amp;numberofmonths=24&amp;showchangehistorylog=1</v>
      </c>
      <c r="B3653" s="14" t="str">
        <f>HYPERLINK(A3653,V3653)</f>
        <v>13-0035902</v>
      </c>
      <c r="C3653" t="s">
        <v>4598</v>
      </c>
      <c r="D3653" t="s">
        <v>39</v>
      </c>
      <c r="E3653" t="s">
        <v>59</v>
      </c>
      <c r="F3653" t="s">
        <v>4628</v>
      </c>
      <c r="G3653" s="2">
        <v>182681102</v>
      </c>
      <c r="H3653" t="s">
        <v>61</v>
      </c>
      <c r="I3653" s="3">
        <v>8091</v>
      </c>
      <c r="J3653">
        <v>20130602</v>
      </c>
      <c r="K3653" s="4">
        <v>340</v>
      </c>
      <c r="L3653">
        <v>802392</v>
      </c>
      <c r="M3653" s="5">
        <v>660</v>
      </c>
      <c r="N3653" t="s">
        <v>43</v>
      </c>
      <c r="O3653" t="s">
        <v>83</v>
      </c>
      <c r="P3653" t="s">
        <v>124</v>
      </c>
      <c r="Q3653" s="5">
        <v>49</v>
      </c>
      <c r="R3653" s="5">
        <v>15279</v>
      </c>
      <c r="S3653" t="s">
        <v>74</v>
      </c>
      <c r="T3653" t="s">
        <v>78</v>
      </c>
      <c r="U3653" t="s">
        <v>121</v>
      </c>
      <c r="V3653" t="s">
        <v>4629</v>
      </c>
      <c r="W3653" t="s">
        <v>50</v>
      </c>
      <c r="X3653" t="s">
        <v>51</v>
      </c>
      <c r="Y3653">
        <v>31000242</v>
      </c>
      <c r="Z3653" t="s">
        <v>52</v>
      </c>
      <c r="AA3653">
        <v>2013</v>
      </c>
      <c r="AB3653" t="s">
        <v>144</v>
      </c>
      <c r="AC3653" t="s">
        <v>54</v>
      </c>
      <c r="AD3653" t="s">
        <v>87</v>
      </c>
      <c r="AE3653">
        <v>99282287</v>
      </c>
      <c r="AF3653" t="s">
        <v>80</v>
      </c>
      <c r="AG3653" t="s">
        <v>57</v>
      </c>
      <c r="AH3653" t="s">
        <v>52</v>
      </c>
      <c r="AI3653" t="s">
        <v>58</v>
      </c>
    </row>
    <row r="3654" spans="1:35" x14ac:dyDescent="0.25">
      <c r="A3654" s="13" t="str">
        <f t="shared" ref="A3654:A3717" si="57">CONCATENATE("http://dodappwlsprd2.cloud.pge.com:8003/ilis_rpt/dailyeventlogdetail.jsp?odbeventlogid="&amp;V3654&amp;"&amp;numberofmonths=24&amp;showchangehistorylog=1")</f>
        <v>http://dodappwlsprd2.cloud.pge.com:8003/ilis_rpt/dailyeventlogdetail.jsp?odbeventlogid=13-0036016&amp;numberofmonths=24&amp;showchangehistorylog=1</v>
      </c>
      <c r="B3654" s="14" t="str">
        <f>HYPERLINK(A3654,V3654)</f>
        <v>13-0036016</v>
      </c>
      <c r="C3654" t="s">
        <v>4598</v>
      </c>
      <c r="D3654" t="s">
        <v>39</v>
      </c>
      <c r="E3654" t="s">
        <v>40</v>
      </c>
      <c r="F3654" t="s">
        <v>4620</v>
      </c>
      <c r="G3654" s="2">
        <v>182631104</v>
      </c>
      <c r="H3654" t="s">
        <v>42</v>
      </c>
      <c r="I3654" s="3" t="s">
        <v>4630</v>
      </c>
      <c r="J3654">
        <v>20130603</v>
      </c>
      <c r="K3654" s="4">
        <v>238</v>
      </c>
      <c r="L3654">
        <v>802965</v>
      </c>
      <c r="M3654" s="5">
        <v>362</v>
      </c>
      <c r="N3654" t="s">
        <v>43</v>
      </c>
      <c r="O3654" t="s">
        <v>89</v>
      </c>
      <c r="P3654" t="s">
        <v>138</v>
      </c>
      <c r="Q3654" s="5">
        <v>497</v>
      </c>
      <c r="R3654" s="5">
        <v>53032</v>
      </c>
      <c r="S3654" t="s">
        <v>181</v>
      </c>
      <c r="T3654" t="s">
        <v>92</v>
      </c>
      <c r="U3654" t="s">
        <v>48</v>
      </c>
      <c r="V3654" t="s">
        <v>4631</v>
      </c>
      <c r="W3654" t="s">
        <v>50</v>
      </c>
      <c r="X3654" t="s">
        <v>51</v>
      </c>
      <c r="Y3654">
        <v>0</v>
      </c>
      <c r="Z3654" t="s">
        <v>52</v>
      </c>
      <c r="AA3654">
        <v>2013</v>
      </c>
      <c r="AB3654" t="s">
        <v>144</v>
      </c>
      <c r="AC3654" t="s">
        <v>54</v>
      </c>
      <c r="AD3654" t="s">
        <v>55</v>
      </c>
      <c r="AE3654">
        <v>99282138</v>
      </c>
      <c r="AF3654" t="s">
        <v>95</v>
      </c>
      <c r="AG3654" t="s">
        <v>57</v>
      </c>
      <c r="AH3654" t="s">
        <v>52</v>
      </c>
      <c r="AI3654" t="s">
        <v>58</v>
      </c>
    </row>
    <row r="3655" spans="1:35" x14ac:dyDescent="0.25">
      <c r="A3655" s="13" t="str">
        <f t="shared" si="57"/>
        <v>http://dodappwlsprd2.cloud.pge.com:8003/ilis_rpt/dailyeventlogdetail.jsp?odbeventlogid=13-0037206&amp;numberofmonths=24&amp;showchangehistorylog=1</v>
      </c>
      <c r="B3655" s="14" t="str">
        <f>HYPERLINK(A3655,V3655)</f>
        <v>13-0037206</v>
      </c>
      <c r="C3655" t="s">
        <v>4598</v>
      </c>
      <c r="D3655" t="s">
        <v>39</v>
      </c>
      <c r="E3655" t="s">
        <v>40</v>
      </c>
      <c r="F3655" t="s">
        <v>4632</v>
      </c>
      <c r="G3655" s="2">
        <v>183052113</v>
      </c>
      <c r="H3655" t="s">
        <v>42</v>
      </c>
      <c r="I3655" s="3" t="s">
        <v>4633</v>
      </c>
      <c r="J3655">
        <v>20130606</v>
      </c>
      <c r="K3655" s="4">
        <v>1450</v>
      </c>
      <c r="L3655">
        <v>804983</v>
      </c>
      <c r="M3655" s="5">
        <v>290</v>
      </c>
      <c r="N3655" t="s">
        <v>43</v>
      </c>
      <c r="O3655" t="s">
        <v>1237</v>
      </c>
      <c r="P3655" t="s">
        <v>1296</v>
      </c>
      <c r="Q3655" s="5">
        <v>908</v>
      </c>
      <c r="R3655" s="5">
        <v>107380</v>
      </c>
      <c r="S3655" t="s">
        <v>74</v>
      </c>
      <c r="T3655" t="s">
        <v>47</v>
      </c>
      <c r="U3655" t="s">
        <v>48</v>
      </c>
      <c r="V3655" t="s">
        <v>4634</v>
      </c>
      <c r="W3655" t="s">
        <v>50</v>
      </c>
      <c r="X3655" t="s">
        <v>51</v>
      </c>
      <c r="Y3655">
        <v>41908747</v>
      </c>
      <c r="Z3655" t="s">
        <v>52</v>
      </c>
      <c r="AA3655">
        <v>2013</v>
      </c>
      <c r="AB3655" t="s">
        <v>144</v>
      </c>
      <c r="AC3655" t="s">
        <v>54</v>
      </c>
      <c r="AD3655" t="s">
        <v>55</v>
      </c>
      <c r="AE3655">
        <v>99281527</v>
      </c>
      <c r="AF3655" t="s">
        <v>56</v>
      </c>
      <c r="AG3655" t="s">
        <v>57</v>
      </c>
      <c r="AH3655" t="s">
        <v>52</v>
      </c>
      <c r="AI3655" t="s">
        <v>58</v>
      </c>
    </row>
    <row r="3656" spans="1:35" x14ac:dyDescent="0.25">
      <c r="A3656" s="13" t="str">
        <f t="shared" si="57"/>
        <v>http://dodappwlsprd2.cloud.pge.com:8003/ilis_rpt/dailyeventlogdetail.jsp?odbeventlogid=13-0039988&amp;numberofmonths=24&amp;showchangehistorylog=1</v>
      </c>
      <c r="B3656" s="14" t="str">
        <f>HYPERLINK(A3656,V3656)</f>
        <v>13-0039988</v>
      </c>
      <c r="C3656" t="s">
        <v>4598</v>
      </c>
      <c r="D3656" t="s">
        <v>39</v>
      </c>
      <c r="E3656" t="s">
        <v>40</v>
      </c>
      <c r="F3656" t="s">
        <v>4635</v>
      </c>
      <c r="G3656" s="2">
        <v>182631107</v>
      </c>
      <c r="H3656" t="s">
        <v>42</v>
      </c>
      <c r="I3656" s="3" t="s">
        <v>4636</v>
      </c>
      <c r="J3656">
        <v>20130616</v>
      </c>
      <c r="K3656" s="4">
        <v>58</v>
      </c>
      <c r="L3656">
        <v>811158</v>
      </c>
      <c r="M3656" s="5">
        <v>682</v>
      </c>
      <c r="N3656" t="s">
        <v>43</v>
      </c>
      <c r="O3656" t="s">
        <v>83</v>
      </c>
      <c r="P3656" t="s">
        <v>124</v>
      </c>
      <c r="Q3656" s="5">
        <v>353</v>
      </c>
      <c r="R3656" s="5">
        <v>98302</v>
      </c>
      <c r="S3656" t="s">
        <v>46</v>
      </c>
      <c r="T3656" t="s">
        <v>78</v>
      </c>
      <c r="U3656" t="s">
        <v>48</v>
      </c>
      <c r="V3656" t="s">
        <v>4637</v>
      </c>
      <c r="W3656" t="s">
        <v>50</v>
      </c>
      <c r="X3656" t="s">
        <v>51</v>
      </c>
      <c r="Y3656">
        <v>31003180</v>
      </c>
      <c r="Z3656" t="s">
        <v>52</v>
      </c>
      <c r="AA3656">
        <v>2013</v>
      </c>
      <c r="AB3656" t="s">
        <v>144</v>
      </c>
      <c r="AC3656" t="s">
        <v>54</v>
      </c>
      <c r="AD3656" t="s">
        <v>55</v>
      </c>
      <c r="AE3656">
        <v>99279631</v>
      </c>
      <c r="AF3656" t="s">
        <v>80</v>
      </c>
      <c r="AG3656" t="s">
        <v>57</v>
      </c>
      <c r="AH3656" t="s">
        <v>52</v>
      </c>
      <c r="AI3656" t="s">
        <v>58</v>
      </c>
    </row>
    <row r="3657" spans="1:35" x14ac:dyDescent="0.25">
      <c r="A3657" s="13" t="str">
        <f t="shared" si="57"/>
        <v>http://dodappwlsprd2.cloud.pge.com:8003/ilis_rpt/dailyeventlogdetail.jsp?odbeventlogid=13-0044425&amp;numberofmonths=24&amp;showchangehistorylog=1</v>
      </c>
      <c r="B3657" s="14" t="str">
        <f>HYPERLINK(A3657,V3657)</f>
        <v>13-0044425</v>
      </c>
      <c r="C3657" t="s">
        <v>4598</v>
      </c>
      <c r="D3657" t="s">
        <v>39</v>
      </c>
      <c r="E3657" t="s">
        <v>40</v>
      </c>
      <c r="F3657" t="s">
        <v>4638</v>
      </c>
      <c r="G3657" s="2">
        <v>182951101</v>
      </c>
      <c r="H3657" t="s">
        <v>72</v>
      </c>
      <c r="I3657" s="3" t="s">
        <v>73</v>
      </c>
      <c r="J3657">
        <v>20130701</v>
      </c>
      <c r="K3657" s="4">
        <v>1754</v>
      </c>
      <c r="L3657">
        <v>823281</v>
      </c>
      <c r="M3657" s="5">
        <v>400</v>
      </c>
      <c r="N3657" t="s">
        <v>43</v>
      </c>
      <c r="O3657" t="s">
        <v>89</v>
      </c>
      <c r="P3657" t="s">
        <v>90</v>
      </c>
      <c r="Q3657" s="5">
        <v>58</v>
      </c>
      <c r="R3657" s="5">
        <v>17785</v>
      </c>
      <c r="S3657" t="s">
        <v>74</v>
      </c>
      <c r="T3657" t="s">
        <v>106</v>
      </c>
      <c r="U3657" t="s">
        <v>121</v>
      </c>
      <c r="V3657" t="s">
        <v>4639</v>
      </c>
      <c r="W3657" t="s">
        <v>50</v>
      </c>
      <c r="X3657" t="s">
        <v>51</v>
      </c>
      <c r="Y3657">
        <v>0</v>
      </c>
      <c r="Z3657" t="s">
        <v>94</v>
      </c>
      <c r="AA3657">
        <v>2013</v>
      </c>
      <c r="AB3657" t="s">
        <v>168</v>
      </c>
      <c r="AC3657" t="s">
        <v>54</v>
      </c>
      <c r="AD3657" t="s">
        <v>64</v>
      </c>
      <c r="AE3657">
        <v>99276506</v>
      </c>
      <c r="AF3657" t="s">
        <v>108</v>
      </c>
      <c r="AG3657" t="s">
        <v>57</v>
      </c>
      <c r="AH3657" t="s">
        <v>52</v>
      </c>
      <c r="AI3657" t="s">
        <v>58</v>
      </c>
    </row>
    <row r="3658" spans="1:35" x14ac:dyDescent="0.25">
      <c r="A3658" s="13" t="str">
        <f t="shared" si="57"/>
        <v>http://dodappwlsprd2.cloud.pge.com:8003/ilis_rpt/dailyeventlogdetail.jsp?odbeventlogid=13-0047116&amp;numberofmonths=24&amp;showchangehistorylog=1</v>
      </c>
      <c r="B3658" s="14" t="str">
        <f>HYPERLINK(A3658,V3658)</f>
        <v>13-0047116</v>
      </c>
      <c r="C3658" t="s">
        <v>4598</v>
      </c>
      <c r="D3658" t="s">
        <v>39</v>
      </c>
      <c r="E3658" t="s">
        <v>59</v>
      </c>
      <c r="F3658" t="s">
        <v>4640</v>
      </c>
      <c r="G3658" s="2">
        <v>182541101</v>
      </c>
      <c r="H3658" t="s">
        <v>61</v>
      </c>
      <c r="I3658" s="3">
        <v>30225</v>
      </c>
      <c r="J3658">
        <v>20130712</v>
      </c>
      <c r="K3658" s="4">
        <v>1721</v>
      </c>
      <c r="L3658">
        <v>830563</v>
      </c>
      <c r="M3658" s="5">
        <v>464</v>
      </c>
      <c r="N3658" t="s">
        <v>43</v>
      </c>
      <c r="O3658" t="s">
        <v>83</v>
      </c>
      <c r="P3658" t="s">
        <v>84</v>
      </c>
      <c r="Q3658" s="5">
        <v>68</v>
      </c>
      <c r="R3658" s="5">
        <v>13617</v>
      </c>
      <c r="S3658" t="s">
        <v>74</v>
      </c>
      <c r="T3658" t="s">
        <v>47</v>
      </c>
      <c r="U3658" t="s">
        <v>48</v>
      </c>
      <c r="V3658" t="s">
        <v>4641</v>
      </c>
      <c r="W3658" t="s">
        <v>50</v>
      </c>
      <c r="X3658" t="s">
        <v>51</v>
      </c>
      <c r="Y3658">
        <v>31008304</v>
      </c>
      <c r="Z3658" t="s">
        <v>52</v>
      </c>
      <c r="AA3658">
        <v>2013</v>
      </c>
      <c r="AB3658" t="s">
        <v>168</v>
      </c>
      <c r="AC3658" t="s">
        <v>54</v>
      </c>
      <c r="AD3658" t="s">
        <v>55</v>
      </c>
      <c r="AE3658">
        <v>99274491</v>
      </c>
      <c r="AF3658" t="s">
        <v>56</v>
      </c>
      <c r="AG3658" t="s">
        <v>57</v>
      </c>
      <c r="AH3658" t="s">
        <v>52</v>
      </c>
      <c r="AI3658" t="s">
        <v>58</v>
      </c>
    </row>
    <row r="3659" spans="1:35" x14ac:dyDescent="0.25">
      <c r="A3659" s="13" t="str">
        <f t="shared" si="57"/>
        <v>http://dodappwlsprd2.cloud.pge.com:8003/ilis_rpt/dailyeventlogdetail.jsp?odbeventlogid=13-0048220&amp;numberofmonths=24&amp;showchangehistorylog=1</v>
      </c>
      <c r="B3659" s="14" t="str">
        <f>HYPERLINK(A3659,V3659)</f>
        <v>13-0048220</v>
      </c>
      <c r="C3659" t="s">
        <v>4598</v>
      </c>
      <c r="D3659" t="s">
        <v>39</v>
      </c>
      <c r="E3659" t="s">
        <v>40</v>
      </c>
      <c r="F3659" t="s">
        <v>4642</v>
      </c>
      <c r="G3659" s="2">
        <v>183101103</v>
      </c>
      <c r="H3659" t="s">
        <v>61</v>
      </c>
      <c r="I3659" s="3">
        <v>7369</v>
      </c>
      <c r="J3659">
        <v>20130718</v>
      </c>
      <c r="K3659" s="4">
        <v>701</v>
      </c>
      <c r="L3659">
        <v>833397</v>
      </c>
      <c r="M3659" s="5">
        <v>403</v>
      </c>
      <c r="N3659" t="s">
        <v>43</v>
      </c>
      <c r="O3659" t="s">
        <v>89</v>
      </c>
      <c r="P3659" t="s">
        <v>90</v>
      </c>
      <c r="Q3659" s="5">
        <v>287</v>
      </c>
      <c r="R3659" s="5">
        <v>35817</v>
      </c>
      <c r="S3659" t="s">
        <v>77</v>
      </c>
      <c r="T3659" t="s">
        <v>47</v>
      </c>
      <c r="U3659" t="s">
        <v>48</v>
      </c>
      <c r="V3659" t="s">
        <v>4643</v>
      </c>
      <c r="W3659" t="s">
        <v>50</v>
      </c>
      <c r="X3659" t="s">
        <v>51</v>
      </c>
      <c r="Y3659">
        <v>41929446</v>
      </c>
      <c r="Z3659" t="s">
        <v>52</v>
      </c>
      <c r="AA3659">
        <v>2013</v>
      </c>
      <c r="AB3659" t="s">
        <v>168</v>
      </c>
      <c r="AC3659" t="s">
        <v>54</v>
      </c>
      <c r="AD3659" t="s">
        <v>208</v>
      </c>
      <c r="AE3659">
        <v>99273660</v>
      </c>
      <c r="AF3659" t="s">
        <v>56</v>
      </c>
      <c r="AG3659" t="s">
        <v>57</v>
      </c>
      <c r="AH3659" t="s">
        <v>52</v>
      </c>
      <c r="AI3659" t="s">
        <v>58</v>
      </c>
    </row>
    <row r="3660" spans="1:35" x14ac:dyDescent="0.25">
      <c r="A3660" s="13" t="str">
        <f t="shared" si="57"/>
        <v>http://dodappwlsprd2.cloud.pge.com:8003/ilis_rpt/dailyeventlogdetail.jsp?odbeventlogid=13-0050204&amp;numberofmonths=24&amp;showchangehistorylog=1</v>
      </c>
      <c r="B3660" s="14" t="str">
        <f>HYPERLINK(A3660,V3660)</f>
        <v>13-0050204</v>
      </c>
      <c r="C3660" t="s">
        <v>4598</v>
      </c>
      <c r="D3660" t="s">
        <v>39</v>
      </c>
      <c r="E3660" t="s">
        <v>40</v>
      </c>
      <c r="F3660" t="s">
        <v>4635</v>
      </c>
      <c r="G3660" s="2">
        <v>182631107</v>
      </c>
      <c r="H3660" t="s">
        <v>61</v>
      </c>
      <c r="I3660" s="3">
        <v>4563</v>
      </c>
      <c r="J3660">
        <v>20130725</v>
      </c>
      <c r="K3660" s="4">
        <v>1542</v>
      </c>
      <c r="L3660">
        <v>838500</v>
      </c>
      <c r="M3660" s="5">
        <v>725</v>
      </c>
      <c r="N3660" t="s">
        <v>43</v>
      </c>
      <c r="O3660" t="s">
        <v>44</v>
      </c>
      <c r="P3660" t="s">
        <v>111</v>
      </c>
      <c r="Q3660" s="5">
        <v>3</v>
      </c>
      <c r="R3660" s="5">
        <v>2175</v>
      </c>
      <c r="S3660" t="s">
        <v>74</v>
      </c>
      <c r="T3660" t="s">
        <v>437</v>
      </c>
      <c r="U3660" t="s">
        <v>48</v>
      </c>
      <c r="V3660" t="s">
        <v>4644</v>
      </c>
      <c r="W3660" t="s">
        <v>50</v>
      </c>
      <c r="X3660" t="s">
        <v>51</v>
      </c>
      <c r="Y3660">
        <v>41933047</v>
      </c>
      <c r="Z3660" t="s">
        <v>52</v>
      </c>
      <c r="AA3660">
        <v>2013</v>
      </c>
      <c r="AB3660" t="s">
        <v>168</v>
      </c>
      <c r="AC3660" t="s">
        <v>54</v>
      </c>
      <c r="AD3660" t="s">
        <v>55</v>
      </c>
      <c r="AE3660">
        <v>99272318</v>
      </c>
      <c r="AF3660" t="s">
        <v>439</v>
      </c>
      <c r="AG3660" t="s">
        <v>57</v>
      </c>
      <c r="AH3660" t="s">
        <v>52</v>
      </c>
      <c r="AI3660" t="s">
        <v>58</v>
      </c>
    </row>
    <row r="3661" spans="1:35" x14ac:dyDescent="0.25">
      <c r="A3661" s="13" t="str">
        <f t="shared" si="57"/>
        <v>http://dodappwlsprd2.cloud.pge.com:8003/ilis_rpt/dailyeventlogdetail.jsp?odbeventlogid=13-0052538&amp;numberofmonths=24&amp;showchangehistorylog=1</v>
      </c>
      <c r="B3661" s="14" t="str">
        <f>HYPERLINK(A3661,V3661)</f>
        <v>13-0052538</v>
      </c>
      <c r="C3661" t="s">
        <v>4598</v>
      </c>
      <c r="D3661" t="s">
        <v>39</v>
      </c>
      <c r="E3661" t="s">
        <v>40</v>
      </c>
      <c r="F3661" t="s">
        <v>4638</v>
      </c>
      <c r="G3661" s="2">
        <v>182951101</v>
      </c>
      <c r="H3661" t="s">
        <v>72</v>
      </c>
      <c r="I3661" s="3" t="s">
        <v>73</v>
      </c>
      <c r="J3661">
        <v>20130805</v>
      </c>
      <c r="K3661" s="4">
        <v>1506</v>
      </c>
      <c r="L3661">
        <v>843474</v>
      </c>
      <c r="M3661" s="5">
        <v>641</v>
      </c>
      <c r="N3661" t="s">
        <v>43</v>
      </c>
      <c r="O3661" t="s">
        <v>89</v>
      </c>
      <c r="P3661" t="s">
        <v>90</v>
      </c>
      <c r="Q3661" s="5">
        <v>2</v>
      </c>
      <c r="R3661" s="5">
        <v>726</v>
      </c>
      <c r="S3661" t="s">
        <v>74</v>
      </c>
      <c r="T3661" t="s">
        <v>106</v>
      </c>
      <c r="U3661" t="s">
        <v>48</v>
      </c>
      <c r="V3661" t="s">
        <v>4645</v>
      </c>
      <c r="W3661" t="s">
        <v>50</v>
      </c>
      <c r="X3661" t="s">
        <v>51</v>
      </c>
      <c r="Y3661">
        <v>31013058</v>
      </c>
      <c r="Z3661" t="s">
        <v>52</v>
      </c>
      <c r="AA3661">
        <v>2013</v>
      </c>
      <c r="AB3661" t="s">
        <v>183</v>
      </c>
      <c r="AC3661" t="s">
        <v>54</v>
      </c>
      <c r="AD3661" t="s">
        <v>64</v>
      </c>
      <c r="AE3661">
        <v>99270841</v>
      </c>
      <c r="AF3661" t="s">
        <v>108</v>
      </c>
      <c r="AG3661" t="s">
        <v>57</v>
      </c>
      <c r="AH3661" t="s">
        <v>52</v>
      </c>
      <c r="AI3661" t="s">
        <v>58</v>
      </c>
    </row>
    <row r="3662" spans="1:35" x14ac:dyDescent="0.25">
      <c r="A3662" s="13" t="str">
        <f t="shared" si="57"/>
        <v>http://dodappwlsprd2.cloud.pge.com:8003/ilis_rpt/dailyeventlogdetail.jsp?odbeventlogid=13-0052364&amp;numberofmonths=24&amp;showchangehistorylog=1</v>
      </c>
      <c r="B3662" s="14" t="str">
        <f>HYPERLINK(A3662,V3662)</f>
        <v>13-0052364</v>
      </c>
      <c r="C3662" t="s">
        <v>4598</v>
      </c>
      <c r="D3662" t="s">
        <v>39</v>
      </c>
      <c r="E3662" t="s">
        <v>40</v>
      </c>
      <c r="F3662" t="s">
        <v>4635</v>
      </c>
      <c r="G3662" s="2">
        <v>182631107</v>
      </c>
      <c r="H3662" t="s">
        <v>61</v>
      </c>
      <c r="I3662" s="3">
        <v>10793</v>
      </c>
      <c r="J3662">
        <v>20130805</v>
      </c>
      <c r="K3662" s="4">
        <v>729</v>
      </c>
      <c r="L3662">
        <v>843127</v>
      </c>
      <c r="M3662" s="5">
        <v>316</v>
      </c>
      <c r="N3662" t="s">
        <v>43</v>
      </c>
      <c r="O3662" t="s">
        <v>89</v>
      </c>
      <c r="P3662" t="s">
        <v>90</v>
      </c>
      <c r="Q3662" s="5">
        <v>11</v>
      </c>
      <c r="R3662" s="5">
        <v>1310</v>
      </c>
      <c r="S3662" t="s">
        <v>181</v>
      </c>
      <c r="T3662" t="s">
        <v>47</v>
      </c>
      <c r="U3662" t="s">
        <v>48</v>
      </c>
      <c r="V3662" t="s">
        <v>4646</v>
      </c>
      <c r="W3662" t="s">
        <v>50</v>
      </c>
      <c r="X3662" t="s">
        <v>51</v>
      </c>
      <c r="Y3662">
        <v>41938002</v>
      </c>
      <c r="Z3662" t="s">
        <v>52</v>
      </c>
      <c r="AA3662">
        <v>2013</v>
      </c>
      <c r="AB3662" t="s">
        <v>183</v>
      </c>
      <c r="AC3662" t="s">
        <v>54</v>
      </c>
      <c r="AD3662" t="s">
        <v>55</v>
      </c>
      <c r="AE3662">
        <v>99270911</v>
      </c>
      <c r="AF3662" t="s">
        <v>56</v>
      </c>
      <c r="AG3662" t="s">
        <v>57</v>
      </c>
      <c r="AH3662" t="s">
        <v>52</v>
      </c>
      <c r="AI3662" t="s">
        <v>58</v>
      </c>
    </row>
    <row r="3663" spans="1:35" x14ac:dyDescent="0.25">
      <c r="A3663" s="13" t="str">
        <f t="shared" si="57"/>
        <v>http://dodappwlsprd2.cloud.pge.com:8003/ilis_rpt/dailyeventlogdetail.jsp?odbeventlogid=13-0053704&amp;numberofmonths=24&amp;showchangehistorylog=1</v>
      </c>
      <c r="B3663" s="14" t="str">
        <f>HYPERLINK(A3663,V3663)</f>
        <v>13-0053704</v>
      </c>
      <c r="C3663" t="s">
        <v>4598</v>
      </c>
      <c r="D3663" t="s">
        <v>39</v>
      </c>
      <c r="E3663" t="s">
        <v>40</v>
      </c>
      <c r="F3663" t="s">
        <v>4647</v>
      </c>
      <c r="G3663" s="2">
        <v>182541103</v>
      </c>
      <c r="H3663" t="s">
        <v>72</v>
      </c>
      <c r="I3663" s="3" t="s">
        <v>73</v>
      </c>
      <c r="J3663">
        <v>20130809</v>
      </c>
      <c r="K3663" s="4">
        <v>1639</v>
      </c>
      <c r="L3663">
        <v>845823</v>
      </c>
      <c r="M3663" s="5">
        <v>641</v>
      </c>
      <c r="N3663" t="s">
        <v>43</v>
      </c>
      <c r="O3663" t="s">
        <v>44</v>
      </c>
      <c r="P3663" t="s">
        <v>111</v>
      </c>
      <c r="Q3663" s="5">
        <v>23</v>
      </c>
      <c r="R3663" s="5">
        <v>2206</v>
      </c>
      <c r="S3663" t="s">
        <v>74</v>
      </c>
      <c r="T3663" t="s">
        <v>78</v>
      </c>
      <c r="U3663" t="s">
        <v>48</v>
      </c>
      <c r="V3663" t="s">
        <v>4648</v>
      </c>
      <c r="W3663" t="s">
        <v>50</v>
      </c>
      <c r="X3663" t="s">
        <v>51</v>
      </c>
      <c r="Y3663">
        <v>31013977</v>
      </c>
      <c r="Z3663" t="s">
        <v>52</v>
      </c>
      <c r="AA3663">
        <v>2013</v>
      </c>
      <c r="AB3663" t="s">
        <v>183</v>
      </c>
      <c r="AC3663" t="s">
        <v>54</v>
      </c>
      <c r="AD3663" t="s">
        <v>64</v>
      </c>
      <c r="AE3663">
        <v>99270105</v>
      </c>
      <c r="AF3663" t="s">
        <v>80</v>
      </c>
      <c r="AG3663" t="s">
        <v>57</v>
      </c>
      <c r="AH3663" t="s">
        <v>52</v>
      </c>
      <c r="AI3663" t="s">
        <v>58</v>
      </c>
    </row>
    <row r="3664" spans="1:35" x14ac:dyDescent="0.25">
      <c r="A3664" s="13" t="str">
        <f t="shared" si="57"/>
        <v>http://dodappwlsprd2.cloud.pge.com:8003/ilis_rpt/dailyeventlogdetail.jsp?odbeventlogid=13-0062989&amp;numberofmonths=24&amp;showchangehistorylog=1</v>
      </c>
      <c r="B3664" s="14" t="str">
        <f>HYPERLINK(A3664,V3664)</f>
        <v>13-0062989</v>
      </c>
      <c r="C3664" t="s">
        <v>4598</v>
      </c>
      <c r="D3664" t="s">
        <v>39</v>
      </c>
      <c r="E3664" t="s">
        <v>40</v>
      </c>
      <c r="F3664" t="s">
        <v>4649</v>
      </c>
      <c r="G3664" s="2">
        <v>183041102</v>
      </c>
      <c r="H3664" t="s">
        <v>61</v>
      </c>
      <c r="I3664" s="3">
        <v>20195</v>
      </c>
      <c r="J3664">
        <v>20130918</v>
      </c>
      <c r="K3664" s="4">
        <v>2010</v>
      </c>
      <c r="L3664">
        <v>868290</v>
      </c>
      <c r="M3664" s="5">
        <v>449</v>
      </c>
      <c r="N3664" t="s">
        <v>43</v>
      </c>
      <c r="O3664" t="s">
        <v>44</v>
      </c>
      <c r="P3664" t="s">
        <v>111</v>
      </c>
      <c r="Q3664" s="5">
        <v>43</v>
      </c>
      <c r="R3664" s="5">
        <v>13574</v>
      </c>
      <c r="S3664" t="s">
        <v>74</v>
      </c>
      <c r="T3664" t="s">
        <v>47</v>
      </c>
      <c r="U3664" t="s">
        <v>66</v>
      </c>
      <c r="V3664" t="s">
        <v>4650</v>
      </c>
      <c r="W3664" t="s">
        <v>50</v>
      </c>
      <c r="X3664" t="s">
        <v>51</v>
      </c>
      <c r="Y3664">
        <v>41961494</v>
      </c>
      <c r="Z3664" t="s">
        <v>52</v>
      </c>
      <c r="AA3664">
        <v>2013</v>
      </c>
      <c r="AB3664" t="s">
        <v>194</v>
      </c>
      <c r="AC3664" t="s">
        <v>54</v>
      </c>
      <c r="AD3664" t="s">
        <v>100</v>
      </c>
      <c r="AE3664">
        <v>99263305</v>
      </c>
      <c r="AF3664" t="s">
        <v>56</v>
      </c>
      <c r="AG3664" t="s">
        <v>57</v>
      </c>
      <c r="AH3664" t="s">
        <v>52</v>
      </c>
      <c r="AI3664" t="s">
        <v>58</v>
      </c>
    </row>
    <row r="3665" spans="1:35" x14ac:dyDescent="0.25">
      <c r="A3665" s="13" t="str">
        <f t="shared" si="57"/>
        <v>http://dodappwlsprd2.cloud.pge.com:8003/ilis_rpt/dailyeventlogdetail.jsp?odbeventlogid=13-0069056&amp;numberofmonths=24&amp;showchangehistorylog=1</v>
      </c>
      <c r="B3665" s="14" t="str">
        <f>HYPERLINK(A3665,V3665)</f>
        <v>13-0069056</v>
      </c>
      <c r="C3665" t="s">
        <v>4598</v>
      </c>
      <c r="D3665" t="s">
        <v>39</v>
      </c>
      <c r="E3665" t="s">
        <v>40</v>
      </c>
      <c r="F3665" t="s">
        <v>4651</v>
      </c>
      <c r="G3665" s="2">
        <v>182811102</v>
      </c>
      <c r="H3665" t="s">
        <v>61</v>
      </c>
      <c r="I3665" s="3">
        <v>6845</v>
      </c>
      <c r="J3665">
        <v>20131011</v>
      </c>
      <c r="K3665" s="4">
        <v>1345</v>
      </c>
      <c r="L3665">
        <v>883336</v>
      </c>
      <c r="M3665" s="5">
        <v>301</v>
      </c>
      <c r="N3665" t="s">
        <v>43</v>
      </c>
      <c r="O3665" t="s">
        <v>89</v>
      </c>
      <c r="P3665" t="s">
        <v>90</v>
      </c>
      <c r="Q3665" s="5">
        <v>55</v>
      </c>
      <c r="R3665" s="5">
        <v>6772</v>
      </c>
      <c r="S3665" t="s">
        <v>74</v>
      </c>
      <c r="T3665" t="s">
        <v>47</v>
      </c>
      <c r="U3665" t="s">
        <v>48</v>
      </c>
      <c r="V3665" t="s">
        <v>4652</v>
      </c>
      <c r="W3665" t="s">
        <v>50</v>
      </c>
      <c r="X3665" t="s">
        <v>51</v>
      </c>
      <c r="Y3665">
        <v>31027900</v>
      </c>
      <c r="Z3665" t="s">
        <v>52</v>
      </c>
      <c r="AA3665">
        <v>2013</v>
      </c>
      <c r="AB3665" t="s">
        <v>205</v>
      </c>
      <c r="AC3665" t="s">
        <v>54</v>
      </c>
      <c r="AD3665" t="s">
        <v>55</v>
      </c>
      <c r="AE3665">
        <v>99258859</v>
      </c>
      <c r="AF3665" t="s">
        <v>56</v>
      </c>
      <c r="AG3665" t="s">
        <v>57</v>
      </c>
      <c r="AH3665" t="s">
        <v>52</v>
      </c>
      <c r="AI3665" t="s">
        <v>58</v>
      </c>
    </row>
    <row r="3666" spans="1:35" x14ac:dyDescent="0.25">
      <c r="A3666" s="13" t="str">
        <f t="shared" si="57"/>
        <v>http://dodappwlsprd2.cloud.pge.com:8003/ilis_rpt/dailyeventlogdetail.jsp?odbeventlogid=13-0070756&amp;numberofmonths=24&amp;showchangehistorylog=1</v>
      </c>
      <c r="B3666" s="14" t="str">
        <f>HYPERLINK(A3666,V3666)</f>
        <v>13-0070756</v>
      </c>
      <c r="C3666" t="s">
        <v>4598</v>
      </c>
      <c r="D3666" t="s">
        <v>39</v>
      </c>
      <c r="E3666" t="s">
        <v>40</v>
      </c>
      <c r="F3666" t="s">
        <v>4604</v>
      </c>
      <c r="G3666" s="2">
        <v>182771102</v>
      </c>
      <c r="H3666" t="s">
        <v>42</v>
      </c>
      <c r="I3666" s="3" t="s">
        <v>4653</v>
      </c>
      <c r="J3666">
        <v>20131019</v>
      </c>
      <c r="K3666" s="4">
        <v>1032</v>
      </c>
      <c r="L3666">
        <v>887060</v>
      </c>
      <c r="M3666" s="5">
        <v>723</v>
      </c>
      <c r="N3666" t="s">
        <v>43</v>
      </c>
      <c r="O3666" t="s">
        <v>89</v>
      </c>
      <c r="P3666" t="s">
        <v>138</v>
      </c>
      <c r="Q3666" s="5">
        <v>612</v>
      </c>
      <c r="R3666" s="5">
        <v>411120</v>
      </c>
      <c r="S3666" t="s">
        <v>91</v>
      </c>
      <c r="T3666" t="s">
        <v>78</v>
      </c>
      <c r="U3666" t="s">
        <v>48</v>
      </c>
      <c r="V3666" t="s">
        <v>4654</v>
      </c>
      <c r="W3666" t="s">
        <v>50</v>
      </c>
      <c r="X3666" t="s">
        <v>51</v>
      </c>
      <c r="Y3666">
        <v>31029632</v>
      </c>
      <c r="Z3666" t="s">
        <v>52</v>
      </c>
      <c r="AA3666">
        <v>2013</v>
      </c>
      <c r="AB3666" t="s">
        <v>205</v>
      </c>
      <c r="AC3666" t="s">
        <v>54</v>
      </c>
      <c r="AD3666" t="s">
        <v>208</v>
      </c>
      <c r="AE3666">
        <v>99257555</v>
      </c>
      <c r="AF3666" t="s">
        <v>80</v>
      </c>
      <c r="AG3666" t="s">
        <v>57</v>
      </c>
      <c r="AH3666" t="s">
        <v>52</v>
      </c>
      <c r="AI3666" t="s">
        <v>58</v>
      </c>
    </row>
    <row r="3667" spans="1:35" x14ac:dyDescent="0.25">
      <c r="A3667" s="13" t="str">
        <f t="shared" si="57"/>
        <v>http://dodappwlsprd2.cloud.pge.com:8003/ilis_rpt/dailyeventlogdetail.jsp?odbeventlogid=13-0072755&amp;numberofmonths=24&amp;showchangehistorylog=1</v>
      </c>
      <c r="B3667" s="14" t="str">
        <f>HYPERLINK(A3667,V3667)</f>
        <v>13-0072755</v>
      </c>
      <c r="C3667" t="s">
        <v>4598</v>
      </c>
      <c r="D3667" t="s">
        <v>39</v>
      </c>
      <c r="E3667" t="s">
        <v>59</v>
      </c>
      <c r="F3667" t="s">
        <v>4640</v>
      </c>
      <c r="G3667" s="2">
        <v>182541101</v>
      </c>
      <c r="H3667" t="s">
        <v>61</v>
      </c>
      <c r="I3667" s="3">
        <v>30225</v>
      </c>
      <c r="J3667">
        <v>20131028</v>
      </c>
      <c r="K3667" s="4">
        <v>1147</v>
      </c>
      <c r="L3667">
        <v>892551</v>
      </c>
      <c r="M3667" s="5">
        <v>460</v>
      </c>
      <c r="N3667" t="s">
        <v>43</v>
      </c>
      <c r="O3667" t="s">
        <v>44</v>
      </c>
      <c r="P3667" t="s">
        <v>45</v>
      </c>
      <c r="Q3667" s="5">
        <v>68</v>
      </c>
      <c r="R3667" s="5">
        <v>31280</v>
      </c>
      <c r="S3667" t="s">
        <v>91</v>
      </c>
      <c r="T3667" t="s">
        <v>78</v>
      </c>
      <c r="U3667" t="s">
        <v>48</v>
      </c>
      <c r="V3667" t="s">
        <v>4655</v>
      </c>
      <c r="W3667" t="s">
        <v>50</v>
      </c>
      <c r="X3667" t="s">
        <v>51</v>
      </c>
      <c r="Y3667">
        <v>31031817</v>
      </c>
      <c r="Z3667" t="s">
        <v>94</v>
      </c>
      <c r="AA3667">
        <v>2013</v>
      </c>
      <c r="AB3667" t="s">
        <v>205</v>
      </c>
      <c r="AC3667" t="s">
        <v>54</v>
      </c>
      <c r="AD3667" t="s">
        <v>55</v>
      </c>
      <c r="AE3667">
        <v>99256144</v>
      </c>
      <c r="AF3667" t="s">
        <v>80</v>
      </c>
      <c r="AG3667" t="s">
        <v>57</v>
      </c>
      <c r="AH3667" t="s">
        <v>52</v>
      </c>
      <c r="AI3667" t="s">
        <v>58</v>
      </c>
    </row>
    <row r="3668" spans="1:35" x14ac:dyDescent="0.25">
      <c r="A3668" s="13" t="str">
        <f t="shared" si="57"/>
        <v>http://dodappwlsprd2.cloud.pge.com:8003/ilis_rpt/dailyeventlogdetail.jsp?odbeventlogid=13-0080314&amp;numberofmonths=24&amp;showchangehistorylog=1</v>
      </c>
      <c r="B3668" s="14" t="str">
        <f>HYPERLINK(A3668,V3668)</f>
        <v>13-0080314</v>
      </c>
      <c r="C3668" t="s">
        <v>4598</v>
      </c>
      <c r="D3668" t="s">
        <v>39</v>
      </c>
      <c r="E3668" t="s">
        <v>40</v>
      </c>
      <c r="F3668" t="s">
        <v>4602</v>
      </c>
      <c r="G3668" s="2">
        <v>183071101</v>
      </c>
      <c r="H3668" t="s">
        <v>42</v>
      </c>
      <c r="I3668" s="3" t="s">
        <v>4614</v>
      </c>
      <c r="J3668">
        <v>20131203</v>
      </c>
      <c r="K3668" s="4">
        <v>1209</v>
      </c>
      <c r="L3668">
        <v>918600</v>
      </c>
      <c r="M3668" s="5">
        <v>221</v>
      </c>
      <c r="N3668" t="s">
        <v>43</v>
      </c>
      <c r="O3668" t="s">
        <v>44</v>
      </c>
      <c r="P3668" t="s">
        <v>45</v>
      </c>
      <c r="Q3668" s="5">
        <v>522</v>
      </c>
      <c r="R3668" s="5">
        <v>33762</v>
      </c>
      <c r="S3668" t="s">
        <v>115</v>
      </c>
      <c r="T3668" t="s">
        <v>47</v>
      </c>
      <c r="U3668" t="s">
        <v>48</v>
      </c>
      <c r="V3668" t="s">
        <v>4656</v>
      </c>
      <c r="W3668" t="s">
        <v>50</v>
      </c>
      <c r="X3668" t="s">
        <v>51</v>
      </c>
      <c r="Y3668">
        <v>31039738</v>
      </c>
      <c r="Z3668" t="s">
        <v>94</v>
      </c>
      <c r="AA3668">
        <v>2013</v>
      </c>
      <c r="AB3668" t="s">
        <v>216</v>
      </c>
      <c r="AC3668" t="s">
        <v>54</v>
      </c>
      <c r="AD3668" t="s">
        <v>55</v>
      </c>
      <c r="AE3668">
        <v>99249812</v>
      </c>
      <c r="AF3668" t="s">
        <v>56</v>
      </c>
      <c r="AG3668" t="s">
        <v>57</v>
      </c>
      <c r="AH3668" t="s">
        <v>52</v>
      </c>
      <c r="AI3668" t="s">
        <v>58</v>
      </c>
    </row>
    <row r="3669" spans="1:35" x14ac:dyDescent="0.25">
      <c r="A3669" s="13" t="str">
        <f t="shared" si="57"/>
        <v>http://dodappwlsprd2.cloud.pge.com:8003/ilis_rpt/dailyeventlogdetail.jsp?odbeventlogid=13-0080314&amp;numberofmonths=24&amp;showchangehistorylog=1</v>
      </c>
      <c r="B3669" s="14" t="str">
        <f>HYPERLINK(A3669,V3669)</f>
        <v>13-0080314</v>
      </c>
      <c r="C3669" t="s">
        <v>4598</v>
      </c>
      <c r="D3669" t="s">
        <v>39</v>
      </c>
      <c r="E3669" t="s">
        <v>40</v>
      </c>
      <c r="F3669" t="s">
        <v>4602</v>
      </c>
      <c r="G3669" s="2">
        <v>183071101</v>
      </c>
      <c r="H3669" t="s">
        <v>120</v>
      </c>
      <c r="I3669" s="3" t="s">
        <v>4657</v>
      </c>
      <c r="J3669">
        <v>20131203</v>
      </c>
      <c r="K3669" s="4">
        <v>1736</v>
      </c>
      <c r="L3669">
        <v>918848</v>
      </c>
      <c r="M3669" s="5">
        <v>57</v>
      </c>
      <c r="N3669" t="s">
        <v>43</v>
      </c>
      <c r="O3669" t="s">
        <v>44</v>
      </c>
      <c r="P3669" t="s">
        <v>45</v>
      </c>
      <c r="Q3669" s="5">
        <v>55</v>
      </c>
      <c r="R3669" s="5">
        <v>3135</v>
      </c>
      <c r="S3669" t="s">
        <v>46</v>
      </c>
      <c r="T3669" t="s">
        <v>47</v>
      </c>
      <c r="U3669" t="s">
        <v>48</v>
      </c>
      <c r="V3669" t="s">
        <v>4656</v>
      </c>
      <c r="W3669" t="s">
        <v>50</v>
      </c>
      <c r="X3669" t="s">
        <v>51</v>
      </c>
      <c r="Y3669">
        <v>31039738</v>
      </c>
      <c r="Z3669" t="s">
        <v>94</v>
      </c>
      <c r="AA3669">
        <v>2013</v>
      </c>
      <c r="AB3669" t="s">
        <v>216</v>
      </c>
      <c r="AC3669" t="s">
        <v>54</v>
      </c>
      <c r="AD3669" t="s">
        <v>55</v>
      </c>
      <c r="AE3669">
        <v>99249769</v>
      </c>
      <c r="AF3669" t="s">
        <v>56</v>
      </c>
      <c r="AG3669" t="s">
        <v>57</v>
      </c>
      <c r="AH3669" t="s">
        <v>52</v>
      </c>
      <c r="AI3669" t="s">
        <v>58</v>
      </c>
    </row>
    <row r="3670" spans="1:35" x14ac:dyDescent="0.25">
      <c r="A3670" s="13" t="str">
        <f t="shared" si="57"/>
        <v>http://dodappwlsprd2.cloud.pge.com:8003/ilis_rpt/dailyeventlogdetail.jsp?odbeventlogid=13-0080846&amp;numberofmonths=24&amp;showchangehistorylog=1</v>
      </c>
      <c r="B3670" s="14" t="str">
        <f>HYPERLINK(A3670,V3670)</f>
        <v>13-0080846</v>
      </c>
      <c r="C3670" t="s">
        <v>4598</v>
      </c>
      <c r="D3670" t="s">
        <v>39</v>
      </c>
      <c r="E3670" t="s">
        <v>40</v>
      </c>
      <c r="F3670" t="s">
        <v>4610</v>
      </c>
      <c r="G3670" s="2">
        <v>182601102</v>
      </c>
      <c r="H3670" t="s">
        <v>61</v>
      </c>
      <c r="I3670" s="3">
        <v>79899</v>
      </c>
      <c r="J3670">
        <v>20131206</v>
      </c>
      <c r="K3670" s="4">
        <v>353</v>
      </c>
      <c r="L3670">
        <v>920481</v>
      </c>
      <c r="M3670" s="5">
        <v>657</v>
      </c>
      <c r="N3670" t="s">
        <v>43</v>
      </c>
      <c r="O3670" t="s">
        <v>1237</v>
      </c>
      <c r="P3670" t="s">
        <v>90</v>
      </c>
      <c r="Q3670" s="5">
        <v>40</v>
      </c>
      <c r="R3670" s="5">
        <v>7380</v>
      </c>
      <c r="S3670" t="s">
        <v>1879</v>
      </c>
      <c r="T3670" t="s">
        <v>78</v>
      </c>
      <c r="U3670" t="s">
        <v>48</v>
      </c>
      <c r="V3670" t="s">
        <v>4658</v>
      </c>
      <c r="W3670" t="s">
        <v>50</v>
      </c>
      <c r="X3670" t="s">
        <v>51</v>
      </c>
      <c r="Y3670">
        <v>31040807</v>
      </c>
      <c r="Z3670" t="s">
        <v>94</v>
      </c>
      <c r="AA3670">
        <v>2013</v>
      </c>
      <c r="AB3670" t="s">
        <v>216</v>
      </c>
      <c r="AC3670" t="s">
        <v>54</v>
      </c>
      <c r="AD3670" t="s">
        <v>100</v>
      </c>
      <c r="AE3670">
        <v>99249330</v>
      </c>
      <c r="AF3670" t="s">
        <v>80</v>
      </c>
      <c r="AG3670" t="s">
        <v>57</v>
      </c>
      <c r="AH3670" t="s">
        <v>52</v>
      </c>
      <c r="AI3670" t="s">
        <v>58</v>
      </c>
    </row>
    <row r="3671" spans="1:35" x14ac:dyDescent="0.25">
      <c r="A3671" s="13" t="str">
        <f t="shared" si="57"/>
        <v>http://dodappwlsprd2.cloud.pge.com:8003/ilis_rpt/dailyeventlogdetail.jsp?odbeventlogid=13-0081739&amp;numberofmonths=24&amp;showchangehistorylog=1</v>
      </c>
      <c r="B3671" s="14" t="str">
        <f>HYPERLINK(A3671,V3671)</f>
        <v>13-0081739</v>
      </c>
      <c r="C3671" t="s">
        <v>4598</v>
      </c>
      <c r="D3671" t="s">
        <v>39</v>
      </c>
      <c r="E3671" t="s">
        <v>40</v>
      </c>
      <c r="F3671" t="s">
        <v>4659</v>
      </c>
      <c r="G3671" s="2">
        <v>182971101</v>
      </c>
      <c r="H3671" t="s">
        <v>42</v>
      </c>
      <c r="I3671" s="3" t="s">
        <v>4660</v>
      </c>
      <c r="J3671">
        <v>20131210</v>
      </c>
      <c r="K3671" s="4">
        <v>957</v>
      </c>
      <c r="L3671">
        <v>924906</v>
      </c>
      <c r="M3671" s="5">
        <v>86</v>
      </c>
      <c r="N3671" t="s">
        <v>43</v>
      </c>
      <c r="O3671" t="s">
        <v>83</v>
      </c>
      <c r="P3671" t="s">
        <v>303</v>
      </c>
      <c r="Q3671" s="5">
        <v>180</v>
      </c>
      <c r="R3671" s="5">
        <v>15356</v>
      </c>
      <c r="S3671" t="s">
        <v>74</v>
      </c>
      <c r="T3671" t="s">
        <v>47</v>
      </c>
      <c r="U3671" t="s">
        <v>66</v>
      </c>
      <c r="V3671" t="s">
        <v>4661</v>
      </c>
      <c r="W3671" t="s">
        <v>50</v>
      </c>
      <c r="X3671" t="s">
        <v>51</v>
      </c>
      <c r="Y3671">
        <v>0</v>
      </c>
      <c r="Z3671" t="s">
        <v>52</v>
      </c>
      <c r="AA3671">
        <v>2013</v>
      </c>
      <c r="AB3671" t="s">
        <v>216</v>
      </c>
      <c r="AC3671" t="s">
        <v>54</v>
      </c>
      <c r="AD3671" t="s">
        <v>208</v>
      </c>
      <c r="AE3671">
        <v>99248431</v>
      </c>
      <c r="AF3671" t="s">
        <v>56</v>
      </c>
      <c r="AG3671" t="s">
        <v>57</v>
      </c>
      <c r="AH3671" t="s">
        <v>52</v>
      </c>
      <c r="AI3671" t="s">
        <v>58</v>
      </c>
    </row>
    <row r="3672" spans="1:35" x14ac:dyDescent="0.25">
      <c r="A3672" s="13" t="str">
        <f t="shared" si="57"/>
        <v>http://dodappwlsprd2.cloud.pge.com:8003/ilis_rpt/dailyeventlogdetail.jsp?odbeventlogid=13-0082371&amp;numberofmonths=24&amp;showchangehistorylog=1</v>
      </c>
      <c r="B3672" s="14" t="str">
        <f>HYPERLINK(A3672,V3672)</f>
        <v>13-0082371</v>
      </c>
      <c r="C3672" t="s">
        <v>4598</v>
      </c>
      <c r="D3672" t="s">
        <v>39</v>
      </c>
      <c r="E3672" t="s">
        <v>40</v>
      </c>
      <c r="F3672" t="s">
        <v>4662</v>
      </c>
      <c r="G3672" s="2">
        <v>183052109</v>
      </c>
      <c r="H3672" t="s">
        <v>61</v>
      </c>
      <c r="I3672" s="3">
        <v>6055</v>
      </c>
      <c r="J3672">
        <v>20131214</v>
      </c>
      <c r="K3672" s="4">
        <v>1517</v>
      </c>
      <c r="L3672">
        <v>927712</v>
      </c>
      <c r="M3672" s="5">
        <v>1504</v>
      </c>
      <c r="N3672" t="s">
        <v>43</v>
      </c>
      <c r="O3672" t="s">
        <v>83</v>
      </c>
      <c r="P3672" t="s">
        <v>124</v>
      </c>
      <c r="Q3672" s="5">
        <v>302</v>
      </c>
      <c r="R3672" s="5">
        <v>71118</v>
      </c>
      <c r="S3672" t="s">
        <v>74</v>
      </c>
      <c r="T3672" t="s">
        <v>78</v>
      </c>
      <c r="U3672" t="s">
        <v>48</v>
      </c>
      <c r="V3672" t="s">
        <v>4663</v>
      </c>
      <c r="W3672" t="s">
        <v>50</v>
      </c>
      <c r="X3672" t="s">
        <v>51</v>
      </c>
      <c r="Y3672">
        <v>31042892</v>
      </c>
      <c r="Z3672" t="s">
        <v>52</v>
      </c>
      <c r="AA3672">
        <v>2013</v>
      </c>
      <c r="AB3672" t="s">
        <v>216</v>
      </c>
      <c r="AC3672" t="s">
        <v>54</v>
      </c>
      <c r="AD3672" t="s">
        <v>55</v>
      </c>
      <c r="AE3672">
        <v>99247741</v>
      </c>
      <c r="AF3672" t="s">
        <v>80</v>
      </c>
      <c r="AG3672" t="s">
        <v>57</v>
      </c>
      <c r="AH3672" t="s">
        <v>52</v>
      </c>
      <c r="AI3672" t="s">
        <v>58</v>
      </c>
    </row>
    <row r="3673" spans="1:35" x14ac:dyDescent="0.25">
      <c r="A3673" s="13" t="str">
        <f t="shared" si="57"/>
        <v>http://dodappwlsprd2.cloud.pge.com:8003/ilis_rpt/dailyeventlogdetail.jsp?odbeventlogid=13-0082559&amp;numberofmonths=24&amp;showchangehistorylog=1</v>
      </c>
      <c r="B3673" s="14" t="str">
        <f>HYPERLINK(A3673,V3673)</f>
        <v>13-0082559</v>
      </c>
      <c r="C3673" t="s">
        <v>4598</v>
      </c>
      <c r="D3673" t="s">
        <v>39</v>
      </c>
      <c r="E3673" t="s">
        <v>40</v>
      </c>
      <c r="F3673" t="s">
        <v>4635</v>
      </c>
      <c r="G3673" s="2">
        <v>182631107</v>
      </c>
      <c r="H3673" t="s">
        <v>42</v>
      </c>
      <c r="I3673" s="3" t="s">
        <v>4636</v>
      </c>
      <c r="J3673">
        <v>20131216</v>
      </c>
      <c r="K3673" s="4">
        <v>1744</v>
      </c>
      <c r="L3673">
        <v>928599</v>
      </c>
      <c r="M3673" s="5">
        <v>576</v>
      </c>
      <c r="N3673" t="s">
        <v>43</v>
      </c>
      <c r="O3673" t="s">
        <v>83</v>
      </c>
      <c r="P3673" t="s">
        <v>124</v>
      </c>
      <c r="Q3673" s="5">
        <v>353</v>
      </c>
      <c r="R3673" s="5">
        <v>42156</v>
      </c>
      <c r="S3673" t="s">
        <v>46</v>
      </c>
      <c r="T3673" t="s">
        <v>78</v>
      </c>
      <c r="U3673" t="s">
        <v>48</v>
      </c>
      <c r="V3673" t="s">
        <v>4664</v>
      </c>
      <c r="W3673" t="s">
        <v>50</v>
      </c>
      <c r="X3673" t="s">
        <v>51</v>
      </c>
      <c r="Y3673">
        <v>31043362</v>
      </c>
      <c r="Z3673" t="s">
        <v>52</v>
      </c>
      <c r="AA3673">
        <v>2013</v>
      </c>
      <c r="AB3673" t="s">
        <v>216</v>
      </c>
      <c r="AC3673" t="s">
        <v>54</v>
      </c>
      <c r="AD3673" t="s">
        <v>100</v>
      </c>
      <c r="AE3673">
        <v>99247510</v>
      </c>
      <c r="AF3673" t="s">
        <v>80</v>
      </c>
      <c r="AG3673" t="s">
        <v>57</v>
      </c>
      <c r="AH3673" t="s">
        <v>52</v>
      </c>
      <c r="AI3673" t="s">
        <v>58</v>
      </c>
    </row>
    <row r="3674" spans="1:35" x14ac:dyDescent="0.25">
      <c r="A3674" s="13" t="str">
        <f t="shared" si="57"/>
        <v>http://dodappwlsprd2.cloud.pge.com:8003/ilis_rpt/dailyeventlogdetail.jsp?odbeventlogid=14-0003862&amp;numberofmonths=24&amp;showchangehistorylog=1</v>
      </c>
      <c r="B3674" s="14" t="str">
        <f>HYPERLINK(A3674,V3674)</f>
        <v>14-0003862</v>
      </c>
      <c r="C3674" t="s">
        <v>4598</v>
      </c>
      <c r="D3674" t="s">
        <v>39</v>
      </c>
      <c r="E3674" t="s">
        <v>40</v>
      </c>
      <c r="F3674" t="s">
        <v>4665</v>
      </c>
      <c r="G3674" s="2">
        <v>183101104</v>
      </c>
      <c r="H3674" t="s">
        <v>61</v>
      </c>
      <c r="I3674" s="3">
        <v>6085</v>
      </c>
      <c r="J3674">
        <v>20140113</v>
      </c>
      <c r="K3674" s="4">
        <v>1645</v>
      </c>
      <c r="L3674">
        <v>941341</v>
      </c>
      <c r="M3674" s="5">
        <v>495</v>
      </c>
      <c r="N3674" t="s">
        <v>43</v>
      </c>
      <c r="O3674" t="s">
        <v>423</v>
      </c>
      <c r="P3674" t="s">
        <v>767</v>
      </c>
      <c r="Q3674" s="5">
        <v>1</v>
      </c>
      <c r="R3674" s="5">
        <v>495</v>
      </c>
      <c r="S3674" t="s">
        <v>74</v>
      </c>
      <c r="T3674" t="s">
        <v>47</v>
      </c>
      <c r="U3674" t="s">
        <v>48</v>
      </c>
      <c r="V3674" t="s">
        <v>4666</v>
      </c>
      <c r="W3674" t="s">
        <v>50</v>
      </c>
      <c r="X3674" t="s">
        <v>51</v>
      </c>
      <c r="Y3674">
        <v>42057849</v>
      </c>
      <c r="Z3674" t="s">
        <v>52</v>
      </c>
      <c r="AA3674">
        <v>2014</v>
      </c>
      <c r="AB3674" t="s">
        <v>53</v>
      </c>
      <c r="AC3674" t="s">
        <v>54</v>
      </c>
      <c r="AD3674" t="s">
        <v>55</v>
      </c>
      <c r="AE3674">
        <v>99244410</v>
      </c>
      <c r="AF3674" t="s">
        <v>56</v>
      </c>
      <c r="AG3674" t="s">
        <v>57</v>
      </c>
      <c r="AH3674" t="s">
        <v>52</v>
      </c>
      <c r="AI3674" t="s">
        <v>58</v>
      </c>
    </row>
    <row r="3675" spans="1:35" x14ac:dyDescent="0.25">
      <c r="A3675" s="13" t="str">
        <f t="shared" si="57"/>
        <v>http://dodappwlsprd2.cloud.pge.com:8003/ilis_rpt/dailyeventlogdetail.jsp?odbeventlogid=14-0008850&amp;numberofmonths=24&amp;showchangehistorylog=1</v>
      </c>
      <c r="B3675" s="14" t="str">
        <f>HYPERLINK(A3675,V3675)</f>
        <v>14-0008850</v>
      </c>
      <c r="C3675" t="s">
        <v>4598</v>
      </c>
      <c r="D3675" t="s">
        <v>39</v>
      </c>
      <c r="E3675" t="s">
        <v>59</v>
      </c>
      <c r="F3675" t="s">
        <v>4632</v>
      </c>
      <c r="G3675" s="2">
        <v>183052113</v>
      </c>
      <c r="H3675" t="s">
        <v>42</v>
      </c>
      <c r="I3675" s="3" t="s">
        <v>4667</v>
      </c>
      <c r="J3675">
        <v>20140205</v>
      </c>
      <c r="K3675" s="4">
        <v>639</v>
      </c>
      <c r="L3675">
        <v>959907</v>
      </c>
      <c r="M3675" s="5">
        <v>423</v>
      </c>
      <c r="N3675" t="s">
        <v>43</v>
      </c>
      <c r="O3675" t="s">
        <v>89</v>
      </c>
      <c r="P3675" t="s">
        <v>90</v>
      </c>
      <c r="Q3675" s="5">
        <v>129</v>
      </c>
      <c r="R3675" s="5">
        <v>29801</v>
      </c>
      <c r="S3675" t="s">
        <v>74</v>
      </c>
      <c r="T3675" t="s">
        <v>47</v>
      </c>
      <c r="U3675" t="s">
        <v>48</v>
      </c>
      <c r="V3675" t="s">
        <v>4668</v>
      </c>
      <c r="W3675" t="s">
        <v>50</v>
      </c>
      <c r="X3675" t="s">
        <v>51</v>
      </c>
      <c r="Y3675">
        <v>42070612</v>
      </c>
      <c r="Z3675" t="s">
        <v>52</v>
      </c>
      <c r="AA3675">
        <v>2014</v>
      </c>
      <c r="AB3675" t="s">
        <v>86</v>
      </c>
      <c r="AC3675" t="s">
        <v>54</v>
      </c>
      <c r="AD3675" t="s">
        <v>55</v>
      </c>
      <c r="AE3675">
        <v>99241211</v>
      </c>
      <c r="AF3675" t="s">
        <v>56</v>
      </c>
      <c r="AG3675" t="s">
        <v>57</v>
      </c>
      <c r="AH3675" t="s">
        <v>52</v>
      </c>
      <c r="AI3675" t="s">
        <v>58</v>
      </c>
    </row>
    <row r="3676" spans="1:35" x14ac:dyDescent="0.25">
      <c r="A3676" s="13" t="str">
        <f t="shared" si="57"/>
        <v>http://dodappwlsprd2.cloud.pge.com:8003/ilis_rpt/dailyeventlogdetail.jsp?odbeventlogid=14-0009832&amp;numberofmonths=24&amp;showchangehistorylog=1</v>
      </c>
      <c r="B3676" s="14" t="str">
        <f>HYPERLINK(A3676,V3676)</f>
        <v>14-0009832</v>
      </c>
      <c r="C3676" t="s">
        <v>4598</v>
      </c>
      <c r="D3676" t="s">
        <v>39</v>
      </c>
      <c r="E3676" t="s">
        <v>40</v>
      </c>
      <c r="F3676" t="s">
        <v>4635</v>
      </c>
      <c r="G3676" s="2">
        <v>182631107</v>
      </c>
      <c r="H3676" t="s">
        <v>61</v>
      </c>
      <c r="I3676" s="3">
        <v>2421</v>
      </c>
      <c r="J3676">
        <v>20140208</v>
      </c>
      <c r="K3676" s="4">
        <v>545</v>
      </c>
      <c r="L3676">
        <v>962529</v>
      </c>
      <c r="M3676" s="5">
        <v>705</v>
      </c>
      <c r="N3676" t="s">
        <v>43</v>
      </c>
      <c r="O3676" t="s">
        <v>44</v>
      </c>
      <c r="P3676" t="s">
        <v>45</v>
      </c>
      <c r="Q3676" s="5">
        <v>8</v>
      </c>
      <c r="R3676" s="5">
        <v>5640</v>
      </c>
      <c r="S3676" t="s">
        <v>181</v>
      </c>
      <c r="T3676" t="s">
        <v>47</v>
      </c>
      <c r="U3676" t="s">
        <v>48</v>
      </c>
      <c r="V3676" t="s">
        <v>4669</v>
      </c>
      <c r="W3676" t="s">
        <v>50</v>
      </c>
      <c r="X3676" t="s">
        <v>51</v>
      </c>
      <c r="Y3676">
        <v>42073339</v>
      </c>
      <c r="Z3676" t="s">
        <v>94</v>
      </c>
      <c r="AA3676">
        <v>2014</v>
      </c>
      <c r="AB3676" t="s">
        <v>86</v>
      </c>
      <c r="AC3676" t="s">
        <v>54</v>
      </c>
      <c r="AD3676" t="s">
        <v>100</v>
      </c>
      <c r="AE3676">
        <v>99240788</v>
      </c>
      <c r="AF3676" t="s">
        <v>56</v>
      </c>
      <c r="AG3676" t="s">
        <v>57</v>
      </c>
      <c r="AH3676" t="s">
        <v>52</v>
      </c>
      <c r="AI3676" t="s">
        <v>58</v>
      </c>
    </row>
    <row r="3677" spans="1:35" x14ac:dyDescent="0.25">
      <c r="A3677" s="13" t="str">
        <f t="shared" si="57"/>
        <v>http://dodappwlsprd2.cloud.pge.com:8003/ilis_rpt/dailyeventlogdetail.jsp?odbeventlogid=14-0010981&amp;numberofmonths=24&amp;showchangehistorylog=1</v>
      </c>
      <c r="B3677" s="14" t="str">
        <f>HYPERLINK(A3677,V3677)</f>
        <v>14-0010981</v>
      </c>
      <c r="C3677" t="s">
        <v>4598</v>
      </c>
      <c r="D3677" t="s">
        <v>39</v>
      </c>
      <c r="E3677" t="s">
        <v>40</v>
      </c>
      <c r="F3677" t="s">
        <v>169</v>
      </c>
      <c r="G3677" s="2">
        <v>182391103</v>
      </c>
      <c r="H3677" t="s">
        <v>42</v>
      </c>
      <c r="I3677" s="3" t="s">
        <v>4670</v>
      </c>
      <c r="J3677">
        <v>20140213</v>
      </c>
      <c r="K3677" s="4">
        <v>731</v>
      </c>
      <c r="L3677">
        <v>966768</v>
      </c>
      <c r="M3677" s="5">
        <v>629</v>
      </c>
      <c r="N3677" t="s">
        <v>43</v>
      </c>
      <c r="O3677" t="s">
        <v>89</v>
      </c>
      <c r="P3677" t="s">
        <v>90</v>
      </c>
      <c r="Q3677" s="5">
        <v>274</v>
      </c>
      <c r="R3677" s="5">
        <v>63188</v>
      </c>
      <c r="S3677" t="s">
        <v>46</v>
      </c>
      <c r="T3677" t="s">
        <v>78</v>
      </c>
      <c r="U3677" t="s">
        <v>48</v>
      </c>
      <c r="V3677" t="s">
        <v>4671</v>
      </c>
      <c r="W3677" t="s">
        <v>50</v>
      </c>
      <c r="X3677" t="s">
        <v>51</v>
      </c>
      <c r="Y3677">
        <v>31056580</v>
      </c>
      <c r="Z3677" t="s">
        <v>52</v>
      </c>
      <c r="AA3677">
        <v>2014</v>
      </c>
      <c r="AB3677" t="s">
        <v>86</v>
      </c>
      <c r="AC3677" t="s">
        <v>54</v>
      </c>
      <c r="AD3677" t="s">
        <v>87</v>
      </c>
      <c r="AE3677">
        <v>99239830</v>
      </c>
      <c r="AF3677" t="s">
        <v>80</v>
      </c>
      <c r="AG3677" t="s">
        <v>57</v>
      </c>
      <c r="AH3677" t="s">
        <v>52</v>
      </c>
      <c r="AI3677" t="s">
        <v>58</v>
      </c>
    </row>
    <row r="3678" spans="1:35" x14ac:dyDescent="0.25">
      <c r="A3678" s="13" t="str">
        <f t="shared" si="57"/>
        <v>http://dodappwlsprd2.cloud.pge.com:8003/ilis_rpt/dailyeventlogdetail.jsp?odbeventlogid=14-0013710&amp;numberofmonths=24&amp;showchangehistorylog=1</v>
      </c>
      <c r="B3678" s="14" t="str">
        <f>HYPERLINK(A3678,V3678)</f>
        <v>14-0013710</v>
      </c>
      <c r="C3678" t="s">
        <v>4598</v>
      </c>
      <c r="D3678" t="s">
        <v>39</v>
      </c>
      <c r="E3678" t="s">
        <v>40</v>
      </c>
      <c r="F3678" t="s">
        <v>4608</v>
      </c>
      <c r="G3678" s="2">
        <v>182821101</v>
      </c>
      <c r="H3678" t="s">
        <v>61</v>
      </c>
      <c r="I3678" s="3">
        <v>15599</v>
      </c>
      <c r="J3678">
        <v>20140226</v>
      </c>
      <c r="K3678" s="4">
        <v>2305</v>
      </c>
      <c r="L3678">
        <v>973362</v>
      </c>
      <c r="M3678" s="5">
        <v>403</v>
      </c>
      <c r="N3678" t="s">
        <v>43</v>
      </c>
      <c r="O3678" t="s">
        <v>44</v>
      </c>
      <c r="P3678" t="s">
        <v>45</v>
      </c>
      <c r="Q3678" s="5">
        <v>39</v>
      </c>
      <c r="R3678" s="5">
        <v>12229</v>
      </c>
      <c r="S3678" t="s">
        <v>115</v>
      </c>
      <c r="T3678" t="s">
        <v>47</v>
      </c>
      <c r="U3678" t="s">
        <v>48</v>
      </c>
      <c r="V3678" t="s">
        <v>4672</v>
      </c>
      <c r="W3678" t="s">
        <v>50</v>
      </c>
      <c r="X3678" t="s">
        <v>51</v>
      </c>
      <c r="Y3678">
        <v>0</v>
      </c>
      <c r="Z3678" t="s">
        <v>94</v>
      </c>
      <c r="AA3678">
        <v>2014</v>
      </c>
      <c r="AB3678" t="s">
        <v>86</v>
      </c>
      <c r="AC3678" t="s">
        <v>54</v>
      </c>
      <c r="AD3678" t="s">
        <v>55</v>
      </c>
      <c r="AE3678">
        <v>99238050</v>
      </c>
      <c r="AF3678" t="s">
        <v>56</v>
      </c>
      <c r="AG3678" t="s">
        <v>57</v>
      </c>
      <c r="AH3678" t="s">
        <v>52</v>
      </c>
      <c r="AI3678" t="s">
        <v>58</v>
      </c>
    </row>
    <row r="3679" spans="1:35" x14ac:dyDescent="0.25">
      <c r="A3679" s="13" t="str">
        <f t="shared" si="57"/>
        <v>http://dodappwlsprd2.cloud.pge.com:8003/ilis_rpt/dailyeventlogdetail.jsp?odbeventlogid=14-0014474&amp;numberofmonths=24&amp;showchangehistorylog=1</v>
      </c>
      <c r="B3679" s="14" t="str">
        <f>HYPERLINK(A3679,V3679)</f>
        <v>14-0014474</v>
      </c>
      <c r="C3679" t="s">
        <v>4598</v>
      </c>
      <c r="D3679" t="s">
        <v>39</v>
      </c>
      <c r="E3679" t="s">
        <v>40</v>
      </c>
      <c r="F3679" t="s">
        <v>4640</v>
      </c>
      <c r="G3679" s="2">
        <v>182541101</v>
      </c>
      <c r="H3679" t="s">
        <v>61</v>
      </c>
      <c r="I3679" s="3">
        <v>2381</v>
      </c>
      <c r="J3679">
        <v>20140228</v>
      </c>
      <c r="K3679" s="4">
        <v>1228</v>
      </c>
      <c r="L3679">
        <v>975168</v>
      </c>
      <c r="M3679" s="5">
        <v>302</v>
      </c>
      <c r="N3679" t="s">
        <v>43</v>
      </c>
      <c r="O3679" t="s">
        <v>44</v>
      </c>
      <c r="P3679" t="s">
        <v>111</v>
      </c>
      <c r="Q3679" s="5">
        <v>70</v>
      </c>
      <c r="R3679" s="5">
        <v>21140</v>
      </c>
      <c r="S3679" t="s">
        <v>62</v>
      </c>
      <c r="T3679" t="s">
        <v>47</v>
      </c>
      <c r="U3679" t="s">
        <v>121</v>
      </c>
      <c r="V3679" t="s">
        <v>4673</v>
      </c>
      <c r="W3679" t="s">
        <v>50</v>
      </c>
      <c r="X3679" t="s">
        <v>51</v>
      </c>
      <c r="Y3679">
        <v>0</v>
      </c>
      <c r="Z3679" t="s">
        <v>94</v>
      </c>
      <c r="AA3679">
        <v>2014</v>
      </c>
      <c r="AB3679" t="s">
        <v>86</v>
      </c>
      <c r="AC3679" t="s">
        <v>54</v>
      </c>
      <c r="AD3679" t="s">
        <v>55</v>
      </c>
      <c r="AE3679">
        <v>99237511</v>
      </c>
      <c r="AF3679" t="s">
        <v>56</v>
      </c>
      <c r="AG3679" t="s">
        <v>57</v>
      </c>
      <c r="AH3679" t="s">
        <v>52</v>
      </c>
      <c r="AI3679" t="s">
        <v>58</v>
      </c>
    </row>
    <row r="3680" spans="1:35" x14ac:dyDescent="0.25">
      <c r="A3680" s="13" t="str">
        <f t="shared" si="57"/>
        <v>http://dodappwlsprd2.cloud.pge.com:8003/ilis_rpt/dailyeventlogdetail.jsp?odbeventlogid=14-0014723&amp;numberofmonths=24&amp;showchangehistorylog=1</v>
      </c>
      <c r="B3680" s="14" t="str">
        <f>HYPERLINK(A3680,V3680)</f>
        <v>14-0014723</v>
      </c>
      <c r="C3680" t="s">
        <v>4598</v>
      </c>
      <c r="D3680" t="s">
        <v>39</v>
      </c>
      <c r="E3680" t="s">
        <v>40</v>
      </c>
      <c r="F3680" t="s">
        <v>4602</v>
      </c>
      <c r="G3680" s="2">
        <v>183071101</v>
      </c>
      <c r="H3680" t="s">
        <v>61</v>
      </c>
      <c r="I3680" s="3">
        <v>9179</v>
      </c>
      <c r="J3680">
        <v>20140301</v>
      </c>
      <c r="K3680" s="4">
        <v>500</v>
      </c>
      <c r="L3680">
        <v>976029</v>
      </c>
      <c r="M3680" s="5">
        <v>497</v>
      </c>
      <c r="N3680" t="s">
        <v>43</v>
      </c>
      <c r="O3680" t="s">
        <v>44</v>
      </c>
      <c r="P3680" t="s">
        <v>45</v>
      </c>
      <c r="Q3680" s="5">
        <v>18</v>
      </c>
      <c r="R3680" s="5">
        <v>6226</v>
      </c>
      <c r="S3680" t="s">
        <v>229</v>
      </c>
      <c r="T3680" t="s">
        <v>47</v>
      </c>
      <c r="U3680" t="s">
        <v>48</v>
      </c>
      <c r="V3680" t="s">
        <v>4674</v>
      </c>
      <c r="W3680" t="s">
        <v>50</v>
      </c>
      <c r="X3680" t="s">
        <v>51</v>
      </c>
      <c r="Y3680">
        <v>0</v>
      </c>
      <c r="Z3680" t="s">
        <v>94</v>
      </c>
      <c r="AA3680">
        <v>2014</v>
      </c>
      <c r="AB3680" t="s">
        <v>103</v>
      </c>
      <c r="AC3680" t="s">
        <v>54</v>
      </c>
      <c r="AD3680" t="s">
        <v>55</v>
      </c>
      <c r="AE3680">
        <v>99237301</v>
      </c>
      <c r="AF3680" t="s">
        <v>56</v>
      </c>
      <c r="AG3680" t="s">
        <v>57</v>
      </c>
      <c r="AH3680" t="s">
        <v>52</v>
      </c>
      <c r="AI3680" t="s">
        <v>58</v>
      </c>
    </row>
    <row r="3681" spans="1:35" x14ac:dyDescent="0.25">
      <c r="A3681" s="13" t="str">
        <f t="shared" si="57"/>
        <v>http://dodappwlsprd2.cloud.pge.com:8003/ilis_rpt/dailyeventlogdetail.jsp?odbeventlogid=14-0014708&amp;numberofmonths=24&amp;showchangehistorylog=1</v>
      </c>
      <c r="B3681" s="14" t="str">
        <f>HYPERLINK(A3681,V3681)</f>
        <v>14-0014708</v>
      </c>
      <c r="C3681" t="s">
        <v>4598</v>
      </c>
      <c r="D3681" t="s">
        <v>39</v>
      </c>
      <c r="E3681" t="s">
        <v>40</v>
      </c>
      <c r="F3681" t="s">
        <v>4635</v>
      </c>
      <c r="G3681" s="2">
        <v>182631107</v>
      </c>
      <c r="H3681" t="s">
        <v>42</v>
      </c>
      <c r="I3681" s="3" t="s">
        <v>4675</v>
      </c>
      <c r="J3681">
        <v>20140301</v>
      </c>
      <c r="K3681" s="4">
        <v>426</v>
      </c>
      <c r="L3681">
        <v>976016</v>
      </c>
      <c r="M3681" s="5">
        <v>318</v>
      </c>
      <c r="N3681" t="s">
        <v>43</v>
      </c>
      <c r="O3681" t="s">
        <v>44</v>
      </c>
      <c r="P3681" t="s">
        <v>4001</v>
      </c>
      <c r="Q3681" s="5">
        <v>985</v>
      </c>
      <c r="R3681" s="5">
        <v>97162</v>
      </c>
      <c r="S3681" t="s">
        <v>62</v>
      </c>
      <c r="T3681" t="s">
        <v>47</v>
      </c>
      <c r="U3681" t="s">
        <v>48</v>
      </c>
      <c r="V3681" t="s">
        <v>4676</v>
      </c>
      <c r="W3681" t="s">
        <v>50</v>
      </c>
      <c r="X3681" t="s">
        <v>51</v>
      </c>
      <c r="Y3681">
        <v>0</v>
      </c>
      <c r="Z3681" t="s">
        <v>94</v>
      </c>
      <c r="AA3681">
        <v>2014</v>
      </c>
      <c r="AB3681" t="s">
        <v>103</v>
      </c>
      <c r="AC3681" t="s">
        <v>54</v>
      </c>
      <c r="AD3681" t="s">
        <v>55</v>
      </c>
      <c r="AE3681">
        <v>99237312</v>
      </c>
      <c r="AF3681" t="s">
        <v>56</v>
      </c>
      <c r="AG3681" t="s">
        <v>57</v>
      </c>
      <c r="AH3681" t="s">
        <v>52</v>
      </c>
      <c r="AI3681" t="s">
        <v>58</v>
      </c>
    </row>
    <row r="3682" spans="1:35" x14ac:dyDescent="0.25">
      <c r="A3682" s="13" t="str">
        <f t="shared" si="57"/>
        <v>http://dodappwlsprd2.cloud.pge.com:8003/ilis_rpt/dailyeventlogdetail.jsp?odbeventlogid=14-0014757&amp;numberofmonths=24&amp;showchangehistorylog=1</v>
      </c>
      <c r="B3682" s="14" t="str">
        <f>HYPERLINK(A3682,V3682)</f>
        <v>14-0014757</v>
      </c>
      <c r="C3682" t="s">
        <v>4598</v>
      </c>
      <c r="D3682" t="s">
        <v>39</v>
      </c>
      <c r="E3682" t="s">
        <v>40</v>
      </c>
      <c r="F3682" t="s">
        <v>4632</v>
      </c>
      <c r="G3682" s="2">
        <v>183052113</v>
      </c>
      <c r="H3682" t="s">
        <v>42</v>
      </c>
      <c r="I3682" s="3" t="s">
        <v>4677</v>
      </c>
      <c r="J3682">
        <v>20140301</v>
      </c>
      <c r="K3682" s="4">
        <v>1004</v>
      </c>
      <c r="L3682">
        <v>976323</v>
      </c>
      <c r="M3682" s="5">
        <v>602</v>
      </c>
      <c r="N3682" t="s">
        <v>43</v>
      </c>
      <c r="O3682" t="s">
        <v>83</v>
      </c>
      <c r="P3682" t="s">
        <v>124</v>
      </c>
      <c r="Q3682" s="5">
        <v>500</v>
      </c>
      <c r="R3682" s="5">
        <v>171442</v>
      </c>
      <c r="S3682" t="s">
        <v>62</v>
      </c>
      <c r="T3682" t="s">
        <v>78</v>
      </c>
      <c r="U3682" t="s">
        <v>48</v>
      </c>
      <c r="V3682" t="s">
        <v>4678</v>
      </c>
      <c r="W3682" t="s">
        <v>50</v>
      </c>
      <c r="X3682" t="s">
        <v>51</v>
      </c>
      <c r="Y3682">
        <v>0</v>
      </c>
      <c r="Z3682" t="s">
        <v>94</v>
      </c>
      <c r="AA3682">
        <v>2014</v>
      </c>
      <c r="AB3682" t="s">
        <v>103</v>
      </c>
      <c r="AC3682" t="s">
        <v>54</v>
      </c>
      <c r="AD3682" t="s">
        <v>55</v>
      </c>
      <c r="AE3682">
        <v>99237270</v>
      </c>
      <c r="AF3682" t="s">
        <v>80</v>
      </c>
      <c r="AG3682" t="s">
        <v>57</v>
      </c>
      <c r="AH3682" t="s">
        <v>52</v>
      </c>
      <c r="AI3682" t="s">
        <v>58</v>
      </c>
    </row>
    <row r="3683" spans="1:35" x14ac:dyDescent="0.25">
      <c r="A3683" s="13" t="str">
        <f t="shared" si="57"/>
        <v>http://dodappwlsprd2.cloud.pge.com:8003/ilis_rpt/dailyeventlogdetail.jsp?odbeventlogid=14-0016703&amp;numberofmonths=24&amp;showchangehistorylog=1</v>
      </c>
      <c r="B3683" s="14" t="str">
        <f>HYPERLINK(A3683,V3683)</f>
        <v>14-0016703</v>
      </c>
      <c r="C3683" t="s">
        <v>4598</v>
      </c>
      <c r="D3683" t="s">
        <v>39</v>
      </c>
      <c r="E3683" t="s">
        <v>40</v>
      </c>
      <c r="F3683" t="s">
        <v>4679</v>
      </c>
      <c r="G3683" s="2">
        <v>182581105</v>
      </c>
      <c r="H3683" t="s">
        <v>81</v>
      </c>
      <c r="I3683" s="3" t="s">
        <v>82</v>
      </c>
      <c r="J3683">
        <v>20140308</v>
      </c>
      <c r="K3683" s="4">
        <v>1430</v>
      </c>
      <c r="L3683">
        <v>980952</v>
      </c>
      <c r="M3683" s="5">
        <v>345</v>
      </c>
      <c r="N3683" t="s">
        <v>43</v>
      </c>
      <c r="O3683" t="s">
        <v>89</v>
      </c>
      <c r="P3683" t="s">
        <v>90</v>
      </c>
      <c r="Q3683" s="5">
        <v>2454</v>
      </c>
      <c r="R3683" s="5">
        <v>258676</v>
      </c>
      <c r="S3683" t="s">
        <v>74</v>
      </c>
      <c r="T3683" t="s">
        <v>78</v>
      </c>
      <c r="U3683" t="s">
        <v>48</v>
      </c>
      <c r="V3683" t="s">
        <v>4680</v>
      </c>
      <c r="W3683" t="s">
        <v>50</v>
      </c>
      <c r="X3683" t="s">
        <v>51</v>
      </c>
      <c r="Y3683">
        <v>31061771</v>
      </c>
      <c r="Z3683" t="s">
        <v>52</v>
      </c>
      <c r="AA3683">
        <v>2014</v>
      </c>
      <c r="AB3683" t="s">
        <v>103</v>
      </c>
      <c r="AC3683" t="s">
        <v>54</v>
      </c>
      <c r="AD3683" t="s">
        <v>208</v>
      </c>
      <c r="AE3683">
        <v>99235864</v>
      </c>
      <c r="AF3683" t="s">
        <v>80</v>
      </c>
      <c r="AG3683" t="s">
        <v>57</v>
      </c>
      <c r="AH3683" t="s">
        <v>52</v>
      </c>
      <c r="AI3683" t="s">
        <v>58</v>
      </c>
    </row>
    <row r="3684" spans="1:35" x14ac:dyDescent="0.25">
      <c r="A3684" s="13" t="str">
        <f t="shared" si="57"/>
        <v>http://dodappwlsprd2.cloud.pge.com:8003/ilis_rpt/dailyeventlogdetail.jsp?odbeventlogid=14-0021590&amp;numberofmonths=24&amp;showchangehistorylog=1</v>
      </c>
      <c r="B3684" s="14" t="str">
        <f>HYPERLINK(A3684,V3684)</f>
        <v>14-0021590</v>
      </c>
      <c r="C3684" t="s">
        <v>4598</v>
      </c>
      <c r="D3684" t="s">
        <v>39</v>
      </c>
      <c r="E3684" t="s">
        <v>40</v>
      </c>
      <c r="F3684" t="s">
        <v>4602</v>
      </c>
      <c r="G3684" s="2">
        <v>183071101</v>
      </c>
      <c r="H3684" t="s">
        <v>42</v>
      </c>
      <c r="I3684" s="3" t="s">
        <v>4681</v>
      </c>
      <c r="J3684">
        <v>20140330</v>
      </c>
      <c r="K3684" s="4">
        <v>1923</v>
      </c>
      <c r="L3684">
        <v>992083</v>
      </c>
      <c r="M3684" s="5">
        <v>503</v>
      </c>
      <c r="N3684" t="s">
        <v>43</v>
      </c>
      <c r="O3684" t="s">
        <v>89</v>
      </c>
      <c r="P3684" t="s">
        <v>90</v>
      </c>
      <c r="Q3684" s="5">
        <v>141</v>
      </c>
      <c r="R3684" s="5">
        <v>27143</v>
      </c>
      <c r="S3684" t="s">
        <v>115</v>
      </c>
      <c r="T3684" t="s">
        <v>47</v>
      </c>
      <c r="U3684" t="s">
        <v>48</v>
      </c>
      <c r="V3684" t="s">
        <v>4682</v>
      </c>
      <c r="W3684" t="s">
        <v>50</v>
      </c>
      <c r="X3684" t="s">
        <v>51</v>
      </c>
      <c r="Y3684">
        <v>42099738</v>
      </c>
      <c r="Z3684" t="s">
        <v>94</v>
      </c>
      <c r="AA3684">
        <v>2014</v>
      </c>
      <c r="AB3684" t="s">
        <v>103</v>
      </c>
      <c r="AC3684" t="s">
        <v>54</v>
      </c>
      <c r="AD3684" t="s">
        <v>208</v>
      </c>
      <c r="AE3684">
        <v>99232407</v>
      </c>
      <c r="AF3684" t="s">
        <v>56</v>
      </c>
      <c r="AG3684" t="s">
        <v>57</v>
      </c>
      <c r="AH3684" t="s">
        <v>52</v>
      </c>
      <c r="AI3684" t="s">
        <v>58</v>
      </c>
    </row>
    <row r="3685" spans="1:35" x14ac:dyDescent="0.25">
      <c r="A3685" s="13" t="str">
        <f t="shared" si="57"/>
        <v>http://dodappwlsprd2.cloud.pge.com:8003/ilis_rpt/dailyeventlogdetail.jsp?odbeventlogid=14-0022357&amp;numberofmonths=24&amp;showchangehistorylog=1</v>
      </c>
      <c r="B3685" s="14" t="str">
        <f>HYPERLINK(A3685,V3685)</f>
        <v>14-0022357</v>
      </c>
      <c r="C3685" t="s">
        <v>4598</v>
      </c>
      <c r="D3685" t="s">
        <v>39</v>
      </c>
      <c r="E3685" t="s">
        <v>40</v>
      </c>
      <c r="F3685" t="s">
        <v>4683</v>
      </c>
      <c r="G3685" s="2">
        <v>182581108</v>
      </c>
      <c r="H3685" t="s">
        <v>61</v>
      </c>
      <c r="I3685" s="3">
        <v>10607</v>
      </c>
      <c r="J3685">
        <v>20140402</v>
      </c>
      <c r="K3685" s="4">
        <v>633</v>
      </c>
      <c r="L3685">
        <v>993946</v>
      </c>
      <c r="M3685" s="5">
        <v>317</v>
      </c>
      <c r="N3685" t="s">
        <v>43</v>
      </c>
      <c r="O3685" t="s">
        <v>44</v>
      </c>
      <c r="P3685" t="s">
        <v>111</v>
      </c>
      <c r="Q3685" s="5">
        <v>14</v>
      </c>
      <c r="R3685" s="5">
        <v>4438</v>
      </c>
      <c r="S3685" t="s">
        <v>74</v>
      </c>
      <c r="T3685" t="s">
        <v>47</v>
      </c>
      <c r="U3685" t="s">
        <v>48</v>
      </c>
      <c r="V3685" t="s">
        <v>4684</v>
      </c>
      <c r="W3685" t="s">
        <v>50</v>
      </c>
      <c r="X3685" t="s">
        <v>51</v>
      </c>
      <c r="Y3685">
        <v>42100986</v>
      </c>
      <c r="Z3685" t="s">
        <v>94</v>
      </c>
      <c r="AA3685">
        <v>2014</v>
      </c>
      <c r="AB3685" t="s">
        <v>114</v>
      </c>
      <c r="AC3685" t="s">
        <v>54</v>
      </c>
      <c r="AD3685" t="s">
        <v>55</v>
      </c>
      <c r="AE3685">
        <v>99231922</v>
      </c>
      <c r="AF3685" t="s">
        <v>56</v>
      </c>
      <c r="AG3685" t="s">
        <v>57</v>
      </c>
      <c r="AH3685" t="s">
        <v>52</v>
      </c>
      <c r="AI3685" t="s">
        <v>58</v>
      </c>
    </row>
    <row r="3686" spans="1:35" x14ac:dyDescent="0.25">
      <c r="A3686" s="13" t="str">
        <f t="shared" si="57"/>
        <v>http://dodappwlsprd2.cloud.pge.com:8003/ilis_rpt/dailyeventlogdetail.jsp?odbeventlogid=14-0027631&amp;numberofmonths=24&amp;showchangehistorylog=1</v>
      </c>
      <c r="B3686" s="14" t="str">
        <f>HYPERLINK(A3686,V3686)</f>
        <v>14-0027631</v>
      </c>
      <c r="C3686" t="s">
        <v>4598</v>
      </c>
      <c r="D3686" t="s">
        <v>39</v>
      </c>
      <c r="E3686" t="s">
        <v>40</v>
      </c>
      <c r="F3686" t="s">
        <v>4665</v>
      </c>
      <c r="G3686" s="2">
        <v>183101104</v>
      </c>
      <c r="H3686" t="s">
        <v>72</v>
      </c>
      <c r="I3686" s="3" t="s">
        <v>73</v>
      </c>
      <c r="J3686">
        <v>20140427</v>
      </c>
      <c r="K3686" s="4">
        <v>1015</v>
      </c>
      <c r="L3686">
        <v>1005413</v>
      </c>
      <c r="M3686" s="5">
        <v>390</v>
      </c>
      <c r="N3686" t="s">
        <v>43</v>
      </c>
      <c r="O3686" t="s">
        <v>89</v>
      </c>
      <c r="P3686" t="s">
        <v>90</v>
      </c>
      <c r="Q3686" s="5">
        <v>1</v>
      </c>
      <c r="R3686" s="5">
        <v>390</v>
      </c>
      <c r="S3686" t="s">
        <v>74</v>
      </c>
      <c r="T3686" t="s">
        <v>106</v>
      </c>
      <c r="U3686" t="s">
        <v>48</v>
      </c>
      <c r="V3686" t="s">
        <v>4685</v>
      </c>
      <c r="W3686" t="s">
        <v>50</v>
      </c>
      <c r="X3686" t="s">
        <v>51</v>
      </c>
      <c r="Y3686">
        <v>42113903</v>
      </c>
      <c r="Z3686" t="s">
        <v>52</v>
      </c>
      <c r="AA3686">
        <v>2014</v>
      </c>
      <c r="AB3686" t="s">
        <v>114</v>
      </c>
      <c r="AC3686" t="s">
        <v>54</v>
      </c>
      <c r="AD3686" t="s">
        <v>64</v>
      </c>
      <c r="AE3686">
        <v>99228386</v>
      </c>
      <c r="AF3686" t="s">
        <v>108</v>
      </c>
      <c r="AG3686" t="s">
        <v>57</v>
      </c>
      <c r="AH3686" t="s">
        <v>52</v>
      </c>
      <c r="AI3686" t="s">
        <v>58</v>
      </c>
    </row>
    <row r="3687" spans="1:35" x14ac:dyDescent="0.25">
      <c r="A3687" s="13" t="str">
        <f t="shared" si="57"/>
        <v>http://dodappwlsprd2.cloud.pge.com:8003/ilis_rpt/dailyeventlogdetail.jsp?odbeventlogid=14-0029799&amp;numberofmonths=24&amp;showchangehistorylog=1</v>
      </c>
      <c r="B3687" s="14" t="str">
        <f>HYPERLINK(A3687,V3687)</f>
        <v>14-0029799</v>
      </c>
      <c r="C3687" t="s">
        <v>4598</v>
      </c>
      <c r="D3687" t="s">
        <v>39</v>
      </c>
      <c r="E3687" t="s">
        <v>40</v>
      </c>
      <c r="F3687" t="s">
        <v>4635</v>
      </c>
      <c r="G3687" s="2">
        <v>182631107</v>
      </c>
      <c r="H3687" t="s">
        <v>61</v>
      </c>
      <c r="I3687" s="3">
        <v>3785</v>
      </c>
      <c r="J3687">
        <v>20140506</v>
      </c>
      <c r="K3687" s="4">
        <v>1741</v>
      </c>
      <c r="L3687">
        <v>1011239</v>
      </c>
      <c r="M3687" s="5">
        <v>814</v>
      </c>
      <c r="N3687" t="s">
        <v>43</v>
      </c>
      <c r="O3687" t="s">
        <v>44</v>
      </c>
      <c r="P3687" t="s">
        <v>45</v>
      </c>
      <c r="Q3687" s="5">
        <v>820</v>
      </c>
      <c r="R3687" s="5">
        <v>173229</v>
      </c>
      <c r="S3687" t="s">
        <v>115</v>
      </c>
      <c r="T3687" t="s">
        <v>47</v>
      </c>
      <c r="U3687" t="s">
        <v>48</v>
      </c>
      <c r="V3687" t="s">
        <v>4686</v>
      </c>
      <c r="W3687" t="s">
        <v>50</v>
      </c>
      <c r="X3687" t="s">
        <v>51</v>
      </c>
      <c r="Y3687">
        <v>42118081</v>
      </c>
      <c r="Z3687" t="s">
        <v>94</v>
      </c>
      <c r="AA3687">
        <v>2014</v>
      </c>
      <c r="AB3687" t="s">
        <v>130</v>
      </c>
      <c r="AC3687" t="s">
        <v>54</v>
      </c>
      <c r="AD3687" t="s">
        <v>55</v>
      </c>
      <c r="AE3687">
        <v>99226951</v>
      </c>
      <c r="AF3687" t="s">
        <v>56</v>
      </c>
      <c r="AG3687" t="s">
        <v>57</v>
      </c>
      <c r="AH3687" t="s">
        <v>52</v>
      </c>
      <c r="AI3687" t="s">
        <v>58</v>
      </c>
    </row>
    <row r="3688" spans="1:35" x14ac:dyDescent="0.25">
      <c r="A3688" s="13" t="str">
        <f t="shared" si="57"/>
        <v>http://dodappwlsprd2.cloud.pge.com:8003/ilis_rpt/dailyeventlogdetail.jsp?odbeventlogid=14-0032745&amp;numberofmonths=24&amp;showchangehistorylog=1</v>
      </c>
      <c r="B3688" s="14" t="str">
        <f>HYPERLINK(A3688,V3688)</f>
        <v>14-0032745</v>
      </c>
      <c r="C3688" t="s">
        <v>4598</v>
      </c>
      <c r="D3688" t="s">
        <v>39</v>
      </c>
      <c r="E3688" t="s">
        <v>40</v>
      </c>
      <c r="F3688" t="s">
        <v>4610</v>
      </c>
      <c r="G3688" s="2">
        <v>182601102</v>
      </c>
      <c r="H3688" t="s">
        <v>61</v>
      </c>
      <c r="I3688" s="3">
        <v>14639</v>
      </c>
      <c r="J3688">
        <v>20140519</v>
      </c>
      <c r="K3688" s="4">
        <v>619</v>
      </c>
      <c r="L3688">
        <v>1020511</v>
      </c>
      <c r="M3688" s="5">
        <v>251</v>
      </c>
      <c r="N3688" t="s">
        <v>43</v>
      </c>
      <c r="O3688" t="s">
        <v>89</v>
      </c>
      <c r="P3688" t="s">
        <v>90</v>
      </c>
      <c r="Q3688" s="5">
        <v>9</v>
      </c>
      <c r="R3688" s="5">
        <v>2820</v>
      </c>
      <c r="S3688" t="s">
        <v>77</v>
      </c>
      <c r="T3688" t="s">
        <v>47</v>
      </c>
      <c r="U3688" t="s">
        <v>48</v>
      </c>
      <c r="V3688" t="s">
        <v>4687</v>
      </c>
      <c r="W3688" t="s">
        <v>50</v>
      </c>
      <c r="X3688" t="s">
        <v>51</v>
      </c>
      <c r="Y3688">
        <v>42125944</v>
      </c>
      <c r="Z3688" t="s">
        <v>94</v>
      </c>
      <c r="AA3688">
        <v>2014</v>
      </c>
      <c r="AB3688" t="s">
        <v>130</v>
      </c>
      <c r="AC3688" t="s">
        <v>54</v>
      </c>
      <c r="AD3688" t="s">
        <v>55</v>
      </c>
      <c r="AE3688">
        <v>99224999</v>
      </c>
      <c r="AF3688" t="s">
        <v>56</v>
      </c>
      <c r="AG3688" t="s">
        <v>57</v>
      </c>
      <c r="AH3688" t="s">
        <v>52</v>
      </c>
      <c r="AI3688" t="s">
        <v>58</v>
      </c>
    </row>
    <row r="3689" spans="1:35" x14ac:dyDescent="0.25">
      <c r="A3689" s="13" t="str">
        <f t="shared" si="57"/>
        <v>http://dodappwlsprd2.cloud.pge.com:8003/ilis_rpt/dailyeventlogdetail.jsp?odbeventlogid=14-0034557&amp;numberofmonths=24&amp;showchangehistorylog=1</v>
      </c>
      <c r="B3689" s="14" t="str">
        <f>HYPERLINK(A3689,V3689)</f>
        <v>14-0034557</v>
      </c>
      <c r="C3689" t="s">
        <v>4598</v>
      </c>
      <c r="D3689" t="s">
        <v>39</v>
      </c>
      <c r="E3689" t="s">
        <v>40</v>
      </c>
      <c r="F3689" t="s">
        <v>4688</v>
      </c>
      <c r="G3689" s="2">
        <v>182721102</v>
      </c>
      <c r="H3689" t="s">
        <v>61</v>
      </c>
      <c r="I3689" s="3">
        <v>20195</v>
      </c>
      <c r="J3689">
        <v>20140527</v>
      </c>
      <c r="K3689" s="4">
        <v>1522</v>
      </c>
      <c r="L3689">
        <v>1024811</v>
      </c>
      <c r="M3689" s="5">
        <v>267</v>
      </c>
      <c r="N3689" t="s">
        <v>43</v>
      </c>
      <c r="O3689" t="s">
        <v>44</v>
      </c>
      <c r="P3689" t="s">
        <v>111</v>
      </c>
      <c r="Q3689" s="5">
        <v>42</v>
      </c>
      <c r="R3689" s="5">
        <v>9024</v>
      </c>
      <c r="S3689" t="s">
        <v>74</v>
      </c>
      <c r="T3689" t="s">
        <v>47</v>
      </c>
      <c r="U3689" t="s">
        <v>66</v>
      </c>
      <c r="V3689" t="s">
        <v>4689</v>
      </c>
      <c r="W3689" t="s">
        <v>50</v>
      </c>
      <c r="X3689" t="s">
        <v>51</v>
      </c>
      <c r="Y3689">
        <v>42130168</v>
      </c>
      <c r="Z3689" t="s">
        <v>52</v>
      </c>
      <c r="AA3689">
        <v>2014</v>
      </c>
      <c r="AB3689" t="s">
        <v>130</v>
      </c>
      <c r="AC3689" t="s">
        <v>54</v>
      </c>
      <c r="AD3689" t="s">
        <v>55</v>
      </c>
      <c r="AE3689">
        <v>99223765</v>
      </c>
      <c r="AF3689" t="s">
        <v>56</v>
      </c>
      <c r="AG3689" t="s">
        <v>57</v>
      </c>
      <c r="AH3689" t="s">
        <v>52</v>
      </c>
      <c r="AI3689" t="s">
        <v>58</v>
      </c>
    </row>
    <row r="3690" spans="1:35" x14ac:dyDescent="0.25">
      <c r="A3690" s="13" t="str">
        <f t="shared" si="57"/>
        <v>http://dodappwlsprd2.cloud.pge.com:8003/ilis_rpt/dailyeventlogdetail.jsp?odbeventlogid=14-0035395&amp;numberofmonths=24&amp;showchangehistorylog=1</v>
      </c>
      <c r="B3690" s="14" t="str">
        <f>HYPERLINK(A3690,V3690)</f>
        <v>14-0035395</v>
      </c>
      <c r="C3690" t="s">
        <v>4598</v>
      </c>
      <c r="D3690" t="s">
        <v>39</v>
      </c>
      <c r="E3690" t="s">
        <v>40</v>
      </c>
      <c r="F3690" t="s">
        <v>4610</v>
      </c>
      <c r="G3690" s="2">
        <v>182601102</v>
      </c>
      <c r="H3690" t="s">
        <v>61</v>
      </c>
      <c r="I3690" s="3">
        <v>15327</v>
      </c>
      <c r="J3690">
        <v>20140531</v>
      </c>
      <c r="K3690" s="4">
        <v>2210</v>
      </c>
      <c r="L3690">
        <v>1026913</v>
      </c>
      <c r="M3690" s="5">
        <v>830</v>
      </c>
      <c r="N3690" t="s">
        <v>43</v>
      </c>
      <c r="O3690" t="s">
        <v>44</v>
      </c>
      <c r="P3690" t="s">
        <v>111</v>
      </c>
      <c r="Q3690" s="5">
        <v>2</v>
      </c>
      <c r="R3690" s="5">
        <v>1660</v>
      </c>
      <c r="S3690" t="s">
        <v>115</v>
      </c>
      <c r="T3690" t="s">
        <v>47</v>
      </c>
      <c r="U3690" t="s">
        <v>48</v>
      </c>
      <c r="V3690" t="s">
        <v>4690</v>
      </c>
      <c r="W3690" t="s">
        <v>50</v>
      </c>
      <c r="X3690" t="s">
        <v>51</v>
      </c>
      <c r="Y3690">
        <v>42132341</v>
      </c>
      <c r="Z3690" t="s">
        <v>52</v>
      </c>
      <c r="AA3690">
        <v>2014</v>
      </c>
      <c r="AB3690" t="s">
        <v>130</v>
      </c>
      <c r="AC3690" t="s">
        <v>54</v>
      </c>
      <c r="AD3690" t="s">
        <v>55</v>
      </c>
      <c r="AE3690">
        <v>99223132</v>
      </c>
      <c r="AF3690" t="s">
        <v>56</v>
      </c>
      <c r="AG3690" t="s">
        <v>57</v>
      </c>
      <c r="AH3690" t="s">
        <v>52</v>
      </c>
      <c r="AI3690" t="s">
        <v>58</v>
      </c>
    </row>
    <row r="3691" spans="1:35" x14ac:dyDescent="0.25">
      <c r="A3691" s="13" t="str">
        <f t="shared" si="57"/>
        <v>http://dodappwlsprd2.cloud.pge.com:8003/ilis_rpt/dailyeventlogdetail.jsp?odbeventlogid=14-0037658&amp;numberofmonths=24&amp;showchangehistorylog=1</v>
      </c>
      <c r="B3691" s="14" t="str">
        <f>HYPERLINK(A3691,V3691)</f>
        <v>14-0037658</v>
      </c>
      <c r="C3691" t="s">
        <v>4598</v>
      </c>
      <c r="D3691" t="s">
        <v>39</v>
      </c>
      <c r="E3691" t="s">
        <v>40</v>
      </c>
      <c r="F3691" t="s">
        <v>4691</v>
      </c>
      <c r="G3691" s="2">
        <v>183011101</v>
      </c>
      <c r="H3691" t="s">
        <v>120</v>
      </c>
      <c r="I3691" s="3">
        <v>5243</v>
      </c>
      <c r="J3691">
        <v>20140610</v>
      </c>
      <c r="K3691" s="4">
        <v>2000</v>
      </c>
      <c r="L3691">
        <v>1032646</v>
      </c>
      <c r="M3691" s="5">
        <v>445</v>
      </c>
      <c r="N3691" t="s">
        <v>43</v>
      </c>
      <c r="O3691" t="s">
        <v>89</v>
      </c>
      <c r="P3691" t="s">
        <v>90</v>
      </c>
      <c r="Q3691" s="5">
        <v>12</v>
      </c>
      <c r="R3691" s="5">
        <v>5340</v>
      </c>
      <c r="S3691" t="s">
        <v>46</v>
      </c>
      <c r="T3691" t="s">
        <v>47</v>
      </c>
      <c r="U3691" t="s">
        <v>48</v>
      </c>
      <c r="V3691" t="s">
        <v>4692</v>
      </c>
      <c r="W3691" t="s">
        <v>50</v>
      </c>
      <c r="X3691" t="s">
        <v>51</v>
      </c>
      <c r="Y3691">
        <v>0</v>
      </c>
      <c r="Z3691" t="s">
        <v>94</v>
      </c>
      <c r="AA3691">
        <v>2014</v>
      </c>
      <c r="AB3691" t="s">
        <v>144</v>
      </c>
      <c r="AC3691" t="s">
        <v>54</v>
      </c>
      <c r="AD3691" t="s">
        <v>55</v>
      </c>
      <c r="AE3691">
        <v>99221660</v>
      </c>
      <c r="AF3691" t="s">
        <v>56</v>
      </c>
      <c r="AG3691" t="s">
        <v>57</v>
      </c>
      <c r="AH3691" t="s">
        <v>52</v>
      </c>
      <c r="AI3691" t="s">
        <v>58</v>
      </c>
    </row>
    <row r="3692" spans="1:35" x14ac:dyDescent="0.25">
      <c r="A3692" s="13" t="str">
        <f t="shared" si="57"/>
        <v>http://dodappwlsprd2.cloud.pge.com:8003/ilis_rpt/dailyeventlogdetail.jsp?odbeventlogid=14-0038966&amp;numberofmonths=24&amp;showchangehistorylog=1</v>
      </c>
      <c r="B3692" s="14" t="str">
        <f>HYPERLINK(A3692,V3692)</f>
        <v>14-0038966</v>
      </c>
      <c r="C3692" t="s">
        <v>4598</v>
      </c>
      <c r="D3692" t="s">
        <v>39</v>
      </c>
      <c r="E3692" t="s">
        <v>40</v>
      </c>
      <c r="F3692" t="s">
        <v>4659</v>
      </c>
      <c r="G3692" s="2">
        <v>182971101</v>
      </c>
      <c r="H3692" t="s">
        <v>72</v>
      </c>
      <c r="I3692" s="3" t="s">
        <v>73</v>
      </c>
      <c r="J3692">
        <v>20140617</v>
      </c>
      <c r="K3692" s="4">
        <v>1647</v>
      </c>
      <c r="L3692">
        <v>1035901</v>
      </c>
      <c r="M3692" s="5">
        <v>589</v>
      </c>
      <c r="N3692" t="s">
        <v>43</v>
      </c>
      <c r="O3692" t="s">
        <v>89</v>
      </c>
      <c r="P3692" t="s">
        <v>90</v>
      </c>
      <c r="Q3692" s="5">
        <v>51</v>
      </c>
      <c r="R3692" s="5">
        <v>25945</v>
      </c>
      <c r="S3692" t="s">
        <v>74</v>
      </c>
      <c r="T3692" t="s">
        <v>47</v>
      </c>
      <c r="U3692" t="s">
        <v>121</v>
      </c>
      <c r="V3692" t="s">
        <v>4693</v>
      </c>
      <c r="W3692" t="s">
        <v>50</v>
      </c>
      <c r="X3692" t="s">
        <v>51</v>
      </c>
      <c r="Y3692">
        <v>42141074</v>
      </c>
      <c r="Z3692" t="s">
        <v>52</v>
      </c>
      <c r="AA3692">
        <v>2014</v>
      </c>
      <c r="AB3692" t="s">
        <v>144</v>
      </c>
      <c r="AC3692" t="s">
        <v>54</v>
      </c>
      <c r="AD3692" t="s">
        <v>64</v>
      </c>
      <c r="AE3692">
        <v>99220630</v>
      </c>
      <c r="AF3692" t="s">
        <v>56</v>
      </c>
      <c r="AG3692" t="s">
        <v>57</v>
      </c>
      <c r="AH3692" t="s">
        <v>52</v>
      </c>
      <c r="AI3692" t="s">
        <v>58</v>
      </c>
    </row>
    <row r="3693" spans="1:35" x14ac:dyDescent="0.25">
      <c r="A3693" s="13" t="str">
        <f t="shared" si="57"/>
        <v>http://dodappwlsprd2.cloud.pge.com:8003/ilis_rpt/dailyeventlogdetail.jsp?odbeventlogid=14-0039640&amp;numberofmonths=24&amp;showchangehistorylog=1</v>
      </c>
      <c r="B3693" s="14" t="str">
        <f>HYPERLINK(A3693,V3693)</f>
        <v>14-0039640</v>
      </c>
      <c r="C3693" t="s">
        <v>4598</v>
      </c>
      <c r="D3693" t="s">
        <v>39</v>
      </c>
      <c r="E3693" t="s">
        <v>40</v>
      </c>
      <c r="F3693" t="s">
        <v>4694</v>
      </c>
      <c r="G3693" s="2">
        <v>182721104</v>
      </c>
      <c r="H3693" t="s">
        <v>61</v>
      </c>
      <c r="I3693" s="3">
        <v>11361</v>
      </c>
      <c r="J3693">
        <v>20140620</v>
      </c>
      <c r="K3693" s="4">
        <v>1036</v>
      </c>
      <c r="L3693">
        <v>1037206</v>
      </c>
      <c r="M3693" s="5">
        <v>814</v>
      </c>
      <c r="N3693" t="s">
        <v>43</v>
      </c>
      <c r="O3693" t="s">
        <v>44</v>
      </c>
      <c r="P3693" t="s">
        <v>45</v>
      </c>
      <c r="Q3693" s="5">
        <v>58</v>
      </c>
      <c r="R3693" s="5">
        <v>20422</v>
      </c>
      <c r="S3693" t="s">
        <v>74</v>
      </c>
      <c r="T3693" t="s">
        <v>47</v>
      </c>
      <c r="U3693" t="s">
        <v>48</v>
      </c>
      <c r="V3693" t="s">
        <v>4695</v>
      </c>
      <c r="W3693" t="s">
        <v>50</v>
      </c>
      <c r="X3693" t="s">
        <v>51</v>
      </c>
      <c r="Y3693">
        <v>31083865</v>
      </c>
      <c r="Z3693" t="s">
        <v>52</v>
      </c>
      <c r="AA3693">
        <v>2014</v>
      </c>
      <c r="AB3693" t="s">
        <v>144</v>
      </c>
      <c r="AC3693" t="s">
        <v>54</v>
      </c>
      <c r="AD3693" t="s">
        <v>100</v>
      </c>
      <c r="AE3693">
        <v>99220195</v>
      </c>
      <c r="AF3693" t="s">
        <v>56</v>
      </c>
      <c r="AG3693" t="s">
        <v>57</v>
      </c>
      <c r="AH3693" t="s">
        <v>52</v>
      </c>
      <c r="AI3693" t="s">
        <v>58</v>
      </c>
    </row>
    <row r="3694" spans="1:35" x14ac:dyDescent="0.25">
      <c r="A3694" s="13" t="str">
        <f t="shared" si="57"/>
        <v>http://dodappwlsprd2.cloud.pge.com:8003/ilis_rpt/dailyeventlogdetail.jsp?odbeventlogid=14-0043801&amp;numberofmonths=24&amp;showchangehistorylog=1</v>
      </c>
      <c r="B3694" s="14" t="str">
        <f>HYPERLINK(A3694,V3694)</f>
        <v>14-0043801</v>
      </c>
      <c r="C3694" t="s">
        <v>4598</v>
      </c>
      <c r="D3694" t="s">
        <v>39</v>
      </c>
      <c r="E3694" t="s">
        <v>40</v>
      </c>
      <c r="F3694" t="s">
        <v>4642</v>
      </c>
      <c r="G3694" s="2">
        <v>183101103</v>
      </c>
      <c r="H3694" t="s">
        <v>61</v>
      </c>
      <c r="I3694" s="3">
        <v>20015</v>
      </c>
      <c r="J3694">
        <v>20140710</v>
      </c>
      <c r="K3694" s="4">
        <v>1742</v>
      </c>
      <c r="L3694">
        <v>1047561</v>
      </c>
      <c r="M3694" s="5">
        <v>520</v>
      </c>
      <c r="N3694" t="s">
        <v>43</v>
      </c>
      <c r="O3694" t="s">
        <v>44</v>
      </c>
      <c r="P3694" t="s">
        <v>45</v>
      </c>
      <c r="Q3694" s="5">
        <v>54</v>
      </c>
      <c r="R3694" s="5">
        <v>10278</v>
      </c>
      <c r="S3694" t="s">
        <v>74</v>
      </c>
      <c r="T3694" t="s">
        <v>47</v>
      </c>
      <c r="U3694" t="s">
        <v>48</v>
      </c>
      <c r="V3694" t="s">
        <v>4696</v>
      </c>
      <c r="W3694" t="s">
        <v>50</v>
      </c>
      <c r="X3694" t="s">
        <v>51</v>
      </c>
      <c r="Y3694">
        <v>42152771</v>
      </c>
      <c r="Z3694" t="s">
        <v>94</v>
      </c>
      <c r="AA3694">
        <v>2014</v>
      </c>
      <c r="AB3694" t="s">
        <v>168</v>
      </c>
      <c r="AC3694" t="s">
        <v>54</v>
      </c>
      <c r="AD3694" t="s">
        <v>100</v>
      </c>
      <c r="AE3694">
        <v>99217208</v>
      </c>
      <c r="AF3694" t="s">
        <v>56</v>
      </c>
      <c r="AG3694" t="s">
        <v>57</v>
      </c>
      <c r="AH3694" t="s">
        <v>52</v>
      </c>
      <c r="AI3694" t="s">
        <v>58</v>
      </c>
    </row>
    <row r="3695" spans="1:35" x14ac:dyDescent="0.25">
      <c r="A3695" s="13" t="str">
        <f t="shared" si="57"/>
        <v>http://dodappwlsprd2.cloud.pge.com:8003/ilis_rpt/dailyeventlogdetail.jsp?odbeventlogid=14-0046429&amp;numberofmonths=24&amp;showchangehistorylog=1</v>
      </c>
      <c r="B3695" s="14" t="str">
        <f>HYPERLINK(A3695,V3695)</f>
        <v>14-0046429</v>
      </c>
      <c r="C3695" t="s">
        <v>4598</v>
      </c>
      <c r="D3695" t="s">
        <v>39</v>
      </c>
      <c r="E3695" t="s">
        <v>40</v>
      </c>
      <c r="F3695" t="s">
        <v>4679</v>
      </c>
      <c r="G3695" s="2">
        <v>182581105</v>
      </c>
      <c r="H3695" t="s">
        <v>81</v>
      </c>
      <c r="I3695" s="3" t="s">
        <v>82</v>
      </c>
      <c r="J3695">
        <v>20140723</v>
      </c>
      <c r="K3695" s="4">
        <v>1216</v>
      </c>
      <c r="L3695">
        <v>1054059</v>
      </c>
      <c r="M3695" s="5">
        <v>667</v>
      </c>
      <c r="N3695" t="s">
        <v>43</v>
      </c>
      <c r="O3695" t="s">
        <v>83</v>
      </c>
      <c r="P3695" t="s">
        <v>124</v>
      </c>
      <c r="Q3695" s="5">
        <v>2457</v>
      </c>
      <c r="R3695" s="5">
        <v>131567</v>
      </c>
      <c r="S3695" t="s">
        <v>74</v>
      </c>
      <c r="T3695" t="s">
        <v>47</v>
      </c>
      <c r="U3695" t="s">
        <v>48</v>
      </c>
      <c r="V3695" t="s">
        <v>4697</v>
      </c>
      <c r="W3695" t="s">
        <v>50</v>
      </c>
      <c r="X3695" t="s">
        <v>51</v>
      </c>
      <c r="Y3695">
        <v>31090709</v>
      </c>
      <c r="Z3695" t="s">
        <v>52</v>
      </c>
      <c r="AA3695">
        <v>2014</v>
      </c>
      <c r="AB3695" t="s">
        <v>168</v>
      </c>
      <c r="AC3695" t="s">
        <v>54</v>
      </c>
      <c r="AD3695" t="s">
        <v>55</v>
      </c>
      <c r="AE3695">
        <v>99215372</v>
      </c>
      <c r="AF3695" t="s">
        <v>56</v>
      </c>
      <c r="AG3695" t="s">
        <v>57</v>
      </c>
      <c r="AH3695" t="s">
        <v>52</v>
      </c>
      <c r="AI3695" t="s">
        <v>58</v>
      </c>
    </row>
    <row r="3696" spans="1:35" x14ac:dyDescent="0.25">
      <c r="A3696" s="13" t="str">
        <f t="shared" si="57"/>
        <v>http://dodappwlsprd2.cloud.pge.com:8003/ilis_rpt/dailyeventlogdetail.jsp?odbeventlogid=14-0047601&amp;numberofmonths=24&amp;showchangehistorylog=1</v>
      </c>
      <c r="B3696" s="14" t="str">
        <f>HYPERLINK(A3696,V3696)</f>
        <v>14-0047601</v>
      </c>
      <c r="C3696" t="s">
        <v>4598</v>
      </c>
      <c r="D3696" t="s">
        <v>39</v>
      </c>
      <c r="E3696" t="s">
        <v>40</v>
      </c>
      <c r="F3696" t="s">
        <v>4665</v>
      </c>
      <c r="G3696" s="2">
        <v>183101104</v>
      </c>
      <c r="H3696" t="s">
        <v>61</v>
      </c>
      <c r="I3696" s="3">
        <v>6345</v>
      </c>
      <c r="J3696">
        <v>20140728</v>
      </c>
      <c r="K3696" s="4">
        <v>2207</v>
      </c>
      <c r="L3696">
        <v>1057109</v>
      </c>
      <c r="M3696" s="5">
        <v>563</v>
      </c>
      <c r="N3696" t="s">
        <v>43</v>
      </c>
      <c r="O3696" t="s">
        <v>44</v>
      </c>
      <c r="P3696" t="s">
        <v>111</v>
      </c>
      <c r="Q3696" s="5">
        <v>20</v>
      </c>
      <c r="R3696" s="5">
        <v>9027</v>
      </c>
      <c r="S3696" t="s">
        <v>74</v>
      </c>
      <c r="T3696" t="s">
        <v>47</v>
      </c>
      <c r="U3696" t="s">
        <v>48</v>
      </c>
      <c r="V3696" t="s">
        <v>4698</v>
      </c>
      <c r="W3696" t="s">
        <v>50</v>
      </c>
      <c r="X3696" t="s">
        <v>51</v>
      </c>
      <c r="Y3696">
        <v>42160377</v>
      </c>
      <c r="Z3696" t="s">
        <v>94</v>
      </c>
      <c r="AA3696">
        <v>2014</v>
      </c>
      <c r="AB3696" t="s">
        <v>168</v>
      </c>
      <c r="AC3696" t="s">
        <v>54</v>
      </c>
      <c r="AD3696" t="s">
        <v>87</v>
      </c>
      <c r="AE3696">
        <v>99214513</v>
      </c>
      <c r="AF3696" t="s">
        <v>56</v>
      </c>
      <c r="AG3696" t="s">
        <v>57</v>
      </c>
      <c r="AH3696" t="s">
        <v>52</v>
      </c>
      <c r="AI3696" t="s">
        <v>58</v>
      </c>
    </row>
    <row r="3697" spans="1:35" x14ac:dyDescent="0.25">
      <c r="A3697" s="13" t="str">
        <f t="shared" si="57"/>
        <v>http://dodappwlsprd2.cloud.pge.com:8003/ilis_rpt/dailyeventlogdetail.jsp?odbeventlogid=14-0048186&amp;numberofmonths=24&amp;showchangehistorylog=1</v>
      </c>
      <c r="B3697" s="14" t="str">
        <f>HYPERLINK(A3697,V3697)</f>
        <v>14-0048186</v>
      </c>
      <c r="C3697" t="s">
        <v>4598</v>
      </c>
      <c r="D3697" t="s">
        <v>39</v>
      </c>
      <c r="E3697" t="s">
        <v>40</v>
      </c>
      <c r="F3697" t="s">
        <v>4625</v>
      </c>
      <c r="G3697" s="2">
        <v>182671108</v>
      </c>
      <c r="H3697" t="s">
        <v>61</v>
      </c>
      <c r="I3697" s="3">
        <v>63535</v>
      </c>
      <c r="J3697">
        <v>20140730</v>
      </c>
      <c r="K3697" s="4">
        <v>2236</v>
      </c>
      <c r="L3697">
        <v>1058491</v>
      </c>
      <c r="M3697" s="5">
        <v>844</v>
      </c>
      <c r="N3697" t="s">
        <v>43</v>
      </c>
      <c r="O3697" t="s">
        <v>89</v>
      </c>
      <c r="P3697" t="s">
        <v>90</v>
      </c>
      <c r="Q3697" s="5">
        <v>13</v>
      </c>
      <c r="R3697" s="5">
        <v>8332</v>
      </c>
      <c r="S3697" t="s">
        <v>46</v>
      </c>
      <c r="T3697" t="s">
        <v>78</v>
      </c>
      <c r="U3697" t="s">
        <v>48</v>
      </c>
      <c r="V3697" t="s">
        <v>4699</v>
      </c>
      <c r="W3697" t="s">
        <v>50</v>
      </c>
      <c r="X3697" t="s">
        <v>51</v>
      </c>
      <c r="Y3697">
        <v>31092208</v>
      </c>
      <c r="Z3697" t="s">
        <v>94</v>
      </c>
      <c r="AA3697">
        <v>2014</v>
      </c>
      <c r="AB3697" t="s">
        <v>168</v>
      </c>
      <c r="AC3697" t="s">
        <v>54</v>
      </c>
      <c r="AD3697" t="s">
        <v>55</v>
      </c>
      <c r="AE3697">
        <v>99214147</v>
      </c>
      <c r="AF3697" t="s">
        <v>80</v>
      </c>
      <c r="AG3697" t="s">
        <v>57</v>
      </c>
      <c r="AH3697" t="s">
        <v>52</v>
      </c>
      <c r="AI3697" t="s">
        <v>58</v>
      </c>
    </row>
    <row r="3698" spans="1:35" x14ac:dyDescent="0.25">
      <c r="A3698" s="13" t="str">
        <f t="shared" si="57"/>
        <v>http://dodappwlsprd2.cloud.pge.com:8003/ilis_rpt/dailyeventlogdetail.jsp?odbeventlogid=14-0048778&amp;numberofmonths=24&amp;showchangehistorylog=1</v>
      </c>
      <c r="B3698" s="14" t="str">
        <f>HYPERLINK(A3698,V3698)</f>
        <v>14-0048778</v>
      </c>
      <c r="C3698" t="s">
        <v>4598</v>
      </c>
      <c r="D3698" t="s">
        <v>39</v>
      </c>
      <c r="E3698" t="s">
        <v>59</v>
      </c>
      <c r="F3698" t="s">
        <v>4700</v>
      </c>
      <c r="G3698" s="2">
        <v>183052110</v>
      </c>
      <c r="H3698" t="s">
        <v>61</v>
      </c>
      <c r="I3698" s="3">
        <v>6139</v>
      </c>
      <c r="J3698">
        <v>20140803</v>
      </c>
      <c r="K3698" s="4">
        <v>150</v>
      </c>
      <c r="L3698">
        <v>1060178</v>
      </c>
      <c r="M3698" s="5">
        <v>280</v>
      </c>
      <c r="N3698" t="s">
        <v>43</v>
      </c>
      <c r="O3698" t="s">
        <v>44</v>
      </c>
      <c r="P3698" t="s">
        <v>45</v>
      </c>
      <c r="Q3698" s="5">
        <v>4</v>
      </c>
      <c r="R3698" s="5">
        <v>1120</v>
      </c>
      <c r="S3698" t="s">
        <v>46</v>
      </c>
      <c r="T3698" t="s">
        <v>106</v>
      </c>
      <c r="U3698" t="s">
        <v>48</v>
      </c>
      <c r="V3698" t="s">
        <v>4701</v>
      </c>
      <c r="W3698" t="s">
        <v>50</v>
      </c>
      <c r="X3698" t="s">
        <v>51</v>
      </c>
      <c r="Y3698">
        <v>42162654</v>
      </c>
      <c r="Z3698" t="s">
        <v>52</v>
      </c>
      <c r="AA3698">
        <v>2014</v>
      </c>
      <c r="AB3698" t="s">
        <v>183</v>
      </c>
      <c r="AC3698" t="s">
        <v>54</v>
      </c>
      <c r="AD3698" t="s">
        <v>100</v>
      </c>
      <c r="AE3698">
        <v>99213690</v>
      </c>
      <c r="AF3698" t="s">
        <v>108</v>
      </c>
      <c r="AG3698" t="s">
        <v>57</v>
      </c>
      <c r="AH3698" t="s">
        <v>52</v>
      </c>
      <c r="AI3698" t="s">
        <v>58</v>
      </c>
    </row>
    <row r="3699" spans="1:35" x14ac:dyDescent="0.25">
      <c r="A3699" s="13" t="str">
        <f t="shared" si="57"/>
        <v>http://dodappwlsprd2.cloud.pge.com:8003/ilis_rpt/dailyeventlogdetail.jsp?odbeventlogid=14-0050662&amp;numberofmonths=24&amp;showchangehistorylog=1</v>
      </c>
      <c r="B3699" s="14" t="str">
        <f>HYPERLINK(A3699,V3699)</f>
        <v>14-0050662</v>
      </c>
      <c r="C3699" t="s">
        <v>4598</v>
      </c>
      <c r="D3699" t="s">
        <v>39</v>
      </c>
      <c r="E3699" t="s">
        <v>40</v>
      </c>
      <c r="F3699" t="s">
        <v>4617</v>
      </c>
      <c r="G3699" s="2">
        <v>182631101</v>
      </c>
      <c r="H3699" t="s">
        <v>42</v>
      </c>
      <c r="I3699" s="3" t="s">
        <v>4618</v>
      </c>
      <c r="J3699">
        <v>20140813</v>
      </c>
      <c r="K3699" s="4">
        <v>616</v>
      </c>
      <c r="L3699">
        <v>1065735</v>
      </c>
      <c r="M3699" s="5">
        <v>349</v>
      </c>
      <c r="N3699" t="s">
        <v>43</v>
      </c>
      <c r="O3699" t="s">
        <v>89</v>
      </c>
      <c r="P3699" t="s">
        <v>90</v>
      </c>
      <c r="Q3699" s="5">
        <v>200</v>
      </c>
      <c r="R3699" s="5">
        <v>30614</v>
      </c>
      <c r="S3699" t="s">
        <v>46</v>
      </c>
      <c r="T3699" t="s">
        <v>106</v>
      </c>
      <c r="U3699" t="s">
        <v>48</v>
      </c>
      <c r="V3699" t="s">
        <v>4702</v>
      </c>
      <c r="W3699" t="s">
        <v>50</v>
      </c>
      <c r="X3699" t="s">
        <v>51</v>
      </c>
      <c r="Y3699">
        <v>31094669</v>
      </c>
      <c r="Z3699" t="s">
        <v>52</v>
      </c>
      <c r="AA3699">
        <v>2014</v>
      </c>
      <c r="AB3699" t="s">
        <v>183</v>
      </c>
      <c r="AC3699" t="s">
        <v>54</v>
      </c>
      <c r="AD3699" t="s">
        <v>208</v>
      </c>
      <c r="AE3699">
        <v>99212308</v>
      </c>
      <c r="AF3699" t="s">
        <v>108</v>
      </c>
      <c r="AG3699" t="s">
        <v>57</v>
      </c>
      <c r="AH3699" t="s">
        <v>52</v>
      </c>
      <c r="AI3699" t="s">
        <v>58</v>
      </c>
    </row>
    <row r="3700" spans="1:35" x14ac:dyDescent="0.25">
      <c r="A3700" s="13" t="str">
        <f t="shared" si="57"/>
        <v>http://dodappwlsprd2.cloud.pge.com:8003/ilis_rpt/dailyeventlogdetail.jsp?odbeventlogid=14-0051927&amp;numberofmonths=24&amp;showchangehistorylog=1</v>
      </c>
      <c r="B3700" s="14" t="str">
        <f>HYPERLINK(A3700,V3700)</f>
        <v>14-0051927</v>
      </c>
      <c r="C3700" t="s">
        <v>4598</v>
      </c>
      <c r="D3700" t="s">
        <v>39</v>
      </c>
      <c r="E3700" t="s">
        <v>40</v>
      </c>
      <c r="F3700" t="s">
        <v>4604</v>
      </c>
      <c r="G3700" s="2">
        <v>182771102</v>
      </c>
      <c r="H3700" t="s">
        <v>42</v>
      </c>
      <c r="I3700" s="3" t="s">
        <v>4653</v>
      </c>
      <c r="J3700">
        <v>20140820</v>
      </c>
      <c r="K3700" s="4">
        <v>554</v>
      </c>
      <c r="L3700">
        <v>1069109</v>
      </c>
      <c r="M3700" s="5">
        <v>372</v>
      </c>
      <c r="N3700" t="s">
        <v>43</v>
      </c>
      <c r="O3700" t="s">
        <v>89</v>
      </c>
      <c r="P3700" t="s">
        <v>90</v>
      </c>
      <c r="Q3700" s="5">
        <v>611</v>
      </c>
      <c r="R3700" s="5">
        <v>227292</v>
      </c>
      <c r="S3700" t="s">
        <v>74</v>
      </c>
      <c r="T3700" t="s">
        <v>47</v>
      </c>
      <c r="U3700" t="s">
        <v>121</v>
      </c>
      <c r="V3700" t="s">
        <v>4703</v>
      </c>
      <c r="W3700" t="s">
        <v>50</v>
      </c>
      <c r="X3700" t="s">
        <v>51</v>
      </c>
      <c r="Y3700">
        <v>31096025</v>
      </c>
      <c r="Z3700" t="s">
        <v>52</v>
      </c>
      <c r="AA3700">
        <v>2014</v>
      </c>
      <c r="AB3700" t="s">
        <v>183</v>
      </c>
      <c r="AC3700" t="s">
        <v>54</v>
      </c>
      <c r="AD3700" t="s">
        <v>208</v>
      </c>
      <c r="AE3700">
        <v>99211129</v>
      </c>
      <c r="AF3700" t="s">
        <v>56</v>
      </c>
      <c r="AG3700" t="s">
        <v>57</v>
      </c>
      <c r="AH3700" t="s">
        <v>52</v>
      </c>
      <c r="AI3700" t="s">
        <v>58</v>
      </c>
    </row>
    <row r="3701" spans="1:35" x14ac:dyDescent="0.25">
      <c r="A3701" s="13" t="str">
        <f t="shared" si="57"/>
        <v>http://dodappwlsprd2.cloud.pge.com:8003/ilis_rpt/dailyeventlogdetail.jsp?odbeventlogid=14-0054261&amp;numberofmonths=24&amp;showchangehistorylog=1</v>
      </c>
      <c r="B3701" s="14" t="str">
        <f>HYPERLINK(A3701,V3701)</f>
        <v>14-0054261</v>
      </c>
      <c r="C3701" t="s">
        <v>4598</v>
      </c>
      <c r="D3701" t="s">
        <v>39</v>
      </c>
      <c r="E3701" t="s">
        <v>59</v>
      </c>
      <c r="F3701" t="s">
        <v>4640</v>
      </c>
      <c r="G3701" s="2">
        <v>182541101</v>
      </c>
      <c r="H3701" t="s">
        <v>61</v>
      </c>
      <c r="I3701" s="3">
        <v>30225</v>
      </c>
      <c r="J3701">
        <v>20140830</v>
      </c>
      <c r="K3701" s="4">
        <v>1528</v>
      </c>
      <c r="L3701">
        <v>1075152</v>
      </c>
      <c r="M3701" s="5">
        <v>587</v>
      </c>
      <c r="N3701" t="s">
        <v>43</v>
      </c>
      <c r="O3701" t="s">
        <v>44</v>
      </c>
      <c r="P3701" t="s">
        <v>45</v>
      </c>
      <c r="Q3701" s="5">
        <v>68</v>
      </c>
      <c r="R3701" s="5">
        <v>39916</v>
      </c>
      <c r="S3701" t="s">
        <v>161</v>
      </c>
      <c r="T3701" t="s">
        <v>47</v>
      </c>
      <c r="U3701" t="s">
        <v>48</v>
      </c>
      <c r="V3701" t="s">
        <v>4704</v>
      </c>
      <c r="W3701" t="s">
        <v>50</v>
      </c>
      <c r="X3701" t="s">
        <v>51</v>
      </c>
      <c r="Y3701">
        <v>31098125</v>
      </c>
      <c r="Z3701" t="s">
        <v>52</v>
      </c>
      <c r="AA3701">
        <v>2014</v>
      </c>
      <c r="AB3701" t="s">
        <v>183</v>
      </c>
      <c r="AC3701" t="s">
        <v>54</v>
      </c>
      <c r="AD3701" t="s">
        <v>55</v>
      </c>
      <c r="AE3701">
        <v>99209811</v>
      </c>
      <c r="AF3701" t="s">
        <v>56</v>
      </c>
      <c r="AG3701" t="s">
        <v>57</v>
      </c>
      <c r="AH3701" t="s">
        <v>52</v>
      </c>
      <c r="AI3701" t="s">
        <v>58</v>
      </c>
    </row>
    <row r="3702" spans="1:35" x14ac:dyDescent="0.25">
      <c r="A3702" s="13" t="str">
        <f t="shared" si="57"/>
        <v>http://dodappwlsprd2.cloud.pge.com:8003/ilis_rpt/dailyeventlogdetail.jsp?odbeventlogid=14-0061415&amp;numberofmonths=24&amp;showchangehistorylog=1</v>
      </c>
      <c r="B3702" s="14" t="str">
        <f>HYPERLINK(A3702,V3702)</f>
        <v>14-0061415</v>
      </c>
      <c r="C3702" t="s">
        <v>4598</v>
      </c>
      <c r="D3702" t="s">
        <v>39</v>
      </c>
      <c r="E3702" t="s">
        <v>40</v>
      </c>
      <c r="F3702" t="s">
        <v>4705</v>
      </c>
      <c r="G3702" s="2">
        <v>183052111</v>
      </c>
      <c r="H3702" t="s">
        <v>61</v>
      </c>
      <c r="I3702" s="3">
        <v>6607</v>
      </c>
      <c r="J3702">
        <v>20141004</v>
      </c>
      <c r="K3702" s="4">
        <v>1538</v>
      </c>
      <c r="L3702">
        <v>1092725</v>
      </c>
      <c r="M3702" s="5">
        <v>886</v>
      </c>
      <c r="N3702" t="s">
        <v>43</v>
      </c>
      <c r="O3702" t="s">
        <v>44</v>
      </c>
      <c r="P3702" t="s">
        <v>111</v>
      </c>
      <c r="Q3702" s="5">
        <v>133</v>
      </c>
      <c r="R3702" s="5">
        <v>37852</v>
      </c>
      <c r="S3702" t="s">
        <v>161</v>
      </c>
      <c r="T3702" t="s">
        <v>47</v>
      </c>
      <c r="U3702" t="s">
        <v>48</v>
      </c>
      <c r="V3702" t="s">
        <v>4706</v>
      </c>
      <c r="W3702" t="s">
        <v>50</v>
      </c>
      <c r="X3702" t="s">
        <v>51</v>
      </c>
      <c r="Y3702">
        <v>41887942</v>
      </c>
      <c r="Z3702" t="s">
        <v>52</v>
      </c>
      <c r="AA3702">
        <v>2014</v>
      </c>
      <c r="AB3702" t="s">
        <v>205</v>
      </c>
      <c r="AC3702" t="s">
        <v>54</v>
      </c>
      <c r="AD3702" t="s">
        <v>87</v>
      </c>
      <c r="AE3702">
        <v>99204907</v>
      </c>
      <c r="AF3702" t="s">
        <v>56</v>
      </c>
      <c r="AG3702" t="s">
        <v>57</v>
      </c>
      <c r="AH3702" t="s">
        <v>52</v>
      </c>
      <c r="AI3702" t="s">
        <v>58</v>
      </c>
    </row>
    <row r="3703" spans="1:35" x14ac:dyDescent="0.25">
      <c r="A3703" s="13" t="str">
        <f t="shared" si="57"/>
        <v>http://dodappwlsprd2.cloud.pge.com:8003/ilis_rpt/dailyeventlogdetail.jsp?odbeventlogid=14-0066084&amp;numberofmonths=24&amp;showchangehistorylog=1</v>
      </c>
      <c r="B3703" s="14" t="str">
        <f>HYPERLINK(A3703,V3703)</f>
        <v>14-0066084</v>
      </c>
      <c r="C3703" t="s">
        <v>4598</v>
      </c>
      <c r="D3703" t="s">
        <v>39</v>
      </c>
      <c r="E3703" t="s">
        <v>40</v>
      </c>
      <c r="F3703" t="s">
        <v>4707</v>
      </c>
      <c r="G3703" s="2">
        <v>182601104</v>
      </c>
      <c r="H3703" t="s">
        <v>61</v>
      </c>
      <c r="I3703" s="3">
        <v>9313</v>
      </c>
      <c r="J3703">
        <v>20141025</v>
      </c>
      <c r="K3703" s="4">
        <v>1421</v>
      </c>
      <c r="L3703">
        <v>1102682</v>
      </c>
      <c r="M3703" s="5">
        <v>881</v>
      </c>
      <c r="N3703" t="s">
        <v>43</v>
      </c>
      <c r="O3703" t="s">
        <v>44</v>
      </c>
      <c r="P3703" t="s">
        <v>111</v>
      </c>
      <c r="Q3703" s="5">
        <v>17</v>
      </c>
      <c r="R3703" s="5">
        <v>14977</v>
      </c>
      <c r="S3703" t="s">
        <v>46</v>
      </c>
      <c r="T3703" t="s">
        <v>47</v>
      </c>
      <c r="U3703" t="s">
        <v>48</v>
      </c>
      <c r="V3703" t="s">
        <v>4708</v>
      </c>
      <c r="W3703" t="s">
        <v>50</v>
      </c>
      <c r="X3703" t="s">
        <v>51</v>
      </c>
      <c r="Y3703">
        <v>31110136</v>
      </c>
      <c r="Z3703" t="s">
        <v>94</v>
      </c>
      <c r="AA3703">
        <v>2014</v>
      </c>
      <c r="AB3703" t="s">
        <v>205</v>
      </c>
      <c r="AC3703" t="s">
        <v>54</v>
      </c>
      <c r="AD3703" t="s">
        <v>100</v>
      </c>
      <c r="AE3703">
        <v>99202024</v>
      </c>
      <c r="AF3703" t="s">
        <v>56</v>
      </c>
      <c r="AG3703" t="s">
        <v>57</v>
      </c>
      <c r="AH3703" t="s">
        <v>52</v>
      </c>
      <c r="AI3703" t="s">
        <v>58</v>
      </c>
    </row>
    <row r="3704" spans="1:35" x14ac:dyDescent="0.25">
      <c r="A3704" s="13" t="str">
        <f t="shared" si="57"/>
        <v>http://dodappwlsprd2.cloud.pge.com:8003/ilis_rpt/dailyeventlogdetail.jsp?odbeventlogid=14-0066395&amp;numberofmonths=24&amp;showchangehistorylog=1</v>
      </c>
      <c r="B3704" s="14" t="str">
        <f>HYPERLINK(A3704,V3704)</f>
        <v>14-0066395</v>
      </c>
      <c r="C3704" t="s">
        <v>4598</v>
      </c>
      <c r="D3704" t="s">
        <v>39</v>
      </c>
      <c r="E3704" t="s">
        <v>40</v>
      </c>
      <c r="F3704" t="s">
        <v>4622</v>
      </c>
      <c r="G3704" s="2">
        <v>182611103</v>
      </c>
      <c r="H3704" t="s">
        <v>42</v>
      </c>
      <c r="I3704" s="3" t="s">
        <v>4709</v>
      </c>
      <c r="J3704">
        <v>20141027</v>
      </c>
      <c r="K3704" s="4">
        <v>1409</v>
      </c>
      <c r="L3704">
        <v>1103709</v>
      </c>
      <c r="M3704" s="5">
        <v>299</v>
      </c>
      <c r="N3704" t="s">
        <v>43</v>
      </c>
      <c r="O3704" t="s">
        <v>1237</v>
      </c>
      <c r="P3704" t="s">
        <v>1296</v>
      </c>
      <c r="Q3704" s="5">
        <v>1986</v>
      </c>
      <c r="R3704" s="5">
        <v>137838</v>
      </c>
      <c r="S3704" t="s">
        <v>74</v>
      </c>
      <c r="T3704" t="s">
        <v>47</v>
      </c>
      <c r="U3704" t="s">
        <v>48</v>
      </c>
      <c r="V3704" t="s">
        <v>4710</v>
      </c>
      <c r="W3704" t="s">
        <v>50</v>
      </c>
      <c r="X3704" t="s">
        <v>51</v>
      </c>
      <c r="Y3704">
        <v>42216737</v>
      </c>
      <c r="Z3704" t="s">
        <v>52</v>
      </c>
      <c r="AA3704">
        <v>2014</v>
      </c>
      <c r="AB3704" t="s">
        <v>205</v>
      </c>
      <c r="AC3704" t="s">
        <v>54</v>
      </c>
      <c r="AD3704" t="s">
        <v>55</v>
      </c>
      <c r="AE3704">
        <v>99201713</v>
      </c>
      <c r="AF3704" t="s">
        <v>56</v>
      </c>
      <c r="AG3704" t="s">
        <v>57</v>
      </c>
      <c r="AH3704" t="s">
        <v>52</v>
      </c>
      <c r="AI3704" t="s">
        <v>58</v>
      </c>
    </row>
    <row r="3705" spans="1:35" x14ac:dyDescent="0.25">
      <c r="A3705" s="13" t="str">
        <f t="shared" si="57"/>
        <v>http://dodappwlsprd2.cloud.pge.com:8003/ilis_rpt/dailyeventlogdetail.jsp?odbeventlogid=14-0069346&amp;numberofmonths=24&amp;showchangehistorylog=1</v>
      </c>
      <c r="B3705" s="14" t="str">
        <f>HYPERLINK(A3705,V3705)</f>
        <v>14-0069346</v>
      </c>
      <c r="C3705" t="s">
        <v>4598</v>
      </c>
      <c r="D3705" t="s">
        <v>39</v>
      </c>
      <c r="E3705" t="s">
        <v>40</v>
      </c>
      <c r="F3705" t="s">
        <v>4665</v>
      </c>
      <c r="G3705" s="2">
        <v>183101104</v>
      </c>
      <c r="H3705" t="s">
        <v>61</v>
      </c>
      <c r="I3705" s="3">
        <v>6345</v>
      </c>
      <c r="J3705">
        <v>20141110</v>
      </c>
      <c r="K3705" s="4">
        <v>1343</v>
      </c>
      <c r="L3705">
        <v>1111249</v>
      </c>
      <c r="M3705" s="5">
        <v>784</v>
      </c>
      <c r="N3705" t="s">
        <v>43</v>
      </c>
      <c r="O3705" t="s">
        <v>44</v>
      </c>
      <c r="P3705" t="s">
        <v>45</v>
      </c>
      <c r="Q3705" s="5">
        <v>20</v>
      </c>
      <c r="R3705" s="5">
        <v>11130</v>
      </c>
      <c r="S3705" t="s">
        <v>46</v>
      </c>
      <c r="T3705" t="s">
        <v>47</v>
      </c>
      <c r="U3705" t="s">
        <v>48</v>
      </c>
      <c r="V3705" t="s">
        <v>4711</v>
      </c>
      <c r="W3705" t="s">
        <v>50</v>
      </c>
      <c r="X3705" t="s">
        <v>51</v>
      </c>
      <c r="Y3705">
        <v>31114145</v>
      </c>
      <c r="Z3705" t="s">
        <v>52</v>
      </c>
      <c r="AA3705">
        <v>2014</v>
      </c>
      <c r="AB3705" t="s">
        <v>214</v>
      </c>
      <c r="AC3705" t="s">
        <v>54</v>
      </c>
      <c r="AD3705" t="s">
        <v>70</v>
      </c>
      <c r="AE3705">
        <v>99199722</v>
      </c>
      <c r="AF3705" t="s">
        <v>56</v>
      </c>
      <c r="AG3705" t="s">
        <v>57</v>
      </c>
      <c r="AH3705" t="s">
        <v>52</v>
      </c>
      <c r="AI3705" t="s">
        <v>58</v>
      </c>
    </row>
    <row r="3706" spans="1:35" x14ac:dyDescent="0.25">
      <c r="A3706" s="13" t="str">
        <f t="shared" si="57"/>
        <v>http://dodappwlsprd2.cloud.pge.com:8003/ilis_rpt/dailyeventlogdetail.jsp?odbeventlogid=14-0072864&amp;numberofmonths=24&amp;showchangehistorylog=1</v>
      </c>
      <c r="B3706" s="14" t="str">
        <f>HYPERLINK(A3706,V3706)</f>
        <v>14-0072864</v>
      </c>
      <c r="C3706" t="s">
        <v>4598</v>
      </c>
      <c r="D3706" t="s">
        <v>39</v>
      </c>
      <c r="E3706" t="s">
        <v>40</v>
      </c>
      <c r="F3706" t="s">
        <v>4691</v>
      </c>
      <c r="G3706" s="2">
        <v>183011101</v>
      </c>
      <c r="H3706" t="s">
        <v>61</v>
      </c>
      <c r="I3706" s="3">
        <v>75931</v>
      </c>
      <c r="J3706">
        <v>20141202</v>
      </c>
      <c r="K3706" s="4">
        <v>924</v>
      </c>
      <c r="L3706">
        <v>1120714</v>
      </c>
      <c r="M3706" s="5">
        <v>436</v>
      </c>
      <c r="N3706" t="s">
        <v>43</v>
      </c>
      <c r="O3706" t="s">
        <v>89</v>
      </c>
      <c r="P3706" t="s">
        <v>90</v>
      </c>
      <c r="Q3706" s="5">
        <v>35</v>
      </c>
      <c r="R3706" s="5">
        <v>8133</v>
      </c>
      <c r="S3706" t="s">
        <v>229</v>
      </c>
      <c r="T3706" t="s">
        <v>47</v>
      </c>
      <c r="U3706" t="s">
        <v>48</v>
      </c>
      <c r="V3706" t="s">
        <v>4712</v>
      </c>
      <c r="W3706" t="s">
        <v>50</v>
      </c>
      <c r="X3706" t="s">
        <v>51</v>
      </c>
      <c r="Y3706">
        <v>0</v>
      </c>
      <c r="Z3706" t="s">
        <v>94</v>
      </c>
      <c r="AA3706">
        <v>2014</v>
      </c>
      <c r="AB3706" t="s">
        <v>216</v>
      </c>
      <c r="AC3706" t="s">
        <v>54</v>
      </c>
      <c r="AD3706" t="s">
        <v>87</v>
      </c>
      <c r="AE3706">
        <v>99197200</v>
      </c>
      <c r="AF3706" t="s">
        <v>56</v>
      </c>
      <c r="AG3706" t="s">
        <v>57</v>
      </c>
      <c r="AH3706" t="s">
        <v>52</v>
      </c>
      <c r="AI3706" t="s">
        <v>58</v>
      </c>
    </row>
    <row r="3707" spans="1:35" x14ac:dyDescent="0.25">
      <c r="A3707" s="13" t="str">
        <f t="shared" si="57"/>
        <v>http://dodappwlsprd2.cloud.pge.com:8003/ilis_rpt/dailyeventlogdetail.jsp?odbeventlogid=14-0074077&amp;numberofmonths=24&amp;showchangehistorylog=1</v>
      </c>
      <c r="B3707" s="14" t="str">
        <f>HYPERLINK(A3707,V3707)</f>
        <v>14-0074077</v>
      </c>
      <c r="C3707" t="s">
        <v>4598</v>
      </c>
      <c r="D3707" t="s">
        <v>39</v>
      </c>
      <c r="E3707" t="s">
        <v>40</v>
      </c>
      <c r="F3707" t="s">
        <v>4700</v>
      </c>
      <c r="G3707" s="2">
        <v>183052110</v>
      </c>
      <c r="H3707" t="s">
        <v>61</v>
      </c>
      <c r="I3707" s="3">
        <v>30185</v>
      </c>
      <c r="J3707">
        <v>20141205</v>
      </c>
      <c r="K3707" s="4">
        <v>1540</v>
      </c>
      <c r="L3707">
        <v>1125398</v>
      </c>
      <c r="M3707" s="5">
        <v>614</v>
      </c>
      <c r="N3707" t="s">
        <v>43</v>
      </c>
      <c r="O3707" t="s">
        <v>44</v>
      </c>
      <c r="P3707" t="s">
        <v>45</v>
      </c>
      <c r="Q3707" s="5">
        <v>15</v>
      </c>
      <c r="R3707" s="5">
        <v>4238</v>
      </c>
      <c r="S3707" t="s">
        <v>62</v>
      </c>
      <c r="T3707" t="s">
        <v>47</v>
      </c>
      <c r="U3707" t="s">
        <v>48</v>
      </c>
      <c r="V3707" t="s">
        <v>4713</v>
      </c>
      <c r="W3707" t="s">
        <v>50</v>
      </c>
      <c r="X3707" t="s">
        <v>51</v>
      </c>
      <c r="Y3707">
        <v>42291573</v>
      </c>
      <c r="Z3707" t="s">
        <v>52</v>
      </c>
      <c r="AA3707">
        <v>2014</v>
      </c>
      <c r="AB3707" t="s">
        <v>216</v>
      </c>
      <c r="AC3707" t="s">
        <v>54</v>
      </c>
      <c r="AD3707" t="s">
        <v>87</v>
      </c>
      <c r="AE3707">
        <v>99196198</v>
      </c>
      <c r="AF3707" t="s">
        <v>56</v>
      </c>
      <c r="AG3707" t="s">
        <v>57</v>
      </c>
      <c r="AH3707" t="s">
        <v>52</v>
      </c>
      <c r="AI3707" t="s">
        <v>58</v>
      </c>
    </row>
    <row r="3708" spans="1:35" x14ac:dyDescent="0.25">
      <c r="A3708" s="13" t="str">
        <f t="shared" si="57"/>
        <v>http://dodappwlsprd2.cloud.pge.com:8003/ilis_rpt/dailyeventlogdetail.jsp?odbeventlogid=14-0076689&amp;numberofmonths=24&amp;showchangehistorylog=1</v>
      </c>
      <c r="B3708" s="14" t="str">
        <f>HYPERLINK(A3708,V3708)</f>
        <v>14-0076689</v>
      </c>
      <c r="C3708" t="s">
        <v>4598</v>
      </c>
      <c r="D3708" t="s">
        <v>39</v>
      </c>
      <c r="E3708" t="s">
        <v>40</v>
      </c>
      <c r="F3708" t="s">
        <v>4649</v>
      </c>
      <c r="G3708" s="2">
        <v>183041102</v>
      </c>
      <c r="H3708" t="s">
        <v>61</v>
      </c>
      <c r="I3708" s="3">
        <v>7721</v>
      </c>
      <c r="J3708">
        <v>20141213</v>
      </c>
      <c r="K3708" s="4">
        <v>849</v>
      </c>
      <c r="L3708">
        <v>1139562</v>
      </c>
      <c r="M3708" s="5">
        <v>731</v>
      </c>
      <c r="N3708" t="s">
        <v>43</v>
      </c>
      <c r="O3708" t="s">
        <v>89</v>
      </c>
      <c r="P3708" t="s">
        <v>90</v>
      </c>
      <c r="Q3708" s="5">
        <v>7</v>
      </c>
      <c r="R3708" s="5">
        <v>2277</v>
      </c>
      <c r="S3708" t="s">
        <v>46</v>
      </c>
      <c r="T3708" t="s">
        <v>106</v>
      </c>
      <c r="U3708" t="s">
        <v>48</v>
      </c>
      <c r="V3708" t="s">
        <v>4714</v>
      </c>
      <c r="W3708" t="s">
        <v>50</v>
      </c>
      <c r="X3708" t="s">
        <v>51</v>
      </c>
      <c r="Y3708">
        <v>0</v>
      </c>
      <c r="Z3708" t="s">
        <v>94</v>
      </c>
      <c r="AA3708">
        <v>2014</v>
      </c>
      <c r="AB3708" t="s">
        <v>216</v>
      </c>
      <c r="AC3708" t="s">
        <v>54</v>
      </c>
      <c r="AD3708" t="s">
        <v>87</v>
      </c>
      <c r="AE3708">
        <v>99193393</v>
      </c>
      <c r="AF3708" t="s">
        <v>108</v>
      </c>
      <c r="AG3708" t="s">
        <v>57</v>
      </c>
      <c r="AH3708" t="s">
        <v>52</v>
      </c>
      <c r="AI3708" t="s">
        <v>58</v>
      </c>
    </row>
    <row r="3709" spans="1:35" x14ac:dyDescent="0.25">
      <c r="A3709" s="13" t="str">
        <f t="shared" si="57"/>
        <v>http://dodappwlsprd2.cloud.pge.com:8003/ilis_rpt/dailyeventlogdetail.jsp?odbeventlogid=14-0076804&amp;numberofmonths=24&amp;showchangehistorylog=1</v>
      </c>
      <c r="B3709" s="14" t="str">
        <f>HYPERLINK(A3709,V3709)</f>
        <v>14-0076804</v>
      </c>
      <c r="C3709" t="s">
        <v>4598</v>
      </c>
      <c r="D3709" t="s">
        <v>39</v>
      </c>
      <c r="E3709" t="s">
        <v>40</v>
      </c>
      <c r="F3709" t="s">
        <v>4694</v>
      </c>
      <c r="G3709" s="2">
        <v>182721104</v>
      </c>
      <c r="H3709" t="s">
        <v>72</v>
      </c>
      <c r="I3709" s="3" t="s">
        <v>73</v>
      </c>
      <c r="J3709">
        <v>20141213</v>
      </c>
      <c r="K3709" s="4">
        <v>1651</v>
      </c>
      <c r="L3709">
        <v>1140073</v>
      </c>
      <c r="M3709" s="5">
        <v>137</v>
      </c>
      <c r="N3709" t="s">
        <v>43</v>
      </c>
      <c r="O3709" t="s">
        <v>44</v>
      </c>
      <c r="P3709" t="s">
        <v>45</v>
      </c>
      <c r="Q3709" s="5">
        <v>1</v>
      </c>
      <c r="R3709" s="5">
        <v>137</v>
      </c>
      <c r="S3709" t="s">
        <v>74</v>
      </c>
      <c r="T3709" t="s">
        <v>47</v>
      </c>
      <c r="U3709" t="s">
        <v>48</v>
      </c>
      <c r="V3709" t="s">
        <v>4715</v>
      </c>
      <c r="W3709" t="s">
        <v>50</v>
      </c>
      <c r="X3709" t="s">
        <v>51</v>
      </c>
      <c r="Y3709">
        <v>0</v>
      </c>
      <c r="Z3709" t="s">
        <v>94</v>
      </c>
      <c r="AA3709">
        <v>2014</v>
      </c>
      <c r="AB3709" t="s">
        <v>216</v>
      </c>
      <c r="AC3709" t="s">
        <v>54</v>
      </c>
      <c r="AD3709" t="s">
        <v>87</v>
      </c>
      <c r="AE3709">
        <v>99193295</v>
      </c>
      <c r="AF3709" t="s">
        <v>56</v>
      </c>
      <c r="AG3709" t="s">
        <v>57</v>
      </c>
      <c r="AH3709" t="s">
        <v>52</v>
      </c>
      <c r="AI3709" t="s">
        <v>58</v>
      </c>
    </row>
    <row r="3710" spans="1:35" x14ac:dyDescent="0.25">
      <c r="A3710" s="13" t="str">
        <f t="shared" si="57"/>
        <v>http://dodappwlsprd2.cloud.pge.com:8003/ilis_rpt/dailyeventlogdetail.jsp?odbeventlogid=14-0077103&amp;numberofmonths=24&amp;showchangehistorylog=1</v>
      </c>
      <c r="B3710" s="14" t="str">
        <f>HYPERLINK(A3710,V3710)</f>
        <v>14-0077103</v>
      </c>
      <c r="C3710" t="s">
        <v>4598</v>
      </c>
      <c r="D3710" t="s">
        <v>39</v>
      </c>
      <c r="E3710" t="s">
        <v>40</v>
      </c>
      <c r="F3710" t="s">
        <v>4604</v>
      </c>
      <c r="G3710" s="2">
        <v>182771102</v>
      </c>
      <c r="H3710" t="s">
        <v>72</v>
      </c>
      <c r="I3710" s="3" t="s">
        <v>73</v>
      </c>
      <c r="J3710">
        <v>20141215</v>
      </c>
      <c r="K3710" s="4">
        <v>1826</v>
      </c>
      <c r="L3710">
        <v>1141666</v>
      </c>
      <c r="M3710" s="5">
        <v>528</v>
      </c>
      <c r="N3710" t="s">
        <v>43</v>
      </c>
      <c r="O3710" t="s">
        <v>44</v>
      </c>
      <c r="P3710" t="s">
        <v>45</v>
      </c>
      <c r="Q3710" s="5">
        <v>1243</v>
      </c>
      <c r="R3710" s="5">
        <v>83135</v>
      </c>
      <c r="S3710" t="s">
        <v>62</v>
      </c>
      <c r="T3710" t="s">
        <v>47</v>
      </c>
      <c r="U3710" t="s">
        <v>48</v>
      </c>
      <c r="V3710" t="s">
        <v>4716</v>
      </c>
      <c r="W3710" t="s">
        <v>50</v>
      </c>
      <c r="X3710" t="s">
        <v>51</v>
      </c>
      <c r="Y3710">
        <v>0</v>
      </c>
      <c r="Z3710" t="s">
        <v>94</v>
      </c>
      <c r="AA3710">
        <v>2014</v>
      </c>
      <c r="AB3710" t="s">
        <v>216</v>
      </c>
      <c r="AC3710" t="s">
        <v>54</v>
      </c>
      <c r="AD3710" t="s">
        <v>55</v>
      </c>
      <c r="AE3710">
        <v>99192934</v>
      </c>
      <c r="AF3710" t="s">
        <v>56</v>
      </c>
      <c r="AG3710" t="s">
        <v>57</v>
      </c>
      <c r="AH3710" t="s">
        <v>52</v>
      </c>
      <c r="AI3710" t="s">
        <v>58</v>
      </c>
    </row>
    <row r="3711" spans="1:35" x14ac:dyDescent="0.25">
      <c r="A3711" s="13" t="str">
        <f t="shared" si="57"/>
        <v>http://dodappwlsprd2.cloud.pge.com:8003/ilis_rpt/dailyeventlogdetail.jsp?odbeventlogid=14-0077090&amp;numberofmonths=24&amp;showchangehistorylog=1</v>
      </c>
      <c r="B3711" s="14" t="str">
        <f>HYPERLINK(A3711,V3711)</f>
        <v>14-0077090</v>
      </c>
      <c r="C3711" t="s">
        <v>4598</v>
      </c>
      <c r="D3711" t="s">
        <v>39</v>
      </c>
      <c r="E3711" t="s">
        <v>40</v>
      </c>
      <c r="F3711" t="s">
        <v>4602</v>
      </c>
      <c r="G3711" s="2">
        <v>183071101</v>
      </c>
      <c r="H3711" t="s">
        <v>42</v>
      </c>
      <c r="I3711" s="3" t="s">
        <v>4717</v>
      </c>
      <c r="J3711">
        <v>20141215</v>
      </c>
      <c r="K3711" s="4">
        <v>1620</v>
      </c>
      <c r="L3711">
        <v>1141552</v>
      </c>
      <c r="M3711" s="5">
        <v>385</v>
      </c>
      <c r="N3711" t="s">
        <v>43</v>
      </c>
      <c r="O3711" t="s">
        <v>44</v>
      </c>
      <c r="P3711" t="s">
        <v>45</v>
      </c>
      <c r="Q3711" s="5">
        <v>929</v>
      </c>
      <c r="R3711" s="5">
        <v>46691</v>
      </c>
      <c r="S3711" t="s">
        <v>62</v>
      </c>
      <c r="T3711" t="s">
        <v>47</v>
      </c>
      <c r="U3711" t="s">
        <v>48</v>
      </c>
      <c r="V3711" t="s">
        <v>4718</v>
      </c>
      <c r="W3711" t="s">
        <v>50</v>
      </c>
      <c r="X3711" t="s">
        <v>51</v>
      </c>
      <c r="Y3711">
        <v>0</v>
      </c>
      <c r="Z3711" t="s">
        <v>94</v>
      </c>
      <c r="AA3711">
        <v>2014</v>
      </c>
      <c r="AB3711" t="s">
        <v>216</v>
      </c>
      <c r="AC3711" t="s">
        <v>54</v>
      </c>
      <c r="AD3711" t="s">
        <v>87</v>
      </c>
      <c r="AE3711">
        <v>99192946</v>
      </c>
      <c r="AF3711" t="s">
        <v>56</v>
      </c>
      <c r="AG3711" t="s">
        <v>57</v>
      </c>
      <c r="AH3711" t="s">
        <v>52</v>
      </c>
      <c r="AI3711" t="s">
        <v>58</v>
      </c>
    </row>
    <row r="3712" spans="1:35" x14ac:dyDescent="0.25">
      <c r="A3712" s="13" t="str">
        <f t="shared" si="57"/>
        <v>http://dodappwlsprd2.cloud.pge.com:8003/ilis_rpt/dailyeventlogdetail.jsp?odbeventlogid=14-0077778&amp;numberofmonths=24&amp;showchangehistorylog=1</v>
      </c>
      <c r="B3712" s="14" t="str">
        <f>HYPERLINK(A3712,V3712)</f>
        <v>14-0077778</v>
      </c>
      <c r="C3712" t="s">
        <v>4598</v>
      </c>
      <c r="D3712" t="s">
        <v>39</v>
      </c>
      <c r="E3712" t="s">
        <v>59</v>
      </c>
      <c r="F3712" t="s">
        <v>4635</v>
      </c>
      <c r="G3712" s="2">
        <v>182631107</v>
      </c>
      <c r="H3712" t="s">
        <v>61</v>
      </c>
      <c r="I3712" s="3">
        <v>4923</v>
      </c>
      <c r="J3712">
        <v>20141220</v>
      </c>
      <c r="K3712" s="4">
        <v>442</v>
      </c>
      <c r="L3712">
        <v>1144848</v>
      </c>
      <c r="M3712" s="5">
        <v>498</v>
      </c>
      <c r="N3712" t="s">
        <v>43</v>
      </c>
      <c r="O3712" t="s">
        <v>44</v>
      </c>
      <c r="P3712" t="s">
        <v>45</v>
      </c>
      <c r="Q3712" s="5">
        <v>13</v>
      </c>
      <c r="R3712" s="5">
        <v>3394</v>
      </c>
      <c r="S3712" t="s">
        <v>181</v>
      </c>
      <c r="T3712" t="s">
        <v>47</v>
      </c>
      <c r="U3712" t="s">
        <v>48</v>
      </c>
      <c r="V3712" t="s">
        <v>4719</v>
      </c>
      <c r="W3712" t="s">
        <v>50</v>
      </c>
      <c r="X3712" t="s">
        <v>51</v>
      </c>
      <c r="Y3712">
        <v>42301467</v>
      </c>
      <c r="Z3712" t="s">
        <v>52</v>
      </c>
      <c r="AA3712">
        <v>2014</v>
      </c>
      <c r="AB3712" t="s">
        <v>216</v>
      </c>
      <c r="AC3712" t="s">
        <v>54</v>
      </c>
      <c r="AD3712" t="s">
        <v>55</v>
      </c>
      <c r="AE3712">
        <v>99192130</v>
      </c>
      <c r="AF3712" t="s">
        <v>56</v>
      </c>
      <c r="AG3712" t="s">
        <v>57</v>
      </c>
      <c r="AH3712" t="s">
        <v>52</v>
      </c>
      <c r="AI3712" t="s">
        <v>58</v>
      </c>
    </row>
    <row r="3713" spans="1:35" x14ac:dyDescent="0.25">
      <c r="A3713" s="13" t="str">
        <f t="shared" si="57"/>
        <v>http://dodappwlsprd2.cloud.pge.com:8003/ilis_rpt/dailyeventlogdetail.jsp?odbeventlogid=14-0079698&amp;numberofmonths=24&amp;showchangehistorylog=1</v>
      </c>
      <c r="B3713" s="14" t="str">
        <f>HYPERLINK(A3713,V3713)</f>
        <v>14-0079698</v>
      </c>
      <c r="C3713" t="s">
        <v>4598</v>
      </c>
      <c r="D3713" t="s">
        <v>39</v>
      </c>
      <c r="E3713" t="s">
        <v>40</v>
      </c>
      <c r="F3713" t="s">
        <v>4602</v>
      </c>
      <c r="G3713" s="2">
        <v>183071101</v>
      </c>
      <c r="H3713" t="s">
        <v>61</v>
      </c>
      <c r="I3713" s="3">
        <v>4747</v>
      </c>
      <c r="J3713">
        <v>20141231</v>
      </c>
      <c r="K3713" s="4">
        <v>1014</v>
      </c>
      <c r="L3713">
        <v>1156719</v>
      </c>
      <c r="M3713" s="5">
        <v>376</v>
      </c>
      <c r="N3713" t="s">
        <v>43</v>
      </c>
      <c r="O3713" t="s">
        <v>44</v>
      </c>
      <c r="P3713" t="s">
        <v>45</v>
      </c>
      <c r="Q3713" s="5">
        <v>81</v>
      </c>
      <c r="R3713" s="5">
        <v>30456</v>
      </c>
      <c r="S3713" t="s">
        <v>115</v>
      </c>
      <c r="T3713" t="s">
        <v>47</v>
      </c>
      <c r="U3713" t="s">
        <v>48</v>
      </c>
      <c r="V3713" t="s">
        <v>4720</v>
      </c>
      <c r="W3713" t="s">
        <v>50</v>
      </c>
      <c r="X3713" t="s">
        <v>51</v>
      </c>
      <c r="Y3713">
        <v>0</v>
      </c>
      <c r="Z3713" t="s">
        <v>94</v>
      </c>
      <c r="AA3713">
        <v>2014</v>
      </c>
      <c r="AB3713" t="s">
        <v>216</v>
      </c>
      <c r="AC3713" t="s">
        <v>54</v>
      </c>
      <c r="AD3713" t="s">
        <v>55</v>
      </c>
      <c r="AE3713">
        <v>99190015</v>
      </c>
      <c r="AF3713" t="s">
        <v>56</v>
      </c>
      <c r="AG3713" t="s">
        <v>57</v>
      </c>
      <c r="AH3713" t="s">
        <v>52</v>
      </c>
      <c r="AI3713" t="s">
        <v>58</v>
      </c>
    </row>
    <row r="3714" spans="1:35" x14ac:dyDescent="0.25">
      <c r="A3714" s="13" t="str">
        <f t="shared" si="57"/>
        <v>http://dodappwlsprd2.cloud.pge.com:8003/ilis_rpt/dailyeventlogdetail.jsp?odbeventlogid=15-0013347&amp;numberofmonths=24&amp;showchangehistorylog=1</v>
      </c>
      <c r="B3714" s="14" t="str">
        <f>HYPERLINK(A3714,V3714)</f>
        <v>15-0013347</v>
      </c>
      <c r="C3714" t="s">
        <v>4598</v>
      </c>
      <c r="D3714" t="s">
        <v>39</v>
      </c>
      <c r="E3714" t="s">
        <v>40</v>
      </c>
      <c r="F3714" t="s">
        <v>4707</v>
      </c>
      <c r="G3714" s="2">
        <v>182601104</v>
      </c>
      <c r="H3714" t="s">
        <v>61</v>
      </c>
      <c r="I3714" s="3">
        <v>2015</v>
      </c>
      <c r="J3714">
        <v>20150214</v>
      </c>
      <c r="K3714" s="4">
        <v>1247</v>
      </c>
      <c r="L3714">
        <v>1190114</v>
      </c>
      <c r="M3714" s="5">
        <v>583</v>
      </c>
      <c r="N3714" t="s">
        <v>43</v>
      </c>
      <c r="O3714" t="s">
        <v>44</v>
      </c>
      <c r="P3714" t="s">
        <v>45</v>
      </c>
      <c r="Q3714" s="5">
        <v>135</v>
      </c>
      <c r="R3714" s="5">
        <v>15705</v>
      </c>
      <c r="S3714" t="s">
        <v>181</v>
      </c>
      <c r="T3714" t="s">
        <v>47</v>
      </c>
      <c r="U3714" t="s">
        <v>48</v>
      </c>
      <c r="V3714" t="s">
        <v>4721</v>
      </c>
      <c r="W3714" t="s">
        <v>50</v>
      </c>
      <c r="X3714" t="s">
        <v>51</v>
      </c>
      <c r="Y3714">
        <v>42334022</v>
      </c>
      <c r="Z3714" t="s">
        <v>52</v>
      </c>
      <c r="AA3714">
        <v>2015</v>
      </c>
      <c r="AB3714" t="s">
        <v>86</v>
      </c>
      <c r="AC3714" t="s">
        <v>54</v>
      </c>
      <c r="AD3714" t="s">
        <v>87</v>
      </c>
      <c r="AE3714">
        <v>99182015</v>
      </c>
      <c r="AF3714" t="s">
        <v>56</v>
      </c>
      <c r="AG3714" t="s">
        <v>57</v>
      </c>
      <c r="AH3714" t="s">
        <v>52</v>
      </c>
      <c r="AI3714" t="s">
        <v>58</v>
      </c>
    </row>
    <row r="3715" spans="1:35" x14ac:dyDescent="0.25">
      <c r="A3715" s="13" t="str">
        <f t="shared" si="57"/>
        <v>http://dodappwlsprd2.cloud.pge.com:8003/ilis_rpt/dailyeventlogdetail.jsp?odbeventlogid=15-0013452&amp;numberofmonths=24&amp;showchangehistorylog=1</v>
      </c>
      <c r="B3715" s="14" t="str">
        <f>HYPERLINK(A3715,V3715)</f>
        <v>15-0013452</v>
      </c>
      <c r="C3715" t="s">
        <v>4598</v>
      </c>
      <c r="D3715" t="s">
        <v>39</v>
      </c>
      <c r="E3715" t="s">
        <v>40</v>
      </c>
      <c r="F3715" t="s">
        <v>4707</v>
      </c>
      <c r="G3715" s="2">
        <v>182601104</v>
      </c>
      <c r="H3715" t="s">
        <v>61</v>
      </c>
      <c r="I3715" s="3">
        <v>3211</v>
      </c>
      <c r="J3715">
        <v>20150215</v>
      </c>
      <c r="K3715" s="4">
        <v>1315</v>
      </c>
      <c r="L3715">
        <v>1190447</v>
      </c>
      <c r="M3715" s="5">
        <v>465</v>
      </c>
      <c r="N3715" t="s">
        <v>43</v>
      </c>
      <c r="O3715" t="s">
        <v>44</v>
      </c>
      <c r="P3715" t="s">
        <v>111</v>
      </c>
      <c r="Q3715" s="5">
        <v>59</v>
      </c>
      <c r="R3715" s="5">
        <v>7275</v>
      </c>
      <c r="S3715" t="s">
        <v>181</v>
      </c>
      <c r="T3715" t="s">
        <v>47</v>
      </c>
      <c r="U3715" t="s">
        <v>48</v>
      </c>
      <c r="V3715" t="s">
        <v>4722</v>
      </c>
      <c r="W3715" t="s">
        <v>50</v>
      </c>
      <c r="X3715" t="s">
        <v>51</v>
      </c>
      <c r="Y3715">
        <v>42334049</v>
      </c>
      <c r="Z3715" t="s">
        <v>52</v>
      </c>
      <c r="AA3715">
        <v>2015</v>
      </c>
      <c r="AB3715" t="s">
        <v>86</v>
      </c>
      <c r="AC3715" t="s">
        <v>54</v>
      </c>
      <c r="AD3715" t="s">
        <v>87</v>
      </c>
      <c r="AE3715">
        <v>99181926</v>
      </c>
      <c r="AF3715" t="s">
        <v>56</v>
      </c>
      <c r="AG3715" t="s">
        <v>57</v>
      </c>
      <c r="AH3715" t="s">
        <v>52</v>
      </c>
      <c r="AI3715" t="s">
        <v>58</v>
      </c>
    </row>
    <row r="3716" spans="1:35" x14ac:dyDescent="0.25">
      <c r="A3716" s="13" t="str">
        <f t="shared" si="57"/>
        <v>http://dodappwlsprd2.cloud.pge.com:8003/ilis_rpt/dailyeventlogdetail.jsp?odbeventlogid=15-0014321&amp;numberofmonths=24&amp;showchangehistorylog=1</v>
      </c>
      <c r="B3716" s="14" t="str">
        <f>HYPERLINK(A3716,V3716)</f>
        <v>15-0014321</v>
      </c>
      <c r="C3716" t="s">
        <v>4598</v>
      </c>
      <c r="D3716" t="s">
        <v>39</v>
      </c>
      <c r="E3716" t="s">
        <v>59</v>
      </c>
      <c r="F3716" t="s">
        <v>4700</v>
      </c>
      <c r="G3716" s="2">
        <v>183052110</v>
      </c>
      <c r="H3716" t="s">
        <v>61</v>
      </c>
      <c r="I3716" s="3">
        <v>4479</v>
      </c>
      <c r="J3716">
        <v>20150219</v>
      </c>
      <c r="K3716" s="4">
        <v>1201</v>
      </c>
      <c r="L3716">
        <v>1192625</v>
      </c>
      <c r="M3716" s="5">
        <v>239</v>
      </c>
      <c r="N3716" t="s">
        <v>43</v>
      </c>
      <c r="O3716" t="s">
        <v>44</v>
      </c>
      <c r="P3716" t="s">
        <v>45</v>
      </c>
      <c r="Q3716" s="5">
        <v>5</v>
      </c>
      <c r="R3716" s="5">
        <v>1195</v>
      </c>
      <c r="S3716" t="s">
        <v>181</v>
      </c>
      <c r="T3716" t="s">
        <v>47</v>
      </c>
      <c r="U3716" t="s">
        <v>48</v>
      </c>
      <c r="V3716" t="s">
        <v>4723</v>
      </c>
      <c r="W3716" t="s">
        <v>50</v>
      </c>
      <c r="X3716" t="s">
        <v>51</v>
      </c>
      <c r="Y3716">
        <v>42335797</v>
      </c>
      <c r="Z3716" t="s">
        <v>52</v>
      </c>
      <c r="AA3716">
        <v>2015</v>
      </c>
      <c r="AB3716" t="s">
        <v>86</v>
      </c>
      <c r="AC3716" t="s">
        <v>54</v>
      </c>
      <c r="AD3716" t="s">
        <v>87</v>
      </c>
      <c r="AE3716">
        <v>99181339</v>
      </c>
      <c r="AF3716" t="s">
        <v>56</v>
      </c>
      <c r="AG3716" t="s">
        <v>57</v>
      </c>
      <c r="AH3716" t="s">
        <v>52</v>
      </c>
      <c r="AI3716" t="s">
        <v>58</v>
      </c>
    </row>
    <row r="3717" spans="1:35" x14ac:dyDescent="0.25">
      <c r="A3717" s="13" t="str">
        <f t="shared" si="57"/>
        <v>http://dodappwlsprd2.cloud.pge.com:8003/ilis_rpt/dailyeventlogdetail.jsp?odbeventlogid=15-0016054&amp;numberofmonths=24&amp;showchangehistorylog=1</v>
      </c>
      <c r="B3717" s="14" t="str">
        <f>HYPERLINK(A3717,V3717)</f>
        <v>15-0016054</v>
      </c>
      <c r="C3717" t="s">
        <v>4598</v>
      </c>
      <c r="D3717" t="s">
        <v>39</v>
      </c>
      <c r="E3717" t="s">
        <v>40</v>
      </c>
      <c r="F3717" t="s">
        <v>4628</v>
      </c>
      <c r="G3717" s="2">
        <v>182681102</v>
      </c>
      <c r="H3717" t="s">
        <v>61</v>
      </c>
      <c r="I3717" s="3">
        <v>7975</v>
      </c>
      <c r="J3717">
        <v>20150226</v>
      </c>
      <c r="K3717" s="4">
        <v>2307</v>
      </c>
      <c r="L3717">
        <v>1196458</v>
      </c>
      <c r="M3717" s="5">
        <v>468</v>
      </c>
      <c r="N3717" t="s">
        <v>43</v>
      </c>
      <c r="O3717" t="s">
        <v>89</v>
      </c>
      <c r="P3717" t="s">
        <v>90</v>
      </c>
      <c r="Q3717" s="5">
        <v>21</v>
      </c>
      <c r="R3717" s="5">
        <v>7058</v>
      </c>
      <c r="S3717" t="s">
        <v>77</v>
      </c>
      <c r="T3717" t="s">
        <v>78</v>
      </c>
      <c r="U3717" t="s">
        <v>48</v>
      </c>
      <c r="V3717" t="s">
        <v>4724</v>
      </c>
      <c r="W3717" t="s">
        <v>50</v>
      </c>
      <c r="X3717" t="s">
        <v>51</v>
      </c>
      <c r="Y3717">
        <v>31137354</v>
      </c>
      <c r="Z3717" t="s">
        <v>52</v>
      </c>
      <c r="AA3717">
        <v>2015</v>
      </c>
      <c r="AB3717" t="s">
        <v>86</v>
      </c>
      <c r="AC3717" t="s">
        <v>54</v>
      </c>
      <c r="AD3717" t="s">
        <v>55</v>
      </c>
      <c r="AE3717">
        <v>99180241</v>
      </c>
      <c r="AF3717" t="s">
        <v>80</v>
      </c>
      <c r="AG3717" t="s">
        <v>57</v>
      </c>
      <c r="AH3717" t="s">
        <v>52</v>
      </c>
      <c r="AI3717" t="s">
        <v>58</v>
      </c>
    </row>
    <row r="3718" spans="1:35" x14ac:dyDescent="0.25">
      <c r="A3718" s="13" t="str">
        <f t="shared" ref="A3718:A3781" si="58">CONCATENATE("http://dodappwlsprd2.cloud.pge.com:8003/ilis_rpt/dailyeventlogdetail.jsp?odbeventlogid="&amp;V3718&amp;"&amp;numberofmonths=24&amp;showchangehistorylog=1")</f>
        <v>http://dodappwlsprd2.cloud.pge.com:8003/ilis_rpt/dailyeventlogdetail.jsp?odbeventlogid=15-0019707&amp;numberofmonths=24&amp;showchangehistorylog=1</v>
      </c>
      <c r="B3718" s="14" t="str">
        <f>HYPERLINK(A3718,V3718)</f>
        <v>15-0019707</v>
      </c>
      <c r="C3718" t="s">
        <v>4598</v>
      </c>
      <c r="D3718" t="s">
        <v>39</v>
      </c>
      <c r="E3718" t="s">
        <v>40</v>
      </c>
      <c r="F3718" t="s">
        <v>4725</v>
      </c>
      <c r="G3718" s="2">
        <v>183041101</v>
      </c>
      <c r="H3718" t="s">
        <v>61</v>
      </c>
      <c r="I3718" s="3">
        <v>7305</v>
      </c>
      <c r="J3718">
        <v>20150315</v>
      </c>
      <c r="K3718" s="4">
        <v>2142</v>
      </c>
      <c r="L3718">
        <v>1203954</v>
      </c>
      <c r="M3718" s="5">
        <v>230</v>
      </c>
      <c r="N3718" t="s">
        <v>43</v>
      </c>
      <c r="O3718" t="s">
        <v>89</v>
      </c>
      <c r="P3718" t="s">
        <v>90</v>
      </c>
      <c r="Q3718" s="5">
        <v>5</v>
      </c>
      <c r="R3718" s="5">
        <v>1890</v>
      </c>
      <c r="S3718" t="s">
        <v>74</v>
      </c>
      <c r="T3718" t="s">
        <v>106</v>
      </c>
      <c r="U3718" t="s">
        <v>48</v>
      </c>
      <c r="V3718" t="s">
        <v>4726</v>
      </c>
      <c r="W3718" t="s">
        <v>50</v>
      </c>
      <c r="X3718" t="s">
        <v>51</v>
      </c>
      <c r="Y3718">
        <v>42350157</v>
      </c>
      <c r="Z3718" t="s">
        <v>52</v>
      </c>
      <c r="AA3718">
        <v>2015</v>
      </c>
      <c r="AB3718" t="s">
        <v>103</v>
      </c>
      <c r="AC3718" t="s">
        <v>54</v>
      </c>
      <c r="AD3718" t="s">
        <v>55</v>
      </c>
      <c r="AE3718">
        <v>99178050</v>
      </c>
      <c r="AF3718" t="s">
        <v>108</v>
      </c>
      <c r="AG3718" t="s">
        <v>57</v>
      </c>
      <c r="AH3718" t="s">
        <v>52</v>
      </c>
      <c r="AI3718" t="s">
        <v>58</v>
      </c>
    </row>
    <row r="3719" spans="1:35" x14ac:dyDescent="0.25">
      <c r="A3719" s="13" t="str">
        <f t="shared" si="58"/>
        <v>http://dodappwlsprd2.cloud.pge.com:8003/ilis_rpt/dailyeventlogdetail.jsp?odbeventlogid=15-0020244&amp;numberofmonths=24&amp;showchangehistorylog=1</v>
      </c>
      <c r="B3719" s="14" t="str">
        <f>HYPERLINK(A3719,V3719)</f>
        <v>15-0020244</v>
      </c>
      <c r="C3719" t="s">
        <v>4598</v>
      </c>
      <c r="D3719" t="s">
        <v>39</v>
      </c>
      <c r="E3719" t="s">
        <v>40</v>
      </c>
      <c r="F3719" t="s">
        <v>4700</v>
      </c>
      <c r="G3719" s="2">
        <v>183052110</v>
      </c>
      <c r="H3719" t="s">
        <v>42</v>
      </c>
      <c r="I3719" s="3" t="s">
        <v>4727</v>
      </c>
      <c r="J3719">
        <v>20150318</v>
      </c>
      <c r="K3719" s="4">
        <v>449</v>
      </c>
      <c r="L3719">
        <v>1204885</v>
      </c>
      <c r="M3719" s="5">
        <v>595</v>
      </c>
      <c r="N3719" t="s">
        <v>43</v>
      </c>
      <c r="O3719" t="s">
        <v>89</v>
      </c>
      <c r="P3719" t="s">
        <v>90</v>
      </c>
      <c r="Q3719" s="5">
        <v>83</v>
      </c>
      <c r="R3719" s="5">
        <v>49385</v>
      </c>
      <c r="S3719" t="s">
        <v>74</v>
      </c>
      <c r="T3719" t="s">
        <v>92</v>
      </c>
      <c r="U3719" t="s">
        <v>48</v>
      </c>
      <c r="V3719" t="s">
        <v>4728</v>
      </c>
      <c r="W3719" t="s">
        <v>50</v>
      </c>
      <c r="X3719" t="s">
        <v>51</v>
      </c>
      <c r="Y3719">
        <v>31141981</v>
      </c>
      <c r="Z3719" t="s">
        <v>52</v>
      </c>
      <c r="AA3719">
        <v>2015</v>
      </c>
      <c r="AB3719" t="s">
        <v>103</v>
      </c>
      <c r="AC3719" t="s">
        <v>54</v>
      </c>
      <c r="AD3719" t="s">
        <v>55</v>
      </c>
      <c r="AE3719">
        <v>99177770</v>
      </c>
      <c r="AF3719" t="s">
        <v>95</v>
      </c>
      <c r="AG3719" t="s">
        <v>57</v>
      </c>
      <c r="AH3719" t="s">
        <v>52</v>
      </c>
      <c r="AI3719" t="s">
        <v>58</v>
      </c>
    </row>
    <row r="3720" spans="1:35" x14ac:dyDescent="0.25">
      <c r="A3720" s="13" t="str">
        <f t="shared" si="58"/>
        <v>http://dodappwlsprd2.cloud.pge.com:8003/ilis_rpt/dailyeventlogdetail.jsp?odbeventlogid=15-0036222&amp;numberofmonths=24&amp;showchangehistorylog=1</v>
      </c>
      <c r="B3720" s="14" t="str">
        <f>HYPERLINK(A3720,V3720)</f>
        <v>15-0036222</v>
      </c>
      <c r="C3720" t="s">
        <v>4598</v>
      </c>
      <c r="D3720" t="s">
        <v>39</v>
      </c>
      <c r="E3720" t="s">
        <v>40</v>
      </c>
      <c r="F3720" t="s">
        <v>4622</v>
      </c>
      <c r="G3720" s="2">
        <v>182611103</v>
      </c>
      <c r="H3720" t="s">
        <v>61</v>
      </c>
      <c r="I3720" s="3">
        <v>4019</v>
      </c>
      <c r="J3720">
        <v>20150524</v>
      </c>
      <c r="K3720" s="4">
        <v>1043</v>
      </c>
      <c r="L3720">
        <v>1239011</v>
      </c>
      <c r="M3720" s="5">
        <v>550</v>
      </c>
      <c r="N3720" t="s">
        <v>43</v>
      </c>
      <c r="O3720" t="s">
        <v>44</v>
      </c>
      <c r="P3720" t="s">
        <v>45</v>
      </c>
      <c r="Q3720" s="5">
        <v>44</v>
      </c>
      <c r="R3720" s="5">
        <v>22790</v>
      </c>
      <c r="S3720" t="s">
        <v>74</v>
      </c>
      <c r="T3720" t="s">
        <v>47</v>
      </c>
      <c r="U3720" t="s">
        <v>48</v>
      </c>
      <c r="V3720" t="s">
        <v>4729</v>
      </c>
      <c r="W3720" t="s">
        <v>50</v>
      </c>
      <c r="X3720" t="s">
        <v>51</v>
      </c>
      <c r="Y3720">
        <v>31156799</v>
      </c>
      <c r="Z3720" t="s">
        <v>52</v>
      </c>
      <c r="AA3720">
        <v>2015</v>
      </c>
      <c r="AB3720" t="s">
        <v>130</v>
      </c>
      <c r="AC3720" t="s">
        <v>54</v>
      </c>
      <c r="AD3720" t="s">
        <v>70</v>
      </c>
      <c r="AE3720">
        <v>99167186</v>
      </c>
      <c r="AF3720" t="s">
        <v>56</v>
      </c>
      <c r="AG3720" t="s">
        <v>57</v>
      </c>
      <c r="AH3720" t="s">
        <v>52</v>
      </c>
      <c r="AI3720" t="s">
        <v>58</v>
      </c>
    </row>
    <row r="3721" spans="1:35" x14ac:dyDescent="0.25">
      <c r="A3721" s="13" t="str">
        <f t="shared" si="58"/>
        <v>http://dodappwlsprd2.cloud.pge.com:8003/ilis_rpt/dailyeventlogdetail.jsp?odbeventlogid=15-0042292&amp;numberofmonths=24&amp;showchangehistorylog=1</v>
      </c>
      <c r="B3721" s="14" t="str">
        <f>HYPERLINK(A3721,V3721)</f>
        <v>15-0042292</v>
      </c>
      <c r="C3721" t="s">
        <v>4598</v>
      </c>
      <c r="D3721" t="s">
        <v>39</v>
      </c>
      <c r="E3721" t="s">
        <v>59</v>
      </c>
      <c r="F3721" t="s">
        <v>4632</v>
      </c>
      <c r="G3721" s="2">
        <v>183052113</v>
      </c>
      <c r="H3721" t="s">
        <v>42</v>
      </c>
      <c r="I3721" s="3" t="s">
        <v>4730</v>
      </c>
      <c r="J3721">
        <v>20150620</v>
      </c>
      <c r="K3721" s="4">
        <v>1521</v>
      </c>
      <c r="L3721">
        <v>1253873</v>
      </c>
      <c r="M3721" s="5">
        <v>1457</v>
      </c>
      <c r="N3721" t="s">
        <v>43</v>
      </c>
      <c r="O3721" t="s">
        <v>423</v>
      </c>
      <c r="P3721" t="s">
        <v>767</v>
      </c>
      <c r="Q3721" s="5">
        <v>408</v>
      </c>
      <c r="R3721" s="5">
        <v>131281</v>
      </c>
      <c r="S3721" t="s">
        <v>463</v>
      </c>
      <c r="T3721" t="s">
        <v>78</v>
      </c>
      <c r="U3721" t="s">
        <v>48</v>
      </c>
      <c r="V3721" t="s">
        <v>4731</v>
      </c>
      <c r="W3721" t="s">
        <v>50</v>
      </c>
      <c r="X3721" t="s">
        <v>51</v>
      </c>
      <c r="Y3721">
        <v>31162567</v>
      </c>
      <c r="Z3721" t="s">
        <v>52</v>
      </c>
      <c r="AA3721">
        <v>2015</v>
      </c>
      <c r="AB3721" t="s">
        <v>144</v>
      </c>
      <c r="AC3721" t="s">
        <v>54</v>
      </c>
      <c r="AD3721" t="s">
        <v>462</v>
      </c>
      <c r="AE3721">
        <v>99162723</v>
      </c>
      <c r="AF3721" t="s">
        <v>80</v>
      </c>
      <c r="AG3721" t="s">
        <v>57</v>
      </c>
      <c r="AH3721" t="s">
        <v>52</v>
      </c>
      <c r="AI3721" t="s">
        <v>52</v>
      </c>
    </row>
    <row r="3722" spans="1:35" x14ac:dyDescent="0.25">
      <c r="A3722" s="13" t="str">
        <f t="shared" si="58"/>
        <v>http://dodappwlsprd2.cloud.pge.com:8003/ilis_rpt/dailyeventlogdetail.jsp?odbeventlogid=15-0043807&amp;numberofmonths=24&amp;showchangehistorylog=1</v>
      </c>
      <c r="B3722" s="14" t="str">
        <f>HYPERLINK(A3722,V3722)</f>
        <v>15-0043807</v>
      </c>
      <c r="C3722" t="s">
        <v>4598</v>
      </c>
      <c r="D3722" t="s">
        <v>39</v>
      </c>
      <c r="E3722" t="s">
        <v>59</v>
      </c>
      <c r="F3722" t="s">
        <v>4640</v>
      </c>
      <c r="G3722" s="2">
        <v>182541101</v>
      </c>
      <c r="H3722" t="s">
        <v>61</v>
      </c>
      <c r="I3722" s="3">
        <v>30225</v>
      </c>
      <c r="J3722">
        <v>20150628</v>
      </c>
      <c r="K3722" s="4">
        <v>250</v>
      </c>
      <c r="L3722">
        <v>1258012</v>
      </c>
      <c r="M3722" s="5">
        <v>651</v>
      </c>
      <c r="N3722" t="s">
        <v>43</v>
      </c>
      <c r="O3722" t="s">
        <v>44</v>
      </c>
      <c r="P3722" t="s">
        <v>45</v>
      </c>
      <c r="Q3722" s="5">
        <v>69</v>
      </c>
      <c r="R3722" s="5">
        <v>12323</v>
      </c>
      <c r="S3722" t="s">
        <v>46</v>
      </c>
      <c r="T3722" t="s">
        <v>47</v>
      </c>
      <c r="U3722" t="s">
        <v>48</v>
      </c>
      <c r="V3722" t="s">
        <v>4732</v>
      </c>
      <c r="W3722" t="s">
        <v>50</v>
      </c>
      <c r="X3722" t="s">
        <v>51</v>
      </c>
      <c r="Y3722">
        <v>31164731</v>
      </c>
      <c r="Z3722" t="s">
        <v>52</v>
      </c>
      <c r="AA3722">
        <v>2015</v>
      </c>
      <c r="AB3722" t="s">
        <v>144</v>
      </c>
      <c r="AC3722" t="s">
        <v>54</v>
      </c>
      <c r="AD3722" t="s">
        <v>55</v>
      </c>
      <c r="AE3722">
        <v>99161548</v>
      </c>
      <c r="AF3722" t="s">
        <v>56</v>
      </c>
      <c r="AG3722" t="s">
        <v>57</v>
      </c>
      <c r="AH3722" t="s">
        <v>52</v>
      </c>
      <c r="AI3722" t="s">
        <v>58</v>
      </c>
    </row>
    <row r="3723" spans="1:35" x14ac:dyDescent="0.25">
      <c r="A3723" s="13" t="str">
        <f t="shared" si="58"/>
        <v>http://dodappwlsprd2.cloud.pge.com:8003/ilis_rpt/dailyeventlogdetail.jsp?odbeventlogid=15-0043915&amp;numberofmonths=24&amp;showchangehistorylog=1</v>
      </c>
      <c r="B3723" s="14" t="str">
        <f>HYPERLINK(A3723,V3723)</f>
        <v>15-0043915</v>
      </c>
      <c r="C3723" t="s">
        <v>4598</v>
      </c>
      <c r="D3723" t="s">
        <v>39</v>
      </c>
      <c r="E3723" t="s">
        <v>59</v>
      </c>
      <c r="F3723" t="s">
        <v>4620</v>
      </c>
      <c r="G3723" s="2">
        <v>182631104</v>
      </c>
      <c r="H3723" t="s">
        <v>61</v>
      </c>
      <c r="I3723" s="3">
        <v>5321</v>
      </c>
      <c r="J3723">
        <v>20150629</v>
      </c>
      <c r="K3723" s="4">
        <v>623</v>
      </c>
      <c r="L3723">
        <v>1258431</v>
      </c>
      <c r="M3723" s="5">
        <v>441</v>
      </c>
      <c r="N3723" t="s">
        <v>43</v>
      </c>
      <c r="O3723" t="s">
        <v>44</v>
      </c>
      <c r="P3723" t="s">
        <v>111</v>
      </c>
      <c r="Q3723" s="5">
        <v>17</v>
      </c>
      <c r="R3723" s="5">
        <v>7497</v>
      </c>
      <c r="S3723" t="s">
        <v>471</v>
      </c>
      <c r="T3723" t="s">
        <v>47</v>
      </c>
      <c r="U3723" t="s">
        <v>48</v>
      </c>
      <c r="V3723" t="s">
        <v>4733</v>
      </c>
      <c r="W3723" t="s">
        <v>50</v>
      </c>
      <c r="X3723" t="s">
        <v>51</v>
      </c>
      <c r="Y3723">
        <v>42417030</v>
      </c>
      <c r="Z3723" t="s">
        <v>52</v>
      </c>
      <c r="AA3723">
        <v>2015</v>
      </c>
      <c r="AB3723" t="s">
        <v>144</v>
      </c>
      <c r="AC3723" t="s">
        <v>54</v>
      </c>
      <c r="AD3723" t="s">
        <v>55</v>
      </c>
      <c r="AE3723">
        <v>99161422</v>
      </c>
      <c r="AF3723" t="s">
        <v>56</v>
      </c>
      <c r="AG3723" t="s">
        <v>57</v>
      </c>
      <c r="AH3723" t="s">
        <v>52</v>
      </c>
      <c r="AI3723" t="s">
        <v>52</v>
      </c>
    </row>
    <row r="3724" spans="1:35" x14ac:dyDescent="0.25">
      <c r="A3724" s="13" t="str">
        <f t="shared" si="58"/>
        <v>http://dodappwlsprd2.cloud.pge.com:8003/ilis_rpt/dailyeventlogdetail.jsp?odbeventlogid=15-0045239&amp;numberofmonths=24&amp;showchangehistorylog=1</v>
      </c>
      <c r="B3724" s="14" t="str">
        <f>HYPERLINK(A3724,V3724)</f>
        <v>15-0045239</v>
      </c>
      <c r="C3724" t="s">
        <v>4598</v>
      </c>
      <c r="D3724" t="s">
        <v>39</v>
      </c>
      <c r="E3724" t="s">
        <v>40</v>
      </c>
      <c r="F3724" t="s">
        <v>4700</v>
      </c>
      <c r="G3724" s="2">
        <v>183052110</v>
      </c>
      <c r="H3724" t="s">
        <v>72</v>
      </c>
      <c r="I3724" s="3" t="s">
        <v>4734</v>
      </c>
      <c r="J3724">
        <v>20150703</v>
      </c>
      <c r="K3724" s="4">
        <v>150</v>
      </c>
      <c r="L3724">
        <v>1262219</v>
      </c>
      <c r="M3724" s="5">
        <v>489</v>
      </c>
      <c r="N3724" t="s">
        <v>43</v>
      </c>
      <c r="O3724" t="s">
        <v>44</v>
      </c>
      <c r="P3724" t="s">
        <v>45</v>
      </c>
      <c r="Q3724" s="5">
        <v>2</v>
      </c>
      <c r="R3724" s="5">
        <v>978</v>
      </c>
      <c r="S3724" t="s">
        <v>471</v>
      </c>
      <c r="T3724" t="s">
        <v>47</v>
      </c>
      <c r="U3724" t="s">
        <v>48</v>
      </c>
      <c r="V3724" t="s">
        <v>4735</v>
      </c>
      <c r="W3724" t="s">
        <v>50</v>
      </c>
      <c r="X3724" t="s">
        <v>51</v>
      </c>
      <c r="Y3724">
        <v>31165791</v>
      </c>
      <c r="Z3724" t="s">
        <v>94</v>
      </c>
      <c r="AA3724">
        <v>2015</v>
      </c>
      <c r="AB3724" t="s">
        <v>168</v>
      </c>
      <c r="AC3724" t="s">
        <v>54</v>
      </c>
      <c r="AD3724" t="s">
        <v>55</v>
      </c>
      <c r="AE3724">
        <v>1143656</v>
      </c>
      <c r="AF3724" t="s">
        <v>56</v>
      </c>
      <c r="AG3724" t="s">
        <v>57</v>
      </c>
      <c r="AH3724" t="s">
        <v>52</v>
      </c>
      <c r="AI3724" t="s">
        <v>54</v>
      </c>
    </row>
    <row r="3725" spans="1:35" x14ac:dyDescent="0.25">
      <c r="A3725" s="13" t="str">
        <f t="shared" si="58"/>
        <v>http://dodappwlsprd2.cloud.pge.com:8003/ilis_rpt/dailyeventlogdetail.jsp?odbeventlogid=15-0051316&amp;numberofmonths=24&amp;showchangehistorylog=1</v>
      </c>
      <c r="B3725" s="14" t="str">
        <f>HYPERLINK(A3725,V3725)</f>
        <v>15-0051316</v>
      </c>
      <c r="C3725" t="s">
        <v>4598</v>
      </c>
      <c r="D3725" t="s">
        <v>39</v>
      </c>
      <c r="E3725" t="s">
        <v>40</v>
      </c>
      <c r="F3725" t="s">
        <v>4640</v>
      </c>
      <c r="G3725" s="2">
        <v>182541101</v>
      </c>
      <c r="H3725" t="s">
        <v>61</v>
      </c>
      <c r="I3725" s="3">
        <v>7433</v>
      </c>
      <c r="J3725">
        <v>20150729</v>
      </c>
      <c r="K3725" s="4">
        <v>1215</v>
      </c>
      <c r="L3725">
        <v>1279425</v>
      </c>
      <c r="M3725" s="5">
        <v>516</v>
      </c>
      <c r="N3725" t="s">
        <v>43</v>
      </c>
      <c r="O3725" t="s">
        <v>83</v>
      </c>
      <c r="P3725" t="s">
        <v>124</v>
      </c>
      <c r="Q3725" s="5">
        <v>92</v>
      </c>
      <c r="R3725" s="5">
        <v>39462</v>
      </c>
      <c r="S3725" t="s">
        <v>463</v>
      </c>
      <c r="T3725" t="s">
        <v>78</v>
      </c>
      <c r="U3725" t="s">
        <v>48</v>
      </c>
      <c r="V3725" t="s">
        <v>4736</v>
      </c>
      <c r="W3725" t="s">
        <v>50</v>
      </c>
      <c r="X3725" t="s">
        <v>51</v>
      </c>
      <c r="Y3725">
        <v>0</v>
      </c>
      <c r="Z3725" t="s">
        <v>94</v>
      </c>
      <c r="AA3725">
        <v>2015</v>
      </c>
      <c r="AB3725" t="s">
        <v>168</v>
      </c>
      <c r="AC3725" t="s">
        <v>54</v>
      </c>
      <c r="AD3725" t="s">
        <v>87</v>
      </c>
      <c r="AE3725">
        <v>1148121</v>
      </c>
      <c r="AF3725" t="s">
        <v>80</v>
      </c>
      <c r="AG3725" t="s">
        <v>57</v>
      </c>
      <c r="AH3725" t="s">
        <v>52</v>
      </c>
      <c r="AI3725" t="s">
        <v>52</v>
      </c>
    </row>
    <row r="3726" spans="1:35" x14ac:dyDescent="0.25">
      <c r="A3726" s="13" t="str">
        <f t="shared" si="58"/>
        <v>http://dodappwlsprd2.cloud.pge.com:8003/ilis_rpt/dailyeventlogdetail.jsp?odbeventlogid=15-0052039&amp;numberofmonths=24&amp;showchangehistorylog=1</v>
      </c>
      <c r="B3726" s="14" t="str">
        <f>HYPERLINK(A3726,V3726)</f>
        <v>15-0052039</v>
      </c>
      <c r="C3726" t="s">
        <v>4598</v>
      </c>
      <c r="D3726" t="s">
        <v>39</v>
      </c>
      <c r="E3726" t="s">
        <v>40</v>
      </c>
      <c r="F3726" t="s">
        <v>4737</v>
      </c>
      <c r="G3726" s="2">
        <v>182661106</v>
      </c>
      <c r="H3726" t="s">
        <v>61</v>
      </c>
      <c r="I3726" s="3">
        <v>6963</v>
      </c>
      <c r="J3726">
        <v>20150801</v>
      </c>
      <c r="K3726" s="4">
        <v>2</v>
      </c>
      <c r="L3726">
        <v>1281064</v>
      </c>
      <c r="M3726" s="5">
        <v>817</v>
      </c>
      <c r="N3726" t="s">
        <v>43</v>
      </c>
      <c r="O3726" t="s">
        <v>44</v>
      </c>
      <c r="P3726" t="s">
        <v>45</v>
      </c>
      <c r="Q3726" s="5">
        <v>9</v>
      </c>
      <c r="R3726" s="5">
        <v>7353</v>
      </c>
      <c r="S3726" t="s">
        <v>471</v>
      </c>
      <c r="T3726" t="s">
        <v>47</v>
      </c>
      <c r="U3726" t="s">
        <v>48</v>
      </c>
      <c r="V3726" t="s">
        <v>4738</v>
      </c>
      <c r="W3726" t="s">
        <v>50</v>
      </c>
      <c r="X3726" t="s">
        <v>51</v>
      </c>
      <c r="Y3726">
        <v>31173256</v>
      </c>
      <c r="Z3726" t="s">
        <v>52</v>
      </c>
      <c r="AA3726">
        <v>2015</v>
      </c>
      <c r="AB3726" t="s">
        <v>183</v>
      </c>
      <c r="AC3726" t="s">
        <v>54</v>
      </c>
      <c r="AD3726" t="s">
        <v>55</v>
      </c>
      <c r="AE3726">
        <v>1148543</v>
      </c>
      <c r="AF3726" t="s">
        <v>56</v>
      </c>
      <c r="AG3726" t="s">
        <v>57</v>
      </c>
      <c r="AH3726" t="s">
        <v>52</v>
      </c>
      <c r="AI3726" t="s">
        <v>52</v>
      </c>
    </row>
    <row r="3727" spans="1:35" x14ac:dyDescent="0.25">
      <c r="A3727" s="13" t="str">
        <f t="shared" si="58"/>
        <v>http://dodappwlsprd2.cloud.pge.com:8003/ilis_rpt/dailyeventlogdetail.jsp?odbeventlogid=15-0055415&amp;numberofmonths=24&amp;showchangehistorylog=1</v>
      </c>
      <c r="B3727" s="14" t="str">
        <f>HYPERLINK(A3727,V3727)</f>
        <v>15-0055415</v>
      </c>
      <c r="C3727" t="s">
        <v>4598</v>
      </c>
      <c r="D3727" t="s">
        <v>39</v>
      </c>
      <c r="E3727" t="s">
        <v>40</v>
      </c>
      <c r="F3727" t="s">
        <v>4705</v>
      </c>
      <c r="G3727" s="2">
        <v>183052111</v>
      </c>
      <c r="H3727" t="s">
        <v>72</v>
      </c>
      <c r="I3727" s="3" t="s">
        <v>4739</v>
      </c>
      <c r="J3727">
        <v>20150816</v>
      </c>
      <c r="K3727" s="4">
        <v>2206</v>
      </c>
      <c r="L3727">
        <v>1289945</v>
      </c>
      <c r="M3727" s="5">
        <v>549</v>
      </c>
      <c r="N3727" t="s">
        <v>43</v>
      </c>
      <c r="O3727" t="s">
        <v>44</v>
      </c>
      <c r="P3727" t="s">
        <v>111</v>
      </c>
      <c r="Q3727" s="5">
        <v>171</v>
      </c>
      <c r="R3727" s="5">
        <v>14718</v>
      </c>
      <c r="S3727" t="s">
        <v>915</v>
      </c>
      <c r="T3727" t="s">
        <v>47</v>
      </c>
      <c r="U3727" t="s">
        <v>48</v>
      </c>
      <c r="V3727" t="s">
        <v>4740</v>
      </c>
      <c r="W3727" t="s">
        <v>50</v>
      </c>
      <c r="X3727" t="s">
        <v>51</v>
      </c>
      <c r="Y3727">
        <v>0</v>
      </c>
      <c r="Z3727" t="s">
        <v>94</v>
      </c>
      <c r="AA3727">
        <v>2015</v>
      </c>
      <c r="AB3727" t="s">
        <v>183</v>
      </c>
      <c r="AC3727" t="s">
        <v>54</v>
      </c>
      <c r="AD3727" t="s">
        <v>55</v>
      </c>
      <c r="AE3727">
        <v>1151039</v>
      </c>
      <c r="AF3727" t="s">
        <v>56</v>
      </c>
      <c r="AG3727" t="s">
        <v>57</v>
      </c>
      <c r="AH3727" t="s">
        <v>52</v>
      </c>
      <c r="AI3727" t="s">
        <v>54</v>
      </c>
    </row>
    <row r="3728" spans="1:35" x14ac:dyDescent="0.25">
      <c r="A3728" s="13" t="str">
        <f t="shared" si="58"/>
        <v>http://dodappwlsprd2.cloud.pge.com:8003/ilis_rpt/dailyeventlogdetail.jsp?odbeventlogid=15-0056756&amp;numberofmonths=24&amp;showchangehistorylog=1</v>
      </c>
      <c r="B3728" s="14" t="str">
        <f>HYPERLINK(A3728,V3728)</f>
        <v>15-0056756</v>
      </c>
      <c r="C3728" t="s">
        <v>4598</v>
      </c>
      <c r="D3728" t="s">
        <v>39</v>
      </c>
      <c r="E3728" t="s">
        <v>59</v>
      </c>
      <c r="F3728" t="s">
        <v>4635</v>
      </c>
      <c r="G3728" s="2">
        <v>182631107</v>
      </c>
      <c r="H3728" t="s">
        <v>61</v>
      </c>
      <c r="I3728" s="3">
        <v>3255</v>
      </c>
      <c r="J3728">
        <v>20150822</v>
      </c>
      <c r="K3728" s="4">
        <v>1520</v>
      </c>
      <c r="L3728">
        <v>1293019</v>
      </c>
      <c r="M3728" s="5">
        <v>295</v>
      </c>
      <c r="N3728" t="s">
        <v>43</v>
      </c>
      <c r="O3728" t="s">
        <v>44</v>
      </c>
      <c r="P3728" t="s">
        <v>45</v>
      </c>
      <c r="Q3728" s="5">
        <v>4</v>
      </c>
      <c r="R3728" s="5">
        <v>1030</v>
      </c>
      <c r="S3728" t="s">
        <v>463</v>
      </c>
      <c r="T3728" t="s">
        <v>47</v>
      </c>
      <c r="U3728" t="s">
        <v>121</v>
      </c>
      <c r="V3728" t="s">
        <v>4741</v>
      </c>
      <c r="W3728" t="s">
        <v>50</v>
      </c>
      <c r="X3728" t="s">
        <v>51</v>
      </c>
      <c r="Y3728">
        <v>31178245</v>
      </c>
      <c r="Z3728" t="s">
        <v>52</v>
      </c>
      <c r="AA3728">
        <v>2015</v>
      </c>
      <c r="AB3728" t="s">
        <v>183</v>
      </c>
      <c r="AC3728" t="s">
        <v>54</v>
      </c>
      <c r="AD3728" t="s">
        <v>55</v>
      </c>
      <c r="AE3728">
        <v>1151906</v>
      </c>
      <c r="AF3728" t="s">
        <v>56</v>
      </c>
      <c r="AG3728" t="s">
        <v>57</v>
      </c>
      <c r="AH3728" t="s">
        <v>52</v>
      </c>
      <c r="AI3728" t="s">
        <v>52</v>
      </c>
    </row>
    <row r="3729" spans="1:35" x14ac:dyDescent="0.25">
      <c r="A3729" s="13" t="str">
        <f t="shared" si="58"/>
        <v>http://dodappwlsprd2.cloud.pge.com:8003/ilis_rpt/dailyeventlogdetail.jsp?odbeventlogid=15-0059612&amp;numberofmonths=24&amp;showchangehistorylog=1</v>
      </c>
      <c r="B3729" s="14" t="str">
        <f>HYPERLINK(A3729,V3729)</f>
        <v>15-0059612</v>
      </c>
      <c r="C3729" t="s">
        <v>4598</v>
      </c>
      <c r="D3729" t="s">
        <v>39</v>
      </c>
      <c r="E3729" t="s">
        <v>40</v>
      </c>
      <c r="F3729" t="s">
        <v>4725</v>
      </c>
      <c r="G3729" s="2">
        <v>183041101</v>
      </c>
      <c r="H3729" t="s">
        <v>61</v>
      </c>
      <c r="I3729" s="3">
        <v>63819</v>
      </c>
      <c r="J3729">
        <v>20150906</v>
      </c>
      <c r="K3729" s="4">
        <v>1927</v>
      </c>
      <c r="L3729">
        <v>1301043</v>
      </c>
      <c r="M3729" s="5">
        <v>495</v>
      </c>
      <c r="N3729" t="s">
        <v>43</v>
      </c>
      <c r="O3729" t="s">
        <v>89</v>
      </c>
      <c r="P3729" t="s">
        <v>455</v>
      </c>
      <c r="Q3729" s="5">
        <v>9</v>
      </c>
      <c r="R3729" s="5">
        <v>863</v>
      </c>
      <c r="S3729" t="s">
        <v>463</v>
      </c>
      <c r="T3729" t="s">
        <v>154</v>
      </c>
      <c r="U3729" t="s">
        <v>48</v>
      </c>
      <c r="V3729" t="s">
        <v>4742</v>
      </c>
      <c r="W3729" t="s">
        <v>50</v>
      </c>
      <c r="X3729" t="s">
        <v>51</v>
      </c>
      <c r="Y3729">
        <v>42465602</v>
      </c>
      <c r="Z3729" t="s">
        <v>52</v>
      </c>
      <c r="AA3729">
        <v>2015</v>
      </c>
      <c r="AB3729" t="s">
        <v>194</v>
      </c>
      <c r="AC3729" t="s">
        <v>54</v>
      </c>
      <c r="AD3729" t="s">
        <v>55</v>
      </c>
      <c r="AE3729">
        <v>1153979</v>
      </c>
      <c r="AF3729" t="s">
        <v>156</v>
      </c>
      <c r="AG3729" t="s">
        <v>57</v>
      </c>
      <c r="AH3729" t="s">
        <v>52</v>
      </c>
      <c r="AI3729" t="s">
        <v>52</v>
      </c>
    </row>
    <row r="3730" spans="1:35" x14ac:dyDescent="0.25">
      <c r="A3730" s="13" t="str">
        <f t="shared" si="58"/>
        <v>http://dodappwlsprd2.cloud.pge.com:8003/ilis_rpt/dailyeventlogdetail.jsp?odbeventlogid=15-0068730&amp;numberofmonths=24&amp;showchangehistorylog=1</v>
      </c>
      <c r="B3730" s="14" t="str">
        <f>HYPERLINK(A3730,V3730)</f>
        <v>15-0068730</v>
      </c>
      <c r="C3730" t="s">
        <v>4598</v>
      </c>
      <c r="D3730" t="s">
        <v>39</v>
      </c>
      <c r="E3730" t="s">
        <v>40</v>
      </c>
      <c r="F3730" t="s">
        <v>4743</v>
      </c>
      <c r="G3730" s="2">
        <v>183011102</v>
      </c>
      <c r="H3730" t="s">
        <v>61</v>
      </c>
      <c r="I3730" s="3">
        <v>10163</v>
      </c>
      <c r="J3730">
        <v>20151007</v>
      </c>
      <c r="K3730" s="4">
        <v>1504</v>
      </c>
      <c r="L3730">
        <v>1318382</v>
      </c>
      <c r="M3730" s="5">
        <v>685</v>
      </c>
      <c r="N3730" t="s">
        <v>43</v>
      </c>
      <c r="O3730" t="s">
        <v>83</v>
      </c>
      <c r="P3730" t="s">
        <v>124</v>
      </c>
      <c r="Q3730" s="5">
        <v>134</v>
      </c>
      <c r="R3730" s="5">
        <v>77896</v>
      </c>
      <c r="S3730" t="s">
        <v>463</v>
      </c>
      <c r="T3730" t="s">
        <v>78</v>
      </c>
      <c r="U3730" t="s">
        <v>48</v>
      </c>
      <c r="V3730" t="s">
        <v>4744</v>
      </c>
      <c r="W3730" t="s">
        <v>50</v>
      </c>
      <c r="X3730" t="s">
        <v>51</v>
      </c>
      <c r="Y3730">
        <v>0</v>
      </c>
      <c r="Z3730" t="s">
        <v>52</v>
      </c>
      <c r="AA3730">
        <v>2015</v>
      </c>
      <c r="AB3730" t="s">
        <v>205</v>
      </c>
      <c r="AC3730" t="s">
        <v>54</v>
      </c>
      <c r="AD3730" t="s">
        <v>55</v>
      </c>
      <c r="AE3730">
        <v>1161200</v>
      </c>
      <c r="AF3730" t="s">
        <v>80</v>
      </c>
      <c r="AG3730" t="s">
        <v>57</v>
      </c>
      <c r="AH3730" t="s">
        <v>52</v>
      </c>
      <c r="AI3730" t="s">
        <v>52</v>
      </c>
    </row>
    <row r="3731" spans="1:35" x14ac:dyDescent="0.25">
      <c r="A3731" s="13" t="str">
        <f t="shared" si="58"/>
        <v>http://dodappwlsprd2.cloud.pge.com:8003/ilis_rpt/dailyeventlogdetail.jsp?odbeventlogid=15-0076584&amp;numberofmonths=24&amp;showchangehistorylog=1</v>
      </c>
      <c r="B3731" s="14" t="str">
        <f>HYPERLINK(A3731,V3731)</f>
        <v>15-0076584</v>
      </c>
      <c r="C3731" t="s">
        <v>4598</v>
      </c>
      <c r="D3731" t="s">
        <v>39</v>
      </c>
      <c r="E3731" t="s">
        <v>40</v>
      </c>
      <c r="F3731" t="s">
        <v>4745</v>
      </c>
      <c r="G3731" s="2">
        <v>182601108</v>
      </c>
      <c r="H3731" t="s">
        <v>61</v>
      </c>
      <c r="I3731" s="3">
        <v>10055</v>
      </c>
      <c r="J3731">
        <v>20151109</v>
      </c>
      <c r="K3731" s="4">
        <v>745</v>
      </c>
      <c r="L3731">
        <v>1337696</v>
      </c>
      <c r="M3731" s="5">
        <v>385</v>
      </c>
      <c r="N3731" t="s">
        <v>43</v>
      </c>
      <c r="O3731" t="s">
        <v>83</v>
      </c>
      <c r="P3731" t="s">
        <v>124</v>
      </c>
      <c r="Q3731" s="5">
        <v>6</v>
      </c>
      <c r="R3731" s="5">
        <v>2310</v>
      </c>
      <c r="S3731" t="s">
        <v>474</v>
      </c>
      <c r="T3731" t="s">
        <v>47</v>
      </c>
      <c r="U3731" t="s">
        <v>48</v>
      </c>
      <c r="V3731" t="s">
        <v>4746</v>
      </c>
      <c r="W3731" t="s">
        <v>50</v>
      </c>
      <c r="X3731" t="s">
        <v>51</v>
      </c>
      <c r="Y3731">
        <v>31198777</v>
      </c>
      <c r="Z3731" t="s">
        <v>94</v>
      </c>
      <c r="AA3731">
        <v>2015</v>
      </c>
      <c r="AB3731" t="s">
        <v>214</v>
      </c>
      <c r="AC3731" t="s">
        <v>54</v>
      </c>
      <c r="AD3731" t="s">
        <v>55</v>
      </c>
      <c r="AE3731">
        <v>1167327</v>
      </c>
      <c r="AF3731" t="s">
        <v>56</v>
      </c>
      <c r="AG3731" t="s">
        <v>57</v>
      </c>
      <c r="AH3731" t="s">
        <v>52</v>
      </c>
      <c r="AI3731" t="s">
        <v>52</v>
      </c>
    </row>
    <row r="3732" spans="1:35" x14ac:dyDescent="0.25">
      <c r="A3732" s="13" t="str">
        <f t="shared" si="58"/>
        <v>http://dodappwlsprd2.cloud.pge.com:8003/ilis_rpt/dailyeventlogdetail.jsp?odbeventlogid=15-0076534&amp;numberofmonths=24&amp;showchangehistorylog=1</v>
      </c>
      <c r="B3732" s="14" t="str">
        <f>HYPERLINK(A3732,V3732)</f>
        <v>15-0076534</v>
      </c>
      <c r="C3732" t="s">
        <v>4598</v>
      </c>
      <c r="D3732" t="s">
        <v>39</v>
      </c>
      <c r="E3732" t="s">
        <v>40</v>
      </c>
      <c r="F3732" t="s">
        <v>4625</v>
      </c>
      <c r="G3732" s="2">
        <v>182671108</v>
      </c>
      <c r="H3732" t="s">
        <v>72</v>
      </c>
      <c r="I3732" s="3" t="s">
        <v>4747</v>
      </c>
      <c r="J3732">
        <v>20151109</v>
      </c>
      <c r="K3732" s="4">
        <v>555</v>
      </c>
      <c r="L3732">
        <v>1337658</v>
      </c>
      <c r="M3732" s="5">
        <v>664</v>
      </c>
      <c r="N3732" t="s">
        <v>43</v>
      </c>
      <c r="O3732" t="s">
        <v>89</v>
      </c>
      <c r="P3732" t="s">
        <v>455</v>
      </c>
      <c r="Q3732" s="5">
        <v>441</v>
      </c>
      <c r="R3732" s="5">
        <v>203063</v>
      </c>
      <c r="S3732" t="s">
        <v>4748</v>
      </c>
      <c r="T3732" t="s">
        <v>47</v>
      </c>
      <c r="U3732" t="s">
        <v>48</v>
      </c>
      <c r="V3732" t="s">
        <v>4749</v>
      </c>
      <c r="W3732" t="s">
        <v>50</v>
      </c>
      <c r="X3732" t="s">
        <v>51</v>
      </c>
      <c r="Y3732">
        <v>42564041</v>
      </c>
      <c r="Z3732" t="s">
        <v>94</v>
      </c>
      <c r="AA3732">
        <v>2015</v>
      </c>
      <c r="AB3732" t="s">
        <v>214</v>
      </c>
      <c r="AC3732" t="s">
        <v>54</v>
      </c>
      <c r="AD3732" t="s">
        <v>55</v>
      </c>
      <c r="AE3732">
        <v>1167287</v>
      </c>
      <c r="AF3732" t="s">
        <v>56</v>
      </c>
      <c r="AG3732" t="s">
        <v>57</v>
      </c>
      <c r="AH3732" t="s">
        <v>52</v>
      </c>
      <c r="AI3732" t="s">
        <v>52</v>
      </c>
    </row>
    <row r="3733" spans="1:35" x14ac:dyDescent="0.25">
      <c r="A3733" s="13" t="str">
        <f t="shared" si="58"/>
        <v>http://dodappwlsprd2.cloud.pge.com:8003/ilis_rpt/dailyeventlogdetail.jsp?odbeventlogid=15-0077835&amp;numberofmonths=24&amp;showchangehistorylog=1</v>
      </c>
      <c r="B3733" s="14" t="str">
        <f>HYPERLINK(A3733,V3733)</f>
        <v>15-0077835</v>
      </c>
      <c r="C3733" t="s">
        <v>4598</v>
      </c>
      <c r="D3733" t="s">
        <v>39</v>
      </c>
      <c r="E3733" t="s">
        <v>40</v>
      </c>
      <c r="F3733" t="s">
        <v>4750</v>
      </c>
      <c r="G3733" s="2">
        <v>182951102</v>
      </c>
      <c r="H3733" t="s">
        <v>81</v>
      </c>
      <c r="I3733" s="3">
        <v>11022</v>
      </c>
      <c r="J3733">
        <v>20151115</v>
      </c>
      <c r="K3733" s="4">
        <v>803</v>
      </c>
      <c r="L3733">
        <v>1341446</v>
      </c>
      <c r="M3733" s="5">
        <v>801</v>
      </c>
      <c r="N3733" t="s">
        <v>43</v>
      </c>
      <c r="O3733" t="s">
        <v>83</v>
      </c>
      <c r="P3733" t="s">
        <v>124</v>
      </c>
      <c r="Q3733" s="5">
        <v>3276</v>
      </c>
      <c r="R3733" s="5">
        <v>496047</v>
      </c>
      <c r="S3733" t="s">
        <v>546</v>
      </c>
      <c r="T3733" t="s">
        <v>78</v>
      </c>
      <c r="U3733" t="s">
        <v>48</v>
      </c>
      <c r="V3733" t="s">
        <v>4751</v>
      </c>
      <c r="W3733" t="s">
        <v>50</v>
      </c>
      <c r="X3733" t="s">
        <v>51</v>
      </c>
      <c r="Y3733">
        <v>0</v>
      </c>
      <c r="Z3733" t="s">
        <v>94</v>
      </c>
      <c r="AA3733">
        <v>2015</v>
      </c>
      <c r="AB3733" t="s">
        <v>214</v>
      </c>
      <c r="AC3733" t="s">
        <v>54</v>
      </c>
      <c r="AD3733" t="s">
        <v>87</v>
      </c>
      <c r="AE3733">
        <v>1168312</v>
      </c>
      <c r="AF3733" t="s">
        <v>80</v>
      </c>
      <c r="AG3733" t="s">
        <v>57</v>
      </c>
      <c r="AH3733" t="s">
        <v>52</v>
      </c>
      <c r="AI3733" t="s">
        <v>52</v>
      </c>
    </row>
    <row r="3734" spans="1:35" x14ac:dyDescent="0.25">
      <c r="A3734" s="13" t="str">
        <f t="shared" si="58"/>
        <v>http://dodappwlsprd2.cloud.pge.com:8003/ilis_rpt/dailyeventlogdetail.jsp?odbeventlogid=15-0077866&amp;numberofmonths=24&amp;showchangehistorylog=1</v>
      </c>
      <c r="B3734" s="14" t="str">
        <f>HYPERLINK(A3734,V3734)</f>
        <v>15-0077866</v>
      </c>
      <c r="C3734" t="s">
        <v>4598</v>
      </c>
      <c r="D3734" t="s">
        <v>39</v>
      </c>
      <c r="E3734" t="s">
        <v>59</v>
      </c>
      <c r="F3734" t="s">
        <v>4620</v>
      </c>
      <c r="G3734" s="2">
        <v>182631104</v>
      </c>
      <c r="H3734" t="s">
        <v>61</v>
      </c>
      <c r="I3734" s="3">
        <v>2293</v>
      </c>
      <c r="J3734">
        <v>20151115</v>
      </c>
      <c r="K3734" s="4">
        <v>818</v>
      </c>
      <c r="L3734">
        <v>1341474</v>
      </c>
      <c r="M3734" s="5">
        <v>1002</v>
      </c>
      <c r="N3734" t="s">
        <v>43</v>
      </c>
      <c r="O3734" t="s">
        <v>89</v>
      </c>
      <c r="P3734" t="s">
        <v>455</v>
      </c>
      <c r="Q3734" s="5">
        <v>520</v>
      </c>
      <c r="R3734" s="5">
        <v>56273</v>
      </c>
      <c r="S3734" t="s">
        <v>546</v>
      </c>
      <c r="T3734" t="s">
        <v>47</v>
      </c>
      <c r="U3734" t="s">
        <v>48</v>
      </c>
      <c r="V3734" t="s">
        <v>4752</v>
      </c>
      <c r="W3734" t="s">
        <v>50</v>
      </c>
      <c r="X3734" t="s">
        <v>51</v>
      </c>
      <c r="Y3734">
        <v>0</v>
      </c>
      <c r="Z3734" t="s">
        <v>94</v>
      </c>
      <c r="AA3734">
        <v>2015</v>
      </c>
      <c r="AB3734" t="s">
        <v>214</v>
      </c>
      <c r="AC3734" t="s">
        <v>54</v>
      </c>
      <c r="AD3734" t="s">
        <v>87</v>
      </c>
      <c r="AE3734">
        <v>1168343</v>
      </c>
      <c r="AF3734" t="s">
        <v>56</v>
      </c>
      <c r="AG3734" t="s">
        <v>57</v>
      </c>
      <c r="AH3734" t="s">
        <v>52</v>
      </c>
      <c r="AI3734" t="s">
        <v>52</v>
      </c>
    </row>
    <row r="3735" spans="1:35" x14ac:dyDescent="0.25">
      <c r="A3735" s="13" t="str">
        <f t="shared" si="58"/>
        <v>http://dodappwlsprd2.cloud.pge.com:8003/ilis_rpt/dailyeventlogdetail.jsp?odbeventlogid=15-0078832&amp;numberofmonths=24&amp;showchangehistorylog=1</v>
      </c>
      <c r="B3735" s="14" t="str">
        <f>HYPERLINK(A3735,V3735)</f>
        <v>15-0078832</v>
      </c>
      <c r="C3735" t="s">
        <v>4598</v>
      </c>
      <c r="D3735" t="s">
        <v>39</v>
      </c>
      <c r="E3735" t="s">
        <v>40</v>
      </c>
      <c r="F3735" t="s">
        <v>4665</v>
      </c>
      <c r="G3735" s="2">
        <v>183101104</v>
      </c>
      <c r="H3735" t="s">
        <v>61</v>
      </c>
      <c r="I3735" s="3">
        <v>6085</v>
      </c>
      <c r="J3735">
        <v>20151118</v>
      </c>
      <c r="K3735" s="4">
        <v>804</v>
      </c>
      <c r="L3735">
        <v>1344555</v>
      </c>
      <c r="M3735" s="5">
        <v>821</v>
      </c>
      <c r="N3735" t="s">
        <v>43</v>
      </c>
      <c r="O3735" t="s">
        <v>89</v>
      </c>
      <c r="P3735" t="s">
        <v>455</v>
      </c>
      <c r="Q3735" s="5">
        <v>1</v>
      </c>
      <c r="R3735" s="5">
        <v>821</v>
      </c>
      <c r="S3735" t="s">
        <v>463</v>
      </c>
      <c r="T3735" t="s">
        <v>47</v>
      </c>
      <c r="U3735" t="s">
        <v>48</v>
      </c>
      <c r="V3735" t="s">
        <v>4753</v>
      </c>
      <c r="W3735" t="s">
        <v>50</v>
      </c>
      <c r="X3735" t="s">
        <v>51</v>
      </c>
      <c r="Y3735">
        <v>42570731</v>
      </c>
      <c r="Z3735" t="s">
        <v>52</v>
      </c>
      <c r="AA3735">
        <v>2015</v>
      </c>
      <c r="AB3735" t="s">
        <v>214</v>
      </c>
      <c r="AC3735" t="s">
        <v>54</v>
      </c>
      <c r="AD3735" t="s">
        <v>87</v>
      </c>
      <c r="AE3735">
        <v>1169180</v>
      </c>
      <c r="AF3735" t="s">
        <v>56</v>
      </c>
      <c r="AG3735" t="s">
        <v>57</v>
      </c>
      <c r="AH3735" t="s">
        <v>52</v>
      </c>
      <c r="AI3735" t="s">
        <v>52</v>
      </c>
    </row>
    <row r="3736" spans="1:35" x14ac:dyDescent="0.25">
      <c r="A3736" s="13" t="str">
        <f t="shared" si="58"/>
        <v>http://dodappwlsprd2.cloud.pge.com:8003/ilis_rpt/dailyeventlogdetail.jsp?odbeventlogid=15-0080980&amp;numberofmonths=24&amp;showchangehistorylog=1</v>
      </c>
      <c r="B3736" s="14" t="str">
        <f>HYPERLINK(A3736,V3736)</f>
        <v>15-0080980</v>
      </c>
      <c r="C3736" t="s">
        <v>4598</v>
      </c>
      <c r="D3736" t="s">
        <v>39</v>
      </c>
      <c r="E3736" t="s">
        <v>40</v>
      </c>
      <c r="F3736" t="s">
        <v>4602</v>
      </c>
      <c r="G3736" s="2">
        <v>183071101</v>
      </c>
      <c r="H3736" t="s">
        <v>496</v>
      </c>
      <c r="I3736" s="3" t="s">
        <v>4754</v>
      </c>
      <c r="J3736">
        <v>20151125</v>
      </c>
      <c r="K3736" s="4">
        <v>639</v>
      </c>
      <c r="L3736">
        <v>1348396</v>
      </c>
      <c r="M3736" s="5">
        <v>405</v>
      </c>
      <c r="N3736" t="s">
        <v>43</v>
      </c>
      <c r="O3736" t="s">
        <v>1237</v>
      </c>
      <c r="P3736" t="s">
        <v>1296</v>
      </c>
      <c r="Q3736" s="5">
        <v>292</v>
      </c>
      <c r="R3736" s="5">
        <v>20878</v>
      </c>
      <c r="S3736" t="s">
        <v>484</v>
      </c>
      <c r="T3736" t="s">
        <v>47</v>
      </c>
      <c r="U3736" t="s">
        <v>48</v>
      </c>
      <c r="V3736" t="s">
        <v>4755</v>
      </c>
      <c r="W3736" t="s">
        <v>50</v>
      </c>
      <c r="X3736" t="s">
        <v>51</v>
      </c>
      <c r="Y3736">
        <v>31202933</v>
      </c>
      <c r="Z3736" t="s">
        <v>52</v>
      </c>
      <c r="AA3736">
        <v>2015</v>
      </c>
      <c r="AB3736" t="s">
        <v>214</v>
      </c>
      <c r="AC3736" t="s">
        <v>54</v>
      </c>
      <c r="AD3736" t="s">
        <v>55</v>
      </c>
      <c r="AE3736">
        <v>1170876</v>
      </c>
      <c r="AF3736" t="s">
        <v>56</v>
      </c>
      <c r="AG3736" t="s">
        <v>57</v>
      </c>
      <c r="AH3736" t="s">
        <v>52</v>
      </c>
      <c r="AI3736" t="s">
        <v>52</v>
      </c>
    </row>
    <row r="3737" spans="1:35" x14ac:dyDescent="0.25">
      <c r="A3737" s="13" t="str">
        <f t="shared" si="58"/>
        <v>http://dodappwlsprd2.cloud.pge.com:8003/ilis_rpt/dailyeventlogdetail.jsp?odbeventlogid=15-0081983&amp;numberofmonths=24&amp;showchangehistorylog=1</v>
      </c>
      <c r="B3737" s="14" t="str">
        <f>HYPERLINK(A3737,V3737)</f>
        <v>15-0081983</v>
      </c>
      <c r="C3737" t="s">
        <v>4598</v>
      </c>
      <c r="D3737" t="s">
        <v>39</v>
      </c>
      <c r="E3737" t="s">
        <v>40</v>
      </c>
      <c r="F3737" t="s">
        <v>4705</v>
      </c>
      <c r="G3737" s="2">
        <v>183052111</v>
      </c>
      <c r="H3737" t="s">
        <v>42</v>
      </c>
      <c r="I3737" s="3" t="s">
        <v>4727</v>
      </c>
      <c r="J3737">
        <v>20151201</v>
      </c>
      <c r="K3737" s="4">
        <v>1203</v>
      </c>
      <c r="L3737">
        <v>1351300</v>
      </c>
      <c r="M3737" s="5">
        <v>644</v>
      </c>
      <c r="N3737" t="s">
        <v>43</v>
      </c>
      <c r="O3737" t="s">
        <v>89</v>
      </c>
      <c r="P3737" t="s">
        <v>455</v>
      </c>
      <c r="Q3737" s="5">
        <v>526</v>
      </c>
      <c r="R3737" s="5">
        <v>42427</v>
      </c>
      <c r="S3737" t="s">
        <v>463</v>
      </c>
      <c r="T3737" t="s">
        <v>47</v>
      </c>
      <c r="U3737" t="s">
        <v>48</v>
      </c>
      <c r="V3737" t="s">
        <v>4756</v>
      </c>
      <c r="W3737" t="s">
        <v>50</v>
      </c>
      <c r="X3737" t="s">
        <v>51</v>
      </c>
      <c r="Y3737">
        <v>31203682</v>
      </c>
      <c r="Z3737" t="s">
        <v>52</v>
      </c>
      <c r="AA3737">
        <v>2015</v>
      </c>
      <c r="AB3737" t="s">
        <v>216</v>
      </c>
      <c r="AC3737" t="s">
        <v>54</v>
      </c>
      <c r="AD3737" t="s">
        <v>55</v>
      </c>
      <c r="AE3737">
        <v>1171743</v>
      </c>
      <c r="AF3737" t="s">
        <v>56</v>
      </c>
      <c r="AG3737" t="s">
        <v>57</v>
      </c>
      <c r="AH3737" t="s">
        <v>52</v>
      </c>
      <c r="AI3737" t="s">
        <v>52</v>
      </c>
    </row>
    <row r="3738" spans="1:35" x14ac:dyDescent="0.25">
      <c r="A3738" s="13" t="str">
        <f t="shared" si="58"/>
        <v>http://dodappwlsprd2.cloud.pge.com:8003/ilis_rpt/dailyeventlogdetail.jsp?odbeventlogid=15-0087486&amp;numberofmonths=24&amp;showchangehistorylog=1</v>
      </c>
      <c r="B3738" s="14" t="str">
        <f>HYPERLINK(A3738,V3738)</f>
        <v>15-0087486</v>
      </c>
      <c r="C3738" t="s">
        <v>4598</v>
      </c>
      <c r="D3738" t="s">
        <v>39</v>
      </c>
      <c r="E3738" t="s">
        <v>40</v>
      </c>
      <c r="F3738" t="s">
        <v>4632</v>
      </c>
      <c r="G3738" s="2">
        <v>183052113</v>
      </c>
      <c r="H3738" t="s">
        <v>61</v>
      </c>
      <c r="I3738" s="3">
        <v>3947</v>
      </c>
      <c r="J3738">
        <v>20151227</v>
      </c>
      <c r="K3738" s="4">
        <v>406</v>
      </c>
      <c r="L3738">
        <v>1372324</v>
      </c>
      <c r="M3738" s="5">
        <v>1005</v>
      </c>
      <c r="N3738" t="s">
        <v>43</v>
      </c>
      <c r="O3738" t="s">
        <v>89</v>
      </c>
      <c r="P3738" t="s">
        <v>455</v>
      </c>
      <c r="Q3738" s="5">
        <v>61</v>
      </c>
      <c r="R3738" s="5">
        <v>56895</v>
      </c>
      <c r="S3738" t="s">
        <v>1879</v>
      </c>
      <c r="T3738" t="s">
        <v>47</v>
      </c>
      <c r="U3738" t="s">
        <v>48</v>
      </c>
      <c r="V3738" t="s">
        <v>4757</v>
      </c>
      <c r="W3738" t="s">
        <v>50</v>
      </c>
      <c r="X3738" t="s">
        <v>51</v>
      </c>
      <c r="Y3738">
        <v>42597908</v>
      </c>
      <c r="Z3738" t="s">
        <v>52</v>
      </c>
      <c r="AA3738">
        <v>2015</v>
      </c>
      <c r="AB3738" t="s">
        <v>216</v>
      </c>
      <c r="AC3738" t="s">
        <v>54</v>
      </c>
      <c r="AD3738" t="s">
        <v>55</v>
      </c>
      <c r="AE3738">
        <v>1177570</v>
      </c>
      <c r="AF3738" t="s">
        <v>56</v>
      </c>
      <c r="AG3738" t="s">
        <v>57</v>
      </c>
      <c r="AH3738" t="s">
        <v>52</v>
      </c>
      <c r="AI3738" t="s">
        <v>52</v>
      </c>
    </row>
    <row r="3739" spans="1:35" x14ac:dyDescent="0.25">
      <c r="A3739" s="13" t="str">
        <f t="shared" si="58"/>
        <v>http://dodappwlsprd2.cloud.pge.com:8003/ilis_rpt/dailyeventlogdetail.jsp?odbeventlogid=16-0002540&amp;numberofmonths=24&amp;showchangehistorylog=1</v>
      </c>
      <c r="B3739" s="14" t="str">
        <f>HYPERLINK(A3739,V3739)</f>
        <v>16-0002540</v>
      </c>
      <c r="C3739" t="s">
        <v>4598</v>
      </c>
      <c r="D3739" t="s">
        <v>39</v>
      </c>
      <c r="E3739" t="s">
        <v>40</v>
      </c>
      <c r="F3739" t="s">
        <v>4647</v>
      </c>
      <c r="G3739" s="2">
        <v>182541103</v>
      </c>
      <c r="H3739" t="s">
        <v>42</v>
      </c>
      <c r="I3739" s="3" t="s">
        <v>4758</v>
      </c>
      <c r="J3739">
        <v>20160102</v>
      </c>
      <c r="K3739" s="4">
        <v>2311</v>
      </c>
      <c r="L3739">
        <v>1376070</v>
      </c>
      <c r="M3739" s="5">
        <v>922</v>
      </c>
      <c r="N3739" t="s">
        <v>43</v>
      </c>
      <c r="O3739" t="s">
        <v>83</v>
      </c>
      <c r="P3739" t="s">
        <v>124</v>
      </c>
      <c r="Q3739" s="5">
        <v>170</v>
      </c>
      <c r="R3739" s="5">
        <v>35922</v>
      </c>
      <c r="S3739" t="s">
        <v>471</v>
      </c>
      <c r="T3739" t="s">
        <v>78</v>
      </c>
      <c r="U3739" t="s">
        <v>48</v>
      </c>
      <c r="V3739" t="s">
        <v>4759</v>
      </c>
      <c r="W3739" t="s">
        <v>50</v>
      </c>
      <c r="X3739" t="s">
        <v>51</v>
      </c>
      <c r="Y3739">
        <v>0</v>
      </c>
      <c r="Z3739" t="s">
        <v>52</v>
      </c>
      <c r="AA3739">
        <v>2016</v>
      </c>
      <c r="AB3739" t="s">
        <v>53</v>
      </c>
      <c r="AC3739" t="s">
        <v>54</v>
      </c>
      <c r="AD3739" t="s">
        <v>208</v>
      </c>
      <c r="AE3739">
        <v>1178454</v>
      </c>
      <c r="AF3739" t="s">
        <v>80</v>
      </c>
      <c r="AG3739" t="s">
        <v>57</v>
      </c>
      <c r="AH3739" t="s">
        <v>52</v>
      </c>
      <c r="AI3739" t="s">
        <v>52</v>
      </c>
    </row>
    <row r="3740" spans="1:35" x14ac:dyDescent="0.25">
      <c r="A3740" s="13" t="str">
        <f t="shared" si="58"/>
        <v>http://dodappwlsprd2.cloud.pge.com:8003/ilis_rpt/dailyeventlogdetail.jsp?odbeventlogid=16-0003468&amp;numberofmonths=24&amp;showchangehistorylog=1</v>
      </c>
      <c r="B3740" s="14" t="str">
        <f>HYPERLINK(A3740,V3740)</f>
        <v>16-0003468</v>
      </c>
      <c r="C3740" t="s">
        <v>4598</v>
      </c>
      <c r="D3740" t="s">
        <v>39</v>
      </c>
      <c r="E3740" t="s">
        <v>40</v>
      </c>
      <c r="F3740" t="s">
        <v>4707</v>
      </c>
      <c r="G3740" s="2">
        <v>182601104</v>
      </c>
      <c r="H3740" t="s">
        <v>61</v>
      </c>
      <c r="I3740" s="3">
        <v>9309</v>
      </c>
      <c r="J3740">
        <v>20160106</v>
      </c>
      <c r="K3740" s="4">
        <v>1237</v>
      </c>
      <c r="L3740">
        <v>1378544</v>
      </c>
      <c r="M3740" s="5">
        <v>576</v>
      </c>
      <c r="N3740" t="s">
        <v>43</v>
      </c>
      <c r="O3740" t="s">
        <v>44</v>
      </c>
      <c r="P3740" t="s">
        <v>45</v>
      </c>
      <c r="Q3740" s="5">
        <v>7</v>
      </c>
      <c r="R3740" s="5">
        <v>4032</v>
      </c>
      <c r="S3740" t="s">
        <v>524</v>
      </c>
      <c r="T3740" t="s">
        <v>47</v>
      </c>
      <c r="U3740" t="s">
        <v>48</v>
      </c>
      <c r="V3740" t="s">
        <v>4760</v>
      </c>
      <c r="W3740" t="s">
        <v>50</v>
      </c>
      <c r="X3740" t="s">
        <v>51</v>
      </c>
      <c r="Y3740">
        <v>0</v>
      </c>
      <c r="Z3740" t="s">
        <v>94</v>
      </c>
      <c r="AA3740">
        <v>2016</v>
      </c>
      <c r="AB3740" t="s">
        <v>53</v>
      </c>
      <c r="AC3740" t="s">
        <v>54</v>
      </c>
      <c r="AD3740" t="s">
        <v>462</v>
      </c>
      <c r="AE3740">
        <v>1179033</v>
      </c>
      <c r="AF3740" t="s">
        <v>56</v>
      </c>
      <c r="AG3740" t="s">
        <v>57</v>
      </c>
      <c r="AH3740" t="s">
        <v>52</v>
      </c>
      <c r="AI3740" t="s">
        <v>52</v>
      </c>
    </row>
    <row r="3741" spans="1:35" x14ac:dyDescent="0.25">
      <c r="A3741" s="13" t="str">
        <f t="shared" si="58"/>
        <v>http://dodappwlsprd2.cloud.pge.com:8003/ilis_rpt/dailyeventlogdetail.jsp?odbeventlogid=16-0004169&amp;numberofmonths=24&amp;showchangehistorylog=1</v>
      </c>
      <c r="B3741" s="14" t="str">
        <f>HYPERLINK(A3741,V3741)</f>
        <v>16-0004169</v>
      </c>
      <c r="C3741" t="s">
        <v>4598</v>
      </c>
      <c r="D3741" t="s">
        <v>39</v>
      </c>
      <c r="E3741" t="s">
        <v>40</v>
      </c>
      <c r="F3741" t="s">
        <v>4638</v>
      </c>
      <c r="G3741" s="2">
        <v>182951101</v>
      </c>
      <c r="H3741" t="s">
        <v>496</v>
      </c>
      <c r="I3741" s="3" t="s">
        <v>4761</v>
      </c>
      <c r="J3741">
        <v>20160108</v>
      </c>
      <c r="K3741" s="4">
        <v>2335</v>
      </c>
      <c r="L3741">
        <v>1380563</v>
      </c>
      <c r="M3741" s="5">
        <v>455</v>
      </c>
      <c r="N3741" t="s">
        <v>43</v>
      </c>
      <c r="O3741" t="s">
        <v>89</v>
      </c>
      <c r="P3741" t="s">
        <v>455</v>
      </c>
      <c r="Q3741" s="5">
        <v>15</v>
      </c>
      <c r="R3741" s="5">
        <v>6825</v>
      </c>
      <c r="S3741" t="s">
        <v>463</v>
      </c>
      <c r="T3741" t="s">
        <v>47</v>
      </c>
      <c r="U3741" t="s">
        <v>66</v>
      </c>
      <c r="V3741" t="s">
        <v>4762</v>
      </c>
      <c r="W3741" t="s">
        <v>50</v>
      </c>
      <c r="X3741" t="s">
        <v>51</v>
      </c>
      <c r="Y3741">
        <v>31211477</v>
      </c>
      <c r="Z3741" t="s">
        <v>52</v>
      </c>
      <c r="AA3741">
        <v>2016</v>
      </c>
      <c r="AB3741" t="s">
        <v>53</v>
      </c>
      <c r="AC3741" t="s">
        <v>54</v>
      </c>
      <c r="AD3741" t="s">
        <v>462</v>
      </c>
      <c r="AE3741">
        <v>1179587</v>
      </c>
      <c r="AF3741" t="s">
        <v>56</v>
      </c>
      <c r="AG3741" t="s">
        <v>57</v>
      </c>
      <c r="AH3741" t="s">
        <v>52</v>
      </c>
      <c r="AI3741" t="s">
        <v>52</v>
      </c>
    </row>
    <row r="3742" spans="1:35" x14ac:dyDescent="0.25">
      <c r="A3742" s="13" t="str">
        <f t="shared" si="58"/>
        <v>http://dodappwlsprd2.cloud.pge.com:8003/ilis_rpt/dailyeventlogdetail.jsp?odbeventlogid=16-0006568&amp;numberofmonths=24&amp;showchangehistorylog=1</v>
      </c>
      <c r="B3742" s="14" t="str">
        <f>HYPERLINK(A3742,V3742)</f>
        <v>16-0006568</v>
      </c>
      <c r="C3742" t="s">
        <v>4598</v>
      </c>
      <c r="D3742" t="s">
        <v>39</v>
      </c>
      <c r="E3742" t="s">
        <v>40</v>
      </c>
      <c r="F3742" t="s">
        <v>4763</v>
      </c>
      <c r="G3742" s="2">
        <v>182771101</v>
      </c>
      <c r="H3742" t="s">
        <v>61</v>
      </c>
      <c r="I3742" s="3">
        <v>5319</v>
      </c>
      <c r="J3742">
        <v>20160119</v>
      </c>
      <c r="K3742" s="4">
        <v>1504</v>
      </c>
      <c r="L3742">
        <v>1387838</v>
      </c>
      <c r="M3742" s="5">
        <v>1721</v>
      </c>
      <c r="N3742" t="s">
        <v>43</v>
      </c>
      <c r="O3742" t="s">
        <v>89</v>
      </c>
      <c r="P3742" t="s">
        <v>455</v>
      </c>
      <c r="Q3742" s="5">
        <v>43</v>
      </c>
      <c r="R3742" s="5">
        <v>74003</v>
      </c>
      <c r="S3742" t="s">
        <v>474</v>
      </c>
      <c r="T3742" t="s">
        <v>78</v>
      </c>
      <c r="U3742" t="s">
        <v>48</v>
      </c>
      <c r="V3742" t="s">
        <v>4764</v>
      </c>
      <c r="W3742" t="s">
        <v>50</v>
      </c>
      <c r="X3742" t="s">
        <v>51</v>
      </c>
      <c r="Y3742">
        <v>0</v>
      </c>
      <c r="Z3742" t="s">
        <v>94</v>
      </c>
      <c r="AA3742">
        <v>2016</v>
      </c>
      <c r="AB3742" t="s">
        <v>53</v>
      </c>
      <c r="AC3742" t="s">
        <v>54</v>
      </c>
      <c r="AD3742" t="s">
        <v>70</v>
      </c>
      <c r="AE3742">
        <v>1181389</v>
      </c>
      <c r="AF3742" t="s">
        <v>80</v>
      </c>
      <c r="AG3742" t="s">
        <v>57</v>
      </c>
      <c r="AH3742" t="s">
        <v>52</v>
      </c>
      <c r="AI3742" t="s">
        <v>52</v>
      </c>
    </row>
    <row r="3743" spans="1:35" x14ac:dyDescent="0.25">
      <c r="A3743" s="13" t="str">
        <f t="shared" si="58"/>
        <v>http://dodappwlsprd2.cloud.pge.com:8003/ilis_rpt/dailyeventlogdetail.jsp?odbeventlogid=16-0006630&amp;numberofmonths=24&amp;showchangehistorylog=1</v>
      </c>
      <c r="B3743" s="14" t="str">
        <f>HYPERLINK(A3743,V3743)</f>
        <v>16-0006630</v>
      </c>
      <c r="C3743" t="s">
        <v>4598</v>
      </c>
      <c r="D3743" t="s">
        <v>39</v>
      </c>
      <c r="E3743" t="s">
        <v>40</v>
      </c>
      <c r="F3743" t="s">
        <v>4635</v>
      </c>
      <c r="G3743" s="2">
        <v>182631107</v>
      </c>
      <c r="H3743" t="s">
        <v>61</v>
      </c>
      <c r="I3743" s="3">
        <v>2241</v>
      </c>
      <c r="J3743">
        <v>20160119</v>
      </c>
      <c r="K3743" s="4">
        <v>1710</v>
      </c>
      <c r="L3743">
        <v>1387998</v>
      </c>
      <c r="M3743" s="5">
        <v>1670</v>
      </c>
      <c r="N3743" t="s">
        <v>43</v>
      </c>
      <c r="O3743" t="s">
        <v>89</v>
      </c>
      <c r="P3743" t="s">
        <v>455</v>
      </c>
      <c r="Q3743" s="5">
        <v>56</v>
      </c>
      <c r="R3743" s="5">
        <v>18432</v>
      </c>
      <c r="S3743" t="s">
        <v>563</v>
      </c>
      <c r="T3743" t="s">
        <v>78</v>
      </c>
      <c r="U3743" t="s">
        <v>48</v>
      </c>
      <c r="V3743" t="s">
        <v>4765</v>
      </c>
      <c r="W3743" t="s">
        <v>50</v>
      </c>
      <c r="X3743" t="s">
        <v>51</v>
      </c>
      <c r="Y3743">
        <v>0</v>
      </c>
      <c r="Z3743" t="s">
        <v>94</v>
      </c>
      <c r="AA3743">
        <v>2016</v>
      </c>
      <c r="AB3743" t="s">
        <v>53</v>
      </c>
      <c r="AC3743" t="s">
        <v>54</v>
      </c>
      <c r="AD3743" t="s">
        <v>55</v>
      </c>
      <c r="AE3743">
        <v>1181439</v>
      </c>
      <c r="AF3743" t="s">
        <v>80</v>
      </c>
      <c r="AG3743" t="s">
        <v>57</v>
      </c>
      <c r="AH3743" t="s">
        <v>52</v>
      </c>
      <c r="AI3743" t="s">
        <v>52</v>
      </c>
    </row>
    <row r="3744" spans="1:35" x14ac:dyDescent="0.25">
      <c r="A3744" s="13" t="str">
        <f t="shared" si="58"/>
        <v>http://dodappwlsprd2.cloud.pge.com:8003/ilis_rpt/dailyeventlogdetail.jsp?odbeventlogid=16-0009340&amp;numberofmonths=24&amp;showchangehistorylog=1</v>
      </c>
      <c r="B3744" s="14" t="str">
        <f>HYPERLINK(A3744,V3744)</f>
        <v>16-0009340</v>
      </c>
      <c r="C3744" t="s">
        <v>4598</v>
      </c>
      <c r="D3744" t="s">
        <v>39</v>
      </c>
      <c r="E3744" t="s">
        <v>40</v>
      </c>
      <c r="F3744" t="s">
        <v>4640</v>
      </c>
      <c r="G3744" s="2">
        <v>182541101</v>
      </c>
      <c r="H3744" t="s">
        <v>61</v>
      </c>
      <c r="I3744" s="3">
        <v>2379</v>
      </c>
      <c r="J3744">
        <v>20160130</v>
      </c>
      <c r="K3744" s="4">
        <v>2230</v>
      </c>
      <c r="L3744">
        <v>1394643</v>
      </c>
      <c r="M3744" s="5">
        <v>513</v>
      </c>
      <c r="N3744" t="s">
        <v>43</v>
      </c>
      <c r="O3744" t="s">
        <v>44</v>
      </c>
      <c r="P3744" t="s">
        <v>45</v>
      </c>
      <c r="Q3744" s="5">
        <v>25</v>
      </c>
      <c r="R3744" s="5">
        <v>12825</v>
      </c>
      <c r="S3744" t="s">
        <v>463</v>
      </c>
      <c r="T3744" t="s">
        <v>47</v>
      </c>
      <c r="U3744" t="s">
        <v>48</v>
      </c>
      <c r="V3744" t="s">
        <v>4766</v>
      </c>
      <c r="W3744" t="s">
        <v>50</v>
      </c>
      <c r="X3744" t="s">
        <v>51</v>
      </c>
      <c r="Y3744">
        <v>31216081</v>
      </c>
      <c r="Z3744" t="s">
        <v>52</v>
      </c>
      <c r="AA3744">
        <v>2016</v>
      </c>
      <c r="AB3744" t="s">
        <v>53</v>
      </c>
      <c r="AC3744" t="s">
        <v>54</v>
      </c>
      <c r="AD3744" t="s">
        <v>55</v>
      </c>
      <c r="AE3744">
        <v>1183429</v>
      </c>
      <c r="AF3744" t="s">
        <v>56</v>
      </c>
      <c r="AG3744" t="s">
        <v>57</v>
      </c>
      <c r="AH3744" t="s">
        <v>52</v>
      </c>
      <c r="AI3744" t="s">
        <v>52</v>
      </c>
    </row>
    <row r="3745" spans="1:35" x14ac:dyDescent="0.25">
      <c r="A3745" s="13" t="str">
        <f t="shared" si="58"/>
        <v>http://dodappwlsprd2.cloud.pge.com:8003/ilis_rpt/dailyeventlogdetail.jsp?odbeventlogid=16-0009429&amp;numberofmonths=24&amp;showchangehistorylog=1</v>
      </c>
      <c r="B3745" s="14" t="str">
        <f>HYPERLINK(A3745,V3745)</f>
        <v>16-0009429</v>
      </c>
      <c r="C3745" t="s">
        <v>4598</v>
      </c>
      <c r="D3745" t="s">
        <v>39</v>
      </c>
      <c r="E3745" t="s">
        <v>40</v>
      </c>
      <c r="F3745" t="s">
        <v>4602</v>
      </c>
      <c r="G3745" s="2">
        <v>183071101</v>
      </c>
      <c r="H3745" t="s">
        <v>61</v>
      </c>
      <c r="I3745" s="3">
        <v>9545</v>
      </c>
      <c r="J3745">
        <v>20160131</v>
      </c>
      <c r="K3745" s="4">
        <v>1459</v>
      </c>
      <c r="L3745">
        <v>1394936</v>
      </c>
      <c r="M3745" s="5">
        <v>409</v>
      </c>
      <c r="N3745" t="s">
        <v>43</v>
      </c>
      <c r="O3745" t="s">
        <v>44</v>
      </c>
      <c r="P3745" t="s">
        <v>45</v>
      </c>
      <c r="Q3745" s="5">
        <v>50</v>
      </c>
      <c r="R3745" s="5">
        <v>4830</v>
      </c>
      <c r="S3745" t="s">
        <v>474</v>
      </c>
      <c r="T3745" t="s">
        <v>47</v>
      </c>
      <c r="U3745" t="s">
        <v>48</v>
      </c>
      <c r="V3745" t="s">
        <v>4767</v>
      </c>
      <c r="W3745" t="s">
        <v>50</v>
      </c>
      <c r="X3745" t="s">
        <v>51</v>
      </c>
      <c r="Y3745">
        <v>0</v>
      </c>
      <c r="Z3745" t="s">
        <v>94</v>
      </c>
      <c r="AA3745">
        <v>2016</v>
      </c>
      <c r="AB3745" t="s">
        <v>53</v>
      </c>
      <c r="AC3745" t="s">
        <v>54</v>
      </c>
      <c r="AD3745" t="s">
        <v>55</v>
      </c>
      <c r="AE3745">
        <v>1183505</v>
      </c>
      <c r="AF3745" t="s">
        <v>56</v>
      </c>
      <c r="AG3745" t="s">
        <v>57</v>
      </c>
      <c r="AH3745" t="s">
        <v>52</v>
      </c>
      <c r="AI3745" t="s">
        <v>52</v>
      </c>
    </row>
    <row r="3746" spans="1:35" x14ac:dyDescent="0.25">
      <c r="A3746" s="13" t="str">
        <f t="shared" si="58"/>
        <v>http://dodappwlsprd2.cloud.pge.com:8003/ilis_rpt/dailyeventlogdetail.jsp?odbeventlogid=16-0015529&amp;numberofmonths=24&amp;showchangehistorylog=1</v>
      </c>
      <c r="B3746" s="14" t="str">
        <f>HYPERLINK(A3746,V3746)</f>
        <v>16-0015529</v>
      </c>
      <c r="C3746" t="s">
        <v>4598</v>
      </c>
      <c r="D3746" t="s">
        <v>39</v>
      </c>
      <c r="E3746" t="s">
        <v>40</v>
      </c>
      <c r="F3746" t="s">
        <v>4768</v>
      </c>
      <c r="G3746" s="2">
        <v>182631105</v>
      </c>
      <c r="H3746" t="s">
        <v>61</v>
      </c>
      <c r="I3746" s="3">
        <v>3043</v>
      </c>
      <c r="J3746">
        <v>20160225</v>
      </c>
      <c r="K3746" s="4">
        <v>828</v>
      </c>
      <c r="L3746">
        <v>1412038</v>
      </c>
      <c r="M3746" s="5">
        <v>367</v>
      </c>
      <c r="N3746" t="s">
        <v>43</v>
      </c>
      <c r="O3746" t="s">
        <v>44</v>
      </c>
      <c r="P3746" t="s">
        <v>45</v>
      </c>
      <c r="Q3746" s="5">
        <v>31</v>
      </c>
      <c r="R3746" s="5">
        <v>11377</v>
      </c>
      <c r="S3746" t="s">
        <v>463</v>
      </c>
      <c r="T3746" t="s">
        <v>47</v>
      </c>
      <c r="U3746" t="s">
        <v>48</v>
      </c>
      <c r="V3746" t="s">
        <v>4769</v>
      </c>
      <c r="W3746" t="s">
        <v>50</v>
      </c>
      <c r="X3746" t="s">
        <v>51</v>
      </c>
      <c r="Y3746">
        <v>0</v>
      </c>
      <c r="Z3746" t="s">
        <v>52</v>
      </c>
      <c r="AA3746">
        <v>2016</v>
      </c>
      <c r="AB3746" t="s">
        <v>86</v>
      </c>
      <c r="AC3746" t="s">
        <v>54</v>
      </c>
      <c r="AD3746" t="s">
        <v>55</v>
      </c>
      <c r="AE3746">
        <v>1188073</v>
      </c>
      <c r="AF3746" t="s">
        <v>56</v>
      </c>
      <c r="AG3746" t="s">
        <v>57</v>
      </c>
      <c r="AH3746" t="s">
        <v>52</v>
      </c>
      <c r="AI3746" t="s">
        <v>52</v>
      </c>
    </row>
    <row r="3747" spans="1:35" x14ac:dyDescent="0.25">
      <c r="A3747" s="13" t="str">
        <f t="shared" si="58"/>
        <v>http://dodappwlsprd2.cloud.pge.com:8003/ilis_rpt/dailyeventlogdetail.jsp?odbeventlogid=16-0018634&amp;numberofmonths=24&amp;showchangehistorylog=1</v>
      </c>
      <c r="B3747" s="14" t="str">
        <f>HYPERLINK(A3747,V3747)</f>
        <v>16-0018634</v>
      </c>
      <c r="C3747" t="s">
        <v>4598</v>
      </c>
      <c r="D3747" t="s">
        <v>39</v>
      </c>
      <c r="E3747" t="s">
        <v>40</v>
      </c>
      <c r="F3747" t="s">
        <v>4604</v>
      </c>
      <c r="G3747" s="2">
        <v>182771102</v>
      </c>
      <c r="H3747" t="s">
        <v>61</v>
      </c>
      <c r="I3747" s="3">
        <v>3865</v>
      </c>
      <c r="J3747">
        <v>20160307</v>
      </c>
      <c r="K3747" s="4">
        <v>102</v>
      </c>
      <c r="L3747">
        <v>1422968</v>
      </c>
      <c r="M3747" s="5">
        <v>1066</v>
      </c>
      <c r="N3747" t="s">
        <v>43</v>
      </c>
      <c r="O3747" t="s">
        <v>44</v>
      </c>
      <c r="P3747" t="s">
        <v>45</v>
      </c>
      <c r="Q3747" s="5">
        <v>81</v>
      </c>
      <c r="R3747" s="5">
        <v>86346</v>
      </c>
      <c r="S3747" t="s">
        <v>524</v>
      </c>
      <c r="T3747" t="s">
        <v>47</v>
      </c>
      <c r="U3747" t="s">
        <v>48</v>
      </c>
      <c r="V3747" t="s">
        <v>4770</v>
      </c>
      <c r="W3747" t="s">
        <v>50</v>
      </c>
      <c r="X3747" t="s">
        <v>51</v>
      </c>
      <c r="Y3747">
        <v>0</v>
      </c>
      <c r="Z3747" t="s">
        <v>94</v>
      </c>
      <c r="AA3747">
        <v>2016</v>
      </c>
      <c r="AB3747" t="s">
        <v>103</v>
      </c>
      <c r="AC3747" t="s">
        <v>54</v>
      </c>
      <c r="AD3747" t="s">
        <v>55</v>
      </c>
      <c r="AE3747">
        <v>1190480</v>
      </c>
      <c r="AF3747" t="s">
        <v>56</v>
      </c>
      <c r="AG3747" t="s">
        <v>57</v>
      </c>
      <c r="AH3747" t="s">
        <v>52</v>
      </c>
      <c r="AI3747" t="s">
        <v>52</v>
      </c>
    </row>
    <row r="3748" spans="1:35" x14ac:dyDescent="0.25">
      <c r="A3748" s="13" t="str">
        <f t="shared" si="58"/>
        <v>http://dodappwlsprd2.cloud.pge.com:8003/ilis_rpt/dailyeventlogdetail.jsp?odbeventlogid=16-0018976&amp;numberofmonths=24&amp;showchangehistorylog=1</v>
      </c>
      <c r="B3748" s="14" t="str">
        <f>HYPERLINK(A3748,V3748)</f>
        <v>16-0018976</v>
      </c>
      <c r="C3748" t="s">
        <v>4598</v>
      </c>
      <c r="D3748" t="s">
        <v>39</v>
      </c>
      <c r="E3748" t="s">
        <v>59</v>
      </c>
      <c r="F3748" t="s">
        <v>4612</v>
      </c>
      <c r="G3748" s="2">
        <v>182551102</v>
      </c>
      <c r="H3748" t="s">
        <v>61</v>
      </c>
      <c r="I3748" s="3">
        <v>4133</v>
      </c>
      <c r="J3748">
        <v>20160307</v>
      </c>
      <c r="K3748" s="4">
        <v>1013</v>
      </c>
      <c r="L3748">
        <v>1423726</v>
      </c>
      <c r="M3748" s="5">
        <v>1120</v>
      </c>
      <c r="N3748" t="s">
        <v>43</v>
      </c>
      <c r="O3748" t="s">
        <v>44</v>
      </c>
      <c r="P3748" t="s">
        <v>45</v>
      </c>
      <c r="Q3748" s="5">
        <v>16</v>
      </c>
      <c r="R3748" s="5">
        <v>17920</v>
      </c>
      <c r="S3748" t="s">
        <v>546</v>
      </c>
      <c r="T3748" t="s">
        <v>47</v>
      </c>
      <c r="U3748" t="s">
        <v>48</v>
      </c>
      <c r="V3748" t="s">
        <v>4771</v>
      </c>
      <c r="W3748" t="s">
        <v>50</v>
      </c>
      <c r="X3748" t="s">
        <v>51</v>
      </c>
      <c r="Y3748">
        <v>0</v>
      </c>
      <c r="Z3748" t="s">
        <v>94</v>
      </c>
      <c r="AA3748">
        <v>2016</v>
      </c>
      <c r="AB3748" t="s">
        <v>103</v>
      </c>
      <c r="AC3748" t="s">
        <v>54</v>
      </c>
      <c r="AD3748" t="s">
        <v>87</v>
      </c>
      <c r="AE3748">
        <v>1190733</v>
      </c>
      <c r="AF3748" t="s">
        <v>56</v>
      </c>
      <c r="AG3748" t="s">
        <v>57</v>
      </c>
      <c r="AH3748" t="s">
        <v>52</v>
      </c>
      <c r="AI3748" t="s">
        <v>52</v>
      </c>
    </row>
    <row r="3749" spans="1:35" x14ac:dyDescent="0.25">
      <c r="A3749" s="13" t="str">
        <f t="shared" si="58"/>
        <v>http://dodappwlsprd2.cloud.pge.com:8003/ilis_rpt/dailyeventlogdetail.jsp?odbeventlogid=16-0018699&amp;numberofmonths=24&amp;showchangehistorylog=1</v>
      </c>
      <c r="B3749" s="14" t="str">
        <f>HYPERLINK(A3749,V3749)</f>
        <v>16-0018699</v>
      </c>
      <c r="C3749" t="s">
        <v>4598</v>
      </c>
      <c r="D3749" t="s">
        <v>39</v>
      </c>
      <c r="E3749" t="s">
        <v>40</v>
      </c>
      <c r="F3749" t="s">
        <v>4707</v>
      </c>
      <c r="G3749" s="2">
        <v>182601104</v>
      </c>
      <c r="H3749" t="s">
        <v>61</v>
      </c>
      <c r="I3749" s="3">
        <v>15185</v>
      </c>
      <c r="J3749">
        <v>20160307</v>
      </c>
      <c r="K3749" s="4">
        <v>317</v>
      </c>
      <c r="L3749">
        <v>1423060</v>
      </c>
      <c r="M3749" s="5">
        <v>507</v>
      </c>
      <c r="N3749" t="s">
        <v>43</v>
      </c>
      <c r="O3749" t="s">
        <v>44</v>
      </c>
      <c r="P3749" t="s">
        <v>111</v>
      </c>
      <c r="Q3749" s="5">
        <v>28</v>
      </c>
      <c r="R3749" s="5">
        <v>8136</v>
      </c>
      <c r="S3749" t="s">
        <v>543</v>
      </c>
      <c r="T3749" t="s">
        <v>47</v>
      </c>
      <c r="U3749" t="s">
        <v>48</v>
      </c>
      <c r="V3749" t="s">
        <v>4772</v>
      </c>
      <c r="W3749" t="s">
        <v>50</v>
      </c>
      <c r="X3749" t="s">
        <v>51</v>
      </c>
      <c r="Y3749">
        <v>0</v>
      </c>
      <c r="Z3749" t="s">
        <v>94</v>
      </c>
      <c r="AA3749">
        <v>2016</v>
      </c>
      <c r="AB3749" t="s">
        <v>103</v>
      </c>
      <c r="AC3749" t="s">
        <v>54</v>
      </c>
      <c r="AD3749" t="s">
        <v>87</v>
      </c>
      <c r="AE3749">
        <v>1190542</v>
      </c>
      <c r="AF3749" t="s">
        <v>56</v>
      </c>
      <c r="AG3749" t="s">
        <v>57</v>
      </c>
      <c r="AH3749" t="s">
        <v>52</v>
      </c>
      <c r="AI3749" t="s">
        <v>52</v>
      </c>
    </row>
    <row r="3750" spans="1:35" x14ac:dyDescent="0.25">
      <c r="A3750" s="13" t="str">
        <f t="shared" si="58"/>
        <v>http://dodappwlsprd2.cloud.pge.com:8003/ilis_rpt/dailyeventlogdetail.jsp?odbeventlogid=16-0018714&amp;numberofmonths=24&amp;showchangehistorylog=1</v>
      </c>
      <c r="B3750" s="14" t="str">
        <f>HYPERLINK(A3750,V3750)</f>
        <v>16-0018714</v>
      </c>
      <c r="C3750" t="s">
        <v>4598</v>
      </c>
      <c r="D3750" t="s">
        <v>39</v>
      </c>
      <c r="E3750" t="s">
        <v>40</v>
      </c>
      <c r="F3750" t="s">
        <v>4602</v>
      </c>
      <c r="G3750" s="2">
        <v>183071101</v>
      </c>
      <c r="H3750" t="s">
        <v>42</v>
      </c>
      <c r="I3750" s="3" t="s">
        <v>4614</v>
      </c>
      <c r="J3750">
        <v>20160307</v>
      </c>
      <c r="K3750" s="4">
        <v>636</v>
      </c>
      <c r="L3750">
        <v>1423054</v>
      </c>
      <c r="M3750" s="5">
        <v>1074</v>
      </c>
      <c r="N3750" t="s">
        <v>43</v>
      </c>
      <c r="O3750" t="s">
        <v>44</v>
      </c>
      <c r="P3750" t="s">
        <v>45</v>
      </c>
      <c r="Q3750" s="5">
        <v>331</v>
      </c>
      <c r="R3750" s="5">
        <v>13954</v>
      </c>
      <c r="S3750" t="s">
        <v>526</v>
      </c>
      <c r="T3750" t="s">
        <v>106</v>
      </c>
      <c r="U3750" t="s">
        <v>48</v>
      </c>
      <c r="V3750" t="s">
        <v>4773</v>
      </c>
      <c r="W3750" t="s">
        <v>50</v>
      </c>
      <c r="X3750" t="s">
        <v>51</v>
      </c>
      <c r="Y3750">
        <v>0</v>
      </c>
      <c r="Z3750" t="s">
        <v>94</v>
      </c>
      <c r="AA3750">
        <v>2016</v>
      </c>
      <c r="AB3750" t="s">
        <v>103</v>
      </c>
      <c r="AC3750" t="s">
        <v>54</v>
      </c>
      <c r="AD3750" t="s">
        <v>208</v>
      </c>
      <c r="AE3750">
        <v>1190555</v>
      </c>
      <c r="AF3750" t="s">
        <v>108</v>
      </c>
      <c r="AG3750" t="s">
        <v>57</v>
      </c>
      <c r="AH3750" t="s">
        <v>52</v>
      </c>
      <c r="AI3750" t="s">
        <v>52</v>
      </c>
    </row>
    <row r="3751" spans="1:35" x14ac:dyDescent="0.25">
      <c r="A3751" s="13" t="str">
        <f t="shared" si="58"/>
        <v>http://dodappwlsprd2.cloud.pge.com:8003/ilis_rpt/dailyeventlogdetail.jsp?odbeventlogid=16-0018835&amp;numberofmonths=24&amp;showchangehistorylog=1</v>
      </c>
      <c r="B3751" s="14" t="str">
        <f>HYPERLINK(A3751,V3751)</f>
        <v>16-0018835</v>
      </c>
      <c r="C3751" t="s">
        <v>4598</v>
      </c>
      <c r="D3751" t="s">
        <v>39</v>
      </c>
      <c r="E3751" t="s">
        <v>40</v>
      </c>
      <c r="F3751" t="s">
        <v>4602</v>
      </c>
      <c r="G3751" s="2">
        <v>183071101</v>
      </c>
      <c r="H3751" t="s">
        <v>42</v>
      </c>
      <c r="I3751" s="3" t="s">
        <v>4774</v>
      </c>
      <c r="J3751">
        <v>20160307</v>
      </c>
      <c r="K3751" s="4">
        <v>931</v>
      </c>
      <c r="L3751">
        <v>1423632</v>
      </c>
      <c r="M3751" s="5">
        <v>1775</v>
      </c>
      <c r="N3751" t="s">
        <v>43</v>
      </c>
      <c r="O3751" t="s">
        <v>44</v>
      </c>
      <c r="P3751" t="s">
        <v>111</v>
      </c>
      <c r="Q3751" s="5">
        <v>125</v>
      </c>
      <c r="R3751" s="5">
        <v>101785</v>
      </c>
      <c r="S3751" t="s">
        <v>524</v>
      </c>
      <c r="T3751" t="s">
        <v>47</v>
      </c>
      <c r="U3751" t="s">
        <v>48</v>
      </c>
      <c r="V3751" t="s">
        <v>4775</v>
      </c>
      <c r="W3751" t="s">
        <v>50</v>
      </c>
      <c r="X3751" t="s">
        <v>51</v>
      </c>
      <c r="Y3751">
        <v>0</v>
      </c>
      <c r="Z3751" t="s">
        <v>94</v>
      </c>
      <c r="AA3751">
        <v>2016</v>
      </c>
      <c r="AB3751" t="s">
        <v>103</v>
      </c>
      <c r="AC3751" t="s">
        <v>54</v>
      </c>
      <c r="AD3751" t="s">
        <v>55</v>
      </c>
      <c r="AE3751">
        <v>1190645</v>
      </c>
      <c r="AF3751" t="s">
        <v>56</v>
      </c>
      <c r="AG3751" t="s">
        <v>57</v>
      </c>
      <c r="AH3751" t="s">
        <v>52</v>
      </c>
      <c r="AI3751" t="s">
        <v>52</v>
      </c>
    </row>
    <row r="3752" spans="1:35" x14ac:dyDescent="0.25">
      <c r="A3752" s="13" t="str">
        <f t="shared" si="58"/>
        <v>http://dodappwlsprd2.cloud.pge.com:8003/ilis_rpt/dailyeventlogdetail.jsp?odbeventlogid=16-0018879&amp;numberofmonths=24&amp;showchangehistorylog=1</v>
      </c>
      <c r="B3752" s="14" t="str">
        <f>HYPERLINK(A3752,V3752)</f>
        <v>16-0018879</v>
      </c>
      <c r="C3752" t="s">
        <v>4598</v>
      </c>
      <c r="D3752" t="s">
        <v>39</v>
      </c>
      <c r="E3752" t="s">
        <v>59</v>
      </c>
      <c r="F3752" t="s">
        <v>4620</v>
      </c>
      <c r="G3752" s="2">
        <v>182631104</v>
      </c>
      <c r="H3752" t="s">
        <v>61</v>
      </c>
      <c r="I3752" s="3">
        <v>10723</v>
      </c>
      <c r="J3752">
        <v>20160307</v>
      </c>
      <c r="K3752" s="4">
        <v>540</v>
      </c>
      <c r="L3752">
        <v>1423325</v>
      </c>
      <c r="M3752" s="5">
        <v>1192</v>
      </c>
      <c r="N3752" t="s">
        <v>43</v>
      </c>
      <c r="O3752" t="s">
        <v>44</v>
      </c>
      <c r="P3752" t="s">
        <v>45</v>
      </c>
      <c r="Q3752" s="5">
        <v>70</v>
      </c>
      <c r="R3752" s="5">
        <v>83440</v>
      </c>
      <c r="S3752" t="s">
        <v>554</v>
      </c>
      <c r="T3752" t="s">
        <v>47</v>
      </c>
      <c r="U3752" t="s">
        <v>48</v>
      </c>
      <c r="V3752" t="s">
        <v>4776</v>
      </c>
      <c r="W3752" t="s">
        <v>50</v>
      </c>
      <c r="X3752" t="s">
        <v>51</v>
      </c>
      <c r="Y3752">
        <v>0</v>
      </c>
      <c r="Z3752" t="s">
        <v>94</v>
      </c>
      <c r="AA3752">
        <v>2016</v>
      </c>
      <c r="AB3752" t="s">
        <v>103</v>
      </c>
      <c r="AC3752" t="s">
        <v>54</v>
      </c>
      <c r="AD3752" t="s">
        <v>87</v>
      </c>
      <c r="AE3752">
        <v>1190678</v>
      </c>
      <c r="AF3752" t="s">
        <v>56</v>
      </c>
      <c r="AG3752" t="s">
        <v>57</v>
      </c>
      <c r="AH3752" t="s">
        <v>52</v>
      </c>
      <c r="AI3752" t="s">
        <v>52</v>
      </c>
    </row>
    <row r="3753" spans="1:35" x14ac:dyDescent="0.25">
      <c r="A3753" s="13" t="str">
        <f t="shared" si="58"/>
        <v>http://dodappwlsprd2.cloud.pge.com:8003/ilis_rpt/dailyeventlogdetail.jsp?odbeventlogid=16-0018669&amp;numberofmonths=24&amp;showchangehistorylog=1</v>
      </c>
      <c r="B3753" s="14" t="str">
        <f>HYPERLINK(A3753,V3753)</f>
        <v>16-0018669</v>
      </c>
      <c r="C3753" t="s">
        <v>4598</v>
      </c>
      <c r="D3753" t="s">
        <v>39</v>
      </c>
      <c r="E3753" t="s">
        <v>59</v>
      </c>
      <c r="F3753" t="s">
        <v>4635</v>
      </c>
      <c r="G3753" s="2">
        <v>182631107</v>
      </c>
      <c r="H3753" t="s">
        <v>61</v>
      </c>
      <c r="I3753" s="3">
        <v>10013</v>
      </c>
      <c r="J3753">
        <v>20160307</v>
      </c>
      <c r="K3753" s="4">
        <v>235</v>
      </c>
      <c r="L3753">
        <v>1423030</v>
      </c>
      <c r="M3753" s="5">
        <v>1119</v>
      </c>
      <c r="N3753" t="s">
        <v>43</v>
      </c>
      <c r="O3753" t="s">
        <v>89</v>
      </c>
      <c r="P3753" t="s">
        <v>455</v>
      </c>
      <c r="Q3753" s="5">
        <v>160</v>
      </c>
      <c r="R3753" s="5">
        <v>179040</v>
      </c>
      <c r="S3753" t="s">
        <v>637</v>
      </c>
      <c r="T3753" t="s">
        <v>106</v>
      </c>
      <c r="U3753" t="s">
        <v>48</v>
      </c>
      <c r="V3753" t="s">
        <v>4777</v>
      </c>
      <c r="W3753" t="s">
        <v>50</v>
      </c>
      <c r="X3753" t="s">
        <v>51</v>
      </c>
      <c r="Y3753">
        <v>0</v>
      </c>
      <c r="Z3753" t="s">
        <v>94</v>
      </c>
      <c r="AA3753">
        <v>2016</v>
      </c>
      <c r="AB3753" t="s">
        <v>103</v>
      </c>
      <c r="AC3753" t="s">
        <v>54</v>
      </c>
      <c r="AD3753" t="s">
        <v>87</v>
      </c>
      <c r="AE3753">
        <v>1190512</v>
      </c>
      <c r="AF3753" t="s">
        <v>108</v>
      </c>
      <c r="AG3753" t="s">
        <v>57</v>
      </c>
      <c r="AH3753" t="s">
        <v>52</v>
      </c>
      <c r="AI3753" t="s">
        <v>52</v>
      </c>
    </row>
    <row r="3754" spans="1:35" x14ac:dyDescent="0.25">
      <c r="A3754" s="13" t="str">
        <f t="shared" si="58"/>
        <v>http://dodappwlsprd2.cloud.pge.com:8003/ilis_rpt/dailyeventlogdetail.jsp?odbeventlogid=16-0018673&amp;numberofmonths=24&amp;showchangehistorylog=1</v>
      </c>
      <c r="B3754" s="14" t="str">
        <f>HYPERLINK(A3754,V3754)</f>
        <v>16-0018673</v>
      </c>
      <c r="C3754" t="s">
        <v>4598</v>
      </c>
      <c r="D3754" t="s">
        <v>39</v>
      </c>
      <c r="E3754" t="s">
        <v>40</v>
      </c>
      <c r="F3754" t="s">
        <v>4628</v>
      </c>
      <c r="G3754" s="2">
        <v>182681102</v>
      </c>
      <c r="H3754" t="s">
        <v>42</v>
      </c>
      <c r="I3754" s="3" t="s">
        <v>4778</v>
      </c>
      <c r="J3754">
        <v>20160307</v>
      </c>
      <c r="K3754" s="4">
        <v>438</v>
      </c>
      <c r="L3754">
        <v>1423162</v>
      </c>
      <c r="M3754" s="5">
        <v>1002</v>
      </c>
      <c r="N3754" t="s">
        <v>43</v>
      </c>
      <c r="O3754" t="s">
        <v>89</v>
      </c>
      <c r="P3754" t="s">
        <v>455</v>
      </c>
      <c r="Q3754" s="5">
        <v>303</v>
      </c>
      <c r="R3754" s="5">
        <v>273306</v>
      </c>
      <c r="S3754" t="s">
        <v>543</v>
      </c>
      <c r="T3754" t="s">
        <v>47</v>
      </c>
      <c r="U3754" t="s">
        <v>66</v>
      </c>
      <c r="V3754" t="s">
        <v>4779</v>
      </c>
      <c r="W3754" t="s">
        <v>50</v>
      </c>
      <c r="X3754" t="s">
        <v>51</v>
      </c>
      <c r="Y3754">
        <v>0</v>
      </c>
      <c r="Z3754" t="s">
        <v>94</v>
      </c>
      <c r="AA3754">
        <v>2016</v>
      </c>
      <c r="AB3754" t="s">
        <v>103</v>
      </c>
      <c r="AC3754" t="s">
        <v>54</v>
      </c>
      <c r="AD3754" t="s">
        <v>55</v>
      </c>
      <c r="AE3754">
        <v>1190517</v>
      </c>
      <c r="AF3754" t="s">
        <v>56</v>
      </c>
      <c r="AG3754" t="s">
        <v>57</v>
      </c>
      <c r="AH3754" t="s">
        <v>52</v>
      </c>
      <c r="AI3754" t="s">
        <v>52</v>
      </c>
    </row>
    <row r="3755" spans="1:35" x14ac:dyDescent="0.25">
      <c r="A3755" s="13" t="str">
        <f t="shared" si="58"/>
        <v>http://dodappwlsprd2.cloud.pge.com:8003/ilis_rpt/dailyeventlogdetail.jsp?odbeventlogid=16-0020379&amp;numberofmonths=24&amp;showchangehistorylog=1</v>
      </c>
      <c r="B3755" s="14" t="str">
        <f>HYPERLINK(A3755,V3755)</f>
        <v>16-0020379</v>
      </c>
      <c r="C3755" t="s">
        <v>4598</v>
      </c>
      <c r="D3755" t="s">
        <v>39</v>
      </c>
      <c r="E3755" t="s">
        <v>59</v>
      </c>
      <c r="F3755" t="s">
        <v>4700</v>
      </c>
      <c r="G3755" s="2">
        <v>183052110</v>
      </c>
      <c r="H3755" t="s">
        <v>61</v>
      </c>
      <c r="I3755" s="3">
        <v>5581</v>
      </c>
      <c r="J3755">
        <v>20160311</v>
      </c>
      <c r="K3755" s="4">
        <v>1009</v>
      </c>
      <c r="L3755">
        <v>1427347</v>
      </c>
      <c r="M3755" s="5">
        <v>1903</v>
      </c>
      <c r="N3755" t="s">
        <v>43</v>
      </c>
      <c r="O3755" t="s">
        <v>89</v>
      </c>
      <c r="P3755" t="s">
        <v>455</v>
      </c>
      <c r="Q3755" s="5">
        <v>40</v>
      </c>
      <c r="R3755" s="5">
        <v>29821</v>
      </c>
      <c r="S3755" t="s">
        <v>524</v>
      </c>
      <c r="T3755" t="s">
        <v>47</v>
      </c>
      <c r="U3755" t="s">
        <v>48</v>
      </c>
      <c r="V3755" t="s">
        <v>4780</v>
      </c>
      <c r="W3755" t="s">
        <v>50</v>
      </c>
      <c r="X3755" t="s">
        <v>51</v>
      </c>
      <c r="Y3755">
        <v>0</v>
      </c>
      <c r="Z3755" t="s">
        <v>94</v>
      </c>
      <c r="AA3755">
        <v>2016</v>
      </c>
      <c r="AB3755" t="s">
        <v>103</v>
      </c>
      <c r="AC3755" t="s">
        <v>54</v>
      </c>
      <c r="AD3755" t="s">
        <v>55</v>
      </c>
      <c r="AE3755">
        <v>1191816</v>
      </c>
      <c r="AF3755" t="s">
        <v>56</v>
      </c>
      <c r="AG3755" t="s">
        <v>57</v>
      </c>
      <c r="AH3755" t="s">
        <v>52</v>
      </c>
      <c r="AI3755" t="s">
        <v>52</v>
      </c>
    </row>
    <row r="3756" spans="1:35" x14ac:dyDescent="0.25">
      <c r="A3756" s="13" t="str">
        <f t="shared" si="58"/>
        <v>http://dodappwlsprd2.cloud.pge.com:8003/ilis_rpt/dailyeventlogdetail.jsp?odbeventlogid=16-0020774&amp;numberofmonths=24&amp;showchangehistorylog=1</v>
      </c>
      <c r="B3756" s="14" t="str">
        <f>HYPERLINK(A3756,V3756)</f>
        <v>16-0020774</v>
      </c>
      <c r="C3756" t="s">
        <v>4598</v>
      </c>
      <c r="D3756" t="s">
        <v>39</v>
      </c>
      <c r="E3756" t="s">
        <v>59</v>
      </c>
      <c r="F3756" t="s">
        <v>4700</v>
      </c>
      <c r="G3756" s="2">
        <v>183052110</v>
      </c>
      <c r="H3756" t="s">
        <v>61</v>
      </c>
      <c r="I3756" s="3">
        <v>2679</v>
      </c>
      <c r="J3756">
        <v>20160312</v>
      </c>
      <c r="K3756" s="4">
        <v>1127</v>
      </c>
      <c r="L3756">
        <v>1429385</v>
      </c>
      <c r="M3756" s="5">
        <v>377</v>
      </c>
      <c r="N3756" t="s">
        <v>43</v>
      </c>
      <c r="O3756" t="s">
        <v>44</v>
      </c>
      <c r="P3756" t="s">
        <v>45</v>
      </c>
      <c r="Q3756" s="5">
        <v>12</v>
      </c>
      <c r="R3756" s="5">
        <v>4524</v>
      </c>
      <c r="S3756" t="s">
        <v>471</v>
      </c>
      <c r="T3756" t="s">
        <v>47</v>
      </c>
      <c r="U3756" t="s">
        <v>48</v>
      </c>
      <c r="V3756" t="s">
        <v>4781</v>
      </c>
      <c r="W3756" t="s">
        <v>50</v>
      </c>
      <c r="X3756" t="s">
        <v>51</v>
      </c>
      <c r="Y3756">
        <v>42655790</v>
      </c>
      <c r="Z3756" t="s">
        <v>94</v>
      </c>
      <c r="AA3756">
        <v>2016</v>
      </c>
      <c r="AB3756" t="s">
        <v>103</v>
      </c>
      <c r="AC3756" t="s">
        <v>54</v>
      </c>
      <c r="AD3756" t="s">
        <v>87</v>
      </c>
      <c r="AE3756">
        <v>1192153</v>
      </c>
      <c r="AF3756" t="s">
        <v>56</v>
      </c>
      <c r="AG3756" t="s">
        <v>57</v>
      </c>
      <c r="AH3756" t="s">
        <v>52</v>
      </c>
      <c r="AI3756" t="s">
        <v>52</v>
      </c>
    </row>
    <row r="3757" spans="1:35" x14ac:dyDescent="0.25">
      <c r="A3757" s="13" t="str">
        <f t="shared" si="58"/>
        <v>http://dodappwlsprd2.cloud.pge.com:8003/ilis_rpt/dailyeventlogdetail.jsp?odbeventlogid=16-0020947&amp;numberofmonths=24&amp;showchangehistorylog=1</v>
      </c>
      <c r="B3757" s="14" t="str">
        <f>HYPERLINK(A3757,V3757)</f>
        <v>16-0020947</v>
      </c>
      <c r="C3757" t="s">
        <v>4598</v>
      </c>
      <c r="D3757" t="s">
        <v>39</v>
      </c>
      <c r="E3757" t="s">
        <v>40</v>
      </c>
      <c r="F3757" t="s">
        <v>4602</v>
      </c>
      <c r="G3757" s="2">
        <v>183071101</v>
      </c>
      <c r="H3757" t="s">
        <v>42</v>
      </c>
      <c r="I3757" s="3" t="s">
        <v>4614</v>
      </c>
      <c r="J3757">
        <v>20160313</v>
      </c>
      <c r="K3757" s="4">
        <v>1307</v>
      </c>
      <c r="L3757">
        <v>1430213</v>
      </c>
      <c r="M3757" s="5">
        <v>798</v>
      </c>
      <c r="N3757" t="s">
        <v>43</v>
      </c>
      <c r="O3757" t="s">
        <v>44</v>
      </c>
      <c r="P3757" t="s">
        <v>45</v>
      </c>
      <c r="Q3757" s="5">
        <v>522</v>
      </c>
      <c r="R3757" s="5">
        <v>25947</v>
      </c>
      <c r="S3757" t="s">
        <v>554</v>
      </c>
      <c r="T3757" t="s">
        <v>78</v>
      </c>
      <c r="U3757" t="s">
        <v>48</v>
      </c>
      <c r="V3757" t="s">
        <v>4782</v>
      </c>
      <c r="W3757" t="s">
        <v>50</v>
      </c>
      <c r="X3757" t="s">
        <v>51</v>
      </c>
      <c r="Y3757">
        <v>0</v>
      </c>
      <c r="Z3757" t="s">
        <v>94</v>
      </c>
      <c r="AA3757">
        <v>2016</v>
      </c>
      <c r="AB3757" t="s">
        <v>103</v>
      </c>
      <c r="AC3757" t="s">
        <v>54</v>
      </c>
      <c r="AD3757" t="s">
        <v>55</v>
      </c>
      <c r="AE3757">
        <v>1192325</v>
      </c>
      <c r="AF3757" t="s">
        <v>80</v>
      </c>
      <c r="AG3757" t="s">
        <v>57</v>
      </c>
      <c r="AH3757" t="s">
        <v>52</v>
      </c>
      <c r="AI3757" t="s">
        <v>52</v>
      </c>
    </row>
    <row r="3758" spans="1:35" x14ac:dyDescent="0.25">
      <c r="A3758" s="13" t="str">
        <f t="shared" si="58"/>
        <v>http://dodappwlsprd2.cloud.pge.com:8003/ilis_rpt/dailyeventlogdetail.jsp?odbeventlogid=16-0024216&amp;numberofmonths=24&amp;showchangehistorylog=1</v>
      </c>
      <c r="B3758" s="14" t="str">
        <f>HYPERLINK(A3758,V3758)</f>
        <v>16-0024216</v>
      </c>
      <c r="C3758" t="s">
        <v>4598</v>
      </c>
      <c r="D3758" t="s">
        <v>39</v>
      </c>
      <c r="E3758" t="s">
        <v>40</v>
      </c>
      <c r="F3758" t="s">
        <v>4705</v>
      </c>
      <c r="G3758" s="2">
        <v>183052111</v>
      </c>
      <c r="H3758" t="s">
        <v>61</v>
      </c>
      <c r="I3758" s="3">
        <v>30563</v>
      </c>
      <c r="J3758">
        <v>20160326</v>
      </c>
      <c r="K3758" s="4">
        <v>2244</v>
      </c>
      <c r="L3758">
        <v>1439250</v>
      </c>
      <c r="M3758" s="5">
        <v>1014</v>
      </c>
      <c r="N3758" t="s">
        <v>43</v>
      </c>
      <c r="O3758" t="s">
        <v>44</v>
      </c>
      <c r="P3758" t="s">
        <v>45</v>
      </c>
      <c r="Q3758" s="5">
        <v>29</v>
      </c>
      <c r="R3758" s="5">
        <v>29406</v>
      </c>
      <c r="S3758" t="s">
        <v>471</v>
      </c>
      <c r="T3758" t="s">
        <v>47</v>
      </c>
      <c r="U3758" t="s">
        <v>48</v>
      </c>
      <c r="V3758" t="s">
        <v>4783</v>
      </c>
      <c r="W3758" t="s">
        <v>50</v>
      </c>
      <c r="X3758" t="s">
        <v>51</v>
      </c>
      <c r="Y3758">
        <v>0</v>
      </c>
      <c r="Z3758" t="s">
        <v>52</v>
      </c>
      <c r="AA3758">
        <v>2016</v>
      </c>
      <c r="AB3758" t="s">
        <v>103</v>
      </c>
      <c r="AC3758" t="s">
        <v>54</v>
      </c>
      <c r="AD3758" t="s">
        <v>70</v>
      </c>
      <c r="AE3758">
        <v>1194774</v>
      </c>
      <c r="AF3758" t="s">
        <v>56</v>
      </c>
      <c r="AG3758" t="s">
        <v>57</v>
      </c>
      <c r="AH3758" t="s">
        <v>52</v>
      </c>
      <c r="AI3758" t="s">
        <v>52</v>
      </c>
    </row>
    <row r="3759" spans="1:35" x14ac:dyDescent="0.25">
      <c r="A3759" s="13" t="str">
        <f t="shared" si="58"/>
        <v>http://dodappwlsprd2.cloud.pge.com:8003/ilis_rpt/dailyeventlogdetail.jsp?odbeventlogid=16-0027649&amp;numberofmonths=24&amp;showchangehistorylog=1</v>
      </c>
      <c r="B3759" s="14" t="str">
        <f>HYPERLINK(A3759,V3759)</f>
        <v>16-0027649</v>
      </c>
      <c r="C3759" t="s">
        <v>4598</v>
      </c>
      <c r="D3759" t="s">
        <v>39</v>
      </c>
      <c r="E3759" t="s">
        <v>40</v>
      </c>
      <c r="F3759" t="s">
        <v>4700</v>
      </c>
      <c r="G3759" s="2">
        <v>183052110</v>
      </c>
      <c r="H3759" t="s">
        <v>61</v>
      </c>
      <c r="I3759" s="3">
        <v>2669</v>
      </c>
      <c r="J3759">
        <v>20160410</v>
      </c>
      <c r="K3759" s="4">
        <v>2044</v>
      </c>
      <c r="L3759">
        <v>1448484</v>
      </c>
      <c r="M3759" s="5">
        <v>491</v>
      </c>
      <c r="N3759" t="s">
        <v>43</v>
      </c>
      <c r="O3759" t="s">
        <v>44</v>
      </c>
      <c r="P3759" t="s">
        <v>45</v>
      </c>
      <c r="Q3759" s="5">
        <v>5</v>
      </c>
      <c r="R3759" s="5">
        <v>2455</v>
      </c>
      <c r="S3759" t="s">
        <v>463</v>
      </c>
      <c r="T3759" t="s">
        <v>47</v>
      </c>
      <c r="U3759" t="s">
        <v>48</v>
      </c>
      <c r="V3759" t="s">
        <v>4784</v>
      </c>
      <c r="W3759" t="s">
        <v>50</v>
      </c>
      <c r="X3759" t="s">
        <v>51</v>
      </c>
      <c r="Y3759">
        <v>42675791</v>
      </c>
      <c r="Z3759" t="s">
        <v>52</v>
      </c>
      <c r="AA3759">
        <v>2016</v>
      </c>
      <c r="AB3759" t="s">
        <v>114</v>
      </c>
      <c r="AC3759" t="s">
        <v>54</v>
      </c>
      <c r="AD3759" t="s">
        <v>55</v>
      </c>
      <c r="AE3759">
        <v>1197240</v>
      </c>
      <c r="AF3759" t="s">
        <v>56</v>
      </c>
      <c r="AG3759" t="s">
        <v>57</v>
      </c>
      <c r="AH3759" t="s">
        <v>52</v>
      </c>
      <c r="AI3759" t="s">
        <v>52</v>
      </c>
    </row>
    <row r="3760" spans="1:35" x14ac:dyDescent="0.25">
      <c r="A3760" s="13" t="str">
        <f t="shared" si="58"/>
        <v>http://dodappwlsprd2.cloud.pge.com:8003/ilis_rpt/dailyeventlogdetail.jsp?odbeventlogid=16-0031023&amp;numberofmonths=24&amp;showchangehistorylog=1</v>
      </c>
      <c r="B3760" s="14" t="str">
        <f>HYPERLINK(A3760,V3760)</f>
        <v>16-0031023</v>
      </c>
      <c r="C3760" t="s">
        <v>4598</v>
      </c>
      <c r="D3760" t="s">
        <v>39</v>
      </c>
      <c r="E3760" t="s">
        <v>40</v>
      </c>
      <c r="F3760" t="s">
        <v>4659</v>
      </c>
      <c r="G3760" s="2">
        <v>182971101</v>
      </c>
      <c r="H3760" t="s">
        <v>72</v>
      </c>
      <c r="I3760" s="3" t="s">
        <v>4785</v>
      </c>
      <c r="J3760">
        <v>20160424</v>
      </c>
      <c r="K3760" s="4">
        <v>1110</v>
      </c>
      <c r="L3760">
        <v>1457036</v>
      </c>
      <c r="M3760" s="5">
        <v>812</v>
      </c>
      <c r="N3760" t="s">
        <v>43</v>
      </c>
      <c r="O3760" t="s">
        <v>44</v>
      </c>
      <c r="P3760" t="s">
        <v>45</v>
      </c>
      <c r="Q3760" s="5">
        <v>2075</v>
      </c>
      <c r="R3760" s="5">
        <v>154288</v>
      </c>
      <c r="S3760" t="s">
        <v>463</v>
      </c>
      <c r="T3760" t="s">
        <v>47</v>
      </c>
      <c r="U3760" t="s">
        <v>48</v>
      </c>
      <c r="V3760" t="s">
        <v>4786</v>
      </c>
      <c r="W3760" t="s">
        <v>50</v>
      </c>
      <c r="X3760" t="s">
        <v>51</v>
      </c>
      <c r="Y3760">
        <v>42684594</v>
      </c>
      <c r="Z3760" t="s">
        <v>94</v>
      </c>
      <c r="AA3760">
        <v>2016</v>
      </c>
      <c r="AB3760" t="s">
        <v>114</v>
      </c>
      <c r="AC3760" t="s">
        <v>54</v>
      </c>
      <c r="AD3760" t="s">
        <v>55</v>
      </c>
      <c r="AE3760">
        <v>1199700</v>
      </c>
      <c r="AF3760" t="s">
        <v>56</v>
      </c>
      <c r="AG3760" t="s">
        <v>57</v>
      </c>
      <c r="AH3760" t="s">
        <v>52</v>
      </c>
      <c r="AI3760" t="s">
        <v>54</v>
      </c>
    </row>
    <row r="3761" spans="1:35" x14ac:dyDescent="0.25">
      <c r="A3761" s="13" t="str">
        <f t="shared" si="58"/>
        <v>http://dodappwlsprd2.cloud.pge.com:8003/ilis_rpt/dailyeventlogdetail.jsp?odbeventlogid=16-0033462&amp;numberofmonths=24&amp;showchangehistorylog=1</v>
      </c>
      <c r="B3761" s="14" t="str">
        <f>HYPERLINK(A3761,V3761)</f>
        <v>16-0033462</v>
      </c>
      <c r="C3761" t="s">
        <v>4598</v>
      </c>
      <c r="D3761" t="s">
        <v>39</v>
      </c>
      <c r="E3761" t="s">
        <v>40</v>
      </c>
      <c r="F3761" t="s">
        <v>4638</v>
      </c>
      <c r="G3761" s="2">
        <v>182951101</v>
      </c>
      <c r="H3761" t="s">
        <v>61</v>
      </c>
      <c r="I3761" s="3">
        <v>3561</v>
      </c>
      <c r="J3761">
        <v>20160503</v>
      </c>
      <c r="K3761" s="4">
        <v>842</v>
      </c>
      <c r="L3761">
        <v>1463791</v>
      </c>
      <c r="M3761" s="5">
        <v>414</v>
      </c>
      <c r="N3761" t="s">
        <v>43</v>
      </c>
      <c r="O3761" t="s">
        <v>89</v>
      </c>
      <c r="P3761" t="s">
        <v>455</v>
      </c>
      <c r="Q3761" s="5">
        <v>11</v>
      </c>
      <c r="R3761" s="5">
        <v>4554</v>
      </c>
      <c r="S3761" t="s">
        <v>463</v>
      </c>
      <c r="T3761" t="s">
        <v>47</v>
      </c>
      <c r="U3761" t="s">
        <v>48</v>
      </c>
      <c r="V3761" t="s">
        <v>4787</v>
      </c>
      <c r="W3761" t="s">
        <v>50</v>
      </c>
      <c r="X3761" t="s">
        <v>51</v>
      </c>
      <c r="Y3761">
        <v>0</v>
      </c>
      <c r="Z3761" t="s">
        <v>52</v>
      </c>
      <c r="AA3761">
        <v>2016</v>
      </c>
      <c r="AB3761" t="s">
        <v>130</v>
      </c>
      <c r="AC3761" t="s">
        <v>54</v>
      </c>
      <c r="AD3761" t="s">
        <v>55</v>
      </c>
      <c r="AE3761">
        <v>1201694</v>
      </c>
      <c r="AF3761" t="s">
        <v>56</v>
      </c>
      <c r="AG3761" t="s">
        <v>57</v>
      </c>
      <c r="AH3761" t="s">
        <v>52</v>
      </c>
      <c r="AI3761" t="s">
        <v>52</v>
      </c>
    </row>
    <row r="3762" spans="1:35" x14ac:dyDescent="0.25">
      <c r="A3762" s="13" t="str">
        <f t="shared" si="58"/>
        <v>http://dodappwlsprd2.cloud.pge.com:8003/ilis_rpt/dailyeventlogdetail.jsp?odbeventlogid=16-0035574&amp;numberofmonths=24&amp;showchangehistorylog=1</v>
      </c>
      <c r="B3762" s="14" t="str">
        <f>HYPERLINK(A3762,V3762)</f>
        <v>16-0035574</v>
      </c>
      <c r="C3762" t="s">
        <v>4598</v>
      </c>
      <c r="D3762" t="s">
        <v>39</v>
      </c>
      <c r="E3762" t="s">
        <v>40</v>
      </c>
      <c r="F3762" t="s">
        <v>4638</v>
      </c>
      <c r="G3762" s="2">
        <v>182951101</v>
      </c>
      <c r="H3762" t="s">
        <v>61</v>
      </c>
      <c r="I3762" s="3">
        <v>9973</v>
      </c>
      <c r="J3762">
        <v>20160512</v>
      </c>
      <c r="K3762" s="4">
        <v>1047</v>
      </c>
      <c r="L3762">
        <v>1468597</v>
      </c>
      <c r="M3762" s="5">
        <v>224</v>
      </c>
      <c r="N3762" t="s">
        <v>43</v>
      </c>
      <c r="O3762" t="s">
        <v>89</v>
      </c>
      <c r="P3762" t="s">
        <v>455</v>
      </c>
      <c r="Q3762" s="5">
        <v>34</v>
      </c>
      <c r="R3762" s="5">
        <v>7616</v>
      </c>
      <c r="S3762" t="s">
        <v>463</v>
      </c>
      <c r="T3762" t="s">
        <v>106</v>
      </c>
      <c r="U3762" t="s">
        <v>48</v>
      </c>
      <c r="V3762" t="s">
        <v>4788</v>
      </c>
      <c r="W3762" t="s">
        <v>50</v>
      </c>
      <c r="X3762" t="s">
        <v>51</v>
      </c>
      <c r="Y3762">
        <v>31238280</v>
      </c>
      <c r="Z3762" t="s">
        <v>52</v>
      </c>
      <c r="AA3762">
        <v>2016</v>
      </c>
      <c r="AB3762" t="s">
        <v>130</v>
      </c>
      <c r="AC3762" t="s">
        <v>54</v>
      </c>
      <c r="AD3762" t="s">
        <v>55</v>
      </c>
      <c r="AE3762">
        <v>1203200</v>
      </c>
      <c r="AF3762" t="s">
        <v>108</v>
      </c>
      <c r="AG3762" t="s">
        <v>57</v>
      </c>
      <c r="AH3762" t="s">
        <v>52</v>
      </c>
      <c r="AI3762" t="s">
        <v>52</v>
      </c>
    </row>
    <row r="3763" spans="1:35" x14ac:dyDescent="0.25">
      <c r="A3763" s="13" t="str">
        <f t="shared" si="58"/>
        <v>http://dodappwlsprd2.cloud.pge.com:8003/ilis_rpt/dailyeventlogdetail.jsp?odbeventlogid=16-0035728&amp;numberofmonths=24&amp;showchangehistorylog=1</v>
      </c>
      <c r="B3763" s="14" t="str">
        <f>HYPERLINK(A3763,V3763)</f>
        <v>16-0035728</v>
      </c>
      <c r="C3763" t="s">
        <v>4598</v>
      </c>
      <c r="D3763" t="s">
        <v>39</v>
      </c>
      <c r="E3763" t="s">
        <v>59</v>
      </c>
      <c r="F3763" t="s">
        <v>4620</v>
      </c>
      <c r="G3763" s="2">
        <v>182631104</v>
      </c>
      <c r="H3763" t="s">
        <v>61</v>
      </c>
      <c r="I3763" s="3">
        <v>2293</v>
      </c>
      <c r="J3763">
        <v>20160512</v>
      </c>
      <c r="K3763" s="4">
        <v>2015</v>
      </c>
      <c r="L3763">
        <v>1468946</v>
      </c>
      <c r="M3763" s="5">
        <v>1405</v>
      </c>
      <c r="N3763" t="s">
        <v>43</v>
      </c>
      <c r="O3763" t="s">
        <v>89</v>
      </c>
      <c r="P3763" t="s">
        <v>455</v>
      </c>
      <c r="Q3763" s="5">
        <v>48</v>
      </c>
      <c r="R3763" s="5">
        <v>54088</v>
      </c>
      <c r="S3763" t="s">
        <v>463</v>
      </c>
      <c r="T3763" t="s">
        <v>47</v>
      </c>
      <c r="U3763" t="s">
        <v>48</v>
      </c>
      <c r="V3763" t="s">
        <v>4789</v>
      </c>
      <c r="W3763" t="s">
        <v>50</v>
      </c>
      <c r="X3763" t="s">
        <v>51</v>
      </c>
      <c r="Y3763">
        <v>0</v>
      </c>
      <c r="Z3763" t="s">
        <v>52</v>
      </c>
      <c r="AA3763">
        <v>2016</v>
      </c>
      <c r="AB3763" t="s">
        <v>130</v>
      </c>
      <c r="AC3763" t="s">
        <v>54</v>
      </c>
      <c r="AD3763" t="s">
        <v>55</v>
      </c>
      <c r="AE3763">
        <v>1203270</v>
      </c>
      <c r="AF3763" t="s">
        <v>56</v>
      </c>
      <c r="AG3763" t="s">
        <v>57</v>
      </c>
      <c r="AH3763" t="s">
        <v>52</v>
      </c>
      <c r="AI3763" t="s">
        <v>52</v>
      </c>
    </row>
    <row r="3764" spans="1:35" x14ac:dyDescent="0.25">
      <c r="A3764" s="13" t="str">
        <f t="shared" si="58"/>
        <v>http://dodappwlsprd2.cloud.pge.com:8003/ilis_rpt/dailyeventlogdetail.jsp?odbeventlogid=16-0037477&amp;numberofmonths=24&amp;showchangehistorylog=1</v>
      </c>
      <c r="B3764" s="14" t="str">
        <f>HYPERLINK(A3764,V3764)</f>
        <v>16-0037477</v>
      </c>
      <c r="C3764" t="s">
        <v>4598</v>
      </c>
      <c r="D3764" t="s">
        <v>39</v>
      </c>
      <c r="E3764" t="s">
        <v>40</v>
      </c>
      <c r="F3764" t="s">
        <v>4642</v>
      </c>
      <c r="G3764" s="2">
        <v>183101103</v>
      </c>
      <c r="H3764" t="s">
        <v>61</v>
      </c>
      <c r="I3764" s="3">
        <v>20917</v>
      </c>
      <c r="J3764">
        <v>20160520</v>
      </c>
      <c r="K3764" s="4">
        <v>1600</v>
      </c>
      <c r="L3764">
        <v>1473796</v>
      </c>
      <c r="M3764" s="5">
        <v>505</v>
      </c>
      <c r="N3764" t="s">
        <v>43</v>
      </c>
      <c r="O3764" t="s">
        <v>83</v>
      </c>
      <c r="P3764" t="s">
        <v>124</v>
      </c>
      <c r="Q3764" s="5">
        <v>1</v>
      </c>
      <c r="R3764" s="5">
        <v>505</v>
      </c>
      <c r="S3764" t="s">
        <v>471</v>
      </c>
      <c r="T3764" t="s">
        <v>47</v>
      </c>
      <c r="U3764" t="s">
        <v>48</v>
      </c>
      <c r="V3764" t="s">
        <v>4790</v>
      </c>
      <c r="W3764" t="s">
        <v>50</v>
      </c>
      <c r="X3764" t="s">
        <v>51</v>
      </c>
      <c r="Y3764">
        <v>0</v>
      </c>
      <c r="Z3764" t="s">
        <v>94</v>
      </c>
      <c r="AA3764">
        <v>2016</v>
      </c>
      <c r="AB3764" t="s">
        <v>130</v>
      </c>
      <c r="AC3764" t="s">
        <v>54</v>
      </c>
      <c r="AD3764" t="s">
        <v>87</v>
      </c>
      <c r="AE3764">
        <v>1204513</v>
      </c>
      <c r="AF3764" t="s">
        <v>56</v>
      </c>
      <c r="AG3764" t="s">
        <v>57</v>
      </c>
      <c r="AH3764" t="s">
        <v>52</v>
      </c>
      <c r="AI3764" t="s">
        <v>52</v>
      </c>
    </row>
    <row r="3765" spans="1:35" x14ac:dyDescent="0.25">
      <c r="A3765" s="13" t="str">
        <f t="shared" si="58"/>
        <v>http://dodappwlsprd2.cloud.pge.com:8003/ilis_rpt/dailyeventlogdetail.jsp?odbeventlogid=16-0041795&amp;numberofmonths=24&amp;showchangehistorylog=1</v>
      </c>
      <c r="B3765" s="14" t="str">
        <f>HYPERLINK(A3765,V3765)</f>
        <v>16-0041795</v>
      </c>
      <c r="C3765" t="s">
        <v>4598</v>
      </c>
      <c r="D3765" t="s">
        <v>39</v>
      </c>
      <c r="E3765" t="s">
        <v>40</v>
      </c>
      <c r="F3765" t="s">
        <v>4679</v>
      </c>
      <c r="G3765" s="2">
        <v>182581105</v>
      </c>
      <c r="H3765" t="s">
        <v>81</v>
      </c>
      <c r="I3765" s="3">
        <v>11052</v>
      </c>
      <c r="J3765">
        <v>20160607</v>
      </c>
      <c r="K3765" s="4">
        <v>2225</v>
      </c>
      <c r="L3765">
        <v>1484966</v>
      </c>
      <c r="M3765" s="5">
        <v>962</v>
      </c>
      <c r="N3765" t="s">
        <v>43</v>
      </c>
      <c r="O3765" t="s">
        <v>83</v>
      </c>
      <c r="P3765" t="s">
        <v>124</v>
      </c>
      <c r="Q3765" s="5">
        <v>2473</v>
      </c>
      <c r="R3765" s="5">
        <v>110926</v>
      </c>
      <c r="S3765" t="s">
        <v>463</v>
      </c>
      <c r="T3765" t="s">
        <v>78</v>
      </c>
      <c r="U3765" t="s">
        <v>48</v>
      </c>
      <c r="V3765" t="s">
        <v>4791</v>
      </c>
      <c r="W3765" t="s">
        <v>50</v>
      </c>
      <c r="X3765" t="s">
        <v>51</v>
      </c>
      <c r="Y3765">
        <v>0</v>
      </c>
      <c r="Z3765" t="s">
        <v>52</v>
      </c>
      <c r="AA3765">
        <v>2016</v>
      </c>
      <c r="AB3765" t="s">
        <v>144</v>
      </c>
      <c r="AC3765" t="s">
        <v>54</v>
      </c>
      <c r="AD3765" t="s">
        <v>55</v>
      </c>
      <c r="AE3765">
        <v>1207916</v>
      </c>
      <c r="AF3765" t="s">
        <v>80</v>
      </c>
      <c r="AG3765" t="s">
        <v>57</v>
      </c>
      <c r="AH3765" t="s">
        <v>52</v>
      </c>
      <c r="AI3765" t="s">
        <v>52</v>
      </c>
    </row>
    <row r="3766" spans="1:35" x14ac:dyDescent="0.25">
      <c r="A3766" s="13" t="str">
        <f t="shared" si="58"/>
        <v>http://dodappwlsprd2.cloud.pge.com:8003/ilis_rpt/dailyeventlogdetail.jsp?odbeventlogid=16-0045209&amp;numberofmonths=24&amp;showchangehistorylog=1</v>
      </c>
      <c r="B3766" s="14" t="str">
        <f>HYPERLINK(A3766,V3766)</f>
        <v>16-0045209</v>
      </c>
      <c r="C3766" t="s">
        <v>4598</v>
      </c>
      <c r="D3766" t="s">
        <v>39</v>
      </c>
      <c r="E3766" t="s">
        <v>40</v>
      </c>
      <c r="F3766" t="s">
        <v>169</v>
      </c>
      <c r="G3766" s="2">
        <v>182391103</v>
      </c>
      <c r="H3766" t="s">
        <v>61</v>
      </c>
      <c r="I3766" s="3">
        <v>5935</v>
      </c>
      <c r="J3766">
        <v>20160622</v>
      </c>
      <c r="K3766" s="4">
        <v>2319</v>
      </c>
      <c r="L3766">
        <v>1494379</v>
      </c>
      <c r="M3766" s="5">
        <v>608</v>
      </c>
      <c r="N3766" t="s">
        <v>43</v>
      </c>
      <c r="O3766" t="s">
        <v>44</v>
      </c>
      <c r="P3766" t="s">
        <v>45</v>
      </c>
      <c r="Q3766" s="5">
        <v>20</v>
      </c>
      <c r="R3766" s="5">
        <v>5972</v>
      </c>
      <c r="S3766" t="s">
        <v>463</v>
      </c>
      <c r="T3766" t="s">
        <v>47</v>
      </c>
      <c r="U3766" t="s">
        <v>48</v>
      </c>
      <c r="V3766" t="s">
        <v>4792</v>
      </c>
      <c r="W3766" t="s">
        <v>50</v>
      </c>
      <c r="X3766" t="s">
        <v>51</v>
      </c>
      <c r="Y3766">
        <v>31249011</v>
      </c>
      <c r="Z3766" t="s">
        <v>52</v>
      </c>
      <c r="AA3766">
        <v>2016</v>
      </c>
      <c r="AB3766" t="s">
        <v>144</v>
      </c>
      <c r="AC3766" t="s">
        <v>54</v>
      </c>
      <c r="AD3766" t="s">
        <v>87</v>
      </c>
      <c r="AE3766">
        <v>1210476</v>
      </c>
      <c r="AF3766" t="s">
        <v>56</v>
      </c>
      <c r="AG3766" t="s">
        <v>57</v>
      </c>
      <c r="AH3766" t="s">
        <v>52</v>
      </c>
      <c r="AI3766" t="s">
        <v>52</v>
      </c>
    </row>
    <row r="3767" spans="1:35" x14ac:dyDescent="0.25">
      <c r="A3767" s="13" t="str">
        <f t="shared" si="58"/>
        <v>http://dodappwlsprd2.cloud.pge.com:8003/ilis_rpt/dailyeventlogdetail.jsp?odbeventlogid=16-0045486&amp;numberofmonths=24&amp;showchangehistorylog=1</v>
      </c>
      <c r="B3767" s="14" t="str">
        <f>HYPERLINK(A3767,V3767)</f>
        <v>16-0045486</v>
      </c>
      <c r="C3767" t="s">
        <v>4598</v>
      </c>
      <c r="D3767" t="s">
        <v>39</v>
      </c>
      <c r="E3767" t="s">
        <v>40</v>
      </c>
      <c r="F3767" t="s">
        <v>4705</v>
      </c>
      <c r="G3767" s="2">
        <v>183052111</v>
      </c>
      <c r="H3767" t="s">
        <v>61</v>
      </c>
      <c r="I3767" s="3">
        <v>3871</v>
      </c>
      <c r="J3767">
        <v>20160623</v>
      </c>
      <c r="K3767" s="4">
        <v>2204</v>
      </c>
      <c r="L3767">
        <v>1494957</v>
      </c>
      <c r="M3767" s="5">
        <v>146</v>
      </c>
      <c r="N3767" t="s">
        <v>43</v>
      </c>
      <c r="O3767" t="s">
        <v>89</v>
      </c>
      <c r="P3767" t="s">
        <v>455</v>
      </c>
      <c r="Q3767" s="5">
        <v>4</v>
      </c>
      <c r="R3767" s="5">
        <v>584</v>
      </c>
      <c r="S3767" t="s">
        <v>463</v>
      </c>
      <c r="T3767" t="s">
        <v>78</v>
      </c>
      <c r="U3767" t="s">
        <v>48</v>
      </c>
      <c r="V3767" t="s">
        <v>4793</v>
      </c>
      <c r="W3767" t="s">
        <v>50</v>
      </c>
      <c r="X3767" t="s">
        <v>51</v>
      </c>
      <c r="Y3767">
        <v>0</v>
      </c>
      <c r="Z3767" t="s">
        <v>52</v>
      </c>
      <c r="AA3767">
        <v>2016</v>
      </c>
      <c r="AB3767" t="s">
        <v>144</v>
      </c>
      <c r="AC3767" t="s">
        <v>54</v>
      </c>
      <c r="AD3767" t="s">
        <v>87</v>
      </c>
      <c r="AE3767">
        <v>1210636</v>
      </c>
      <c r="AF3767" t="s">
        <v>80</v>
      </c>
      <c r="AG3767" t="s">
        <v>57</v>
      </c>
      <c r="AH3767" t="s">
        <v>52</v>
      </c>
      <c r="AI3767" t="s">
        <v>52</v>
      </c>
    </row>
    <row r="3768" spans="1:35" x14ac:dyDescent="0.25">
      <c r="A3768" s="13" t="str">
        <f t="shared" si="58"/>
        <v>http://dodappwlsprd2.cloud.pge.com:8003/ilis_rpt/dailyeventlogdetail.jsp?odbeventlogid=16-0046452&amp;numberofmonths=24&amp;showchangehistorylog=1</v>
      </c>
      <c r="B3768" s="14" t="str">
        <f>HYPERLINK(A3768,V3768)</f>
        <v>16-0046452</v>
      </c>
      <c r="C3768" t="s">
        <v>4598</v>
      </c>
      <c r="D3768" t="s">
        <v>39</v>
      </c>
      <c r="E3768" t="s">
        <v>59</v>
      </c>
      <c r="F3768" t="s">
        <v>4612</v>
      </c>
      <c r="G3768" s="2">
        <v>182551102</v>
      </c>
      <c r="H3768" t="s">
        <v>496</v>
      </c>
      <c r="I3768" s="3" t="s">
        <v>4794</v>
      </c>
      <c r="J3768">
        <v>20160628</v>
      </c>
      <c r="K3768" s="4">
        <v>1841</v>
      </c>
      <c r="L3768">
        <v>1497863</v>
      </c>
      <c r="M3768" s="5">
        <v>516</v>
      </c>
      <c r="N3768" t="s">
        <v>43</v>
      </c>
      <c r="O3768" t="s">
        <v>44</v>
      </c>
      <c r="P3768" t="s">
        <v>111</v>
      </c>
      <c r="Q3768" s="5">
        <v>16</v>
      </c>
      <c r="R3768" s="5">
        <v>8256</v>
      </c>
      <c r="S3768" t="s">
        <v>4795</v>
      </c>
      <c r="T3768" t="s">
        <v>47</v>
      </c>
      <c r="U3768" t="s">
        <v>48</v>
      </c>
      <c r="V3768" t="s">
        <v>4796</v>
      </c>
      <c r="W3768" t="s">
        <v>50</v>
      </c>
      <c r="X3768" t="s">
        <v>51</v>
      </c>
      <c r="Y3768">
        <v>0</v>
      </c>
      <c r="Z3768" t="s">
        <v>94</v>
      </c>
      <c r="AA3768">
        <v>2016</v>
      </c>
      <c r="AB3768" t="s">
        <v>144</v>
      </c>
      <c r="AC3768" t="s">
        <v>54</v>
      </c>
      <c r="AD3768" t="s">
        <v>64</v>
      </c>
      <c r="AE3768">
        <v>1211372</v>
      </c>
      <c r="AF3768" t="s">
        <v>56</v>
      </c>
      <c r="AG3768" t="s">
        <v>57</v>
      </c>
      <c r="AH3768" t="s">
        <v>52</v>
      </c>
      <c r="AI3768" t="s">
        <v>52</v>
      </c>
    </row>
    <row r="3769" spans="1:35" x14ac:dyDescent="0.25">
      <c r="A3769" s="13" t="str">
        <f t="shared" si="58"/>
        <v>http://dodappwlsprd2.cloud.pge.com:8003/ilis_rpt/dailyeventlogdetail.jsp?odbeventlogid=16-0046752&amp;numberofmonths=24&amp;showchangehistorylog=1</v>
      </c>
      <c r="B3769" s="14" t="str">
        <f>HYPERLINK(A3769,V3769)</f>
        <v>16-0046752</v>
      </c>
      <c r="C3769" t="s">
        <v>4598</v>
      </c>
      <c r="D3769" t="s">
        <v>39</v>
      </c>
      <c r="E3769" t="s">
        <v>59</v>
      </c>
      <c r="F3769" t="s">
        <v>4647</v>
      </c>
      <c r="G3769" s="2">
        <v>182541103</v>
      </c>
      <c r="H3769" t="s">
        <v>61</v>
      </c>
      <c r="I3769" s="3">
        <v>34413</v>
      </c>
      <c r="J3769">
        <v>20160629</v>
      </c>
      <c r="K3769" s="4">
        <v>1833</v>
      </c>
      <c r="L3769">
        <v>1498452</v>
      </c>
      <c r="M3769" s="5">
        <v>565</v>
      </c>
      <c r="N3769" t="s">
        <v>43</v>
      </c>
      <c r="O3769" t="s">
        <v>44</v>
      </c>
      <c r="P3769" t="s">
        <v>45</v>
      </c>
      <c r="Q3769" s="5">
        <v>42</v>
      </c>
      <c r="R3769" s="5">
        <v>6687</v>
      </c>
      <c r="S3769" t="s">
        <v>4795</v>
      </c>
      <c r="T3769" t="s">
        <v>47</v>
      </c>
      <c r="U3769" t="s">
        <v>48</v>
      </c>
      <c r="V3769" t="s">
        <v>4797</v>
      </c>
      <c r="W3769" t="s">
        <v>50</v>
      </c>
      <c r="X3769" t="s">
        <v>51</v>
      </c>
      <c r="Y3769">
        <v>31250291</v>
      </c>
      <c r="Z3769" t="s">
        <v>52</v>
      </c>
      <c r="AA3769">
        <v>2016</v>
      </c>
      <c r="AB3769" t="s">
        <v>144</v>
      </c>
      <c r="AC3769" t="s">
        <v>54</v>
      </c>
      <c r="AD3769" t="s">
        <v>87</v>
      </c>
      <c r="AE3769">
        <v>1211557</v>
      </c>
      <c r="AF3769" t="s">
        <v>56</v>
      </c>
      <c r="AG3769" t="s">
        <v>57</v>
      </c>
      <c r="AH3769" t="s">
        <v>52</v>
      </c>
      <c r="AI3769" t="s">
        <v>52</v>
      </c>
    </row>
    <row r="3770" spans="1:35" x14ac:dyDescent="0.25">
      <c r="A3770" s="13" t="str">
        <f t="shared" si="58"/>
        <v>http://dodappwlsprd2.cloud.pge.com:8003/ilis_rpt/dailyeventlogdetail.jsp?odbeventlogid=16-0047594&amp;numberofmonths=24&amp;showchangehistorylog=1</v>
      </c>
      <c r="B3770" s="14" t="str">
        <f>HYPERLINK(A3770,V3770)</f>
        <v>16-0047594</v>
      </c>
      <c r="C3770" t="s">
        <v>4598</v>
      </c>
      <c r="D3770" t="s">
        <v>39</v>
      </c>
      <c r="E3770" t="s">
        <v>40</v>
      </c>
      <c r="F3770" t="s">
        <v>4725</v>
      </c>
      <c r="G3770" s="2">
        <v>183041101</v>
      </c>
      <c r="H3770" t="s">
        <v>72</v>
      </c>
      <c r="I3770" s="3" t="s">
        <v>4798</v>
      </c>
      <c r="J3770">
        <v>20160702</v>
      </c>
      <c r="K3770" s="4">
        <v>1551</v>
      </c>
      <c r="L3770">
        <v>1500239</v>
      </c>
      <c r="M3770" s="5">
        <v>414</v>
      </c>
      <c r="N3770" t="s">
        <v>43</v>
      </c>
      <c r="O3770" t="s">
        <v>89</v>
      </c>
      <c r="P3770" t="s">
        <v>455</v>
      </c>
      <c r="Q3770" s="5">
        <v>24</v>
      </c>
      <c r="R3770" s="5">
        <v>2996</v>
      </c>
      <c r="S3770" t="s">
        <v>463</v>
      </c>
      <c r="T3770" t="s">
        <v>106</v>
      </c>
      <c r="U3770" t="s">
        <v>48</v>
      </c>
      <c r="V3770" t="s">
        <v>4799</v>
      </c>
      <c r="W3770" t="s">
        <v>50</v>
      </c>
      <c r="X3770" t="s">
        <v>51</v>
      </c>
      <c r="Y3770">
        <v>42735319</v>
      </c>
      <c r="Z3770" t="s">
        <v>52</v>
      </c>
      <c r="AA3770">
        <v>2016</v>
      </c>
      <c r="AB3770" t="s">
        <v>168</v>
      </c>
      <c r="AC3770" t="s">
        <v>54</v>
      </c>
      <c r="AD3770" t="s">
        <v>55</v>
      </c>
      <c r="AE3770">
        <v>1212135</v>
      </c>
      <c r="AF3770" t="s">
        <v>108</v>
      </c>
      <c r="AG3770" t="s">
        <v>57</v>
      </c>
      <c r="AH3770" t="s">
        <v>52</v>
      </c>
      <c r="AI3770" t="s">
        <v>54</v>
      </c>
    </row>
    <row r="3771" spans="1:35" x14ac:dyDescent="0.25">
      <c r="A3771" s="13" t="str">
        <f t="shared" si="58"/>
        <v>http://dodappwlsprd2.cloud.pge.com:8003/ilis_rpt/dailyeventlogdetail.jsp?odbeventlogid=16-0049403&amp;numberofmonths=24&amp;showchangehistorylog=1</v>
      </c>
      <c r="B3771" s="14" t="str">
        <f>HYPERLINK(A3771,V3771)</f>
        <v>16-0049403</v>
      </c>
      <c r="C3771" t="s">
        <v>4598</v>
      </c>
      <c r="D3771" t="s">
        <v>39</v>
      </c>
      <c r="E3771" t="s">
        <v>59</v>
      </c>
      <c r="F3771" t="s">
        <v>4632</v>
      </c>
      <c r="G3771" s="2">
        <v>183052113</v>
      </c>
      <c r="H3771" t="s">
        <v>42</v>
      </c>
      <c r="I3771" s="3" t="s">
        <v>4667</v>
      </c>
      <c r="J3771">
        <v>20160712</v>
      </c>
      <c r="K3771" s="4">
        <v>1418</v>
      </c>
      <c r="L3771">
        <v>1508960</v>
      </c>
      <c r="M3771" s="5">
        <v>425</v>
      </c>
      <c r="N3771" t="s">
        <v>43</v>
      </c>
      <c r="O3771" t="s">
        <v>44</v>
      </c>
      <c r="P3771" t="s">
        <v>111</v>
      </c>
      <c r="Q3771" s="5">
        <v>131</v>
      </c>
      <c r="R3771" s="5">
        <v>18883</v>
      </c>
      <c r="S3771" t="s">
        <v>463</v>
      </c>
      <c r="T3771" t="s">
        <v>47</v>
      </c>
      <c r="U3771" t="s">
        <v>48</v>
      </c>
      <c r="V3771" t="s">
        <v>4800</v>
      </c>
      <c r="W3771" t="s">
        <v>50</v>
      </c>
      <c r="X3771" t="s">
        <v>51</v>
      </c>
      <c r="Y3771">
        <v>31257021</v>
      </c>
      <c r="Z3771" t="s">
        <v>52</v>
      </c>
      <c r="AA3771">
        <v>2016</v>
      </c>
      <c r="AB3771" t="s">
        <v>168</v>
      </c>
      <c r="AC3771" t="s">
        <v>54</v>
      </c>
      <c r="AD3771" t="s">
        <v>55</v>
      </c>
      <c r="AE3771">
        <v>1213513</v>
      </c>
      <c r="AF3771" t="s">
        <v>56</v>
      </c>
      <c r="AG3771" t="s">
        <v>57</v>
      </c>
      <c r="AH3771" t="s">
        <v>52</v>
      </c>
      <c r="AI3771" t="s">
        <v>52</v>
      </c>
    </row>
    <row r="3772" spans="1:35" x14ac:dyDescent="0.25">
      <c r="A3772" s="13" t="str">
        <f t="shared" si="58"/>
        <v>http://dodappwlsprd2.cloud.pge.com:8003/ilis_rpt/dailyeventlogdetail.jsp?odbeventlogid=16-0050086&amp;numberofmonths=24&amp;showchangehistorylog=1</v>
      </c>
      <c r="B3772" s="14" t="str">
        <f>HYPERLINK(A3772,V3772)</f>
        <v>16-0050086</v>
      </c>
      <c r="C3772" t="s">
        <v>4598</v>
      </c>
      <c r="D3772" t="s">
        <v>39</v>
      </c>
      <c r="E3772" t="s">
        <v>40</v>
      </c>
      <c r="F3772" t="s">
        <v>4620</v>
      </c>
      <c r="G3772" s="2">
        <v>182631104</v>
      </c>
      <c r="H3772" t="s">
        <v>72</v>
      </c>
      <c r="I3772" s="3" t="s">
        <v>4801</v>
      </c>
      <c r="J3772">
        <v>20160715</v>
      </c>
      <c r="K3772" s="4">
        <v>519</v>
      </c>
      <c r="L3772">
        <v>1510438</v>
      </c>
      <c r="M3772" s="5">
        <v>645</v>
      </c>
      <c r="N3772" t="s">
        <v>43</v>
      </c>
      <c r="O3772" t="s">
        <v>89</v>
      </c>
      <c r="P3772" t="s">
        <v>455</v>
      </c>
      <c r="Q3772" s="5">
        <v>208</v>
      </c>
      <c r="R3772" s="5">
        <v>62404</v>
      </c>
      <c r="S3772" t="s">
        <v>471</v>
      </c>
      <c r="T3772" t="s">
        <v>106</v>
      </c>
      <c r="U3772" t="s">
        <v>48</v>
      </c>
      <c r="V3772" t="s">
        <v>4802</v>
      </c>
      <c r="W3772" t="s">
        <v>50</v>
      </c>
      <c r="X3772" t="s">
        <v>51</v>
      </c>
      <c r="Y3772">
        <v>0</v>
      </c>
      <c r="Z3772" t="s">
        <v>52</v>
      </c>
      <c r="AA3772">
        <v>2016</v>
      </c>
      <c r="AB3772" t="s">
        <v>168</v>
      </c>
      <c r="AC3772" t="s">
        <v>54</v>
      </c>
      <c r="AD3772" t="s">
        <v>55</v>
      </c>
      <c r="AE3772">
        <v>1214002</v>
      </c>
      <c r="AF3772" t="s">
        <v>108</v>
      </c>
      <c r="AG3772" t="s">
        <v>57</v>
      </c>
      <c r="AH3772" t="s">
        <v>52</v>
      </c>
      <c r="AI3772" t="s">
        <v>54</v>
      </c>
    </row>
    <row r="3773" spans="1:35" x14ac:dyDescent="0.25">
      <c r="A3773" s="13" t="str">
        <f t="shared" si="58"/>
        <v>http://dodappwlsprd2.cloud.pge.com:8003/ilis_rpt/dailyeventlogdetail.jsp?odbeventlogid=16-0052110&amp;numberofmonths=24&amp;showchangehistorylog=1</v>
      </c>
      <c r="B3773" s="14" t="str">
        <f>HYPERLINK(A3773,V3773)</f>
        <v>16-0052110</v>
      </c>
      <c r="C3773" t="s">
        <v>4598</v>
      </c>
      <c r="D3773" t="s">
        <v>39</v>
      </c>
      <c r="E3773" t="s">
        <v>40</v>
      </c>
      <c r="F3773" t="s">
        <v>4640</v>
      </c>
      <c r="G3773" s="2">
        <v>182541101</v>
      </c>
      <c r="H3773" t="s">
        <v>61</v>
      </c>
      <c r="I3773" s="3">
        <v>30459</v>
      </c>
      <c r="J3773">
        <v>20160724</v>
      </c>
      <c r="K3773" s="4">
        <v>1359</v>
      </c>
      <c r="L3773">
        <v>1515101</v>
      </c>
      <c r="M3773" s="5">
        <v>837</v>
      </c>
      <c r="N3773" t="s">
        <v>43</v>
      </c>
      <c r="O3773" t="s">
        <v>44</v>
      </c>
      <c r="P3773" t="s">
        <v>45</v>
      </c>
      <c r="Q3773" s="5">
        <v>62</v>
      </c>
      <c r="R3773" s="5">
        <v>31400</v>
      </c>
      <c r="S3773" t="s">
        <v>463</v>
      </c>
      <c r="T3773" t="s">
        <v>78</v>
      </c>
      <c r="U3773" t="s">
        <v>48</v>
      </c>
      <c r="V3773" t="s">
        <v>4803</v>
      </c>
      <c r="W3773" t="s">
        <v>50</v>
      </c>
      <c r="X3773" t="s">
        <v>51</v>
      </c>
      <c r="Y3773">
        <v>0</v>
      </c>
      <c r="Z3773" t="s">
        <v>52</v>
      </c>
      <c r="AA3773">
        <v>2016</v>
      </c>
      <c r="AB3773" t="s">
        <v>168</v>
      </c>
      <c r="AC3773" t="s">
        <v>54</v>
      </c>
      <c r="AD3773" t="s">
        <v>55</v>
      </c>
      <c r="AE3773">
        <v>1215378</v>
      </c>
      <c r="AF3773" t="s">
        <v>80</v>
      </c>
      <c r="AG3773" t="s">
        <v>57</v>
      </c>
      <c r="AH3773" t="s">
        <v>52</v>
      </c>
      <c r="AI3773" t="s">
        <v>52</v>
      </c>
    </row>
    <row r="3774" spans="1:35" x14ac:dyDescent="0.25">
      <c r="A3774" s="13" t="str">
        <f t="shared" si="58"/>
        <v>http://dodappwlsprd2.cloud.pge.com:8003/ilis_rpt/dailyeventlogdetail.jsp?odbeventlogid=16-0053127&amp;numberofmonths=24&amp;showchangehistorylog=1</v>
      </c>
      <c r="B3774" s="14" t="str">
        <f>HYPERLINK(A3774,V3774)</f>
        <v>16-0053127</v>
      </c>
      <c r="C3774" t="s">
        <v>4598</v>
      </c>
      <c r="D3774" t="s">
        <v>39</v>
      </c>
      <c r="E3774" t="s">
        <v>59</v>
      </c>
      <c r="F3774" t="s">
        <v>4632</v>
      </c>
      <c r="G3774" s="2">
        <v>183052113</v>
      </c>
      <c r="H3774" t="s">
        <v>42</v>
      </c>
      <c r="I3774" s="3" t="s">
        <v>4667</v>
      </c>
      <c r="J3774">
        <v>20160728</v>
      </c>
      <c r="K3774" s="4">
        <v>241</v>
      </c>
      <c r="L3774">
        <v>1517550</v>
      </c>
      <c r="M3774" s="5">
        <v>466</v>
      </c>
      <c r="N3774" t="s">
        <v>43</v>
      </c>
      <c r="O3774" t="s">
        <v>44</v>
      </c>
      <c r="P3774" t="s">
        <v>111</v>
      </c>
      <c r="Q3774" s="5">
        <v>131</v>
      </c>
      <c r="R3774" s="5">
        <v>22592</v>
      </c>
      <c r="S3774" t="s">
        <v>463</v>
      </c>
      <c r="T3774" t="s">
        <v>47</v>
      </c>
      <c r="U3774" t="s">
        <v>48</v>
      </c>
      <c r="V3774" t="s">
        <v>4804</v>
      </c>
      <c r="W3774" t="s">
        <v>50</v>
      </c>
      <c r="X3774" t="s">
        <v>51</v>
      </c>
      <c r="Y3774">
        <v>31259855</v>
      </c>
      <c r="Z3774" t="s">
        <v>94</v>
      </c>
      <c r="AA3774">
        <v>2016</v>
      </c>
      <c r="AB3774" t="s">
        <v>168</v>
      </c>
      <c r="AC3774" t="s">
        <v>54</v>
      </c>
      <c r="AD3774" t="s">
        <v>55</v>
      </c>
      <c r="AE3774">
        <v>1216123</v>
      </c>
      <c r="AF3774" t="s">
        <v>56</v>
      </c>
      <c r="AG3774" t="s">
        <v>57</v>
      </c>
      <c r="AH3774" t="s">
        <v>52</v>
      </c>
      <c r="AI3774" t="s">
        <v>52</v>
      </c>
    </row>
    <row r="3775" spans="1:35" x14ac:dyDescent="0.25">
      <c r="A3775" s="13" t="str">
        <f t="shared" si="58"/>
        <v>http://dodappwlsprd2.cloud.pge.com:8003/ilis_rpt/dailyeventlogdetail.jsp?odbeventlogid=16-0062194&amp;numberofmonths=24&amp;showchangehistorylog=1</v>
      </c>
      <c r="B3775" s="14" t="str">
        <f>HYPERLINK(A3775,V3775)</f>
        <v>16-0062194</v>
      </c>
      <c r="C3775" t="s">
        <v>4598</v>
      </c>
      <c r="D3775" t="s">
        <v>39</v>
      </c>
      <c r="E3775" t="s">
        <v>40</v>
      </c>
      <c r="F3775" t="s">
        <v>4707</v>
      </c>
      <c r="G3775" s="2">
        <v>182601104</v>
      </c>
      <c r="H3775" t="s">
        <v>42</v>
      </c>
      <c r="I3775" s="3" t="s">
        <v>4805</v>
      </c>
      <c r="J3775">
        <v>20160903</v>
      </c>
      <c r="K3775" s="4">
        <v>213</v>
      </c>
      <c r="L3775">
        <v>1536182</v>
      </c>
      <c r="M3775" s="5">
        <v>913</v>
      </c>
      <c r="N3775" t="s">
        <v>43</v>
      </c>
      <c r="O3775" t="s">
        <v>83</v>
      </c>
      <c r="P3775" t="s">
        <v>124</v>
      </c>
      <c r="Q3775" s="5">
        <v>743</v>
      </c>
      <c r="R3775" s="5">
        <v>175804</v>
      </c>
      <c r="S3775" t="s">
        <v>474</v>
      </c>
      <c r="T3775" t="s">
        <v>78</v>
      </c>
      <c r="U3775" t="s">
        <v>48</v>
      </c>
      <c r="V3775" t="s">
        <v>4806</v>
      </c>
      <c r="W3775" t="s">
        <v>50</v>
      </c>
      <c r="X3775" t="s">
        <v>51</v>
      </c>
      <c r="Y3775">
        <v>0</v>
      </c>
      <c r="Z3775" t="s">
        <v>52</v>
      </c>
      <c r="AA3775">
        <v>2016</v>
      </c>
      <c r="AB3775" t="s">
        <v>194</v>
      </c>
      <c r="AC3775" t="s">
        <v>54</v>
      </c>
      <c r="AD3775" t="s">
        <v>70</v>
      </c>
      <c r="AE3775">
        <v>1222138</v>
      </c>
      <c r="AF3775" t="s">
        <v>80</v>
      </c>
      <c r="AG3775" t="s">
        <v>57</v>
      </c>
      <c r="AH3775" t="s">
        <v>52</v>
      </c>
      <c r="AI3775" t="s">
        <v>52</v>
      </c>
    </row>
    <row r="3776" spans="1:35" x14ac:dyDescent="0.25">
      <c r="A3776" s="13" t="str">
        <f t="shared" si="58"/>
        <v>http://dodappwlsprd2.cloud.pge.com:8003/ilis_rpt/dailyeventlogdetail.jsp?odbeventlogid=16-0062674&amp;numberofmonths=24&amp;showchangehistorylog=1</v>
      </c>
      <c r="B3776" s="14" t="str">
        <f>HYPERLINK(A3776,V3776)</f>
        <v>16-0062674</v>
      </c>
      <c r="C3776" t="s">
        <v>4598</v>
      </c>
      <c r="D3776" t="s">
        <v>39</v>
      </c>
      <c r="E3776" t="s">
        <v>40</v>
      </c>
      <c r="F3776" t="s">
        <v>4807</v>
      </c>
      <c r="G3776" s="2">
        <v>182601105</v>
      </c>
      <c r="H3776" t="s">
        <v>81</v>
      </c>
      <c r="I3776" s="3">
        <v>11052</v>
      </c>
      <c r="J3776">
        <v>20160906</v>
      </c>
      <c r="K3776" s="4">
        <v>1416</v>
      </c>
      <c r="L3776">
        <v>1537360</v>
      </c>
      <c r="M3776" s="5">
        <v>543</v>
      </c>
      <c r="N3776" t="s">
        <v>43</v>
      </c>
      <c r="O3776" t="s">
        <v>1237</v>
      </c>
      <c r="P3776" t="s">
        <v>1296</v>
      </c>
      <c r="Q3776" s="5">
        <v>6046</v>
      </c>
      <c r="R3776" s="5">
        <v>241784</v>
      </c>
      <c r="S3776" t="s">
        <v>463</v>
      </c>
      <c r="T3776" t="s">
        <v>47</v>
      </c>
      <c r="U3776" t="s">
        <v>48</v>
      </c>
      <c r="V3776" t="s">
        <v>4808</v>
      </c>
      <c r="W3776" t="s">
        <v>50</v>
      </c>
      <c r="X3776" t="s">
        <v>51</v>
      </c>
      <c r="Y3776">
        <v>31269465</v>
      </c>
      <c r="Z3776" t="s">
        <v>52</v>
      </c>
      <c r="AA3776">
        <v>2016</v>
      </c>
      <c r="AB3776" t="s">
        <v>194</v>
      </c>
      <c r="AC3776" t="s">
        <v>54</v>
      </c>
      <c r="AD3776" t="s">
        <v>55</v>
      </c>
      <c r="AE3776">
        <v>1222498</v>
      </c>
      <c r="AF3776" t="s">
        <v>56</v>
      </c>
      <c r="AG3776" t="s">
        <v>57</v>
      </c>
      <c r="AH3776" t="s">
        <v>52</v>
      </c>
      <c r="AI3776" t="s">
        <v>52</v>
      </c>
    </row>
    <row r="3777" spans="1:35" x14ac:dyDescent="0.25">
      <c r="A3777" s="13" t="str">
        <f t="shared" si="58"/>
        <v>http://dodappwlsprd2.cloud.pge.com:8003/ilis_rpt/dailyeventlogdetail.jsp?odbeventlogid=16-0066719&amp;numberofmonths=24&amp;showchangehistorylog=1</v>
      </c>
      <c r="B3777" s="14" t="str">
        <f>HYPERLINK(A3777,V3777)</f>
        <v>16-0066719</v>
      </c>
      <c r="C3777" t="s">
        <v>4598</v>
      </c>
      <c r="D3777" t="s">
        <v>39</v>
      </c>
      <c r="E3777" t="s">
        <v>40</v>
      </c>
      <c r="F3777" t="s">
        <v>4602</v>
      </c>
      <c r="G3777" s="2">
        <v>183071101</v>
      </c>
      <c r="H3777" t="s">
        <v>61</v>
      </c>
      <c r="I3777" s="3">
        <v>4747</v>
      </c>
      <c r="J3777">
        <v>20160922</v>
      </c>
      <c r="K3777" s="4">
        <v>1422</v>
      </c>
      <c r="L3777">
        <v>1546201</v>
      </c>
      <c r="M3777" s="5">
        <v>848</v>
      </c>
      <c r="N3777" t="s">
        <v>43</v>
      </c>
      <c r="O3777" t="s">
        <v>44</v>
      </c>
      <c r="P3777" t="s">
        <v>45</v>
      </c>
      <c r="Q3777" s="5">
        <v>81</v>
      </c>
      <c r="R3777" s="5">
        <v>12093</v>
      </c>
      <c r="S3777" t="s">
        <v>471</v>
      </c>
      <c r="T3777" t="s">
        <v>78</v>
      </c>
      <c r="U3777" t="s">
        <v>48</v>
      </c>
      <c r="V3777" t="s">
        <v>4809</v>
      </c>
      <c r="W3777" t="s">
        <v>50</v>
      </c>
      <c r="X3777" t="s">
        <v>51</v>
      </c>
      <c r="Y3777">
        <v>0</v>
      </c>
      <c r="Z3777" t="s">
        <v>52</v>
      </c>
      <c r="AA3777">
        <v>2016</v>
      </c>
      <c r="AB3777" t="s">
        <v>194</v>
      </c>
      <c r="AC3777" t="s">
        <v>54</v>
      </c>
      <c r="AD3777" t="s">
        <v>55</v>
      </c>
      <c r="AE3777">
        <v>1225268</v>
      </c>
      <c r="AF3777" t="s">
        <v>80</v>
      </c>
      <c r="AG3777" t="s">
        <v>57</v>
      </c>
      <c r="AH3777" t="s">
        <v>52</v>
      </c>
      <c r="AI3777" t="s">
        <v>52</v>
      </c>
    </row>
    <row r="3778" spans="1:35" x14ac:dyDescent="0.25">
      <c r="A3778" s="13" t="str">
        <f t="shared" si="58"/>
        <v>http://dodappwlsprd2.cloud.pge.com:8003/ilis_rpt/dailyeventlogdetail.jsp?odbeventlogid=16-0068308&amp;numberofmonths=24&amp;showchangehistorylog=1</v>
      </c>
      <c r="B3778" s="14" t="str">
        <f>HYPERLINK(A3778,V3778)</f>
        <v>16-0068308</v>
      </c>
      <c r="C3778" t="s">
        <v>4598</v>
      </c>
      <c r="D3778" t="s">
        <v>39</v>
      </c>
      <c r="E3778" t="s">
        <v>40</v>
      </c>
      <c r="F3778" t="s">
        <v>4745</v>
      </c>
      <c r="G3778" s="2">
        <v>182601108</v>
      </c>
      <c r="H3778" t="s">
        <v>61</v>
      </c>
      <c r="I3778" s="3">
        <v>65305</v>
      </c>
      <c r="J3778">
        <v>20160929</v>
      </c>
      <c r="K3778" s="4">
        <v>226</v>
      </c>
      <c r="L3778">
        <v>1549707</v>
      </c>
      <c r="M3778" s="5">
        <v>450</v>
      </c>
      <c r="N3778" t="s">
        <v>43</v>
      </c>
      <c r="O3778" t="s">
        <v>89</v>
      </c>
      <c r="P3778" t="s">
        <v>455</v>
      </c>
      <c r="Q3778" s="5">
        <v>37</v>
      </c>
      <c r="R3778" s="5">
        <v>6450</v>
      </c>
      <c r="S3778" t="s">
        <v>577</v>
      </c>
      <c r="T3778" t="s">
        <v>47</v>
      </c>
      <c r="U3778" t="s">
        <v>48</v>
      </c>
      <c r="V3778" t="s">
        <v>4810</v>
      </c>
      <c r="W3778" t="s">
        <v>50</v>
      </c>
      <c r="X3778" t="s">
        <v>51</v>
      </c>
      <c r="Y3778">
        <v>31274120</v>
      </c>
      <c r="Z3778" t="s">
        <v>52</v>
      </c>
      <c r="AA3778">
        <v>2016</v>
      </c>
      <c r="AB3778" t="s">
        <v>194</v>
      </c>
      <c r="AC3778" t="s">
        <v>54</v>
      </c>
      <c r="AD3778" t="s">
        <v>55</v>
      </c>
      <c r="AE3778">
        <v>1226401</v>
      </c>
      <c r="AF3778" t="s">
        <v>56</v>
      </c>
      <c r="AG3778" t="s">
        <v>57</v>
      </c>
      <c r="AH3778" t="s">
        <v>52</v>
      </c>
      <c r="AI3778" t="s">
        <v>52</v>
      </c>
    </row>
    <row r="3779" spans="1:35" x14ac:dyDescent="0.25">
      <c r="A3779" s="13" t="str">
        <f t="shared" si="58"/>
        <v>http://dodappwlsprd2.cloud.pge.com:8003/ilis_rpt/dailyeventlogdetail.jsp?odbeventlogid=16-0074667&amp;numberofmonths=24&amp;showchangehistorylog=1</v>
      </c>
      <c r="B3779" s="14" t="str">
        <f>HYPERLINK(A3779,V3779)</f>
        <v>16-0074667</v>
      </c>
      <c r="C3779" t="s">
        <v>4598</v>
      </c>
      <c r="D3779" t="s">
        <v>39</v>
      </c>
      <c r="E3779" t="s">
        <v>59</v>
      </c>
      <c r="F3779" t="s">
        <v>4640</v>
      </c>
      <c r="G3779" s="2">
        <v>182541101</v>
      </c>
      <c r="H3779" t="s">
        <v>61</v>
      </c>
      <c r="I3779" s="3">
        <v>2795</v>
      </c>
      <c r="J3779">
        <v>20161021</v>
      </c>
      <c r="K3779" s="4">
        <v>1706</v>
      </c>
      <c r="L3779">
        <v>1567273</v>
      </c>
      <c r="M3779" s="5">
        <v>371</v>
      </c>
      <c r="N3779" t="s">
        <v>43</v>
      </c>
      <c r="O3779" t="s">
        <v>44</v>
      </c>
      <c r="P3779" t="s">
        <v>45</v>
      </c>
      <c r="Q3779" s="5">
        <v>47</v>
      </c>
      <c r="R3779" s="5">
        <v>5733</v>
      </c>
      <c r="S3779" t="s">
        <v>463</v>
      </c>
      <c r="T3779" t="s">
        <v>47</v>
      </c>
      <c r="U3779" t="s">
        <v>48</v>
      </c>
      <c r="V3779" t="s">
        <v>4811</v>
      </c>
      <c r="W3779" t="s">
        <v>50</v>
      </c>
      <c r="X3779" t="s">
        <v>51</v>
      </c>
      <c r="Y3779">
        <v>31279566</v>
      </c>
      <c r="Z3779" t="s">
        <v>52</v>
      </c>
      <c r="AA3779">
        <v>2016</v>
      </c>
      <c r="AB3779" t="s">
        <v>205</v>
      </c>
      <c r="AC3779" t="s">
        <v>54</v>
      </c>
      <c r="AD3779" t="s">
        <v>55</v>
      </c>
      <c r="AE3779">
        <v>1231271</v>
      </c>
      <c r="AF3779" t="s">
        <v>56</v>
      </c>
      <c r="AG3779" t="s">
        <v>57</v>
      </c>
      <c r="AH3779" t="s">
        <v>52</v>
      </c>
      <c r="AI3779" t="s">
        <v>52</v>
      </c>
    </row>
    <row r="3780" spans="1:35" x14ac:dyDescent="0.25">
      <c r="A3780" s="13" t="str">
        <f t="shared" si="58"/>
        <v>http://dodappwlsprd2.cloud.pge.com:8003/ilis_rpt/dailyeventlogdetail.jsp?odbeventlogid=16-0076204&amp;numberofmonths=24&amp;showchangehistorylog=1</v>
      </c>
      <c r="B3780" s="14" t="str">
        <f>HYPERLINK(A3780,V3780)</f>
        <v>16-0076204</v>
      </c>
      <c r="C3780" t="s">
        <v>4598</v>
      </c>
      <c r="D3780" t="s">
        <v>39</v>
      </c>
      <c r="E3780" t="s">
        <v>40</v>
      </c>
      <c r="F3780" t="s">
        <v>4640</v>
      </c>
      <c r="G3780" s="2">
        <v>182541101</v>
      </c>
      <c r="H3780" t="s">
        <v>42</v>
      </c>
      <c r="I3780" s="3" t="s">
        <v>4812</v>
      </c>
      <c r="J3780">
        <v>20161028</v>
      </c>
      <c r="K3780" s="4">
        <v>457</v>
      </c>
      <c r="L3780">
        <v>1571407</v>
      </c>
      <c r="M3780" s="5">
        <v>439</v>
      </c>
      <c r="N3780" t="s">
        <v>43</v>
      </c>
      <c r="O3780" t="s">
        <v>89</v>
      </c>
      <c r="P3780" t="s">
        <v>455</v>
      </c>
      <c r="Q3780" s="5">
        <v>487</v>
      </c>
      <c r="R3780" s="5">
        <v>55215</v>
      </c>
      <c r="S3780" t="s">
        <v>563</v>
      </c>
      <c r="T3780" t="s">
        <v>78</v>
      </c>
      <c r="U3780" t="s">
        <v>48</v>
      </c>
      <c r="V3780" t="s">
        <v>4813</v>
      </c>
      <c r="W3780" t="s">
        <v>50</v>
      </c>
      <c r="X3780" t="s">
        <v>51</v>
      </c>
      <c r="Y3780">
        <v>0</v>
      </c>
      <c r="Z3780" t="s">
        <v>94</v>
      </c>
      <c r="AA3780">
        <v>2016</v>
      </c>
      <c r="AB3780" t="s">
        <v>205</v>
      </c>
      <c r="AC3780" t="s">
        <v>54</v>
      </c>
      <c r="AD3780" t="s">
        <v>208</v>
      </c>
      <c r="AE3780">
        <v>1232479</v>
      </c>
      <c r="AF3780" t="s">
        <v>80</v>
      </c>
      <c r="AG3780" t="s">
        <v>57</v>
      </c>
      <c r="AH3780" t="s">
        <v>52</v>
      </c>
      <c r="AI3780" t="s">
        <v>52</v>
      </c>
    </row>
    <row r="3781" spans="1:35" x14ac:dyDescent="0.25">
      <c r="A3781" s="13" t="str">
        <f t="shared" si="58"/>
        <v>http://dodappwlsprd2.cloud.pge.com:8003/ilis_rpt/dailyeventlogdetail.jsp?odbeventlogid=16-0079530&amp;numberofmonths=24&amp;showchangehistorylog=1</v>
      </c>
      <c r="B3781" s="14" t="str">
        <f>HYPERLINK(A3781,V3781)</f>
        <v>16-0079530</v>
      </c>
      <c r="C3781" t="s">
        <v>4598</v>
      </c>
      <c r="D3781" t="s">
        <v>39</v>
      </c>
      <c r="E3781" t="s">
        <v>40</v>
      </c>
      <c r="F3781" t="s">
        <v>4638</v>
      </c>
      <c r="G3781" s="2">
        <v>182951101</v>
      </c>
      <c r="H3781" t="s">
        <v>72</v>
      </c>
      <c r="I3781" s="3">
        <v>3561</v>
      </c>
      <c r="J3781">
        <v>20161113</v>
      </c>
      <c r="K3781" s="4">
        <v>1239</v>
      </c>
      <c r="L3781">
        <v>1580490</v>
      </c>
      <c r="M3781" s="5">
        <v>297</v>
      </c>
      <c r="N3781" t="s">
        <v>43</v>
      </c>
      <c r="O3781" t="s">
        <v>89</v>
      </c>
      <c r="P3781" t="s">
        <v>455</v>
      </c>
      <c r="Q3781" s="5">
        <v>11</v>
      </c>
      <c r="R3781" s="5">
        <v>3267</v>
      </c>
      <c r="S3781" t="s">
        <v>463</v>
      </c>
      <c r="T3781" t="s">
        <v>106</v>
      </c>
      <c r="U3781" t="s">
        <v>48</v>
      </c>
      <c r="V3781" t="s">
        <v>4814</v>
      </c>
      <c r="W3781" t="s">
        <v>50</v>
      </c>
      <c r="X3781" t="s">
        <v>51</v>
      </c>
      <c r="Y3781">
        <v>31283705</v>
      </c>
      <c r="Z3781" t="s">
        <v>52</v>
      </c>
      <c r="AA3781">
        <v>2016</v>
      </c>
      <c r="AB3781" t="s">
        <v>214</v>
      </c>
      <c r="AC3781" t="s">
        <v>54</v>
      </c>
      <c r="AD3781" t="s">
        <v>462</v>
      </c>
      <c r="AE3781">
        <v>1235024</v>
      </c>
      <c r="AF3781" t="s">
        <v>108</v>
      </c>
      <c r="AG3781" t="s">
        <v>57</v>
      </c>
      <c r="AH3781" t="s">
        <v>52</v>
      </c>
      <c r="AI3781" t="s">
        <v>52</v>
      </c>
    </row>
    <row r="3782" spans="1:35" x14ac:dyDescent="0.25">
      <c r="A3782" s="13" t="str">
        <f t="shared" ref="A3782:A3845" si="59">CONCATENATE("http://dodappwlsprd2.cloud.pge.com:8003/ilis_rpt/dailyeventlogdetail.jsp?odbeventlogid="&amp;V3782&amp;"&amp;numberofmonths=24&amp;showchangehistorylog=1")</f>
        <v>http://dodappwlsprd2.cloud.pge.com:8003/ilis_rpt/dailyeventlogdetail.jsp?odbeventlogid=16-0079725&amp;numberofmonths=24&amp;showchangehistorylog=1</v>
      </c>
      <c r="B3782" s="14" t="str">
        <f>HYPERLINK(A3782,V3782)</f>
        <v>16-0079725</v>
      </c>
      <c r="C3782" t="s">
        <v>4598</v>
      </c>
      <c r="D3782" t="s">
        <v>39</v>
      </c>
      <c r="E3782" t="s">
        <v>40</v>
      </c>
      <c r="F3782" t="s">
        <v>4632</v>
      </c>
      <c r="G3782" s="2">
        <v>183052113</v>
      </c>
      <c r="H3782" t="s">
        <v>61</v>
      </c>
      <c r="I3782" s="3">
        <v>5655</v>
      </c>
      <c r="J3782">
        <v>20161114</v>
      </c>
      <c r="K3782" s="4">
        <v>1315</v>
      </c>
      <c r="L3782">
        <v>1580994</v>
      </c>
      <c r="M3782" s="5">
        <v>1005</v>
      </c>
      <c r="N3782" t="s">
        <v>43</v>
      </c>
      <c r="O3782" t="s">
        <v>89</v>
      </c>
      <c r="P3782" t="s">
        <v>455</v>
      </c>
      <c r="Q3782" s="5">
        <v>54</v>
      </c>
      <c r="R3782" s="5">
        <v>19590</v>
      </c>
      <c r="S3782" t="s">
        <v>463</v>
      </c>
      <c r="T3782" t="s">
        <v>78</v>
      </c>
      <c r="U3782" t="s">
        <v>48</v>
      </c>
      <c r="V3782" t="s">
        <v>4815</v>
      </c>
      <c r="W3782" t="s">
        <v>50</v>
      </c>
      <c r="X3782" t="s">
        <v>51</v>
      </c>
      <c r="Y3782">
        <v>0</v>
      </c>
      <c r="Z3782" t="s">
        <v>52</v>
      </c>
      <c r="AA3782">
        <v>2016</v>
      </c>
      <c r="AB3782" t="s">
        <v>214</v>
      </c>
      <c r="AC3782" t="s">
        <v>54</v>
      </c>
      <c r="AD3782" t="s">
        <v>55</v>
      </c>
      <c r="AE3782">
        <v>1235203</v>
      </c>
      <c r="AF3782" t="s">
        <v>80</v>
      </c>
      <c r="AG3782" t="s">
        <v>57</v>
      </c>
      <c r="AH3782" t="s">
        <v>52</v>
      </c>
      <c r="AI3782" t="s">
        <v>52</v>
      </c>
    </row>
    <row r="3783" spans="1:35" x14ac:dyDescent="0.25">
      <c r="A3783" s="13" t="str">
        <f t="shared" si="59"/>
        <v>http://dodappwlsprd2.cloud.pge.com:8003/ilis_rpt/dailyeventlogdetail.jsp?odbeventlogid=16-0081268&amp;numberofmonths=24&amp;showchangehistorylog=1</v>
      </c>
      <c r="B3783" s="14" t="str">
        <f>HYPERLINK(A3783,V3783)</f>
        <v>16-0081268</v>
      </c>
      <c r="C3783" t="s">
        <v>4598</v>
      </c>
      <c r="D3783" t="s">
        <v>39</v>
      </c>
      <c r="E3783" t="s">
        <v>40</v>
      </c>
      <c r="F3783" t="s">
        <v>4620</v>
      </c>
      <c r="G3783" s="2">
        <v>182631104</v>
      </c>
      <c r="H3783" t="s">
        <v>61</v>
      </c>
      <c r="I3783" s="3">
        <v>3781</v>
      </c>
      <c r="J3783">
        <v>20161120</v>
      </c>
      <c r="K3783" s="4">
        <v>1431</v>
      </c>
      <c r="L3783">
        <v>1585829</v>
      </c>
      <c r="M3783" s="5">
        <v>429</v>
      </c>
      <c r="N3783" t="s">
        <v>43</v>
      </c>
      <c r="O3783" t="s">
        <v>89</v>
      </c>
      <c r="P3783" t="s">
        <v>455</v>
      </c>
      <c r="Q3783" s="5">
        <v>23</v>
      </c>
      <c r="R3783" s="5">
        <v>9484</v>
      </c>
      <c r="S3783" t="s">
        <v>524</v>
      </c>
      <c r="T3783" t="s">
        <v>47</v>
      </c>
      <c r="U3783" t="s">
        <v>48</v>
      </c>
      <c r="V3783" t="s">
        <v>4816</v>
      </c>
      <c r="W3783" t="s">
        <v>50</v>
      </c>
      <c r="X3783" t="s">
        <v>51</v>
      </c>
      <c r="Y3783">
        <v>42882842</v>
      </c>
      <c r="Z3783" t="s">
        <v>94</v>
      </c>
      <c r="AA3783">
        <v>2016</v>
      </c>
      <c r="AB3783" t="s">
        <v>214</v>
      </c>
      <c r="AC3783" t="s">
        <v>54</v>
      </c>
      <c r="AD3783" t="s">
        <v>55</v>
      </c>
      <c r="AE3783">
        <v>1236300</v>
      </c>
      <c r="AF3783" t="s">
        <v>56</v>
      </c>
      <c r="AG3783" t="s">
        <v>57</v>
      </c>
      <c r="AH3783" t="s">
        <v>52</v>
      </c>
      <c r="AI3783" t="s">
        <v>52</v>
      </c>
    </row>
    <row r="3784" spans="1:35" x14ac:dyDescent="0.25">
      <c r="A3784" s="13" t="str">
        <f t="shared" si="59"/>
        <v>http://dodappwlsprd2.cloud.pge.com:8003/ilis_rpt/dailyeventlogdetail.jsp?odbeventlogid=16-0083651&amp;numberofmonths=24&amp;showchangehistorylog=1</v>
      </c>
      <c r="B3784" s="14" t="str">
        <f>HYPERLINK(A3784,V3784)</f>
        <v>16-0083651</v>
      </c>
      <c r="C3784" t="s">
        <v>4598</v>
      </c>
      <c r="D3784" t="s">
        <v>39</v>
      </c>
      <c r="E3784" t="s">
        <v>40</v>
      </c>
      <c r="F3784" t="s">
        <v>4638</v>
      </c>
      <c r="G3784" s="2">
        <v>182951101</v>
      </c>
      <c r="H3784" t="s">
        <v>61</v>
      </c>
      <c r="I3784" s="3">
        <v>9973</v>
      </c>
      <c r="J3784">
        <v>20161202</v>
      </c>
      <c r="K3784" s="4">
        <v>1242</v>
      </c>
      <c r="L3784">
        <v>1593529</v>
      </c>
      <c r="M3784" s="5">
        <v>252</v>
      </c>
      <c r="N3784" t="s">
        <v>43</v>
      </c>
      <c r="O3784" t="s">
        <v>1237</v>
      </c>
      <c r="P3784" t="s">
        <v>1296</v>
      </c>
      <c r="Q3784" s="5">
        <v>35</v>
      </c>
      <c r="R3784" s="5">
        <v>8820</v>
      </c>
      <c r="S3784" t="s">
        <v>463</v>
      </c>
      <c r="T3784" t="s">
        <v>47</v>
      </c>
      <c r="U3784" t="s">
        <v>48</v>
      </c>
      <c r="V3784" t="s">
        <v>4817</v>
      </c>
      <c r="W3784" t="s">
        <v>50</v>
      </c>
      <c r="X3784" t="s">
        <v>51</v>
      </c>
      <c r="Y3784">
        <v>31286853</v>
      </c>
      <c r="Z3784" t="s">
        <v>52</v>
      </c>
      <c r="AA3784">
        <v>2016</v>
      </c>
      <c r="AB3784" t="s">
        <v>216</v>
      </c>
      <c r="AC3784" t="s">
        <v>54</v>
      </c>
      <c r="AD3784" t="s">
        <v>55</v>
      </c>
      <c r="AE3784">
        <v>1238203</v>
      </c>
      <c r="AF3784" t="s">
        <v>56</v>
      </c>
      <c r="AG3784" t="s">
        <v>57</v>
      </c>
      <c r="AH3784" t="s">
        <v>52</v>
      </c>
      <c r="AI3784" t="s">
        <v>52</v>
      </c>
    </row>
    <row r="3785" spans="1:35" x14ac:dyDescent="0.25">
      <c r="A3785" s="13" t="str">
        <f t="shared" si="59"/>
        <v>http://dodappwlsprd2.cloud.pge.com:8003/ilis_rpt/dailyeventlogdetail.jsp?odbeventlogid=16-0085063&amp;numberofmonths=24&amp;showchangehistorylog=1</v>
      </c>
      <c r="B3785" s="14" t="str">
        <f>HYPERLINK(A3785,V3785)</f>
        <v>16-0085063</v>
      </c>
      <c r="C3785" t="s">
        <v>4598</v>
      </c>
      <c r="D3785" t="s">
        <v>39</v>
      </c>
      <c r="E3785" t="s">
        <v>59</v>
      </c>
      <c r="F3785" t="s">
        <v>4625</v>
      </c>
      <c r="G3785" s="2">
        <v>182671108</v>
      </c>
      <c r="H3785" t="s">
        <v>496</v>
      </c>
      <c r="I3785" s="3" t="s">
        <v>4818</v>
      </c>
      <c r="J3785">
        <v>20161211</v>
      </c>
      <c r="K3785" s="4">
        <v>802</v>
      </c>
      <c r="L3785">
        <v>1599594</v>
      </c>
      <c r="M3785" s="5">
        <v>360</v>
      </c>
      <c r="N3785" t="s">
        <v>43</v>
      </c>
      <c r="O3785" t="s">
        <v>89</v>
      </c>
      <c r="P3785" t="s">
        <v>455</v>
      </c>
      <c r="Q3785" s="5">
        <v>35</v>
      </c>
      <c r="R3785" s="5">
        <v>12600</v>
      </c>
      <c r="S3785" t="s">
        <v>463</v>
      </c>
      <c r="T3785" t="s">
        <v>106</v>
      </c>
      <c r="U3785" t="s">
        <v>48</v>
      </c>
      <c r="V3785" t="s">
        <v>4819</v>
      </c>
      <c r="W3785" t="s">
        <v>50</v>
      </c>
      <c r="X3785" t="s">
        <v>51</v>
      </c>
      <c r="Y3785">
        <v>0</v>
      </c>
      <c r="Z3785" t="s">
        <v>52</v>
      </c>
      <c r="AA3785">
        <v>2016</v>
      </c>
      <c r="AB3785" t="s">
        <v>216</v>
      </c>
      <c r="AC3785" t="s">
        <v>54</v>
      </c>
      <c r="AD3785" t="s">
        <v>64</v>
      </c>
      <c r="AE3785">
        <v>1239622</v>
      </c>
      <c r="AF3785" t="s">
        <v>108</v>
      </c>
      <c r="AG3785" t="s">
        <v>57</v>
      </c>
      <c r="AH3785" t="s">
        <v>52</v>
      </c>
      <c r="AI3785" t="s">
        <v>54</v>
      </c>
    </row>
    <row r="3786" spans="1:35" x14ac:dyDescent="0.25">
      <c r="A3786" s="13" t="str">
        <f t="shared" si="59"/>
        <v>http://dodappwlsprd2.cloud.pge.com:8003/ilis_rpt/dailyeventlogdetail.jsp?odbeventlogid=16-0085748&amp;numberofmonths=24&amp;showchangehistorylog=1</v>
      </c>
      <c r="B3786" s="14" t="str">
        <f>HYPERLINK(A3786,V3786)</f>
        <v>16-0085748</v>
      </c>
      <c r="C3786" t="s">
        <v>4598</v>
      </c>
      <c r="D3786" t="s">
        <v>39</v>
      </c>
      <c r="E3786" t="s">
        <v>40</v>
      </c>
      <c r="F3786" t="s">
        <v>4602</v>
      </c>
      <c r="G3786" s="2">
        <v>183071101</v>
      </c>
      <c r="H3786" t="s">
        <v>42</v>
      </c>
      <c r="I3786" s="3" t="s">
        <v>4614</v>
      </c>
      <c r="J3786">
        <v>20161215</v>
      </c>
      <c r="K3786" s="4">
        <v>1424</v>
      </c>
      <c r="L3786">
        <v>1602887</v>
      </c>
      <c r="M3786" s="5">
        <v>453</v>
      </c>
      <c r="N3786" t="s">
        <v>43</v>
      </c>
      <c r="O3786" t="s">
        <v>44</v>
      </c>
      <c r="P3786" t="s">
        <v>45</v>
      </c>
      <c r="Q3786" s="5">
        <v>381</v>
      </c>
      <c r="R3786" s="5">
        <v>18320</v>
      </c>
      <c r="S3786" t="s">
        <v>524</v>
      </c>
      <c r="T3786" t="s">
        <v>47</v>
      </c>
      <c r="U3786" t="s">
        <v>48</v>
      </c>
      <c r="V3786" t="s">
        <v>4820</v>
      </c>
      <c r="W3786" t="s">
        <v>50</v>
      </c>
      <c r="X3786" t="s">
        <v>51</v>
      </c>
      <c r="Y3786">
        <v>0</v>
      </c>
      <c r="Z3786" t="s">
        <v>94</v>
      </c>
      <c r="AA3786">
        <v>2016</v>
      </c>
      <c r="AB3786" t="s">
        <v>216</v>
      </c>
      <c r="AC3786" t="s">
        <v>54</v>
      </c>
      <c r="AD3786" t="s">
        <v>55</v>
      </c>
      <c r="AE3786">
        <v>1240418</v>
      </c>
      <c r="AF3786" t="s">
        <v>56</v>
      </c>
      <c r="AG3786" t="s">
        <v>57</v>
      </c>
      <c r="AH3786" t="s">
        <v>52</v>
      </c>
      <c r="AI3786" t="s">
        <v>52</v>
      </c>
    </row>
    <row r="3787" spans="1:35" x14ac:dyDescent="0.25">
      <c r="A3787" s="13" t="str">
        <f t="shared" si="59"/>
        <v>http://dodappwlsprd2.cloud.pge.com:8003/ilis_rpt/dailyeventlogdetail.jsp?odbeventlogid=16-0086010&amp;numberofmonths=24&amp;showchangehistorylog=1</v>
      </c>
      <c r="B3787" s="14" t="str">
        <f>HYPERLINK(A3787,V3787)</f>
        <v>16-0086010</v>
      </c>
      <c r="C3787" t="s">
        <v>4598</v>
      </c>
      <c r="D3787" t="s">
        <v>39</v>
      </c>
      <c r="E3787" t="s">
        <v>40</v>
      </c>
      <c r="F3787" t="s">
        <v>4705</v>
      </c>
      <c r="G3787" s="2">
        <v>183052111</v>
      </c>
      <c r="H3787" t="s">
        <v>61</v>
      </c>
      <c r="I3787" s="3">
        <v>3551</v>
      </c>
      <c r="J3787">
        <v>20161216</v>
      </c>
      <c r="K3787" s="4">
        <v>846</v>
      </c>
      <c r="L3787">
        <v>1604427</v>
      </c>
      <c r="M3787" s="5">
        <v>454</v>
      </c>
      <c r="N3787" t="s">
        <v>43</v>
      </c>
      <c r="O3787" t="s">
        <v>89</v>
      </c>
      <c r="P3787" t="s">
        <v>455</v>
      </c>
      <c r="Q3787" s="5">
        <v>9</v>
      </c>
      <c r="R3787" s="5">
        <v>1920</v>
      </c>
      <c r="S3787" t="s">
        <v>471</v>
      </c>
      <c r="T3787" t="s">
        <v>78</v>
      </c>
      <c r="U3787" t="s">
        <v>48</v>
      </c>
      <c r="V3787" t="s">
        <v>4821</v>
      </c>
      <c r="W3787" t="s">
        <v>50</v>
      </c>
      <c r="X3787" t="s">
        <v>51</v>
      </c>
      <c r="Y3787">
        <v>0</v>
      </c>
      <c r="Z3787" t="s">
        <v>94</v>
      </c>
      <c r="AA3787">
        <v>2016</v>
      </c>
      <c r="AB3787" t="s">
        <v>216</v>
      </c>
      <c r="AC3787" t="s">
        <v>54</v>
      </c>
      <c r="AD3787" t="s">
        <v>55</v>
      </c>
      <c r="AE3787">
        <v>1240709</v>
      </c>
      <c r="AF3787" t="s">
        <v>80</v>
      </c>
      <c r="AG3787" t="s">
        <v>57</v>
      </c>
      <c r="AH3787" t="s">
        <v>52</v>
      </c>
      <c r="AI3787" t="s">
        <v>52</v>
      </c>
    </row>
    <row r="3788" spans="1:35" x14ac:dyDescent="0.25">
      <c r="A3788" s="13" t="str">
        <f t="shared" si="59"/>
        <v>http://dodappwlsprd2.cloud.pge.com:8003/ilis_rpt/dailyeventlogdetail.jsp?odbeventlogid=16-0086605&amp;numberofmonths=24&amp;showchangehistorylog=1</v>
      </c>
      <c r="B3788" s="14" t="str">
        <f>HYPERLINK(A3788,V3788)</f>
        <v>16-0086605</v>
      </c>
      <c r="C3788" t="s">
        <v>4598</v>
      </c>
      <c r="D3788" t="s">
        <v>39</v>
      </c>
      <c r="E3788" t="s">
        <v>40</v>
      </c>
      <c r="F3788" t="s">
        <v>4822</v>
      </c>
      <c r="G3788" s="2">
        <v>182611104</v>
      </c>
      <c r="H3788" t="s">
        <v>496</v>
      </c>
      <c r="I3788" s="3" t="s">
        <v>4823</v>
      </c>
      <c r="J3788">
        <v>20161221</v>
      </c>
      <c r="K3788" s="4">
        <v>816</v>
      </c>
      <c r="L3788">
        <v>1608184</v>
      </c>
      <c r="M3788" s="5">
        <v>323</v>
      </c>
      <c r="N3788" t="s">
        <v>43</v>
      </c>
      <c r="O3788" t="s">
        <v>83</v>
      </c>
      <c r="P3788" t="s">
        <v>124</v>
      </c>
      <c r="Q3788" s="5">
        <v>5</v>
      </c>
      <c r="R3788" s="5">
        <v>1575</v>
      </c>
      <c r="S3788" t="s">
        <v>463</v>
      </c>
      <c r="T3788" t="s">
        <v>47</v>
      </c>
      <c r="U3788" t="s">
        <v>48</v>
      </c>
      <c r="V3788" t="s">
        <v>4824</v>
      </c>
      <c r="W3788" t="s">
        <v>50</v>
      </c>
      <c r="X3788" t="s">
        <v>51</v>
      </c>
      <c r="Y3788">
        <v>0</v>
      </c>
      <c r="Z3788" t="s">
        <v>52</v>
      </c>
      <c r="AA3788">
        <v>2016</v>
      </c>
      <c r="AB3788" t="s">
        <v>216</v>
      </c>
      <c r="AC3788" t="s">
        <v>54</v>
      </c>
      <c r="AD3788" t="s">
        <v>55</v>
      </c>
      <c r="AE3788">
        <v>1241618</v>
      </c>
      <c r="AF3788" t="s">
        <v>56</v>
      </c>
      <c r="AG3788" t="s">
        <v>57</v>
      </c>
      <c r="AH3788" t="s">
        <v>52</v>
      </c>
      <c r="AI3788" t="s">
        <v>52</v>
      </c>
    </row>
    <row r="3789" spans="1:35" x14ac:dyDescent="0.25">
      <c r="A3789" s="13" t="str">
        <f t="shared" si="59"/>
        <v>http://dodappwlsprd2.cloud.pge.com:8003/ilis_rpt/dailyeventlogdetail.jsp?odbeventlogid=16-0086595&amp;numberofmonths=24&amp;showchangehistorylog=1</v>
      </c>
      <c r="B3789" s="14" t="str">
        <f>HYPERLINK(A3789,V3789)</f>
        <v>16-0086595</v>
      </c>
      <c r="C3789" t="s">
        <v>4598</v>
      </c>
      <c r="D3789" t="s">
        <v>39</v>
      </c>
      <c r="E3789" t="s">
        <v>40</v>
      </c>
      <c r="F3789" t="s">
        <v>4635</v>
      </c>
      <c r="G3789" s="2">
        <v>182631107</v>
      </c>
      <c r="H3789" t="s">
        <v>42</v>
      </c>
      <c r="I3789" s="3" t="s">
        <v>4825</v>
      </c>
      <c r="J3789">
        <v>20161221</v>
      </c>
      <c r="K3789" s="4">
        <v>650</v>
      </c>
      <c r="L3789">
        <v>1608159</v>
      </c>
      <c r="M3789" s="5">
        <v>210</v>
      </c>
      <c r="N3789" t="s">
        <v>43</v>
      </c>
      <c r="O3789" t="s">
        <v>1237</v>
      </c>
      <c r="P3789" t="s">
        <v>1296</v>
      </c>
      <c r="Q3789" s="5">
        <v>1177</v>
      </c>
      <c r="R3789" s="5">
        <v>82000</v>
      </c>
      <c r="S3789" t="s">
        <v>471</v>
      </c>
      <c r="T3789" t="s">
        <v>47</v>
      </c>
      <c r="U3789" t="s">
        <v>48</v>
      </c>
      <c r="V3789" t="s">
        <v>4826</v>
      </c>
      <c r="W3789" t="s">
        <v>50</v>
      </c>
      <c r="X3789" t="s">
        <v>51</v>
      </c>
      <c r="Y3789">
        <v>31290944</v>
      </c>
      <c r="Z3789" t="s">
        <v>52</v>
      </c>
      <c r="AA3789">
        <v>2016</v>
      </c>
      <c r="AB3789" t="s">
        <v>216</v>
      </c>
      <c r="AC3789" t="s">
        <v>54</v>
      </c>
      <c r="AD3789" t="s">
        <v>55</v>
      </c>
      <c r="AE3789">
        <v>1241585</v>
      </c>
      <c r="AF3789" t="s">
        <v>56</v>
      </c>
      <c r="AG3789" t="s">
        <v>57</v>
      </c>
      <c r="AH3789" t="s">
        <v>52</v>
      </c>
      <c r="AI3789" t="s">
        <v>52</v>
      </c>
    </row>
    <row r="3790" spans="1:35" x14ac:dyDescent="0.25">
      <c r="A3790" s="13" t="str">
        <f t="shared" si="59"/>
        <v>http://dodappwlsprd2.cloud.pge.com:8003/ilis_rpt/dailyeventlogdetail.jsp?odbeventlogid=17-0008380&amp;numberofmonths=24&amp;showchangehistorylog=1</v>
      </c>
      <c r="B3790" s="14" t="str">
        <f>HYPERLINK(A3790,V3790)</f>
        <v>17-0008380</v>
      </c>
      <c r="C3790" t="s">
        <v>4598</v>
      </c>
      <c r="D3790" t="s">
        <v>39</v>
      </c>
      <c r="E3790" t="s">
        <v>40</v>
      </c>
      <c r="F3790" t="s">
        <v>4763</v>
      </c>
      <c r="G3790" s="2">
        <v>182771101</v>
      </c>
      <c r="H3790" t="s">
        <v>61</v>
      </c>
      <c r="I3790" s="3">
        <v>5319</v>
      </c>
      <c r="J3790">
        <v>20170112</v>
      </c>
      <c r="K3790" s="4">
        <v>854</v>
      </c>
      <c r="L3790">
        <v>1641156</v>
      </c>
      <c r="M3790" s="5">
        <v>652</v>
      </c>
      <c r="N3790" t="s">
        <v>43</v>
      </c>
      <c r="O3790" t="s">
        <v>89</v>
      </c>
      <c r="P3790" t="s">
        <v>455</v>
      </c>
      <c r="Q3790" s="5">
        <v>44</v>
      </c>
      <c r="R3790" s="5">
        <v>11200</v>
      </c>
      <c r="S3790" t="s">
        <v>480</v>
      </c>
      <c r="T3790" t="s">
        <v>106</v>
      </c>
      <c r="U3790" t="s">
        <v>48</v>
      </c>
      <c r="V3790" t="s">
        <v>4827</v>
      </c>
      <c r="W3790" t="s">
        <v>50</v>
      </c>
      <c r="X3790" t="s">
        <v>51</v>
      </c>
      <c r="Y3790">
        <v>0</v>
      </c>
      <c r="Z3790" t="s">
        <v>94</v>
      </c>
      <c r="AA3790">
        <v>2017</v>
      </c>
      <c r="AB3790" t="s">
        <v>53</v>
      </c>
      <c r="AC3790" t="s">
        <v>54</v>
      </c>
      <c r="AD3790" t="s">
        <v>55</v>
      </c>
      <c r="AE3790">
        <v>1247780</v>
      </c>
      <c r="AF3790" t="s">
        <v>108</v>
      </c>
      <c r="AG3790" t="s">
        <v>57</v>
      </c>
      <c r="AH3790" t="s">
        <v>52</v>
      </c>
      <c r="AI3790" t="s">
        <v>52</v>
      </c>
    </row>
    <row r="3791" spans="1:35" x14ac:dyDescent="0.25">
      <c r="A3791" s="13" t="str">
        <f t="shared" si="59"/>
        <v>http://dodappwlsprd2.cloud.pge.com:8003/ilis_rpt/dailyeventlogdetail.jsp?odbeventlogid=17-0014510&amp;numberofmonths=24&amp;showchangehistorylog=1</v>
      </c>
      <c r="B3791" s="14" t="str">
        <f>HYPERLINK(A3791,V3791)</f>
        <v>17-0014510</v>
      </c>
      <c r="C3791" t="s">
        <v>4598</v>
      </c>
      <c r="D3791" t="s">
        <v>39</v>
      </c>
      <c r="E3791" t="s">
        <v>59</v>
      </c>
      <c r="F3791" t="s">
        <v>4632</v>
      </c>
      <c r="G3791" s="2">
        <v>183052113</v>
      </c>
      <c r="H3791" t="s">
        <v>61</v>
      </c>
      <c r="I3791" s="3">
        <v>6347</v>
      </c>
      <c r="J3791">
        <v>20170124</v>
      </c>
      <c r="K3791" s="4">
        <v>1508</v>
      </c>
      <c r="L3791">
        <v>1665988</v>
      </c>
      <c r="M3791" s="5">
        <v>207</v>
      </c>
      <c r="N3791" t="s">
        <v>43</v>
      </c>
      <c r="O3791" t="s">
        <v>89</v>
      </c>
      <c r="P3791" t="s">
        <v>455</v>
      </c>
      <c r="Q3791" s="5">
        <v>5</v>
      </c>
      <c r="R3791" s="5">
        <v>455</v>
      </c>
      <c r="S3791" t="s">
        <v>463</v>
      </c>
      <c r="T3791" t="s">
        <v>106</v>
      </c>
      <c r="U3791" t="s">
        <v>48</v>
      </c>
      <c r="V3791" t="s">
        <v>4828</v>
      </c>
      <c r="W3791" t="s">
        <v>50</v>
      </c>
      <c r="X3791" t="s">
        <v>51</v>
      </c>
      <c r="Y3791">
        <v>0</v>
      </c>
      <c r="Z3791" t="s">
        <v>94</v>
      </c>
      <c r="AA3791">
        <v>2017</v>
      </c>
      <c r="AB3791" t="s">
        <v>53</v>
      </c>
      <c r="AC3791" t="s">
        <v>54</v>
      </c>
      <c r="AD3791" t="s">
        <v>64</v>
      </c>
      <c r="AE3791">
        <v>1253183</v>
      </c>
      <c r="AF3791" t="s">
        <v>108</v>
      </c>
      <c r="AG3791" t="s">
        <v>57</v>
      </c>
      <c r="AH3791" t="s">
        <v>52</v>
      </c>
      <c r="AI3791" t="s">
        <v>52</v>
      </c>
    </row>
    <row r="3792" spans="1:35" x14ac:dyDescent="0.25">
      <c r="A3792" s="13" t="str">
        <f t="shared" si="59"/>
        <v>http://dodappwlsprd2.cloud.pge.com:8003/ilis_rpt/dailyeventlogdetail.jsp?odbeventlogid=17-0015260&amp;numberofmonths=24&amp;showchangehistorylog=1</v>
      </c>
      <c r="B3792" s="14" t="str">
        <f>HYPERLINK(A3792,V3792)</f>
        <v>17-0015260</v>
      </c>
      <c r="C3792" t="s">
        <v>4598</v>
      </c>
      <c r="D3792" t="s">
        <v>39</v>
      </c>
      <c r="E3792" t="s">
        <v>40</v>
      </c>
      <c r="F3792" t="s">
        <v>4688</v>
      </c>
      <c r="G3792" s="2">
        <v>182721102</v>
      </c>
      <c r="H3792" t="s">
        <v>61</v>
      </c>
      <c r="I3792" s="3">
        <v>20613</v>
      </c>
      <c r="J3792">
        <v>20170126</v>
      </c>
      <c r="K3792" s="4">
        <v>808</v>
      </c>
      <c r="L3792">
        <v>1667573</v>
      </c>
      <c r="M3792" s="5">
        <v>185</v>
      </c>
      <c r="N3792" t="s">
        <v>43</v>
      </c>
      <c r="O3792" t="s">
        <v>89</v>
      </c>
      <c r="P3792" t="s">
        <v>455</v>
      </c>
      <c r="Q3792" s="5">
        <v>12</v>
      </c>
      <c r="R3792" s="5">
        <v>2220</v>
      </c>
      <c r="S3792" t="s">
        <v>484</v>
      </c>
      <c r="T3792" t="s">
        <v>47</v>
      </c>
      <c r="U3792" t="s">
        <v>66</v>
      </c>
      <c r="V3792" t="s">
        <v>4829</v>
      </c>
      <c r="W3792" t="s">
        <v>50</v>
      </c>
      <c r="X3792" t="s">
        <v>51</v>
      </c>
      <c r="Y3792">
        <v>42932895</v>
      </c>
      <c r="Z3792" t="s">
        <v>52</v>
      </c>
      <c r="AA3792">
        <v>2017</v>
      </c>
      <c r="AB3792" t="s">
        <v>53</v>
      </c>
      <c r="AC3792" t="s">
        <v>54</v>
      </c>
      <c r="AD3792" t="s">
        <v>55</v>
      </c>
      <c r="AE3792">
        <v>1253827</v>
      </c>
      <c r="AF3792" t="s">
        <v>56</v>
      </c>
      <c r="AG3792" t="s">
        <v>57</v>
      </c>
      <c r="AH3792" t="s">
        <v>52</v>
      </c>
      <c r="AI3792" t="s">
        <v>52</v>
      </c>
    </row>
    <row r="3793" spans="1:35" x14ac:dyDescent="0.25">
      <c r="A3793" s="13" t="str">
        <f t="shared" si="59"/>
        <v>http://dodappwlsprd2.cloud.pge.com:8003/ilis_rpt/dailyeventlogdetail.jsp?odbeventlogid=17-0015968&amp;numberofmonths=24&amp;showchangehistorylog=1</v>
      </c>
      <c r="B3793" s="14" t="str">
        <f>HYPERLINK(A3793,V3793)</f>
        <v>17-0015968</v>
      </c>
      <c r="C3793" t="s">
        <v>4598</v>
      </c>
      <c r="D3793" t="s">
        <v>39</v>
      </c>
      <c r="E3793" t="s">
        <v>40</v>
      </c>
      <c r="F3793" t="s">
        <v>4617</v>
      </c>
      <c r="G3793" s="2">
        <v>182631101</v>
      </c>
      <c r="H3793" t="s">
        <v>61</v>
      </c>
      <c r="I3793" s="3">
        <v>5287</v>
      </c>
      <c r="J3793">
        <v>20170130</v>
      </c>
      <c r="K3793" s="4">
        <v>354</v>
      </c>
      <c r="L3793">
        <v>1670141</v>
      </c>
      <c r="M3793" s="5">
        <v>505</v>
      </c>
      <c r="N3793" t="s">
        <v>43</v>
      </c>
      <c r="O3793" t="s">
        <v>44</v>
      </c>
      <c r="P3793" t="s">
        <v>45</v>
      </c>
      <c r="Q3793" s="5">
        <v>60</v>
      </c>
      <c r="R3793" s="5">
        <v>29001</v>
      </c>
      <c r="S3793" t="s">
        <v>463</v>
      </c>
      <c r="T3793" t="s">
        <v>47</v>
      </c>
      <c r="U3793" t="s">
        <v>48</v>
      </c>
      <c r="V3793" t="s">
        <v>4830</v>
      </c>
      <c r="W3793" t="s">
        <v>50</v>
      </c>
      <c r="X3793" t="s">
        <v>51</v>
      </c>
      <c r="Y3793">
        <v>42934810</v>
      </c>
      <c r="Z3793" t="s">
        <v>52</v>
      </c>
      <c r="AA3793">
        <v>2017</v>
      </c>
      <c r="AB3793" t="s">
        <v>53</v>
      </c>
      <c r="AC3793" t="s">
        <v>54</v>
      </c>
      <c r="AD3793" t="s">
        <v>55</v>
      </c>
      <c r="AE3793">
        <v>1254390</v>
      </c>
      <c r="AF3793" t="s">
        <v>56</v>
      </c>
      <c r="AG3793" t="s">
        <v>57</v>
      </c>
      <c r="AH3793" t="s">
        <v>52</v>
      </c>
      <c r="AI3793" t="s">
        <v>52</v>
      </c>
    </row>
    <row r="3794" spans="1:35" x14ac:dyDescent="0.25">
      <c r="A3794" s="13" t="str">
        <f t="shared" si="59"/>
        <v>http://dodappwlsprd2.cloud.pge.com:8003/ilis_rpt/dailyeventlogdetail.jsp?odbeventlogid=17-0015967&amp;numberofmonths=24&amp;showchangehistorylog=1</v>
      </c>
      <c r="B3794" s="14" t="str">
        <f>HYPERLINK(A3794,V3794)</f>
        <v>17-0015967</v>
      </c>
      <c r="C3794" t="s">
        <v>4598</v>
      </c>
      <c r="D3794" t="s">
        <v>39</v>
      </c>
      <c r="E3794" t="s">
        <v>40</v>
      </c>
      <c r="F3794" t="s">
        <v>4688</v>
      </c>
      <c r="G3794" s="2">
        <v>182721102</v>
      </c>
      <c r="H3794" t="s">
        <v>61</v>
      </c>
      <c r="I3794" s="3">
        <v>20613</v>
      </c>
      <c r="J3794">
        <v>20170130</v>
      </c>
      <c r="K3794" s="4">
        <v>422</v>
      </c>
      <c r="L3794">
        <v>1670130</v>
      </c>
      <c r="M3794" s="5">
        <v>317</v>
      </c>
      <c r="N3794" t="s">
        <v>43</v>
      </c>
      <c r="O3794" t="s">
        <v>89</v>
      </c>
      <c r="P3794" t="s">
        <v>455</v>
      </c>
      <c r="Q3794" s="5">
        <v>13</v>
      </c>
      <c r="R3794" s="5">
        <v>4121</v>
      </c>
      <c r="S3794" t="s">
        <v>915</v>
      </c>
      <c r="T3794" t="s">
        <v>106</v>
      </c>
      <c r="U3794" t="s">
        <v>48</v>
      </c>
      <c r="V3794" t="s">
        <v>4831</v>
      </c>
      <c r="W3794" t="s">
        <v>50</v>
      </c>
      <c r="X3794" t="s">
        <v>51</v>
      </c>
      <c r="Y3794">
        <v>42934809</v>
      </c>
      <c r="Z3794" t="s">
        <v>52</v>
      </c>
      <c r="AA3794">
        <v>2017</v>
      </c>
      <c r="AB3794" t="s">
        <v>53</v>
      </c>
      <c r="AC3794" t="s">
        <v>54</v>
      </c>
      <c r="AD3794" t="s">
        <v>55</v>
      </c>
      <c r="AE3794">
        <v>1254389</v>
      </c>
      <c r="AF3794" t="s">
        <v>108</v>
      </c>
      <c r="AG3794" t="s">
        <v>57</v>
      </c>
      <c r="AH3794" t="s">
        <v>52</v>
      </c>
      <c r="AI3794" t="s">
        <v>52</v>
      </c>
    </row>
    <row r="3795" spans="1:35" x14ac:dyDescent="0.25">
      <c r="A3795" s="13" t="str">
        <f t="shared" si="59"/>
        <v>http://dodappwlsprd2.cloud.pge.com:8003/ilis_rpt/dailyeventlogdetail.jsp?odbeventlogid=17-0016462&amp;numberofmonths=24&amp;showchangehistorylog=1</v>
      </c>
      <c r="B3795" s="14" t="str">
        <f>HYPERLINK(A3795,V3795)</f>
        <v>17-0016462</v>
      </c>
      <c r="C3795" t="s">
        <v>4598</v>
      </c>
      <c r="D3795" t="s">
        <v>39</v>
      </c>
      <c r="E3795" t="s">
        <v>59</v>
      </c>
      <c r="F3795" t="s">
        <v>4635</v>
      </c>
      <c r="G3795" s="2">
        <v>182631107</v>
      </c>
      <c r="H3795" t="s">
        <v>496</v>
      </c>
      <c r="I3795" s="3" t="s">
        <v>4832</v>
      </c>
      <c r="J3795">
        <v>20170131</v>
      </c>
      <c r="K3795" s="4">
        <v>1933</v>
      </c>
      <c r="L3795">
        <v>1671651</v>
      </c>
      <c r="M3795" s="5">
        <v>552</v>
      </c>
      <c r="N3795" t="s">
        <v>43</v>
      </c>
      <c r="O3795" t="s">
        <v>89</v>
      </c>
      <c r="P3795" t="s">
        <v>455</v>
      </c>
      <c r="Q3795" s="5">
        <v>11</v>
      </c>
      <c r="R3795" s="5">
        <v>1455</v>
      </c>
      <c r="S3795" t="s">
        <v>463</v>
      </c>
      <c r="T3795" t="s">
        <v>106</v>
      </c>
      <c r="U3795" t="s">
        <v>48</v>
      </c>
      <c r="V3795" t="s">
        <v>4833</v>
      </c>
      <c r="W3795" t="s">
        <v>50</v>
      </c>
      <c r="X3795" t="s">
        <v>51</v>
      </c>
      <c r="Y3795">
        <v>42936004</v>
      </c>
      <c r="Z3795" t="s">
        <v>52</v>
      </c>
      <c r="AA3795">
        <v>2017</v>
      </c>
      <c r="AB3795" t="s">
        <v>53</v>
      </c>
      <c r="AC3795" t="s">
        <v>54</v>
      </c>
      <c r="AD3795" t="s">
        <v>55</v>
      </c>
      <c r="AE3795">
        <v>1254745</v>
      </c>
      <c r="AF3795" t="s">
        <v>108</v>
      </c>
      <c r="AG3795" t="s">
        <v>57</v>
      </c>
      <c r="AH3795" t="s">
        <v>52</v>
      </c>
      <c r="AI3795" t="s">
        <v>52</v>
      </c>
    </row>
    <row r="3796" spans="1:35" x14ac:dyDescent="0.25">
      <c r="A3796" s="13" t="str">
        <f t="shared" si="59"/>
        <v>http://dodappwlsprd2.cloud.pge.com:8003/ilis_rpt/dailyeventlogdetail.jsp?odbeventlogid=17-0019132&amp;numberofmonths=24&amp;showchangehistorylog=1</v>
      </c>
      <c r="B3796" s="14" t="str">
        <f>HYPERLINK(A3796,V3796)</f>
        <v>17-0019132</v>
      </c>
      <c r="C3796" t="s">
        <v>4598</v>
      </c>
      <c r="D3796" t="s">
        <v>39</v>
      </c>
      <c r="E3796" t="s">
        <v>40</v>
      </c>
      <c r="F3796" t="s">
        <v>4705</v>
      </c>
      <c r="G3796" s="2">
        <v>183052111</v>
      </c>
      <c r="H3796" t="s">
        <v>61</v>
      </c>
      <c r="I3796" s="3">
        <v>4601</v>
      </c>
      <c r="J3796">
        <v>20170208</v>
      </c>
      <c r="K3796" s="4">
        <v>1646</v>
      </c>
      <c r="L3796">
        <v>1682330</v>
      </c>
      <c r="M3796" s="5">
        <v>578</v>
      </c>
      <c r="N3796" t="s">
        <v>43</v>
      </c>
      <c r="O3796" t="s">
        <v>83</v>
      </c>
      <c r="P3796" t="s">
        <v>124</v>
      </c>
      <c r="Q3796" s="5">
        <v>88</v>
      </c>
      <c r="R3796" s="5">
        <v>15492</v>
      </c>
      <c r="S3796" t="s">
        <v>474</v>
      </c>
      <c r="T3796" t="s">
        <v>78</v>
      </c>
      <c r="U3796" t="s">
        <v>48</v>
      </c>
      <c r="V3796" t="s">
        <v>4834</v>
      </c>
      <c r="W3796" t="s">
        <v>50</v>
      </c>
      <c r="X3796" t="s">
        <v>51</v>
      </c>
      <c r="Y3796">
        <v>0</v>
      </c>
      <c r="Z3796" t="s">
        <v>94</v>
      </c>
      <c r="AA3796">
        <v>2017</v>
      </c>
      <c r="AB3796" t="s">
        <v>86</v>
      </c>
      <c r="AC3796" t="s">
        <v>54</v>
      </c>
      <c r="AD3796" t="s">
        <v>55</v>
      </c>
      <c r="AE3796">
        <v>1256746</v>
      </c>
      <c r="AF3796" t="s">
        <v>80</v>
      </c>
      <c r="AG3796" t="s">
        <v>57</v>
      </c>
      <c r="AH3796" t="s">
        <v>52</v>
      </c>
      <c r="AI3796" t="s">
        <v>52</v>
      </c>
    </row>
    <row r="3797" spans="1:35" x14ac:dyDescent="0.25">
      <c r="A3797" s="13" t="str">
        <f t="shared" si="59"/>
        <v>http://dodappwlsprd2.cloud.pge.com:8003/ilis_rpt/dailyeventlogdetail.jsp?odbeventlogid=17-0025989&amp;numberofmonths=24&amp;showchangehistorylog=1</v>
      </c>
      <c r="B3797" s="14" t="str">
        <f>HYPERLINK(A3797,V3797)</f>
        <v>17-0025989</v>
      </c>
      <c r="C3797" t="s">
        <v>4598</v>
      </c>
      <c r="D3797" t="s">
        <v>39</v>
      </c>
      <c r="E3797" t="s">
        <v>40</v>
      </c>
      <c r="F3797" t="s">
        <v>4835</v>
      </c>
      <c r="G3797" s="2">
        <v>182631103</v>
      </c>
      <c r="H3797" t="s">
        <v>61</v>
      </c>
      <c r="I3797" s="3">
        <v>69045</v>
      </c>
      <c r="J3797">
        <v>20170223</v>
      </c>
      <c r="K3797" s="4">
        <v>1040</v>
      </c>
      <c r="L3797">
        <v>1711883</v>
      </c>
      <c r="M3797" s="5">
        <v>602</v>
      </c>
      <c r="N3797" t="s">
        <v>43</v>
      </c>
      <c r="O3797" t="s">
        <v>89</v>
      </c>
      <c r="P3797" t="s">
        <v>455</v>
      </c>
      <c r="Q3797" s="5">
        <v>16</v>
      </c>
      <c r="R3797" s="5">
        <v>5042</v>
      </c>
      <c r="S3797" t="s">
        <v>880</v>
      </c>
      <c r="T3797" t="s">
        <v>47</v>
      </c>
      <c r="U3797" t="s">
        <v>48</v>
      </c>
      <c r="V3797" t="s">
        <v>4836</v>
      </c>
      <c r="W3797" t="s">
        <v>50</v>
      </c>
      <c r="X3797" t="s">
        <v>51</v>
      </c>
      <c r="Y3797">
        <v>0</v>
      </c>
      <c r="Z3797" t="s">
        <v>94</v>
      </c>
      <c r="AA3797">
        <v>2017</v>
      </c>
      <c r="AB3797" t="s">
        <v>86</v>
      </c>
      <c r="AC3797" t="s">
        <v>54</v>
      </c>
      <c r="AD3797" t="s">
        <v>87</v>
      </c>
      <c r="AE3797">
        <v>1262742</v>
      </c>
      <c r="AF3797" t="s">
        <v>56</v>
      </c>
      <c r="AG3797" t="s">
        <v>57</v>
      </c>
      <c r="AH3797" t="s">
        <v>52</v>
      </c>
      <c r="AI3797" t="s">
        <v>54</v>
      </c>
    </row>
    <row r="3798" spans="1:35" x14ac:dyDescent="0.25">
      <c r="A3798" s="13" t="str">
        <f t="shared" si="59"/>
        <v>http://dodappwlsprd2.cloud.pge.com:8003/ilis_rpt/dailyeventlogdetail.jsp?odbeventlogid=17-0026863&amp;numberofmonths=24&amp;showchangehistorylog=1</v>
      </c>
      <c r="B3798" s="14" t="str">
        <f>HYPERLINK(A3798,V3798)</f>
        <v>17-0026863</v>
      </c>
      <c r="C3798" t="s">
        <v>4598</v>
      </c>
      <c r="D3798" t="s">
        <v>39</v>
      </c>
      <c r="E3798" t="s">
        <v>40</v>
      </c>
      <c r="F3798" t="s">
        <v>4745</v>
      </c>
      <c r="G3798" s="2">
        <v>182601108</v>
      </c>
      <c r="H3798" t="s">
        <v>61</v>
      </c>
      <c r="I3798" s="3">
        <v>8631</v>
      </c>
      <c r="J3798">
        <v>20170226</v>
      </c>
      <c r="K3798" s="4">
        <v>1144</v>
      </c>
      <c r="L3798">
        <v>1714322</v>
      </c>
      <c r="M3798" s="5">
        <v>181</v>
      </c>
      <c r="N3798" t="s">
        <v>43</v>
      </c>
      <c r="O3798" t="s">
        <v>44</v>
      </c>
      <c r="P3798" t="s">
        <v>45</v>
      </c>
      <c r="Q3798" s="5">
        <v>21</v>
      </c>
      <c r="R3798" s="5">
        <v>3801</v>
      </c>
      <c r="S3798" t="s">
        <v>471</v>
      </c>
      <c r="T3798" t="s">
        <v>47</v>
      </c>
      <c r="U3798" t="s">
        <v>48</v>
      </c>
      <c r="V3798" t="s">
        <v>4837</v>
      </c>
      <c r="W3798" t="s">
        <v>50</v>
      </c>
      <c r="X3798" t="s">
        <v>51</v>
      </c>
      <c r="Y3798">
        <v>31307885</v>
      </c>
      <c r="Z3798" t="s">
        <v>52</v>
      </c>
      <c r="AA3798">
        <v>2017</v>
      </c>
      <c r="AB3798" t="s">
        <v>86</v>
      </c>
      <c r="AC3798" t="s">
        <v>54</v>
      </c>
      <c r="AD3798" t="s">
        <v>87</v>
      </c>
      <c r="AE3798">
        <v>1263562</v>
      </c>
      <c r="AF3798" t="s">
        <v>56</v>
      </c>
      <c r="AG3798" t="s">
        <v>57</v>
      </c>
      <c r="AH3798" t="s">
        <v>52</v>
      </c>
      <c r="AI3798" t="s">
        <v>52</v>
      </c>
    </row>
    <row r="3799" spans="1:35" x14ac:dyDescent="0.25">
      <c r="A3799" s="13" t="str">
        <f t="shared" si="59"/>
        <v>http://dodappwlsprd2.cloud.pge.com:8003/ilis_rpt/dailyeventlogdetail.jsp?odbeventlogid=17-0029322&amp;numberofmonths=24&amp;showchangehistorylog=1</v>
      </c>
      <c r="B3799" s="14" t="str">
        <f>HYPERLINK(A3799,V3799)</f>
        <v>17-0029322</v>
      </c>
      <c r="C3799" t="s">
        <v>4598</v>
      </c>
      <c r="D3799" t="s">
        <v>39</v>
      </c>
      <c r="E3799" t="s">
        <v>40</v>
      </c>
      <c r="F3799" t="s">
        <v>4838</v>
      </c>
      <c r="G3799" s="2">
        <v>182601103</v>
      </c>
      <c r="H3799" t="s">
        <v>61</v>
      </c>
      <c r="I3799" s="3">
        <v>9891</v>
      </c>
      <c r="J3799">
        <v>20170308</v>
      </c>
      <c r="K3799" s="4">
        <v>932</v>
      </c>
      <c r="L3799">
        <v>1722331</v>
      </c>
      <c r="M3799" s="5">
        <v>776</v>
      </c>
      <c r="N3799" t="s">
        <v>43</v>
      </c>
      <c r="O3799" t="s">
        <v>44</v>
      </c>
      <c r="P3799" t="s">
        <v>45</v>
      </c>
      <c r="Q3799" s="5">
        <v>186</v>
      </c>
      <c r="R3799" s="5">
        <v>31248</v>
      </c>
      <c r="S3799" t="s">
        <v>471</v>
      </c>
      <c r="T3799" t="s">
        <v>47</v>
      </c>
      <c r="U3799" t="s">
        <v>66</v>
      </c>
      <c r="V3799" t="s">
        <v>4839</v>
      </c>
      <c r="W3799" t="s">
        <v>50</v>
      </c>
      <c r="X3799" t="s">
        <v>51</v>
      </c>
      <c r="Y3799">
        <v>31311203</v>
      </c>
      <c r="Z3799" t="s">
        <v>52</v>
      </c>
      <c r="AA3799">
        <v>2017</v>
      </c>
      <c r="AB3799" t="s">
        <v>103</v>
      </c>
      <c r="AC3799" t="s">
        <v>54</v>
      </c>
      <c r="AD3799" t="s">
        <v>208</v>
      </c>
      <c r="AE3799">
        <v>1265474</v>
      </c>
      <c r="AF3799" t="s">
        <v>56</v>
      </c>
      <c r="AG3799" t="s">
        <v>57</v>
      </c>
      <c r="AH3799" t="s">
        <v>52</v>
      </c>
      <c r="AI3799" t="s">
        <v>52</v>
      </c>
    </row>
    <row r="3800" spans="1:35" x14ac:dyDescent="0.25">
      <c r="A3800" s="13" t="str">
        <f t="shared" si="59"/>
        <v>http://dodappwlsprd2.cloud.pge.com:8003/ilis_rpt/dailyeventlogdetail.jsp?odbeventlogid=17-0030594&amp;numberofmonths=24&amp;showchangehistorylog=1</v>
      </c>
      <c r="B3800" s="14" t="str">
        <f>HYPERLINK(A3800,V3800)</f>
        <v>17-0030594</v>
      </c>
      <c r="C3800" t="s">
        <v>4598</v>
      </c>
      <c r="D3800" t="s">
        <v>39</v>
      </c>
      <c r="E3800" t="s">
        <v>40</v>
      </c>
      <c r="F3800" t="s">
        <v>4628</v>
      </c>
      <c r="G3800" s="2">
        <v>182681102</v>
      </c>
      <c r="H3800" t="s">
        <v>72</v>
      </c>
      <c r="I3800" s="3" t="s">
        <v>4840</v>
      </c>
      <c r="J3800">
        <v>20170314</v>
      </c>
      <c r="K3800" s="4">
        <v>726</v>
      </c>
      <c r="L3800">
        <v>1726638</v>
      </c>
      <c r="M3800" s="5">
        <v>315</v>
      </c>
      <c r="N3800" t="s">
        <v>43</v>
      </c>
      <c r="O3800" t="s">
        <v>89</v>
      </c>
      <c r="P3800" t="s">
        <v>455</v>
      </c>
      <c r="Q3800" s="5">
        <v>2171</v>
      </c>
      <c r="R3800" s="5">
        <v>284873</v>
      </c>
      <c r="S3800" t="s">
        <v>471</v>
      </c>
      <c r="T3800" t="s">
        <v>47</v>
      </c>
      <c r="U3800" t="s">
        <v>48</v>
      </c>
      <c r="V3800" t="s">
        <v>4841</v>
      </c>
      <c r="W3800" t="s">
        <v>50</v>
      </c>
      <c r="X3800" t="s">
        <v>51</v>
      </c>
      <c r="Y3800">
        <v>42969269</v>
      </c>
      <c r="Z3800" t="s">
        <v>52</v>
      </c>
      <c r="AA3800">
        <v>2017</v>
      </c>
      <c r="AB3800" t="s">
        <v>103</v>
      </c>
      <c r="AC3800" t="s">
        <v>54</v>
      </c>
      <c r="AD3800" t="s">
        <v>55</v>
      </c>
      <c r="AE3800">
        <v>1266431</v>
      </c>
      <c r="AF3800" t="s">
        <v>56</v>
      </c>
      <c r="AG3800" t="s">
        <v>57</v>
      </c>
      <c r="AH3800" t="s">
        <v>52</v>
      </c>
      <c r="AI3800" t="s">
        <v>54</v>
      </c>
    </row>
    <row r="3801" spans="1:35" x14ac:dyDescent="0.25">
      <c r="A3801" s="13" t="str">
        <f t="shared" si="59"/>
        <v>http://dodappwlsprd2.cloud.pge.com:8003/ilis_rpt/dailyeventlogdetail.jsp?odbeventlogid=17-0031823&amp;numberofmonths=24&amp;showchangehistorylog=1</v>
      </c>
      <c r="B3801" s="14" t="str">
        <f>HYPERLINK(A3801,V3801)</f>
        <v>17-0031823</v>
      </c>
      <c r="C3801" t="s">
        <v>4598</v>
      </c>
      <c r="D3801" t="s">
        <v>39</v>
      </c>
      <c r="E3801" t="s">
        <v>40</v>
      </c>
      <c r="F3801" t="s">
        <v>4638</v>
      </c>
      <c r="G3801" s="2">
        <v>182951101</v>
      </c>
      <c r="H3801" t="s">
        <v>81</v>
      </c>
      <c r="I3801" s="3">
        <v>11012</v>
      </c>
      <c r="J3801">
        <v>20170320</v>
      </c>
      <c r="K3801" s="4">
        <v>451</v>
      </c>
      <c r="L3801">
        <v>1730366</v>
      </c>
      <c r="M3801" s="5">
        <v>604</v>
      </c>
      <c r="N3801" t="s">
        <v>43</v>
      </c>
      <c r="O3801" t="s">
        <v>83</v>
      </c>
      <c r="P3801" t="s">
        <v>124</v>
      </c>
      <c r="Q3801" s="5">
        <v>771</v>
      </c>
      <c r="R3801" s="5">
        <v>43745</v>
      </c>
      <c r="S3801" t="s">
        <v>463</v>
      </c>
      <c r="T3801" t="s">
        <v>78</v>
      </c>
      <c r="U3801" t="s">
        <v>48</v>
      </c>
      <c r="V3801" t="s">
        <v>4842</v>
      </c>
      <c r="W3801" t="s">
        <v>50</v>
      </c>
      <c r="X3801" t="s">
        <v>51</v>
      </c>
      <c r="Y3801">
        <v>0</v>
      </c>
      <c r="Z3801" t="s">
        <v>94</v>
      </c>
      <c r="AA3801">
        <v>2017</v>
      </c>
      <c r="AB3801" t="s">
        <v>103</v>
      </c>
      <c r="AC3801" t="s">
        <v>54</v>
      </c>
      <c r="AD3801" t="s">
        <v>55</v>
      </c>
      <c r="AE3801">
        <v>1267431</v>
      </c>
      <c r="AF3801" t="s">
        <v>80</v>
      </c>
      <c r="AG3801" t="s">
        <v>57</v>
      </c>
      <c r="AH3801" t="s">
        <v>52</v>
      </c>
      <c r="AI3801" t="s">
        <v>52</v>
      </c>
    </row>
    <row r="3802" spans="1:35" x14ac:dyDescent="0.25">
      <c r="A3802" s="13" t="str">
        <f t="shared" si="59"/>
        <v>http://dodappwlsprd2.cloud.pge.com:8003/ilis_rpt/dailyeventlogdetail.jsp?odbeventlogid=17-0034293&amp;numberofmonths=24&amp;showchangehistorylog=1</v>
      </c>
      <c r="B3802" s="14" t="str">
        <f>HYPERLINK(A3802,V3802)</f>
        <v>17-0034293</v>
      </c>
      <c r="C3802" t="s">
        <v>4598</v>
      </c>
      <c r="D3802" t="s">
        <v>39</v>
      </c>
      <c r="E3802" t="s">
        <v>40</v>
      </c>
      <c r="F3802" t="s">
        <v>4651</v>
      </c>
      <c r="G3802" s="2">
        <v>182811102</v>
      </c>
      <c r="H3802" t="s">
        <v>61</v>
      </c>
      <c r="I3802" s="3">
        <v>6845</v>
      </c>
      <c r="J3802">
        <v>20170327</v>
      </c>
      <c r="K3802" s="4">
        <v>1708</v>
      </c>
      <c r="L3802">
        <v>1737089</v>
      </c>
      <c r="M3802" s="5">
        <v>861</v>
      </c>
      <c r="N3802" t="s">
        <v>43</v>
      </c>
      <c r="O3802" t="s">
        <v>44</v>
      </c>
      <c r="P3802" t="s">
        <v>45</v>
      </c>
      <c r="Q3802" s="5">
        <v>56</v>
      </c>
      <c r="R3802" s="5">
        <v>39480</v>
      </c>
      <c r="S3802" t="s">
        <v>1398</v>
      </c>
      <c r="T3802" t="s">
        <v>47</v>
      </c>
      <c r="U3802" t="s">
        <v>48</v>
      </c>
      <c r="V3802" t="s">
        <v>4843</v>
      </c>
      <c r="W3802" t="s">
        <v>50</v>
      </c>
      <c r="X3802" t="s">
        <v>51</v>
      </c>
      <c r="Y3802">
        <v>31315154</v>
      </c>
      <c r="Z3802" t="s">
        <v>94</v>
      </c>
      <c r="AA3802">
        <v>2017</v>
      </c>
      <c r="AB3802" t="s">
        <v>103</v>
      </c>
      <c r="AC3802" t="s">
        <v>54</v>
      </c>
      <c r="AD3802" t="s">
        <v>55</v>
      </c>
      <c r="AE3802">
        <v>1269131</v>
      </c>
      <c r="AF3802" t="s">
        <v>56</v>
      </c>
      <c r="AG3802" t="s">
        <v>57</v>
      </c>
      <c r="AH3802" t="s">
        <v>52</v>
      </c>
      <c r="AI3802" t="s">
        <v>52</v>
      </c>
    </row>
    <row r="3803" spans="1:35" x14ac:dyDescent="0.25">
      <c r="A3803" s="13" t="str">
        <f t="shared" si="59"/>
        <v>http://dodappwlsprd2.cloud.pge.com:8003/ilis_rpt/dailyeventlogdetail.jsp?odbeventlogid=17-0034283&amp;numberofmonths=24&amp;showchangehistorylog=1</v>
      </c>
      <c r="B3803" s="14" t="str">
        <f>HYPERLINK(A3803,V3803)</f>
        <v>17-0034283</v>
      </c>
      <c r="C3803" t="s">
        <v>4598</v>
      </c>
      <c r="D3803" t="s">
        <v>39</v>
      </c>
      <c r="E3803" t="s">
        <v>40</v>
      </c>
      <c r="F3803" t="s">
        <v>4606</v>
      </c>
      <c r="G3803" s="2">
        <v>182681101</v>
      </c>
      <c r="H3803" t="s">
        <v>42</v>
      </c>
      <c r="I3803" s="3" t="s">
        <v>4844</v>
      </c>
      <c r="J3803">
        <v>20170327</v>
      </c>
      <c r="K3803" s="4">
        <v>2234</v>
      </c>
      <c r="L3803">
        <v>1737122</v>
      </c>
      <c r="M3803" s="5">
        <v>696</v>
      </c>
      <c r="N3803" t="s">
        <v>43</v>
      </c>
      <c r="O3803" t="s">
        <v>89</v>
      </c>
      <c r="P3803" t="s">
        <v>455</v>
      </c>
      <c r="Q3803" s="5">
        <v>55</v>
      </c>
      <c r="R3803" s="5">
        <v>18414</v>
      </c>
      <c r="S3803" t="s">
        <v>463</v>
      </c>
      <c r="T3803" t="s">
        <v>106</v>
      </c>
      <c r="U3803" t="s">
        <v>48</v>
      </c>
      <c r="V3803" t="s">
        <v>4845</v>
      </c>
      <c r="W3803" t="s">
        <v>50</v>
      </c>
      <c r="X3803" t="s">
        <v>51</v>
      </c>
      <c r="Y3803">
        <v>42978270</v>
      </c>
      <c r="Z3803" t="s">
        <v>94</v>
      </c>
      <c r="AA3803">
        <v>2017</v>
      </c>
      <c r="AB3803" t="s">
        <v>103</v>
      </c>
      <c r="AC3803" t="s">
        <v>54</v>
      </c>
      <c r="AD3803" t="s">
        <v>87</v>
      </c>
      <c r="AE3803">
        <v>1269117</v>
      </c>
      <c r="AF3803" t="s">
        <v>108</v>
      </c>
      <c r="AG3803" t="s">
        <v>57</v>
      </c>
      <c r="AH3803" t="s">
        <v>52</v>
      </c>
      <c r="AI3803" t="s">
        <v>52</v>
      </c>
    </row>
    <row r="3804" spans="1:35" x14ac:dyDescent="0.25">
      <c r="A3804" s="13" t="str">
        <f t="shared" si="59"/>
        <v>http://dodappwlsprd2.cloud.pge.com:8003/ilis_rpt/dailyeventlogdetail.jsp?odbeventlogid=17-0035592&amp;numberofmonths=24&amp;showchangehistorylog=1</v>
      </c>
      <c r="B3804" s="14" t="str">
        <f>HYPERLINK(A3804,V3804)</f>
        <v>17-0035592</v>
      </c>
      <c r="C3804" t="s">
        <v>4598</v>
      </c>
      <c r="D3804" t="s">
        <v>39</v>
      </c>
      <c r="E3804" t="s">
        <v>40</v>
      </c>
      <c r="F3804" t="s">
        <v>4632</v>
      </c>
      <c r="G3804" s="2">
        <v>183052113</v>
      </c>
      <c r="H3804" t="s">
        <v>61</v>
      </c>
      <c r="I3804" s="3">
        <v>3945</v>
      </c>
      <c r="J3804">
        <v>20170331</v>
      </c>
      <c r="K3804" s="4">
        <v>1139</v>
      </c>
      <c r="L3804">
        <v>1741157</v>
      </c>
      <c r="M3804" s="5">
        <v>405</v>
      </c>
      <c r="N3804" t="s">
        <v>43</v>
      </c>
      <c r="O3804" t="s">
        <v>44</v>
      </c>
      <c r="P3804" t="s">
        <v>111</v>
      </c>
      <c r="Q3804" s="5">
        <v>59</v>
      </c>
      <c r="R3804" s="5">
        <v>3037</v>
      </c>
      <c r="S3804" t="s">
        <v>463</v>
      </c>
      <c r="T3804" t="s">
        <v>47</v>
      </c>
      <c r="U3804" t="s">
        <v>48</v>
      </c>
      <c r="V3804" t="s">
        <v>4846</v>
      </c>
      <c r="W3804" t="s">
        <v>50</v>
      </c>
      <c r="X3804" t="s">
        <v>51</v>
      </c>
      <c r="Y3804">
        <v>42981610</v>
      </c>
      <c r="Z3804" t="s">
        <v>94</v>
      </c>
      <c r="AA3804">
        <v>2017</v>
      </c>
      <c r="AB3804" t="s">
        <v>103</v>
      </c>
      <c r="AC3804" t="s">
        <v>54</v>
      </c>
      <c r="AD3804" t="s">
        <v>55</v>
      </c>
      <c r="AE3804">
        <v>1270169</v>
      </c>
      <c r="AF3804" t="s">
        <v>56</v>
      </c>
      <c r="AG3804" t="s">
        <v>57</v>
      </c>
      <c r="AH3804" t="s">
        <v>52</v>
      </c>
      <c r="AI3804" t="s">
        <v>52</v>
      </c>
    </row>
    <row r="3805" spans="1:35" x14ac:dyDescent="0.25">
      <c r="A3805" s="13" t="str">
        <f t="shared" si="59"/>
        <v>http://dodappwlsprd2.cloud.pge.com:8003/ilis_rpt/dailyeventlogdetail.jsp?odbeventlogid=17-0036460&amp;numberofmonths=24&amp;showchangehistorylog=1</v>
      </c>
      <c r="B3805" s="14" t="str">
        <f>HYPERLINK(A3805,V3805)</f>
        <v>17-0036460</v>
      </c>
      <c r="C3805" t="s">
        <v>4598</v>
      </c>
      <c r="D3805" t="s">
        <v>39</v>
      </c>
      <c r="E3805" t="s">
        <v>40</v>
      </c>
      <c r="F3805" t="s">
        <v>4622</v>
      </c>
      <c r="G3805" s="2">
        <v>182611103</v>
      </c>
      <c r="H3805" t="s">
        <v>42</v>
      </c>
      <c r="I3805" s="3" t="s">
        <v>4847</v>
      </c>
      <c r="J3805">
        <v>20170404</v>
      </c>
      <c r="K3805" s="4">
        <v>1329</v>
      </c>
      <c r="L3805">
        <v>1744013</v>
      </c>
      <c r="M3805" s="5">
        <v>821</v>
      </c>
      <c r="N3805" t="s">
        <v>43</v>
      </c>
      <c r="O3805" t="s">
        <v>83</v>
      </c>
      <c r="P3805" t="s">
        <v>124</v>
      </c>
      <c r="Q3805" s="5">
        <v>1746</v>
      </c>
      <c r="R3805" s="5">
        <v>167151</v>
      </c>
      <c r="S3805" t="s">
        <v>463</v>
      </c>
      <c r="T3805" t="s">
        <v>78</v>
      </c>
      <c r="U3805" t="s">
        <v>48</v>
      </c>
      <c r="V3805" t="s">
        <v>4848</v>
      </c>
      <c r="W3805" t="s">
        <v>50</v>
      </c>
      <c r="X3805" t="s">
        <v>51</v>
      </c>
      <c r="Y3805">
        <v>0</v>
      </c>
      <c r="Z3805" t="s">
        <v>52</v>
      </c>
      <c r="AA3805">
        <v>2017</v>
      </c>
      <c r="AB3805" t="s">
        <v>114</v>
      </c>
      <c r="AC3805" t="s">
        <v>54</v>
      </c>
      <c r="AD3805" t="s">
        <v>70</v>
      </c>
      <c r="AE3805">
        <v>1270948</v>
      </c>
      <c r="AF3805" t="s">
        <v>80</v>
      </c>
      <c r="AG3805" t="s">
        <v>57</v>
      </c>
      <c r="AH3805" t="s">
        <v>52</v>
      </c>
      <c r="AI3805" t="s">
        <v>52</v>
      </c>
    </row>
    <row r="3806" spans="1:35" x14ac:dyDescent="0.25">
      <c r="A3806" s="13" t="str">
        <f t="shared" si="59"/>
        <v>http://dodappwlsprd2.cloud.pge.com:8003/ilis_rpt/dailyeventlogdetail.jsp?odbeventlogid=17-0039665&amp;numberofmonths=24&amp;showchangehistorylog=1</v>
      </c>
      <c r="B3806" s="14" t="str">
        <f>HYPERLINK(A3806,V3806)</f>
        <v>17-0039665</v>
      </c>
      <c r="C3806" t="s">
        <v>4598</v>
      </c>
      <c r="D3806" t="s">
        <v>39</v>
      </c>
      <c r="E3806" t="s">
        <v>40</v>
      </c>
      <c r="F3806" t="s">
        <v>4642</v>
      </c>
      <c r="G3806" s="2">
        <v>183101103</v>
      </c>
      <c r="H3806" t="s">
        <v>61</v>
      </c>
      <c r="I3806" s="3">
        <v>7195</v>
      </c>
      <c r="J3806">
        <v>20170412</v>
      </c>
      <c r="K3806" s="4">
        <v>1652</v>
      </c>
      <c r="L3806">
        <v>1756121</v>
      </c>
      <c r="M3806" s="5">
        <v>345</v>
      </c>
      <c r="N3806" t="s">
        <v>43</v>
      </c>
      <c r="O3806" t="s">
        <v>89</v>
      </c>
      <c r="P3806" t="s">
        <v>455</v>
      </c>
      <c r="Q3806" s="5">
        <v>4</v>
      </c>
      <c r="R3806" s="5">
        <v>1380</v>
      </c>
      <c r="S3806" t="s">
        <v>471</v>
      </c>
      <c r="T3806" t="s">
        <v>47</v>
      </c>
      <c r="U3806" t="s">
        <v>48</v>
      </c>
      <c r="V3806" t="s">
        <v>4849</v>
      </c>
      <c r="W3806" t="s">
        <v>50</v>
      </c>
      <c r="X3806" t="s">
        <v>51</v>
      </c>
      <c r="Y3806">
        <v>42993316</v>
      </c>
      <c r="Z3806" t="s">
        <v>52</v>
      </c>
      <c r="AA3806">
        <v>2017</v>
      </c>
      <c r="AB3806" t="s">
        <v>114</v>
      </c>
      <c r="AC3806" t="s">
        <v>54</v>
      </c>
      <c r="AD3806" t="s">
        <v>55</v>
      </c>
      <c r="AE3806">
        <v>1273416</v>
      </c>
      <c r="AF3806" t="s">
        <v>56</v>
      </c>
      <c r="AG3806" t="s">
        <v>57</v>
      </c>
      <c r="AH3806" t="s">
        <v>52</v>
      </c>
      <c r="AI3806" t="s">
        <v>52</v>
      </c>
    </row>
    <row r="3807" spans="1:35" x14ac:dyDescent="0.25">
      <c r="A3807" s="13" t="str">
        <f t="shared" si="59"/>
        <v>http://dodappwlsprd2.cloud.pge.com:8003/ilis_rpt/dailyeventlogdetail.jsp?odbeventlogid=17-0041351&amp;numberofmonths=24&amp;showchangehistorylog=1</v>
      </c>
      <c r="B3807" s="14" t="str">
        <f>HYPERLINK(A3807,V3807)</f>
        <v>17-0041351</v>
      </c>
      <c r="C3807" t="s">
        <v>4598</v>
      </c>
      <c r="D3807" t="s">
        <v>39</v>
      </c>
      <c r="E3807" t="s">
        <v>40</v>
      </c>
      <c r="F3807" t="s">
        <v>4725</v>
      </c>
      <c r="G3807" s="2">
        <v>183041101</v>
      </c>
      <c r="H3807" t="s">
        <v>61</v>
      </c>
      <c r="I3807" s="3">
        <v>20149</v>
      </c>
      <c r="J3807">
        <v>20170419</v>
      </c>
      <c r="K3807" s="4">
        <v>716</v>
      </c>
      <c r="L3807">
        <v>1760786</v>
      </c>
      <c r="M3807" s="5">
        <v>301</v>
      </c>
      <c r="N3807" t="s">
        <v>43</v>
      </c>
      <c r="O3807" t="s">
        <v>89</v>
      </c>
      <c r="P3807" t="s">
        <v>455</v>
      </c>
      <c r="Q3807" s="5">
        <v>35</v>
      </c>
      <c r="R3807" s="5">
        <v>5493</v>
      </c>
      <c r="S3807" t="s">
        <v>577</v>
      </c>
      <c r="T3807" t="s">
        <v>106</v>
      </c>
      <c r="U3807" t="s">
        <v>48</v>
      </c>
      <c r="V3807" t="s">
        <v>4850</v>
      </c>
      <c r="W3807" t="s">
        <v>50</v>
      </c>
      <c r="X3807" t="s">
        <v>51</v>
      </c>
      <c r="Y3807">
        <v>42997553</v>
      </c>
      <c r="Z3807" t="s">
        <v>52</v>
      </c>
      <c r="AA3807">
        <v>2017</v>
      </c>
      <c r="AB3807" t="s">
        <v>114</v>
      </c>
      <c r="AC3807" t="s">
        <v>54</v>
      </c>
      <c r="AD3807" t="s">
        <v>55</v>
      </c>
      <c r="AE3807">
        <v>1274663</v>
      </c>
      <c r="AF3807" t="s">
        <v>108</v>
      </c>
      <c r="AG3807" t="s">
        <v>57</v>
      </c>
      <c r="AH3807" t="s">
        <v>52</v>
      </c>
      <c r="AI3807" t="s">
        <v>52</v>
      </c>
    </row>
    <row r="3808" spans="1:35" x14ac:dyDescent="0.25">
      <c r="A3808" s="13" t="str">
        <f t="shared" si="59"/>
        <v>http://dodappwlsprd2.cloud.pge.com:8003/ilis_rpt/dailyeventlogdetail.jsp?odbeventlogid=17-0041787&amp;numberofmonths=24&amp;showchangehistorylog=1</v>
      </c>
      <c r="B3808" s="14" t="str">
        <f>HYPERLINK(A3808,V3808)</f>
        <v>17-0041787</v>
      </c>
      <c r="C3808" t="s">
        <v>4598</v>
      </c>
      <c r="D3808" t="s">
        <v>39</v>
      </c>
      <c r="E3808" t="s">
        <v>40</v>
      </c>
      <c r="F3808" t="s">
        <v>4628</v>
      </c>
      <c r="G3808" s="2">
        <v>182681102</v>
      </c>
      <c r="H3808" t="s">
        <v>61</v>
      </c>
      <c r="I3808" s="3">
        <v>1225</v>
      </c>
      <c r="J3808">
        <v>20170420</v>
      </c>
      <c r="K3808" s="4">
        <v>1632</v>
      </c>
      <c r="L3808">
        <v>1762112</v>
      </c>
      <c r="M3808" s="5">
        <v>287</v>
      </c>
      <c r="N3808" t="s">
        <v>43</v>
      </c>
      <c r="O3808" t="s">
        <v>44</v>
      </c>
      <c r="P3808" t="s">
        <v>45</v>
      </c>
      <c r="Q3808" s="5">
        <v>24</v>
      </c>
      <c r="R3808" s="5">
        <v>6888</v>
      </c>
      <c r="S3808" t="s">
        <v>463</v>
      </c>
      <c r="T3808" t="s">
        <v>47</v>
      </c>
      <c r="U3808" t="s">
        <v>48</v>
      </c>
      <c r="V3808" t="s">
        <v>4851</v>
      </c>
      <c r="W3808" t="s">
        <v>50</v>
      </c>
      <c r="X3808" t="s">
        <v>51</v>
      </c>
      <c r="Y3808">
        <v>42998398</v>
      </c>
      <c r="Z3808" t="s">
        <v>52</v>
      </c>
      <c r="AA3808">
        <v>2017</v>
      </c>
      <c r="AB3808" t="s">
        <v>114</v>
      </c>
      <c r="AC3808" t="s">
        <v>54</v>
      </c>
      <c r="AD3808" t="s">
        <v>55</v>
      </c>
      <c r="AE3808">
        <v>1274973</v>
      </c>
      <c r="AF3808" t="s">
        <v>56</v>
      </c>
      <c r="AG3808" t="s">
        <v>57</v>
      </c>
      <c r="AH3808" t="s">
        <v>52</v>
      </c>
      <c r="AI3808" t="s">
        <v>52</v>
      </c>
    </row>
    <row r="3809" spans="1:35" x14ac:dyDescent="0.25">
      <c r="A3809" s="13" t="str">
        <f t="shared" si="59"/>
        <v>http://dodappwlsprd2.cloud.pge.com:8003/ilis_rpt/dailyeventlogdetail.jsp?odbeventlogid=17-0042886&amp;numberofmonths=24&amp;showchangehistorylog=1</v>
      </c>
      <c r="B3809" s="14" t="str">
        <f>HYPERLINK(A3809,V3809)</f>
        <v>17-0042886</v>
      </c>
      <c r="C3809" t="s">
        <v>4598</v>
      </c>
      <c r="D3809" t="s">
        <v>39</v>
      </c>
      <c r="E3809" t="s">
        <v>40</v>
      </c>
      <c r="F3809" t="s">
        <v>4602</v>
      </c>
      <c r="G3809" s="2">
        <v>183071101</v>
      </c>
      <c r="H3809" t="s">
        <v>61</v>
      </c>
      <c r="I3809" s="3">
        <v>15567</v>
      </c>
      <c r="J3809">
        <v>20170425</v>
      </c>
      <c r="K3809" s="4">
        <v>1603</v>
      </c>
      <c r="L3809">
        <v>1766973</v>
      </c>
      <c r="M3809" s="5">
        <v>736</v>
      </c>
      <c r="N3809" t="s">
        <v>43</v>
      </c>
      <c r="O3809" t="s">
        <v>44</v>
      </c>
      <c r="P3809" t="s">
        <v>45</v>
      </c>
      <c r="Q3809" s="5">
        <v>41</v>
      </c>
      <c r="R3809" s="5">
        <v>10541</v>
      </c>
      <c r="S3809" t="s">
        <v>471</v>
      </c>
      <c r="T3809" t="s">
        <v>47</v>
      </c>
      <c r="U3809" t="s">
        <v>48</v>
      </c>
      <c r="V3809" t="s">
        <v>4852</v>
      </c>
      <c r="W3809" t="s">
        <v>50</v>
      </c>
      <c r="X3809" t="s">
        <v>51</v>
      </c>
      <c r="Y3809">
        <v>0</v>
      </c>
      <c r="Z3809" t="s">
        <v>52</v>
      </c>
      <c r="AA3809">
        <v>2017</v>
      </c>
      <c r="AB3809" t="s">
        <v>114</v>
      </c>
      <c r="AC3809" t="s">
        <v>54</v>
      </c>
      <c r="AD3809" t="s">
        <v>55</v>
      </c>
      <c r="AE3809">
        <v>1275767</v>
      </c>
      <c r="AF3809" t="s">
        <v>56</v>
      </c>
      <c r="AG3809" t="s">
        <v>57</v>
      </c>
      <c r="AH3809" t="s">
        <v>52</v>
      </c>
      <c r="AI3809" t="s">
        <v>52</v>
      </c>
    </row>
    <row r="3810" spans="1:35" x14ac:dyDescent="0.25">
      <c r="A3810" s="13" t="str">
        <f t="shared" si="59"/>
        <v>http://dodappwlsprd2.cloud.pge.com:8003/ilis_rpt/dailyeventlogdetail.jsp?odbeventlogid=17-0043185&amp;numberofmonths=24&amp;showchangehistorylog=1</v>
      </c>
      <c r="B3810" s="14" t="str">
        <f>HYPERLINK(A3810,V3810)</f>
        <v>17-0043185</v>
      </c>
      <c r="C3810" t="s">
        <v>4598</v>
      </c>
      <c r="D3810" t="s">
        <v>39</v>
      </c>
      <c r="E3810" t="s">
        <v>40</v>
      </c>
      <c r="F3810" t="s">
        <v>4707</v>
      </c>
      <c r="G3810" s="2">
        <v>182601104</v>
      </c>
      <c r="H3810" t="s">
        <v>61</v>
      </c>
      <c r="I3810" s="3">
        <v>11005</v>
      </c>
      <c r="J3810">
        <v>20170426</v>
      </c>
      <c r="K3810" s="4">
        <v>1857</v>
      </c>
      <c r="L3810">
        <v>1767857</v>
      </c>
      <c r="M3810" s="5">
        <v>480</v>
      </c>
      <c r="N3810" t="s">
        <v>43</v>
      </c>
      <c r="O3810" t="s">
        <v>44</v>
      </c>
      <c r="P3810" t="s">
        <v>45</v>
      </c>
      <c r="Q3810" s="5">
        <v>3</v>
      </c>
      <c r="R3810" s="5">
        <v>1440</v>
      </c>
      <c r="S3810" t="s">
        <v>686</v>
      </c>
      <c r="T3810" t="s">
        <v>47</v>
      </c>
      <c r="U3810" t="s">
        <v>48</v>
      </c>
      <c r="V3810" t="s">
        <v>4853</v>
      </c>
      <c r="W3810" t="s">
        <v>50</v>
      </c>
      <c r="X3810" t="s">
        <v>51</v>
      </c>
      <c r="Y3810">
        <v>43001611</v>
      </c>
      <c r="Z3810" t="s">
        <v>52</v>
      </c>
      <c r="AA3810">
        <v>2017</v>
      </c>
      <c r="AB3810" t="s">
        <v>114</v>
      </c>
      <c r="AC3810" t="s">
        <v>54</v>
      </c>
      <c r="AD3810" t="s">
        <v>55</v>
      </c>
      <c r="AE3810">
        <v>1275965</v>
      </c>
      <c r="AF3810" t="s">
        <v>56</v>
      </c>
      <c r="AG3810" t="s">
        <v>57</v>
      </c>
      <c r="AH3810" t="s">
        <v>52</v>
      </c>
      <c r="AI3810" t="s">
        <v>52</v>
      </c>
    </row>
    <row r="3811" spans="1:35" x14ac:dyDescent="0.25">
      <c r="A3811" s="13" t="str">
        <f t="shared" si="59"/>
        <v>http://dodappwlsprd2.cloud.pge.com:8003/ilis_rpt/dailyeventlogdetail.jsp?odbeventlogid=17-0045095&amp;numberofmonths=24&amp;showchangehistorylog=1</v>
      </c>
      <c r="B3811" s="14" t="str">
        <f>HYPERLINK(A3811,V3811)</f>
        <v>17-0045095</v>
      </c>
      <c r="C3811" t="s">
        <v>4598</v>
      </c>
      <c r="D3811" t="s">
        <v>39</v>
      </c>
      <c r="E3811" t="s">
        <v>40</v>
      </c>
      <c r="F3811" t="s">
        <v>4638</v>
      </c>
      <c r="G3811" s="2">
        <v>182951101</v>
      </c>
      <c r="H3811" t="s">
        <v>81</v>
      </c>
      <c r="I3811" s="3">
        <v>11012</v>
      </c>
      <c r="J3811">
        <v>20170504</v>
      </c>
      <c r="K3811" s="4">
        <v>535</v>
      </c>
      <c r="L3811">
        <v>1774240</v>
      </c>
      <c r="M3811" s="5">
        <v>539</v>
      </c>
      <c r="N3811" t="s">
        <v>43</v>
      </c>
      <c r="O3811" t="s">
        <v>83</v>
      </c>
      <c r="P3811" t="s">
        <v>124</v>
      </c>
      <c r="Q3811" s="5">
        <v>774</v>
      </c>
      <c r="R3811" s="5">
        <v>94046</v>
      </c>
      <c r="S3811" t="s">
        <v>463</v>
      </c>
      <c r="T3811" t="s">
        <v>78</v>
      </c>
      <c r="U3811" t="s">
        <v>48</v>
      </c>
      <c r="V3811" t="s">
        <v>4854</v>
      </c>
      <c r="W3811" t="s">
        <v>50</v>
      </c>
      <c r="X3811" t="s">
        <v>51</v>
      </c>
      <c r="Y3811">
        <v>0</v>
      </c>
      <c r="Z3811" t="s">
        <v>94</v>
      </c>
      <c r="AA3811">
        <v>2017</v>
      </c>
      <c r="AB3811" t="s">
        <v>130</v>
      </c>
      <c r="AC3811" t="s">
        <v>54</v>
      </c>
      <c r="AD3811" t="s">
        <v>87</v>
      </c>
      <c r="AE3811">
        <v>1277442</v>
      </c>
      <c r="AF3811" t="s">
        <v>80</v>
      </c>
      <c r="AG3811" t="s">
        <v>57</v>
      </c>
      <c r="AH3811" t="s">
        <v>52</v>
      </c>
      <c r="AI3811" t="s">
        <v>52</v>
      </c>
    </row>
    <row r="3812" spans="1:35" x14ac:dyDescent="0.25">
      <c r="A3812" s="13" t="str">
        <f t="shared" si="59"/>
        <v>http://dodappwlsprd2.cloud.pge.com:8003/ilis_rpt/dailyeventlogdetail.jsp?odbeventlogid=17-0042469&amp;numberofmonths=24&amp;showchangehistorylog=1</v>
      </c>
      <c r="B3812" s="14" t="str">
        <f>HYPERLINK(A3812,V3812)</f>
        <v>17-0042469</v>
      </c>
      <c r="C3812" t="s">
        <v>4598</v>
      </c>
      <c r="D3812" t="s">
        <v>39</v>
      </c>
      <c r="E3812" t="s">
        <v>40</v>
      </c>
      <c r="F3812" t="s">
        <v>4620</v>
      </c>
      <c r="G3812" s="2">
        <v>182631104</v>
      </c>
      <c r="H3812" t="s">
        <v>72</v>
      </c>
      <c r="I3812" s="3">
        <v>11042</v>
      </c>
      <c r="J3812">
        <v>20170509</v>
      </c>
      <c r="K3812" s="4">
        <v>1503</v>
      </c>
      <c r="L3812">
        <v>1778744</v>
      </c>
      <c r="M3812" s="5">
        <v>322</v>
      </c>
      <c r="N3812" t="s">
        <v>43</v>
      </c>
      <c r="O3812" t="s">
        <v>89</v>
      </c>
      <c r="P3812" t="s">
        <v>455</v>
      </c>
      <c r="Q3812" s="5">
        <v>602</v>
      </c>
      <c r="R3812" s="5">
        <v>59048</v>
      </c>
      <c r="S3812" t="s">
        <v>471</v>
      </c>
      <c r="T3812" t="s">
        <v>154</v>
      </c>
      <c r="U3812" t="s">
        <v>48</v>
      </c>
      <c r="V3812" t="s">
        <v>4855</v>
      </c>
      <c r="W3812" t="s">
        <v>50</v>
      </c>
      <c r="X3812" t="s">
        <v>51</v>
      </c>
      <c r="Y3812">
        <v>31294872</v>
      </c>
      <c r="Z3812" t="s">
        <v>52</v>
      </c>
      <c r="AA3812">
        <v>2017</v>
      </c>
      <c r="AB3812" t="s">
        <v>130</v>
      </c>
      <c r="AC3812" t="s">
        <v>54</v>
      </c>
      <c r="AD3812" t="s">
        <v>55</v>
      </c>
      <c r="AE3812">
        <v>1278618</v>
      </c>
      <c r="AF3812" t="s">
        <v>156</v>
      </c>
      <c r="AG3812" t="s">
        <v>57</v>
      </c>
      <c r="AH3812" t="s">
        <v>52</v>
      </c>
      <c r="AI3812" t="s">
        <v>54</v>
      </c>
    </row>
    <row r="3813" spans="1:35" x14ac:dyDescent="0.25">
      <c r="A3813" s="13" t="str">
        <f t="shared" si="59"/>
        <v>http://dodappwlsprd2.cloud.pge.com:8003/ilis_rpt/dailyeventlogdetail.jsp?odbeventlogid=17-0047837&amp;numberofmonths=24&amp;showchangehistorylog=1</v>
      </c>
      <c r="B3813" s="14" t="str">
        <f>HYPERLINK(A3813,V3813)</f>
        <v>17-0047837</v>
      </c>
      <c r="C3813" t="s">
        <v>4598</v>
      </c>
      <c r="D3813" t="s">
        <v>39</v>
      </c>
      <c r="E3813" t="s">
        <v>40</v>
      </c>
      <c r="F3813" t="s">
        <v>4700</v>
      </c>
      <c r="G3813" s="2">
        <v>183052110</v>
      </c>
      <c r="H3813" t="s">
        <v>72</v>
      </c>
      <c r="I3813" s="3" t="s">
        <v>4856</v>
      </c>
      <c r="J3813">
        <v>20170514</v>
      </c>
      <c r="K3813" s="4">
        <v>1915</v>
      </c>
      <c r="L3813">
        <v>1781999</v>
      </c>
      <c r="M3813" s="5">
        <v>465</v>
      </c>
      <c r="N3813" t="s">
        <v>43</v>
      </c>
      <c r="O3813" t="s">
        <v>89</v>
      </c>
      <c r="P3813" t="s">
        <v>138</v>
      </c>
      <c r="Q3813" s="5">
        <v>1539</v>
      </c>
      <c r="R3813" s="5">
        <v>337188</v>
      </c>
      <c r="S3813" t="s">
        <v>471</v>
      </c>
      <c r="T3813" t="s">
        <v>92</v>
      </c>
      <c r="U3813" t="s">
        <v>48</v>
      </c>
      <c r="V3813" t="s">
        <v>4857</v>
      </c>
      <c r="W3813" t="s">
        <v>50</v>
      </c>
      <c r="X3813" t="s">
        <v>51</v>
      </c>
      <c r="Y3813">
        <v>43016254</v>
      </c>
      <c r="Z3813" t="s">
        <v>52</v>
      </c>
      <c r="AA3813">
        <v>2017</v>
      </c>
      <c r="AB3813" t="s">
        <v>130</v>
      </c>
      <c r="AC3813" t="s">
        <v>54</v>
      </c>
      <c r="AD3813" t="s">
        <v>55</v>
      </c>
      <c r="AE3813">
        <v>1279513</v>
      </c>
      <c r="AF3813" t="s">
        <v>95</v>
      </c>
      <c r="AG3813" t="s">
        <v>57</v>
      </c>
      <c r="AH3813" t="s">
        <v>52</v>
      </c>
      <c r="AI3813" t="s">
        <v>54</v>
      </c>
    </row>
    <row r="3814" spans="1:35" x14ac:dyDescent="0.25">
      <c r="A3814" s="13" t="str">
        <f t="shared" si="59"/>
        <v>http://dodappwlsprd2.cloud.pge.com:8003/ilis_rpt/dailyeventlogdetail.jsp?odbeventlogid=17-0052217&amp;numberofmonths=24&amp;showchangehistorylog=1</v>
      </c>
      <c r="B3814" s="14" t="str">
        <f>HYPERLINK(A3814,V3814)</f>
        <v>17-0052217</v>
      </c>
      <c r="C3814" t="s">
        <v>4598</v>
      </c>
      <c r="D3814" t="s">
        <v>39</v>
      </c>
      <c r="E3814" t="s">
        <v>40</v>
      </c>
      <c r="F3814" t="s">
        <v>4635</v>
      </c>
      <c r="G3814" s="2">
        <v>182631107</v>
      </c>
      <c r="H3814" t="s">
        <v>61</v>
      </c>
      <c r="I3814" s="3">
        <v>10895</v>
      </c>
      <c r="J3814">
        <v>20170602</v>
      </c>
      <c r="K3814" s="4">
        <v>553</v>
      </c>
      <c r="L3814">
        <v>1795323</v>
      </c>
      <c r="M3814" s="5">
        <v>414</v>
      </c>
      <c r="N3814" t="s">
        <v>43</v>
      </c>
      <c r="O3814" t="s">
        <v>1237</v>
      </c>
      <c r="P3814" t="s">
        <v>1296</v>
      </c>
      <c r="Q3814" s="5">
        <v>183</v>
      </c>
      <c r="R3814" s="5">
        <v>69790</v>
      </c>
      <c r="S3814" t="s">
        <v>480</v>
      </c>
      <c r="T3814" t="s">
        <v>47</v>
      </c>
      <c r="U3814" t="s">
        <v>48</v>
      </c>
      <c r="V3814" t="s">
        <v>4858</v>
      </c>
      <c r="W3814" t="s">
        <v>50</v>
      </c>
      <c r="X3814" t="s">
        <v>51</v>
      </c>
      <c r="Y3814">
        <v>31329214</v>
      </c>
      <c r="Z3814" t="s">
        <v>52</v>
      </c>
      <c r="AA3814">
        <v>2017</v>
      </c>
      <c r="AB3814" t="s">
        <v>144</v>
      </c>
      <c r="AC3814" t="s">
        <v>54</v>
      </c>
      <c r="AD3814" t="s">
        <v>87</v>
      </c>
      <c r="AE3814">
        <v>1282686</v>
      </c>
      <c r="AF3814" t="s">
        <v>56</v>
      </c>
      <c r="AG3814" t="s">
        <v>57</v>
      </c>
      <c r="AH3814" t="s">
        <v>52</v>
      </c>
      <c r="AI3814" t="s">
        <v>52</v>
      </c>
    </row>
    <row r="3815" spans="1:35" x14ac:dyDescent="0.25">
      <c r="A3815" s="13" t="str">
        <f t="shared" si="59"/>
        <v>http://dodappwlsprd2.cloud.pge.com:8003/ilis_rpt/dailyeventlogdetail.jsp?odbeventlogid=17-0053483&amp;numberofmonths=24&amp;showchangehistorylog=1</v>
      </c>
      <c r="B3815" s="14" t="str">
        <f>HYPERLINK(A3815,V3815)</f>
        <v>17-0053483</v>
      </c>
      <c r="C3815" t="s">
        <v>4598</v>
      </c>
      <c r="D3815" t="s">
        <v>39</v>
      </c>
      <c r="E3815" t="s">
        <v>40</v>
      </c>
      <c r="F3815" t="s">
        <v>4608</v>
      </c>
      <c r="G3815" s="2">
        <v>182821101</v>
      </c>
      <c r="H3815" t="s">
        <v>496</v>
      </c>
      <c r="I3815" s="3" t="s">
        <v>4859</v>
      </c>
      <c r="J3815">
        <v>20170607</v>
      </c>
      <c r="K3815" s="4">
        <v>1942</v>
      </c>
      <c r="L3815">
        <v>1799077</v>
      </c>
      <c r="M3815" s="5">
        <v>303</v>
      </c>
      <c r="N3815" t="s">
        <v>43</v>
      </c>
      <c r="O3815" t="s">
        <v>89</v>
      </c>
      <c r="P3815" t="s">
        <v>455</v>
      </c>
      <c r="Q3815" s="5">
        <v>1</v>
      </c>
      <c r="R3815" s="5">
        <v>303</v>
      </c>
      <c r="S3815" t="s">
        <v>480</v>
      </c>
      <c r="T3815" t="s">
        <v>47</v>
      </c>
      <c r="U3815" t="s">
        <v>48</v>
      </c>
      <c r="V3815" t="s">
        <v>4860</v>
      </c>
      <c r="W3815" t="s">
        <v>50</v>
      </c>
      <c r="X3815" t="s">
        <v>51</v>
      </c>
      <c r="Y3815">
        <v>31330358</v>
      </c>
      <c r="Z3815" t="s">
        <v>52</v>
      </c>
      <c r="AA3815">
        <v>2017</v>
      </c>
      <c r="AB3815" t="s">
        <v>144</v>
      </c>
      <c r="AC3815" t="s">
        <v>54</v>
      </c>
      <c r="AD3815" t="s">
        <v>55</v>
      </c>
      <c r="AE3815">
        <v>1283636</v>
      </c>
      <c r="AF3815" t="s">
        <v>56</v>
      </c>
      <c r="AG3815" t="s">
        <v>57</v>
      </c>
      <c r="AH3815" t="s">
        <v>52</v>
      </c>
      <c r="AI3815" t="s">
        <v>52</v>
      </c>
    </row>
    <row r="3816" spans="1:35" x14ac:dyDescent="0.25">
      <c r="A3816" s="13" t="str">
        <f t="shared" si="59"/>
        <v>http://dodappwlsprd2.cloud.pge.com:8003/ilis_rpt/dailyeventlogdetail.jsp?odbeventlogid=17-0054121&amp;numberofmonths=24&amp;showchangehistorylog=1</v>
      </c>
      <c r="B3816" s="14" t="str">
        <f>HYPERLINK(A3816,V3816)</f>
        <v>17-0054121</v>
      </c>
      <c r="C3816" t="s">
        <v>4598</v>
      </c>
      <c r="D3816" t="s">
        <v>39</v>
      </c>
      <c r="E3816" t="s">
        <v>40</v>
      </c>
      <c r="F3816" t="s">
        <v>4861</v>
      </c>
      <c r="G3816" s="2">
        <v>182661104</v>
      </c>
      <c r="H3816" t="s">
        <v>61</v>
      </c>
      <c r="I3816" s="3">
        <v>5599</v>
      </c>
      <c r="J3816">
        <v>20170609</v>
      </c>
      <c r="K3816" s="4">
        <v>1915</v>
      </c>
      <c r="L3816">
        <v>1800783</v>
      </c>
      <c r="M3816" s="5">
        <v>503</v>
      </c>
      <c r="N3816" t="s">
        <v>43</v>
      </c>
      <c r="O3816" t="s">
        <v>89</v>
      </c>
      <c r="P3816" t="s">
        <v>455</v>
      </c>
      <c r="Q3816" s="5">
        <v>2</v>
      </c>
      <c r="R3816" s="5">
        <v>1006</v>
      </c>
      <c r="S3816" t="s">
        <v>463</v>
      </c>
      <c r="T3816" t="s">
        <v>47</v>
      </c>
      <c r="U3816" t="s">
        <v>48</v>
      </c>
      <c r="V3816" t="s">
        <v>4862</v>
      </c>
      <c r="W3816" t="s">
        <v>50</v>
      </c>
      <c r="X3816" t="s">
        <v>51</v>
      </c>
      <c r="Y3816">
        <v>43031299</v>
      </c>
      <c r="Z3816" t="s">
        <v>52</v>
      </c>
      <c r="AA3816">
        <v>2017</v>
      </c>
      <c r="AB3816" t="s">
        <v>144</v>
      </c>
      <c r="AC3816" t="s">
        <v>54</v>
      </c>
      <c r="AD3816" t="s">
        <v>55</v>
      </c>
      <c r="AE3816">
        <v>1284010</v>
      </c>
      <c r="AF3816" t="s">
        <v>56</v>
      </c>
      <c r="AG3816" t="s">
        <v>57</v>
      </c>
      <c r="AH3816" t="s">
        <v>52</v>
      </c>
      <c r="AI3816" t="s">
        <v>54</v>
      </c>
    </row>
    <row r="3817" spans="1:35" x14ac:dyDescent="0.25">
      <c r="A3817" s="13" t="str">
        <f t="shared" si="59"/>
        <v>http://dodappwlsprd2.cloud.pge.com:8003/ilis_rpt/dailyeventlogdetail.jsp?odbeventlogid=17-0054100&amp;numberofmonths=24&amp;showchangehistorylog=1</v>
      </c>
      <c r="B3817" s="14" t="str">
        <f>HYPERLINK(A3817,V3817)</f>
        <v>17-0054100</v>
      </c>
      <c r="C3817" t="s">
        <v>4598</v>
      </c>
      <c r="D3817" t="s">
        <v>39</v>
      </c>
      <c r="E3817" t="s">
        <v>40</v>
      </c>
      <c r="F3817" t="s">
        <v>4632</v>
      </c>
      <c r="G3817" s="2">
        <v>183052113</v>
      </c>
      <c r="H3817" t="s">
        <v>61</v>
      </c>
      <c r="I3817" s="3">
        <v>3945</v>
      </c>
      <c r="J3817">
        <v>20170609</v>
      </c>
      <c r="K3817" s="4">
        <v>1515</v>
      </c>
      <c r="L3817">
        <v>1800647</v>
      </c>
      <c r="M3817" s="5">
        <v>656</v>
      </c>
      <c r="N3817" t="s">
        <v>43</v>
      </c>
      <c r="O3817" t="s">
        <v>44</v>
      </c>
      <c r="P3817" t="s">
        <v>111</v>
      </c>
      <c r="Q3817" s="5">
        <v>59</v>
      </c>
      <c r="R3817" s="5">
        <v>38704</v>
      </c>
      <c r="S3817" t="s">
        <v>474</v>
      </c>
      <c r="T3817" t="s">
        <v>47</v>
      </c>
      <c r="U3817" t="s">
        <v>48</v>
      </c>
      <c r="V3817" t="s">
        <v>4863</v>
      </c>
      <c r="W3817" t="s">
        <v>50</v>
      </c>
      <c r="X3817" t="s">
        <v>51</v>
      </c>
      <c r="Y3817">
        <v>0</v>
      </c>
      <c r="Z3817" t="s">
        <v>52</v>
      </c>
      <c r="AA3817">
        <v>2017</v>
      </c>
      <c r="AB3817" t="s">
        <v>144</v>
      </c>
      <c r="AC3817" t="s">
        <v>54</v>
      </c>
      <c r="AD3817" t="s">
        <v>70</v>
      </c>
      <c r="AE3817">
        <v>1283992</v>
      </c>
      <c r="AF3817" t="s">
        <v>56</v>
      </c>
      <c r="AG3817" t="s">
        <v>57</v>
      </c>
      <c r="AH3817" t="s">
        <v>52</v>
      </c>
      <c r="AI3817" t="s">
        <v>52</v>
      </c>
    </row>
    <row r="3818" spans="1:35" x14ac:dyDescent="0.25">
      <c r="A3818" s="13" t="str">
        <f t="shared" si="59"/>
        <v>http://dodappwlsprd2.cloud.pge.com:8003/ilis_rpt/dailyeventlogdetail.jsp?odbeventlogid=17-0054182&amp;numberofmonths=24&amp;showchangehistorylog=1</v>
      </c>
      <c r="B3818" s="14" t="str">
        <f>HYPERLINK(A3818,V3818)</f>
        <v>17-0054182</v>
      </c>
      <c r="C3818" t="s">
        <v>4598</v>
      </c>
      <c r="D3818" t="s">
        <v>39</v>
      </c>
      <c r="E3818" t="s">
        <v>40</v>
      </c>
      <c r="F3818" t="s">
        <v>4632</v>
      </c>
      <c r="G3818" s="2">
        <v>183052113</v>
      </c>
      <c r="H3818" t="s">
        <v>61</v>
      </c>
      <c r="I3818" s="3">
        <v>3945</v>
      </c>
      <c r="J3818">
        <v>20170610</v>
      </c>
      <c r="K3818" s="4">
        <v>734</v>
      </c>
      <c r="L3818">
        <v>1801029</v>
      </c>
      <c r="M3818" s="5">
        <v>583</v>
      </c>
      <c r="N3818" t="s">
        <v>43</v>
      </c>
      <c r="O3818" t="s">
        <v>423</v>
      </c>
      <c r="P3818" t="s">
        <v>767</v>
      </c>
      <c r="Q3818" s="5">
        <v>59</v>
      </c>
      <c r="R3818" s="5">
        <v>34397</v>
      </c>
      <c r="S3818" t="s">
        <v>471</v>
      </c>
      <c r="T3818" t="s">
        <v>47</v>
      </c>
      <c r="U3818" t="s">
        <v>48</v>
      </c>
      <c r="V3818" t="s">
        <v>4864</v>
      </c>
      <c r="W3818" t="s">
        <v>50</v>
      </c>
      <c r="X3818" t="s">
        <v>51</v>
      </c>
      <c r="Y3818">
        <v>31331007</v>
      </c>
      <c r="Z3818" t="s">
        <v>52</v>
      </c>
      <c r="AA3818">
        <v>2017</v>
      </c>
      <c r="AB3818" t="s">
        <v>144</v>
      </c>
      <c r="AC3818" t="s">
        <v>54</v>
      </c>
      <c r="AD3818" t="s">
        <v>55</v>
      </c>
      <c r="AE3818">
        <v>1284077</v>
      </c>
      <c r="AF3818" t="s">
        <v>56</v>
      </c>
      <c r="AG3818" t="s">
        <v>57</v>
      </c>
      <c r="AH3818" t="s">
        <v>52</v>
      </c>
      <c r="AI3818" t="s">
        <v>52</v>
      </c>
    </row>
    <row r="3819" spans="1:35" x14ac:dyDescent="0.25">
      <c r="A3819" s="13" t="str">
        <f t="shared" si="59"/>
        <v>http://dodappwlsprd2.cloud.pge.com:8003/ilis_rpt/dailyeventlogdetail.jsp?odbeventlogid=17-0054216&amp;numberofmonths=24&amp;showchangehistorylog=1</v>
      </c>
      <c r="B3819" s="14" t="str">
        <f>HYPERLINK(A3819,V3819)</f>
        <v>17-0054216</v>
      </c>
      <c r="C3819" t="s">
        <v>4598</v>
      </c>
      <c r="D3819" t="s">
        <v>39</v>
      </c>
      <c r="E3819" t="s">
        <v>59</v>
      </c>
      <c r="F3819" t="s">
        <v>4632</v>
      </c>
      <c r="G3819" s="2">
        <v>183052113</v>
      </c>
      <c r="H3819" t="s">
        <v>61</v>
      </c>
      <c r="I3819" s="3">
        <v>5293</v>
      </c>
      <c r="J3819">
        <v>20170610</v>
      </c>
      <c r="K3819" s="4">
        <v>1651</v>
      </c>
      <c r="L3819">
        <v>1801282</v>
      </c>
      <c r="M3819" s="5">
        <v>444</v>
      </c>
      <c r="N3819" t="s">
        <v>43</v>
      </c>
      <c r="O3819" t="s">
        <v>44</v>
      </c>
      <c r="P3819" t="s">
        <v>111</v>
      </c>
      <c r="Q3819" s="5">
        <v>26</v>
      </c>
      <c r="R3819" s="5">
        <v>11544</v>
      </c>
      <c r="S3819" t="s">
        <v>463</v>
      </c>
      <c r="T3819" t="s">
        <v>47</v>
      </c>
      <c r="U3819" t="s">
        <v>48</v>
      </c>
      <c r="V3819" t="s">
        <v>4865</v>
      </c>
      <c r="W3819" t="s">
        <v>50</v>
      </c>
      <c r="X3819" t="s">
        <v>51</v>
      </c>
      <c r="Y3819">
        <v>43036001</v>
      </c>
      <c r="Z3819" t="s">
        <v>52</v>
      </c>
      <c r="AA3819">
        <v>2017</v>
      </c>
      <c r="AB3819" t="s">
        <v>144</v>
      </c>
      <c r="AC3819" t="s">
        <v>54</v>
      </c>
      <c r="AD3819" t="s">
        <v>87</v>
      </c>
      <c r="AE3819">
        <v>1284109</v>
      </c>
      <c r="AF3819" t="s">
        <v>56</v>
      </c>
      <c r="AG3819" t="s">
        <v>57</v>
      </c>
      <c r="AH3819" t="s">
        <v>52</v>
      </c>
      <c r="AI3819" t="s">
        <v>52</v>
      </c>
    </row>
    <row r="3820" spans="1:35" x14ac:dyDescent="0.25">
      <c r="A3820" s="13" t="str">
        <f t="shared" si="59"/>
        <v>http://dodappwlsprd2.cloud.pge.com:8003/ilis_rpt/dailyeventlogdetail.jsp?odbeventlogid=17-0055270&amp;numberofmonths=24&amp;showchangehistorylog=1</v>
      </c>
      <c r="B3820" s="14" t="str">
        <f>HYPERLINK(A3820,V3820)</f>
        <v>17-0055270</v>
      </c>
      <c r="C3820" t="s">
        <v>4598</v>
      </c>
      <c r="D3820" t="s">
        <v>39</v>
      </c>
      <c r="E3820" t="s">
        <v>40</v>
      </c>
      <c r="F3820" t="s">
        <v>4707</v>
      </c>
      <c r="G3820" s="2">
        <v>182601104</v>
      </c>
      <c r="H3820" t="s">
        <v>61</v>
      </c>
      <c r="I3820" s="3">
        <v>2015</v>
      </c>
      <c r="J3820">
        <v>20170614</v>
      </c>
      <c r="K3820" s="4">
        <v>1542</v>
      </c>
      <c r="L3820">
        <v>1804526</v>
      </c>
      <c r="M3820" s="5">
        <v>617</v>
      </c>
      <c r="N3820" t="s">
        <v>43</v>
      </c>
      <c r="O3820" t="s">
        <v>44</v>
      </c>
      <c r="P3820" t="s">
        <v>45</v>
      </c>
      <c r="Q3820" s="5">
        <v>135</v>
      </c>
      <c r="R3820" s="5">
        <v>13335</v>
      </c>
      <c r="S3820" t="s">
        <v>463</v>
      </c>
      <c r="T3820" t="s">
        <v>47</v>
      </c>
      <c r="U3820" t="s">
        <v>48</v>
      </c>
      <c r="V3820" t="s">
        <v>4866</v>
      </c>
      <c r="W3820" t="s">
        <v>50</v>
      </c>
      <c r="X3820" t="s">
        <v>51</v>
      </c>
      <c r="Y3820">
        <v>43038422</v>
      </c>
      <c r="Z3820" t="s">
        <v>52</v>
      </c>
      <c r="AA3820">
        <v>2017</v>
      </c>
      <c r="AB3820" t="s">
        <v>144</v>
      </c>
      <c r="AC3820" t="s">
        <v>54</v>
      </c>
      <c r="AD3820" t="s">
        <v>55</v>
      </c>
      <c r="AE3820">
        <v>1284882</v>
      </c>
      <c r="AF3820" t="s">
        <v>56</v>
      </c>
      <c r="AG3820" t="s">
        <v>57</v>
      </c>
      <c r="AH3820" t="s">
        <v>52</v>
      </c>
      <c r="AI3820" t="s">
        <v>52</v>
      </c>
    </row>
    <row r="3821" spans="1:35" x14ac:dyDescent="0.25">
      <c r="A3821" s="13" t="str">
        <f t="shared" si="59"/>
        <v>http://dodappwlsprd2.cloud.pge.com:8003/ilis_rpt/dailyeventlogdetail.jsp?odbeventlogid=17-0055924&amp;numberofmonths=24&amp;showchangehistorylog=1</v>
      </c>
      <c r="B3821" s="14" t="str">
        <f>HYPERLINK(A3821,V3821)</f>
        <v>17-0055924</v>
      </c>
      <c r="C3821" t="s">
        <v>4598</v>
      </c>
      <c r="D3821" t="s">
        <v>39</v>
      </c>
      <c r="E3821" t="s">
        <v>59</v>
      </c>
      <c r="F3821" t="s">
        <v>4620</v>
      </c>
      <c r="G3821" s="2">
        <v>182631104</v>
      </c>
      <c r="H3821" t="s">
        <v>61</v>
      </c>
      <c r="I3821" s="3">
        <v>9201</v>
      </c>
      <c r="J3821">
        <v>20170617</v>
      </c>
      <c r="K3821" s="4">
        <v>848</v>
      </c>
      <c r="L3821">
        <v>1806633</v>
      </c>
      <c r="M3821" s="5">
        <v>508</v>
      </c>
      <c r="N3821" t="s">
        <v>43</v>
      </c>
      <c r="O3821" t="s">
        <v>44</v>
      </c>
      <c r="P3821" t="s">
        <v>45</v>
      </c>
      <c r="Q3821" s="5">
        <v>11</v>
      </c>
      <c r="R3821" s="5">
        <v>5588</v>
      </c>
      <c r="S3821" t="s">
        <v>463</v>
      </c>
      <c r="T3821" t="s">
        <v>47</v>
      </c>
      <c r="U3821" t="s">
        <v>48</v>
      </c>
      <c r="V3821" t="s">
        <v>4867</v>
      </c>
      <c r="W3821" t="s">
        <v>50</v>
      </c>
      <c r="X3821" t="s">
        <v>51</v>
      </c>
      <c r="Y3821">
        <v>31332308</v>
      </c>
      <c r="Z3821" t="s">
        <v>94</v>
      </c>
      <c r="AA3821">
        <v>2017</v>
      </c>
      <c r="AB3821" t="s">
        <v>144</v>
      </c>
      <c r="AC3821" t="s">
        <v>54</v>
      </c>
      <c r="AD3821" t="s">
        <v>55</v>
      </c>
      <c r="AE3821">
        <v>1285405</v>
      </c>
      <c r="AF3821" t="s">
        <v>56</v>
      </c>
      <c r="AG3821" t="s">
        <v>57</v>
      </c>
      <c r="AH3821" t="s">
        <v>52</v>
      </c>
      <c r="AI3821" t="s">
        <v>52</v>
      </c>
    </row>
    <row r="3822" spans="1:35" x14ac:dyDescent="0.25">
      <c r="A3822" s="13" t="str">
        <f t="shared" si="59"/>
        <v>http://dodappwlsprd2.cloud.pge.com:8003/ilis_rpt/dailyeventlogdetail.jsp?odbeventlogid=17-0058403&amp;numberofmonths=24&amp;showchangehistorylog=1</v>
      </c>
      <c r="B3822" s="14" t="str">
        <f>HYPERLINK(A3822,V3822)</f>
        <v>17-0058403</v>
      </c>
      <c r="C3822" t="s">
        <v>4598</v>
      </c>
      <c r="D3822" t="s">
        <v>39</v>
      </c>
      <c r="E3822" t="s">
        <v>40</v>
      </c>
      <c r="F3822" t="s">
        <v>4705</v>
      </c>
      <c r="G3822" s="2">
        <v>183052111</v>
      </c>
      <c r="H3822" t="s">
        <v>496</v>
      </c>
      <c r="I3822" s="3" t="s">
        <v>4868</v>
      </c>
      <c r="J3822">
        <v>20170624</v>
      </c>
      <c r="K3822" s="4">
        <v>2351</v>
      </c>
      <c r="L3822">
        <v>1817457</v>
      </c>
      <c r="M3822" s="5">
        <v>759</v>
      </c>
      <c r="N3822" t="s">
        <v>43</v>
      </c>
      <c r="O3822" t="s">
        <v>44</v>
      </c>
      <c r="P3822" t="s">
        <v>111</v>
      </c>
      <c r="Q3822" s="5">
        <v>88</v>
      </c>
      <c r="R3822" s="5">
        <v>3467</v>
      </c>
      <c r="S3822" t="s">
        <v>463</v>
      </c>
      <c r="T3822" t="s">
        <v>47</v>
      </c>
      <c r="U3822" t="s">
        <v>48</v>
      </c>
      <c r="V3822" t="s">
        <v>4869</v>
      </c>
      <c r="W3822" t="s">
        <v>50</v>
      </c>
      <c r="X3822" t="s">
        <v>51</v>
      </c>
      <c r="Y3822">
        <v>0</v>
      </c>
      <c r="Z3822" t="s">
        <v>52</v>
      </c>
      <c r="AA3822">
        <v>2017</v>
      </c>
      <c r="AB3822" t="s">
        <v>144</v>
      </c>
      <c r="AC3822" t="s">
        <v>54</v>
      </c>
      <c r="AD3822" t="s">
        <v>55</v>
      </c>
      <c r="AE3822">
        <v>1287500</v>
      </c>
      <c r="AF3822" t="s">
        <v>56</v>
      </c>
      <c r="AG3822" t="s">
        <v>57</v>
      </c>
      <c r="AH3822" t="s">
        <v>52</v>
      </c>
      <c r="AI3822" t="s">
        <v>52</v>
      </c>
    </row>
    <row r="3823" spans="1:35" x14ac:dyDescent="0.25">
      <c r="A3823" s="13" t="str">
        <f t="shared" si="59"/>
        <v>http://dodappwlsprd2.cloud.pge.com:8003/ilis_rpt/dailyeventlogdetail.jsp?odbeventlogid=17-0058751&amp;numberofmonths=24&amp;showchangehistorylog=1</v>
      </c>
      <c r="B3823" s="14" t="str">
        <f>HYPERLINK(A3823,V3823)</f>
        <v>17-0058751</v>
      </c>
      <c r="C3823" t="s">
        <v>4598</v>
      </c>
      <c r="D3823" t="s">
        <v>39</v>
      </c>
      <c r="E3823" t="s">
        <v>59</v>
      </c>
      <c r="F3823" t="s">
        <v>4632</v>
      </c>
      <c r="G3823" s="2">
        <v>183052113</v>
      </c>
      <c r="H3823" t="s">
        <v>42</v>
      </c>
      <c r="I3823" s="3" t="s">
        <v>4730</v>
      </c>
      <c r="J3823">
        <v>20170626</v>
      </c>
      <c r="K3823" s="4">
        <v>1921</v>
      </c>
      <c r="L3823">
        <v>1818691</v>
      </c>
      <c r="M3823" s="5">
        <v>1402</v>
      </c>
      <c r="N3823" t="s">
        <v>43</v>
      </c>
      <c r="O3823" t="s">
        <v>423</v>
      </c>
      <c r="P3823" t="s">
        <v>767</v>
      </c>
      <c r="Q3823" s="5">
        <v>401</v>
      </c>
      <c r="R3823" s="5">
        <v>72193</v>
      </c>
      <c r="S3823" t="s">
        <v>463</v>
      </c>
      <c r="T3823" t="s">
        <v>78</v>
      </c>
      <c r="U3823" t="s">
        <v>48</v>
      </c>
      <c r="V3823" t="s">
        <v>4870</v>
      </c>
      <c r="W3823" t="s">
        <v>50</v>
      </c>
      <c r="X3823" t="s">
        <v>51</v>
      </c>
      <c r="Y3823">
        <v>0</v>
      </c>
      <c r="Z3823" t="s">
        <v>52</v>
      </c>
      <c r="AA3823">
        <v>2017</v>
      </c>
      <c r="AB3823" t="s">
        <v>144</v>
      </c>
      <c r="AC3823" t="s">
        <v>54</v>
      </c>
      <c r="AD3823" t="s">
        <v>87</v>
      </c>
      <c r="AE3823">
        <v>1287786</v>
      </c>
      <c r="AF3823" t="s">
        <v>80</v>
      </c>
      <c r="AG3823" t="s">
        <v>57</v>
      </c>
      <c r="AH3823" t="s">
        <v>52</v>
      </c>
      <c r="AI3823" t="s">
        <v>52</v>
      </c>
    </row>
    <row r="3824" spans="1:35" x14ac:dyDescent="0.25">
      <c r="A3824" s="13" t="str">
        <f t="shared" si="59"/>
        <v>http://dodappwlsprd2.cloud.pge.com:8003/ilis_rpt/dailyeventlogdetail.jsp?odbeventlogid=17-0063242&amp;numberofmonths=24&amp;showchangehistorylog=1</v>
      </c>
      <c r="B3824" s="14" t="str">
        <f>HYPERLINK(A3824,V3824)</f>
        <v>17-0063242</v>
      </c>
      <c r="C3824" t="s">
        <v>4598</v>
      </c>
      <c r="D3824" t="s">
        <v>39</v>
      </c>
      <c r="E3824" t="s">
        <v>40</v>
      </c>
      <c r="F3824" t="s">
        <v>4700</v>
      </c>
      <c r="G3824" s="2">
        <v>183052110</v>
      </c>
      <c r="H3824" t="s">
        <v>61</v>
      </c>
      <c r="I3824" s="3">
        <v>6491</v>
      </c>
      <c r="J3824">
        <v>20170716</v>
      </c>
      <c r="K3824" s="4">
        <v>1313</v>
      </c>
      <c r="L3824">
        <v>1832768</v>
      </c>
      <c r="M3824" s="5">
        <v>332</v>
      </c>
      <c r="N3824" t="s">
        <v>43</v>
      </c>
      <c r="O3824" t="s">
        <v>89</v>
      </c>
      <c r="P3824" t="s">
        <v>455</v>
      </c>
      <c r="Q3824" s="5">
        <v>4</v>
      </c>
      <c r="R3824" s="5">
        <v>1304</v>
      </c>
      <c r="S3824" t="s">
        <v>469</v>
      </c>
      <c r="T3824" t="s">
        <v>106</v>
      </c>
      <c r="U3824" t="s">
        <v>48</v>
      </c>
      <c r="V3824" t="s">
        <v>4871</v>
      </c>
      <c r="W3824" t="s">
        <v>50</v>
      </c>
      <c r="X3824" t="s">
        <v>51</v>
      </c>
      <c r="Y3824">
        <v>0</v>
      </c>
      <c r="Z3824" t="s">
        <v>52</v>
      </c>
      <c r="AA3824">
        <v>2017</v>
      </c>
      <c r="AB3824" t="s">
        <v>168</v>
      </c>
      <c r="AC3824" t="s">
        <v>54</v>
      </c>
      <c r="AD3824" t="s">
        <v>55</v>
      </c>
      <c r="AE3824">
        <v>1291047</v>
      </c>
      <c r="AF3824" t="s">
        <v>108</v>
      </c>
      <c r="AG3824" t="s">
        <v>57</v>
      </c>
      <c r="AH3824" t="s">
        <v>52</v>
      </c>
      <c r="AI3824" t="s">
        <v>52</v>
      </c>
    </row>
    <row r="3825" spans="1:35" x14ac:dyDescent="0.25">
      <c r="A3825" s="13" t="str">
        <f t="shared" si="59"/>
        <v>http://dodappwlsprd2.cloud.pge.com:8003/ilis_rpt/dailyeventlogdetail.jsp?odbeventlogid=17-0064321&amp;numberofmonths=24&amp;showchangehistorylog=1</v>
      </c>
      <c r="B3825" s="14" t="str">
        <f>HYPERLINK(A3825,V3825)</f>
        <v>17-0064321</v>
      </c>
      <c r="C3825" t="s">
        <v>4598</v>
      </c>
      <c r="D3825" t="s">
        <v>39</v>
      </c>
      <c r="E3825" t="s">
        <v>40</v>
      </c>
      <c r="F3825" t="s">
        <v>4745</v>
      </c>
      <c r="G3825" s="2">
        <v>182601108</v>
      </c>
      <c r="H3825" t="s">
        <v>496</v>
      </c>
      <c r="I3825" s="3" t="s">
        <v>4872</v>
      </c>
      <c r="J3825">
        <v>20170720</v>
      </c>
      <c r="K3825" s="4">
        <v>1344</v>
      </c>
      <c r="L3825">
        <v>1836440</v>
      </c>
      <c r="M3825" s="5">
        <v>1009</v>
      </c>
      <c r="N3825" t="s">
        <v>43</v>
      </c>
      <c r="O3825" t="s">
        <v>89</v>
      </c>
      <c r="P3825" t="s">
        <v>455</v>
      </c>
      <c r="Q3825" s="5">
        <v>222</v>
      </c>
      <c r="R3825" s="5">
        <v>45999</v>
      </c>
      <c r="S3825" t="s">
        <v>463</v>
      </c>
      <c r="T3825" t="s">
        <v>92</v>
      </c>
      <c r="U3825" t="s">
        <v>48</v>
      </c>
      <c r="V3825" t="s">
        <v>4873</v>
      </c>
      <c r="W3825" t="s">
        <v>50</v>
      </c>
      <c r="X3825" t="s">
        <v>51</v>
      </c>
      <c r="Y3825">
        <v>31338232</v>
      </c>
      <c r="Z3825" t="s">
        <v>52</v>
      </c>
      <c r="AA3825">
        <v>2017</v>
      </c>
      <c r="AB3825" t="s">
        <v>168</v>
      </c>
      <c r="AC3825" t="s">
        <v>54</v>
      </c>
      <c r="AD3825" t="s">
        <v>208</v>
      </c>
      <c r="AE3825">
        <v>1291813</v>
      </c>
      <c r="AF3825" t="s">
        <v>95</v>
      </c>
      <c r="AG3825" t="s">
        <v>57</v>
      </c>
      <c r="AH3825" t="s">
        <v>52</v>
      </c>
      <c r="AI3825" t="s">
        <v>52</v>
      </c>
    </row>
    <row r="3826" spans="1:35" x14ac:dyDescent="0.25">
      <c r="A3826" s="13" t="str">
        <f t="shared" si="59"/>
        <v>http://dodappwlsprd2.cloud.pge.com:8003/ilis_rpt/dailyeventlogdetail.jsp?odbeventlogid=17-0064080&amp;numberofmonths=24&amp;showchangehistorylog=1</v>
      </c>
      <c r="B3826" s="14" t="str">
        <f>HYPERLINK(A3826,V3826)</f>
        <v>17-0064080</v>
      </c>
      <c r="C3826" t="s">
        <v>4598</v>
      </c>
      <c r="D3826" t="s">
        <v>39</v>
      </c>
      <c r="E3826" t="s">
        <v>40</v>
      </c>
      <c r="F3826" t="s">
        <v>4705</v>
      </c>
      <c r="G3826" s="2">
        <v>183052111</v>
      </c>
      <c r="H3826" t="s">
        <v>72</v>
      </c>
      <c r="I3826" s="3" t="s">
        <v>4874</v>
      </c>
      <c r="J3826">
        <v>20170720</v>
      </c>
      <c r="K3826" s="4">
        <v>442</v>
      </c>
      <c r="L3826">
        <v>1836061</v>
      </c>
      <c r="M3826" s="5">
        <v>466</v>
      </c>
      <c r="N3826" t="s">
        <v>43</v>
      </c>
      <c r="O3826" t="s">
        <v>44</v>
      </c>
      <c r="P3826" t="s">
        <v>111</v>
      </c>
      <c r="Q3826" s="5">
        <v>962</v>
      </c>
      <c r="R3826" s="5">
        <v>19556</v>
      </c>
      <c r="S3826" t="s">
        <v>463</v>
      </c>
      <c r="T3826" t="s">
        <v>47</v>
      </c>
      <c r="U3826" t="s">
        <v>121</v>
      </c>
      <c r="V3826" t="s">
        <v>4875</v>
      </c>
      <c r="W3826" t="s">
        <v>50</v>
      </c>
      <c r="X3826" t="s">
        <v>51</v>
      </c>
      <c r="Y3826">
        <v>43063638</v>
      </c>
      <c r="Z3826" t="s">
        <v>52</v>
      </c>
      <c r="AA3826">
        <v>2017</v>
      </c>
      <c r="AB3826" t="s">
        <v>168</v>
      </c>
      <c r="AC3826" t="s">
        <v>54</v>
      </c>
      <c r="AD3826" t="s">
        <v>64</v>
      </c>
      <c r="AE3826">
        <v>1291701</v>
      </c>
      <c r="AF3826" t="s">
        <v>56</v>
      </c>
      <c r="AG3826" t="s">
        <v>57</v>
      </c>
      <c r="AH3826" t="s">
        <v>52</v>
      </c>
      <c r="AI3826" t="s">
        <v>52</v>
      </c>
    </row>
    <row r="3827" spans="1:35" x14ac:dyDescent="0.25">
      <c r="A3827" s="13" t="str">
        <f t="shared" si="59"/>
        <v>http://dodappwlsprd2.cloud.pge.com:8003/ilis_rpt/dailyeventlogdetail.jsp?odbeventlogid=17-0064684&amp;numberofmonths=24&amp;showchangehistorylog=1</v>
      </c>
      <c r="B3827" s="14" t="str">
        <f>HYPERLINK(A3827,V3827)</f>
        <v>17-0064684</v>
      </c>
      <c r="C3827" t="s">
        <v>4598</v>
      </c>
      <c r="D3827" t="s">
        <v>39</v>
      </c>
      <c r="E3827" t="s">
        <v>40</v>
      </c>
      <c r="F3827" t="s">
        <v>4665</v>
      </c>
      <c r="G3827" s="2">
        <v>183101104</v>
      </c>
      <c r="H3827" t="s">
        <v>61</v>
      </c>
      <c r="I3827" s="3">
        <v>7761</v>
      </c>
      <c r="J3827">
        <v>20170722</v>
      </c>
      <c r="K3827" s="4">
        <v>306</v>
      </c>
      <c r="L3827">
        <v>1837439</v>
      </c>
      <c r="M3827" s="5">
        <v>209</v>
      </c>
      <c r="N3827" t="s">
        <v>43</v>
      </c>
      <c r="O3827" t="s">
        <v>83</v>
      </c>
      <c r="P3827" t="s">
        <v>303</v>
      </c>
      <c r="Q3827" s="5">
        <v>1</v>
      </c>
      <c r="R3827" s="5">
        <v>209</v>
      </c>
      <c r="S3827" t="s">
        <v>480</v>
      </c>
      <c r="T3827" t="s">
        <v>47</v>
      </c>
      <c r="U3827" t="s">
        <v>66</v>
      </c>
      <c r="V3827" t="s">
        <v>4876</v>
      </c>
      <c r="W3827" t="s">
        <v>50</v>
      </c>
      <c r="X3827" t="s">
        <v>51</v>
      </c>
      <c r="Y3827">
        <v>0</v>
      </c>
      <c r="Z3827" t="s">
        <v>52</v>
      </c>
      <c r="AA3827">
        <v>2017</v>
      </c>
      <c r="AB3827" t="s">
        <v>168</v>
      </c>
      <c r="AC3827" t="s">
        <v>54</v>
      </c>
      <c r="AD3827" t="s">
        <v>55</v>
      </c>
      <c r="AE3827">
        <v>1292063</v>
      </c>
      <c r="AF3827" t="s">
        <v>56</v>
      </c>
      <c r="AG3827" t="s">
        <v>57</v>
      </c>
      <c r="AH3827" t="s">
        <v>52</v>
      </c>
      <c r="AI3827" t="s">
        <v>52</v>
      </c>
    </row>
    <row r="3828" spans="1:35" x14ac:dyDescent="0.25">
      <c r="A3828" s="13" t="str">
        <f t="shared" si="59"/>
        <v>http://dodappwlsprd2.cloud.pge.com:8003/ilis_rpt/dailyeventlogdetail.jsp?odbeventlogid=17-0066392&amp;numberofmonths=24&amp;showchangehistorylog=1</v>
      </c>
      <c r="B3828" s="14" t="str">
        <f>HYPERLINK(A3828,V3828)</f>
        <v>17-0066392</v>
      </c>
      <c r="C3828" t="s">
        <v>4598</v>
      </c>
      <c r="D3828" t="s">
        <v>39</v>
      </c>
      <c r="E3828" t="s">
        <v>40</v>
      </c>
      <c r="F3828" t="s">
        <v>4700</v>
      </c>
      <c r="G3828" s="2">
        <v>183052110</v>
      </c>
      <c r="H3828" t="s">
        <v>72</v>
      </c>
      <c r="I3828" s="3" t="s">
        <v>4877</v>
      </c>
      <c r="J3828">
        <v>20170728</v>
      </c>
      <c r="K3828" s="4">
        <v>1820</v>
      </c>
      <c r="L3828">
        <v>1841953</v>
      </c>
      <c r="M3828" s="5">
        <v>830</v>
      </c>
      <c r="N3828" t="s">
        <v>43</v>
      </c>
      <c r="O3828" t="s">
        <v>44</v>
      </c>
      <c r="P3828" t="s">
        <v>45</v>
      </c>
      <c r="Q3828" s="5">
        <v>10</v>
      </c>
      <c r="R3828" s="5">
        <v>8300</v>
      </c>
      <c r="S3828" t="s">
        <v>463</v>
      </c>
      <c r="T3828" t="s">
        <v>47</v>
      </c>
      <c r="U3828" t="s">
        <v>48</v>
      </c>
      <c r="V3828" t="s">
        <v>4878</v>
      </c>
      <c r="W3828" t="s">
        <v>50</v>
      </c>
      <c r="X3828" t="s">
        <v>51</v>
      </c>
      <c r="Y3828">
        <v>43070109</v>
      </c>
      <c r="Z3828" t="s">
        <v>52</v>
      </c>
      <c r="AA3828">
        <v>2017</v>
      </c>
      <c r="AB3828" t="s">
        <v>168</v>
      </c>
      <c r="AC3828" t="s">
        <v>54</v>
      </c>
      <c r="AD3828" t="s">
        <v>64</v>
      </c>
      <c r="AE3828">
        <v>1293167</v>
      </c>
      <c r="AF3828" t="s">
        <v>56</v>
      </c>
      <c r="AG3828" t="s">
        <v>57</v>
      </c>
      <c r="AH3828" t="s">
        <v>52</v>
      </c>
      <c r="AI3828" t="s">
        <v>52</v>
      </c>
    </row>
    <row r="3829" spans="1:35" x14ac:dyDescent="0.25">
      <c r="A3829" s="13" t="str">
        <f t="shared" si="59"/>
        <v>http://dodappwlsprd2.cloud.pge.com:8003/ilis_rpt/dailyeventlogdetail.jsp?odbeventlogid=17-0068605&amp;numberofmonths=24&amp;showchangehistorylog=1</v>
      </c>
      <c r="B3829" s="14" t="str">
        <f>HYPERLINK(A3829,V3829)</f>
        <v>17-0068605</v>
      </c>
      <c r="C3829" t="s">
        <v>4598</v>
      </c>
      <c r="D3829" t="s">
        <v>39</v>
      </c>
      <c r="E3829" t="s">
        <v>40</v>
      </c>
      <c r="F3829" t="s">
        <v>4737</v>
      </c>
      <c r="G3829" s="2">
        <v>182661106</v>
      </c>
      <c r="H3829" t="s">
        <v>61</v>
      </c>
      <c r="I3829" s="3">
        <v>5577</v>
      </c>
      <c r="J3829">
        <v>20170807</v>
      </c>
      <c r="K3829" s="4">
        <v>2033</v>
      </c>
      <c r="L3829">
        <v>1848180</v>
      </c>
      <c r="M3829" s="5">
        <v>427</v>
      </c>
      <c r="N3829" t="s">
        <v>43</v>
      </c>
      <c r="O3829" t="s">
        <v>89</v>
      </c>
      <c r="P3829" t="s">
        <v>455</v>
      </c>
      <c r="Q3829" s="5">
        <v>36</v>
      </c>
      <c r="R3829" s="5">
        <v>15372</v>
      </c>
      <c r="S3829" t="s">
        <v>463</v>
      </c>
      <c r="T3829" t="s">
        <v>106</v>
      </c>
      <c r="U3829" t="s">
        <v>48</v>
      </c>
      <c r="V3829" t="s">
        <v>4879</v>
      </c>
      <c r="W3829" t="s">
        <v>50</v>
      </c>
      <c r="X3829" t="s">
        <v>51</v>
      </c>
      <c r="Y3829">
        <v>31341352</v>
      </c>
      <c r="Z3829" t="s">
        <v>52</v>
      </c>
      <c r="AA3829">
        <v>2017</v>
      </c>
      <c r="AB3829" t="s">
        <v>183</v>
      </c>
      <c r="AC3829" t="s">
        <v>54</v>
      </c>
      <c r="AD3829" t="s">
        <v>55</v>
      </c>
      <c r="AE3829">
        <v>1294790</v>
      </c>
      <c r="AF3829" t="s">
        <v>108</v>
      </c>
      <c r="AG3829" t="s">
        <v>57</v>
      </c>
      <c r="AH3829" t="s">
        <v>52</v>
      </c>
      <c r="AI3829" t="s">
        <v>52</v>
      </c>
    </row>
    <row r="3830" spans="1:35" x14ac:dyDescent="0.25">
      <c r="A3830" s="13" t="str">
        <f t="shared" si="59"/>
        <v>http://dodappwlsprd2.cloud.pge.com:8003/ilis_rpt/dailyeventlogdetail.jsp?odbeventlogid=17-0069829&amp;numberofmonths=24&amp;showchangehistorylog=1</v>
      </c>
      <c r="B3830" s="14" t="str">
        <f>HYPERLINK(A3830,V3830)</f>
        <v>17-0069829</v>
      </c>
      <c r="C3830" t="s">
        <v>4598</v>
      </c>
      <c r="D3830" t="s">
        <v>39</v>
      </c>
      <c r="E3830" t="s">
        <v>59</v>
      </c>
      <c r="F3830" t="s">
        <v>4628</v>
      </c>
      <c r="G3830" s="2">
        <v>182681102</v>
      </c>
      <c r="H3830" t="s">
        <v>61</v>
      </c>
      <c r="I3830" s="3">
        <v>6871</v>
      </c>
      <c r="J3830">
        <v>20170812</v>
      </c>
      <c r="K3830" s="4">
        <v>907</v>
      </c>
      <c r="L3830">
        <v>1851049</v>
      </c>
      <c r="M3830" s="5">
        <v>476</v>
      </c>
      <c r="N3830" t="s">
        <v>43</v>
      </c>
      <c r="O3830" t="s">
        <v>89</v>
      </c>
      <c r="P3830" t="s">
        <v>455</v>
      </c>
      <c r="Q3830" s="5">
        <v>305</v>
      </c>
      <c r="R3830" s="5">
        <v>26070</v>
      </c>
      <c r="S3830" t="s">
        <v>463</v>
      </c>
      <c r="T3830" t="s">
        <v>47</v>
      </c>
      <c r="U3830" t="s">
        <v>48</v>
      </c>
      <c r="V3830" t="s">
        <v>4880</v>
      </c>
      <c r="W3830" t="s">
        <v>50</v>
      </c>
      <c r="X3830" t="s">
        <v>51</v>
      </c>
      <c r="Y3830">
        <v>43083241</v>
      </c>
      <c r="Z3830" t="s">
        <v>52</v>
      </c>
      <c r="AA3830">
        <v>2017</v>
      </c>
      <c r="AB3830" t="s">
        <v>183</v>
      </c>
      <c r="AC3830" t="s">
        <v>54</v>
      </c>
      <c r="AD3830" t="s">
        <v>55</v>
      </c>
      <c r="AE3830">
        <v>1295658</v>
      </c>
      <c r="AF3830" t="s">
        <v>56</v>
      </c>
      <c r="AG3830" t="s">
        <v>57</v>
      </c>
      <c r="AH3830" t="s">
        <v>52</v>
      </c>
      <c r="AI3830" t="s">
        <v>54</v>
      </c>
    </row>
    <row r="3831" spans="1:35" x14ac:dyDescent="0.25">
      <c r="A3831" s="13" t="str">
        <f t="shared" si="59"/>
        <v>http://dodappwlsprd2.cloud.pge.com:8003/ilis_rpt/dailyeventlogdetail.jsp?odbeventlogid=17-0069897&amp;numberofmonths=24&amp;showchangehistorylog=1</v>
      </c>
      <c r="B3831" s="14" t="str">
        <f>HYPERLINK(A3831,V3831)</f>
        <v>17-0069897</v>
      </c>
      <c r="C3831" t="s">
        <v>4598</v>
      </c>
      <c r="D3831" t="s">
        <v>39</v>
      </c>
      <c r="E3831" t="s">
        <v>40</v>
      </c>
      <c r="F3831" t="s">
        <v>4628</v>
      </c>
      <c r="G3831" s="2">
        <v>182681102</v>
      </c>
      <c r="H3831" t="s">
        <v>61</v>
      </c>
      <c r="I3831" s="3">
        <v>20523</v>
      </c>
      <c r="J3831">
        <v>20170812</v>
      </c>
      <c r="K3831" s="4">
        <v>2057</v>
      </c>
      <c r="L3831">
        <v>1851345</v>
      </c>
      <c r="M3831" s="5">
        <v>873</v>
      </c>
      <c r="N3831" t="s">
        <v>43</v>
      </c>
      <c r="O3831" t="s">
        <v>89</v>
      </c>
      <c r="P3831" t="s">
        <v>455</v>
      </c>
      <c r="Q3831" s="5">
        <v>8</v>
      </c>
      <c r="R3831" s="5">
        <v>4640</v>
      </c>
      <c r="S3831" t="s">
        <v>463</v>
      </c>
      <c r="T3831" t="s">
        <v>78</v>
      </c>
      <c r="U3831" t="s">
        <v>48</v>
      </c>
      <c r="V3831" t="s">
        <v>4881</v>
      </c>
      <c r="W3831" t="s">
        <v>50</v>
      </c>
      <c r="X3831" t="s">
        <v>51</v>
      </c>
      <c r="Y3831">
        <v>0</v>
      </c>
      <c r="Z3831" t="s">
        <v>52</v>
      </c>
      <c r="AA3831">
        <v>2017</v>
      </c>
      <c r="AB3831" t="s">
        <v>183</v>
      </c>
      <c r="AC3831" t="s">
        <v>54</v>
      </c>
      <c r="AD3831" t="s">
        <v>208</v>
      </c>
      <c r="AE3831">
        <v>1295719</v>
      </c>
      <c r="AF3831" t="s">
        <v>80</v>
      </c>
      <c r="AG3831" t="s">
        <v>57</v>
      </c>
      <c r="AH3831" t="s">
        <v>52</v>
      </c>
      <c r="AI3831" t="s">
        <v>52</v>
      </c>
    </row>
    <row r="3832" spans="1:35" x14ac:dyDescent="0.25">
      <c r="A3832" s="13" t="str">
        <f t="shared" si="59"/>
        <v>http://dodappwlsprd2.cloud.pge.com:8003/ilis_rpt/dailyeventlogdetail.jsp?odbeventlogid=17-0070750&amp;numberofmonths=24&amp;showchangehistorylog=1</v>
      </c>
      <c r="B3832" s="14" t="str">
        <f>HYPERLINK(A3832,V3832)</f>
        <v>17-0070750</v>
      </c>
      <c r="C3832" t="s">
        <v>4598</v>
      </c>
      <c r="D3832" t="s">
        <v>39</v>
      </c>
      <c r="E3832" t="s">
        <v>40</v>
      </c>
      <c r="F3832" t="s">
        <v>4635</v>
      </c>
      <c r="G3832" s="2">
        <v>182631107</v>
      </c>
      <c r="H3832" t="s">
        <v>42</v>
      </c>
      <c r="I3832" s="3" t="s">
        <v>4825</v>
      </c>
      <c r="J3832">
        <v>20170816</v>
      </c>
      <c r="K3832" s="4">
        <v>1047</v>
      </c>
      <c r="L3832">
        <v>1853645</v>
      </c>
      <c r="M3832" s="5">
        <v>293</v>
      </c>
      <c r="N3832" t="s">
        <v>43</v>
      </c>
      <c r="O3832" t="s">
        <v>44</v>
      </c>
      <c r="P3832" t="s">
        <v>111</v>
      </c>
      <c r="Q3832" s="5">
        <v>1197</v>
      </c>
      <c r="R3832" s="5">
        <v>76515</v>
      </c>
      <c r="S3832" t="s">
        <v>471</v>
      </c>
      <c r="T3832" t="s">
        <v>47</v>
      </c>
      <c r="U3832" t="s">
        <v>66</v>
      </c>
      <c r="V3832" t="s">
        <v>4882</v>
      </c>
      <c r="W3832" t="s">
        <v>50</v>
      </c>
      <c r="X3832" t="s">
        <v>51</v>
      </c>
      <c r="Y3832">
        <v>43086516</v>
      </c>
      <c r="Z3832" t="s">
        <v>52</v>
      </c>
      <c r="AA3832">
        <v>2017</v>
      </c>
      <c r="AB3832" t="s">
        <v>183</v>
      </c>
      <c r="AC3832" t="s">
        <v>54</v>
      </c>
      <c r="AD3832" t="s">
        <v>55</v>
      </c>
      <c r="AE3832">
        <v>1296321</v>
      </c>
      <c r="AF3832" t="s">
        <v>56</v>
      </c>
      <c r="AG3832" t="s">
        <v>57</v>
      </c>
      <c r="AH3832" t="s">
        <v>52</v>
      </c>
      <c r="AI3832" t="s">
        <v>52</v>
      </c>
    </row>
    <row r="3833" spans="1:35" x14ac:dyDescent="0.25">
      <c r="A3833" s="13" t="str">
        <f t="shared" si="59"/>
        <v>http://dodappwlsprd2.cloud.pge.com:8003/ilis_rpt/dailyeventlogdetail.jsp?odbeventlogid=17-0072201&amp;numberofmonths=24&amp;showchangehistorylog=1</v>
      </c>
      <c r="B3833" s="14" t="str">
        <f>HYPERLINK(A3833,V3833)</f>
        <v>17-0072201</v>
      </c>
      <c r="C3833" t="s">
        <v>4598</v>
      </c>
      <c r="D3833" t="s">
        <v>39</v>
      </c>
      <c r="E3833" t="s">
        <v>59</v>
      </c>
      <c r="F3833" t="s">
        <v>4640</v>
      </c>
      <c r="G3833" s="2">
        <v>182541101</v>
      </c>
      <c r="H3833" t="s">
        <v>61</v>
      </c>
      <c r="I3833" s="3">
        <v>2795</v>
      </c>
      <c r="J3833">
        <v>20170823</v>
      </c>
      <c r="K3833" s="4">
        <v>506</v>
      </c>
      <c r="L3833">
        <v>1857412</v>
      </c>
      <c r="M3833" s="5">
        <v>355</v>
      </c>
      <c r="N3833" t="s">
        <v>43</v>
      </c>
      <c r="O3833" t="s">
        <v>44</v>
      </c>
      <c r="P3833" t="s">
        <v>111</v>
      </c>
      <c r="Q3833" s="5">
        <v>48</v>
      </c>
      <c r="R3833" s="5">
        <v>9456</v>
      </c>
      <c r="S3833" t="s">
        <v>471</v>
      </c>
      <c r="T3833" t="s">
        <v>47</v>
      </c>
      <c r="U3833" t="s">
        <v>48</v>
      </c>
      <c r="V3833" t="s">
        <v>4883</v>
      </c>
      <c r="W3833" t="s">
        <v>50</v>
      </c>
      <c r="X3833" t="s">
        <v>51</v>
      </c>
      <c r="Y3833">
        <v>43092557</v>
      </c>
      <c r="Z3833" t="s">
        <v>52</v>
      </c>
      <c r="AA3833">
        <v>2017</v>
      </c>
      <c r="AB3833" t="s">
        <v>183</v>
      </c>
      <c r="AC3833" t="s">
        <v>54</v>
      </c>
      <c r="AD3833" t="s">
        <v>55</v>
      </c>
      <c r="AE3833">
        <v>1297337</v>
      </c>
      <c r="AF3833" t="s">
        <v>56</v>
      </c>
      <c r="AG3833" t="s">
        <v>57</v>
      </c>
      <c r="AH3833" t="s">
        <v>52</v>
      </c>
      <c r="AI3833" t="s">
        <v>52</v>
      </c>
    </row>
    <row r="3834" spans="1:35" x14ac:dyDescent="0.25">
      <c r="A3834" s="13" t="str">
        <f t="shared" si="59"/>
        <v>http://dodappwlsprd2.cloud.pge.com:8003/ilis_rpt/dailyeventlogdetail.jsp?odbeventlogid=17-0073640&amp;numberofmonths=24&amp;showchangehistorylog=1</v>
      </c>
      <c r="B3834" s="14" t="str">
        <f>HYPERLINK(A3834,V3834)</f>
        <v>17-0073640</v>
      </c>
      <c r="C3834" t="s">
        <v>4598</v>
      </c>
      <c r="D3834" t="s">
        <v>39</v>
      </c>
      <c r="E3834" t="s">
        <v>40</v>
      </c>
      <c r="F3834" t="s">
        <v>4705</v>
      </c>
      <c r="G3834" s="2">
        <v>183052111</v>
      </c>
      <c r="H3834" t="s">
        <v>61</v>
      </c>
      <c r="I3834" s="3">
        <v>3551</v>
      </c>
      <c r="J3834">
        <v>20170828</v>
      </c>
      <c r="K3834" s="4">
        <v>2056</v>
      </c>
      <c r="L3834">
        <v>1862054</v>
      </c>
      <c r="M3834" s="5">
        <v>607</v>
      </c>
      <c r="N3834" t="s">
        <v>43</v>
      </c>
      <c r="O3834" t="s">
        <v>44</v>
      </c>
      <c r="P3834" t="s">
        <v>132</v>
      </c>
      <c r="Q3834" s="5">
        <v>9</v>
      </c>
      <c r="R3834" s="5">
        <v>5463</v>
      </c>
      <c r="S3834" t="s">
        <v>463</v>
      </c>
      <c r="T3834" t="s">
        <v>78</v>
      </c>
      <c r="U3834" t="s">
        <v>48</v>
      </c>
      <c r="V3834" t="s">
        <v>4884</v>
      </c>
      <c r="W3834" t="s">
        <v>50</v>
      </c>
      <c r="X3834" t="s">
        <v>51</v>
      </c>
      <c r="Y3834">
        <v>0</v>
      </c>
      <c r="Z3834" t="s">
        <v>94</v>
      </c>
      <c r="AA3834">
        <v>2017</v>
      </c>
      <c r="AB3834" t="s">
        <v>183</v>
      </c>
      <c r="AC3834" t="s">
        <v>54</v>
      </c>
      <c r="AD3834" t="s">
        <v>55</v>
      </c>
      <c r="AE3834">
        <v>1298371</v>
      </c>
      <c r="AF3834" t="s">
        <v>80</v>
      </c>
      <c r="AG3834" t="s">
        <v>57</v>
      </c>
      <c r="AH3834" t="s">
        <v>52</v>
      </c>
      <c r="AI3834" t="s">
        <v>52</v>
      </c>
    </row>
    <row r="3835" spans="1:35" x14ac:dyDescent="0.25">
      <c r="A3835" s="13" t="str">
        <f t="shared" si="59"/>
        <v>http://dodappwlsprd2.cloud.pge.com:8003/ilis_rpt/dailyeventlogdetail.jsp?odbeventlogid=17-0077366&amp;numberofmonths=24&amp;showchangehistorylog=1</v>
      </c>
      <c r="B3835" s="14" t="str">
        <f>HYPERLINK(A3835,V3835)</f>
        <v>17-0077366</v>
      </c>
      <c r="C3835" t="s">
        <v>4598</v>
      </c>
      <c r="D3835" t="s">
        <v>39</v>
      </c>
      <c r="E3835" t="s">
        <v>40</v>
      </c>
      <c r="F3835" t="s">
        <v>4606</v>
      </c>
      <c r="G3835" s="2">
        <v>182681101</v>
      </c>
      <c r="H3835" t="s">
        <v>42</v>
      </c>
      <c r="I3835" s="3" t="s">
        <v>4885</v>
      </c>
      <c r="J3835">
        <v>20170910</v>
      </c>
      <c r="K3835" s="4">
        <v>2200</v>
      </c>
      <c r="L3835">
        <v>1874546</v>
      </c>
      <c r="M3835" s="5">
        <v>954</v>
      </c>
      <c r="N3835" t="s">
        <v>43</v>
      </c>
      <c r="O3835" t="s">
        <v>89</v>
      </c>
      <c r="P3835" t="s">
        <v>455</v>
      </c>
      <c r="Q3835" s="5">
        <v>59</v>
      </c>
      <c r="R3835" s="5">
        <v>56286</v>
      </c>
      <c r="S3835" t="s">
        <v>4886</v>
      </c>
      <c r="T3835" t="s">
        <v>47</v>
      </c>
      <c r="U3835" t="s">
        <v>48</v>
      </c>
      <c r="V3835" t="s">
        <v>4887</v>
      </c>
      <c r="W3835" t="s">
        <v>50</v>
      </c>
      <c r="X3835" t="s">
        <v>51</v>
      </c>
      <c r="Y3835">
        <v>0</v>
      </c>
      <c r="Z3835" t="s">
        <v>52</v>
      </c>
      <c r="AA3835">
        <v>2017</v>
      </c>
      <c r="AB3835" t="s">
        <v>194</v>
      </c>
      <c r="AC3835" t="s">
        <v>54</v>
      </c>
      <c r="AD3835" t="s">
        <v>55</v>
      </c>
      <c r="AE3835">
        <v>1301258</v>
      </c>
      <c r="AF3835" t="s">
        <v>56</v>
      </c>
      <c r="AG3835" t="s">
        <v>57</v>
      </c>
      <c r="AH3835" t="s">
        <v>52</v>
      </c>
      <c r="AI3835" t="s">
        <v>52</v>
      </c>
    </row>
    <row r="3836" spans="1:35" x14ac:dyDescent="0.25">
      <c r="A3836" s="13" t="str">
        <f t="shared" si="59"/>
        <v>http://dodappwlsprd2.cloud.pge.com:8003/ilis_rpt/dailyeventlogdetail.jsp?odbeventlogid=17-0080181&amp;numberofmonths=24&amp;showchangehistorylog=1</v>
      </c>
      <c r="B3836" s="14" t="str">
        <f>HYPERLINK(A3836,V3836)</f>
        <v>17-0080181</v>
      </c>
      <c r="C3836" t="s">
        <v>4598</v>
      </c>
      <c r="D3836" t="s">
        <v>39</v>
      </c>
      <c r="E3836" t="s">
        <v>40</v>
      </c>
      <c r="F3836" t="s">
        <v>4745</v>
      </c>
      <c r="G3836" s="2">
        <v>182601108</v>
      </c>
      <c r="H3836" t="s">
        <v>42</v>
      </c>
      <c r="I3836" s="3" t="s">
        <v>4600</v>
      </c>
      <c r="J3836">
        <v>20170920</v>
      </c>
      <c r="K3836" s="4">
        <v>456</v>
      </c>
      <c r="L3836">
        <v>1882180</v>
      </c>
      <c r="M3836" s="5">
        <v>600</v>
      </c>
      <c r="N3836" t="s">
        <v>43</v>
      </c>
      <c r="O3836" t="s">
        <v>83</v>
      </c>
      <c r="P3836" t="s">
        <v>124</v>
      </c>
      <c r="Q3836" s="5">
        <v>488</v>
      </c>
      <c r="R3836" s="5">
        <v>49815</v>
      </c>
      <c r="S3836" t="s">
        <v>463</v>
      </c>
      <c r="T3836" t="s">
        <v>78</v>
      </c>
      <c r="U3836" t="s">
        <v>48</v>
      </c>
      <c r="V3836" t="s">
        <v>4888</v>
      </c>
      <c r="W3836" t="s">
        <v>50</v>
      </c>
      <c r="X3836" t="s">
        <v>51</v>
      </c>
      <c r="Y3836">
        <v>0</v>
      </c>
      <c r="Z3836" t="s">
        <v>52</v>
      </c>
      <c r="AA3836">
        <v>2017</v>
      </c>
      <c r="AB3836" t="s">
        <v>194</v>
      </c>
      <c r="AC3836" t="s">
        <v>54</v>
      </c>
      <c r="AD3836" t="s">
        <v>55</v>
      </c>
      <c r="AE3836">
        <v>1303300</v>
      </c>
      <c r="AF3836" t="s">
        <v>80</v>
      </c>
      <c r="AG3836" t="s">
        <v>57</v>
      </c>
      <c r="AH3836" t="s">
        <v>52</v>
      </c>
      <c r="AI3836" t="s">
        <v>52</v>
      </c>
    </row>
    <row r="3837" spans="1:35" x14ac:dyDescent="0.25">
      <c r="A3837" s="13" t="str">
        <f t="shared" si="59"/>
        <v>http://dodappwlsprd2.cloud.pge.com:8003/ilis_rpt/dailyeventlogdetail.jsp?odbeventlogid=17-0082949&amp;numberofmonths=24&amp;showchangehistorylog=1</v>
      </c>
      <c r="B3837" s="14" t="str">
        <f>HYPERLINK(A3837,V3837)</f>
        <v>17-0082949</v>
      </c>
      <c r="C3837" t="s">
        <v>4598</v>
      </c>
      <c r="D3837" t="s">
        <v>39</v>
      </c>
      <c r="E3837" t="s">
        <v>40</v>
      </c>
      <c r="F3837" t="s">
        <v>4659</v>
      </c>
      <c r="G3837" s="2">
        <v>182971101</v>
      </c>
      <c r="H3837" t="s">
        <v>81</v>
      </c>
      <c r="I3837" s="3">
        <v>11012</v>
      </c>
      <c r="J3837">
        <v>20170929</v>
      </c>
      <c r="K3837" s="4">
        <v>1448</v>
      </c>
      <c r="L3837">
        <v>1888280</v>
      </c>
      <c r="M3837" s="5">
        <v>2980</v>
      </c>
      <c r="N3837" t="s">
        <v>43</v>
      </c>
      <c r="O3837" t="s">
        <v>423</v>
      </c>
      <c r="P3837" t="s">
        <v>767</v>
      </c>
      <c r="Q3837" s="5">
        <v>3212</v>
      </c>
      <c r="R3837" s="5">
        <v>511659</v>
      </c>
      <c r="S3837" t="s">
        <v>463</v>
      </c>
      <c r="T3837" t="s">
        <v>78</v>
      </c>
      <c r="U3837" t="s">
        <v>48</v>
      </c>
      <c r="V3837" t="s">
        <v>4889</v>
      </c>
      <c r="W3837" t="s">
        <v>50</v>
      </c>
      <c r="X3837" t="s">
        <v>51</v>
      </c>
      <c r="Y3837">
        <v>31353676</v>
      </c>
      <c r="Z3837" t="s">
        <v>52</v>
      </c>
      <c r="AA3837">
        <v>2017</v>
      </c>
      <c r="AB3837" t="s">
        <v>194</v>
      </c>
      <c r="AC3837" t="s">
        <v>54</v>
      </c>
      <c r="AD3837" t="s">
        <v>87</v>
      </c>
      <c r="AE3837">
        <v>1305044</v>
      </c>
      <c r="AF3837" t="s">
        <v>80</v>
      </c>
      <c r="AG3837" t="s">
        <v>57</v>
      </c>
      <c r="AH3837" t="s">
        <v>52</v>
      </c>
      <c r="AI3837" t="s">
        <v>52</v>
      </c>
    </row>
    <row r="3838" spans="1:35" x14ac:dyDescent="0.25">
      <c r="A3838" s="13" t="str">
        <f t="shared" si="59"/>
        <v>http://dodappwlsprd2.cloud.pge.com:8003/ilis_rpt/dailyeventlogdetail.jsp?odbeventlogid=17-0085953&amp;numberofmonths=24&amp;showchangehistorylog=1</v>
      </c>
      <c r="B3838" s="14" t="str">
        <f>HYPERLINK(A3838,V3838)</f>
        <v>17-0085953</v>
      </c>
      <c r="C3838" t="s">
        <v>4598</v>
      </c>
      <c r="D3838" t="s">
        <v>39</v>
      </c>
      <c r="E3838" t="s">
        <v>40</v>
      </c>
      <c r="F3838" t="s">
        <v>4763</v>
      </c>
      <c r="G3838" s="2">
        <v>182771101</v>
      </c>
      <c r="H3838" t="s">
        <v>61</v>
      </c>
      <c r="I3838" s="3">
        <v>5319</v>
      </c>
      <c r="J3838">
        <v>20171010</v>
      </c>
      <c r="K3838" s="4">
        <v>844</v>
      </c>
      <c r="L3838">
        <v>1897204</v>
      </c>
      <c r="M3838" s="5">
        <v>400</v>
      </c>
      <c r="N3838" t="s">
        <v>43</v>
      </c>
      <c r="O3838" t="s">
        <v>83</v>
      </c>
      <c r="P3838" t="s">
        <v>124</v>
      </c>
      <c r="Q3838" s="5">
        <v>13</v>
      </c>
      <c r="R3838" s="5">
        <v>5200</v>
      </c>
      <c r="S3838" t="s">
        <v>463</v>
      </c>
      <c r="T3838" t="s">
        <v>47</v>
      </c>
      <c r="U3838" t="s">
        <v>48</v>
      </c>
      <c r="V3838" t="s">
        <v>4890</v>
      </c>
      <c r="W3838" t="s">
        <v>50</v>
      </c>
      <c r="X3838" t="s">
        <v>51</v>
      </c>
      <c r="Y3838">
        <v>43174626</v>
      </c>
      <c r="Z3838" t="s">
        <v>52</v>
      </c>
      <c r="AA3838">
        <v>2017</v>
      </c>
      <c r="AB3838" t="s">
        <v>205</v>
      </c>
      <c r="AC3838" t="s">
        <v>54</v>
      </c>
      <c r="AD3838" t="s">
        <v>208</v>
      </c>
      <c r="AE3838">
        <v>1307218</v>
      </c>
      <c r="AF3838" t="s">
        <v>56</v>
      </c>
      <c r="AG3838" t="s">
        <v>57</v>
      </c>
      <c r="AH3838" t="s">
        <v>52</v>
      </c>
      <c r="AI3838" t="s">
        <v>52</v>
      </c>
    </row>
    <row r="3839" spans="1:35" x14ac:dyDescent="0.25">
      <c r="A3839" s="13" t="str">
        <f t="shared" si="59"/>
        <v>http://dodappwlsprd2.cloud.pge.com:8003/ilis_rpt/dailyeventlogdetail.jsp?odbeventlogid=17-0089439&amp;numberofmonths=24&amp;showchangehistorylog=1</v>
      </c>
      <c r="B3839" s="14" t="str">
        <f>HYPERLINK(A3839,V3839)</f>
        <v>17-0089439</v>
      </c>
      <c r="C3839" t="s">
        <v>4598</v>
      </c>
      <c r="D3839" t="s">
        <v>39</v>
      </c>
      <c r="E3839" t="s">
        <v>40</v>
      </c>
      <c r="F3839" t="s">
        <v>4635</v>
      </c>
      <c r="G3839" s="2">
        <v>182631107</v>
      </c>
      <c r="H3839" t="s">
        <v>42</v>
      </c>
      <c r="I3839" s="3" t="s">
        <v>4825</v>
      </c>
      <c r="J3839">
        <v>20171021</v>
      </c>
      <c r="K3839" s="4">
        <v>2250</v>
      </c>
      <c r="L3839">
        <v>1907082</v>
      </c>
      <c r="M3839" s="5">
        <v>780</v>
      </c>
      <c r="N3839" t="s">
        <v>43</v>
      </c>
      <c r="O3839" t="s">
        <v>83</v>
      </c>
      <c r="P3839" t="s">
        <v>124</v>
      </c>
      <c r="Q3839" s="5">
        <v>1198</v>
      </c>
      <c r="R3839" s="5">
        <v>151607</v>
      </c>
      <c r="S3839" t="s">
        <v>463</v>
      </c>
      <c r="T3839" t="s">
        <v>78</v>
      </c>
      <c r="U3839" t="s">
        <v>48</v>
      </c>
      <c r="V3839" t="s">
        <v>4891</v>
      </c>
      <c r="W3839" t="s">
        <v>50</v>
      </c>
      <c r="X3839" t="s">
        <v>51</v>
      </c>
      <c r="Y3839">
        <v>0</v>
      </c>
      <c r="Z3839" t="s">
        <v>52</v>
      </c>
      <c r="AA3839">
        <v>2017</v>
      </c>
      <c r="AB3839" t="s">
        <v>205</v>
      </c>
      <c r="AC3839" t="s">
        <v>54</v>
      </c>
      <c r="AD3839" t="s">
        <v>55</v>
      </c>
      <c r="AE3839">
        <v>1309911</v>
      </c>
      <c r="AF3839" t="s">
        <v>80</v>
      </c>
      <c r="AG3839" t="s">
        <v>57</v>
      </c>
      <c r="AH3839" t="s">
        <v>52</v>
      </c>
      <c r="AI3839" t="s">
        <v>52</v>
      </c>
    </row>
    <row r="3840" spans="1:35" x14ac:dyDescent="0.25">
      <c r="A3840" s="13" t="str">
        <f t="shared" si="59"/>
        <v>http://dodappwlsprd2.cloud.pge.com:8003/ilis_rpt/dailyeventlogdetail.jsp?odbeventlogid=17-0091174&amp;numberofmonths=24&amp;showchangehistorylog=1</v>
      </c>
      <c r="B3840" s="14" t="str">
        <f>HYPERLINK(A3840,V3840)</f>
        <v>17-0091174</v>
      </c>
      <c r="C3840" t="s">
        <v>4598</v>
      </c>
      <c r="D3840" t="s">
        <v>39</v>
      </c>
      <c r="E3840" t="s">
        <v>40</v>
      </c>
      <c r="F3840" t="s">
        <v>169</v>
      </c>
      <c r="G3840" s="2">
        <v>182391103</v>
      </c>
      <c r="H3840" t="s">
        <v>42</v>
      </c>
      <c r="I3840" s="3" t="s">
        <v>4670</v>
      </c>
      <c r="J3840">
        <v>20171030</v>
      </c>
      <c r="K3840" s="4">
        <v>716</v>
      </c>
      <c r="L3840">
        <v>1911936</v>
      </c>
      <c r="M3840" s="5">
        <v>378</v>
      </c>
      <c r="N3840" t="s">
        <v>43</v>
      </c>
      <c r="O3840" t="s">
        <v>89</v>
      </c>
      <c r="P3840" t="s">
        <v>455</v>
      </c>
      <c r="Q3840" s="5">
        <v>275</v>
      </c>
      <c r="R3840" s="5">
        <v>88740</v>
      </c>
      <c r="S3840" t="s">
        <v>463</v>
      </c>
      <c r="T3840" t="s">
        <v>47</v>
      </c>
      <c r="U3840" t="s">
        <v>48</v>
      </c>
      <c r="V3840" t="s">
        <v>4892</v>
      </c>
      <c r="W3840" t="s">
        <v>50</v>
      </c>
      <c r="X3840" t="s">
        <v>51</v>
      </c>
      <c r="Y3840">
        <v>43203100</v>
      </c>
      <c r="Z3840" t="s">
        <v>52</v>
      </c>
      <c r="AA3840">
        <v>2017</v>
      </c>
      <c r="AB3840" t="s">
        <v>205</v>
      </c>
      <c r="AC3840" t="s">
        <v>54</v>
      </c>
      <c r="AD3840" t="s">
        <v>55</v>
      </c>
      <c r="AE3840">
        <v>1311155</v>
      </c>
      <c r="AF3840" t="s">
        <v>56</v>
      </c>
      <c r="AG3840" t="s">
        <v>57</v>
      </c>
      <c r="AH3840" t="s">
        <v>52</v>
      </c>
      <c r="AI3840" t="s">
        <v>52</v>
      </c>
    </row>
    <row r="3841" spans="1:35" x14ac:dyDescent="0.25">
      <c r="A3841" s="13" t="str">
        <f t="shared" si="59"/>
        <v>http://dodappwlsprd2.cloud.pge.com:8003/ilis_rpt/dailyeventlogdetail.jsp?odbeventlogid=17-0094408&amp;numberofmonths=24&amp;showchangehistorylog=1</v>
      </c>
      <c r="B3841" s="14" t="str">
        <f>HYPERLINK(A3841,V3841)</f>
        <v>17-0094408</v>
      </c>
      <c r="C3841" t="s">
        <v>4598</v>
      </c>
      <c r="D3841" t="s">
        <v>39</v>
      </c>
      <c r="E3841" t="s">
        <v>59</v>
      </c>
      <c r="F3841" t="s">
        <v>4625</v>
      </c>
      <c r="G3841" s="2">
        <v>182671108</v>
      </c>
      <c r="H3841" t="s">
        <v>42</v>
      </c>
      <c r="I3841" s="3" t="s">
        <v>4626</v>
      </c>
      <c r="J3841">
        <v>20171111</v>
      </c>
      <c r="K3841" s="4">
        <v>1157</v>
      </c>
      <c r="L3841">
        <v>1920559</v>
      </c>
      <c r="M3841" s="5">
        <v>873</v>
      </c>
      <c r="N3841" t="s">
        <v>43</v>
      </c>
      <c r="O3841" t="s">
        <v>44</v>
      </c>
      <c r="P3841" t="s">
        <v>45</v>
      </c>
      <c r="Q3841" s="5">
        <v>383</v>
      </c>
      <c r="R3841" s="5">
        <v>29093</v>
      </c>
      <c r="S3841" t="s">
        <v>463</v>
      </c>
      <c r="T3841" t="s">
        <v>78</v>
      </c>
      <c r="U3841" t="s">
        <v>48</v>
      </c>
      <c r="V3841" t="s">
        <v>4893</v>
      </c>
      <c r="W3841" t="s">
        <v>50</v>
      </c>
      <c r="X3841" t="s">
        <v>51</v>
      </c>
      <c r="Y3841">
        <v>0</v>
      </c>
      <c r="Z3841" t="s">
        <v>52</v>
      </c>
      <c r="AA3841">
        <v>2017</v>
      </c>
      <c r="AB3841" t="s">
        <v>214</v>
      </c>
      <c r="AC3841" t="s">
        <v>54</v>
      </c>
      <c r="AD3841" t="s">
        <v>87</v>
      </c>
      <c r="AE3841">
        <v>1313437</v>
      </c>
      <c r="AF3841" t="s">
        <v>80</v>
      </c>
      <c r="AG3841" t="s">
        <v>57</v>
      </c>
      <c r="AH3841" t="s">
        <v>52</v>
      </c>
      <c r="AI3841" t="s">
        <v>52</v>
      </c>
    </row>
    <row r="3842" spans="1:35" x14ac:dyDescent="0.25">
      <c r="A3842" s="13" t="str">
        <f t="shared" si="59"/>
        <v>http://dodappwlsprd2.cloud.pge.com:8003/ilis_rpt/dailyeventlogdetail.jsp?odbeventlogid=17-0097715&amp;numberofmonths=24&amp;showchangehistorylog=1</v>
      </c>
      <c r="B3842" s="14" t="str">
        <f>HYPERLINK(A3842,V3842)</f>
        <v>17-0097715</v>
      </c>
      <c r="C3842" t="s">
        <v>4598</v>
      </c>
      <c r="D3842" t="s">
        <v>39</v>
      </c>
      <c r="E3842" t="s">
        <v>40</v>
      </c>
      <c r="F3842" t="s">
        <v>4610</v>
      </c>
      <c r="G3842" s="2">
        <v>182601102</v>
      </c>
      <c r="H3842" t="s">
        <v>72</v>
      </c>
      <c r="I3842" s="3" t="s">
        <v>4894</v>
      </c>
      <c r="J3842">
        <v>20171127</v>
      </c>
      <c r="K3842" s="4">
        <v>414</v>
      </c>
      <c r="L3842">
        <v>1929900</v>
      </c>
      <c r="M3842" s="5">
        <v>616</v>
      </c>
      <c r="N3842" t="s">
        <v>43</v>
      </c>
      <c r="O3842" t="s">
        <v>44</v>
      </c>
      <c r="P3842" t="s">
        <v>45</v>
      </c>
      <c r="Q3842" s="5">
        <v>16</v>
      </c>
      <c r="R3842" s="5">
        <v>8011</v>
      </c>
      <c r="S3842" t="s">
        <v>463</v>
      </c>
      <c r="T3842" t="s">
        <v>47</v>
      </c>
      <c r="U3842" t="s">
        <v>48</v>
      </c>
      <c r="V3842" t="s">
        <v>4895</v>
      </c>
      <c r="W3842" t="s">
        <v>50</v>
      </c>
      <c r="X3842" t="s">
        <v>51</v>
      </c>
      <c r="Y3842">
        <v>0</v>
      </c>
      <c r="Z3842" t="s">
        <v>94</v>
      </c>
      <c r="AA3842">
        <v>2017</v>
      </c>
      <c r="AB3842" t="s">
        <v>214</v>
      </c>
      <c r="AC3842" t="s">
        <v>54</v>
      </c>
      <c r="AD3842" t="s">
        <v>64</v>
      </c>
      <c r="AE3842">
        <v>1315934</v>
      </c>
      <c r="AF3842" t="s">
        <v>56</v>
      </c>
      <c r="AG3842" t="s">
        <v>57</v>
      </c>
      <c r="AH3842" t="s">
        <v>52</v>
      </c>
      <c r="AI3842" t="s">
        <v>54</v>
      </c>
    </row>
    <row r="3843" spans="1:35" x14ac:dyDescent="0.25">
      <c r="A3843" s="13" t="str">
        <f t="shared" si="59"/>
        <v>http://dodappwlsprd2.cloud.pge.com:8003/ilis_rpt/dailyeventlogdetail.jsp?odbeventlogid=17-0101672&amp;numberofmonths=24&amp;showchangehistorylog=1</v>
      </c>
      <c r="B3843" s="14" t="str">
        <f>HYPERLINK(A3843,V3843)</f>
        <v>17-0101672</v>
      </c>
      <c r="C3843" t="s">
        <v>4598</v>
      </c>
      <c r="D3843" t="s">
        <v>39</v>
      </c>
      <c r="E3843" t="s">
        <v>40</v>
      </c>
      <c r="F3843" t="s">
        <v>4642</v>
      </c>
      <c r="G3843" s="2">
        <v>183101103</v>
      </c>
      <c r="H3843" t="s">
        <v>61</v>
      </c>
      <c r="I3843" s="3">
        <v>7195</v>
      </c>
      <c r="J3843">
        <v>20171214</v>
      </c>
      <c r="K3843" s="4">
        <v>1438</v>
      </c>
      <c r="L3843">
        <v>1943142</v>
      </c>
      <c r="M3843" s="5">
        <v>724</v>
      </c>
      <c r="N3843" t="s">
        <v>43</v>
      </c>
      <c r="O3843" t="s">
        <v>89</v>
      </c>
      <c r="P3843" t="s">
        <v>455</v>
      </c>
      <c r="Q3843" s="5">
        <v>4</v>
      </c>
      <c r="R3843" s="5">
        <v>2896</v>
      </c>
      <c r="S3843" t="s">
        <v>463</v>
      </c>
      <c r="T3843" t="s">
        <v>106</v>
      </c>
      <c r="U3843" t="s">
        <v>48</v>
      </c>
      <c r="V3843" t="s">
        <v>4896</v>
      </c>
      <c r="W3843" t="s">
        <v>50</v>
      </c>
      <c r="X3843" t="s">
        <v>51</v>
      </c>
      <c r="Y3843">
        <v>0</v>
      </c>
      <c r="Z3843" t="s">
        <v>52</v>
      </c>
      <c r="AA3843">
        <v>2017</v>
      </c>
      <c r="AB3843" t="s">
        <v>216</v>
      </c>
      <c r="AC3843" t="s">
        <v>54</v>
      </c>
      <c r="AD3843" t="s">
        <v>55</v>
      </c>
      <c r="AE3843">
        <v>1319566</v>
      </c>
      <c r="AF3843" t="s">
        <v>108</v>
      </c>
      <c r="AG3843" t="s">
        <v>57</v>
      </c>
      <c r="AH3843" t="s">
        <v>52</v>
      </c>
      <c r="AI3843" t="s">
        <v>52</v>
      </c>
    </row>
    <row r="3844" spans="1:35" x14ac:dyDescent="0.25">
      <c r="A3844" s="13" t="str">
        <f t="shared" si="59"/>
        <v>http://dodappwlsprd2.cloud.pge.com:8003/ilis_rpt/dailyeventlogdetail.jsp?odbeventlogid=17-0102785&amp;numberofmonths=24&amp;showchangehistorylog=1</v>
      </c>
      <c r="B3844" s="14" t="str">
        <f>HYPERLINK(A3844,V3844)</f>
        <v>17-0102785</v>
      </c>
      <c r="C3844" t="s">
        <v>4598</v>
      </c>
      <c r="D3844" t="s">
        <v>39</v>
      </c>
      <c r="E3844" t="s">
        <v>40</v>
      </c>
      <c r="F3844" t="s">
        <v>4743</v>
      </c>
      <c r="G3844" s="2">
        <v>183011102</v>
      </c>
      <c r="H3844" t="s">
        <v>61</v>
      </c>
      <c r="I3844" s="3">
        <v>3449</v>
      </c>
      <c r="J3844">
        <v>20171220</v>
      </c>
      <c r="K3844" s="4">
        <v>1200</v>
      </c>
      <c r="L3844">
        <v>1948637</v>
      </c>
      <c r="M3844" s="5">
        <v>430</v>
      </c>
      <c r="N3844" t="s">
        <v>43</v>
      </c>
      <c r="O3844" t="s">
        <v>89</v>
      </c>
      <c r="P3844" t="s">
        <v>138</v>
      </c>
      <c r="Q3844" s="5">
        <v>38</v>
      </c>
      <c r="R3844" s="5">
        <v>16340</v>
      </c>
      <c r="S3844" t="s">
        <v>463</v>
      </c>
      <c r="T3844" t="s">
        <v>78</v>
      </c>
      <c r="U3844" t="s">
        <v>48</v>
      </c>
      <c r="V3844" t="s">
        <v>4897</v>
      </c>
      <c r="W3844" t="s">
        <v>50</v>
      </c>
      <c r="X3844" t="s">
        <v>51</v>
      </c>
      <c r="Y3844">
        <v>31370719</v>
      </c>
      <c r="Z3844" t="s">
        <v>94</v>
      </c>
      <c r="AA3844">
        <v>2017</v>
      </c>
      <c r="AB3844" t="s">
        <v>216</v>
      </c>
      <c r="AC3844" t="s">
        <v>54</v>
      </c>
      <c r="AD3844" t="s">
        <v>55</v>
      </c>
      <c r="AE3844">
        <v>1321150</v>
      </c>
      <c r="AF3844" t="s">
        <v>80</v>
      </c>
      <c r="AG3844" t="s">
        <v>57</v>
      </c>
      <c r="AH3844" t="s">
        <v>52</v>
      </c>
      <c r="AI3844" t="s">
        <v>52</v>
      </c>
    </row>
    <row r="3845" spans="1:35" x14ac:dyDescent="0.25">
      <c r="A3845" s="13" t="str">
        <f t="shared" si="59"/>
        <v>http://dodappwlsprd2.cloud.pge.com:8003/ilis_rpt/dailyeventlogdetail.jsp?odbeventlogid=18-0003702&amp;numberofmonths=24&amp;showchangehistorylog=1</v>
      </c>
      <c r="B3845" s="14" t="str">
        <f>HYPERLINK(A3845,V3845)</f>
        <v>18-0003702</v>
      </c>
      <c r="C3845" t="s">
        <v>4598</v>
      </c>
      <c r="D3845" t="s">
        <v>39</v>
      </c>
      <c r="E3845" t="s">
        <v>40</v>
      </c>
      <c r="F3845" t="s">
        <v>169</v>
      </c>
      <c r="G3845" s="2">
        <v>182391103</v>
      </c>
      <c r="H3845" t="s">
        <v>61</v>
      </c>
      <c r="I3845" s="3">
        <v>32835</v>
      </c>
      <c r="J3845">
        <v>20180104</v>
      </c>
      <c r="K3845" s="4">
        <v>1637</v>
      </c>
      <c r="L3845">
        <v>2166</v>
      </c>
      <c r="M3845" s="5">
        <v>554</v>
      </c>
      <c r="N3845" t="s">
        <v>43</v>
      </c>
      <c r="O3845" t="s">
        <v>44</v>
      </c>
      <c r="P3845" t="s">
        <v>45</v>
      </c>
      <c r="Q3845" s="5">
        <v>275</v>
      </c>
      <c r="R3845" s="5">
        <v>22102</v>
      </c>
      <c r="S3845" t="s">
        <v>463</v>
      </c>
      <c r="T3845" t="s">
        <v>78</v>
      </c>
      <c r="U3845" t="s">
        <v>48</v>
      </c>
      <c r="V3845" t="s">
        <v>4898</v>
      </c>
      <c r="W3845" t="s">
        <v>50</v>
      </c>
      <c r="X3845" t="s">
        <v>51</v>
      </c>
      <c r="Y3845">
        <v>0</v>
      </c>
      <c r="Z3845" t="s">
        <v>94</v>
      </c>
      <c r="AA3845">
        <v>2018</v>
      </c>
      <c r="AB3845" t="s">
        <v>53</v>
      </c>
      <c r="AC3845" t="s">
        <v>54</v>
      </c>
      <c r="AD3845" t="s">
        <v>55</v>
      </c>
      <c r="AE3845">
        <v>1323211</v>
      </c>
      <c r="AF3845" t="s">
        <v>80</v>
      </c>
      <c r="AG3845" t="s">
        <v>57</v>
      </c>
      <c r="AH3845" t="s">
        <v>52</v>
      </c>
      <c r="AI3845" t="s">
        <v>52</v>
      </c>
    </row>
    <row r="3846" spans="1:35" x14ac:dyDescent="0.25">
      <c r="A3846" s="13" t="str">
        <f t="shared" ref="A3846:A3909" si="60">CONCATENATE("http://dodappwlsprd2.cloud.pge.com:8003/ilis_rpt/dailyeventlogdetail.jsp?odbeventlogid="&amp;V3846&amp;"&amp;numberofmonths=24&amp;showchangehistorylog=1")</f>
        <v>http://dodappwlsprd2.cloud.pge.com:8003/ilis_rpt/dailyeventlogdetail.jsp?odbeventlogid=18-0004312&amp;numberofmonths=24&amp;showchangehistorylog=1</v>
      </c>
      <c r="B3846" s="14" t="str">
        <f>HYPERLINK(A3846,V3846)</f>
        <v>18-0004312</v>
      </c>
      <c r="C3846" t="s">
        <v>4598</v>
      </c>
      <c r="D3846" t="s">
        <v>39</v>
      </c>
      <c r="E3846" t="s">
        <v>40</v>
      </c>
      <c r="F3846" t="s">
        <v>4691</v>
      </c>
      <c r="G3846" s="2">
        <v>183011101</v>
      </c>
      <c r="H3846" t="s">
        <v>61</v>
      </c>
      <c r="I3846" s="3">
        <v>14949</v>
      </c>
      <c r="J3846">
        <v>20180108</v>
      </c>
      <c r="K3846" s="4">
        <v>1104</v>
      </c>
      <c r="L3846">
        <v>3858</v>
      </c>
      <c r="M3846" s="5">
        <v>1099</v>
      </c>
      <c r="N3846" t="s">
        <v>43</v>
      </c>
      <c r="O3846" t="s">
        <v>83</v>
      </c>
      <c r="P3846" t="s">
        <v>124</v>
      </c>
      <c r="Q3846" s="5">
        <v>8</v>
      </c>
      <c r="R3846" s="5">
        <v>8792</v>
      </c>
      <c r="S3846" t="s">
        <v>554</v>
      </c>
      <c r="T3846" t="s">
        <v>78</v>
      </c>
      <c r="U3846" t="s">
        <v>48</v>
      </c>
      <c r="V3846" t="s">
        <v>4899</v>
      </c>
      <c r="W3846" t="s">
        <v>50</v>
      </c>
      <c r="X3846" t="s">
        <v>51</v>
      </c>
      <c r="Y3846">
        <v>43246284</v>
      </c>
      <c r="Z3846" t="s">
        <v>94</v>
      </c>
      <c r="AA3846">
        <v>2018</v>
      </c>
      <c r="AB3846" t="s">
        <v>53</v>
      </c>
      <c r="AC3846" t="s">
        <v>54</v>
      </c>
      <c r="AD3846" t="s">
        <v>70</v>
      </c>
      <c r="AE3846">
        <v>1323631</v>
      </c>
      <c r="AF3846" t="s">
        <v>80</v>
      </c>
      <c r="AG3846" t="s">
        <v>57</v>
      </c>
      <c r="AH3846" t="s">
        <v>52</v>
      </c>
      <c r="AI3846" t="s">
        <v>52</v>
      </c>
    </row>
    <row r="3847" spans="1:35" x14ac:dyDescent="0.25">
      <c r="A3847" s="13" t="str">
        <f t="shared" si="60"/>
        <v>http://dodappwlsprd2.cloud.pge.com:8003/ilis_rpt/dailyeventlogdetail.jsp?odbeventlogid=18-0004904&amp;numberofmonths=24&amp;showchangehistorylog=1</v>
      </c>
      <c r="B3847" s="14" t="str">
        <f>HYPERLINK(A3847,V3847)</f>
        <v>18-0004904</v>
      </c>
      <c r="C3847" t="s">
        <v>4598</v>
      </c>
      <c r="D3847" t="s">
        <v>39</v>
      </c>
      <c r="E3847" t="s">
        <v>40</v>
      </c>
      <c r="F3847" t="s">
        <v>4900</v>
      </c>
      <c r="G3847" s="2">
        <v>182721101</v>
      </c>
      <c r="H3847" t="s">
        <v>42</v>
      </c>
      <c r="I3847" s="3" t="s">
        <v>4901</v>
      </c>
      <c r="J3847">
        <v>20180110</v>
      </c>
      <c r="K3847" s="4">
        <v>106</v>
      </c>
      <c r="L3847">
        <v>5569</v>
      </c>
      <c r="M3847" s="5">
        <v>1064</v>
      </c>
      <c r="N3847" t="s">
        <v>43</v>
      </c>
      <c r="O3847" t="s">
        <v>89</v>
      </c>
      <c r="P3847" t="s">
        <v>455</v>
      </c>
      <c r="Q3847" s="5">
        <v>193</v>
      </c>
      <c r="R3847" s="5">
        <v>66070</v>
      </c>
      <c r="S3847" t="s">
        <v>471</v>
      </c>
      <c r="T3847" t="s">
        <v>106</v>
      </c>
      <c r="U3847" t="s">
        <v>48</v>
      </c>
      <c r="V3847" t="s">
        <v>4902</v>
      </c>
      <c r="W3847" t="s">
        <v>50</v>
      </c>
      <c r="X3847" t="s">
        <v>51</v>
      </c>
      <c r="Y3847">
        <v>0</v>
      </c>
      <c r="Z3847" t="s">
        <v>52</v>
      </c>
      <c r="AA3847">
        <v>2018</v>
      </c>
      <c r="AB3847" t="s">
        <v>53</v>
      </c>
      <c r="AC3847" t="s">
        <v>54</v>
      </c>
      <c r="AD3847" t="s">
        <v>55</v>
      </c>
      <c r="AE3847">
        <v>1323990</v>
      </c>
      <c r="AF3847" t="s">
        <v>108</v>
      </c>
      <c r="AG3847" t="s">
        <v>57</v>
      </c>
      <c r="AH3847" t="s">
        <v>52</v>
      </c>
      <c r="AI3847" t="s">
        <v>52</v>
      </c>
    </row>
    <row r="3848" spans="1:35" x14ac:dyDescent="0.25">
      <c r="A3848" s="13" t="str">
        <f t="shared" si="60"/>
        <v>http://dodappwlsprd2.cloud.pge.com:8003/ilis_rpt/dailyeventlogdetail.jsp?odbeventlogid=18-0006506&amp;numberofmonths=24&amp;showchangehistorylog=1</v>
      </c>
      <c r="B3848" s="14" t="str">
        <f>HYPERLINK(A3848,V3848)</f>
        <v>18-0006506</v>
      </c>
      <c r="C3848" t="s">
        <v>4598</v>
      </c>
      <c r="D3848" t="s">
        <v>39</v>
      </c>
      <c r="E3848" t="s">
        <v>40</v>
      </c>
      <c r="F3848" t="s">
        <v>4900</v>
      </c>
      <c r="G3848" s="2">
        <v>182721101</v>
      </c>
      <c r="H3848" t="s">
        <v>42</v>
      </c>
      <c r="I3848" s="3" t="s">
        <v>4901</v>
      </c>
      <c r="J3848">
        <v>20180116</v>
      </c>
      <c r="K3848" s="4">
        <v>1428</v>
      </c>
      <c r="L3848">
        <v>9068</v>
      </c>
      <c r="M3848" s="5">
        <v>233</v>
      </c>
      <c r="N3848" t="s">
        <v>43</v>
      </c>
      <c r="O3848" t="s">
        <v>89</v>
      </c>
      <c r="P3848" t="s">
        <v>455</v>
      </c>
      <c r="Q3848" s="5">
        <v>193</v>
      </c>
      <c r="R3848" s="5">
        <v>23519</v>
      </c>
      <c r="S3848" t="s">
        <v>463</v>
      </c>
      <c r="T3848" t="s">
        <v>106</v>
      </c>
      <c r="U3848" t="s">
        <v>48</v>
      </c>
      <c r="V3848" t="s">
        <v>4903</v>
      </c>
      <c r="W3848" t="s">
        <v>50</v>
      </c>
      <c r="X3848" t="s">
        <v>51</v>
      </c>
      <c r="Y3848">
        <v>43254866</v>
      </c>
      <c r="Z3848" t="s">
        <v>52</v>
      </c>
      <c r="AA3848">
        <v>2018</v>
      </c>
      <c r="AB3848" t="s">
        <v>53</v>
      </c>
      <c r="AC3848" t="s">
        <v>54</v>
      </c>
      <c r="AD3848" t="s">
        <v>55</v>
      </c>
      <c r="AE3848">
        <v>1325072</v>
      </c>
      <c r="AF3848" t="s">
        <v>108</v>
      </c>
      <c r="AG3848" t="s">
        <v>57</v>
      </c>
      <c r="AH3848" t="s">
        <v>52</v>
      </c>
      <c r="AI3848" t="s">
        <v>52</v>
      </c>
    </row>
    <row r="3849" spans="1:35" x14ac:dyDescent="0.25">
      <c r="A3849" s="13" t="str">
        <f t="shared" si="60"/>
        <v>http://dodappwlsprd2.cloud.pge.com:8003/ilis_rpt/dailyeventlogdetail.jsp?odbeventlogid=18-0007224&amp;numberofmonths=24&amp;showchangehistorylog=1</v>
      </c>
      <c r="B3849" s="14" t="str">
        <f>HYPERLINK(A3849,V3849)</f>
        <v>18-0007224</v>
      </c>
      <c r="C3849" t="s">
        <v>4598</v>
      </c>
      <c r="D3849" t="s">
        <v>39</v>
      </c>
      <c r="E3849" t="s">
        <v>40</v>
      </c>
      <c r="F3849" t="s">
        <v>4679</v>
      </c>
      <c r="G3849" s="2">
        <v>182581105</v>
      </c>
      <c r="H3849" t="s">
        <v>61</v>
      </c>
      <c r="I3849" s="3">
        <v>11067</v>
      </c>
      <c r="J3849">
        <v>20180119</v>
      </c>
      <c r="K3849" s="4">
        <v>13</v>
      </c>
      <c r="L3849">
        <v>10585</v>
      </c>
      <c r="M3849" s="5">
        <v>861</v>
      </c>
      <c r="N3849" t="s">
        <v>43</v>
      </c>
      <c r="O3849" t="s">
        <v>44</v>
      </c>
      <c r="P3849" t="s">
        <v>111</v>
      </c>
      <c r="Q3849" s="5">
        <v>15</v>
      </c>
      <c r="R3849" s="5">
        <v>12915</v>
      </c>
      <c r="S3849" t="s">
        <v>463</v>
      </c>
      <c r="T3849" t="s">
        <v>47</v>
      </c>
      <c r="U3849" t="s">
        <v>48</v>
      </c>
      <c r="V3849" t="s">
        <v>4904</v>
      </c>
      <c r="W3849" t="s">
        <v>50</v>
      </c>
      <c r="X3849" t="s">
        <v>51</v>
      </c>
      <c r="Y3849">
        <v>0</v>
      </c>
      <c r="Z3849" t="s">
        <v>52</v>
      </c>
      <c r="AA3849">
        <v>2018</v>
      </c>
      <c r="AB3849" t="s">
        <v>53</v>
      </c>
      <c r="AC3849" t="s">
        <v>54</v>
      </c>
      <c r="AD3849" t="s">
        <v>87</v>
      </c>
      <c r="AE3849">
        <v>1325471</v>
      </c>
      <c r="AF3849" t="s">
        <v>56</v>
      </c>
      <c r="AG3849" t="s">
        <v>57</v>
      </c>
      <c r="AH3849" t="s">
        <v>52</v>
      </c>
      <c r="AI3849" t="s">
        <v>52</v>
      </c>
    </row>
    <row r="3850" spans="1:35" x14ac:dyDescent="0.25">
      <c r="A3850" s="13" t="str">
        <f t="shared" si="60"/>
        <v>http://dodappwlsprd2.cloud.pge.com:8003/ilis_rpt/dailyeventlogdetail.jsp?odbeventlogid=18-0012691&amp;numberofmonths=24&amp;showchangehistorylog=1</v>
      </c>
      <c r="B3850" s="14" t="str">
        <f>HYPERLINK(A3850,V3850)</f>
        <v>18-0012691</v>
      </c>
      <c r="C3850" t="s">
        <v>4598</v>
      </c>
      <c r="D3850" t="s">
        <v>39</v>
      </c>
      <c r="E3850" t="s">
        <v>40</v>
      </c>
      <c r="F3850" t="s">
        <v>4632</v>
      </c>
      <c r="G3850" s="2">
        <v>183052113</v>
      </c>
      <c r="H3850" t="s">
        <v>42</v>
      </c>
      <c r="I3850" s="3" t="s">
        <v>4677</v>
      </c>
      <c r="J3850">
        <v>20180209</v>
      </c>
      <c r="K3850" s="4">
        <v>255</v>
      </c>
      <c r="L3850">
        <v>21738</v>
      </c>
      <c r="M3850" s="5">
        <v>425</v>
      </c>
      <c r="N3850" t="s">
        <v>43</v>
      </c>
      <c r="O3850" t="s">
        <v>1237</v>
      </c>
      <c r="P3850" t="s">
        <v>1296</v>
      </c>
      <c r="Q3850" s="5">
        <v>1679</v>
      </c>
      <c r="R3850" s="5">
        <v>117217</v>
      </c>
      <c r="S3850" t="s">
        <v>463</v>
      </c>
      <c r="T3850" t="s">
        <v>47</v>
      </c>
      <c r="U3850" t="s">
        <v>48</v>
      </c>
      <c r="V3850" t="s">
        <v>4905</v>
      </c>
      <c r="W3850" t="s">
        <v>50</v>
      </c>
      <c r="X3850" t="s">
        <v>51</v>
      </c>
      <c r="Y3850">
        <v>43271923</v>
      </c>
      <c r="Z3850" t="s">
        <v>52</v>
      </c>
      <c r="AA3850">
        <v>2018</v>
      </c>
      <c r="AB3850" t="s">
        <v>86</v>
      </c>
      <c r="AC3850" t="s">
        <v>54</v>
      </c>
      <c r="AD3850" t="s">
        <v>87</v>
      </c>
      <c r="AE3850">
        <v>1329055</v>
      </c>
      <c r="AF3850" t="s">
        <v>56</v>
      </c>
      <c r="AG3850" t="s">
        <v>57</v>
      </c>
      <c r="AH3850" t="s">
        <v>52</v>
      </c>
      <c r="AI3850" t="s">
        <v>52</v>
      </c>
    </row>
    <row r="3851" spans="1:35" x14ac:dyDescent="0.25">
      <c r="A3851" s="13" t="str">
        <f t="shared" si="60"/>
        <v>http://dodappwlsprd2.cloud.pge.com:8003/ilis_rpt/dailyeventlogdetail.jsp?odbeventlogid=18-0022296&amp;numberofmonths=24&amp;showchangehistorylog=1</v>
      </c>
      <c r="B3851" s="14" t="str">
        <f>HYPERLINK(A3851,V3851)</f>
        <v>18-0022296</v>
      </c>
      <c r="C3851" t="s">
        <v>4598</v>
      </c>
      <c r="D3851" t="s">
        <v>39</v>
      </c>
      <c r="E3851" t="s">
        <v>40</v>
      </c>
      <c r="F3851" t="s">
        <v>4602</v>
      </c>
      <c r="G3851" s="2">
        <v>183071101</v>
      </c>
      <c r="H3851" t="s">
        <v>569</v>
      </c>
      <c r="I3851" s="3">
        <v>510815175987</v>
      </c>
      <c r="J3851">
        <v>20180313</v>
      </c>
      <c r="K3851" s="4">
        <v>1314</v>
      </c>
      <c r="L3851">
        <v>43339</v>
      </c>
      <c r="M3851" s="5">
        <v>231</v>
      </c>
      <c r="N3851" t="s">
        <v>43</v>
      </c>
      <c r="O3851" t="s">
        <v>89</v>
      </c>
      <c r="P3851" t="s">
        <v>455</v>
      </c>
      <c r="Q3851" s="5">
        <v>6</v>
      </c>
      <c r="R3851" s="5">
        <v>1386</v>
      </c>
      <c r="S3851" t="s">
        <v>554</v>
      </c>
      <c r="T3851" t="s">
        <v>106</v>
      </c>
      <c r="U3851" t="s">
        <v>48</v>
      </c>
      <c r="V3851" t="s">
        <v>4906</v>
      </c>
      <c r="W3851" t="s">
        <v>50</v>
      </c>
      <c r="X3851" t="s">
        <v>51</v>
      </c>
      <c r="Y3851">
        <v>43300008</v>
      </c>
      <c r="Z3851" t="s">
        <v>94</v>
      </c>
      <c r="AA3851">
        <v>2018</v>
      </c>
      <c r="AB3851" t="s">
        <v>103</v>
      </c>
      <c r="AC3851" t="s">
        <v>54</v>
      </c>
      <c r="AD3851" t="s">
        <v>55</v>
      </c>
      <c r="AE3851">
        <v>1335626</v>
      </c>
      <c r="AF3851" t="s">
        <v>108</v>
      </c>
      <c r="AG3851" t="s">
        <v>57</v>
      </c>
      <c r="AH3851" t="s">
        <v>52</v>
      </c>
      <c r="AI3851" t="s">
        <v>52</v>
      </c>
    </row>
    <row r="3852" spans="1:35" x14ac:dyDescent="0.25">
      <c r="A3852" s="13" t="str">
        <f t="shared" si="60"/>
        <v>http://dodappwlsprd2.cloud.pge.com:8003/ilis_rpt/dailyeventlogdetail.jsp?odbeventlogid=18-0025784&amp;numberofmonths=24&amp;showchangehistorylog=1</v>
      </c>
      <c r="B3852" s="14" t="str">
        <f>HYPERLINK(A3852,V3852)</f>
        <v>18-0025784</v>
      </c>
      <c r="C3852" t="s">
        <v>4598</v>
      </c>
      <c r="D3852" t="s">
        <v>39</v>
      </c>
      <c r="E3852" t="s">
        <v>40</v>
      </c>
      <c r="F3852" t="s">
        <v>4635</v>
      </c>
      <c r="G3852" s="2">
        <v>182631107</v>
      </c>
      <c r="H3852" t="s">
        <v>42</v>
      </c>
      <c r="I3852" s="3" t="s">
        <v>4825</v>
      </c>
      <c r="J3852">
        <v>20180322</v>
      </c>
      <c r="K3852" s="4">
        <v>1856</v>
      </c>
      <c r="L3852">
        <v>51239</v>
      </c>
      <c r="M3852" s="5">
        <v>571</v>
      </c>
      <c r="N3852" t="s">
        <v>43</v>
      </c>
      <c r="O3852" t="s">
        <v>89</v>
      </c>
      <c r="P3852" t="s">
        <v>455</v>
      </c>
      <c r="Q3852" s="5">
        <v>1206</v>
      </c>
      <c r="R3852" s="5">
        <v>686604</v>
      </c>
      <c r="S3852" t="s">
        <v>474</v>
      </c>
      <c r="T3852" t="s">
        <v>92</v>
      </c>
      <c r="U3852" t="s">
        <v>48</v>
      </c>
      <c r="V3852" t="s">
        <v>4907</v>
      </c>
      <c r="W3852" t="s">
        <v>50</v>
      </c>
      <c r="X3852" t="s">
        <v>51</v>
      </c>
      <c r="Y3852">
        <v>0</v>
      </c>
      <c r="Z3852" t="s">
        <v>94</v>
      </c>
      <c r="AA3852">
        <v>2018</v>
      </c>
      <c r="AB3852" t="s">
        <v>103</v>
      </c>
      <c r="AC3852" t="s">
        <v>54</v>
      </c>
      <c r="AD3852" t="s">
        <v>70</v>
      </c>
      <c r="AE3852">
        <v>1337720</v>
      </c>
      <c r="AF3852" t="s">
        <v>95</v>
      </c>
      <c r="AG3852" t="s">
        <v>57</v>
      </c>
      <c r="AH3852" t="s">
        <v>52</v>
      </c>
      <c r="AI3852" t="s">
        <v>52</v>
      </c>
    </row>
    <row r="3853" spans="1:35" x14ac:dyDescent="0.25">
      <c r="A3853" s="13" t="str">
        <f t="shared" si="60"/>
        <v>http://dodappwlsprd2.cloud.pge.com:8003/ilis_rpt/dailyeventlogdetail.jsp?odbeventlogid=18-0027182&amp;numberofmonths=24&amp;showchangehistorylog=1</v>
      </c>
      <c r="B3853" s="14" t="str">
        <f>HYPERLINK(A3853,V3853)</f>
        <v>18-0027182</v>
      </c>
      <c r="C3853" t="s">
        <v>4598</v>
      </c>
      <c r="D3853" t="s">
        <v>39</v>
      </c>
      <c r="E3853" t="s">
        <v>40</v>
      </c>
      <c r="F3853" t="s">
        <v>4632</v>
      </c>
      <c r="G3853" s="2">
        <v>183052113</v>
      </c>
      <c r="H3853" t="s">
        <v>1138</v>
      </c>
      <c r="I3853" s="3">
        <v>6055</v>
      </c>
      <c r="J3853">
        <v>20180327</v>
      </c>
      <c r="K3853" s="4">
        <v>1734</v>
      </c>
      <c r="L3853">
        <v>54653</v>
      </c>
      <c r="M3853" s="5">
        <v>686</v>
      </c>
      <c r="N3853" t="s">
        <v>43</v>
      </c>
      <c r="O3853" t="s">
        <v>89</v>
      </c>
      <c r="P3853" t="s">
        <v>455</v>
      </c>
      <c r="Q3853" s="5">
        <v>299</v>
      </c>
      <c r="R3853" s="5">
        <v>19854</v>
      </c>
      <c r="S3853" t="s">
        <v>463</v>
      </c>
      <c r="T3853" t="s">
        <v>78</v>
      </c>
      <c r="U3853" t="s">
        <v>48</v>
      </c>
      <c r="V3853" t="s">
        <v>4908</v>
      </c>
      <c r="W3853" t="s">
        <v>50</v>
      </c>
      <c r="X3853" t="s">
        <v>51</v>
      </c>
      <c r="Y3853">
        <v>0</v>
      </c>
      <c r="Z3853" t="s">
        <v>52</v>
      </c>
      <c r="AA3853">
        <v>2018</v>
      </c>
      <c r="AB3853" t="s">
        <v>103</v>
      </c>
      <c r="AC3853" t="s">
        <v>54</v>
      </c>
      <c r="AD3853" t="s">
        <v>87</v>
      </c>
      <c r="AE3853">
        <v>1338907</v>
      </c>
      <c r="AF3853" t="s">
        <v>80</v>
      </c>
      <c r="AG3853" t="s">
        <v>57</v>
      </c>
      <c r="AH3853" t="s">
        <v>52</v>
      </c>
      <c r="AI3853" t="s">
        <v>52</v>
      </c>
    </row>
    <row r="3854" spans="1:35" x14ac:dyDescent="0.25">
      <c r="A3854" s="13" t="str">
        <f t="shared" si="60"/>
        <v>http://dodappwlsprd2.cloud.pge.com:8003/ilis_rpt/dailyeventlogdetail.jsp?odbeventlogid=18-0035675&amp;numberofmonths=24&amp;showchangehistorylog=1</v>
      </c>
      <c r="B3854" s="14" t="str">
        <f>HYPERLINK(A3854,V3854)</f>
        <v>18-0035675</v>
      </c>
      <c r="C3854" t="s">
        <v>4598</v>
      </c>
      <c r="D3854" t="s">
        <v>39</v>
      </c>
      <c r="E3854" t="s">
        <v>40</v>
      </c>
      <c r="F3854" t="s">
        <v>4647</v>
      </c>
      <c r="G3854" s="2">
        <v>182541103</v>
      </c>
      <c r="H3854" t="s">
        <v>72</v>
      </c>
      <c r="I3854" s="3" t="s">
        <v>4909</v>
      </c>
      <c r="J3854">
        <v>20180425</v>
      </c>
      <c r="K3854" s="4">
        <v>2032</v>
      </c>
      <c r="L3854">
        <v>74053</v>
      </c>
      <c r="M3854" s="5">
        <v>348</v>
      </c>
      <c r="N3854" t="s">
        <v>43</v>
      </c>
      <c r="O3854" t="s">
        <v>89</v>
      </c>
      <c r="P3854" t="s">
        <v>455</v>
      </c>
      <c r="Q3854" s="5">
        <v>4</v>
      </c>
      <c r="R3854" s="5">
        <v>543</v>
      </c>
      <c r="S3854" t="s">
        <v>463</v>
      </c>
      <c r="T3854" t="s">
        <v>106</v>
      </c>
      <c r="U3854" t="s">
        <v>48</v>
      </c>
      <c r="V3854" t="s">
        <v>4910</v>
      </c>
      <c r="W3854" t="s">
        <v>50</v>
      </c>
      <c r="X3854" t="s">
        <v>51</v>
      </c>
      <c r="Y3854">
        <v>43331263</v>
      </c>
      <c r="Z3854" t="s">
        <v>52</v>
      </c>
      <c r="AA3854">
        <v>2018</v>
      </c>
      <c r="AB3854" t="s">
        <v>114</v>
      </c>
      <c r="AC3854" t="s">
        <v>54</v>
      </c>
      <c r="AD3854" t="s">
        <v>55</v>
      </c>
      <c r="AE3854">
        <v>1345044</v>
      </c>
      <c r="AF3854" t="s">
        <v>108</v>
      </c>
      <c r="AG3854" t="s">
        <v>57</v>
      </c>
      <c r="AH3854" t="s">
        <v>52</v>
      </c>
      <c r="AI3854" t="s">
        <v>52</v>
      </c>
    </row>
    <row r="3855" spans="1:35" x14ac:dyDescent="0.25">
      <c r="A3855" s="13" t="str">
        <f t="shared" si="60"/>
        <v>http://dodappwlsprd2.cloud.pge.com:8003/ilis_rpt/dailyeventlogdetail.jsp?odbeventlogid=18-0036424&amp;numberofmonths=24&amp;showchangehistorylog=1</v>
      </c>
      <c r="B3855" s="14" t="str">
        <f>HYPERLINK(A3855,V3855)</f>
        <v>18-0036424</v>
      </c>
      <c r="C3855" t="s">
        <v>4598</v>
      </c>
      <c r="D3855" t="s">
        <v>39</v>
      </c>
      <c r="E3855" t="s">
        <v>59</v>
      </c>
      <c r="F3855" t="s">
        <v>4700</v>
      </c>
      <c r="G3855" s="2">
        <v>183052110</v>
      </c>
      <c r="H3855" t="s">
        <v>61</v>
      </c>
      <c r="I3855" s="3">
        <v>6089</v>
      </c>
      <c r="J3855">
        <v>20180428</v>
      </c>
      <c r="K3855" s="4">
        <v>1</v>
      </c>
      <c r="L3855">
        <v>75718</v>
      </c>
      <c r="M3855" s="5">
        <v>713</v>
      </c>
      <c r="N3855" t="s">
        <v>43</v>
      </c>
      <c r="O3855" t="s">
        <v>44</v>
      </c>
      <c r="P3855" t="s">
        <v>45</v>
      </c>
      <c r="Q3855" s="5">
        <v>40</v>
      </c>
      <c r="R3855" s="5">
        <v>14942</v>
      </c>
      <c r="S3855" t="s">
        <v>471</v>
      </c>
      <c r="T3855" t="s">
        <v>47</v>
      </c>
      <c r="U3855" t="s">
        <v>48</v>
      </c>
      <c r="V3855" t="s">
        <v>4911</v>
      </c>
      <c r="W3855" t="s">
        <v>50</v>
      </c>
      <c r="X3855" t="s">
        <v>51</v>
      </c>
      <c r="Y3855">
        <v>43333168</v>
      </c>
      <c r="Z3855" t="s">
        <v>52</v>
      </c>
      <c r="AA3855">
        <v>2018</v>
      </c>
      <c r="AB3855" t="s">
        <v>114</v>
      </c>
      <c r="AC3855" t="s">
        <v>54</v>
      </c>
      <c r="AD3855" t="s">
        <v>87</v>
      </c>
      <c r="AE3855">
        <v>1345497</v>
      </c>
      <c r="AF3855" t="s">
        <v>56</v>
      </c>
      <c r="AG3855" t="s">
        <v>57</v>
      </c>
      <c r="AH3855" t="s">
        <v>52</v>
      </c>
      <c r="AI3855" t="s">
        <v>52</v>
      </c>
    </row>
    <row r="3856" spans="1:35" x14ac:dyDescent="0.25">
      <c r="A3856" s="13" t="str">
        <f t="shared" si="60"/>
        <v>http://dodappwlsprd2.cloud.pge.com:8003/ilis_rpt/dailyeventlogdetail.jsp?odbeventlogid=18-0038160&amp;numberofmonths=24&amp;showchangehistorylog=1</v>
      </c>
      <c r="B3856" s="14" t="str">
        <f>HYPERLINK(A3856,V3856)</f>
        <v>18-0038160</v>
      </c>
      <c r="C3856" t="s">
        <v>4598</v>
      </c>
      <c r="D3856" t="s">
        <v>39</v>
      </c>
      <c r="E3856" t="s">
        <v>40</v>
      </c>
      <c r="F3856" t="s">
        <v>4602</v>
      </c>
      <c r="G3856" s="2">
        <v>183071101</v>
      </c>
      <c r="H3856" t="s">
        <v>496</v>
      </c>
      <c r="I3856" s="3" t="s">
        <v>4912</v>
      </c>
      <c r="J3856">
        <v>20180503</v>
      </c>
      <c r="K3856" s="4">
        <v>2340</v>
      </c>
      <c r="L3856">
        <v>79224</v>
      </c>
      <c r="M3856" s="5">
        <v>570</v>
      </c>
      <c r="N3856" t="s">
        <v>43</v>
      </c>
      <c r="O3856" t="s">
        <v>89</v>
      </c>
      <c r="P3856" t="s">
        <v>455</v>
      </c>
      <c r="Q3856" s="5">
        <v>382</v>
      </c>
      <c r="R3856" s="5">
        <v>59638</v>
      </c>
      <c r="S3856" t="s">
        <v>463</v>
      </c>
      <c r="T3856" t="s">
        <v>106</v>
      </c>
      <c r="U3856" t="s">
        <v>48</v>
      </c>
      <c r="V3856" t="s">
        <v>4913</v>
      </c>
      <c r="W3856" t="s">
        <v>50</v>
      </c>
      <c r="X3856" t="s">
        <v>51</v>
      </c>
      <c r="Y3856">
        <v>43335957</v>
      </c>
      <c r="Z3856" t="s">
        <v>52</v>
      </c>
      <c r="AA3856">
        <v>2018</v>
      </c>
      <c r="AB3856" t="s">
        <v>130</v>
      </c>
      <c r="AC3856" t="s">
        <v>54</v>
      </c>
      <c r="AD3856" t="s">
        <v>64</v>
      </c>
      <c r="AE3856">
        <v>1346704</v>
      </c>
      <c r="AF3856" t="s">
        <v>108</v>
      </c>
      <c r="AG3856" t="s">
        <v>57</v>
      </c>
      <c r="AH3856" t="s">
        <v>52</v>
      </c>
      <c r="AI3856" t="s">
        <v>54</v>
      </c>
    </row>
    <row r="3857" spans="1:35" x14ac:dyDescent="0.25">
      <c r="A3857" s="13" t="str">
        <f t="shared" si="60"/>
        <v>http://dodappwlsprd2.cloud.pge.com:8003/ilis_rpt/dailyeventlogdetail.jsp?odbeventlogid=18-0038559&amp;numberofmonths=24&amp;showchangehistorylog=1</v>
      </c>
      <c r="B3857" s="14" t="str">
        <f>HYPERLINK(A3857,V3857)</f>
        <v>18-0038559</v>
      </c>
      <c r="C3857" t="s">
        <v>4598</v>
      </c>
      <c r="D3857" t="s">
        <v>39</v>
      </c>
      <c r="E3857" t="s">
        <v>40</v>
      </c>
      <c r="F3857" t="s">
        <v>4640</v>
      </c>
      <c r="G3857" s="2">
        <v>182541101</v>
      </c>
      <c r="H3857" t="s">
        <v>61</v>
      </c>
      <c r="I3857" s="3">
        <v>2609</v>
      </c>
      <c r="J3857">
        <v>20180505</v>
      </c>
      <c r="K3857" s="4">
        <v>1715</v>
      </c>
      <c r="L3857">
        <v>80028</v>
      </c>
      <c r="M3857" s="5">
        <v>1072</v>
      </c>
      <c r="N3857" t="s">
        <v>43</v>
      </c>
      <c r="O3857" t="s">
        <v>44</v>
      </c>
      <c r="P3857" t="s">
        <v>45</v>
      </c>
      <c r="Q3857" s="5">
        <v>70</v>
      </c>
      <c r="R3857" s="5">
        <v>12120</v>
      </c>
      <c r="S3857" t="s">
        <v>463</v>
      </c>
      <c r="T3857" t="s">
        <v>47</v>
      </c>
      <c r="U3857" t="s">
        <v>48</v>
      </c>
      <c r="V3857" t="s">
        <v>4914</v>
      </c>
      <c r="W3857" t="s">
        <v>50</v>
      </c>
      <c r="X3857" t="s">
        <v>51</v>
      </c>
      <c r="Y3857">
        <v>0</v>
      </c>
      <c r="Z3857" t="s">
        <v>52</v>
      </c>
      <c r="AA3857">
        <v>2018</v>
      </c>
      <c r="AB3857" t="s">
        <v>130</v>
      </c>
      <c r="AC3857" t="s">
        <v>54</v>
      </c>
      <c r="AD3857" t="s">
        <v>87</v>
      </c>
      <c r="AE3857">
        <v>1347006</v>
      </c>
      <c r="AF3857" t="s">
        <v>56</v>
      </c>
      <c r="AG3857" t="s">
        <v>57</v>
      </c>
      <c r="AH3857" t="s">
        <v>52</v>
      </c>
      <c r="AI3857" t="s">
        <v>52</v>
      </c>
    </row>
    <row r="3858" spans="1:35" x14ac:dyDescent="0.25">
      <c r="A3858" s="13" t="str">
        <f t="shared" si="60"/>
        <v>http://dodappwlsprd2.cloud.pge.com:8003/ilis_rpt/dailyeventlogdetail.jsp?odbeventlogid=18-0039697&amp;numberofmonths=24&amp;showchangehistorylog=1</v>
      </c>
      <c r="B3858" s="14" t="str">
        <f>HYPERLINK(A3858,V3858)</f>
        <v>18-0039697</v>
      </c>
      <c r="C3858" t="s">
        <v>4598</v>
      </c>
      <c r="D3858" t="s">
        <v>39</v>
      </c>
      <c r="E3858" t="s">
        <v>40</v>
      </c>
      <c r="F3858" t="s">
        <v>4665</v>
      </c>
      <c r="G3858" s="2">
        <v>183101104</v>
      </c>
      <c r="H3858" t="s">
        <v>61</v>
      </c>
      <c r="I3858" s="3">
        <v>6085</v>
      </c>
      <c r="J3858">
        <v>20180509</v>
      </c>
      <c r="K3858" s="4">
        <v>1331</v>
      </c>
      <c r="L3858">
        <v>82477</v>
      </c>
      <c r="M3858" s="5">
        <v>1514</v>
      </c>
      <c r="N3858" t="s">
        <v>43</v>
      </c>
      <c r="O3858" t="s">
        <v>89</v>
      </c>
      <c r="P3858" t="s">
        <v>455</v>
      </c>
      <c r="Q3858" s="5">
        <v>1</v>
      </c>
      <c r="R3858" s="5">
        <v>1514</v>
      </c>
      <c r="S3858" t="s">
        <v>1577</v>
      </c>
      <c r="T3858" t="s">
        <v>47</v>
      </c>
      <c r="U3858" t="s">
        <v>48</v>
      </c>
      <c r="V3858" t="s">
        <v>4915</v>
      </c>
      <c r="W3858" t="s">
        <v>50</v>
      </c>
      <c r="X3858" t="s">
        <v>51</v>
      </c>
      <c r="Y3858">
        <v>43339949</v>
      </c>
      <c r="Z3858" t="s">
        <v>52</v>
      </c>
      <c r="AA3858">
        <v>2018</v>
      </c>
      <c r="AB3858" t="s">
        <v>130</v>
      </c>
      <c r="AC3858" t="s">
        <v>54</v>
      </c>
      <c r="AD3858" t="s">
        <v>55</v>
      </c>
      <c r="AE3858">
        <v>1347861</v>
      </c>
      <c r="AF3858" t="s">
        <v>56</v>
      </c>
      <c r="AG3858" t="s">
        <v>57</v>
      </c>
      <c r="AH3858" t="s">
        <v>52</v>
      </c>
      <c r="AI3858" t="s">
        <v>52</v>
      </c>
    </row>
    <row r="3859" spans="1:35" x14ac:dyDescent="0.25">
      <c r="A3859" s="13" t="str">
        <f t="shared" si="60"/>
        <v>http://dodappwlsprd2.cloud.pge.com:8003/ilis_rpt/dailyeventlogdetail.jsp?odbeventlogid=18-0043019&amp;numberofmonths=24&amp;showchangehistorylog=1</v>
      </c>
      <c r="B3859" s="14" t="str">
        <f>HYPERLINK(A3859,V3859)</f>
        <v>18-0043019</v>
      </c>
      <c r="C3859" t="s">
        <v>4598</v>
      </c>
      <c r="D3859" t="s">
        <v>39</v>
      </c>
      <c r="E3859" t="s">
        <v>59</v>
      </c>
      <c r="F3859" t="s">
        <v>4635</v>
      </c>
      <c r="G3859" s="2">
        <v>182631107</v>
      </c>
      <c r="H3859" t="s">
        <v>61</v>
      </c>
      <c r="I3859" s="3">
        <v>4923</v>
      </c>
      <c r="J3859">
        <v>20180521</v>
      </c>
      <c r="K3859" s="4">
        <v>1913</v>
      </c>
      <c r="L3859">
        <v>91264</v>
      </c>
      <c r="M3859" s="5">
        <v>567</v>
      </c>
      <c r="N3859" t="s">
        <v>43</v>
      </c>
      <c r="O3859" t="s">
        <v>44</v>
      </c>
      <c r="P3859" t="s">
        <v>45</v>
      </c>
      <c r="Q3859" s="5">
        <v>13</v>
      </c>
      <c r="R3859" s="5">
        <v>7371</v>
      </c>
      <c r="S3859" t="s">
        <v>1213</v>
      </c>
      <c r="T3859" t="s">
        <v>78</v>
      </c>
      <c r="U3859" t="s">
        <v>48</v>
      </c>
      <c r="V3859" t="s">
        <v>4916</v>
      </c>
      <c r="W3859" t="s">
        <v>50</v>
      </c>
      <c r="X3859" t="s">
        <v>51</v>
      </c>
      <c r="Y3859">
        <v>31393075</v>
      </c>
      <c r="Z3859" t="s">
        <v>52</v>
      </c>
      <c r="AA3859">
        <v>2018</v>
      </c>
      <c r="AB3859" t="s">
        <v>130</v>
      </c>
      <c r="AC3859" t="s">
        <v>54</v>
      </c>
      <c r="AD3859" t="s">
        <v>208</v>
      </c>
      <c r="AE3859">
        <v>1350617</v>
      </c>
      <c r="AF3859" t="s">
        <v>80</v>
      </c>
      <c r="AG3859" t="s">
        <v>57</v>
      </c>
      <c r="AH3859" t="s">
        <v>52</v>
      </c>
      <c r="AI3859" t="s">
        <v>52</v>
      </c>
    </row>
    <row r="3860" spans="1:35" x14ac:dyDescent="0.25">
      <c r="A3860" s="13" t="str">
        <f t="shared" si="60"/>
        <v>http://dodappwlsprd2.cloud.pge.com:8003/ilis_rpt/dailyeventlogdetail.jsp?odbeventlogid=18-0044577&amp;numberofmonths=24&amp;showchangehistorylog=1</v>
      </c>
      <c r="B3860" s="14" t="str">
        <f>HYPERLINK(A3860,V3860)</f>
        <v>18-0044577</v>
      </c>
      <c r="C3860" t="s">
        <v>4598</v>
      </c>
      <c r="D3860" t="s">
        <v>39</v>
      </c>
      <c r="E3860" t="s">
        <v>40</v>
      </c>
      <c r="F3860" t="s">
        <v>4635</v>
      </c>
      <c r="G3860" s="2">
        <v>182631107</v>
      </c>
      <c r="H3860" t="s">
        <v>42</v>
      </c>
      <c r="I3860" s="3" t="s">
        <v>4825</v>
      </c>
      <c r="J3860">
        <v>20180525</v>
      </c>
      <c r="K3860" s="4">
        <v>1828</v>
      </c>
      <c r="L3860">
        <v>94257</v>
      </c>
      <c r="M3860" s="5">
        <v>438</v>
      </c>
      <c r="N3860" t="s">
        <v>43</v>
      </c>
      <c r="O3860" t="s">
        <v>1237</v>
      </c>
      <c r="P3860" t="s">
        <v>1296</v>
      </c>
      <c r="Q3860" s="5">
        <v>1212</v>
      </c>
      <c r="R3860" s="5">
        <v>204558</v>
      </c>
      <c r="S3860" t="s">
        <v>1213</v>
      </c>
      <c r="T3860" t="s">
        <v>47</v>
      </c>
      <c r="U3860" t="s">
        <v>48</v>
      </c>
      <c r="V3860" t="s">
        <v>4917</v>
      </c>
      <c r="W3860" t="s">
        <v>50</v>
      </c>
      <c r="X3860" t="s">
        <v>51</v>
      </c>
      <c r="Y3860">
        <v>0</v>
      </c>
      <c r="Z3860" t="s">
        <v>94</v>
      </c>
      <c r="AA3860">
        <v>2018</v>
      </c>
      <c r="AB3860" t="s">
        <v>130</v>
      </c>
      <c r="AC3860" t="s">
        <v>54</v>
      </c>
      <c r="AD3860" t="s">
        <v>87</v>
      </c>
      <c r="AE3860">
        <v>1351653</v>
      </c>
      <c r="AF3860" t="s">
        <v>56</v>
      </c>
      <c r="AG3860" t="s">
        <v>57</v>
      </c>
      <c r="AH3860" t="s">
        <v>52</v>
      </c>
      <c r="AI3860" t="s">
        <v>52</v>
      </c>
    </row>
    <row r="3861" spans="1:35" x14ac:dyDescent="0.25">
      <c r="A3861" s="13" t="str">
        <f t="shared" si="60"/>
        <v>http://dodappwlsprd2.cloud.pge.com:8003/ilis_rpt/dailyeventlogdetail.jsp?odbeventlogid=18-0044921&amp;numberofmonths=24&amp;showchangehistorylog=1</v>
      </c>
      <c r="B3861" s="14" t="str">
        <f>HYPERLINK(A3861,V3861)</f>
        <v>18-0044921</v>
      </c>
      <c r="C3861" t="s">
        <v>4598</v>
      </c>
      <c r="D3861" t="s">
        <v>39</v>
      </c>
      <c r="E3861" t="s">
        <v>40</v>
      </c>
      <c r="F3861" t="s">
        <v>4705</v>
      </c>
      <c r="G3861" s="2">
        <v>183052111</v>
      </c>
      <c r="H3861" t="s">
        <v>61</v>
      </c>
      <c r="I3861" s="3">
        <v>30273</v>
      </c>
      <c r="J3861">
        <v>20180528</v>
      </c>
      <c r="K3861" s="4">
        <v>2047</v>
      </c>
      <c r="L3861">
        <v>95396</v>
      </c>
      <c r="M3861" s="5">
        <v>502</v>
      </c>
      <c r="N3861" t="s">
        <v>43</v>
      </c>
      <c r="O3861" t="s">
        <v>44</v>
      </c>
      <c r="P3861" t="s">
        <v>111</v>
      </c>
      <c r="Q3861" s="5">
        <v>14</v>
      </c>
      <c r="R3861" s="5">
        <v>7028</v>
      </c>
      <c r="S3861" t="s">
        <v>1213</v>
      </c>
      <c r="T3861" t="s">
        <v>47</v>
      </c>
      <c r="U3861" t="s">
        <v>48</v>
      </c>
      <c r="V3861" t="s">
        <v>4918</v>
      </c>
      <c r="W3861" t="s">
        <v>50</v>
      </c>
      <c r="X3861" t="s">
        <v>51</v>
      </c>
      <c r="Y3861">
        <v>43356664</v>
      </c>
      <c r="Z3861" t="s">
        <v>94</v>
      </c>
      <c r="AA3861">
        <v>2018</v>
      </c>
      <c r="AB3861" t="s">
        <v>130</v>
      </c>
      <c r="AC3861" t="s">
        <v>54</v>
      </c>
      <c r="AD3861" t="s">
        <v>55</v>
      </c>
      <c r="AE3861">
        <v>1351948</v>
      </c>
      <c r="AF3861" t="s">
        <v>56</v>
      </c>
      <c r="AG3861" t="s">
        <v>57</v>
      </c>
      <c r="AH3861" t="s">
        <v>52</v>
      </c>
      <c r="AI3861" t="s">
        <v>52</v>
      </c>
    </row>
    <row r="3862" spans="1:35" x14ac:dyDescent="0.25">
      <c r="A3862" s="13" t="str">
        <f t="shared" si="60"/>
        <v>http://dodappwlsprd2.cloud.pge.com:8003/ilis_rpt/dailyeventlogdetail.jsp?odbeventlogid=18-0049130&amp;numberofmonths=24&amp;showchangehistorylog=1</v>
      </c>
      <c r="B3862" s="14" t="str">
        <f>HYPERLINK(A3862,V3862)</f>
        <v>18-0049130</v>
      </c>
      <c r="C3862" t="s">
        <v>4598</v>
      </c>
      <c r="D3862" t="s">
        <v>39</v>
      </c>
      <c r="E3862" t="s">
        <v>40</v>
      </c>
      <c r="F3862" t="s">
        <v>4707</v>
      </c>
      <c r="G3862" s="2">
        <v>182601104</v>
      </c>
      <c r="H3862" t="s">
        <v>72</v>
      </c>
      <c r="I3862" s="3" t="s">
        <v>4919</v>
      </c>
      <c r="J3862">
        <v>20180608</v>
      </c>
      <c r="K3862" s="4">
        <v>1903</v>
      </c>
      <c r="L3862">
        <v>104714</v>
      </c>
      <c r="M3862" s="5">
        <v>295</v>
      </c>
      <c r="N3862" t="s">
        <v>43</v>
      </c>
      <c r="O3862" t="s">
        <v>44</v>
      </c>
      <c r="P3862" t="s">
        <v>45</v>
      </c>
      <c r="Q3862" s="5">
        <v>39</v>
      </c>
      <c r="R3862" s="5">
        <v>2473</v>
      </c>
      <c r="S3862" t="s">
        <v>1213</v>
      </c>
      <c r="T3862" t="s">
        <v>47</v>
      </c>
      <c r="U3862" t="s">
        <v>48</v>
      </c>
      <c r="V3862" t="s">
        <v>4920</v>
      </c>
      <c r="W3862" t="s">
        <v>50</v>
      </c>
      <c r="X3862" t="s">
        <v>51</v>
      </c>
      <c r="Y3862">
        <v>31395199</v>
      </c>
      <c r="Z3862" t="s">
        <v>52</v>
      </c>
      <c r="AA3862">
        <v>2018</v>
      </c>
      <c r="AB3862" t="s">
        <v>144</v>
      </c>
      <c r="AC3862" t="s">
        <v>54</v>
      </c>
      <c r="AD3862" t="s">
        <v>64</v>
      </c>
      <c r="AE3862">
        <v>1355114</v>
      </c>
      <c r="AF3862" t="s">
        <v>56</v>
      </c>
      <c r="AG3862" t="s">
        <v>57</v>
      </c>
      <c r="AH3862" t="s">
        <v>52</v>
      </c>
      <c r="AI3862" t="s">
        <v>54</v>
      </c>
    </row>
    <row r="3863" spans="1:35" x14ac:dyDescent="0.25">
      <c r="A3863" s="13" t="str">
        <f t="shared" si="60"/>
        <v>http://dodappwlsprd2.cloud.pge.com:8003/ilis_rpt/dailyeventlogdetail.jsp?odbeventlogid=18-0049171&amp;numberofmonths=24&amp;showchangehistorylog=1</v>
      </c>
      <c r="B3863" s="14" t="str">
        <f>HYPERLINK(A3863,V3863)</f>
        <v>18-0049171</v>
      </c>
      <c r="C3863" t="s">
        <v>4598</v>
      </c>
      <c r="D3863" t="s">
        <v>39</v>
      </c>
      <c r="E3863" t="s">
        <v>40</v>
      </c>
      <c r="F3863" t="s">
        <v>4608</v>
      </c>
      <c r="G3863" s="2">
        <v>182821101</v>
      </c>
      <c r="H3863" t="s">
        <v>120</v>
      </c>
      <c r="I3863" s="3">
        <v>8061</v>
      </c>
      <c r="J3863">
        <v>20180609</v>
      </c>
      <c r="K3863" s="4">
        <v>46</v>
      </c>
      <c r="L3863">
        <v>104872</v>
      </c>
      <c r="M3863" s="5">
        <v>373</v>
      </c>
      <c r="N3863" t="s">
        <v>43</v>
      </c>
      <c r="O3863" t="s">
        <v>1237</v>
      </c>
      <c r="P3863" t="s">
        <v>1296</v>
      </c>
      <c r="Q3863" s="5">
        <v>163</v>
      </c>
      <c r="R3863" s="5">
        <v>16825</v>
      </c>
      <c r="S3863" t="s">
        <v>1213</v>
      </c>
      <c r="T3863" t="s">
        <v>47</v>
      </c>
      <c r="U3863" t="s">
        <v>48</v>
      </c>
      <c r="V3863" t="s">
        <v>4921</v>
      </c>
      <c r="W3863" t="s">
        <v>50</v>
      </c>
      <c r="X3863" t="s">
        <v>51</v>
      </c>
      <c r="Y3863">
        <v>43366428</v>
      </c>
      <c r="Z3863" t="s">
        <v>94</v>
      </c>
      <c r="AA3863">
        <v>2018</v>
      </c>
      <c r="AB3863" t="s">
        <v>144</v>
      </c>
      <c r="AC3863" t="s">
        <v>54</v>
      </c>
      <c r="AD3863" t="s">
        <v>117</v>
      </c>
      <c r="AE3863">
        <v>1355163</v>
      </c>
      <c r="AF3863" t="s">
        <v>56</v>
      </c>
      <c r="AG3863" t="s">
        <v>57</v>
      </c>
      <c r="AH3863" t="s">
        <v>52</v>
      </c>
      <c r="AI3863" t="s">
        <v>52</v>
      </c>
    </row>
    <row r="3864" spans="1:35" x14ac:dyDescent="0.25">
      <c r="A3864" s="13" t="str">
        <f t="shared" si="60"/>
        <v>http://dodappwlsprd2.cloud.pge.com:8003/ilis_rpt/dailyeventlogdetail.jsp?odbeventlogid=18-0051645&amp;numberofmonths=24&amp;showchangehistorylog=1</v>
      </c>
      <c r="B3864" s="14" t="str">
        <f>HYPERLINK(A3864,V3864)</f>
        <v>18-0051645</v>
      </c>
      <c r="C3864" t="s">
        <v>4598</v>
      </c>
      <c r="D3864" t="s">
        <v>39</v>
      </c>
      <c r="E3864" t="s">
        <v>40</v>
      </c>
      <c r="F3864" t="s">
        <v>4700</v>
      </c>
      <c r="G3864" s="2">
        <v>183052110</v>
      </c>
      <c r="H3864" t="s">
        <v>61</v>
      </c>
      <c r="I3864" s="3">
        <v>7387</v>
      </c>
      <c r="J3864">
        <v>20180616</v>
      </c>
      <c r="K3864" s="4">
        <v>1415</v>
      </c>
      <c r="L3864">
        <v>110811</v>
      </c>
      <c r="M3864" s="5">
        <v>639</v>
      </c>
      <c r="N3864" t="s">
        <v>43</v>
      </c>
      <c r="O3864" t="s">
        <v>44</v>
      </c>
      <c r="P3864" t="s">
        <v>111</v>
      </c>
      <c r="Q3864" s="5">
        <v>41</v>
      </c>
      <c r="R3864" s="5">
        <v>17811</v>
      </c>
      <c r="S3864" t="s">
        <v>1213</v>
      </c>
      <c r="T3864" t="s">
        <v>47</v>
      </c>
      <c r="U3864" t="s">
        <v>48</v>
      </c>
      <c r="V3864" t="s">
        <v>4922</v>
      </c>
      <c r="W3864" t="s">
        <v>50</v>
      </c>
      <c r="X3864" t="s">
        <v>51</v>
      </c>
      <c r="Y3864">
        <v>0</v>
      </c>
      <c r="Z3864" t="s">
        <v>94</v>
      </c>
      <c r="AA3864">
        <v>2018</v>
      </c>
      <c r="AB3864" t="s">
        <v>144</v>
      </c>
      <c r="AC3864" t="s">
        <v>54</v>
      </c>
      <c r="AD3864" t="s">
        <v>55</v>
      </c>
      <c r="AE3864">
        <v>1357087</v>
      </c>
      <c r="AF3864" t="s">
        <v>56</v>
      </c>
      <c r="AG3864" t="s">
        <v>57</v>
      </c>
      <c r="AH3864" t="s">
        <v>52</v>
      </c>
      <c r="AI3864" t="s">
        <v>52</v>
      </c>
    </row>
    <row r="3865" spans="1:35" x14ac:dyDescent="0.25">
      <c r="A3865" s="13" t="str">
        <f t="shared" si="60"/>
        <v>http://dodappwlsprd2.cloud.pge.com:8003/ilis_rpt/dailyeventlogdetail.jsp?odbeventlogid=18-0059657&amp;numberofmonths=24&amp;showchangehistorylog=1</v>
      </c>
      <c r="B3865" s="14" t="str">
        <f>HYPERLINK(A3865,V3865)</f>
        <v>18-0059657</v>
      </c>
      <c r="C3865" t="s">
        <v>4598</v>
      </c>
      <c r="D3865" t="s">
        <v>39</v>
      </c>
      <c r="E3865" t="s">
        <v>40</v>
      </c>
      <c r="F3865" t="s">
        <v>4632</v>
      </c>
      <c r="G3865" s="2">
        <v>183052113</v>
      </c>
      <c r="H3865" t="s">
        <v>61</v>
      </c>
      <c r="I3865" s="3">
        <v>30887</v>
      </c>
      <c r="J3865">
        <v>20180713</v>
      </c>
      <c r="K3865" s="4">
        <v>1622</v>
      </c>
      <c r="L3865">
        <v>131017</v>
      </c>
      <c r="M3865" s="5">
        <v>774</v>
      </c>
      <c r="N3865" t="s">
        <v>43</v>
      </c>
      <c r="O3865" t="s">
        <v>44</v>
      </c>
      <c r="P3865" t="s">
        <v>111</v>
      </c>
      <c r="Q3865" s="5">
        <v>3</v>
      </c>
      <c r="R3865" s="5">
        <v>2322</v>
      </c>
      <c r="S3865" t="s">
        <v>1213</v>
      </c>
      <c r="T3865" t="s">
        <v>78</v>
      </c>
      <c r="U3865" t="s">
        <v>48</v>
      </c>
      <c r="V3865" t="s">
        <v>4923</v>
      </c>
      <c r="W3865" t="s">
        <v>50</v>
      </c>
      <c r="X3865" t="s">
        <v>51</v>
      </c>
      <c r="Y3865">
        <v>31399709</v>
      </c>
      <c r="Z3865" t="s">
        <v>52</v>
      </c>
      <c r="AA3865">
        <v>2018</v>
      </c>
      <c r="AB3865" t="s">
        <v>168</v>
      </c>
      <c r="AC3865" t="s">
        <v>54</v>
      </c>
      <c r="AD3865" t="s">
        <v>208</v>
      </c>
      <c r="AE3865">
        <v>1363555</v>
      </c>
      <c r="AF3865" t="s">
        <v>80</v>
      </c>
      <c r="AG3865" t="s">
        <v>57</v>
      </c>
      <c r="AH3865" t="s">
        <v>52</v>
      </c>
      <c r="AI3865" t="s">
        <v>52</v>
      </c>
    </row>
    <row r="3866" spans="1:35" x14ac:dyDescent="0.25">
      <c r="A3866" s="13" t="str">
        <f t="shared" si="60"/>
        <v>http://dodappwlsprd2.cloud.pge.com:8003/ilis_rpt/dailyeventlogdetail.jsp?odbeventlogid=18-0060637&amp;numberofmonths=24&amp;showchangehistorylog=1</v>
      </c>
      <c r="B3866" s="14" t="str">
        <f>HYPERLINK(A3866,V3866)</f>
        <v>18-0060637</v>
      </c>
      <c r="C3866" t="s">
        <v>4598</v>
      </c>
      <c r="D3866" t="s">
        <v>39</v>
      </c>
      <c r="E3866" t="s">
        <v>40</v>
      </c>
      <c r="F3866" t="s">
        <v>4700</v>
      </c>
      <c r="G3866" s="2">
        <v>183052110</v>
      </c>
      <c r="H3866" t="s">
        <v>61</v>
      </c>
      <c r="I3866" s="3">
        <v>7387</v>
      </c>
      <c r="J3866">
        <v>20180717</v>
      </c>
      <c r="K3866" s="4">
        <v>1111</v>
      </c>
      <c r="L3866">
        <v>133764</v>
      </c>
      <c r="M3866" s="5">
        <v>446</v>
      </c>
      <c r="N3866" t="s">
        <v>43</v>
      </c>
      <c r="O3866" t="s">
        <v>44</v>
      </c>
      <c r="P3866" t="s">
        <v>45</v>
      </c>
      <c r="Q3866" s="5">
        <v>41</v>
      </c>
      <c r="R3866" s="5">
        <v>9121</v>
      </c>
      <c r="S3866" t="s">
        <v>463</v>
      </c>
      <c r="T3866" t="s">
        <v>47</v>
      </c>
      <c r="U3866" t="s">
        <v>48</v>
      </c>
      <c r="V3866" t="s">
        <v>4924</v>
      </c>
      <c r="W3866" t="s">
        <v>50</v>
      </c>
      <c r="X3866" t="s">
        <v>51</v>
      </c>
      <c r="Y3866">
        <v>31400283</v>
      </c>
      <c r="Z3866" t="s">
        <v>94</v>
      </c>
      <c r="AA3866">
        <v>2018</v>
      </c>
      <c r="AB3866" t="s">
        <v>168</v>
      </c>
      <c r="AC3866" t="s">
        <v>54</v>
      </c>
      <c r="AD3866" t="s">
        <v>87</v>
      </c>
      <c r="AE3866">
        <v>1364473</v>
      </c>
      <c r="AF3866" t="s">
        <v>56</v>
      </c>
      <c r="AG3866" t="s">
        <v>57</v>
      </c>
      <c r="AH3866" t="s">
        <v>52</v>
      </c>
      <c r="AI3866" t="s">
        <v>52</v>
      </c>
    </row>
    <row r="3867" spans="1:35" x14ac:dyDescent="0.25">
      <c r="A3867" s="13" t="str">
        <f t="shared" si="60"/>
        <v>http://dodappwlsprd2.cloud.pge.com:8003/ilis_rpt/dailyeventlogdetail.jsp?odbeventlogid=18-0062364&amp;numberofmonths=24&amp;showchangehistorylog=1</v>
      </c>
      <c r="B3867" s="14" t="str">
        <f>HYPERLINK(A3867,V3867)</f>
        <v>18-0062364</v>
      </c>
      <c r="C3867" t="s">
        <v>4598</v>
      </c>
      <c r="D3867" t="s">
        <v>39</v>
      </c>
      <c r="E3867" t="s">
        <v>40</v>
      </c>
      <c r="F3867" t="s">
        <v>4700</v>
      </c>
      <c r="G3867" s="2">
        <v>183052110</v>
      </c>
      <c r="H3867" t="s">
        <v>61</v>
      </c>
      <c r="I3867" s="3">
        <v>5585</v>
      </c>
      <c r="J3867">
        <v>20180721</v>
      </c>
      <c r="K3867" s="4">
        <v>1451</v>
      </c>
      <c r="L3867">
        <v>137215</v>
      </c>
      <c r="M3867" s="5">
        <v>1679</v>
      </c>
      <c r="N3867" t="s">
        <v>43</v>
      </c>
      <c r="O3867" t="s">
        <v>44</v>
      </c>
      <c r="P3867" t="s">
        <v>111</v>
      </c>
      <c r="Q3867" s="5">
        <v>66</v>
      </c>
      <c r="R3867" s="5">
        <v>110814</v>
      </c>
      <c r="S3867" t="s">
        <v>1213</v>
      </c>
      <c r="T3867" t="s">
        <v>92</v>
      </c>
      <c r="U3867" t="s">
        <v>48</v>
      </c>
      <c r="V3867" t="s">
        <v>4925</v>
      </c>
      <c r="W3867" t="s">
        <v>50</v>
      </c>
      <c r="X3867" t="s">
        <v>51</v>
      </c>
      <c r="Y3867">
        <v>31400770</v>
      </c>
      <c r="Z3867" t="s">
        <v>52</v>
      </c>
      <c r="AA3867">
        <v>2018</v>
      </c>
      <c r="AB3867" t="s">
        <v>168</v>
      </c>
      <c r="AC3867" t="s">
        <v>54</v>
      </c>
      <c r="AD3867" t="s">
        <v>55</v>
      </c>
      <c r="AE3867">
        <v>1365628</v>
      </c>
      <c r="AF3867" t="s">
        <v>95</v>
      </c>
      <c r="AG3867" t="s">
        <v>57</v>
      </c>
      <c r="AH3867" t="s">
        <v>52</v>
      </c>
      <c r="AI3867" t="s">
        <v>52</v>
      </c>
    </row>
    <row r="3868" spans="1:35" x14ac:dyDescent="0.25">
      <c r="A3868" s="13" t="str">
        <f t="shared" si="60"/>
        <v>http://dodappwlsprd2.cloud.pge.com:8003/ilis_rpt/dailyeventlogdetail.jsp?odbeventlogid=18-0066883&amp;numberofmonths=24&amp;showchangehistorylog=1</v>
      </c>
      <c r="B3868" s="14" t="str">
        <f>HYPERLINK(A3868,V3868)</f>
        <v>18-0066883</v>
      </c>
      <c r="C3868" t="s">
        <v>4598</v>
      </c>
      <c r="D3868" t="s">
        <v>39</v>
      </c>
      <c r="E3868" t="s">
        <v>40</v>
      </c>
      <c r="F3868" t="s">
        <v>4707</v>
      </c>
      <c r="G3868" s="2">
        <v>182601104</v>
      </c>
      <c r="H3868" t="s">
        <v>42</v>
      </c>
      <c r="I3868" s="3" t="s">
        <v>4926</v>
      </c>
      <c r="J3868">
        <v>20180805</v>
      </c>
      <c r="K3868" s="4">
        <v>1016</v>
      </c>
      <c r="L3868">
        <v>149280</v>
      </c>
      <c r="M3868" s="5">
        <v>345</v>
      </c>
      <c r="N3868" t="s">
        <v>43</v>
      </c>
      <c r="O3868" t="s">
        <v>89</v>
      </c>
      <c r="P3868" t="s">
        <v>455</v>
      </c>
      <c r="Q3868" s="5">
        <v>328</v>
      </c>
      <c r="R3868" s="5">
        <v>113160</v>
      </c>
      <c r="S3868" t="s">
        <v>1213</v>
      </c>
      <c r="T3868" t="s">
        <v>106</v>
      </c>
      <c r="U3868" t="s">
        <v>48</v>
      </c>
      <c r="V3868" t="s">
        <v>4927</v>
      </c>
      <c r="W3868" t="s">
        <v>50</v>
      </c>
      <c r="X3868" t="s">
        <v>51</v>
      </c>
      <c r="Y3868">
        <v>31402058</v>
      </c>
      <c r="Z3868" t="s">
        <v>52</v>
      </c>
      <c r="AA3868">
        <v>2018</v>
      </c>
      <c r="AB3868" t="s">
        <v>183</v>
      </c>
      <c r="AC3868" t="s">
        <v>54</v>
      </c>
      <c r="AD3868" t="s">
        <v>55</v>
      </c>
      <c r="AE3868">
        <v>1369181</v>
      </c>
      <c r="AF3868" t="s">
        <v>108</v>
      </c>
      <c r="AG3868" t="s">
        <v>57</v>
      </c>
      <c r="AH3868" t="s">
        <v>52</v>
      </c>
      <c r="AI3868" t="s">
        <v>52</v>
      </c>
    </row>
    <row r="3869" spans="1:35" x14ac:dyDescent="0.25">
      <c r="A3869" s="13" t="str">
        <f t="shared" si="60"/>
        <v>http://dodappwlsprd2.cloud.pge.com:8003/ilis_rpt/dailyeventlogdetail.jsp?odbeventlogid=18-0072641&amp;numberofmonths=24&amp;showchangehistorylog=1</v>
      </c>
      <c r="B3869" s="14" t="str">
        <f>HYPERLINK(A3869,V3869)</f>
        <v>18-0072641</v>
      </c>
      <c r="C3869" t="s">
        <v>4598</v>
      </c>
      <c r="D3869" t="s">
        <v>39</v>
      </c>
      <c r="E3869" t="s">
        <v>40</v>
      </c>
      <c r="F3869" t="s">
        <v>4647</v>
      </c>
      <c r="G3869" s="2">
        <v>182541103</v>
      </c>
      <c r="H3869" t="s">
        <v>42</v>
      </c>
      <c r="I3869" s="3" t="s">
        <v>4758</v>
      </c>
      <c r="J3869">
        <v>20180822</v>
      </c>
      <c r="K3869" s="4">
        <v>2152</v>
      </c>
      <c r="L3869">
        <v>160579</v>
      </c>
      <c r="M3869" s="5">
        <v>557</v>
      </c>
      <c r="N3869" t="s">
        <v>43</v>
      </c>
      <c r="O3869" t="s">
        <v>83</v>
      </c>
      <c r="P3869" t="s">
        <v>124</v>
      </c>
      <c r="Q3869" s="5">
        <v>130</v>
      </c>
      <c r="R3869" s="5">
        <v>19231</v>
      </c>
      <c r="S3869" t="s">
        <v>1213</v>
      </c>
      <c r="T3869" t="s">
        <v>78</v>
      </c>
      <c r="U3869" t="s">
        <v>48</v>
      </c>
      <c r="V3869" t="s">
        <v>4928</v>
      </c>
      <c r="W3869" t="s">
        <v>50</v>
      </c>
      <c r="X3869" t="s">
        <v>51</v>
      </c>
      <c r="Y3869">
        <v>31403950</v>
      </c>
      <c r="Z3869" t="s">
        <v>52</v>
      </c>
      <c r="AA3869">
        <v>2018</v>
      </c>
      <c r="AB3869" t="s">
        <v>183</v>
      </c>
      <c r="AC3869" t="s">
        <v>54</v>
      </c>
      <c r="AD3869" t="s">
        <v>87</v>
      </c>
      <c r="AE3869">
        <v>1372784</v>
      </c>
      <c r="AF3869" t="s">
        <v>80</v>
      </c>
      <c r="AG3869" t="s">
        <v>57</v>
      </c>
      <c r="AH3869" t="s">
        <v>52</v>
      </c>
      <c r="AI3869" t="s">
        <v>52</v>
      </c>
    </row>
    <row r="3870" spans="1:35" x14ac:dyDescent="0.25">
      <c r="A3870" s="13" t="str">
        <f t="shared" si="60"/>
        <v>http://dodappwlsprd2.cloud.pge.com:8003/ilis_rpt/dailyeventlogdetail.jsp?odbeventlogid=18-0090717&amp;numberofmonths=24&amp;showchangehistorylog=1</v>
      </c>
      <c r="B3870" s="14" t="str">
        <f>HYPERLINK(A3870,V3870)</f>
        <v>18-0090717</v>
      </c>
      <c r="C3870" t="s">
        <v>4598</v>
      </c>
      <c r="D3870" t="s">
        <v>39</v>
      </c>
      <c r="E3870" t="s">
        <v>40</v>
      </c>
      <c r="F3870" t="s">
        <v>4610</v>
      </c>
      <c r="G3870" s="2">
        <v>182601102</v>
      </c>
      <c r="H3870" t="s">
        <v>61</v>
      </c>
      <c r="I3870" s="3">
        <v>15239</v>
      </c>
      <c r="J3870">
        <v>20181015</v>
      </c>
      <c r="K3870" s="4">
        <v>2231</v>
      </c>
      <c r="L3870">
        <v>196002</v>
      </c>
      <c r="M3870" s="5">
        <v>464</v>
      </c>
      <c r="N3870" t="s">
        <v>43</v>
      </c>
      <c r="O3870" t="s">
        <v>1237</v>
      </c>
      <c r="P3870" t="s">
        <v>1296</v>
      </c>
      <c r="Q3870" s="5">
        <v>50</v>
      </c>
      <c r="R3870" s="5">
        <v>23200</v>
      </c>
      <c r="S3870" t="s">
        <v>463</v>
      </c>
      <c r="T3870" t="s">
        <v>47</v>
      </c>
      <c r="U3870" t="s">
        <v>48</v>
      </c>
      <c r="V3870" t="s">
        <v>4929</v>
      </c>
      <c r="W3870" t="s">
        <v>50</v>
      </c>
      <c r="X3870" t="s">
        <v>51</v>
      </c>
      <c r="Y3870">
        <v>43507433</v>
      </c>
      <c r="Z3870" t="s">
        <v>52</v>
      </c>
      <c r="AA3870">
        <v>2018</v>
      </c>
      <c r="AB3870" t="s">
        <v>205</v>
      </c>
      <c r="AC3870" t="s">
        <v>54</v>
      </c>
      <c r="AD3870" t="s">
        <v>55</v>
      </c>
      <c r="AE3870">
        <v>1385899</v>
      </c>
      <c r="AF3870" t="s">
        <v>56</v>
      </c>
      <c r="AG3870" t="s">
        <v>57</v>
      </c>
      <c r="AH3870" t="s">
        <v>52</v>
      </c>
      <c r="AI3870" t="s">
        <v>52</v>
      </c>
    </row>
    <row r="3871" spans="1:35" x14ac:dyDescent="0.25">
      <c r="A3871" s="13" t="str">
        <f t="shared" si="60"/>
        <v>http://dodappwlsprd2.cloud.pge.com:8003/ilis_rpt/dailyeventlogdetail.jsp?odbeventlogid=18-0091524&amp;numberofmonths=24&amp;showchangehistorylog=1</v>
      </c>
      <c r="B3871" s="14" t="str">
        <f>HYPERLINK(A3871,V3871)</f>
        <v>18-0091524</v>
      </c>
      <c r="C3871" t="s">
        <v>4598</v>
      </c>
      <c r="D3871" t="s">
        <v>39</v>
      </c>
      <c r="E3871" t="s">
        <v>59</v>
      </c>
      <c r="F3871" t="s">
        <v>4700</v>
      </c>
      <c r="G3871" s="2">
        <v>183052110</v>
      </c>
      <c r="H3871" t="s">
        <v>61</v>
      </c>
      <c r="I3871" s="3">
        <v>5581</v>
      </c>
      <c r="J3871">
        <v>20181017</v>
      </c>
      <c r="K3871" s="4">
        <v>1902</v>
      </c>
      <c r="L3871">
        <v>197672</v>
      </c>
      <c r="M3871" s="5">
        <v>822</v>
      </c>
      <c r="N3871" t="s">
        <v>43</v>
      </c>
      <c r="O3871" t="s">
        <v>44</v>
      </c>
      <c r="P3871" t="s">
        <v>45</v>
      </c>
      <c r="Q3871" s="5">
        <v>40</v>
      </c>
      <c r="R3871" s="5">
        <v>13690</v>
      </c>
      <c r="S3871" t="s">
        <v>463</v>
      </c>
      <c r="T3871" t="s">
        <v>47</v>
      </c>
      <c r="U3871" t="s">
        <v>48</v>
      </c>
      <c r="V3871" t="s">
        <v>4930</v>
      </c>
      <c r="W3871" t="s">
        <v>50</v>
      </c>
      <c r="X3871" t="s">
        <v>51</v>
      </c>
      <c r="Y3871">
        <v>0</v>
      </c>
      <c r="Z3871" t="s">
        <v>52</v>
      </c>
      <c r="AA3871">
        <v>2018</v>
      </c>
      <c r="AB3871" t="s">
        <v>205</v>
      </c>
      <c r="AC3871" t="s">
        <v>54</v>
      </c>
      <c r="AD3871" t="s">
        <v>87</v>
      </c>
      <c r="AE3871">
        <v>1386482</v>
      </c>
      <c r="AF3871" t="s">
        <v>56</v>
      </c>
      <c r="AG3871" t="s">
        <v>57</v>
      </c>
      <c r="AH3871" t="s">
        <v>52</v>
      </c>
      <c r="AI3871" t="s">
        <v>52</v>
      </c>
    </row>
    <row r="3872" spans="1:35" x14ac:dyDescent="0.25">
      <c r="A3872" s="13" t="str">
        <f t="shared" si="60"/>
        <v>http://dodappwlsprd2.cloud.pge.com:8003/ilis_rpt/dailyeventlogdetail.jsp?odbeventlogid=18-0092526&amp;numberofmonths=24&amp;showchangehistorylog=1</v>
      </c>
      <c r="B3872" s="14" t="str">
        <f>HYPERLINK(A3872,V3872)</f>
        <v>18-0092526</v>
      </c>
      <c r="C3872" t="s">
        <v>4598</v>
      </c>
      <c r="D3872" t="s">
        <v>39</v>
      </c>
      <c r="E3872" t="s">
        <v>40</v>
      </c>
      <c r="F3872" t="s">
        <v>4632</v>
      </c>
      <c r="G3872" s="2">
        <v>183052113</v>
      </c>
      <c r="H3872" t="s">
        <v>42</v>
      </c>
      <c r="I3872" s="3" t="s">
        <v>4677</v>
      </c>
      <c r="J3872">
        <v>20181021</v>
      </c>
      <c r="K3872" s="4">
        <v>32</v>
      </c>
      <c r="L3872">
        <v>199495</v>
      </c>
      <c r="M3872" s="5">
        <v>712</v>
      </c>
      <c r="N3872" t="s">
        <v>43</v>
      </c>
      <c r="O3872" t="s">
        <v>83</v>
      </c>
      <c r="P3872" t="s">
        <v>124</v>
      </c>
      <c r="Q3872" s="5">
        <v>1680</v>
      </c>
      <c r="R3872" s="5">
        <v>302559</v>
      </c>
      <c r="S3872" t="s">
        <v>463</v>
      </c>
      <c r="T3872" t="s">
        <v>47</v>
      </c>
      <c r="U3872" t="s">
        <v>48</v>
      </c>
      <c r="V3872" t="s">
        <v>4931</v>
      </c>
      <c r="W3872" t="s">
        <v>50</v>
      </c>
      <c r="X3872" t="s">
        <v>51</v>
      </c>
      <c r="Y3872">
        <v>43513041</v>
      </c>
      <c r="Z3872" t="s">
        <v>52</v>
      </c>
      <c r="AA3872">
        <v>2018</v>
      </c>
      <c r="AB3872" t="s">
        <v>205</v>
      </c>
      <c r="AC3872" t="s">
        <v>54</v>
      </c>
      <c r="AD3872" t="s">
        <v>87</v>
      </c>
      <c r="AE3872">
        <v>1387142</v>
      </c>
      <c r="AF3872" t="s">
        <v>56</v>
      </c>
      <c r="AG3872" t="s">
        <v>57</v>
      </c>
      <c r="AH3872" t="s">
        <v>52</v>
      </c>
      <c r="AI3872" t="s">
        <v>52</v>
      </c>
    </row>
    <row r="3873" spans="1:35" x14ac:dyDescent="0.25">
      <c r="A3873" s="13" t="str">
        <f t="shared" si="60"/>
        <v>http://dodappwlsprd2.cloud.pge.com:8003/ilis_rpt/dailyeventlogdetail.jsp?odbeventlogid=18-0096974&amp;numberofmonths=24&amp;showchangehistorylog=1</v>
      </c>
      <c r="B3873" s="14" t="str">
        <f>HYPERLINK(A3873,V3873)</f>
        <v>18-0096974</v>
      </c>
      <c r="C3873" t="s">
        <v>4598</v>
      </c>
      <c r="D3873" t="s">
        <v>39</v>
      </c>
      <c r="E3873" t="s">
        <v>40</v>
      </c>
      <c r="F3873" t="s">
        <v>4705</v>
      </c>
      <c r="G3873" s="2">
        <v>183052111</v>
      </c>
      <c r="H3873" t="s">
        <v>61</v>
      </c>
      <c r="I3873" s="3">
        <v>30273</v>
      </c>
      <c r="J3873">
        <v>20181104</v>
      </c>
      <c r="K3873" s="4">
        <v>1925</v>
      </c>
      <c r="L3873">
        <v>208680</v>
      </c>
      <c r="M3873" s="5">
        <v>427</v>
      </c>
      <c r="N3873" t="s">
        <v>43</v>
      </c>
      <c r="O3873" t="s">
        <v>44</v>
      </c>
      <c r="P3873" t="s">
        <v>45</v>
      </c>
      <c r="Q3873" s="5">
        <v>14</v>
      </c>
      <c r="R3873" s="5">
        <v>5978</v>
      </c>
      <c r="S3873" t="s">
        <v>463</v>
      </c>
      <c r="T3873" t="s">
        <v>47</v>
      </c>
      <c r="U3873" t="s">
        <v>48</v>
      </c>
      <c r="V3873" t="s">
        <v>4932</v>
      </c>
      <c r="W3873" t="s">
        <v>50</v>
      </c>
      <c r="X3873" t="s">
        <v>51</v>
      </c>
      <c r="Y3873">
        <v>43526802</v>
      </c>
      <c r="Z3873" t="s">
        <v>52</v>
      </c>
      <c r="AA3873">
        <v>2018</v>
      </c>
      <c r="AB3873" t="s">
        <v>214</v>
      </c>
      <c r="AC3873" t="s">
        <v>54</v>
      </c>
      <c r="AD3873" t="s">
        <v>55</v>
      </c>
      <c r="AE3873">
        <v>1390457</v>
      </c>
      <c r="AF3873" t="s">
        <v>56</v>
      </c>
      <c r="AG3873" t="s">
        <v>57</v>
      </c>
      <c r="AH3873" t="s">
        <v>52</v>
      </c>
      <c r="AI3873" t="s">
        <v>52</v>
      </c>
    </row>
    <row r="3874" spans="1:35" x14ac:dyDescent="0.25">
      <c r="A3874" s="13" t="str">
        <f t="shared" si="60"/>
        <v>http://dodappwlsprd2.cloud.pge.com:8003/ilis_rpt/dailyeventlogdetail.jsp?odbeventlogid=18-0101510&amp;numberofmonths=24&amp;showchangehistorylog=1</v>
      </c>
      <c r="B3874" s="14" t="str">
        <f>HYPERLINK(A3874,V3874)</f>
        <v>18-0101510</v>
      </c>
      <c r="C3874" t="s">
        <v>4598</v>
      </c>
      <c r="D3874" t="s">
        <v>39</v>
      </c>
      <c r="E3874" t="s">
        <v>40</v>
      </c>
      <c r="F3874" t="s">
        <v>4638</v>
      </c>
      <c r="G3874" s="2">
        <v>182951101</v>
      </c>
      <c r="H3874" t="s">
        <v>81</v>
      </c>
      <c r="I3874" s="3">
        <v>11012</v>
      </c>
      <c r="J3874">
        <v>20181120</v>
      </c>
      <c r="K3874" s="4">
        <v>1307</v>
      </c>
      <c r="L3874">
        <v>219184</v>
      </c>
      <c r="M3874" s="5">
        <v>305</v>
      </c>
      <c r="N3874" t="s">
        <v>43</v>
      </c>
      <c r="O3874" t="s">
        <v>89</v>
      </c>
      <c r="P3874" t="s">
        <v>455</v>
      </c>
      <c r="Q3874" s="5">
        <v>217</v>
      </c>
      <c r="R3874" s="5">
        <v>21149</v>
      </c>
      <c r="S3874" t="s">
        <v>463</v>
      </c>
      <c r="T3874" t="s">
        <v>893</v>
      </c>
      <c r="U3874" t="s">
        <v>48</v>
      </c>
      <c r="V3874" t="s">
        <v>4933</v>
      </c>
      <c r="W3874" t="s">
        <v>50</v>
      </c>
      <c r="X3874" t="s">
        <v>51</v>
      </c>
      <c r="Y3874">
        <v>0</v>
      </c>
      <c r="Z3874" t="s">
        <v>52</v>
      </c>
      <c r="AA3874">
        <v>2018</v>
      </c>
      <c r="AB3874" t="s">
        <v>214</v>
      </c>
      <c r="AC3874" t="s">
        <v>54</v>
      </c>
      <c r="AD3874" t="s">
        <v>55</v>
      </c>
      <c r="AE3874">
        <v>1393856</v>
      </c>
      <c r="AF3874" t="s">
        <v>895</v>
      </c>
      <c r="AG3874" t="s">
        <v>57</v>
      </c>
      <c r="AH3874" t="s">
        <v>52</v>
      </c>
      <c r="AI3874" t="s">
        <v>52</v>
      </c>
    </row>
    <row r="3875" spans="1:35" x14ac:dyDescent="0.25">
      <c r="A3875" s="13" t="str">
        <f t="shared" si="60"/>
        <v>http://dodappwlsprd2.cloud.pge.com:8003/ilis_rpt/dailyeventlogdetail.jsp?odbeventlogid=18-0105672&amp;numberofmonths=24&amp;showchangehistorylog=1</v>
      </c>
      <c r="B3875" s="14" t="str">
        <f>HYPERLINK(A3875,V3875)</f>
        <v>18-0105672</v>
      </c>
      <c r="C3875" t="s">
        <v>4598</v>
      </c>
      <c r="D3875" t="s">
        <v>39</v>
      </c>
      <c r="E3875" t="s">
        <v>40</v>
      </c>
      <c r="F3875" t="s">
        <v>4602</v>
      </c>
      <c r="G3875" s="2">
        <v>183071101</v>
      </c>
      <c r="H3875" t="s">
        <v>61</v>
      </c>
      <c r="I3875" s="3">
        <v>15567</v>
      </c>
      <c r="J3875">
        <v>20181130</v>
      </c>
      <c r="K3875" s="4">
        <v>1553</v>
      </c>
      <c r="L3875">
        <v>230369</v>
      </c>
      <c r="M3875" s="5">
        <v>542</v>
      </c>
      <c r="N3875" t="s">
        <v>43</v>
      </c>
      <c r="O3875" t="s">
        <v>44</v>
      </c>
      <c r="P3875" t="s">
        <v>45</v>
      </c>
      <c r="Q3875" s="5">
        <v>41</v>
      </c>
      <c r="R3875" s="5">
        <v>6910</v>
      </c>
      <c r="S3875" t="s">
        <v>471</v>
      </c>
      <c r="T3875" t="s">
        <v>47</v>
      </c>
      <c r="U3875" t="s">
        <v>48</v>
      </c>
      <c r="V3875" t="s">
        <v>4934</v>
      </c>
      <c r="W3875" t="s">
        <v>50</v>
      </c>
      <c r="X3875" t="s">
        <v>51</v>
      </c>
      <c r="Y3875">
        <v>0</v>
      </c>
      <c r="Z3875" t="s">
        <v>94</v>
      </c>
      <c r="AA3875">
        <v>2018</v>
      </c>
      <c r="AB3875" t="s">
        <v>214</v>
      </c>
      <c r="AC3875" t="s">
        <v>54</v>
      </c>
      <c r="AD3875" t="s">
        <v>55</v>
      </c>
      <c r="AE3875">
        <v>1396627</v>
      </c>
      <c r="AF3875" t="s">
        <v>56</v>
      </c>
      <c r="AG3875" t="s">
        <v>57</v>
      </c>
      <c r="AH3875" t="s">
        <v>52</v>
      </c>
      <c r="AI3875" t="s">
        <v>52</v>
      </c>
    </row>
    <row r="3876" spans="1:35" x14ac:dyDescent="0.25">
      <c r="A3876" s="13" t="str">
        <f t="shared" si="60"/>
        <v>http://dodappwlsprd2.cloud.pge.com:8003/ilis_rpt/dailyeventlogdetail.jsp?odbeventlogid=18-0108428&amp;numberofmonths=24&amp;showchangehistorylog=1</v>
      </c>
      <c r="B3876" s="14" t="str">
        <f>HYPERLINK(A3876,V3876)</f>
        <v>18-0108428</v>
      </c>
      <c r="C3876" t="s">
        <v>4598</v>
      </c>
      <c r="D3876" t="s">
        <v>39</v>
      </c>
      <c r="E3876" t="s">
        <v>40</v>
      </c>
      <c r="F3876" t="s">
        <v>4617</v>
      </c>
      <c r="G3876" s="2">
        <v>182631101</v>
      </c>
      <c r="H3876" t="s">
        <v>42</v>
      </c>
      <c r="I3876" s="3" t="s">
        <v>4618</v>
      </c>
      <c r="J3876">
        <v>20181211</v>
      </c>
      <c r="K3876" s="4">
        <v>800</v>
      </c>
      <c r="L3876">
        <v>237643</v>
      </c>
      <c r="M3876" s="5">
        <v>734</v>
      </c>
      <c r="N3876" t="s">
        <v>43</v>
      </c>
      <c r="O3876" t="s">
        <v>44</v>
      </c>
      <c r="P3876" t="s">
        <v>45</v>
      </c>
      <c r="Q3876" s="5">
        <v>212</v>
      </c>
      <c r="R3876" s="5">
        <v>83345</v>
      </c>
      <c r="S3876" t="s">
        <v>463</v>
      </c>
      <c r="T3876" t="s">
        <v>78</v>
      </c>
      <c r="U3876" t="s">
        <v>48</v>
      </c>
      <c r="V3876" t="s">
        <v>4935</v>
      </c>
      <c r="W3876" t="s">
        <v>50</v>
      </c>
      <c r="X3876" t="s">
        <v>51</v>
      </c>
      <c r="Y3876">
        <v>0</v>
      </c>
      <c r="Z3876" t="s">
        <v>52</v>
      </c>
      <c r="AA3876">
        <v>2018</v>
      </c>
      <c r="AB3876" t="s">
        <v>216</v>
      </c>
      <c r="AC3876" t="s">
        <v>54</v>
      </c>
      <c r="AD3876" t="s">
        <v>208</v>
      </c>
      <c r="AE3876">
        <v>1398841</v>
      </c>
      <c r="AF3876" t="s">
        <v>80</v>
      </c>
      <c r="AG3876" t="s">
        <v>57</v>
      </c>
      <c r="AH3876" t="s">
        <v>52</v>
      </c>
      <c r="AI3876" t="s">
        <v>52</v>
      </c>
    </row>
    <row r="3877" spans="1:35" x14ac:dyDescent="0.25">
      <c r="A3877" s="13" t="str">
        <f t="shared" si="60"/>
        <v>http://dodappwlsprd2.cloud.pge.com:8003/ilis_rpt/dailyeventlogdetail.jsp?odbeventlogid=18-0108871&amp;numberofmonths=24&amp;showchangehistorylog=1</v>
      </c>
      <c r="B3877" s="14" t="str">
        <f>HYPERLINK(A3877,V3877)</f>
        <v>18-0108871</v>
      </c>
      <c r="C3877" t="s">
        <v>4598</v>
      </c>
      <c r="D3877" t="s">
        <v>39</v>
      </c>
      <c r="E3877" t="s">
        <v>40</v>
      </c>
      <c r="F3877" t="s">
        <v>4725</v>
      </c>
      <c r="G3877" s="2">
        <v>183041101</v>
      </c>
      <c r="H3877" t="s">
        <v>61</v>
      </c>
      <c r="I3877" s="3">
        <v>1715</v>
      </c>
      <c r="J3877">
        <v>20181212</v>
      </c>
      <c r="K3877" s="4">
        <v>1553</v>
      </c>
      <c r="L3877">
        <v>238893</v>
      </c>
      <c r="M3877" s="5">
        <v>822</v>
      </c>
      <c r="N3877" t="s">
        <v>43</v>
      </c>
      <c r="O3877" t="s">
        <v>89</v>
      </c>
      <c r="P3877" t="s">
        <v>455</v>
      </c>
      <c r="Q3877" s="5">
        <v>8</v>
      </c>
      <c r="R3877" s="5">
        <v>3732</v>
      </c>
      <c r="S3877" t="s">
        <v>463</v>
      </c>
      <c r="T3877" t="s">
        <v>78</v>
      </c>
      <c r="U3877" t="s">
        <v>48</v>
      </c>
      <c r="V3877" t="s">
        <v>4936</v>
      </c>
      <c r="W3877" t="s">
        <v>50</v>
      </c>
      <c r="X3877" t="s">
        <v>51</v>
      </c>
      <c r="Y3877">
        <v>31418098</v>
      </c>
      <c r="Z3877" t="s">
        <v>52</v>
      </c>
      <c r="AA3877">
        <v>2018</v>
      </c>
      <c r="AB3877" t="s">
        <v>216</v>
      </c>
      <c r="AC3877" t="s">
        <v>54</v>
      </c>
      <c r="AD3877" t="s">
        <v>70</v>
      </c>
      <c r="AE3877">
        <v>1399259</v>
      </c>
      <c r="AF3877" t="s">
        <v>80</v>
      </c>
      <c r="AG3877" t="s">
        <v>57</v>
      </c>
      <c r="AH3877" t="s">
        <v>52</v>
      </c>
      <c r="AI3877" t="s">
        <v>52</v>
      </c>
    </row>
    <row r="3878" spans="1:35" x14ac:dyDescent="0.25">
      <c r="A3878" s="13" t="str">
        <f t="shared" si="60"/>
        <v>http://dodappwlsprd2.cloud.pge.com:8003/ilis_rpt/dailyeventlogdetail.jsp?odbeventlogid=18-0109988&amp;numberofmonths=24&amp;showchangehistorylog=1</v>
      </c>
      <c r="B3878" s="14" t="str">
        <f>HYPERLINK(A3878,V3878)</f>
        <v>18-0109988</v>
      </c>
      <c r="C3878" t="s">
        <v>4598</v>
      </c>
      <c r="D3878" t="s">
        <v>39</v>
      </c>
      <c r="E3878" t="s">
        <v>40</v>
      </c>
      <c r="F3878" t="s">
        <v>4725</v>
      </c>
      <c r="G3878" s="2">
        <v>183041101</v>
      </c>
      <c r="H3878" t="s">
        <v>61</v>
      </c>
      <c r="I3878" s="3">
        <v>20639</v>
      </c>
      <c r="J3878">
        <v>20181219</v>
      </c>
      <c r="K3878" s="4">
        <v>1028</v>
      </c>
      <c r="L3878">
        <v>243803</v>
      </c>
      <c r="M3878" s="5">
        <v>244</v>
      </c>
      <c r="N3878" t="s">
        <v>43</v>
      </c>
      <c r="O3878" t="s">
        <v>89</v>
      </c>
      <c r="P3878" t="s">
        <v>455</v>
      </c>
      <c r="Q3878" s="5">
        <v>6</v>
      </c>
      <c r="R3878" s="5">
        <v>1362</v>
      </c>
      <c r="S3878" t="s">
        <v>463</v>
      </c>
      <c r="T3878" t="s">
        <v>106</v>
      </c>
      <c r="U3878" t="s">
        <v>48</v>
      </c>
      <c r="V3878" t="s">
        <v>4937</v>
      </c>
      <c r="W3878" t="s">
        <v>50</v>
      </c>
      <c r="X3878" t="s">
        <v>51</v>
      </c>
      <c r="Y3878">
        <v>43618695</v>
      </c>
      <c r="Z3878" t="s">
        <v>52</v>
      </c>
      <c r="AA3878">
        <v>2018</v>
      </c>
      <c r="AB3878" t="s">
        <v>216</v>
      </c>
      <c r="AC3878" t="s">
        <v>54</v>
      </c>
      <c r="AD3878" t="s">
        <v>55</v>
      </c>
      <c r="AE3878">
        <v>1400830</v>
      </c>
      <c r="AF3878" t="s">
        <v>108</v>
      </c>
      <c r="AG3878" t="s">
        <v>57</v>
      </c>
      <c r="AH3878" t="s">
        <v>52</v>
      </c>
      <c r="AI3878" t="s">
        <v>54</v>
      </c>
    </row>
    <row r="3879" spans="1:35" x14ac:dyDescent="0.25">
      <c r="A3879" s="13" t="str">
        <f t="shared" si="60"/>
        <v>http://dodappwlsprd2.cloud.pge.com:8003/ilis_rpt/dailyeventlogdetail.jsp?odbeventlogid=18-0111031&amp;numberofmonths=24&amp;showchangehistorylog=1</v>
      </c>
      <c r="B3879" s="14" t="str">
        <f>HYPERLINK(A3879,V3879)</f>
        <v>18-0111031</v>
      </c>
      <c r="C3879" t="s">
        <v>4598</v>
      </c>
      <c r="D3879" t="s">
        <v>39</v>
      </c>
      <c r="E3879" t="s">
        <v>40</v>
      </c>
      <c r="F3879" t="s">
        <v>4635</v>
      </c>
      <c r="G3879" s="2">
        <v>182631107</v>
      </c>
      <c r="H3879" t="s">
        <v>61</v>
      </c>
      <c r="I3879" s="3">
        <v>10895</v>
      </c>
      <c r="J3879">
        <v>20181229</v>
      </c>
      <c r="K3879" s="4">
        <v>652</v>
      </c>
      <c r="L3879">
        <v>249154</v>
      </c>
      <c r="M3879" s="5">
        <v>400</v>
      </c>
      <c r="N3879" t="s">
        <v>43</v>
      </c>
      <c r="O3879" t="s">
        <v>89</v>
      </c>
      <c r="P3879" t="s">
        <v>455</v>
      </c>
      <c r="Q3879" s="5">
        <v>189</v>
      </c>
      <c r="R3879" s="5">
        <v>71887</v>
      </c>
      <c r="S3879" t="s">
        <v>463</v>
      </c>
      <c r="T3879" t="s">
        <v>106</v>
      </c>
      <c r="U3879" t="s">
        <v>121</v>
      </c>
      <c r="V3879" t="s">
        <v>4938</v>
      </c>
      <c r="W3879" t="s">
        <v>50</v>
      </c>
      <c r="X3879" t="s">
        <v>51</v>
      </c>
      <c r="Y3879">
        <v>43623280</v>
      </c>
      <c r="Z3879" t="s">
        <v>52</v>
      </c>
      <c r="AA3879">
        <v>2018</v>
      </c>
      <c r="AB3879" t="s">
        <v>216</v>
      </c>
      <c r="AC3879" t="s">
        <v>54</v>
      </c>
      <c r="AD3879" t="s">
        <v>55</v>
      </c>
      <c r="AE3879">
        <v>1402240</v>
      </c>
      <c r="AF3879" t="s">
        <v>108</v>
      </c>
      <c r="AG3879" t="s">
        <v>57</v>
      </c>
      <c r="AH3879" t="s">
        <v>52</v>
      </c>
      <c r="AI3879" t="s">
        <v>52</v>
      </c>
    </row>
    <row r="3880" spans="1:35" x14ac:dyDescent="0.25">
      <c r="A3880" s="13" t="str">
        <f t="shared" si="60"/>
        <v>http://dodappwlsprd2.cloud.pge.com:8003/ilis_rpt/dailyeventlogdetail.jsp?odbeventlogid=19-0016827&amp;numberofmonths=24&amp;showchangehistorylog=1</v>
      </c>
      <c r="B3880" s="14" t="str">
        <f>HYPERLINK(A3880,V3880)</f>
        <v>19-0016827</v>
      </c>
      <c r="C3880" t="s">
        <v>4598</v>
      </c>
      <c r="D3880" t="s">
        <v>39</v>
      </c>
      <c r="E3880" t="s">
        <v>40</v>
      </c>
      <c r="F3880" t="s">
        <v>4610</v>
      </c>
      <c r="G3880" s="2">
        <v>182601102</v>
      </c>
      <c r="H3880" t="s">
        <v>61</v>
      </c>
      <c r="I3880" s="3">
        <v>14259</v>
      </c>
      <c r="J3880">
        <v>20190201</v>
      </c>
      <c r="K3880" s="4">
        <v>2334</v>
      </c>
      <c r="L3880">
        <v>285849</v>
      </c>
      <c r="M3880" s="5">
        <v>616</v>
      </c>
      <c r="N3880" t="s">
        <v>43</v>
      </c>
      <c r="O3880" t="s">
        <v>44</v>
      </c>
      <c r="P3880" t="s">
        <v>45</v>
      </c>
      <c r="Q3880" s="5">
        <v>33</v>
      </c>
      <c r="R3880" s="5">
        <v>20328</v>
      </c>
      <c r="S3880" t="s">
        <v>938</v>
      </c>
      <c r="T3880" t="s">
        <v>47</v>
      </c>
      <c r="U3880" t="s">
        <v>48</v>
      </c>
      <c r="V3880" t="s">
        <v>4939</v>
      </c>
      <c r="W3880" t="s">
        <v>50</v>
      </c>
      <c r="X3880" t="s">
        <v>51</v>
      </c>
      <c r="Y3880">
        <v>0</v>
      </c>
      <c r="Z3880" t="s">
        <v>94</v>
      </c>
      <c r="AA3880">
        <v>2019</v>
      </c>
      <c r="AB3880" t="s">
        <v>86</v>
      </c>
      <c r="AC3880" t="s">
        <v>54</v>
      </c>
      <c r="AD3880" t="s">
        <v>87</v>
      </c>
      <c r="AE3880">
        <v>1411286</v>
      </c>
      <c r="AF3880" t="s">
        <v>56</v>
      </c>
      <c r="AG3880" t="s">
        <v>57</v>
      </c>
      <c r="AH3880" t="s">
        <v>52</v>
      </c>
      <c r="AI3880" t="s">
        <v>52</v>
      </c>
    </row>
    <row r="3881" spans="1:35" x14ac:dyDescent="0.25">
      <c r="A3881" s="13" t="str">
        <f t="shared" si="60"/>
        <v>http://dodappwlsprd2.cloud.pge.com:8003/ilis_rpt/dailyeventlogdetail.jsp?odbeventlogid=19-0017458&amp;numberofmonths=24&amp;showchangehistorylog=1</v>
      </c>
      <c r="B3881" s="14" t="str">
        <f>HYPERLINK(A3881,V3881)</f>
        <v>19-0017458</v>
      </c>
      <c r="C3881" t="s">
        <v>4598</v>
      </c>
      <c r="D3881" t="s">
        <v>39</v>
      </c>
      <c r="E3881" t="s">
        <v>40</v>
      </c>
      <c r="F3881" t="s">
        <v>4763</v>
      </c>
      <c r="G3881" s="2">
        <v>182771101</v>
      </c>
      <c r="H3881" t="s">
        <v>42</v>
      </c>
      <c r="I3881" s="3" t="s">
        <v>4940</v>
      </c>
      <c r="J3881">
        <v>20190203</v>
      </c>
      <c r="K3881" s="4">
        <v>738</v>
      </c>
      <c r="L3881">
        <v>288545</v>
      </c>
      <c r="M3881" s="5">
        <v>644</v>
      </c>
      <c r="N3881" t="s">
        <v>43</v>
      </c>
      <c r="O3881" t="s">
        <v>1237</v>
      </c>
      <c r="P3881" t="s">
        <v>1296</v>
      </c>
      <c r="Q3881" s="5">
        <v>67</v>
      </c>
      <c r="R3881" s="5">
        <v>37538</v>
      </c>
      <c r="S3881" t="s">
        <v>474</v>
      </c>
      <c r="T3881" t="s">
        <v>47</v>
      </c>
      <c r="U3881" t="s">
        <v>48</v>
      </c>
      <c r="V3881" t="s">
        <v>4941</v>
      </c>
      <c r="W3881" t="s">
        <v>50</v>
      </c>
      <c r="X3881" t="s">
        <v>51</v>
      </c>
      <c r="Y3881">
        <v>0</v>
      </c>
      <c r="Z3881" t="s">
        <v>94</v>
      </c>
      <c r="AA3881">
        <v>2019</v>
      </c>
      <c r="AB3881" t="s">
        <v>86</v>
      </c>
      <c r="AC3881" t="s">
        <v>54</v>
      </c>
      <c r="AD3881" t="s">
        <v>208</v>
      </c>
      <c r="AE3881">
        <v>1411874</v>
      </c>
      <c r="AF3881" t="s">
        <v>56</v>
      </c>
      <c r="AG3881" t="s">
        <v>57</v>
      </c>
      <c r="AH3881" t="s">
        <v>52</v>
      </c>
      <c r="AI3881" t="s">
        <v>52</v>
      </c>
    </row>
    <row r="3882" spans="1:35" x14ac:dyDescent="0.25">
      <c r="A3882" s="13" t="str">
        <f t="shared" si="60"/>
        <v>http://dodappwlsprd2.cloud.pge.com:8003/ilis_rpt/dailyeventlogdetail.jsp?odbeventlogid=19-0017626&amp;numberofmonths=24&amp;showchangehistorylog=1</v>
      </c>
      <c r="B3882" s="14" t="str">
        <f>HYPERLINK(A3882,V3882)</f>
        <v>19-0017626</v>
      </c>
      <c r="C3882" t="s">
        <v>4598</v>
      </c>
      <c r="D3882" t="s">
        <v>39</v>
      </c>
      <c r="E3882" t="s">
        <v>40</v>
      </c>
      <c r="F3882" t="s">
        <v>4632</v>
      </c>
      <c r="G3882" s="2">
        <v>183052113</v>
      </c>
      <c r="H3882" t="s">
        <v>61</v>
      </c>
      <c r="I3882" s="3">
        <v>7099</v>
      </c>
      <c r="J3882">
        <v>20190203</v>
      </c>
      <c r="K3882" s="4">
        <v>1815</v>
      </c>
      <c r="L3882">
        <v>289204</v>
      </c>
      <c r="M3882" s="5">
        <v>216</v>
      </c>
      <c r="N3882" t="s">
        <v>43</v>
      </c>
      <c r="O3882" t="s">
        <v>44</v>
      </c>
      <c r="P3882" t="s">
        <v>45</v>
      </c>
      <c r="Q3882" s="5">
        <v>20</v>
      </c>
      <c r="R3882" s="5">
        <v>972</v>
      </c>
      <c r="S3882" t="s">
        <v>554</v>
      </c>
      <c r="T3882" t="s">
        <v>47</v>
      </c>
      <c r="U3882" t="s">
        <v>48</v>
      </c>
      <c r="V3882" t="s">
        <v>4942</v>
      </c>
      <c r="W3882" t="s">
        <v>50</v>
      </c>
      <c r="X3882" t="s">
        <v>51</v>
      </c>
      <c r="Y3882">
        <v>0</v>
      </c>
      <c r="Z3882" t="s">
        <v>94</v>
      </c>
      <c r="AA3882">
        <v>2019</v>
      </c>
      <c r="AB3882" t="s">
        <v>86</v>
      </c>
      <c r="AC3882" t="s">
        <v>54</v>
      </c>
      <c r="AD3882" t="s">
        <v>55</v>
      </c>
      <c r="AE3882">
        <v>1412038</v>
      </c>
      <c r="AF3882" t="s">
        <v>56</v>
      </c>
      <c r="AG3882" t="s">
        <v>57</v>
      </c>
      <c r="AH3882" t="s">
        <v>52</v>
      </c>
      <c r="AI3882" t="s">
        <v>52</v>
      </c>
    </row>
    <row r="3883" spans="1:35" x14ac:dyDescent="0.25">
      <c r="A3883" s="13" t="str">
        <f t="shared" si="60"/>
        <v>http://dodappwlsprd2.cloud.pge.com:8003/ilis_rpt/dailyeventlogdetail.jsp?odbeventlogid=19-0030012&amp;numberofmonths=24&amp;showchangehistorylog=1</v>
      </c>
      <c r="B3883" s="14" t="str">
        <f>HYPERLINK(A3883,V3883)</f>
        <v>19-0030012</v>
      </c>
      <c r="C3883" t="s">
        <v>4598</v>
      </c>
      <c r="D3883" t="s">
        <v>39</v>
      </c>
      <c r="E3883" t="s">
        <v>59</v>
      </c>
      <c r="F3883" t="s">
        <v>4635</v>
      </c>
      <c r="G3883" s="2">
        <v>182631107</v>
      </c>
      <c r="H3883" t="s">
        <v>61</v>
      </c>
      <c r="I3883" s="3">
        <v>4923</v>
      </c>
      <c r="J3883">
        <v>20190302</v>
      </c>
      <c r="K3883" s="4">
        <v>356</v>
      </c>
      <c r="L3883">
        <v>329375</v>
      </c>
      <c r="M3883" s="5">
        <v>514</v>
      </c>
      <c r="N3883" t="s">
        <v>43</v>
      </c>
      <c r="O3883" t="s">
        <v>44</v>
      </c>
      <c r="P3883" t="s">
        <v>45</v>
      </c>
      <c r="Q3883" s="5">
        <v>13</v>
      </c>
      <c r="R3883" s="5">
        <v>6682</v>
      </c>
      <c r="S3883" t="s">
        <v>463</v>
      </c>
      <c r="T3883" t="s">
        <v>47</v>
      </c>
      <c r="U3883" t="s">
        <v>48</v>
      </c>
      <c r="V3883" t="s">
        <v>4943</v>
      </c>
      <c r="W3883" t="s">
        <v>50</v>
      </c>
      <c r="X3883" t="s">
        <v>51</v>
      </c>
      <c r="Y3883">
        <v>43688516</v>
      </c>
      <c r="Z3883" t="s">
        <v>94</v>
      </c>
      <c r="AA3883">
        <v>2019</v>
      </c>
      <c r="AB3883" t="s">
        <v>103</v>
      </c>
      <c r="AC3883" t="s">
        <v>54</v>
      </c>
      <c r="AD3883" t="s">
        <v>87</v>
      </c>
      <c r="AE3883">
        <v>1421502</v>
      </c>
      <c r="AF3883" t="s">
        <v>56</v>
      </c>
      <c r="AG3883" t="s">
        <v>57</v>
      </c>
      <c r="AH3883" t="s">
        <v>52</v>
      </c>
      <c r="AI3883" t="s">
        <v>52</v>
      </c>
    </row>
    <row r="3884" spans="1:35" x14ac:dyDescent="0.25">
      <c r="A3884" s="13" t="str">
        <f t="shared" si="60"/>
        <v>http://dodappwlsprd2.cloud.pge.com:8003/ilis_rpt/dailyeventlogdetail.jsp?odbeventlogid=19-0030013&amp;numberofmonths=24&amp;showchangehistorylog=1</v>
      </c>
      <c r="B3884" s="14" t="str">
        <f>HYPERLINK(A3884,V3884)</f>
        <v>19-0030013</v>
      </c>
      <c r="C3884" t="s">
        <v>4598</v>
      </c>
      <c r="D3884" t="s">
        <v>39</v>
      </c>
      <c r="E3884" t="s">
        <v>40</v>
      </c>
      <c r="F3884" t="s">
        <v>4628</v>
      </c>
      <c r="G3884" s="2">
        <v>182681102</v>
      </c>
      <c r="H3884" t="s">
        <v>61</v>
      </c>
      <c r="I3884" s="3">
        <v>7973</v>
      </c>
      <c r="J3884">
        <v>20190302</v>
      </c>
      <c r="K3884" s="4">
        <v>728</v>
      </c>
      <c r="L3884">
        <v>329432</v>
      </c>
      <c r="M3884" s="5">
        <v>110</v>
      </c>
      <c r="N3884" t="s">
        <v>43</v>
      </c>
      <c r="O3884" t="s">
        <v>44</v>
      </c>
      <c r="P3884" t="s">
        <v>111</v>
      </c>
      <c r="Q3884" s="5">
        <v>43</v>
      </c>
      <c r="R3884" s="5">
        <v>4730</v>
      </c>
      <c r="S3884" t="s">
        <v>546</v>
      </c>
      <c r="T3884" t="s">
        <v>47</v>
      </c>
      <c r="U3884" t="s">
        <v>48</v>
      </c>
      <c r="V3884" t="s">
        <v>4944</v>
      </c>
      <c r="W3884" t="s">
        <v>50</v>
      </c>
      <c r="X3884" t="s">
        <v>51</v>
      </c>
      <c r="Y3884">
        <v>0</v>
      </c>
      <c r="Z3884" t="s">
        <v>94</v>
      </c>
      <c r="AA3884">
        <v>2019</v>
      </c>
      <c r="AB3884" t="s">
        <v>103</v>
      </c>
      <c r="AC3884" t="s">
        <v>54</v>
      </c>
      <c r="AD3884" t="s">
        <v>87</v>
      </c>
      <c r="AE3884">
        <v>1421505</v>
      </c>
      <c r="AF3884" t="s">
        <v>56</v>
      </c>
      <c r="AG3884" t="s">
        <v>57</v>
      </c>
      <c r="AH3884" t="s">
        <v>52</v>
      </c>
      <c r="AI3884" t="s">
        <v>52</v>
      </c>
    </row>
    <row r="3885" spans="1:35" x14ac:dyDescent="0.25">
      <c r="A3885" s="13" t="str">
        <f t="shared" si="60"/>
        <v>http://dodappwlsprd2.cloud.pge.com:8003/ilis_rpt/dailyeventlogdetail.jsp?odbeventlogid=19-0030271&amp;numberofmonths=24&amp;showchangehistorylog=1</v>
      </c>
      <c r="B3885" s="14" t="str">
        <f>HYPERLINK(A3885,V3885)</f>
        <v>19-0030271</v>
      </c>
      <c r="C3885" t="s">
        <v>4598</v>
      </c>
      <c r="D3885" t="s">
        <v>39</v>
      </c>
      <c r="E3885" t="s">
        <v>59</v>
      </c>
      <c r="F3885" t="s">
        <v>4700</v>
      </c>
      <c r="G3885" s="2">
        <v>183052110</v>
      </c>
      <c r="H3885" t="s">
        <v>61</v>
      </c>
      <c r="I3885" s="3">
        <v>5581</v>
      </c>
      <c r="J3885">
        <v>20190303</v>
      </c>
      <c r="K3885" s="4">
        <v>1132</v>
      </c>
      <c r="L3885">
        <v>330138</v>
      </c>
      <c r="M3885" s="5">
        <v>701</v>
      </c>
      <c r="N3885" t="s">
        <v>43</v>
      </c>
      <c r="O3885" t="s">
        <v>44</v>
      </c>
      <c r="P3885" t="s">
        <v>45</v>
      </c>
      <c r="Q3885" s="5">
        <v>40</v>
      </c>
      <c r="R3885" s="5">
        <v>15310</v>
      </c>
      <c r="S3885" t="s">
        <v>474</v>
      </c>
      <c r="T3885" t="s">
        <v>47</v>
      </c>
      <c r="U3885" t="s">
        <v>48</v>
      </c>
      <c r="V3885" t="s">
        <v>4945</v>
      </c>
      <c r="W3885" t="s">
        <v>50</v>
      </c>
      <c r="X3885" t="s">
        <v>51</v>
      </c>
      <c r="Y3885">
        <v>43689166</v>
      </c>
      <c r="Z3885" t="s">
        <v>52</v>
      </c>
      <c r="AA3885">
        <v>2019</v>
      </c>
      <c r="AB3885" t="s">
        <v>103</v>
      </c>
      <c r="AC3885" t="s">
        <v>54</v>
      </c>
      <c r="AD3885" t="s">
        <v>87</v>
      </c>
      <c r="AE3885">
        <v>1421723</v>
      </c>
      <c r="AF3885" t="s">
        <v>56</v>
      </c>
      <c r="AG3885" t="s">
        <v>57</v>
      </c>
      <c r="AH3885" t="s">
        <v>52</v>
      </c>
      <c r="AI3885" t="s">
        <v>52</v>
      </c>
    </row>
    <row r="3886" spans="1:35" x14ac:dyDescent="0.25">
      <c r="A3886" s="13" t="str">
        <f t="shared" si="60"/>
        <v>http://dodappwlsprd2.cloud.pge.com:8003/ilis_rpt/dailyeventlogdetail.jsp?odbeventlogid=19-0030530&amp;numberofmonths=24&amp;showchangehistorylog=1</v>
      </c>
      <c r="B3886" s="14" t="str">
        <f>HYPERLINK(A3886,V3886)</f>
        <v>19-0030530</v>
      </c>
      <c r="C3886" t="s">
        <v>4598</v>
      </c>
      <c r="D3886" t="s">
        <v>39</v>
      </c>
      <c r="E3886" t="s">
        <v>40</v>
      </c>
      <c r="F3886" t="s">
        <v>4705</v>
      </c>
      <c r="G3886" s="2">
        <v>183052111</v>
      </c>
      <c r="H3886" t="s">
        <v>72</v>
      </c>
      <c r="I3886" s="3" t="s">
        <v>4946</v>
      </c>
      <c r="J3886">
        <v>20190304</v>
      </c>
      <c r="K3886" s="4">
        <v>1331</v>
      </c>
      <c r="L3886">
        <v>330891</v>
      </c>
      <c r="M3886" s="5">
        <v>341</v>
      </c>
      <c r="N3886" t="s">
        <v>43</v>
      </c>
      <c r="O3886" t="s">
        <v>44</v>
      </c>
      <c r="P3886" t="s">
        <v>45</v>
      </c>
      <c r="Q3886" s="5">
        <v>216</v>
      </c>
      <c r="R3886" s="5">
        <v>21744</v>
      </c>
      <c r="S3886" t="s">
        <v>471</v>
      </c>
      <c r="T3886" t="s">
        <v>47</v>
      </c>
      <c r="U3886" t="s">
        <v>48</v>
      </c>
      <c r="V3886" t="s">
        <v>4947</v>
      </c>
      <c r="W3886" t="s">
        <v>50</v>
      </c>
      <c r="X3886" t="s">
        <v>51</v>
      </c>
      <c r="Y3886">
        <v>43689929</v>
      </c>
      <c r="Z3886" t="s">
        <v>52</v>
      </c>
      <c r="AA3886">
        <v>2019</v>
      </c>
      <c r="AB3886" t="s">
        <v>103</v>
      </c>
      <c r="AC3886" t="s">
        <v>54</v>
      </c>
      <c r="AD3886" t="s">
        <v>55</v>
      </c>
      <c r="AE3886">
        <v>1421897</v>
      </c>
      <c r="AF3886" t="s">
        <v>56</v>
      </c>
      <c r="AG3886" t="s">
        <v>57</v>
      </c>
      <c r="AH3886" t="s">
        <v>52</v>
      </c>
      <c r="AI3886" t="s">
        <v>52</v>
      </c>
    </row>
    <row r="3887" spans="1:35" x14ac:dyDescent="0.25">
      <c r="A3887" s="13" t="str">
        <f t="shared" si="60"/>
        <v>http://dodappwlsprd2.cloud.pge.com:8003/ilis_rpt/dailyeventlogdetail.jsp?odbeventlogid=19-0031349&amp;numberofmonths=24&amp;showchangehistorylog=1</v>
      </c>
      <c r="B3887" s="14" t="str">
        <f>HYPERLINK(A3887,V3887)</f>
        <v>19-0031349</v>
      </c>
      <c r="C3887" t="s">
        <v>4598</v>
      </c>
      <c r="D3887" t="s">
        <v>39</v>
      </c>
      <c r="E3887" t="s">
        <v>40</v>
      </c>
      <c r="F3887" t="s">
        <v>4743</v>
      </c>
      <c r="G3887" s="2">
        <v>183011102</v>
      </c>
      <c r="H3887" t="s">
        <v>61</v>
      </c>
      <c r="I3887" s="3">
        <v>5393</v>
      </c>
      <c r="J3887">
        <v>20190306</v>
      </c>
      <c r="K3887" s="4">
        <v>720</v>
      </c>
      <c r="L3887">
        <v>332373</v>
      </c>
      <c r="M3887" s="5">
        <v>667</v>
      </c>
      <c r="N3887" t="s">
        <v>43</v>
      </c>
      <c r="O3887" t="s">
        <v>44</v>
      </c>
      <c r="P3887" t="s">
        <v>45</v>
      </c>
      <c r="Q3887" s="5">
        <v>5</v>
      </c>
      <c r="R3887" s="5">
        <v>3335</v>
      </c>
      <c r="S3887" t="s">
        <v>554</v>
      </c>
      <c r="T3887" t="s">
        <v>47</v>
      </c>
      <c r="U3887" t="s">
        <v>48</v>
      </c>
      <c r="V3887" t="s">
        <v>4948</v>
      </c>
      <c r="W3887" t="s">
        <v>50</v>
      </c>
      <c r="X3887" t="s">
        <v>51</v>
      </c>
      <c r="Y3887">
        <v>0</v>
      </c>
      <c r="Z3887" t="s">
        <v>94</v>
      </c>
      <c r="AA3887">
        <v>2019</v>
      </c>
      <c r="AB3887" t="s">
        <v>103</v>
      </c>
      <c r="AC3887" t="s">
        <v>54</v>
      </c>
      <c r="AD3887" t="s">
        <v>55</v>
      </c>
      <c r="AE3887">
        <v>1422335</v>
      </c>
      <c r="AF3887" t="s">
        <v>56</v>
      </c>
      <c r="AG3887" t="s">
        <v>57</v>
      </c>
      <c r="AH3887" t="s">
        <v>52</v>
      </c>
      <c r="AI3887" t="s">
        <v>52</v>
      </c>
    </row>
    <row r="3888" spans="1:35" x14ac:dyDescent="0.25">
      <c r="A3888" s="13" t="str">
        <f t="shared" si="60"/>
        <v>http://dodappwlsprd2.cloud.pge.com:8003/ilis_rpt/dailyeventlogdetail.jsp?odbeventlogid=19-0031684&amp;numberofmonths=24&amp;showchangehistorylog=1</v>
      </c>
      <c r="B3888" s="14" t="str">
        <f>HYPERLINK(A3888,V3888)</f>
        <v>19-0031684</v>
      </c>
      <c r="C3888" t="s">
        <v>4598</v>
      </c>
      <c r="D3888" t="s">
        <v>39</v>
      </c>
      <c r="E3888" t="s">
        <v>40</v>
      </c>
      <c r="F3888" t="s">
        <v>4647</v>
      </c>
      <c r="G3888" s="2">
        <v>182541103</v>
      </c>
      <c r="H3888" t="s">
        <v>61</v>
      </c>
      <c r="I3888" s="3">
        <v>170543</v>
      </c>
      <c r="J3888">
        <v>20190307</v>
      </c>
      <c r="K3888" s="4">
        <v>714</v>
      </c>
      <c r="L3888">
        <v>333676</v>
      </c>
      <c r="M3888" s="5">
        <v>542</v>
      </c>
      <c r="N3888" t="s">
        <v>43</v>
      </c>
      <c r="O3888" t="s">
        <v>44</v>
      </c>
      <c r="P3888" t="s">
        <v>45</v>
      </c>
      <c r="Q3888" s="5">
        <v>3</v>
      </c>
      <c r="R3888" s="5">
        <v>1064</v>
      </c>
      <c r="S3888" t="s">
        <v>463</v>
      </c>
      <c r="T3888" t="s">
        <v>92</v>
      </c>
      <c r="U3888" t="s">
        <v>48</v>
      </c>
      <c r="V3888" t="s">
        <v>4949</v>
      </c>
      <c r="W3888" t="s">
        <v>50</v>
      </c>
      <c r="X3888" t="s">
        <v>51</v>
      </c>
      <c r="Y3888">
        <v>31427825</v>
      </c>
      <c r="Z3888" t="s">
        <v>52</v>
      </c>
      <c r="AA3888">
        <v>2019</v>
      </c>
      <c r="AB3888" t="s">
        <v>103</v>
      </c>
      <c r="AC3888" t="s">
        <v>54</v>
      </c>
      <c r="AD3888" t="s">
        <v>87</v>
      </c>
      <c r="AE3888">
        <v>1422590</v>
      </c>
      <c r="AF3888" t="s">
        <v>95</v>
      </c>
      <c r="AG3888" t="s">
        <v>57</v>
      </c>
      <c r="AH3888" t="s">
        <v>52</v>
      </c>
      <c r="AI3888" t="s">
        <v>52</v>
      </c>
    </row>
    <row r="3889" spans="1:35" x14ac:dyDescent="0.25">
      <c r="A3889" s="13" t="str">
        <f t="shared" si="60"/>
        <v>http://dodappwlsprd2.cloud.pge.com:8003/ilis_rpt/dailyeventlogdetail.jsp?odbeventlogid=19-0033138&amp;numberofmonths=24&amp;showchangehistorylog=1</v>
      </c>
      <c r="B3889" s="14" t="str">
        <f>HYPERLINK(A3889,V3889)</f>
        <v>19-0033138</v>
      </c>
      <c r="C3889" t="s">
        <v>4598</v>
      </c>
      <c r="D3889" t="s">
        <v>39</v>
      </c>
      <c r="E3889" t="s">
        <v>40</v>
      </c>
      <c r="F3889" t="s">
        <v>4602</v>
      </c>
      <c r="G3889" s="2">
        <v>183071101</v>
      </c>
      <c r="H3889" t="s">
        <v>42</v>
      </c>
      <c r="I3889" s="3" t="s">
        <v>4614</v>
      </c>
      <c r="J3889">
        <v>20190312</v>
      </c>
      <c r="K3889" s="4">
        <v>1605</v>
      </c>
      <c r="L3889">
        <v>337550</v>
      </c>
      <c r="M3889" s="5">
        <v>711</v>
      </c>
      <c r="N3889" t="s">
        <v>43</v>
      </c>
      <c r="O3889" t="s">
        <v>44</v>
      </c>
      <c r="P3889" t="s">
        <v>45</v>
      </c>
      <c r="Q3889" s="5">
        <v>382</v>
      </c>
      <c r="R3889" s="5">
        <v>167019</v>
      </c>
      <c r="S3889" t="s">
        <v>463</v>
      </c>
      <c r="T3889" t="s">
        <v>47</v>
      </c>
      <c r="U3889" t="s">
        <v>66</v>
      </c>
      <c r="V3889" t="s">
        <v>4950</v>
      </c>
      <c r="W3889" t="s">
        <v>50</v>
      </c>
      <c r="X3889" t="s">
        <v>51</v>
      </c>
      <c r="Y3889">
        <v>31428788</v>
      </c>
      <c r="Z3889" t="s">
        <v>94</v>
      </c>
      <c r="AA3889">
        <v>2019</v>
      </c>
      <c r="AB3889" t="s">
        <v>103</v>
      </c>
      <c r="AC3889" t="s">
        <v>54</v>
      </c>
      <c r="AD3889" t="s">
        <v>87</v>
      </c>
      <c r="AE3889">
        <v>1423613</v>
      </c>
      <c r="AF3889" t="s">
        <v>56</v>
      </c>
      <c r="AG3889" t="s">
        <v>57</v>
      </c>
      <c r="AH3889" t="s">
        <v>52</v>
      </c>
      <c r="AI3889" t="s">
        <v>52</v>
      </c>
    </row>
    <row r="3890" spans="1:35" x14ac:dyDescent="0.25">
      <c r="A3890" s="13" t="str">
        <f t="shared" si="60"/>
        <v>http://dodappwlsprd2.cloud.pge.com:8003/ilis_rpt/dailyeventlogdetail.jsp?odbeventlogid=19-0033229&amp;numberofmonths=24&amp;showchangehistorylog=1</v>
      </c>
      <c r="B3890" s="14" t="str">
        <f>HYPERLINK(A3890,V3890)</f>
        <v>19-0033229</v>
      </c>
      <c r="C3890" t="s">
        <v>4598</v>
      </c>
      <c r="D3890" t="s">
        <v>39</v>
      </c>
      <c r="E3890" t="s">
        <v>40</v>
      </c>
      <c r="F3890" t="s">
        <v>4602</v>
      </c>
      <c r="G3890" s="2">
        <v>183071101</v>
      </c>
      <c r="H3890" t="s">
        <v>61</v>
      </c>
      <c r="I3890" s="3">
        <v>10045</v>
      </c>
      <c r="J3890">
        <v>20190312</v>
      </c>
      <c r="K3890" s="4">
        <v>1816</v>
      </c>
      <c r="L3890">
        <v>337870</v>
      </c>
      <c r="M3890" s="5">
        <v>839</v>
      </c>
      <c r="N3890" t="s">
        <v>43</v>
      </c>
      <c r="O3890" t="s">
        <v>44</v>
      </c>
      <c r="P3890" t="s">
        <v>45</v>
      </c>
      <c r="Q3890" s="5">
        <v>4</v>
      </c>
      <c r="R3890" s="5">
        <v>3356</v>
      </c>
      <c r="S3890" t="s">
        <v>1398</v>
      </c>
      <c r="T3890" t="s">
        <v>78</v>
      </c>
      <c r="U3890" t="s">
        <v>48</v>
      </c>
      <c r="V3890" t="s">
        <v>4951</v>
      </c>
      <c r="W3890" t="s">
        <v>50</v>
      </c>
      <c r="X3890" t="s">
        <v>51</v>
      </c>
      <c r="Y3890">
        <v>0</v>
      </c>
      <c r="Z3890" t="s">
        <v>94</v>
      </c>
      <c r="AA3890">
        <v>2019</v>
      </c>
      <c r="AB3890" t="s">
        <v>103</v>
      </c>
      <c r="AC3890" t="s">
        <v>54</v>
      </c>
      <c r="AD3890" t="s">
        <v>55</v>
      </c>
      <c r="AE3890">
        <v>1423690</v>
      </c>
      <c r="AF3890" t="s">
        <v>80</v>
      </c>
      <c r="AG3890" t="s">
        <v>57</v>
      </c>
      <c r="AH3890" t="s">
        <v>52</v>
      </c>
      <c r="AI3890" t="s">
        <v>52</v>
      </c>
    </row>
    <row r="3891" spans="1:35" x14ac:dyDescent="0.25">
      <c r="A3891" s="13" t="str">
        <f t="shared" si="60"/>
        <v>http://dodappwlsprd2.cloud.pge.com:8003/ilis_rpt/dailyeventlogdetail.jsp?odbeventlogid=19-0035315&amp;numberofmonths=24&amp;showchangehistorylog=1</v>
      </c>
      <c r="B3891" s="14" t="str">
        <f>HYPERLINK(A3891,V3891)</f>
        <v>19-0035315</v>
      </c>
      <c r="C3891" t="s">
        <v>4598</v>
      </c>
      <c r="D3891" t="s">
        <v>39</v>
      </c>
      <c r="E3891" t="s">
        <v>40</v>
      </c>
      <c r="F3891" t="s">
        <v>4635</v>
      </c>
      <c r="G3891" s="2">
        <v>182631107</v>
      </c>
      <c r="H3891" t="s">
        <v>61</v>
      </c>
      <c r="I3891" s="3">
        <v>4563</v>
      </c>
      <c r="J3891">
        <v>20190320</v>
      </c>
      <c r="K3891" s="4">
        <v>757</v>
      </c>
      <c r="L3891">
        <v>343630</v>
      </c>
      <c r="M3891" s="5">
        <v>410</v>
      </c>
      <c r="N3891" t="s">
        <v>43</v>
      </c>
      <c r="O3891" t="s">
        <v>44</v>
      </c>
      <c r="P3891" t="s">
        <v>45</v>
      </c>
      <c r="Q3891" s="5">
        <v>3</v>
      </c>
      <c r="R3891" s="5">
        <v>1230</v>
      </c>
      <c r="S3891" t="s">
        <v>463</v>
      </c>
      <c r="T3891" t="s">
        <v>47</v>
      </c>
      <c r="U3891" t="s">
        <v>48</v>
      </c>
      <c r="V3891" t="s">
        <v>4952</v>
      </c>
      <c r="W3891" t="s">
        <v>50</v>
      </c>
      <c r="X3891" t="s">
        <v>51</v>
      </c>
      <c r="Y3891">
        <v>31429944</v>
      </c>
      <c r="Z3891" t="s">
        <v>94</v>
      </c>
      <c r="AA3891">
        <v>2019</v>
      </c>
      <c r="AB3891" t="s">
        <v>103</v>
      </c>
      <c r="AC3891" t="s">
        <v>54</v>
      </c>
      <c r="AD3891" t="s">
        <v>87</v>
      </c>
      <c r="AE3891">
        <v>1425278</v>
      </c>
      <c r="AF3891" t="s">
        <v>56</v>
      </c>
      <c r="AG3891" t="s">
        <v>57</v>
      </c>
      <c r="AH3891" t="s">
        <v>52</v>
      </c>
      <c r="AI3891" t="s">
        <v>52</v>
      </c>
    </row>
    <row r="3892" spans="1:35" x14ac:dyDescent="0.25">
      <c r="A3892" s="13" t="str">
        <f t="shared" si="60"/>
        <v>http://dodappwlsprd2.cloud.pge.com:8003/ilis_rpt/dailyeventlogdetail.jsp?odbeventlogid=19-0039124&amp;numberofmonths=24&amp;showchangehistorylog=1</v>
      </c>
      <c r="B3892" s="14" t="str">
        <f>HYPERLINK(A3892,V3892)</f>
        <v>19-0039124</v>
      </c>
      <c r="C3892" t="s">
        <v>4598</v>
      </c>
      <c r="D3892" t="s">
        <v>39</v>
      </c>
      <c r="E3892" t="s">
        <v>40</v>
      </c>
      <c r="F3892" t="s">
        <v>4632</v>
      </c>
      <c r="G3892" s="2">
        <v>183052113</v>
      </c>
      <c r="H3892" t="s">
        <v>1138</v>
      </c>
      <c r="I3892" s="3">
        <v>6055</v>
      </c>
      <c r="J3892">
        <v>20190402</v>
      </c>
      <c r="K3892" s="4">
        <v>1101</v>
      </c>
      <c r="L3892">
        <v>352421</v>
      </c>
      <c r="M3892" s="5">
        <v>791</v>
      </c>
      <c r="N3892" t="s">
        <v>43</v>
      </c>
      <c r="O3892" t="s">
        <v>83</v>
      </c>
      <c r="P3892" t="s">
        <v>124</v>
      </c>
      <c r="Q3892" s="5">
        <v>298</v>
      </c>
      <c r="R3892" s="5">
        <v>27362</v>
      </c>
      <c r="S3892" t="s">
        <v>471</v>
      </c>
      <c r="T3892" t="s">
        <v>78</v>
      </c>
      <c r="U3892" t="s">
        <v>48</v>
      </c>
      <c r="V3892" t="s">
        <v>4953</v>
      </c>
      <c r="W3892" t="s">
        <v>50</v>
      </c>
      <c r="X3892" t="s">
        <v>51</v>
      </c>
      <c r="Y3892">
        <v>0</v>
      </c>
      <c r="Z3892" t="s">
        <v>94</v>
      </c>
      <c r="AA3892">
        <v>2019</v>
      </c>
      <c r="AB3892" t="s">
        <v>114</v>
      </c>
      <c r="AC3892" t="s">
        <v>54</v>
      </c>
      <c r="AD3892" t="s">
        <v>208</v>
      </c>
      <c r="AE3892">
        <v>1427845</v>
      </c>
      <c r="AF3892" t="s">
        <v>80</v>
      </c>
      <c r="AG3892" t="s">
        <v>57</v>
      </c>
      <c r="AH3892" t="s">
        <v>52</v>
      </c>
      <c r="AI3892" t="s">
        <v>52</v>
      </c>
    </row>
    <row r="3893" spans="1:35" x14ac:dyDescent="0.25">
      <c r="A3893" s="13" t="str">
        <f t="shared" si="60"/>
        <v>http://dodappwlsprd2.cloud.pge.com:8003/ilis_rpt/dailyeventlogdetail.jsp?odbeventlogid=19-0044238&amp;numberofmonths=24&amp;showchangehistorylog=1</v>
      </c>
      <c r="B3893" s="14" t="str">
        <f>HYPERLINK(A3893,V3893)</f>
        <v>19-0044238</v>
      </c>
      <c r="C3893" t="s">
        <v>4598</v>
      </c>
      <c r="D3893" t="s">
        <v>39</v>
      </c>
      <c r="E3893" t="s">
        <v>40</v>
      </c>
      <c r="F3893" t="s">
        <v>4707</v>
      </c>
      <c r="G3893" s="2">
        <v>182601104</v>
      </c>
      <c r="H3893" t="s">
        <v>496</v>
      </c>
      <c r="I3893" s="3" t="s">
        <v>4954</v>
      </c>
      <c r="J3893">
        <v>20190419</v>
      </c>
      <c r="K3893" s="4">
        <v>830</v>
      </c>
      <c r="L3893">
        <v>363561</v>
      </c>
      <c r="M3893" s="5">
        <v>250</v>
      </c>
      <c r="N3893" t="s">
        <v>43</v>
      </c>
      <c r="O3893" t="s">
        <v>89</v>
      </c>
      <c r="P3893" t="s">
        <v>455</v>
      </c>
      <c r="Q3893" s="5">
        <v>3</v>
      </c>
      <c r="R3893" s="5">
        <v>749</v>
      </c>
      <c r="S3893" t="s">
        <v>480</v>
      </c>
      <c r="T3893" t="s">
        <v>47</v>
      </c>
      <c r="U3893" t="s">
        <v>48</v>
      </c>
      <c r="V3893" t="s">
        <v>4955</v>
      </c>
      <c r="W3893" t="s">
        <v>50</v>
      </c>
      <c r="X3893" t="s">
        <v>51</v>
      </c>
      <c r="Y3893">
        <v>0</v>
      </c>
      <c r="Z3893" t="s">
        <v>52</v>
      </c>
      <c r="AA3893">
        <v>2019</v>
      </c>
      <c r="AB3893" t="s">
        <v>114</v>
      </c>
      <c r="AC3893" t="s">
        <v>54</v>
      </c>
      <c r="AD3893" t="s">
        <v>462</v>
      </c>
      <c r="AE3893">
        <v>1431488</v>
      </c>
      <c r="AF3893" t="s">
        <v>56</v>
      </c>
      <c r="AG3893" t="s">
        <v>57</v>
      </c>
      <c r="AH3893" t="s">
        <v>52</v>
      </c>
      <c r="AI3893" t="s">
        <v>54</v>
      </c>
    </row>
    <row r="3894" spans="1:35" x14ac:dyDescent="0.25">
      <c r="A3894" s="13" t="str">
        <f t="shared" si="60"/>
        <v>http://dodappwlsprd2.cloud.pge.com:8003/ilis_rpt/dailyeventlogdetail.jsp?odbeventlogid=19-0044668&amp;numberofmonths=24&amp;showchangehistorylog=1</v>
      </c>
      <c r="B3894" s="14" t="str">
        <f>HYPERLINK(A3894,V3894)</f>
        <v>19-0044668</v>
      </c>
      <c r="C3894" t="s">
        <v>4598</v>
      </c>
      <c r="D3894" t="s">
        <v>39</v>
      </c>
      <c r="E3894" t="s">
        <v>40</v>
      </c>
      <c r="F3894" t="s">
        <v>4743</v>
      </c>
      <c r="G3894" s="2">
        <v>183011102</v>
      </c>
      <c r="H3894" t="s">
        <v>61</v>
      </c>
      <c r="I3894" s="3">
        <v>10573</v>
      </c>
      <c r="J3894">
        <v>20190421</v>
      </c>
      <c r="K3894" s="4">
        <v>714</v>
      </c>
      <c r="L3894">
        <v>364820</v>
      </c>
      <c r="M3894" s="5">
        <v>512</v>
      </c>
      <c r="N3894" t="s">
        <v>43</v>
      </c>
      <c r="O3894" t="s">
        <v>89</v>
      </c>
      <c r="P3894" t="s">
        <v>455</v>
      </c>
      <c r="Q3894" s="5">
        <v>7</v>
      </c>
      <c r="R3894" s="5">
        <v>3584</v>
      </c>
      <c r="S3894" t="s">
        <v>480</v>
      </c>
      <c r="T3894" t="s">
        <v>47</v>
      </c>
      <c r="U3894" t="s">
        <v>48</v>
      </c>
      <c r="V3894" t="s">
        <v>4956</v>
      </c>
      <c r="W3894" t="s">
        <v>50</v>
      </c>
      <c r="X3894" t="s">
        <v>51</v>
      </c>
      <c r="Y3894">
        <v>43746541</v>
      </c>
      <c r="Z3894" t="s">
        <v>52</v>
      </c>
      <c r="AA3894">
        <v>2019</v>
      </c>
      <c r="AB3894" t="s">
        <v>114</v>
      </c>
      <c r="AC3894" t="s">
        <v>54</v>
      </c>
      <c r="AD3894" t="s">
        <v>87</v>
      </c>
      <c r="AE3894">
        <v>1431833</v>
      </c>
      <c r="AF3894" t="s">
        <v>56</v>
      </c>
      <c r="AG3894" t="s">
        <v>57</v>
      </c>
      <c r="AH3894" t="s">
        <v>52</v>
      </c>
      <c r="AI3894" t="s">
        <v>52</v>
      </c>
    </row>
    <row r="3895" spans="1:35" x14ac:dyDescent="0.25">
      <c r="A3895" s="13" t="str">
        <f t="shared" si="60"/>
        <v>http://dodappwlsprd2.cloud.pge.com:8003/ilis_rpt/dailyeventlogdetail.jsp?odbeventlogid=19-0050956&amp;numberofmonths=24&amp;showchangehistorylog=1</v>
      </c>
      <c r="B3895" s="14" t="str">
        <f>HYPERLINK(A3895,V3895)</f>
        <v>19-0050956</v>
      </c>
      <c r="C3895" t="s">
        <v>4598</v>
      </c>
      <c r="D3895" t="s">
        <v>39</v>
      </c>
      <c r="E3895" t="s">
        <v>40</v>
      </c>
      <c r="F3895" t="s">
        <v>4638</v>
      </c>
      <c r="G3895" s="2">
        <v>182951101</v>
      </c>
      <c r="H3895" t="s">
        <v>61</v>
      </c>
      <c r="I3895" s="3">
        <v>13049</v>
      </c>
      <c r="J3895">
        <v>20190510</v>
      </c>
      <c r="K3895" s="4">
        <v>2223</v>
      </c>
      <c r="L3895">
        <v>378262</v>
      </c>
      <c r="M3895" s="5">
        <v>991</v>
      </c>
      <c r="N3895" t="s">
        <v>43</v>
      </c>
      <c r="O3895" t="s">
        <v>89</v>
      </c>
      <c r="P3895" t="s">
        <v>455</v>
      </c>
      <c r="Q3895" s="5">
        <v>9</v>
      </c>
      <c r="R3895" s="5">
        <v>8919</v>
      </c>
      <c r="S3895" t="s">
        <v>463</v>
      </c>
      <c r="T3895" t="s">
        <v>47</v>
      </c>
      <c r="U3895" t="s">
        <v>48</v>
      </c>
      <c r="V3895" t="s">
        <v>4957</v>
      </c>
      <c r="W3895" t="s">
        <v>50</v>
      </c>
      <c r="X3895" t="s">
        <v>51</v>
      </c>
      <c r="Y3895">
        <v>0</v>
      </c>
      <c r="Z3895" t="s">
        <v>94</v>
      </c>
      <c r="AA3895">
        <v>2019</v>
      </c>
      <c r="AB3895" t="s">
        <v>130</v>
      </c>
      <c r="AC3895" t="s">
        <v>54</v>
      </c>
      <c r="AD3895" t="s">
        <v>87</v>
      </c>
      <c r="AE3895">
        <v>1435986</v>
      </c>
      <c r="AF3895" t="s">
        <v>56</v>
      </c>
      <c r="AG3895" t="s">
        <v>57</v>
      </c>
      <c r="AH3895" t="s">
        <v>52</v>
      </c>
      <c r="AI3895" t="s">
        <v>52</v>
      </c>
    </row>
    <row r="3896" spans="1:35" x14ac:dyDescent="0.25">
      <c r="A3896" s="13" t="str">
        <f t="shared" si="60"/>
        <v>http://dodappwlsprd2.cloud.pge.com:8003/ilis_rpt/dailyeventlogdetail.jsp?odbeventlogid=19-0053613&amp;numberofmonths=24&amp;showchangehistorylog=1</v>
      </c>
      <c r="B3896" s="14" t="str">
        <f>HYPERLINK(A3896,V3896)</f>
        <v>19-0053613</v>
      </c>
      <c r="C3896" t="s">
        <v>4598</v>
      </c>
      <c r="D3896" t="s">
        <v>39</v>
      </c>
      <c r="E3896" t="s">
        <v>40</v>
      </c>
      <c r="F3896" t="s">
        <v>4617</v>
      </c>
      <c r="G3896" s="2">
        <v>182631101</v>
      </c>
      <c r="H3896" t="s">
        <v>61</v>
      </c>
      <c r="I3896" s="3">
        <v>217493</v>
      </c>
      <c r="J3896">
        <v>20190518</v>
      </c>
      <c r="K3896" s="4">
        <v>747</v>
      </c>
      <c r="L3896">
        <v>384018</v>
      </c>
      <c r="M3896" s="5">
        <v>326</v>
      </c>
      <c r="N3896" t="s">
        <v>43</v>
      </c>
      <c r="O3896" t="s">
        <v>89</v>
      </c>
      <c r="P3896" t="s">
        <v>455</v>
      </c>
      <c r="Q3896" s="5">
        <v>50</v>
      </c>
      <c r="R3896" s="5">
        <v>16300</v>
      </c>
      <c r="S3896" t="s">
        <v>463</v>
      </c>
      <c r="T3896" t="s">
        <v>47</v>
      </c>
      <c r="U3896" t="s">
        <v>48</v>
      </c>
      <c r="V3896" t="s">
        <v>4958</v>
      </c>
      <c r="W3896" t="s">
        <v>50</v>
      </c>
      <c r="X3896" t="s">
        <v>51</v>
      </c>
      <c r="Y3896">
        <v>43787132</v>
      </c>
      <c r="Z3896" t="s">
        <v>94</v>
      </c>
      <c r="AA3896">
        <v>2019</v>
      </c>
      <c r="AB3896" t="s">
        <v>130</v>
      </c>
      <c r="AC3896" t="s">
        <v>54</v>
      </c>
      <c r="AD3896" t="s">
        <v>55</v>
      </c>
      <c r="AE3896">
        <v>1437844</v>
      </c>
      <c r="AF3896" t="s">
        <v>56</v>
      </c>
      <c r="AG3896" t="s">
        <v>57</v>
      </c>
      <c r="AH3896" t="s">
        <v>52</v>
      </c>
      <c r="AI3896" t="s">
        <v>52</v>
      </c>
    </row>
    <row r="3897" spans="1:35" x14ac:dyDescent="0.25">
      <c r="A3897" s="13" t="str">
        <f t="shared" si="60"/>
        <v>http://dodappwlsprd2.cloud.pge.com:8003/ilis_rpt/dailyeventlogdetail.jsp?odbeventlogid=19-0059906&amp;numberofmonths=24&amp;showchangehistorylog=1</v>
      </c>
      <c r="B3897" s="14" t="str">
        <f>HYPERLINK(A3897,V3897)</f>
        <v>19-0059906</v>
      </c>
      <c r="C3897" t="s">
        <v>4598</v>
      </c>
      <c r="D3897" t="s">
        <v>39</v>
      </c>
      <c r="E3897" t="s">
        <v>40</v>
      </c>
      <c r="F3897" t="s">
        <v>4622</v>
      </c>
      <c r="G3897" s="2">
        <v>182611103</v>
      </c>
      <c r="H3897" t="s">
        <v>42</v>
      </c>
      <c r="I3897" s="3" t="s">
        <v>4847</v>
      </c>
      <c r="J3897">
        <v>20190530</v>
      </c>
      <c r="K3897" s="4">
        <v>810</v>
      </c>
      <c r="L3897">
        <v>393256</v>
      </c>
      <c r="M3897" s="5">
        <v>499</v>
      </c>
      <c r="N3897" t="s">
        <v>43</v>
      </c>
      <c r="O3897" t="s">
        <v>83</v>
      </c>
      <c r="P3897" t="s">
        <v>124</v>
      </c>
      <c r="Q3897" s="5">
        <v>1753</v>
      </c>
      <c r="R3897" s="5">
        <v>171603</v>
      </c>
      <c r="S3897" t="s">
        <v>463</v>
      </c>
      <c r="T3897" t="s">
        <v>47</v>
      </c>
      <c r="U3897" t="s">
        <v>48</v>
      </c>
      <c r="V3897" t="s">
        <v>4959</v>
      </c>
      <c r="W3897" t="s">
        <v>50</v>
      </c>
      <c r="X3897" t="s">
        <v>51</v>
      </c>
      <c r="Y3897">
        <v>0</v>
      </c>
      <c r="Z3897" t="s">
        <v>94</v>
      </c>
      <c r="AA3897">
        <v>2019</v>
      </c>
      <c r="AB3897" t="s">
        <v>130</v>
      </c>
      <c r="AC3897" t="s">
        <v>54</v>
      </c>
      <c r="AD3897" t="s">
        <v>87</v>
      </c>
      <c r="AE3897">
        <v>1443145</v>
      </c>
      <c r="AF3897" t="s">
        <v>56</v>
      </c>
      <c r="AG3897" t="s">
        <v>57</v>
      </c>
      <c r="AH3897" t="s">
        <v>52</v>
      </c>
      <c r="AI3897" t="s">
        <v>52</v>
      </c>
    </row>
    <row r="3898" spans="1:35" x14ac:dyDescent="0.25">
      <c r="A3898" s="13" t="str">
        <f t="shared" si="60"/>
        <v>http://dodappwlsprd2.cloud.pge.com:8003/ilis_rpt/dailyeventlogdetail.jsp?odbeventlogid=19-0062991&amp;numberofmonths=24&amp;showchangehistorylog=1</v>
      </c>
      <c r="B3898" s="14" t="str">
        <f>HYPERLINK(A3898,V3898)</f>
        <v>19-0062991</v>
      </c>
      <c r="C3898" t="s">
        <v>4598</v>
      </c>
      <c r="D3898" t="s">
        <v>39</v>
      </c>
      <c r="E3898" t="s">
        <v>40</v>
      </c>
      <c r="F3898" t="s">
        <v>4705</v>
      </c>
      <c r="G3898" s="2">
        <v>183052111</v>
      </c>
      <c r="H3898" t="s">
        <v>61</v>
      </c>
      <c r="I3898" s="3">
        <v>6907</v>
      </c>
      <c r="J3898">
        <v>20190604</v>
      </c>
      <c r="K3898" s="4">
        <v>2319</v>
      </c>
      <c r="L3898">
        <v>398084</v>
      </c>
      <c r="M3898" s="5">
        <v>714</v>
      </c>
      <c r="N3898" t="s">
        <v>43</v>
      </c>
      <c r="O3898" t="s">
        <v>44</v>
      </c>
      <c r="P3898" t="s">
        <v>45</v>
      </c>
      <c r="Q3898" s="5">
        <v>7</v>
      </c>
      <c r="R3898" s="5">
        <v>4998</v>
      </c>
      <c r="S3898" t="s">
        <v>463</v>
      </c>
      <c r="T3898" t="s">
        <v>47</v>
      </c>
      <c r="U3898" t="s">
        <v>48</v>
      </c>
      <c r="V3898" t="s">
        <v>4960</v>
      </c>
      <c r="W3898" t="s">
        <v>50</v>
      </c>
      <c r="X3898" t="s">
        <v>51</v>
      </c>
      <c r="Y3898">
        <v>0</v>
      </c>
      <c r="Z3898" t="s">
        <v>94</v>
      </c>
      <c r="AA3898">
        <v>2019</v>
      </c>
      <c r="AB3898" t="s">
        <v>144</v>
      </c>
      <c r="AC3898" t="s">
        <v>54</v>
      </c>
      <c r="AD3898" t="s">
        <v>55</v>
      </c>
      <c r="AE3898">
        <v>1445536</v>
      </c>
      <c r="AF3898" t="s">
        <v>56</v>
      </c>
      <c r="AG3898" t="s">
        <v>57</v>
      </c>
      <c r="AH3898" t="s">
        <v>52</v>
      </c>
      <c r="AI3898" t="s">
        <v>52</v>
      </c>
    </row>
    <row r="3899" spans="1:35" x14ac:dyDescent="0.25">
      <c r="A3899" s="13" t="str">
        <f t="shared" si="60"/>
        <v>http://dodappwlsprd2.cloud.pge.com:8003/ilis_rpt/dailyeventlogdetail.jsp?odbeventlogid=19-0066401&amp;numberofmonths=24&amp;showchangehistorylog=1</v>
      </c>
      <c r="B3899" s="14" t="str">
        <f>HYPERLINK(A3899,V3899)</f>
        <v>19-0066401</v>
      </c>
      <c r="C3899" t="s">
        <v>4598</v>
      </c>
      <c r="D3899" t="s">
        <v>39</v>
      </c>
      <c r="E3899" t="s">
        <v>40</v>
      </c>
      <c r="F3899" t="s">
        <v>4705</v>
      </c>
      <c r="G3899" s="2">
        <v>183052111</v>
      </c>
      <c r="H3899" t="s">
        <v>61</v>
      </c>
      <c r="I3899" s="3">
        <v>6023</v>
      </c>
      <c r="J3899">
        <v>20190611</v>
      </c>
      <c r="K3899" s="4">
        <v>2155</v>
      </c>
      <c r="L3899">
        <v>407031</v>
      </c>
      <c r="M3899" s="5">
        <v>755</v>
      </c>
      <c r="N3899" t="s">
        <v>43</v>
      </c>
      <c r="O3899" t="s">
        <v>44</v>
      </c>
      <c r="P3899" t="s">
        <v>111</v>
      </c>
      <c r="Q3899" s="5">
        <v>14</v>
      </c>
      <c r="R3899" s="5">
        <v>4060</v>
      </c>
      <c r="S3899" t="s">
        <v>463</v>
      </c>
      <c r="T3899" t="s">
        <v>92</v>
      </c>
      <c r="U3899" t="s">
        <v>48</v>
      </c>
      <c r="V3899" t="s">
        <v>4961</v>
      </c>
      <c r="W3899" t="s">
        <v>50</v>
      </c>
      <c r="X3899" t="s">
        <v>51</v>
      </c>
      <c r="Y3899">
        <v>31453376</v>
      </c>
      <c r="Z3899" t="s">
        <v>94</v>
      </c>
      <c r="AA3899">
        <v>2019</v>
      </c>
      <c r="AB3899" t="s">
        <v>144</v>
      </c>
      <c r="AC3899" t="s">
        <v>54</v>
      </c>
      <c r="AD3899" t="s">
        <v>55</v>
      </c>
      <c r="AE3899">
        <v>1448331</v>
      </c>
      <c r="AF3899" t="s">
        <v>95</v>
      </c>
      <c r="AG3899" t="s">
        <v>57</v>
      </c>
      <c r="AH3899" t="s">
        <v>52</v>
      </c>
      <c r="AI3899" t="s">
        <v>52</v>
      </c>
    </row>
    <row r="3900" spans="1:35" x14ac:dyDescent="0.25">
      <c r="A3900" s="13" t="str">
        <f t="shared" si="60"/>
        <v>http://dodappwlsprd2.cloud.pge.com:8003/ilis_rpt/dailyeventlogdetail.jsp?odbeventlogid=19-0073204&amp;numberofmonths=24&amp;showchangehistorylog=1</v>
      </c>
      <c r="B3900" s="14" t="str">
        <f>HYPERLINK(A3900,V3900)</f>
        <v>19-0073204</v>
      </c>
      <c r="C3900" t="s">
        <v>4598</v>
      </c>
      <c r="D3900" t="s">
        <v>39</v>
      </c>
      <c r="E3900" t="s">
        <v>40</v>
      </c>
      <c r="F3900" t="s">
        <v>4628</v>
      </c>
      <c r="G3900" s="2">
        <v>182681102</v>
      </c>
      <c r="H3900" t="s">
        <v>42</v>
      </c>
      <c r="I3900" s="3" t="s">
        <v>4778</v>
      </c>
      <c r="J3900">
        <v>20190628</v>
      </c>
      <c r="K3900" s="4">
        <v>1500</v>
      </c>
      <c r="L3900">
        <v>434334</v>
      </c>
      <c r="M3900" s="5">
        <v>180</v>
      </c>
      <c r="N3900" t="s">
        <v>43</v>
      </c>
      <c r="O3900" t="s">
        <v>83</v>
      </c>
      <c r="P3900" t="s">
        <v>421</v>
      </c>
      <c r="Q3900" s="5">
        <v>312</v>
      </c>
      <c r="R3900" s="5">
        <v>56160</v>
      </c>
      <c r="S3900" t="s">
        <v>463</v>
      </c>
      <c r="T3900" t="s">
        <v>47</v>
      </c>
      <c r="U3900" t="s">
        <v>48</v>
      </c>
      <c r="V3900" t="s">
        <v>4962</v>
      </c>
      <c r="W3900" t="s">
        <v>50</v>
      </c>
      <c r="X3900" t="s">
        <v>51</v>
      </c>
      <c r="Y3900">
        <v>0</v>
      </c>
      <c r="Z3900" t="s">
        <v>52</v>
      </c>
      <c r="AA3900">
        <v>2019</v>
      </c>
      <c r="AB3900" t="s">
        <v>144</v>
      </c>
      <c r="AC3900" t="s">
        <v>54</v>
      </c>
      <c r="AD3900" t="s">
        <v>55</v>
      </c>
      <c r="AE3900">
        <v>1453467</v>
      </c>
      <c r="AF3900" t="s">
        <v>56</v>
      </c>
      <c r="AG3900" t="s">
        <v>57</v>
      </c>
      <c r="AH3900" t="s">
        <v>52</v>
      </c>
      <c r="AI3900" t="s">
        <v>52</v>
      </c>
    </row>
    <row r="3901" spans="1:35" x14ac:dyDescent="0.25">
      <c r="A3901" s="13" t="str">
        <f t="shared" si="60"/>
        <v>http://dodappwlsprd2.cloud.pge.com:8003/ilis_rpt/dailyeventlogdetail.jsp?odbeventlogid=19-0074146&amp;numberofmonths=24&amp;showchangehistorylog=1</v>
      </c>
      <c r="B3901" s="14" t="str">
        <f>HYPERLINK(A3901,V3901)</f>
        <v>19-0074146</v>
      </c>
      <c r="C3901" t="s">
        <v>4598</v>
      </c>
      <c r="D3901" t="s">
        <v>39</v>
      </c>
      <c r="E3901" t="s">
        <v>40</v>
      </c>
      <c r="F3901" t="s">
        <v>4743</v>
      </c>
      <c r="G3901" s="2">
        <v>183011102</v>
      </c>
      <c r="H3901" t="s">
        <v>61</v>
      </c>
      <c r="I3901" s="3">
        <v>3449</v>
      </c>
      <c r="J3901">
        <v>20190702</v>
      </c>
      <c r="K3901" s="4">
        <v>1902</v>
      </c>
      <c r="L3901">
        <v>440133</v>
      </c>
      <c r="M3901" s="5">
        <v>568</v>
      </c>
      <c r="N3901" t="s">
        <v>43</v>
      </c>
      <c r="O3901" t="s">
        <v>83</v>
      </c>
      <c r="P3901" t="s">
        <v>124</v>
      </c>
      <c r="Q3901" s="5">
        <v>38</v>
      </c>
      <c r="R3901" s="5">
        <v>14834</v>
      </c>
      <c r="S3901" t="s">
        <v>463</v>
      </c>
      <c r="T3901" t="s">
        <v>47</v>
      </c>
      <c r="U3901" t="s">
        <v>48</v>
      </c>
      <c r="V3901" t="s">
        <v>4963</v>
      </c>
      <c r="W3901" t="s">
        <v>50</v>
      </c>
      <c r="X3901" t="s">
        <v>51</v>
      </c>
      <c r="Y3901">
        <v>43866947</v>
      </c>
      <c r="Z3901" t="s">
        <v>52</v>
      </c>
      <c r="AA3901">
        <v>2019</v>
      </c>
      <c r="AB3901" t="s">
        <v>168</v>
      </c>
      <c r="AC3901" t="s">
        <v>54</v>
      </c>
      <c r="AD3901" t="s">
        <v>208</v>
      </c>
      <c r="AE3901">
        <v>1454118</v>
      </c>
      <c r="AF3901" t="s">
        <v>56</v>
      </c>
      <c r="AG3901" t="s">
        <v>57</v>
      </c>
      <c r="AH3901" t="s">
        <v>52</v>
      </c>
      <c r="AI3901" t="s">
        <v>52</v>
      </c>
    </row>
    <row r="3902" spans="1:35" x14ac:dyDescent="0.25">
      <c r="A3902" s="13" t="str">
        <f t="shared" si="60"/>
        <v>http://dodappwlsprd2.cloud.pge.com:8003/ilis_rpt/dailyeventlogdetail.jsp?odbeventlogid=19-0074960&amp;numberofmonths=24&amp;showchangehistorylog=1</v>
      </c>
      <c r="B3902" s="14" t="str">
        <f>HYPERLINK(A3902,V3902)</f>
        <v>19-0074960</v>
      </c>
      <c r="C3902" t="s">
        <v>4598</v>
      </c>
      <c r="D3902" t="s">
        <v>39</v>
      </c>
      <c r="E3902" t="s">
        <v>40</v>
      </c>
      <c r="F3902" t="s">
        <v>4694</v>
      </c>
      <c r="G3902" s="2">
        <v>182721104</v>
      </c>
      <c r="H3902" t="s">
        <v>61</v>
      </c>
      <c r="I3902" s="3">
        <v>11361</v>
      </c>
      <c r="J3902">
        <v>20190706</v>
      </c>
      <c r="K3902" s="4">
        <v>1358</v>
      </c>
      <c r="L3902">
        <v>441914</v>
      </c>
      <c r="M3902" s="5">
        <v>402</v>
      </c>
      <c r="N3902" t="s">
        <v>43</v>
      </c>
      <c r="O3902" t="s">
        <v>89</v>
      </c>
      <c r="P3902" t="s">
        <v>455</v>
      </c>
      <c r="Q3902" s="5">
        <v>58</v>
      </c>
      <c r="R3902" s="5">
        <v>14213</v>
      </c>
      <c r="S3902" t="s">
        <v>463</v>
      </c>
      <c r="T3902" t="s">
        <v>106</v>
      </c>
      <c r="U3902" t="s">
        <v>48</v>
      </c>
      <c r="V3902" t="s">
        <v>4964</v>
      </c>
      <c r="W3902" t="s">
        <v>50</v>
      </c>
      <c r="X3902" t="s">
        <v>51</v>
      </c>
      <c r="Y3902">
        <v>31456430</v>
      </c>
      <c r="Z3902" t="s">
        <v>52</v>
      </c>
      <c r="AA3902">
        <v>2019</v>
      </c>
      <c r="AB3902" t="s">
        <v>168</v>
      </c>
      <c r="AC3902" t="s">
        <v>54</v>
      </c>
      <c r="AD3902" t="s">
        <v>64</v>
      </c>
      <c r="AE3902">
        <v>1454534</v>
      </c>
      <c r="AF3902" t="s">
        <v>108</v>
      </c>
      <c r="AG3902" t="s">
        <v>57</v>
      </c>
      <c r="AH3902" t="s">
        <v>52</v>
      </c>
      <c r="AI3902" t="s">
        <v>52</v>
      </c>
    </row>
    <row r="3903" spans="1:35" x14ac:dyDescent="0.25">
      <c r="A3903" s="13" t="str">
        <f t="shared" si="60"/>
        <v>http://dodappwlsprd2.cloud.pge.com:8003/ilis_rpt/dailyeventlogdetail.jsp?odbeventlogid=19-0077070&amp;numberofmonths=24&amp;showchangehistorylog=1</v>
      </c>
      <c r="B3903" s="14" t="str">
        <f>HYPERLINK(A3903,V3903)</f>
        <v>19-0077070</v>
      </c>
      <c r="C3903" t="s">
        <v>4598</v>
      </c>
      <c r="D3903" t="s">
        <v>39</v>
      </c>
      <c r="E3903" t="s">
        <v>40</v>
      </c>
      <c r="F3903" t="s">
        <v>4659</v>
      </c>
      <c r="G3903" s="2">
        <v>182971101</v>
      </c>
      <c r="H3903" t="s">
        <v>42</v>
      </c>
      <c r="I3903" s="3" t="s">
        <v>4660</v>
      </c>
      <c r="J3903">
        <v>20190713</v>
      </c>
      <c r="K3903" s="4">
        <v>1246</v>
      </c>
      <c r="L3903">
        <v>449040</v>
      </c>
      <c r="M3903" s="5">
        <v>459</v>
      </c>
      <c r="N3903" t="s">
        <v>43</v>
      </c>
      <c r="O3903" t="s">
        <v>89</v>
      </c>
      <c r="P3903" t="s">
        <v>455</v>
      </c>
      <c r="Q3903" s="5">
        <v>183</v>
      </c>
      <c r="R3903" s="5">
        <v>18256</v>
      </c>
      <c r="S3903" t="s">
        <v>463</v>
      </c>
      <c r="T3903" t="s">
        <v>106</v>
      </c>
      <c r="U3903" t="s">
        <v>48</v>
      </c>
      <c r="V3903" t="s">
        <v>4965</v>
      </c>
      <c r="W3903" t="s">
        <v>50</v>
      </c>
      <c r="X3903" t="s">
        <v>51</v>
      </c>
      <c r="Y3903">
        <v>43878845</v>
      </c>
      <c r="Z3903" t="s">
        <v>52</v>
      </c>
      <c r="AA3903">
        <v>2019</v>
      </c>
      <c r="AB3903" t="s">
        <v>168</v>
      </c>
      <c r="AC3903" t="s">
        <v>54</v>
      </c>
      <c r="AD3903" t="s">
        <v>87</v>
      </c>
      <c r="AE3903">
        <v>1456012</v>
      </c>
      <c r="AF3903" t="s">
        <v>108</v>
      </c>
      <c r="AG3903" t="s">
        <v>57</v>
      </c>
      <c r="AH3903" t="s">
        <v>52</v>
      </c>
      <c r="AI3903" t="s">
        <v>52</v>
      </c>
    </row>
    <row r="3904" spans="1:35" x14ac:dyDescent="0.25">
      <c r="A3904" s="13" t="str">
        <f t="shared" si="60"/>
        <v>http://dodappwlsprd2.cloud.pge.com:8003/ilis_rpt/dailyeventlogdetail.jsp?odbeventlogid=19-0092793&amp;numberofmonths=24&amp;showchangehistorylog=1</v>
      </c>
      <c r="B3904" s="14" t="str">
        <f>HYPERLINK(A3904,V3904)</f>
        <v>19-0092793</v>
      </c>
      <c r="C3904" t="s">
        <v>4598</v>
      </c>
      <c r="D3904" t="s">
        <v>39</v>
      </c>
      <c r="E3904" t="s">
        <v>40</v>
      </c>
      <c r="F3904" t="s">
        <v>4900</v>
      </c>
      <c r="G3904" s="2">
        <v>182721101</v>
      </c>
      <c r="H3904" t="s">
        <v>42</v>
      </c>
      <c r="I3904" s="3" t="s">
        <v>4901</v>
      </c>
      <c r="J3904">
        <v>20190827</v>
      </c>
      <c r="K3904" s="4">
        <v>2119</v>
      </c>
      <c r="L3904">
        <v>543111</v>
      </c>
      <c r="M3904" s="5">
        <v>854</v>
      </c>
      <c r="N3904" t="s">
        <v>43</v>
      </c>
      <c r="O3904" t="s">
        <v>89</v>
      </c>
      <c r="P3904" t="s">
        <v>455</v>
      </c>
      <c r="Q3904" s="5">
        <v>189</v>
      </c>
      <c r="R3904" s="5">
        <v>128382</v>
      </c>
      <c r="S3904" t="s">
        <v>463</v>
      </c>
      <c r="T3904" t="s">
        <v>47</v>
      </c>
      <c r="U3904" t="s">
        <v>48</v>
      </c>
      <c r="V3904" t="s">
        <v>4966</v>
      </c>
      <c r="W3904" t="s">
        <v>50</v>
      </c>
      <c r="X3904" t="s">
        <v>51</v>
      </c>
      <c r="Y3904">
        <v>31469615</v>
      </c>
      <c r="Z3904" t="s">
        <v>52</v>
      </c>
      <c r="AA3904">
        <v>2019</v>
      </c>
      <c r="AB3904" t="s">
        <v>183</v>
      </c>
      <c r="AC3904" t="s">
        <v>54</v>
      </c>
      <c r="AD3904" t="s">
        <v>87</v>
      </c>
      <c r="AE3904">
        <v>1466198</v>
      </c>
      <c r="AF3904" t="s">
        <v>56</v>
      </c>
      <c r="AG3904" t="s">
        <v>57</v>
      </c>
      <c r="AH3904" t="s">
        <v>52</v>
      </c>
      <c r="AI3904" t="s">
        <v>52</v>
      </c>
    </row>
    <row r="3905" spans="1:35" x14ac:dyDescent="0.25">
      <c r="A3905" s="13" t="str">
        <f t="shared" si="60"/>
        <v>http://dodappwlsprd2.cloud.pge.com:8003/ilis_rpt/dailyeventlogdetail.jsp?odbeventlogid=19-0094505&amp;numberofmonths=24&amp;showchangehistorylog=1</v>
      </c>
      <c r="B3905" s="14" t="str">
        <f>HYPERLINK(A3905,V3905)</f>
        <v>19-0094505</v>
      </c>
      <c r="C3905" t="s">
        <v>4598</v>
      </c>
      <c r="D3905" t="s">
        <v>39</v>
      </c>
      <c r="E3905" t="s">
        <v>40</v>
      </c>
      <c r="F3905" t="s">
        <v>4705</v>
      </c>
      <c r="G3905" s="2">
        <v>183052111</v>
      </c>
      <c r="H3905" t="s">
        <v>42</v>
      </c>
      <c r="I3905" s="3" t="s">
        <v>4967</v>
      </c>
      <c r="J3905">
        <v>20190902</v>
      </c>
      <c r="K3905" s="4">
        <v>700</v>
      </c>
      <c r="L3905">
        <v>550674</v>
      </c>
      <c r="M3905" s="5">
        <v>1044</v>
      </c>
      <c r="N3905" t="s">
        <v>43</v>
      </c>
      <c r="O3905" t="s">
        <v>44</v>
      </c>
      <c r="P3905" t="s">
        <v>45</v>
      </c>
      <c r="Q3905" s="5">
        <v>969</v>
      </c>
      <c r="R3905" s="5">
        <v>238446</v>
      </c>
      <c r="S3905" t="s">
        <v>463</v>
      </c>
      <c r="T3905" t="s">
        <v>78</v>
      </c>
      <c r="U3905" t="s">
        <v>48</v>
      </c>
      <c r="V3905" t="s">
        <v>4968</v>
      </c>
      <c r="W3905" t="s">
        <v>50</v>
      </c>
      <c r="X3905" t="s">
        <v>51</v>
      </c>
      <c r="Y3905">
        <v>31470370</v>
      </c>
      <c r="Z3905" t="s">
        <v>52</v>
      </c>
      <c r="AA3905">
        <v>2019</v>
      </c>
      <c r="AB3905" t="s">
        <v>194</v>
      </c>
      <c r="AC3905" t="s">
        <v>54</v>
      </c>
      <c r="AD3905" t="s">
        <v>55</v>
      </c>
      <c r="AE3905">
        <v>1467134</v>
      </c>
      <c r="AF3905" t="s">
        <v>80</v>
      </c>
      <c r="AG3905" t="s">
        <v>57</v>
      </c>
      <c r="AH3905" t="s">
        <v>52</v>
      </c>
      <c r="AI3905" t="s">
        <v>52</v>
      </c>
    </row>
    <row r="3906" spans="1:35" x14ac:dyDescent="0.25">
      <c r="A3906" s="13" t="str">
        <f t="shared" si="60"/>
        <v>http://dodappwlsprd2.cloud.pge.com:8003/ilis_rpt/dailyeventlogdetail.jsp?odbeventlogid=19-0095448&amp;numberofmonths=24&amp;showchangehistorylog=1</v>
      </c>
      <c r="B3906" s="14" t="str">
        <f>HYPERLINK(A3906,V3906)</f>
        <v>19-0095448</v>
      </c>
      <c r="C3906" t="s">
        <v>4598</v>
      </c>
      <c r="D3906" t="s">
        <v>39</v>
      </c>
      <c r="E3906" t="s">
        <v>40</v>
      </c>
      <c r="F3906" t="s">
        <v>4610</v>
      </c>
      <c r="G3906" s="2">
        <v>182601102</v>
      </c>
      <c r="H3906" t="s">
        <v>61</v>
      </c>
      <c r="I3906" s="3">
        <v>9671</v>
      </c>
      <c r="J3906">
        <v>20190904</v>
      </c>
      <c r="K3906" s="4">
        <v>2054</v>
      </c>
      <c r="L3906">
        <v>553946</v>
      </c>
      <c r="M3906" s="5">
        <v>825</v>
      </c>
      <c r="N3906" t="s">
        <v>43</v>
      </c>
      <c r="O3906" t="s">
        <v>44</v>
      </c>
      <c r="P3906" t="s">
        <v>45</v>
      </c>
      <c r="Q3906" s="5">
        <v>5</v>
      </c>
      <c r="R3906" s="5">
        <v>4125</v>
      </c>
      <c r="S3906" t="s">
        <v>463</v>
      </c>
      <c r="T3906" t="s">
        <v>47</v>
      </c>
      <c r="U3906" t="s">
        <v>48</v>
      </c>
      <c r="V3906" t="s">
        <v>4969</v>
      </c>
      <c r="W3906" t="s">
        <v>50</v>
      </c>
      <c r="X3906" t="s">
        <v>51</v>
      </c>
      <c r="Y3906">
        <v>31470618</v>
      </c>
      <c r="Z3906" t="s">
        <v>94</v>
      </c>
      <c r="AA3906">
        <v>2019</v>
      </c>
      <c r="AB3906" t="s">
        <v>194</v>
      </c>
      <c r="AC3906" t="s">
        <v>54</v>
      </c>
      <c r="AD3906" t="s">
        <v>55</v>
      </c>
      <c r="AE3906">
        <v>1467743</v>
      </c>
      <c r="AF3906" t="s">
        <v>56</v>
      </c>
      <c r="AG3906" t="s">
        <v>57</v>
      </c>
      <c r="AH3906" t="s">
        <v>52</v>
      </c>
      <c r="AI3906" t="s">
        <v>54</v>
      </c>
    </row>
    <row r="3907" spans="1:35" x14ac:dyDescent="0.25">
      <c r="A3907" s="13" t="str">
        <f t="shared" si="60"/>
        <v>http://dodappwlsprd2.cloud.pge.com:8003/ilis_rpt/dailyeventlogdetail.jsp?odbeventlogid=19-0096591&amp;numberofmonths=24&amp;showchangehistorylog=1</v>
      </c>
      <c r="B3907" s="14" t="str">
        <f>HYPERLINK(A3907,V3907)</f>
        <v>19-0096591</v>
      </c>
      <c r="C3907" t="s">
        <v>4598</v>
      </c>
      <c r="D3907" t="s">
        <v>39</v>
      </c>
      <c r="E3907" t="s">
        <v>40</v>
      </c>
      <c r="F3907" t="s">
        <v>4635</v>
      </c>
      <c r="G3907" s="2">
        <v>182631107</v>
      </c>
      <c r="H3907" t="s">
        <v>42</v>
      </c>
      <c r="I3907" s="3" t="s">
        <v>4825</v>
      </c>
      <c r="J3907">
        <v>20190908</v>
      </c>
      <c r="K3907" s="4">
        <v>1743</v>
      </c>
      <c r="L3907">
        <v>562595</v>
      </c>
      <c r="M3907" s="5">
        <v>490</v>
      </c>
      <c r="N3907" t="s">
        <v>43</v>
      </c>
      <c r="O3907" t="s">
        <v>44</v>
      </c>
      <c r="P3907" t="s">
        <v>45</v>
      </c>
      <c r="Q3907" s="5">
        <v>1226</v>
      </c>
      <c r="R3907" s="5">
        <v>153188</v>
      </c>
      <c r="S3907" t="s">
        <v>463</v>
      </c>
      <c r="T3907" t="s">
        <v>47</v>
      </c>
      <c r="U3907" t="s">
        <v>48</v>
      </c>
      <c r="V3907" t="s">
        <v>4970</v>
      </c>
      <c r="W3907" t="s">
        <v>50</v>
      </c>
      <c r="X3907" t="s">
        <v>51</v>
      </c>
      <c r="Y3907">
        <v>43947780</v>
      </c>
      <c r="Z3907" t="s">
        <v>52</v>
      </c>
      <c r="AA3907">
        <v>2019</v>
      </c>
      <c r="AB3907" t="s">
        <v>194</v>
      </c>
      <c r="AC3907" t="s">
        <v>54</v>
      </c>
      <c r="AD3907" t="s">
        <v>55</v>
      </c>
      <c r="AE3907">
        <v>1468509</v>
      </c>
      <c r="AF3907" t="s">
        <v>56</v>
      </c>
      <c r="AG3907" t="s">
        <v>57</v>
      </c>
      <c r="AH3907" t="s">
        <v>52</v>
      </c>
      <c r="AI3907" t="s">
        <v>52</v>
      </c>
    </row>
    <row r="3908" spans="1:35" x14ac:dyDescent="0.25">
      <c r="A3908" s="13" t="str">
        <f t="shared" si="60"/>
        <v>http://dodappwlsprd2.cloud.pge.com:8003/ilis_rpt/dailyeventlogdetail.jsp?odbeventlogid=19-0099266&amp;numberofmonths=24&amp;showchangehistorylog=1</v>
      </c>
      <c r="B3908" s="14" t="str">
        <f>HYPERLINK(A3908,V3908)</f>
        <v>19-0099266</v>
      </c>
      <c r="C3908" t="s">
        <v>4598</v>
      </c>
      <c r="D3908" t="s">
        <v>39</v>
      </c>
      <c r="E3908" t="s">
        <v>40</v>
      </c>
      <c r="F3908" t="s">
        <v>4971</v>
      </c>
      <c r="G3908" s="2">
        <v>183052108</v>
      </c>
      <c r="H3908" t="s">
        <v>61</v>
      </c>
      <c r="I3908" s="3">
        <v>2547</v>
      </c>
      <c r="J3908">
        <v>20190915</v>
      </c>
      <c r="K3908" s="4">
        <v>1404</v>
      </c>
      <c r="L3908">
        <v>583331</v>
      </c>
      <c r="M3908" s="5">
        <v>868</v>
      </c>
      <c r="N3908" t="s">
        <v>43</v>
      </c>
      <c r="O3908" t="s">
        <v>44</v>
      </c>
      <c r="P3908" t="s">
        <v>45</v>
      </c>
      <c r="Q3908" s="5">
        <v>40</v>
      </c>
      <c r="R3908" s="5">
        <v>34720</v>
      </c>
      <c r="S3908" t="s">
        <v>471</v>
      </c>
      <c r="T3908" t="s">
        <v>47</v>
      </c>
      <c r="U3908" t="s">
        <v>48</v>
      </c>
      <c r="V3908" t="s">
        <v>4972</v>
      </c>
      <c r="W3908" t="s">
        <v>50</v>
      </c>
      <c r="X3908" t="s">
        <v>51</v>
      </c>
      <c r="Y3908">
        <v>31471726</v>
      </c>
      <c r="Z3908" t="s">
        <v>52</v>
      </c>
      <c r="AA3908">
        <v>2019</v>
      </c>
      <c r="AB3908" t="s">
        <v>194</v>
      </c>
      <c r="AC3908" t="s">
        <v>54</v>
      </c>
      <c r="AD3908" t="s">
        <v>55</v>
      </c>
      <c r="AE3908">
        <v>1470150</v>
      </c>
      <c r="AF3908" t="s">
        <v>56</v>
      </c>
      <c r="AG3908" t="s">
        <v>57</v>
      </c>
      <c r="AH3908" t="s">
        <v>52</v>
      </c>
      <c r="AI3908" t="s">
        <v>52</v>
      </c>
    </row>
    <row r="3909" spans="1:35" x14ac:dyDescent="0.25">
      <c r="A3909" s="13" t="str">
        <f t="shared" si="60"/>
        <v>http://dodappwlsprd2.cloud.pge.com:8003/ilis_rpt/dailyeventlogdetail.jsp?odbeventlogid=19-0099883&amp;numberofmonths=24&amp;showchangehistorylog=1</v>
      </c>
      <c r="B3909" s="14" t="str">
        <f>HYPERLINK(A3909,V3909)</f>
        <v>19-0099883</v>
      </c>
      <c r="C3909" t="s">
        <v>4598</v>
      </c>
      <c r="D3909" t="s">
        <v>39</v>
      </c>
      <c r="E3909" t="s">
        <v>59</v>
      </c>
      <c r="F3909" t="s">
        <v>4700</v>
      </c>
      <c r="G3909" s="2">
        <v>183052110</v>
      </c>
      <c r="H3909" t="s">
        <v>61</v>
      </c>
      <c r="I3909" s="3">
        <v>2675</v>
      </c>
      <c r="J3909">
        <v>20190916</v>
      </c>
      <c r="K3909" s="4">
        <v>1523</v>
      </c>
      <c r="L3909">
        <v>585380</v>
      </c>
      <c r="M3909" s="5">
        <v>367</v>
      </c>
      <c r="N3909" t="s">
        <v>43</v>
      </c>
      <c r="O3909" t="s">
        <v>44</v>
      </c>
      <c r="P3909" t="s">
        <v>45</v>
      </c>
      <c r="Q3909" s="5">
        <v>122</v>
      </c>
      <c r="R3909" s="5">
        <v>13919</v>
      </c>
      <c r="S3909" t="s">
        <v>471</v>
      </c>
      <c r="T3909" t="s">
        <v>47</v>
      </c>
      <c r="U3909" t="s">
        <v>48</v>
      </c>
      <c r="V3909" t="s">
        <v>4973</v>
      </c>
      <c r="W3909" t="s">
        <v>50</v>
      </c>
      <c r="X3909" t="s">
        <v>51</v>
      </c>
      <c r="Y3909">
        <v>31471961</v>
      </c>
      <c r="Z3909" t="s">
        <v>94</v>
      </c>
      <c r="AA3909">
        <v>2019</v>
      </c>
      <c r="AB3909" t="s">
        <v>194</v>
      </c>
      <c r="AC3909" t="s">
        <v>54</v>
      </c>
      <c r="AD3909" t="s">
        <v>55</v>
      </c>
      <c r="AE3909">
        <v>1470471</v>
      </c>
      <c r="AF3909" t="s">
        <v>56</v>
      </c>
      <c r="AG3909" t="s">
        <v>57</v>
      </c>
      <c r="AH3909" t="s">
        <v>52</v>
      </c>
      <c r="AI3909" t="s">
        <v>52</v>
      </c>
    </row>
    <row r="3910" spans="1:35" x14ac:dyDescent="0.25">
      <c r="A3910" s="13" t="str">
        <f t="shared" ref="A3910:A3973" si="61">CONCATENATE("http://dodappwlsprd2.cloud.pge.com:8003/ilis_rpt/dailyeventlogdetail.jsp?odbeventlogid="&amp;V3910&amp;"&amp;numberofmonths=24&amp;showchangehistorylog=1")</f>
        <v>http://dodappwlsprd2.cloud.pge.com:8003/ilis_rpt/dailyeventlogdetail.jsp?odbeventlogid=19-0102050&amp;numberofmonths=24&amp;showchangehistorylog=1</v>
      </c>
      <c r="B3910" s="14" t="str">
        <f>HYPERLINK(A3910,V3910)</f>
        <v>19-0102050</v>
      </c>
      <c r="C3910" t="s">
        <v>4598</v>
      </c>
      <c r="D3910" t="s">
        <v>39</v>
      </c>
      <c r="E3910" t="s">
        <v>59</v>
      </c>
      <c r="F3910" t="s">
        <v>4900</v>
      </c>
      <c r="G3910" s="2">
        <v>182721101</v>
      </c>
      <c r="H3910" t="s">
        <v>61</v>
      </c>
      <c r="I3910" s="3">
        <v>1621</v>
      </c>
      <c r="J3910">
        <v>20190921</v>
      </c>
      <c r="K3910" s="4">
        <v>57</v>
      </c>
      <c r="L3910">
        <v>599959</v>
      </c>
      <c r="M3910" s="5">
        <v>898</v>
      </c>
      <c r="N3910" t="s">
        <v>43</v>
      </c>
      <c r="O3910" t="s">
        <v>44</v>
      </c>
      <c r="P3910" t="s">
        <v>45</v>
      </c>
      <c r="Q3910" s="5">
        <v>34</v>
      </c>
      <c r="R3910" s="5">
        <v>11102</v>
      </c>
      <c r="S3910" t="s">
        <v>463</v>
      </c>
      <c r="T3910" t="s">
        <v>47</v>
      </c>
      <c r="U3910" t="s">
        <v>48</v>
      </c>
      <c r="V3910" t="s">
        <v>4974</v>
      </c>
      <c r="W3910" t="s">
        <v>50</v>
      </c>
      <c r="X3910" t="s">
        <v>51</v>
      </c>
      <c r="Y3910">
        <v>0</v>
      </c>
      <c r="Z3910" t="s">
        <v>52</v>
      </c>
      <c r="AA3910">
        <v>2019</v>
      </c>
      <c r="AB3910" t="s">
        <v>194</v>
      </c>
      <c r="AC3910" t="s">
        <v>54</v>
      </c>
      <c r="AD3910" t="s">
        <v>87</v>
      </c>
      <c r="AE3910">
        <v>1471672</v>
      </c>
      <c r="AF3910" t="s">
        <v>56</v>
      </c>
      <c r="AG3910" t="s">
        <v>57</v>
      </c>
      <c r="AH3910" t="s">
        <v>52</v>
      </c>
      <c r="AI3910" t="s">
        <v>52</v>
      </c>
    </row>
    <row r="3911" spans="1:35" x14ac:dyDescent="0.25">
      <c r="A3911" s="13" t="str">
        <f t="shared" si="61"/>
        <v>http://dodappwlsprd2.cloud.pge.com:8003/ilis_rpt/dailyeventlogdetail.jsp?odbeventlogid=19-0102206&amp;numberofmonths=24&amp;showchangehistorylog=1</v>
      </c>
      <c r="B3911" s="14" t="str">
        <f>HYPERLINK(A3911,V3911)</f>
        <v>19-0102206</v>
      </c>
      <c r="C3911" t="s">
        <v>4598</v>
      </c>
      <c r="D3911" t="s">
        <v>39</v>
      </c>
      <c r="E3911" t="s">
        <v>59</v>
      </c>
      <c r="F3911" t="s">
        <v>4620</v>
      </c>
      <c r="G3911" s="2">
        <v>182631104</v>
      </c>
      <c r="H3911" t="s">
        <v>1138</v>
      </c>
      <c r="I3911" s="3">
        <v>2293</v>
      </c>
      <c r="J3911">
        <v>20190922</v>
      </c>
      <c r="K3911" s="4">
        <v>238</v>
      </c>
      <c r="L3911">
        <v>603245</v>
      </c>
      <c r="M3911" s="5">
        <v>3332</v>
      </c>
      <c r="N3911" t="s">
        <v>43</v>
      </c>
      <c r="O3911" t="s">
        <v>423</v>
      </c>
      <c r="P3911" t="s">
        <v>767</v>
      </c>
      <c r="Q3911" s="5">
        <v>47</v>
      </c>
      <c r="R3911" s="5">
        <v>128154</v>
      </c>
      <c r="S3911" t="s">
        <v>463</v>
      </c>
      <c r="T3911" t="s">
        <v>78</v>
      </c>
      <c r="U3911" t="s">
        <v>48</v>
      </c>
      <c r="V3911" t="s">
        <v>4975</v>
      </c>
      <c r="W3911" t="s">
        <v>50</v>
      </c>
      <c r="X3911" t="s">
        <v>51</v>
      </c>
      <c r="Y3911">
        <v>0</v>
      </c>
      <c r="Z3911" t="s">
        <v>52</v>
      </c>
      <c r="AA3911">
        <v>2019</v>
      </c>
      <c r="AB3911" t="s">
        <v>194</v>
      </c>
      <c r="AC3911" t="s">
        <v>54</v>
      </c>
      <c r="AD3911" t="s">
        <v>87</v>
      </c>
      <c r="AE3911">
        <v>1471874</v>
      </c>
      <c r="AF3911" t="s">
        <v>80</v>
      </c>
      <c r="AG3911" t="s">
        <v>57</v>
      </c>
      <c r="AH3911" t="s">
        <v>52</v>
      </c>
      <c r="AI3911" t="s">
        <v>52</v>
      </c>
    </row>
    <row r="3912" spans="1:35" x14ac:dyDescent="0.25">
      <c r="A3912" s="13" t="str">
        <f t="shared" si="61"/>
        <v>http://dodappwlsprd2.cloud.pge.com:8003/ilis_rpt/dailyeventlogdetail.jsp?odbeventlogid=19-0105582&amp;numberofmonths=24&amp;showchangehistorylog=1</v>
      </c>
      <c r="B3912" s="14" t="str">
        <f>HYPERLINK(A3912,V3912)</f>
        <v>19-0105582</v>
      </c>
      <c r="C3912" t="s">
        <v>4598</v>
      </c>
      <c r="D3912" t="s">
        <v>39</v>
      </c>
      <c r="E3912" t="s">
        <v>40</v>
      </c>
      <c r="F3912" t="s">
        <v>4649</v>
      </c>
      <c r="G3912" s="2">
        <v>183041102</v>
      </c>
      <c r="H3912" t="s">
        <v>61</v>
      </c>
      <c r="I3912" s="3">
        <v>1031</v>
      </c>
      <c r="J3912">
        <v>20190930</v>
      </c>
      <c r="K3912" s="4">
        <v>1355</v>
      </c>
      <c r="L3912">
        <v>632533</v>
      </c>
      <c r="M3912" s="5">
        <v>240</v>
      </c>
      <c r="N3912" t="s">
        <v>43</v>
      </c>
      <c r="O3912" t="s">
        <v>83</v>
      </c>
      <c r="P3912" t="s">
        <v>84</v>
      </c>
      <c r="Q3912" s="5">
        <v>17</v>
      </c>
      <c r="R3912" s="5">
        <v>4080</v>
      </c>
      <c r="S3912" t="s">
        <v>463</v>
      </c>
      <c r="T3912" t="s">
        <v>106</v>
      </c>
      <c r="U3912" t="s">
        <v>48</v>
      </c>
      <c r="V3912" t="s">
        <v>4976</v>
      </c>
      <c r="W3912" t="s">
        <v>50</v>
      </c>
      <c r="X3912" t="s">
        <v>51</v>
      </c>
      <c r="Y3912">
        <v>0</v>
      </c>
      <c r="Z3912" t="s">
        <v>52</v>
      </c>
      <c r="AA3912">
        <v>2019</v>
      </c>
      <c r="AB3912" t="s">
        <v>194</v>
      </c>
      <c r="AC3912" t="s">
        <v>54</v>
      </c>
      <c r="AD3912" t="s">
        <v>208</v>
      </c>
      <c r="AE3912">
        <v>1474228</v>
      </c>
      <c r="AF3912" t="s">
        <v>108</v>
      </c>
      <c r="AG3912" t="s">
        <v>57</v>
      </c>
      <c r="AH3912" t="s">
        <v>52</v>
      </c>
      <c r="AI3912" t="s">
        <v>52</v>
      </c>
    </row>
    <row r="3913" spans="1:35" x14ac:dyDescent="0.25">
      <c r="A3913" s="13" t="str">
        <f t="shared" si="61"/>
        <v>http://dodappwlsprd2.cloud.pge.com:8003/ilis_rpt/dailyeventlogdetail.jsp?odbeventlogid=19-0105739&amp;numberofmonths=24&amp;showchangehistorylog=1</v>
      </c>
      <c r="B3913" s="14" t="str">
        <f>HYPERLINK(A3913,V3913)</f>
        <v>19-0105739</v>
      </c>
      <c r="C3913" t="s">
        <v>4598</v>
      </c>
      <c r="D3913" t="s">
        <v>39</v>
      </c>
      <c r="E3913" t="s">
        <v>40</v>
      </c>
      <c r="F3913" t="s">
        <v>4705</v>
      </c>
      <c r="G3913" s="2">
        <v>183052111</v>
      </c>
      <c r="H3913" t="s">
        <v>42</v>
      </c>
      <c r="I3913" s="3" t="s">
        <v>4967</v>
      </c>
      <c r="J3913">
        <v>20191001</v>
      </c>
      <c r="K3913" s="4">
        <v>352</v>
      </c>
      <c r="L3913">
        <v>633516</v>
      </c>
      <c r="M3913" s="5">
        <v>673</v>
      </c>
      <c r="N3913" t="s">
        <v>43</v>
      </c>
      <c r="O3913" t="s">
        <v>44</v>
      </c>
      <c r="P3913" t="s">
        <v>111</v>
      </c>
      <c r="Q3913" s="5">
        <v>969</v>
      </c>
      <c r="R3913" s="5">
        <v>134567</v>
      </c>
      <c r="S3913" t="s">
        <v>463</v>
      </c>
      <c r="T3913" t="s">
        <v>47</v>
      </c>
      <c r="U3913" t="s">
        <v>48</v>
      </c>
      <c r="V3913" t="s">
        <v>4977</v>
      </c>
      <c r="W3913" t="s">
        <v>50</v>
      </c>
      <c r="X3913" t="s">
        <v>51</v>
      </c>
      <c r="Y3913">
        <v>31473747</v>
      </c>
      <c r="Z3913" t="s">
        <v>52</v>
      </c>
      <c r="AA3913">
        <v>2019</v>
      </c>
      <c r="AB3913" t="s">
        <v>205</v>
      </c>
      <c r="AC3913" t="s">
        <v>54</v>
      </c>
      <c r="AD3913" t="s">
        <v>70</v>
      </c>
      <c r="AE3913">
        <v>1474291</v>
      </c>
      <c r="AF3913" t="s">
        <v>56</v>
      </c>
      <c r="AG3913" t="s">
        <v>57</v>
      </c>
      <c r="AH3913" t="s">
        <v>52</v>
      </c>
      <c r="AI3913" t="s">
        <v>52</v>
      </c>
    </row>
    <row r="3914" spans="1:35" x14ac:dyDescent="0.25">
      <c r="A3914" s="13" t="str">
        <f t="shared" si="61"/>
        <v>http://dodappwlsprd2.cloud.pge.com:8003/ilis_rpt/dailyeventlogdetail.jsp?odbeventlogid=19-0109036&amp;numberofmonths=24&amp;showchangehistorylog=1</v>
      </c>
      <c r="B3914" s="14" t="str">
        <f>HYPERLINK(A3914,V3914)</f>
        <v>19-0109036</v>
      </c>
      <c r="C3914" t="s">
        <v>4598</v>
      </c>
      <c r="D3914" t="s">
        <v>39</v>
      </c>
      <c r="E3914" t="s">
        <v>40</v>
      </c>
      <c r="F3914" t="s">
        <v>4647</v>
      </c>
      <c r="G3914" s="2">
        <v>182541103</v>
      </c>
      <c r="H3914" t="s">
        <v>61</v>
      </c>
      <c r="I3914" s="3">
        <v>30325</v>
      </c>
      <c r="J3914">
        <v>20191008</v>
      </c>
      <c r="K3914" s="4">
        <v>1758</v>
      </c>
      <c r="L3914">
        <v>647697</v>
      </c>
      <c r="M3914" s="5">
        <v>664</v>
      </c>
      <c r="N3914" t="s">
        <v>43</v>
      </c>
      <c r="O3914" t="s">
        <v>44</v>
      </c>
      <c r="P3914" t="s">
        <v>111</v>
      </c>
      <c r="Q3914" s="5">
        <v>1</v>
      </c>
      <c r="R3914" s="5">
        <v>664</v>
      </c>
      <c r="S3914" t="s">
        <v>1577</v>
      </c>
      <c r="T3914" t="s">
        <v>47</v>
      </c>
      <c r="U3914" t="s">
        <v>48</v>
      </c>
      <c r="V3914" t="s">
        <v>4978</v>
      </c>
      <c r="W3914" t="s">
        <v>50</v>
      </c>
      <c r="X3914" t="s">
        <v>51</v>
      </c>
      <c r="Y3914">
        <v>0</v>
      </c>
      <c r="Z3914" t="s">
        <v>52</v>
      </c>
      <c r="AA3914">
        <v>2019</v>
      </c>
      <c r="AB3914" t="s">
        <v>205</v>
      </c>
      <c r="AC3914" t="s">
        <v>54</v>
      </c>
      <c r="AD3914" t="s">
        <v>55</v>
      </c>
      <c r="AE3914">
        <v>1476287</v>
      </c>
      <c r="AF3914" t="s">
        <v>56</v>
      </c>
      <c r="AG3914" t="s">
        <v>57</v>
      </c>
      <c r="AH3914" t="s">
        <v>52</v>
      </c>
      <c r="AI3914" t="s">
        <v>52</v>
      </c>
    </row>
    <row r="3915" spans="1:35" x14ac:dyDescent="0.25">
      <c r="A3915" s="13" t="str">
        <f t="shared" si="61"/>
        <v>http://dodappwlsprd2.cloud.pge.com:8003/ilis_rpt/dailyeventlogdetail.jsp?odbeventlogid=19-0121471&amp;numberofmonths=24&amp;showchangehistorylog=1</v>
      </c>
      <c r="B3915" s="14" t="str">
        <f>HYPERLINK(A3915,V3915)</f>
        <v>19-0121471</v>
      </c>
      <c r="C3915" t="s">
        <v>4598</v>
      </c>
      <c r="D3915" t="s">
        <v>39</v>
      </c>
      <c r="E3915" t="s">
        <v>40</v>
      </c>
      <c r="F3915" t="s">
        <v>4622</v>
      </c>
      <c r="G3915" s="2">
        <v>182611103</v>
      </c>
      <c r="H3915" t="s">
        <v>42</v>
      </c>
      <c r="I3915" s="3" t="s">
        <v>4709</v>
      </c>
      <c r="J3915">
        <v>20191105</v>
      </c>
      <c r="K3915" s="4">
        <v>1350</v>
      </c>
      <c r="L3915">
        <v>700188</v>
      </c>
      <c r="M3915" s="5">
        <v>291</v>
      </c>
      <c r="N3915" t="s">
        <v>43</v>
      </c>
      <c r="O3915" t="s">
        <v>83</v>
      </c>
      <c r="P3915" t="s">
        <v>4579</v>
      </c>
      <c r="Q3915" s="5">
        <v>1998</v>
      </c>
      <c r="R3915" s="5">
        <v>251130</v>
      </c>
      <c r="S3915" t="s">
        <v>463</v>
      </c>
      <c r="T3915" t="s">
        <v>47</v>
      </c>
      <c r="U3915" t="s">
        <v>48</v>
      </c>
      <c r="V3915" t="s">
        <v>4979</v>
      </c>
      <c r="W3915" t="s">
        <v>50</v>
      </c>
      <c r="X3915" t="s">
        <v>51</v>
      </c>
      <c r="Y3915">
        <v>44091088</v>
      </c>
      <c r="Z3915" t="s">
        <v>52</v>
      </c>
      <c r="AA3915">
        <v>2019</v>
      </c>
      <c r="AB3915" t="s">
        <v>214</v>
      </c>
      <c r="AC3915" t="s">
        <v>54</v>
      </c>
      <c r="AD3915" t="s">
        <v>55</v>
      </c>
      <c r="AE3915">
        <v>1489394</v>
      </c>
      <c r="AF3915" t="s">
        <v>56</v>
      </c>
      <c r="AG3915" t="s">
        <v>57</v>
      </c>
      <c r="AH3915" t="s">
        <v>52</v>
      </c>
      <c r="AI3915" t="s">
        <v>52</v>
      </c>
    </row>
    <row r="3916" spans="1:35" x14ac:dyDescent="0.25">
      <c r="A3916" s="13" t="str">
        <f t="shared" si="61"/>
        <v>http://dodappwlsprd2.cloud.pge.com:8003/ilis_rpt/dailyeventlogdetail.jsp?odbeventlogid=19-0133721&amp;numberofmonths=24&amp;showchangehistorylog=1</v>
      </c>
      <c r="B3916" s="14" t="str">
        <f>HYPERLINK(A3916,V3916)</f>
        <v>19-0133721</v>
      </c>
      <c r="C3916" t="s">
        <v>4598</v>
      </c>
      <c r="D3916" t="s">
        <v>39</v>
      </c>
      <c r="E3916" t="s">
        <v>40</v>
      </c>
      <c r="F3916" t="s">
        <v>4632</v>
      </c>
      <c r="G3916" s="2">
        <v>183052113</v>
      </c>
      <c r="H3916" t="s">
        <v>42</v>
      </c>
      <c r="I3916" s="3" t="s">
        <v>4633</v>
      </c>
      <c r="J3916">
        <v>20191205</v>
      </c>
      <c r="K3916" s="4">
        <v>755</v>
      </c>
      <c r="L3916">
        <v>730265</v>
      </c>
      <c r="M3916" s="5">
        <v>428</v>
      </c>
      <c r="N3916" t="s">
        <v>43</v>
      </c>
      <c r="O3916" t="s">
        <v>44</v>
      </c>
      <c r="P3916" t="s">
        <v>45</v>
      </c>
      <c r="Q3916" s="5">
        <v>925</v>
      </c>
      <c r="R3916" s="5">
        <v>31347</v>
      </c>
      <c r="S3916" t="s">
        <v>463</v>
      </c>
      <c r="T3916" t="s">
        <v>92</v>
      </c>
      <c r="U3916" t="s">
        <v>48</v>
      </c>
      <c r="V3916" t="s">
        <v>4980</v>
      </c>
      <c r="W3916" t="s">
        <v>50</v>
      </c>
      <c r="X3916" t="s">
        <v>51</v>
      </c>
      <c r="Y3916">
        <v>0</v>
      </c>
      <c r="Z3916" t="s">
        <v>52</v>
      </c>
      <c r="AA3916">
        <v>2019</v>
      </c>
      <c r="AB3916" t="s">
        <v>216</v>
      </c>
      <c r="AC3916" t="s">
        <v>54</v>
      </c>
      <c r="AD3916" t="s">
        <v>87</v>
      </c>
      <c r="AE3916">
        <v>1497792</v>
      </c>
      <c r="AF3916" t="s">
        <v>95</v>
      </c>
      <c r="AG3916" t="s">
        <v>57</v>
      </c>
      <c r="AH3916" t="s">
        <v>52</v>
      </c>
      <c r="AI3916" t="s">
        <v>52</v>
      </c>
    </row>
    <row r="3917" spans="1:35" x14ac:dyDescent="0.25">
      <c r="A3917" s="13" t="str">
        <f t="shared" si="61"/>
        <v>http://dodappwlsprd2.cloud.pge.com:8003/ilis_rpt/dailyeventlogdetail.jsp?odbeventlogid=19-0136664&amp;numberofmonths=24&amp;showchangehistorylog=1</v>
      </c>
      <c r="B3917" s="14" t="str">
        <f>HYPERLINK(A3917,V3917)</f>
        <v>19-0136664</v>
      </c>
      <c r="C3917" t="s">
        <v>4598</v>
      </c>
      <c r="D3917" t="s">
        <v>39</v>
      </c>
      <c r="E3917" t="s">
        <v>40</v>
      </c>
      <c r="F3917" t="s">
        <v>4602</v>
      </c>
      <c r="G3917" s="2">
        <v>183071101</v>
      </c>
      <c r="H3917" t="s">
        <v>61</v>
      </c>
      <c r="I3917" s="3">
        <v>4747</v>
      </c>
      <c r="J3917">
        <v>20191215</v>
      </c>
      <c r="K3917" s="4">
        <v>1630</v>
      </c>
      <c r="L3917">
        <v>740363</v>
      </c>
      <c r="M3917" s="5">
        <v>354</v>
      </c>
      <c r="N3917" t="s">
        <v>43</v>
      </c>
      <c r="O3917" t="s">
        <v>44</v>
      </c>
      <c r="P3917" t="s">
        <v>45</v>
      </c>
      <c r="Q3917" s="5">
        <v>81</v>
      </c>
      <c r="R3917" s="5">
        <v>17978</v>
      </c>
      <c r="S3917" t="s">
        <v>463</v>
      </c>
      <c r="T3917" t="s">
        <v>47</v>
      </c>
      <c r="U3917" t="s">
        <v>48</v>
      </c>
      <c r="V3917" t="s">
        <v>4981</v>
      </c>
      <c r="W3917" t="s">
        <v>50</v>
      </c>
      <c r="X3917" t="s">
        <v>51</v>
      </c>
      <c r="Y3917">
        <v>44122916</v>
      </c>
      <c r="Z3917" t="s">
        <v>52</v>
      </c>
      <c r="AA3917">
        <v>2019</v>
      </c>
      <c r="AB3917" t="s">
        <v>216</v>
      </c>
      <c r="AC3917" t="s">
        <v>54</v>
      </c>
      <c r="AD3917" t="s">
        <v>55</v>
      </c>
      <c r="AE3917">
        <v>1500796</v>
      </c>
      <c r="AF3917" t="s">
        <v>56</v>
      </c>
      <c r="AG3917" t="s">
        <v>57</v>
      </c>
      <c r="AH3917" t="s">
        <v>52</v>
      </c>
      <c r="AI3917" t="s">
        <v>52</v>
      </c>
    </row>
    <row r="3918" spans="1:35" x14ac:dyDescent="0.25">
      <c r="A3918" s="13" t="str">
        <f t="shared" si="61"/>
        <v>http://dodappwlsprd2.cloud.pge.com:8003/ilis_rpt/dailyeventlogdetail.jsp?odbeventlogid=20-0004565&amp;numberofmonths=24&amp;showchangehistorylog=1</v>
      </c>
      <c r="B3918" s="14" t="str">
        <f>HYPERLINK(A3918,V3918)</f>
        <v>20-0004565</v>
      </c>
      <c r="C3918" t="s">
        <v>4598</v>
      </c>
      <c r="D3918" t="s">
        <v>39</v>
      </c>
      <c r="E3918" t="s">
        <v>40</v>
      </c>
      <c r="F3918" t="s">
        <v>4665</v>
      </c>
      <c r="G3918" s="2">
        <v>183101104</v>
      </c>
      <c r="H3918" t="s">
        <v>61</v>
      </c>
      <c r="I3918" s="3">
        <v>6085</v>
      </c>
      <c r="J3918">
        <v>20200102</v>
      </c>
      <c r="K3918" s="4">
        <v>1150</v>
      </c>
      <c r="L3918">
        <v>753753</v>
      </c>
      <c r="M3918" s="5">
        <v>784</v>
      </c>
      <c r="N3918" t="s">
        <v>43</v>
      </c>
      <c r="O3918" t="s">
        <v>89</v>
      </c>
      <c r="P3918" t="s">
        <v>455</v>
      </c>
      <c r="Q3918" s="5">
        <v>1</v>
      </c>
      <c r="R3918" s="5">
        <v>784</v>
      </c>
      <c r="S3918" t="s">
        <v>463</v>
      </c>
      <c r="T3918" t="s">
        <v>154</v>
      </c>
      <c r="U3918" t="s">
        <v>48</v>
      </c>
      <c r="V3918" t="s">
        <v>4982</v>
      </c>
      <c r="W3918" t="s">
        <v>50</v>
      </c>
      <c r="X3918" t="s">
        <v>51</v>
      </c>
      <c r="Y3918">
        <v>44143176</v>
      </c>
      <c r="Z3918" t="s">
        <v>52</v>
      </c>
      <c r="AA3918">
        <v>2020</v>
      </c>
      <c r="AB3918" t="s">
        <v>53</v>
      </c>
      <c r="AC3918" t="s">
        <v>54</v>
      </c>
      <c r="AD3918" t="s">
        <v>87</v>
      </c>
      <c r="AE3918">
        <v>1503834</v>
      </c>
      <c r="AF3918" t="s">
        <v>156</v>
      </c>
      <c r="AG3918" t="s">
        <v>57</v>
      </c>
      <c r="AH3918" t="s">
        <v>52</v>
      </c>
      <c r="AI3918" t="s">
        <v>52</v>
      </c>
    </row>
    <row r="3919" spans="1:35" x14ac:dyDescent="0.25">
      <c r="A3919" s="13" t="str">
        <f t="shared" si="61"/>
        <v>http://dodappwlsprd2.cloud.pge.com:8003/ilis_rpt/dailyeventlogdetail.jsp?odbeventlogid=20-0006648&amp;numberofmonths=24&amp;showchangehistorylog=1</v>
      </c>
      <c r="B3919" s="14" t="str">
        <f>HYPERLINK(A3919,V3919)</f>
        <v>20-0006648</v>
      </c>
      <c r="C3919" t="s">
        <v>4598</v>
      </c>
      <c r="D3919" t="s">
        <v>39</v>
      </c>
      <c r="E3919" t="s">
        <v>40</v>
      </c>
      <c r="F3919" t="s">
        <v>4628</v>
      </c>
      <c r="G3919" s="2">
        <v>182681102</v>
      </c>
      <c r="H3919" t="s">
        <v>61</v>
      </c>
      <c r="I3919" s="3">
        <v>452469</v>
      </c>
      <c r="J3919">
        <v>20200109</v>
      </c>
      <c r="K3919" s="4">
        <v>544</v>
      </c>
      <c r="L3919">
        <v>757594</v>
      </c>
      <c r="M3919" s="5">
        <v>576</v>
      </c>
      <c r="N3919" t="s">
        <v>43</v>
      </c>
      <c r="O3919" t="s">
        <v>89</v>
      </c>
      <c r="P3919" t="s">
        <v>455</v>
      </c>
      <c r="Q3919" s="5">
        <v>14</v>
      </c>
      <c r="R3919" s="5">
        <v>4539</v>
      </c>
      <c r="S3919" t="s">
        <v>463</v>
      </c>
      <c r="T3919" t="s">
        <v>47</v>
      </c>
      <c r="U3919" t="s">
        <v>48</v>
      </c>
      <c r="V3919" t="s">
        <v>4983</v>
      </c>
      <c r="W3919" t="s">
        <v>50</v>
      </c>
      <c r="X3919" t="s">
        <v>51</v>
      </c>
      <c r="Y3919">
        <v>44146963</v>
      </c>
      <c r="Z3919" t="s">
        <v>52</v>
      </c>
      <c r="AA3919">
        <v>2020</v>
      </c>
      <c r="AB3919" t="s">
        <v>53</v>
      </c>
      <c r="AC3919" t="s">
        <v>54</v>
      </c>
      <c r="AD3919" t="s">
        <v>55</v>
      </c>
      <c r="AE3919">
        <v>1505112</v>
      </c>
      <c r="AF3919" t="s">
        <v>56</v>
      </c>
      <c r="AG3919" t="s">
        <v>57</v>
      </c>
      <c r="AH3919" t="s">
        <v>52</v>
      </c>
      <c r="AI3919" t="s">
        <v>52</v>
      </c>
    </row>
    <row r="3920" spans="1:35" x14ac:dyDescent="0.25">
      <c r="A3920" s="13" t="str">
        <f t="shared" si="61"/>
        <v>http://dodappwlsprd2.cloud.pge.com:8003/ilis_rpt/dailyeventlogdetail.jsp?odbeventlogid=20-0013818&amp;numberofmonths=24&amp;showchangehistorylog=1</v>
      </c>
      <c r="B3920" s="14" t="str">
        <f>HYPERLINK(A3920,V3920)</f>
        <v>20-0013818</v>
      </c>
      <c r="C3920" t="s">
        <v>4598</v>
      </c>
      <c r="D3920" t="s">
        <v>39</v>
      </c>
      <c r="E3920" t="s">
        <v>40</v>
      </c>
      <c r="F3920" t="s">
        <v>4604</v>
      </c>
      <c r="G3920" s="2">
        <v>182771102</v>
      </c>
      <c r="H3920" t="s">
        <v>72</v>
      </c>
      <c r="I3920" s="3" t="s">
        <v>4984</v>
      </c>
      <c r="J3920">
        <v>20200127</v>
      </c>
      <c r="K3920" s="4">
        <v>651</v>
      </c>
      <c r="L3920">
        <v>770541</v>
      </c>
      <c r="M3920" s="5">
        <v>372</v>
      </c>
      <c r="N3920" t="s">
        <v>43</v>
      </c>
      <c r="O3920" t="s">
        <v>89</v>
      </c>
      <c r="P3920" t="s">
        <v>455</v>
      </c>
      <c r="Q3920" s="5">
        <v>630</v>
      </c>
      <c r="R3920" s="5">
        <v>232961</v>
      </c>
      <c r="S3920" t="s">
        <v>471</v>
      </c>
      <c r="T3920" t="s">
        <v>47</v>
      </c>
      <c r="U3920" t="s">
        <v>48</v>
      </c>
      <c r="V3920" t="s">
        <v>4985</v>
      </c>
      <c r="W3920" t="s">
        <v>50</v>
      </c>
      <c r="X3920" t="s">
        <v>51</v>
      </c>
      <c r="Y3920">
        <v>31487762</v>
      </c>
      <c r="Z3920" t="s">
        <v>52</v>
      </c>
      <c r="AA3920">
        <v>2020</v>
      </c>
      <c r="AB3920" t="s">
        <v>53</v>
      </c>
      <c r="AC3920" t="s">
        <v>54</v>
      </c>
      <c r="AD3920" t="s">
        <v>64</v>
      </c>
      <c r="AE3920">
        <v>1509353</v>
      </c>
      <c r="AF3920" t="s">
        <v>56</v>
      </c>
      <c r="AG3920" t="s">
        <v>57</v>
      </c>
      <c r="AH3920" t="s">
        <v>52</v>
      </c>
      <c r="AI3920" t="s">
        <v>54</v>
      </c>
    </row>
    <row r="3921" spans="1:35" x14ac:dyDescent="0.25">
      <c r="A3921" s="13" t="str">
        <f t="shared" si="61"/>
        <v>http://dodappwlsprd2.cloud.pge.com:8003/ilis_rpt/dailyeventlogdetail.jsp?odbeventlogid=20-0024644&amp;numberofmonths=24&amp;showchangehistorylog=1</v>
      </c>
      <c r="B3921" s="14" t="str">
        <f>HYPERLINK(A3921,V3921)</f>
        <v>20-0024644</v>
      </c>
      <c r="C3921" t="s">
        <v>4598</v>
      </c>
      <c r="D3921" t="s">
        <v>39</v>
      </c>
      <c r="E3921" t="s">
        <v>40</v>
      </c>
      <c r="F3921" t="s">
        <v>4610</v>
      </c>
      <c r="G3921" s="2">
        <v>182601102</v>
      </c>
      <c r="H3921" t="s">
        <v>61</v>
      </c>
      <c r="I3921" s="3">
        <v>14029</v>
      </c>
      <c r="J3921">
        <v>20200221</v>
      </c>
      <c r="K3921" s="4">
        <v>906</v>
      </c>
      <c r="L3921">
        <v>797759</v>
      </c>
      <c r="M3921" s="5">
        <v>423</v>
      </c>
      <c r="N3921" t="s">
        <v>43</v>
      </c>
      <c r="O3921" t="s">
        <v>89</v>
      </c>
      <c r="P3921" t="s">
        <v>455</v>
      </c>
      <c r="Q3921" s="5">
        <v>16</v>
      </c>
      <c r="R3921" s="5">
        <v>2610</v>
      </c>
      <c r="S3921" t="s">
        <v>474</v>
      </c>
      <c r="T3921" t="s">
        <v>106</v>
      </c>
      <c r="U3921" t="s">
        <v>48</v>
      </c>
      <c r="V3921" t="s">
        <v>4986</v>
      </c>
      <c r="W3921" t="s">
        <v>50</v>
      </c>
      <c r="X3921" t="s">
        <v>51</v>
      </c>
      <c r="Y3921">
        <v>44204928</v>
      </c>
      <c r="Z3921" t="s">
        <v>52</v>
      </c>
      <c r="AA3921">
        <v>2020</v>
      </c>
      <c r="AB3921" t="s">
        <v>86</v>
      </c>
      <c r="AC3921" t="s">
        <v>54</v>
      </c>
      <c r="AD3921" t="s">
        <v>55</v>
      </c>
      <c r="AE3921">
        <v>1516893</v>
      </c>
      <c r="AF3921" t="s">
        <v>108</v>
      </c>
      <c r="AG3921" t="s">
        <v>57</v>
      </c>
      <c r="AH3921" t="s">
        <v>52</v>
      </c>
      <c r="AI3921" t="s">
        <v>52</v>
      </c>
    </row>
    <row r="3922" spans="1:35" x14ac:dyDescent="0.25">
      <c r="A3922" s="13" t="str">
        <f t="shared" si="61"/>
        <v>http://dodappwlsprd2.cloud.pge.com:8003/ilis_rpt/dailyeventlogdetail.jsp?odbeventlogid=20-0027277&amp;numberofmonths=24&amp;showchangehistorylog=1</v>
      </c>
      <c r="B3922" s="14" t="str">
        <f>HYPERLINK(A3922,V3922)</f>
        <v>20-0027277</v>
      </c>
      <c r="C3922" t="s">
        <v>4598</v>
      </c>
      <c r="D3922" t="s">
        <v>39</v>
      </c>
      <c r="E3922" t="s">
        <v>40</v>
      </c>
      <c r="F3922" t="s">
        <v>4725</v>
      </c>
      <c r="G3922" s="2">
        <v>183041101</v>
      </c>
      <c r="H3922" t="s">
        <v>61</v>
      </c>
      <c r="I3922" s="3">
        <v>6997</v>
      </c>
      <c r="J3922">
        <v>20200229</v>
      </c>
      <c r="K3922" s="4">
        <v>142</v>
      </c>
      <c r="L3922">
        <v>819945</v>
      </c>
      <c r="M3922" s="5">
        <v>1094</v>
      </c>
      <c r="N3922" t="s">
        <v>43</v>
      </c>
      <c r="O3922" t="s">
        <v>89</v>
      </c>
      <c r="P3922" t="s">
        <v>455</v>
      </c>
      <c r="Q3922" s="5">
        <v>177</v>
      </c>
      <c r="R3922" s="5">
        <v>193638</v>
      </c>
      <c r="S3922" t="s">
        <v>471</v>
      </c>
      <c r="T3922" t="s">
        <v>78</v>
      </c>
      <c r="U3922" t="s">
        <v>48</v>
      </c>
      <c r="V3922" t="s">
        <v>4987</v>
      </c>
      <c r="W3922" t="s">
        <v>50</v>
      </c>
      <c r="X3922" t="s">
        <v>51</v>
      </c>
      <c r="Y3922">
        <v>0</v>
      </c>
      <c r="Z3922" t="s">
        <v>52</v>
      </c>
      <c r="AA3922">
        <v>2020</v>
      </c>
      <c r="AB3922" t="s">
        <v>86</v>
      </c>
      <c r="AC3922" t="s">
        <v>54</v>
      </c>
      <c r="AD3922" t="s">
        <v>70</v>
      </c>
      <c r="AE3922">
        <v>1518557</v>
      </c>
      <c r="AF3922" t="s">
        <v>80</v>
      </c>
      <c r="AG3922" t="s">
        <v>57</v>
      </c>
      <c r="AH3922" t="s">
        <v>52</v>
      </c>
      <c r="AI3922" t="s">
        <v>52</v>
      </c>
    </row>
    <row r="3923" spans="1:35" x14ac:dyDescent="0.25">
      <c r="A3923" s="13" t="str">
        <f t="shared" si="61"/>
        <v>http://dodappwlsprd2.cloud.pge.com:8003/ilis_rpt/dailyeventlogdetail.jsp?odbeventlogid=20-0027460&amp;numberofmonths=24&amp;showchangehistorylog=1</v>
      </c>
      <c r="B3923" s="14" t="str">
        <f>HYPERLINK(A3923,V3923)</f>
        <v>20-0027460</v>
      </c>
      <c r="C3923" t="s">
        <v>4598</v>
      </c>
      <c r="D3923" t="s">
        <v>39</v>
      </c>
      <c r="E3923" t="s">
        <v>40</v>
      </c>
      <c r="F3923" t="s">
        <v>4604</v>
      </c>
      <c r="G3923" s="2">
        <v>182771102</v>
      </c>
      <c r="H3923" t="s">
        <v>61</v>
      </c>
      <c r="I3923" s="3">
        <v>3865</v>
      </c>
      <c r="J3923">
        <v>20200229</v>
      </c>
      <c r="K3923" s="4">
        <v>2018</v>
      </c>
      <c r="L3923">
        <v>820396</v>
      </c>
      <c r="M3923" s="5">
        <v>792</v>
      </c>
      <c r="N3923" t="s">
        <v>43</v>
      </c>
      <c r="O3923" t="s">
        <v>44</v>
      </c>
      <c r="P3923" t="s">
        <v>45</v>
      </c>
      <c r="Q3923" s="5">
        <v>83</v>
      </c>
      <c r="R3923" s="5">
        <v>65736</v>
      </c>
      <c r="S3923" t="s">
        <v>463</v>
      </c>
      <c r="T3923" t="s">
        <v>78</v>
      </c>
      <c r="U3923" t="s">
        <v>48</v>
      </c>
      <c r="V3923" t="s">
        <v>4988</v>
      </c>
      <c r="W3923" t="s">
        <v>50</v>
      </c>
      <c r="X3923" t="s">
        <v>51</v>
      </c>
      <c r="Y3923">
        <v>0</v>
      </c>
      <c r="Z3923" t="s">
        <v>52</v>
      </c>
      <c r="AA3923">
        <v>2020</v>
      </c>
      <c r="AB3923" t="s">
        <v>86</v>
      </c>
      <c r="AC3923" t="s">
        <v>54</v>
      </c>
      <c r="AD3923" t="s">
        <v>70</v>
      </c>
      <c r="AE3923">
        <v>1518685</v>
      </c>
      <c r="AF3923" t="s">
        <v>80</v>
      </c>
      <c r="AG3923" t="s">
        <v>57</v>
      </c>
      <c r="AH3923" t="s">
        <v>52</v>
      </c>
      <c r="AI3923" t="s">
        <v>52</v>
      </c>
    </row>
    <row r="3924" spans="1:35" x14ac:dyDescent="0.25">
      <c r="A3924" s="13" t="str">
        <f t="shared" si="61"/>
        <v>http://dodappwlsprd2.cloud.pge.com:8003/ilis_rpt/dailyeventlogdetail.jsp?odbeventlogid=20-0033135&amp;numberofmonths=24&amp;showchangehistorylog=1</v>
      </c>
      <c r="B3924" s="14" t="str">
        <f>HYPERLINK(A3924,V3924)</f>
        <v>20-0033135</v>
      </c>
      <c r="C3924" t="s">
        <v>4598</v>
      </c>
      <c r="D3924" t="s">
        <v>39</v>
      </c>
      <c r="E3924" t="s">
        <v>40</v>
      </c>
      <c r="F3924" t="s">
        <v>4900</v>
      </c>
      <c r="G3924" s="2">
        <v>182721101</v>
      </c>
      <c r="H3924" t="s">
        <v>42</v>
      </c>
      <c r="I3924" s="3" t="s">
        <v>4901</v>
      </c>
      <c r="J3924">
        <v>20200317</v>
      </c>
      <c r="K3924" s="4">
        <v>653</v>
      </c>
      <c r="L3924">
        <v>856249</v>
      </c>
      <c r="M3924" s="5">
        <v>345</v>
      </c>
      <c r="N3924" t="s">
        <v>43</v>
      </c>
      <c r="O3924" t="s">
        <v>89</v>
      </c>
      <c r="P3924" t="s">
        <v>455</v>
      </c>
      <c r="Q3924" s="5">
        <v>190</v>
      </c>
      <c r="R3924" s="5">
        <v>53310</v>
      </c>
      <c r="S3924" t="s">
        <v>980</v>
      </c>
      <c r="T3924" t="s">
        <v>106</v>
      </c>
      <c r="U3924" t="s">
        <v>48</v>
      </c>
      <c r="V3924" t="s">
        <v>4989</v>
      </c>
      <c r="W3924" t="s">
        <v>50</v>
      </c>
      <c r="X3924" t="s">
        <v>51</v>
      </c>
      <c r="Y3924">
        <v>44263062</v>
      </c>
      <c r="Z3924" t="s">
        <v>94</v>
      </c>
      <c r="AA3924">
        <v>2020</v>
      </c>
      <c r="AB3924" t="s">
        <v>103</v>
      </c>
      <c r="AC3924" t="s">
        <v>54</v>
      </c>
      <c r="AD3924" t="s">
        <v>87</v>
      </c>
      <c r="AE3924">
        <v>1522280</v>
      </c>
      <c r="AF3924" t="s">
        <v>108</v>
      </c>
      <c r="AG3924" t="s">
        <v>57</v>
      </c>
      <c r="AH3924" t="s">
        <v>52</v>
      </c>
      <c r="AI3924" t="s">
        <v>52</v>
      </c>
    </row>
    <row r="3925" spans="1:35" x14ac:dyDescent="0.25">
      <c r="A3925" s="13" t="str">
        <f t="shared" si="61"/>
        <v>http://dodappwlsprd2.cloud.pge.com:8003/ilis_rpt/dailyeventlogdetail.jsp?odbeventlogid=20-0034744&amp;numberofmonths=24&amp;showchangehistorylog=1</v>
      </c>
      <c r="B3925" s="14" t="str">
        <f>HYPERLINK(A3925,V3925)</f>
        <v>20-0034744</v>
      </c>
      <c r="C3925" t="s">
        <v>4598</v>
      </c>
      <c r="D3925" t="s">
        <v>39</v>
      </c>
      <c r="E3925" t="s">
        <v>40</v>
      </c>
      <c r="F3925" t="s">
        <v>4807</v>
      </c>
      <c r="G3925" s="2">
        <v>182601105</v>
      </c>
      <c r="H3925" t="s">
        <v>81</v>
      </c>
      <c r="I3925" s="3">
        <v>11052</v>
      </c>
      <c r="J3925">
        <v>20200320</v>
      </c>
      <c r="K3925" s="4">
        <v>1433</v>
      </c>
      <c r="L3925">
        <v>859844</v>
      </c>
      <c r="M3925" s="5">
        <v>307</v>
      </c>
      <c r="N3925" t="s">
        <v>43</v>
      </c>
      <c r="O3925" t="s">
        <v>83</v>
      </c>
      <c r="P3925" t="s">
        <v>142</v>
      </c>
      <c r="Q3925" s="5">
        <v>6514</v>
      </c>
      <c r="R3925" s="5">
        <v>258870</v>
      </c>
      <c r="S3925" t="s">
        <v>471</v>
      </c>
      <c r="T3925" t="s">
        <v>47</v>
      </c>
      <c r="U3925" t="s">
        <v>48</v>
      </c>
      <c r="V3925" t="s">
        <v>4990</v>
      </c>
      <c r="W3925" t="s">
        <v>50</v>
      </c>
      <c r="X3925" t="s">
        <v>51</v>
      </c>
      <c r="Y3925">
        <v>0</v>
      </c>
      <c r="Z3925" t="s">
        <v>52</v>
      </c>
      <c r="AA3925">
        <v>2020</v>
      </c>
      <c r="AB3925" t="s">
        <v>103</v>
      </c>
      <c r="AC3925" t="s">
        <v>54</v>
      </c>
      <c r="AD3925" t="s">
        <v>55</v>
      </c>
      <c r="AE3925">
        <v>1523290</v>
      </c>
      <c r="AF3925" t="s">
        <v>56</v>
      </c>
      <c r="AG3925" t="s">
        <v>57</v>
      </c>
      <c r="AH3925" t="s">
        <v>52</v>
      </c>
      <c r="AI3925" t="s">
        <v>52</v>
      </c>
    </row>
    <row r="3926" spans="1:35" x14ac:dyDescent="0.25">
      <c r="A3926" s="13" t="str">
        <f t="shared" si="61"/>
        <v>http://dodappwlsprd2.cloud.pge.com:8003/ilis_rpt/dailyeventlogdetail.jsp?odbeventlogid=20-0036590&amp;numberofmonths=24&amp;showchangehistorylog=1</v>
      </c>
      <c r="B3926" s="14" t="str">
        <f>HYPERLINK(A3926,V3926)</f>
        <v>20-0036590</v>
      </c>
      <c r="C3926" t="s">
        <v>4598</v>
      </c>
      <c r="D3926" t="s">
        <v>39</v>
      </c>
      <c r="E3926" t="s">
        <v>40</v>
      </c>
      <c r="F3926" t="s">
        <v>4635</v>
      </c>
      <c r="G3926" s="2">
        <v>182631107</v>
      </c>
      <c r="H3926" t="s">
        <v>61</v>
      </c>
      <c r="I3926" s="3">
        <v>10895</v>
      </c>
      <c r="J3926">
        <v>20200327</v>
      </c>
      <c r="K3926" s="4">
        <v>825</v>
      </c>
      <c r="L3926">
        <v>868014</v>
      </c>
      <c r="M3926" s="5">
        <v>339</v>
      </c>
      <c r="N3926" t="s">
        <v>43</v>
      </c>
      <c r="O3926" t="s">
        <v>1237</v>
      </c>
      <c r="P3926" t="s">
        <v>1296</v>
      </c>
      <c r="Q3926" s="5">
        <v>193</v>
      </c>
      <c r="R3926" s="5">
        <v>65427</v>
      </c>
      <c r="S3926" t="s">
        <v>463</v>
      </c>
      <c r="T3926" t="s">
        <v>47</v>
      </c>
      <c r="U3926" t="s">
        <v>48</v>
      </c>
      <c r="V3926" t="s">
        <v>4991</v>
      </c>
      <c r="W3926" t="s">
        <v>50</v>
      </c>
      <c r="X3926" t="s">
        <v>51</v>
      </c>
      <c r="Y3926">
        <v>44275833</v>
      </c>
      <c r="Z3926" t="s">
        <v>52</v>
      </c>
      <c r="AA3926">
        <v>2020</v>
      </c>
      <c r="AB3926" t="s">
        <v>103</v>
      </c>
      <c r="AC3926" t="s">
        <v>54</v>
      </c>
      <c r="AD3926" t="s">
        <v>87</v>
      </c>
      <c r="AE3926">
        <v>1524200</v>
      </c>
      <c r="AF3926" t="s">
        <v>56</v>
      </c>
      <c r="AG3926" t="s">
        <v>57</v>
      </c>
      <c r="AH3926" t="s">
        <v>52</v>
      </c>
      <c r="AI3926" t="s">
        <v>52</v>
      </c>
    </row>
    <row r="3927" spans="1:35" x14ac:dyDescent="0.25">
      <c r="A3927" s="13" t="str">
        <f t="shared" si="61"/>
        <v>http://dodappwlsprd2.cloud.pge.com:8003/ilis_rpt/dailyeventlogdetail.jsp?odbeventlogid=20-0042828&amp;numberofmonths=24&amp;showchangehistorylog=1</v>
      </c>
      <c r="B3927" s="14" t="str">
        <f>HYPERLINK(A3927,V3927)</f>
        <v>20-0042828</v>
      </c>
      <c r="C3927" t="s">
        <v>4598</v>
      </c>
      <c r="D3927" t="s">
        <v>39</v>
      </c>
      <c r="E3927" t="s">
        <v>40</v>
      </c>
      <c r="F3927" t="s">
        <v>4606</v>
      </c>
      <c r="G3927" s="2">
        <v>182681101</v>
      </c>
      <c r="H3927" t="s">
        <v>81</v>
      </c>
      <c r="I3927" s="3">
        <v>11012</v>
      </c>
      <c r="J3927">
        <v>20200420</v>
      </c>
      <c r="K3927" s="4">
        <v>1018</v>
      </c>
      <c r="L3927">
        <v>898093</v>
      </c>
      <c r="M3927" s="5">
        <v>340</v>
      </c>
      <c r="N3927" t="s">
        <v>43</v>
      </c>
      <c r="O3927" t="s">
        <v>83</v>
      </c>
      <c r="P3927" t="s">
        <v>124</v>
      </c>
      <c r="Q3927" s="5">
        <v>163</v>
      </c>
      <c r="R3927" s="5">
        <v>10120</v>
      </c>
      <c r="S3927" t="s">
        <v>474</v>
      </c>
      <c r="T3927" t="s">
        <v>312</v>
      </c>
      <c r="U3927" t="s">
        <v>48</v>
      </c>
      <c r="V3927" t="s">
        <v>4992</v>
      </c>
      <c r="W3927" t="s">
        <v>50</v>
      </c>
      <c r="X3927" t="s">
        <v>51</v>
      </c>
      <c r="Y3927">
        <v>44298880</v>
      </c>
      <c r="Z3927" t="s">
        <v>52</v>
      </c>
      <c r="AA3927">
        <v>2020</v>
      </c>
      <c r="AB3927" t="s">
        <v>114</v>
      </c>
      <c r="AC3927" t="s">
        <v>54</v>
      </c>
      <c r="AD3927" t="s">
        <v>55</v>
      </c>
      <c r="AE3927">
        <v>1528088</v>
      </c>
      <c r="AF3927" t="s">
        <v>314</v>
      </c>
      <c r="AG3927" t="s">
        <v>57</v>
      </c>
      <c r="AH3927" t="s">
        <v>52</v>
      </c>
      <c r="AI3927" t="s">
        <v>52</v>
      </c>
    </row>
    <row r="3928" spans="1:35" x14ac:dyDescent="0.25">
      <c r="A3928" s="13" t="str">
        <f t="shared" si="61"/>
        <v>http://dodappwlsprd2.cloud.pge.com:8003/ilis_rpt/dailyeventlogdetail.jsp?odbeventlogid=20-0044419&amp;numberofmonths=24&amp;showchangehistorylog=1</v>
      </c>
      <c r="B3928" s="14" t="str">
        <f>HYPERLINK(A3928,V3928)</f>
        <v>20-0044419</v>
      </c>
      <c r="C3928" t="s">
        <v>4598</v>
      </c>
      <c r="D3928" t="s">
        <v>39</v>
      </c>
      <c r="E3928" t="s">
        <v>40</v>
      </c>
      <c r="F3928" t="s">
        <v>4971</v>
      </c>
      <c r="G3928" s="2">
        <v>183052108</v>
      </c>
      <c r="H3928" t="s">
        <v>42</v>
      </c>
      <c r="I3928" s="3" t="s">
        <v>4993</v>
      </c>
      <c r="J3928">
        <v>20200424</v>
      </c>
      <c r="K3928" s="4">
        <v>1530</v>
      </c>
      <c r="L3928">
        <v>900800</v>
      </c>
      <c r="M3928" s="5">
        <v>272</v>
      </c>
      <c r="N3928" t="s">
        <v>43</v>
      </c>
      <c r="O3928" t="s">
        <v>44</v>
      </c>
      <c r="P3928" t="s">
        <v>45</v>
      </c>
      <c r="Q3928" s="5">
        <v>998</v>
      </c>
      <c r="R3928" s="5">
        <v>75682</v>
      </c>
      <c r="S3928" t="s">
        <v>463</v>
      </c>
      <c r="T3928" t="s">
        <v>47</v>
      </c>
      <c r="U3928" t="s">
        <v>48</v>
      </c>
      <c r="V3928" t="s">
        <v>4994</v>
      </c>
      <c r="W3928" t="s">
        <v>50</v>
      </c>
      <c r="X3928" t="s">
        <v>51</v>
      </c>
      <c r="Y3928">
        <v>44303661</v>
      </c>
      <c r="Z3928" t="s">
        <v>52</v>
      </c>
      <c r="AA3928">
        <v>2020</v>
      </c>
      <c r="AB3928" t="s">
        <v>114</v>
      </c>
      <c r="AC3928" t="s">
        <v>54</v>
      </c>
      <c r="AD3928" t="s">
        <v>55</v>
      </c>
      <c r="AE3928">
        <v>1528935</v>
      </c>
      <c r="AF3928" t="s">
        <v>56</v>
      </c>
      <c r="AG3928" t="s">
        <v>57</v>
      </c>
      <c r="AH3928" t="s">
        <v>52</v>
      </c>
      <c r="AI3928" t="s">
        <v>52</v>
      </c>
    </row>
    <row r="3929" spans="1:35" x14ac:dyDescent="0.25">
      <c r="A3929" s="13" t="str">
        <f t="shared" si="61"/>
        <v>http://dodappwlsprd2.cloud.pge.com:8003/ilis_rpt/dailyeventlogdetail.jsp?odbeventlogid=20-0044535&amp;numberofmonths=24&amp;showchangehistorylog=1</v>
      </c>
      <c r="B3929" s="14" t="str">
        <f>HYPERLINK(A3929,V3929)</f>
        <v>20-0044535</v>
      </c>
      <c r="C3929" t="s">
        <v>4598</v>
      </c>
      <c r="D3929" t="s">
        <v>39</v>
      </c>
      <c r="E3929" t="s">
        <v>40</v>
      </c>
      <c r="F3929" t="s">
        <v>4620</v>
      </c>
      <c r="G3929" s="2">
        <v>182631104</v>
      </c>
      <c r="H3929" t="s">
        <v>42</v>
      </c>
      <c r="I3929" s="3" t="s">
        <v>4630</v>
      </c>
      <c r="J3929">
        <v>20200425</v>
      </c>
      <c r="K3929" s="4">
        <v>1050</v>
      </c>
      <c r="L3929">
        <v>901360</v>
      </c>
      <c r="M3929" s="5">
        <v>707</v>
      </c>
      <c r="N3929" t="s">
        <v>43</v>
      </c>
      <c r="O3929" t="s">
        <v>44</v>
      </c>
      <c r="P3929" t="s">
        <v>45</v>
      </c>
      <c r="Q3929" s="5">
        <v>528</v>
      </c>
      <c r="R3929" s="5">
        <v>115066</v>
      </c>
      <c r="S3929" t="s">
        <v>463</v>
      </c>
      <c r="T3929" t="s">
        <v>92</v>
      </c>
      <c r="U3929" t="s">
        <v>48</v>
      </c>
      <c r="V3929" t="s">
        <v>4995</v>
      </c>
      <c r="W3929" t="s">
        <v>50</v>
      </c>
      <c r="X3929" t="s">
        <v>51</v>
      </c>
      <c r="Y3929">
        <v>31501179</v>
      </c>
      <c r="Z3929" t="s">
        <v>52</v>
      </c>
      <c r="AA3929">
        <v>2020</v>
      </c>
      <c r="AB3929" t="s">
        <v>114</v>
      </c>
      <c r="AC3929" t="s">
        <v>54</v>
      </c>
      <c r="AD3929" t="s">
        <v>87</v>
      </c>
      <c r="AE3929">
        <v>1529027</v>
      </c>
      <c r="AF3929" t="s">
        <v>95</v>
      </c>
      <c r="AG3929" t="s">
        <v>57</v>
      </c>
      <c r="AH3929" t="s">
        <v>52</v>
      </c>
      <c r="AI3929" t="s">
        <v>52</v>
      </c>
    </row>
    <row r="3930" spans="1:35" x14ac:dyDescent="0.25">
      <c r="A3930" s="13" t="str">
        <f t="shared" si="61"/>
        <v>http://dodappwlsprd2.cloud.pge.com:8003/ilis_rpt/dailyeventlogdetail.jsp?odbeventlogid=20-0048940&amp;numberofmonths=24&amp;showchangehistorylog=1</v>
      </c>
      <c r="B3930" s="14" t="str">
        <f>HYPERLINK(A3930,V3930)</f>
        <v>20-0048940</v>
      </c>
      <c r="C3930" t="s">
        <v>4598</v>
      </c>
      <c r="D3930" t="s">
        <v>39</v>
      </c>
      <c r="E3930" t="s">
        <v>40</v>
      </c>
      <c r="F3930" t="s">
        <v>4622</v>
      </c>
      <c r="G3930" s="2">
        <v>182611103</v>
      </c>
      <c r="H3930" t="s">
        <v>42</v>
      </c>
      <c r="I3930" s="3" t="s">
        <v>4847</v>
      </c>
      <c r="J3930">
        <v>20200511</v>
      </c>
      <c r="K3930" s="4">
        <v>11</v>
      </c>
      <c r="L3930">
        <v>910845</v>
      </c>
      <c r="M3930" s="5">
        <v>764</v>
      </c>
      <c r="N3930" t="s">
        <v>43</v>
      </c>
      <c r="O3930" t="s">
        <v>83</v>
      </c>
      <c r="P3930" t="s">
        <v>124</v>
      </c>
      <c r="Q3930" s="5">
        <v>1754</v>
      </c>
      <c r="R3930" s="5">
        <v>210170</v>
      </c>
      <c r="S3930" t="s">
        <v>474</v>
      </c>
      <c r="T3930" t="s">
        <v>78</v>
      </c>
      <c r="U3930" t="s">
        <v>48</v>
      </c>
      <c r="V3930" t="s">
        <v>4996</v>
      </c>
      <c r="W3930" t="s">
        <v>50</v>
      </c>
      <c r="X3930" t="s">
        <v>51</v>
      </c>
      <c r="Y3930">
        <v>0</v>
      </c>
      <c r="Z3930" t="s">
        <v>94</v>
      </c>
      <c r="AA3930">
        <v>2020</v>
      </c>
      <c r="AB3930" t="s">
        <v>130</v>
      </c>
      <c r="AC3930" t="s">
        <v>54</v>
      </c>
      <c r="AD3930" t="s">
        <v>87</v>
      </c>
      <c r="AE3930">
        <v>1531835</v>
      </c>
      <c r="AF3930" t="s">
        <v>80</v>
      </c>
      <c r="AG3930" t="s">
        <v>57</v>
      </c>
      <c r="AH3930" t="s">
        <v>52</v>
      </c>
      <c r="AI3930" t="s">
        <v>52</v>
      </c>
    </row>
    <row r="3931" spans="1:35" x14ac:dyDescent="0.25">
      <c r="A3931" s="13" t="str">
        <f t="shared" si="61"/>
        <v>http://dodappwlsprd2.cloud.pge.com:8003/ilis_rpt/dailyeventlogdetail.jsp?odbeventlogid=20-0056086&amp;numberofmonths=24&amp;showchangehistorylog=1</v>
      </c>
      <c r="B3931" s="14" t="str">
        <f>HYPERLINK(A3931,V3931)</f>
        <v>20-0056086</v>
      </c>
      <c r="C3931" t="s">
        <v>4598</v>
      </c>
      <c r="D3931" t="s">
        <v>39</v>
      </c>
      <c r="E3931" t="s">
        <v>40</v>
      </c>
      <c r="F3931" t="s">
        <v>4628</v>
      </c>
      <c r="G3931" s="2">
        <v>182681102</v>
      </c>
      <c r="H3931" t="s">
        <v>496</v>
      </c>
      <c r="I3931" s="3" t="s">
        <v>4997</v>
      </c>
      <c r="J3931">
        <v>20200531</v>
      </c>
      <c r="K3931" s="4">
        <v>1936</v>
      </c>
      <c r="L3931">
        <v>926954</v>
      </c>
      <c r="M3931" s="5">
        <v>279</v>
      </c>
      <c r="N3931" t="s">
        <v>43</v>
      </c>
      <c r="O3931" t="s">
        <v>89</v>
      </c>
      <c r="P3931" t="s">
        <v>455</v>
      </c>
      <c r="Q3931" s="5">
        <v>4</v>
      </c>
      <c r="R3931" s="5">
        <v>1062</v>
      </c>
      <c r="S3931" t="s">
        <v>471</v>
      </c>
      <c r="T3931" t="s">
        <v>106</v>
      </c>
      <c r="U3931" t="s">
        <v>48</v>
      </c>
      <c r="V3931" t="s">
        <v>4998</v>
      </c>
      <c r="W3931" t="s">
        <v>50</v>
      </c>
      <c r="X3931" t="s">
        <v>51</v>
      </c>
      <c r="Y3931">
        <v>0</v>
      </c>
      <c r="Z3931" t="s">
        <v>52</v>
      </c>
      <c r="AA3931">
        <v>2020</v>
      </c>
      <c r="AB3931" t="s">
        <v>130</v>
      </c>
      <c r="AC3931" t="s">
        <v>54</v>
      </c>
      <c r="AD3931" t="s">
        <v>55</v>
      </c>
      <c r="AE3931">
        <v>1535949</v>
      </c>
      <c r="AF3931" t="s">
        <v>108</v>
      </c>
      <c r="AG3931" t="s">
        <v>57</v>
      </c>
      <c r="AH3931" t="s">
        <v>52</v>
      </c>
      <c r="AI3931" t="s">
        <v>54</v>
      </c>
    </row>
    <row r="3932" spans="1:35" x14ac:dyDescent="0.25">
      <c r="A3932" s="13" t="str">
        <f t="shared" si="61"/>
        <v>http://dodappwlsprd2.cloud.pge.com:8003/ilis_rpt/dailyeventlogdetail.jsp?odbeventlogid=20-0061593&amp;numberofmonths=24&amp;showchangehistorylog=1</v>
      </c>
      <c r="B3932" s="14" t="str">
        <f>HYPERLINK(A3932,V3932)</f>
        <v>20-0061593</v>
      </c>
      <c r="C3932" t="s">
        <v>4598</v>
      </c>
      <c r="D3932" t="s">
        <v>39</v>
      </c>
      <c r="E3932" t="s">
        <v>40</v>
      </c>
      <c r="F3932" t="s">
        <v>4635</v>
      </c>
      <c r="G3932" s="2">
        <v>182631107</v>
      </c>
      <c r="H3932" t="s">
        <v>61</v>
      </c>
      <c r="I3932" s="3">
        <v>4563</v>
      </c>
      <c r="J3932">
        <v>20200615</v>
      </c>
      <c r="K3932" s="4">
        <v>1727</v>
      </c>
      <c r="L3932">
        <v>939837</v>
      </c>
      <c r="M3932" s="5">
        <v>1623</v>
      </c>
      <c r="N3932" t="s">
        <v>43</v>
      </c>
      <c r="O3932" t="s">
        <v>423</v>
      </c>
      <c r="P3932" t="s">
        <v>767</v>
      </c>
      <c r="Q3932" s="5">
        <v>3</v>
      </c>
      <c r="R3932" s="5">
        <v>4869</v>
      </c>
      <c r="S3932" t="s">
        <v>463</v>
      </c>
      <c r="T3932" t="s">
        <v>47</v>
      </c>
      <c r="U3932" t="s">
        <v>48</v>
      </c>
      <c r="V3932" t="s">
        <v>4999</v>
      </c>
      <c r="W3932" t="s">
        <v>50</v>
      </c>
      <c r="X3932" t="s">
        <v>51</v>
      </c>
      <c r="Y3932">
        <v>31506161</v>
      </c>
      <c r="Z3932" t="s">
        <v>52</v>
      </c>
      <c r="AA3932">
        <v>2020</v>
      </c>
      <c r="AB3932" t="s">
        <v>144</v>
      </c>
      <c r="AC3932" t="s">
        <v>54</v>
      </c>
      <c r="AD3932" t="s">
        <v>70</v>
      </c>
      <c r="AE3932">
        <v>1539947</v>
      </c>
      <c r="AF3932" t="s">
        <v>56</v>
      </c>
      <c r="AG3932" t="s">
        <v>57</v>
      </c>
      <c r="AH3932" t="s">
        <v>52</v>
      </c>
      <c r="AI3932" t="s">
        <v>52</v>
      </c>
    </row>
    <row r="3933" spans="1:35" x14ac:dyDescent="0.25">
      <c r="A3933" s="13" t="str">
        <f t="shared" si="61"/>
        <v>http://dodappwlsprd2.cloud.pge.com:8003/ilis_rpt/dailyeventlogdetail.jsp?odbeventlogid=20-0070829&amp;numberofmonths=24&amp;showchangehistorylog=1</v>
      </c>
      <c r="B3933" s="14" t="str">
        <f>HYPERLINK(A3933,V3933)</f>
        <v>20-0070829</v>
      </c>
      <c r="C3933" t="s">
        <v>4598</v>
      </c>
      <c r="D3933" t="s">
        <v>39</v>
      </c>
      <c r="E3933" t="s">
        <v>40</v>
      </c>
      <c r="F3933" t="s">
        <v>4610</v>
      </c>
      <c r="G3933" s="2">
        <v>182601102</v>
      </c>
      <c r="H3933" t="s">
        <v>61</v>
      </c>
      <c r="I3933" s="3">
        <v>14259</v>
      </c>
      <c r="J3933">
        <v>20200711</v>
      </c>
      <c r="K3933" s="4">
        <v>1252</v>
      </c>
      <c r="L3933">
        <v>962314</v>
      </c>
      <c r="M3933" s="5">
        <v>395</v>
      </c>
      <c r="N3933" t="s">
        <v>43</v>
      </c>
      <c r="O3933" t="s">
        <v>44</v>
      </c>
      <c r="P3933" t="s">
        <v>111</v>
      </c>
      <c r="Q3933" s="5">
        <v>32</v>
      </c>
      <c r="R3933" s="5">
        <v>12640</v>
      </c>
      <c r="S3933" t="s">
        <v>463</v>
      </c>
      <c r="T3933" t="s">
        <v>47</v>
      </c>
      <c r="U3933" t="s">
        <v>48</v>
      </c>
      <c r="V3933" t="s">
        <v>5000</v>
      </c>
      <c r="W3933" t="s">
        <v>50</v>
      </c>
      <c r="X3933" t="s">
        <v>51</v>
      </c>
      <c r="Y3933">
        <v>44387985</v>
      </c>
      <c r="Z3933" t="s">
        <v>94</v>
      </c>
      <c r="AA3933">
        <v>2020</v>
      </c>
      <c r="AB3933" t="s">
        <v>168</v>
      </c>
      <c r="AC3933" t="s">
        <v>54</v>
      </c>
      <c r="AD3933" t="s">
        <v>55</v>
      </c>
      <c r="AE3933">
        <v>1545912</v>
      </c>
      <c r="AF3933" t="s">
        <v>56</v>
      </c>
      <c r="AG3933" t="s">
        <v>57</v>
      </c>
      <c r="AH3933" t="s">
        <v>52</v>
      </c>
      <c r="AI3933" t="s">
        <v>52</v>
      </c>
    </row>
    <row r="3934" spans="1:35" x14ac:dyDescent="0.25">
      <c r="A3934" s="13" t="str">
        <f t="shared" si="61"/>
        <v>http://dodappwlsprd2.cloud.pge.com:8003/ilis_rpt/dailyeventlogdetail.jsp?odbeventlogid=20-0090541&amp;numberofmonths=24&amp;showchangehistorylog=1</v>
      </c>
      <c r="B3934" s="14" t="str">
        <f>HYPERLINK(A3934,V3934)</f>
        <v>20-0090541</v>
      </c>
      <c r="C3934" t="s">
        <v>4598</v>
      </c>
      <c r="D3934" t="s">
        <v>39</v>
      </c>
      <c r="E3934" t="s">
        <v>40</v>
      </c>
      <c r="F3934" t="s">
        <v>4705</v>
      </c>
      <c r="G3934" s="2">
        <v>183052111</v>
      </c>
      <c r="H3934" t="s">
        <v>61</v>
      </c>
      <c r="I3934" s="3">
        <v>2797</v>
      </c>
      <c r="J3934">
        <v>20200827</v>
      </c>
      <c r="K3934" s="4">
        <v>439</v>
      </c>
      <c r="L3934">
        <v>1033495</v>
      </c>
      <c r="M3934" s="5">
        <v>462</v>
      </c>
      <c r="N3934" t="s">
        <v>43</v>
      </c>
      <c r="O3934" t="s">
        <v>44</v>
      </c>
      <c r="P3934" t="s">
        <v>111</v>
      </c>
      <c r="Q3934" s="5">
        <v>69</v>
      </c>
      <c r="R3934" s="5">
        <v>29631</v>
      </c>
      <c r="S3934" t="s">
        <v>471</v>
      </c>
      <c r="T3934" t="s">
        <v>78</v>
      </c>
      <c r="U3934" t="s">
        <v>48</v>
      </c>
      <c r="V3934" t="s">
        <v>5001</v>
      </c>
      <c r="W3934" t="s">
        <v>50</v>
      </c>
      <c r="X3934" t="s">
        <v>51</v>
      </c>
      <c r="Y3934">
        <v>31512359</v>
      </c>
      <c r="Z3934" t="s">
        <v>52</v>
      </c>
      <c r="AA3934">
        <v>2020</v>
      </c>
      <c r="AB3934" t="s">
        <v>183</v>
      </c>
      <c r="AC3934" t="s">
        <v>54</v>
      </c>
      <c r="AD3934" t="s">
        <v>55</v>
      </c>
      <c r="AE3934">
        <v>1559199</v>
      </c>
      <c r="AF3934" t="s">
        <v>80</v>
      </c>
      <c r="AG3934" t="s">
        <v>57</v>
      </c>
      <c r="AH3934" t="s">
        <v>52</v>
      </c>
      <c r="AI3934" t="s">
        <v>52</v>
      </c>
    </row>
    <row r="3935" spans="1:35" x14ac:dyDescent="0.25">
      <c r="A3935" s="13" t="str">
        <f t="shared" si="61"/>
        <v>http://dodappwlsprd2.cloud.pge.com:8003/ilis_rpt/dailyeventlogdetail.jsp?odbeventlogid=20-0103581&amp;numberofmonths=24&amp;showchangehistorylog=1</v>
      </c>
      <c r="B3935" s="14" t="str">
        <f>HYPERLINK(A3935,V3935)</f>
        <v>20-0103581</v>
      </c>
      <c r="C3935" t="s">
        <v>4598</v>
      </c>
      <c r="D3935" t="s">
        <v>39</v>
      </c>
      <c r="E3935" t="s">
        <v>40</v>
      </c>
      <c r="F3935" t="s">
        <v>4635</v>
      </c>
      <c r="G3935" s="2">
        <v>182631107</v>
      </c>
      <c r="H3935" t="s">
        <v>72</v>
      </c>
      <c r="I3935" s="3">
        <v>91825</v>
      </c>
      <c r="J3935">
        <v>20200930</v>
      </c>
      <c r="K3935" s="4">
        <v>1511</v>
      </c>
      <c r="L3935">
        <v>1102415</v>
      </c>
      <c r="M3935" s="5">
        <v>394</v>
      </c>
      <c r="N3935" t="s">
        <v>43</v>
      </c>
      <c r="O3935" t="s">
        <v>44</v>
      </c>
      <c r="P3935" t="s">
        <v>111</v>
      </c>
      <c r="Q3935" s="5">
        <v>5</v>
      </c>
      <c r="R3935" s="5">
        <v>1855</v>
      </c>
      <c r="S3935" t="s">
        <v>463</v>
      </c>
      <c r="T3935" t="s">
        <v>47</v>
      </c>
      <c r="U3935" t="s">
        <v>48</v>
      </c>
      <c r="V3935" t="s">
        <v>5002</v>
      </c>
      <c r="W3935" t="s">
        <v>50</v>
      </c>
      <c r="X3935" t="s">
        <v>51</v>
      </c>
      <c r="Y3935">
        <v>44484339</v>
      </c>
      <c r="Z3935" t="s">
        <v>52</v>
      </c>
      <c r="AA3935">
        <v>2020</v>
      </c>
      <c r="AB3935" t="s">
        <v>194</v>
      </c>
      <c r="AC3935" t="s">
        <v>54</v>
      </c>
      <c r="AD3935" t="s">
        <v>55</v>
      </c>
      <c r="AE3935">
        <v>1567484</v>
      </c>
      <c r="AF3935" t="s">
        <v>56</v>
      </c>
      <c r="AG3935" t="s">
        <v>57</v>
      </c>
      <c r="AH3935" t="s">
        <v>52</v>
      </c>
      <c r="AI3935" t="s">
        <v>54</v>
      </c>
    </row>
    <row r="3936" spans="1:35" x14ac:dyDescent="0.25">
      <c r="A3936" s="13" t="str">
        <f t="shared" si="61"/>
        <v>http://dodappwlsprd2.cloud.pge.com:8003/ilis_rpt/dailyeventlogdetail.jsp?odbeventlogid=20-0103791&amp;numberofmonths=24&amp;showchangehistorylog=1</v>
      </c>
      <c r="B3936" s="14" t="str">
        <f>HYPERLINK(A3936,V3936)</f>
        <v>20-0103791</v>
      </c>
      <c r="C3936" t="s">
        <v>4598</v>
      </c>
      <c r="D3936" t="s">
        <v>39</v>
      </c>
      <c r="E3936" t="s">
        <v>40</v>
      </c>
      <c r="F3936" t="s">
        <v>4632</v>
      </c>
      <c r="G3936" s="2">
        <v>183052113</v>
      </c>
      <c r="H3936" t="s">
        <v>42</v>
      </c>
      <c r="I3936" s="3" t="s">
        <v>4677</v>
      </c>
      <c r="J3936">
        <v>20201001</v>
      </c>
      <c r="K3936" s="4">
        <v>801</v>
      </c>
      <c r="L3936">
        <v>1103153</v>
      </c>
      <c r="M3936" s="5">
        <v>432</v>
      </c>
      <c r="N3936" t="s">
        <v>43</v>
      </c>
      <c r="O3936" t="s">
        <v>83</v>
      </c>
      <c r="P3936" t="s">
        <v>124</v>
      </c>
      <c r="Q3936" s="5">
        <v>1696</v>
      </c>
      <c r="R3936" s="5">
        <v>130331</v>
      </c>
      <c r="S3936" t="s">
        <v>463</v>
      </c>
      <c r="T3936" t="s">
        <v>78</v>
      </c>
      <c r="U3936" t="s">
        <v>48</v>
      </c>
      <c r="V3936" t="s">
        <v>5003</v>
      </c>
      <c r="W3936" t="s">
        <v>50</v>
      </c>
      <c r="X3936" t="s">
        <v>51</v>
      </c>
      <c r="Y3936">
        <v>0</v>
      </c>
      <c r="Z3936" t="s">
        <v>94</v>
      </c>
      <c r="AA3936">
        <v>2020</v>
      </c>
      <c r="AB3936" t="s">
        <v>205</v>
      </c>
      <c r="AC3936" t="s">
        <v>54</v>
      </c>
      <c r="AD3936" t="s">
        <v>208</v>
      </c>
      <c r="AE3936">
        <v>1567568</v>
      </c>
      <c r="AF3936" t="s">
        <v>80</v>
      </c>
      <c r="AG3936" t="s">
        <v>57</v>
      </c>
      <c r="AH3936" t="s">
        <v>52</v>
      </c>
      <c r="AI3936" t="s">
        <v>52</v>
      </c>
    </row>
    <row r="3937" spans="1:35" x14ac:dyDescent="0.25">
      <c r="A3937" s="13" t="str">
        <f t="shared" si="61"/>
        <v>http://dodappwlsprd2.cloud.pge.com:8003/ilis_rpt/dailyeventlogdetail.jsp?odbeventlogid=20-0112619&amp;numberofmonths=24&amp;showchangehistorylog=1</v>
      </c>
      <c r="B3937" s="14" t="str">
        <f>HYPERLINK(A3937,V3937)</f>
        <v>20-0112619</v>
      </c>
      <c r="C3937" t="s">
        <v>4598</v>
      </c>
      <c r="D3937" t="s">
        <v>39</v>
      </c>
      <c r="E3937" t="s">
        <v>40</v>
      </c>
      <c r="F3937" t="s">
        <v>4659</v>
      </c>
      <c r="G3937" s="2">
        <v>182971101</v>
      </c>
      <c r="H3937" t="s">
        <v>42</v>
      </c>
      <c r="I3937" s="3">
        <v>49394</v>
      </c>
      <c r="J3937">
        <v>20201024</v>
      </c>
      <c r="K3937" s="4">
        <v>51</v>
      </c>
      <c r="L3937">
        <v>1124390</v>
      </c>
      <c r="M3937" s="5">
        <v>481</v>
      </c>
      <c r="N3937" t="s">
        <v>43</v>
      </c>
      <c r="O3937" t="s">
        <v>89</v>
      </c>
      <c r="P3937" t="s">
        <v>455</v>
      </c>
      <c r="Q3937" s="5">
        <v>2095</v>
      </c>
      <c r="R3937" s="5">
        <v>305349</v>
      </c>
      <c r="S3937" t="s">
        <v>1213</v>
      </c>
      <c r="T3937" t="s">
        <v>154</v>
      </c>
      <c r="U3937" t="s">
        <v>48</v>
      </c>
      <c r="V3937" t="s">
        <v>5004</v>
      </c>
      <c r="W3937" t="s">
        <v>50</v>
      </c>
      <c r="X3937" t="s">
        <v>51</v>
      </c>
      <c r="Y3937">
        <v>44505225</v>
      </c>
      <c r="Z3937" t="s">
        <v>52</v>
      </c>
      <c r="AA3937">
        <v>2020</v>
      </c>
      <c r="AB3937" t="s">
        <v>205</v>
      </c>
      <c r="AC3937" t="s">
        <v>54</v>
      </c>
      <c r="AD3937" t="s">
        <v>55</v>
      </c>
      <c r="AE3937">
        <v>1573043</v>
      </c>
      <c r="AF3937" t="s">
        <v>156</v>
      </c>
      <c r="AG3937" t="s">
        <v>57</v>
      </c>
      <c r="AH3937" t="s">
        <v>52</v>
      </c>
      <c r="AI3937" t="s">
        <v>52</v>
      </c>
    </row>
    <row r="3938" spans="1:35" x14ac:dyDescent="0.25">
      <c r="A3938" s="13" t="str">
        <f t="shared" si="61"/>
        <v>http://dodappwlsprd2.cloud.pge.com:8003/ilis_rpt/dailyeventlogdetail.jsp?odbeventlogid=20-0114616&amp;numberofmonths=24&amp;showchangehistorylog=1</v>
      </c>
      <c r="B3938" s="14" t="str">
        <f>HYPERLINK(A3938,V3938)</f>
        <v>20-0114616</v>
      </c>
      <c r="C3938" t="s">
        <v>4598</v>
      </c>
      <c r="D3938" t="s">
        <v>39</v>
      </c>
      <c r="E3938" t="s">
        <v>40</v>
      </c>
      <c r="F3938" t="s">
        <v>4640</v>
      </c>
      <c r="G3938" s="2">
        <v>182541101</v>
      </c>
      <c r="H3938" t="s">
        <v>42</v>
      </c>
      <c r="I3938" s="3" t="s">
        <v>4812</v>
      </c>
      <c r="J3938">
        <v>20201029</v>
      </c>
      <c r="K3938" s="4">
        <v>705</v>
      </c>
      <c r="L3938">
        <v>1131218</v>
      </c>
      <c r="M3938" s="5">
        <v>315</v>
      </c>
      <c r="N3938" t="s">
        <v>43</v>
      </c>
      <c r="O3938" t="s">
        <v>44</v>
      </c>
      <c r="P3938" t="s">
        <v>111</v>
      </c>
      <c r="Q3938" s="5">
        <v>497</v>
      </c>
      <c r="R3938" s="5">
        <v>48315</v>
      </c>
      <c r="S3938" t="s">
        <v>1213</v>
      </c>
      <c r="T3938" t="s">
        <v>47</v>
      </c>
      <c r="U3938" t="s">
        <v>48</v>
      </c>
      <c r="V3938" t="s">
        <v>5005</v>
      </c>
      <c r="W3938" t="s">
        <v>50</v>
      </c>
      <c r="X3938" t="s">
        <v>51</v>
      </c>
      <c r="Y3938">
        <v>44509273</v>
      </c>
      <c r="Z3938" t="s">
        <v>52</v>
      </c>
      <c r="AA3938">
        <v>2020</v>
      </c>
      <c r="AB3938" t="s">
        <v>205</v>
      </c>
      <c r="AC3938" t="s">
        <v>54</v>
      </c>
      <c r="AD3938" t="s">
        <v>55</v>
      </c>
      <c r="AE3938">
        <v>1575362</v>
      </c>
      <c r="AF3938" t="s">
        <v>56</v>
      </c>
      <c r="AG3938" t="s">
        <v>57</v>
      </c>
      <c r="AH3938" t="s">
        <v>52</v>
      </c>
      <c r="AI3938" t="s">
        <v>52</v>
      </c>
    </row>
    <row r="3939" spans="1:35" x14ac:dyDescent="0.25">
      <c r="A3939" s="13" t="str">
        <f t="shared" si="61"/>
        <v>http://dodappwlsprd2.cloud.pge.com:8003/ilis_rpt/dailyeventlogdetail.jsp?odbeventlogid=20-0123906&amp;numberofmonths=24&amp;showchangehistorylog=1</v>
      </c>
      <c r="B3939" s="14" t="str">
        <f>HYPERLINK(A3939,V3939)</f>
        <v>20-0123906</v>
      </c>
      <c r="C3939" t="s">
        <v>4598</v>
      </c>
      <c r="D3939" t="s">
        <v>39</v>
      </c>
      <c r="E3939" t="s">
        <v>59</v>
      </c>
      <c r="F3939" t="s">
        <v>4625</v>
      </c>
      <c r="G3939" s="2">
        <v>182671108</v>
      </c>
      <c r="H3939" t="s">
        <v>42</v>
      </c>
      <c r="I3939" s="3" t="s">
        <v>4626</v>
      </c>
      <c r="J3939">
        <v>20201122</v>
      </c>
      <c r="K3939" s="4">
        <v>619</v>
      </c>
      <c r="L3939">
        <v>1152635</v>
      </c>
      <c r="M3939" s="5">
        <v>435</v>
      </c>
      <c r="N3939" t="s">
        <v>43</v>
      </c>
      <c r="O3939" t="s">
        <v>89</v>
      </c>
      <c r="P3939" t="s">
        <v>455</v>
      </c>
      <c r="Q3939" s="5">
        <v>385</v>
      </c>
      <c r="R3939" s="5">
        <v>167475</v>
      </c>
      <c r="S3939" t="s">
        <v>1213</v>
      </c>
      <c r="T3939" t="s">
        <v>106</v>
      </c>
      <c r="U3939" t="s">
        <v>48</v>
      </c>
      <c r="V3939" t="s">
        <v>5006</v>
      </c>
      <c r="W3939" t="s">
        <v>50</v>
      </c>
      <c r="X3939" t="s">
        <v>51</v>
      </c>
      <c r="Y3939">
        <v>0</v>
      </c>
      <c r="Z3939" t="s">
        <v>52</v>
      </c>
      <c r="AA3939">
        <v>2020</v>
      </c>
      <c r="AB3939" t="s">
        <v>214</v>
      </c>
      <c r="AC3939" t="s">
        <v>54</v>
      </c>
      <c r="AD3939" t="s">
        <v>87</v>
      </c>
      <c r="AE3939">
        <v>1581923</v>
      </c>
      <c r="AF3939" t="s">
        <v>108</v>
      </c>
      <c r="AG3939" t="s">
        <v>57</v>
      </c>
      <c r="AH3939" t="s">
        <v>52</v>
      </c>
      <c r="AI3939" t="s">
        <v>52</v>
      </c>
    </row>
    <row r="3940" spans="1:35" x14ac:dyDescent="0.25">
      <c r="A3940" s="13" t="str">
        <f t="shared" si="61"/>
        <v>http://dodappwlsprd2.cloud.pge.com:8003/ilis_rpt/dailyeventlogdetail.jsp?odbeventlogid=20-0125857&amp;numberofmonths=24&amp;showchangehistorylog=1</v>
      </c>
      <c r="B3940" s="14" t="str">
        <f>HYPERLINK(A3940,V3940)</f>
        <v>20-0125857</v>
      </c>
      <c r="C3940" t="s">
        <v>4598</v>
      </c>
      <c r="D3940" t="s">
        <v>39</v>
      </c>
      <c r="E3940" t="s">
        <v>40</v>
      </c>
      <c r="F3940" t="s">
        <v>4647</v>
      </c>
      <c r="G3940" s="2">
        <v>182541103</v>
      </c>
      <c r="H3940" t="s">
        <v>42</v>
      </c>
      <c r="I3940" s="3" t="s">
        <v>5007</v>
      </c>
      <c r="J3940">
        <v>20201130</v>
      </c>
      <c r="K3940" s="4">
        <v>923</v>
      </c>
      <c r="L3940">
        <v>1156235</v>
      </c>
      <c r="M3940" s="5">
        <v>484</v>
      </c>
      <c r="N3940" t="s">
        <v>43</v>
      </c>
      <c r="O3940" t="s">
        <v>83</v>
      </c>
      <c r="P3940" t="s">
        <v>124</v>
      </c>
      <c r="Q3940" s="5">
        <v>224</v>
      </c>
      <c r="R3940" s="5">
        <v>33232</v>
      </c>
      <c r="S3940" t="s">
        <v>1213</v>
      </c>
      <c r="T3940" t="s">
        <v>312</v>
      </c>
      <c r="U3940" t="s">
        <v>48</v>
      </c>
      <c r="V3940" t="s">
        <v>5008</v>
      </c>
      <c r="W3940" t="s">
        <v>50</v>
      </c>
      <c r="X3940" t="s">
        <v>51</v>
      </c>
      <c r="Y3940">
        <v>31519529</v>
      </c>
      <c r="Z3940" t="s">
        <v>52</v>
      </c>
      <c r="AA3940">
        <v>2020</v>
      </c>
      <c r="AB3940" t="s">
        <v>214</v>
      </c>
      <c r="AC3940" t="s">
        <v>54</v>
      </c>
      <c r="AD3940" t="s">
        <v>87</v>
      </c>
      <c r="AE3940">
        <v>1583001</v>
      </c>
      <c r="AF3940" t="s">
        <v>314</v>
      </c>
      <c r="AG3940" t="s">
        <v>57</v>
      </c>
      <c r="AH3940" t="s">
        <v>52</v>
      </c>
      <c r="AI3940" t="s">
        <v>52</v>
      </c>
    </row>
    <row r="3941" spans="1:35" x14ac:dyDescent="0.25">
      <c r="A3941" s="13" t="str">
        <f t="shared" si="61"/>
        <v>http://dodappwlsprd2.cloud.pge.com:8003/ilis_rpt/dailyeventlogdetail.jsp?odbeventlogid=20-0128663&amp;numberofmonths=24&amp;showchangehistorylog=1</v>
      </c>
      <c r="B3941" s="14" t="str">
        <f>HYPERLINK(A3941,V3941)</f>
        <v>20-0128663</v>
      </c>
      <c r="C3941" t="s">
        <v>4598</v>
      </c>
      <c r="D3941" t="s">
        <v>39</v>
      </c>
      <c r="E3941" t="s">
        <v>40</v>
      </c>
      <c r="F3941" t="s">
        <v>4707</v>
      </c>
      <c r="G3941" s="2">
        <v>182601104</v>
      </c>
      <c r="H3941" t="s">
        <v>61</v>
      </c>
      <c r="I3941" s="3">
        <v>4939</v>
      </c>
      <c r="J3941">
        <v>20201207</v>
      </c>
      <c r="K3941" s="4">
        <v>1450</v>
      </c>
      <c r="L3941">
        <v>1169527</v>
      </c>
      <c r="M3941" s="5">
        <v>426</v>
      </c>
      <c r="N3941" t="s">
        <v>43</v>
      </c>
      <c r="O3941" t="s">
        <v>44</v>
      </c>
      <c r="P3941" t="s">
        <v>111</v>
      </c>
      <c r="Q3941" s="5">
        <v>63</v>
      </c>
      <c r="R3941" s="5">
        <v>8176</v>
      </c>
      <c r="S3941" t="s">
        <v>463</v>
      </c>
      <c r="T3941" t="s">
        <v>47</v>
      </c>
      <c r="U3941" t="s">
        <v>48</v>
      </c>
      <c r="V3941" t="s">
        <v>5009</v>
      </c>
      <c r="W3941" t="s">
        <v>50</v>
      </c>
      <c r="X3941" t="s">
        <v>51</v>
      </c>
      <c r="Y3941">
        <v>44579036</v>
      </c>
      <c r="Z3941" t="s">
        <v>52</v>
      </c>
      <c r="AA3941">
        <v>2020</v>
      </c>
      <c r="AB3941" t="s">
        <v>216</v>
      </c>
      <c r="AC3941" t="s">
        <v>54</v>
      </c>
      <c r="AD3941" t="s">
        <v>70</v>
      </c>
      <c r="AE3941">
        <v>1585195</v>
      </c>
      <c r="AF3941" t="s">
        <v>56</v>
      </c>
      <c r="AG3941" t="s">
        <v>57</v>
      </c>
      <c r="AH3941" t="s">
        <v>52</v>
      </c>
      <c r="AI3941" t="s">
        <v>52</v>
      </c>
    </row>
    <row r="3942" spans="1:35" x14ac:dyDescent="0.25">
      <c r="A3942" s="13" t="str">
        <f t="shared" si="61"/>
        <v>http://dodappwlsprd2.cloud.pge.com:8003/ilis_rpt/dailyeventlogdetail.jsp?odbeventlogid=21-0007546&amp;numberofmonths=24&amp;showchangehistorylog=1</v>
      </c>
      <c r="B3942" s="14" t="str">
        <f>HYPERLINK(A3942,V3942)</f>
        <v>21-0007546</v>
      </c>
      <c r="C3942" t="s">
        <v>4598</v>
      </c>
      <c r="D3942" t="s">
        <v>39</v>
      </c>
      <c r="E3942" t="s">
        <v>40</v>
      </c>
      <c r="F3942" t="s">
        <v>4705</v>
      </c>
      <c r="G3942" s="2">
        <v>183052111</v>
      </c>
      <c r="H3942" t="s">
        <v>61</v>
      </c>
      <c r="I3942" s="3">
        <v>7581</v>
      </c>
      <c r="J3942">
        <v>20210111</v>
      </c>
      <c r="K3942" s="4">
        <v>2359</v>
      </c>
      <c r="L3942">
        <v>1208635</v>
      </c>
      <c r="M3942" s="5">
        <v>721</v>
      </c>
      <c r="N3942" t="s">
        <v>43</v>
      </c>
      <c r="O3942" t="s">
        <v>83</v>
      </c>
      <c r="P3942" t="s">
        <v>124</v>
      </c>
      <c r="Q3942" s="5">
        <v>170</v>
      </c>
      <c r="R3942" s="5">
        <v>121151</v>
      </c>
      <c r="S3942" t="s">
        <v>1213</v>
      </c>
      <c r="T3942" t="s">
        <v>78</v>
      </c>
      <c r="U3942" t="s">
        <v>48</v>
      </c>
      <c r="V3942" t="s">
        <v>5010</v>
      </c>
      <c r="W3942" t="s">
        <v>50</v>
      </c>
      <c r="X3942" t="s">
        <v>51</v>
      </c>
      <c r="Y3942">
        <v>0</v>
      </c>
      <c r="Z3942" t="s">
        <v>52</v>
      </c>
      <c r="AA3942">
        <v>2021</v>
      </c>
      <c r="AB3942" t="s">
        <v>53</v>
      </c>
      <c r="AC3942" t="s">
        <v>54</v>
      </c>
      <c r="AD3942" t="s">
        <v>87</v>
      </c>
      <c r="AE3942">
        <v>1592405</v>
      </c>
      <c r="AF3942" t="s">
        <v>80</v>
      </c>
      <c r="AG3942" t="s">
        <v>57</v>
      </c>
      <c r="AH3942" t="s">
        <v>52</v>
      </c>
      <c r="AI3942" t="s">
        <v>52</v>
      </c>
    </row>
    <row r="3943" spans="1:35" x14ac:dyDescent="0.25">
      <c r="A3943" s="13" t="str">
        <f t="shared" si="61"/>
        <v>http://dodappwlsprd2.cloud.pge.com:8003/ilis_rpt/dailyeventlogdetail.jsp?odbeventlogid=21-0008489&amp;numberofmonths=24&amp;showchangehistorylog=1</v>
      </c>
      <c r="B3943" s="14" t="str">
        <f>HYPERLINK(A3943,V3943)</f>
        <v>21-0008489</v>
      </c>
      <c r="C3943" t="s">
        <v>4598</v>
      </c>
      <c r="D3943" t="s">
        <v>39</v>
      </c>
      <c r="E3943" t="s">
        <v>59</v>
      </c>
      <c r="F3943" t="s">
        <v>4602</v>
      </c>
      <c r="G3943" s="2">
        <v>183071101</v>
      </c>
      <c r="H3943" t="s">
        <v>61</v>
      </c>
      <c r="I3943" s="3">
        <v>3057</v>
      </c>
      <c r="J3943">
        <v>20210114</v>
      </c>
      <c r="K3943" s="4">
        <v>548</v>
      </c>
      <c r="L3943">
        <v>1210162</v>
      </c>
      <c r="M3943" s="5">
        <v>432</v>
      </c>
      <c r="N3943" t="s">
        <v>43</v>
      </c>
      <c r="O3943" t="s">
        <v>44</v>
      </c>
      <c r="P3943" t="s">
        <v>45</v>
      </c>
      <c r="Q3943" s="5">
        <v>4</v>
      </c>
      <c r="R3943" s="5">
        <v>1728</v>
      </c>
      <c r="S3943" t="s">
        <v>1213</v>
      </c>
      <c r="T3943" t="s">
        <v>47</v>
      </c>
      <c r="U3943" t="s">
        <v>48</v>
      </c>
      <c r="V3943" t="s">
        <v>5011</v>
      </c>
      <c r="W3943" t="s">
        <v>50</v>
      </c>
      <c r="X3943" t="s">
        <v>51</v>
      </c>
      <c r="Y3943">
        <v>31527247</v>
      </c>
      <c r="Z3943" t="s">
        <v>52</v>
      </c>
      <c r="AA3943">
        <v>2021</v>
      </c>
      <c r="AB3943" t="s">
        <v>53</v>
      </c>
      <c r="AC3943" t="s">
        <v>54</v>
      </c>
      <c r="AD3943" t="s">
        <v>55</v>
      </c>
      <c r="AE3943">
        <v>1592956</v>
      </c>
      <c r="AF3943" t="s">
        <v>56</v>
      </c>
      <c r="AG3943" t="s">
        <v>57</v>
      </c>
      <c r="AH3943" t="s">
        <v>52</v>
      </c>
      <c r="AI3943" t="s">
        <v>54</v>
      </c>
    </row>
    <row r="3944" spans="1:35" x14ac:dyDescent="0.25">
      <c r="A3944" s="13" t="str">
        <f t="shared" si="61"/>
        <v>http://dodappwlsprd2.cloud.pge.com:8003/ilis_rpt/dailyeventlogdetail.jsp?odbeventlogid=21-0025762&amp;numberofmonths=24&amp;showchangehistorylog=1</v>
      </c>
      <c r="B3944" s="14" t="str">
        <f>HYPERLINK(A3944,V3944)</f>
        <v>21-0025762</v>
      </c>
      <c r="C3944" t="s">
        <v>4598</v>
      </c>
      <c r="D3944" t="s">
        <v>39</v>
      </c>
      <c r="E3944" t="s">
        <v>40</v>
      </c>
      <c r="F3944" t="s">
        <v>4725</v>
      </c>
      <c r="G3944" s="2">
        <v>183041101</v>
      </c>
      <c r="H3944" t="s">
        <v>61</v>
      </c>
      <c r="I3944" s="3">
        <v>20149</v>
      </c>
      <c r="J3944">
        <v>20210216</v>
      </c>
      <c r="K3944" s="4">
        <v>56</v>
      </c>
      <c r="L3944">
        <v>1255469</v>
      </c>
      <c r="M3944" s="5">
        <v>433</v>
      </c>
      <c r="N3944" t="s">
        <v>43</v>
      </c>
      <c r="O3944" t="s">
        <v>89</v>
      </c>
      <c r="P3944" t="s">
        <v>455</v>
      </c>
      <c r="Q3944" s="5">
        <v>36</v>
      </c>
      <c r="R3944" s="5">
        <v>15580</v>
      </c>
      <c r="S3944" t="s">
        <v>1213</v>
      </c>
      <c r="T3944" t="s">
        <v>106</v>
      </c>
      <c r="U3944" t="s">
        <v>48</v>
      </c>
      <c r="V3944" t="s">
        <v>5012</v>
      </c>
      <c r="W3944" t="s">
        <v>50</v>
      </c>
      <c r="X3944" t="s">
        <v>51</v>
      </c>
      <c r="Y3944">
        <v>44653168</v>
      </c>
      <c r="Z3944" t="s">
        <v>52</v>
      </c>
      <c r="AA3944">
        <v>2021</v>
      </c>
      <c r="AB3944" t="s">
        <v>86</v>
      </c>
      <c r="AC3944" t="s">
        <v>54</v>
      </c>
      <c r="AD3944" t="s">
        <v>55</v>
      </c>
      <c r="AE3944">
        <v>1605326</v>
      </c>
      <c r="AF3944" t="s">
        <v>108</v>
      </c>
      <c r="AG3944" t="s">
        <v>57</v>
      </c>
      <c r="AH3944" t="s">
        <v>52</v>
      </c>
      <c r="AI3944" t="s">
        <v>52</v>
      </c>
    </row>
    <row r="3945" spans="1:35" x14ac:dyDescent="0.25">
      <c r="A3945" s="13" t="str">
        <f t="shared" si="61"/>
        <v>http://dodappwlsprd2.cloud.pge.com:8003/ilis_rpt/dailyeventlogdetail.jsp?odbeventlogid=21-0044508&amp;numberofmonths=24&amp;showchangehistorylog=1</v>
      </c>
      <c r="B3945" s="14" t="str">
        <f>HYPERLINK(A3945,V3945)</f>
        <v>21-0044508</v>
      </c>
      <c r="C3945" t="s">
        <v>4598</v>
      </c>
      <c r="D3945" t="s">
        <v>39</v>
      </c>
      <c r="E3945" t="s">
        <v>40</v>
      </c>
      <c r="F3945" t="s">
        <v>4679</v>
      </c>
      <c r="G3945" s="2">
        <v>182581105</v>
      </c>
      <c r="H3945" t="s">
        <v>72</v>
      </c>
      <c r="I3945" s="3" t="s">
        <v>5013</v>
      </c>
      <c r="J3945">
        <v>20210404</v>
      </c>
      <c r="K3945" s="4">
        <v>11</v>
      </c>
      <c r="L3945">
        <v>1306573</v>
      </c>
      <c r="M3945" s="5">
        <v>347</v>
      </c>
      <c r="N3945" t="s">
        <v>43</v>
      </c>
      <c r="O3945" t="s">
        <v>1237</v>
      </c>
      <c r="P3945" t="s">
        <v>90</v>
      </c>
      <c r="Q3945" s="5">
        <v>2494</v>
      </c>
      <c r="R3945" s="5">
        <v>28688</v>
      </c>
      <c r="S3945" t="s">
        <v>463</v>
      </c>
      <c r="T3945" t="s">
        <v>47</v>
      </c>
      <c r="U3945" t="s">
        <v>121</v>
      </c>
      <c r="V3945" t="s">
        <v>5014</v>
      </c>
      <c r="W3945" t="s">
        <v>50</v>
      </c>
      <c r="X3945" t="s">
        <v>51</v>
      </c>
      <c r="Y3945">
        <v>44720663</v>
      </c>
      <c r="Z3945" t="s">
        <v>52</v>
      </c>
      <c r="AA3945">
        <v>2021</v>
      </c>
      <c r="AB3945" t="s">
        <v>114</v>
      </c>
      <c r="AC3945" t="s">
        <v>54</v>
      </c>
      <c r="AD3945" t="s">
        <v>55</v>
      </c>
      <c r="AE3945">
        <v>1617436</v>
      </c>
      <c r="AF3945" t="s">
        <v>56</v>
      </c>
      <c r="AG3945" t="s">
        <v>57</v>
      </c>
      <c r="AH3945" t="s">
        <v>52</v>
      </c>
      <c r="AI3945" t="s">
        <v>54</v>
      </c>
    </row>
    <row r="3946" spans="1:35" x14ac:dyDescent="0.25">
      <c r="A3946" s="13" t="str">
        <f t="shared" si="61"/>
        <v>http://dodappwlsprd2.cloud.pge.com:8003/ilis_rpt/dailyeventlogdetail.jsp?odbeventlogid=21-0052768&amp;numberofmonths=24&amp;showchangehistorylog=1</v>
      </c>
      <c r="B3946" s="14" t="str">
        <f>HYPERLINK(A3946,V3946)</f>
        <v>21-0052768</v>
      </c>
      <c r="C3946" t="s">
        <v>4598</v>
      </c>
      <c r="D3946" t="s">
        <v>39</v>
      </c>
      <c r="E3946" t="s">
        <v>40</v>
      </c>
      <c r="F3946" t="s">
        <v>4599</v>
      </c>
      <c r="G3946" s="2">
        <v>182601106</v>
      </c>
      <c r="H3946" t="s">
        <v>72</v>
      </c>
      <c r="I3946" s="3" t="s">
        <v>762</v>
      </c>
      <c r="J3946">
        <v>20210424</v>
      </c>
      <c r="K3946" s="4">
        <v>1241</v>
      </c>
      <c r="L3946">
        <v>1332516</v>
      </c>
      <c r="M3946" s="5">
        <v>351</v>
      </c>
      <c r="N3946" t="s">
        <v>43</v>
      </c>
      <c r="O3946" t="s">
        <v>44</v>
      </c>
      <c r="P3946" t="s">
        <v>111</v>
      </c>
      <c r="Q3946" s="5">
        <v>1</v>
      </c>
      <c r="R3946" s="5">
        <v>351</v>
      </c>
      <c r="S3946" t="s">
        <v>463</v>
      </c>
      <c r="T3946" t="s">
        <v>47</v>
      </c>
      <c r="U3946" t="s">
        <v>48</v>
      </c>
      <c r="V3946" t="s">
        <v>5015</v>
      </c>
      <c r="W3946" t="s">
        <v>50</v>
      </c>
      <c r="X3946" t="s">
        <v>51</v>
      </c>
      <c r="Y3946">
        <v>31536922</v>
      </c>
      <c r="Z3946" t="s">
        <v>52</v>
      </c>
      <c r="AA3946">
        <v>2021</v>
      </c>
      <c r="AB3946" t="s">
        <v>114</v>
      </c>
      <c r="AC3946" t="s">
        <v>54</v>
      </c>
      <c r="AD3946" t="s">
        <v>55</v>
      </c>
      <c r="AE3946">
        <v>1622840</v>
      </c>
      <c r="AF3946" t="s">
        <v>56</v>
      </c>
      <c r="AG3946" t="s">
        <v>57</v>
      </c>
      <c r="AH3946" t="s">
        <v>52</v>
      </c>
      <c r="AI3946" t="s">
        <v>54</v>
      </c>
    </row>
    <row r="3947" spans="1:35" x14ac:dyDescent="0.25">
      <c r="A3947" s="13" t="str">
        <f t="shared" si="61"/>
        <v>http://dodappwlsprd2.cloud.pge.com:8003/ilis_rpt/dailyeventlogdetail.jsp?odbeventlogid=21-0055947&amp;numberofmonths=24&amp;showchangehistorylog=1</v>
      </c>
      <c r="B3947" s="14" t="str">
        <f>HYPERLINK(A3947,V3947)</f>
        <v>21-0055947</v>
      </c>
      <c r="C3947" t="s">
        <v>4598</v>
      </c>
      <c r="D3947" t="s">
        <v>39</v>
      </c>
      <c r="E3947" t="s">
        <v>59</v>
      </c>
      <c r="F3947" t="s">
        <v>4700</v>
      </c>
      <c r="G3947" s="2">
        <v>183052110</v>
      </c>
      <c r="H3947" t="s">
        <v>61</v>
      </c>
      <c r="I3947" s="3">
        <v>5581</v>
      </c>
      <c r="J3947">
        <v>20210503</v>
      </c>
      <c r="K3947" s="4">
        <v>114</v>
      </c>
      <c r="L3947">
        <v>1339410</v>
      </c>
      <c r="M3947" s="5">
        <v>510</v>
      </c>
      <c r="N3947" t="s">
        <v>43</v>
      </c>
      <c r="O3947" t="s">
        <v>44</v>
      </c>
      <c r="P3947" t="s">
        <v>45</v>
      </c>
      <c r="Q3947" s="5">
        <v>122</v>
      </c>
      <c r="R3947" s="5">
        <v>52298</v>
      </c>
      <c r="S3947" t="s">
        <v>463</v>
      </c>
      <c r="T3947" t="s">
        <v>78</v>
      </c>
      <c r="U3947" t="s">
        <v>48</v>
      </c>
      <c r="V3947" t="s">
        <v>5016</v>
      </c>
      <c r="W3947" t="s">
        <v>50</v>
      </c>
      <c r="X3947" t="s">
        <v>51</v>
      </c>
      <c r="Y3947">
        <v>0</v>
      </c>
      <c r="Z3947" t="s">
        <v>52</v>
      </c>
      <c r="AA3947">
        <v>2021</v>
      </c>
      <c r="AB3947" t="s">
        <v>130</v>
      </c>
      <c r="AC3947" t="s">
        <v>54</v>
      </c>
      <c r="AD3947" t="s">
        <v>55</v>
      </c>
      <c r="AE3947">
        <v>1624966</v>
      </c>
      <c r="AF3947" t="s">
        <v>80</v>
      </c>
      <c r="AG3947" t="s">
        <v>57</v>
      </c>
      <c r="AH3947" t="s">
        <v>52</v>
      </c>
      <c r="AI3947" t="s">
        <v>52</v>
      </c>
    </row>
    <row r="3948" spans="1:35" x14ac:dyDescent="0.25">
      <c r="A3948" s="13" t="str">
        <f t="shared" si="61"/>
        <v>http://dodappwlsprd2.cloud.pge.com:8003/ilis_rpt/dailyeventlogdetail.jsp?odbeventlogid=21-0056596&amp;numberofmonths=24&amp;showchangehistorylog=1</v>
      </c>
      <c r="B3948" s="14" t="str">
        <f>HYPERLINK(A3948,V3948)</f>
        <v>21-0056596</v>
      </c>
      <c r="C3948" t="s">
        <v>4598</v>
      </c>
      <c r="D3948" t="s">
        <v>39</v>
      </c>
      <c r="E3948" t="s">
        <v>40</v>
      </c>
      <c r="F3948" t="s">
        <v>4628</v>
      </c>
      <c r="G3948" s="2">
        <v>182681102</v>
      </c>
      <c r="H3948" t="s">
        <v>42</v>
      </c>
      <c r="I3948" s="3" t="s">
        <v>4778</v>
      </c>
      <c r="J3948">
        <v>20210504</v>
      </c>
      <c r="K3948" s="4">
        <v>1026</v>
      </c>
      <c r="L3948">
        <v>1340622</v>
      </c>
      <c r="M3948" s="5">
        <v>305</v>
      </c>
      <c r="N3948" t="s">
        <v>43</v>
      </c>
      <c r="O3948" t="s">
        <v>89</v>
      </c>
      <c r="P3948" t="s">
        <v>455</v>
      </c>
      <c r="Q3948" s="5">
        <v>543</v>
      </c>
      <c r="R3948" s="5">
        <v>74762</v>
      </c>
      <c r="S3948" t="s">
        <v>463</v>
      </c>
      <c r="T3948" t="s">
        <v>47</v>
      </c>
      <c r="U3948" t="s">
        <v>48</v>
      </c>
      <c r="V3948" t="s">
        <v>5017</v>
      </c>
      <c r="W3948" t="s">
        <v>50</v>
      </c>
      <c r="X3948" t="s">
        <v>51</v>
      </c>
      <c r="Y3948">
        <v>44772627</v>
      </c>
      <c r="Z3948" t="s">
        <v>52</v>
      </c>
      <c r="AA3948">
        <v>2021</v>
      </c>
      <c r="AB3948" t="s">
        <v>130</v>
      </c>
      <c r="AC3948" t="s">
        <v>54</v>
      </c>
      <c r="AD3948" t="s">
        <v>55</v>
      </c>
      <c r="AE3948">
        <v>1625500</v>
      </c>
      <c r="AF3948" t="s">
        <v>56</v>
      </c>
      <c r="AG3948" t="s">
        <v>57</v>
      </c>
      <c r="AH3948" t="s">
        <v>52</v>
      </c>
      <c r="AI3948" t="s">
        <v>52</v>
      </c>
    </row>
    <row r="3949" spans="1:35" x14ac:dyDescent="0.25">
      <c r="A3949" s="13" t="str">
        <f t="shared" si="61"/>
        <v>http://dodappwlsprd2.cloud.pge.com:8003/ilis_rpt/dailyeventlogdetail.jsp?odbeventlogid=21-0061968&amp;numberofmonths=24&amp;showchangehistorylog=1</v>
      </c>
      <c r="B3949" s="14" t="str">
        <f>HYPERLINK(A3949,V3949)</f>
        <v>21-0061968</v>
      </c>
      <c r="C3949" t="s">
        <v>4598</v>
      </c>
      <c r="D3949" t="s">
        <v>39</v>
      </c>
      <c r="E3949" t="s">
        <v>40</v>
      </c>
      <c r="F3949" t="s">
        <v>4617</v>
      </c>
      <c r="G3949" s="2">
        <v>182631101</v>
      </c>
      <c r="H3949" t="s">
        <v>42</v>
      </c>
      <c r="I3949" s="3" t="s">
        <v>4618</v>
      </c>
      <c r="J3949">
        <v>20210516</v>
      </c>
      <c r="K3949" s="4">
        <v>558</v>
      </c>
      <c r="L3949">
        <v>1350729</v>
      </c>
      <c r="M3949" s="5">
        <v>562</v>
      </c>
      <c r="N3949" t="s">
        <v>43</v>
      </c>
      <c r="O3949" t="s">
        <v>83</v>
      </c>
      <c r="P3949" t="s">
        <v>124</v>
      </c>
      <c r="Q3949" s="5">
        <v>202</v>
      </c>
      <c r="R3949" s="5">
        <v>63331</v>
      </c>
      <c r="S3949" t="s">
        <v>463</v>
      </c>
      <c r="T3949" t="s">
        <v>78</v>
      </c>
      <c r="U3949" t="s">
        <v>121</v>
      </c>
      <c r="V3949" t="s">
        <v>5018</v>
      </c>
      <c r="W3949" t="s">
        <v>50</v>
      </c>
      <c r="X3949" t="s">
        <v>51</v>
      </c>
      <c r="Y3949">
        <v>0</v>
      </c>
      <c r="Z3949" t="s">
        <v>52</v>
      </c>
      <c r="AA3949">
        <v>2021</v>
      </c>
      <c r="AB3949" t="s">
        <v>130</v>
      </c>
      <c r="AC3949" t="s">
        <v>54</v>
      </c>
      <c r="AD3949" t="s">
        <v>208</v>
      </c>
      <c r="AE3949">
        <v>1629154</v>
      </c>
      <c r="AF3949" t="s">
        <v>80</v>
      </c>
      <c r="AG3949" t="s">
        <v>57</v>
      </c>
      <c r="AH3949" t="s">
        <v>52</v>
      </c>
      <c r="AI3949" t="s">
        <v>52</v>
      </c>
    </row>
    <row r="3950" spans="1:35" x14ac:dyDescent="0.25">
      <c r="A3950" s="13" t="str">
        <f t="shared" si="61"/>
        <v>http://dodappwlsprd2.cloud.pge.com:8003/ilis_rpt/dailyeventlogdetail.jsp?odbeventlogid=21-0089908&amp;numberofmonths=24&amp;showchangehistorylog=1</v>
      </c>
      <c r="B3950" s="14" t="str">
        <f>HYPERLINK(A3950,V3950)</f>
        <v>21-0089908</v>
      </c>
      <c r="C3950" t="s">
        <v>4598</v>
      </c>
      <c r="D3950" t="s">
        <v>39</v>
      </c>
      <c r="E3950" t="s">
        <v>40</v>
      </c>
      <c r="F3950" t="s">
        <v>5019</v>
      </c>
      <c r="G3950" s="2">
        <v>183031101</v>
      </c>
      <c r="H3950" t="s">
        <v>42</v>
      </c>
      <c r="I3950" s="3" t="s">
        <v>5020</v>
      </c>
      <c r="J3950">
        <v>20210715</v>
      </c>
      <c r="K3950" s="4">
        <v>450</v>
      </c>
      <c r="L3950">
        <v>1405060</v>
      </c>
      <c r="M3950" s="5">
        <v>174</v>
      </c>
      <c r="N3950" t="s">
        <v>43</v>
      </c>
      <c r="O3950" t="s">
        <v>44</v>
      </c>
      <c r="P3950" t="s">
        <v>45</v>
      </c>
      <c r="Q3950" s="5">
        <v>745</v>
      </c>
      <c r="R3950" s="5">
        <v>92566</v>
      </c>
      <c r="S3950" t="s">
        <v>463</v>
      </c>
      <c r="T3950" t="s">
        <v>47</v>
      </c>
      <c r="U3950" t="s">
        <v>48</v>
      </c>
      <c r="V3950" t="s">
        <v>5021</v>
      </c>
      <c r="W3950" t="s">
        <v>50</v>
      </c>
      <c r="X3950" t="s">
        <v>51</v>
      </c>
      <c r="Y3950">
        <v>31546370</v>
      </c>
      <c r="Z3950" t="s">
        <v>52</v>
      </c>
      <c r="AA3950">
        <v>2021</v>
      </c>
      <c r="AB3950" t="s">
        <v>168</v>
      </c>
      <c r="AC3950" t="s">
        <v>54</v>
      </c>
      <c r="AD3950" t="s">
        <v>55</v>
      </c>
      <c r="AE3950">
        <v>1648456</v>
      </c>
      <c r="AF3950" t="s">
        <v>56</v>
      </c>
      <c r="AG3950" t="s">
        <v>57</v>
      </c>
      <c r="AH3950" t="s">
        <v>52</v>
      </c>
      <c r="AI3950" t="s">
        <v>52</v>
      </c>
    </row>
    <row r="3951" spans="1:35" x14ac:dyDescent="0.25">
      <c r="A3951" s="13" t="str">
        <f t="shared" si="61"/>
        <v>http://dodappwlsprd2.cloud.pge.com:8003/ilis_rpt/dailyeventlogdetail.jsp?odbeventlogid=21-0101548&amp;numberofmonths=24&amp;showchangehistorylog=1</v>
      </c>
      <c r="B3951" s="14" t="str">
        <f>HYPERLINK(A3951,V3951)</f>
        <v>21-0101548</v>
      </c>
      <c r="C3951" t="s">
        <v>4598</v>
      </c>
      <c r="D3951" t="s">
        <v>39</v>
      </c>
      <c r="E3951" t="s">
        <v>40</v>
      </c>
      <c r="F3951" t="s">
        <v>4640</v>
      </c>
      <c r="G3951" s="2">
        <v>182541101</v>
      </c>
      <c r="H3951" t="s">
        <v>42</v>
      </c>
      <c r="I3951" s="3" t="s">
        <v>4812</v>
      </c>
      <c r="J3951">
        <v>20210807</v>
      </c>
      <c r="K3951" s="4">
        <v>1455</v>
      </c>
      <c r="L3951">
        <v>1436592</v>
      </c>
      <c r="M3951" s="5">
        <v>440</v>
      </c>
      <c r="N3951" t="s">
        <v>43</v>
      </c>
      <c r="O3951" t="s">
        <v>44</v>
      </c>
      <c r="P3951" t="s">
        <v>111</v>
      </c>
      <c r="Q3951" s="5">
        <v>498</v>
      </c>
      <c r="R3951" s="5">
        <v>134708</v>
      </c>
      <c r="S3951" t="s">
        <v>463</v>
      </c>
      <c r="T3951" t="s">
        <v>47</v>
      </c>
      <c r="U3951" t="s">
        <v>48</v>
      </c>
      <c r="V3951" t="s">
        <v>5022</v>
      </c>
      <c r="W3951" t="s">
        <v>50</v>
      </c>
      <c r="X3951" t="s">
        <v>51</v>
      </c>
      <c r="Y3951">
        <v>31548897</v>
      </c>
      <c r="Z3951" t="s">
        <v>52</v>
      </c>
      <c r="AA3951">
        <v>2021</v>
      </c>
      <c r="AB3951" t="s">
        <v>183</v>
      </c>
      <c r="AC3951" t="s">
        <v>54</v>
      </c>
      <c r="AD3951" t="s">
        <v>55</v>
      </c>
      <c r="AE3951">
        <v>1655482</v>
      </c>
      <c r="AF3951" t="s">
        <v>56</v>
      </c>
      <c r="AG3951" t="s">
        <v>57</v>
      </c>
      <c r="AH3951" t="s">
        <v>52</v>
      </c>
      <c r="AI3951" t="s">
        <v>52</v>
      </c>
    </row>
    <row r="3952" spans="1:35" x14ac:dyDescent="0.25">
      <c r="A3952" s="13" t="str">
        <f t="shared" si="61"/>
        <v>http://dodappwlsprd2.cloud.pge.com:8003/ilis_rpt/dailyeventlogdetail.jsp?odbeventlogid=21-0123392&amp;numberofmonths=24&amp;showchangehistorylog=1</v>
      </c>
      <c r="B3952" s="14" t="str">
        <f>HYPERLINK(A3952,V3952)</f>
        <v>21-0123392</v>
      </c>
      <c r="C3952" t="s">
        <v>4598</v>
      </c>
      <c r="D3952" t="s">
        <v>39</v>
      </c>
      <c r="E3952" t="s">
        <v>40</v>
      </c>
      <c r="F3952" t="s">
        <v>4707</v>
      </c>
      <c r="G3952" s="2">
        <v>182601104</v>
      </c>
      <c r="H3952" t="s">
        <v>61</v>
      </c>
      <c r="I3952" s="3">
        <v>14019</v>
      </c>
      <c r="J3952">
        <v>20210928</v>
      </c>
      <c r="K3952" s="4">
        <v>1303</v>
      </c>
      <c r="L3952">
        <v>1482720</v>
      </c>
      <c r="M3952" s="5">
        <v>422</v>
      </c>
      <c r="N3952" t="s">
        <v>43</v>
      </c>
      <c r="O3952" t="s">
        <v>83</v>
      </c>
      <c r="P3952" t="s">
        <v>124</v>
      </c>
      <c r="Q3952" s="5">
        <v>18</v>
      </c>
      <c r="R3952" s="5">
        <v>2828</v>
      </c>
      <c r="S3952" t="s">
        <v>463</v>
      </c>
      <c r="T3952" t="s">
        <v>78</v>
      </c>
      <c r="U3952" t="s">
        <v>48</v>
      </c>
      <c r="V3952" t="s">
        <v>5023</v>
      </c>
      <c r="W3952" t="s">
        <v>50</v>
      </c>
      <c r="X3952" t="s">
        <v>51</v>
      </c>
      <c r="Y3952">
        <v>0</v>
      </c>
      <c r="Z3952" t="s">
        <v>52</v>
      </c>
      <c r="AA3952">
        <v>2021</v>
      </c>
      <c r="AB3952" t="s">
        <v>194</v>
      </c>
      <c r="AC3952" t="s">
        <v>54</v>
      </c>
      <c r="AD3952" t="s">
        <v>55</v>
      </c>
      <c r="AE3952">
        <v>1669426</v>
      </c>
      <c r="AF3952" t="s">
        <v>80</v>
      </c>
      <c r="AG3952" t="s">
        <v>57</v>
      </c>
      <c r="AH3952" t="s">
        <v>52</v>
      </c>
      <c r="AI3952" t="s">
        <v>52</v>
      </c>
    </row>
    <row r="3953" spans="1:35" x14ac:dyDescent="0.25">
      <c r="A3953" s="13" t="str">
        <f t="shared" si="61"/>
        <v>http://dodappwlsprd2.cloud.pge.com:8003/ilis_rpt/dailyeventlogdetail.jsp?odbeventlogid=21-0134991&amp;numberofmonths=24&amp;showchangehistorylog=1</v>
      </c>
      <c r="B3953" s="14" t="str">
        <f>HYPERLINK(A3953,V3953)</f>
        <v>21-0134991</v>
      </c>
      <c r="C3953" t="s">
        <v>4598</v>
      </c>
      <c r="D3953" t="s">
        <v>39</v>
      </c>
      <c r="E3953" t="s">
        <v>40</v>
      </c>
      <c r="F3953" t="s">
        <v>4604</v>
      </c>
      <c r="G3953" s="2">
        <v>182771102</v>
      </c>
      <c r="H3953" t="s">
        <v>496</v>
      </c>
      <c r="I3953" s="3" t="s">
        <v>5024</v>
      </c>
      <c r="J3953">
        <v>20211022</v>
      </c>
      <c r="K3953" s="4">
        <v>44</v>
      </c>
      <c r="L3953">
        <v>1505399</v>
      </c>
      <c r="M3953" s="5">
        <v>849</v>
      </c>
      <c r="N3953" t="s">
        <v>43</v>
      </c>
      <c r="O3953" t="s">
        <v>89</v>
      </c>
      <c r="P3953" t="s">
        <v>455</v>
      </c>
      <c r="Q3953" s="5">
        <v>1</v>
      </c>
      <c r="R3953" s="5">
        <v>849</v>
      </c>
      <c r="S3953" t="s">
        <v>463</v>
      </c>
      <c r="T3953" t="s">
        <v>106</v>
      </c>
      <c r="U3953" t="s">
        <v>48</v>
      </c>
      <c r="V3953" t="s">
        <v>5025</v>
      </c>
      <c r="W3953" t="s">
        <v>50</v>
      </c>
      <c r="X3953" t="s">
        <v>51</v>
      </c>
      <c r="Y3953">
        <v>45019151</v>
      </c>
      <c r="Z3953" t="s">
        <v>52</v>
      </c>
      <c r="AA3953">
        <v>2021</v>
      </c>
      <c r="AB3953" t="s">
        <v>205</v>
      </c>
      <c r="AC3953" t="s">
        <v>54</v>
      </c>
      <c r="AD3953" t="s">
        <v>55</v>
      </c>
      <c r="AE3953">
        <v>1676694</v>
      </c>
      <c r="AF3953" t="s">
        <v>108</v>
      </c>
      <c r="AG3953" t="s">
        <v>57</v>
      </c>
      <c r="AH3953" t="s">
        <v>52</v>
      </c>
      <c r="AI3953" t="s">
        <v>54</v>
      </c>
    </row>
    <row r="3954" spans="1:35" x14ac:dyDescent="0.25">
      <c r="A3954" s="13" t="str">
        <f t="shared" si="61"/>
        <v>http://dodappwlsprd2.cloud.pge.com:8003/ilis_rpt/dailyeventlogdetail.jsp?odbeventlogid=21-0137939&amp;numberofmonths=24&amp;showchangehistorylog=1</v>
      </c>
      <c r="B3954" s="14" t="str">
        <f>HYPERLINK(A3954,V3954)</f>
        <v>21-0137939</v>
      </c>
      <c r="C3954" t="s">
        <v>4598</v>
      </c>
      <c r="D3954" t="s">
        <v>39</v>
      </c>
      <c r="E3954" t="s">
        <v>59</v>
      </c>
      <c r="F3954" t="s">
        <v>4632</v>
      </c>
      <c r="G3954" s="2">
        <v>183052113</v>
      </c>
      <c r="H3954" t="s">
        <v>42</v>
      </c>
      <c r="I3954" s="3" t="s">
        <v>4667</v>
      </c>
      <c r="J3954">
        <v>20211026</v>
      </c>
      <c r="K3954" s="4">
        <v>112</v>
      </c>
      <c r="L3954">
        <v>1520665</v>
      </c>
      <c r="M3954" s="5">
        <v>936</v>
      </c>
      <c r="N3954" t="s">
        <v>43</v>
      </c>
      <c r="O3954" t="s">
        <v>44</v>
      </c>
      <c r="P3954" t="s">
        <v>111</v>
      </c>
      <c r="Q3954" s="5">
        <v>132</v>
      </c>
      <c r="R3954" s="5">
        <v>84575</v>
      </c>
      <c r="S3954" t="s">
        <v>463</v>
      </c>
      <c r="T3954" t="s">
        <v>92</v>
      </c>
      <c r="U3954" t="s">
        <v>48</v>
      </c>
      <c r="V3954" t="s">
        <v>5026</v>
      </c>
      <c r="W3954" t="s">
        <v>50</v>
      </c>
      <c r="X3954" t="s">
        <v>51</v>
      </c>
      <c r="Y3954">
        <v>0</v>
      </c>
      <c r="Z3954" t="s">
        <v>52</v>
      </c>
      <c r="AA3954">
        <v>2021</v>
      </c>
      <c r="AB3954" t="s">
        <v>205</v>
      </c>
      <c r="AC3954" t="s">
        <v>54</v>
      </c>
      <c r="AD3954" t="s">
        <v>55</v>
      </c>
      <c r="AE3954">
        <v>1679183</v>
      </c>
      <c r="AF3954" t="s">
        <v>95</v>
      </c>
      <c r="AG3954" t="s">
        <v>57</v>
      </c>
      <c r="AH3954" t="s">
        <v>52</v>
      </c>
      <c r="AI3954" t="s">
        <v>52</v>
      </c>
    </row>
    <row r="3955" spans="1:35" x14ac:dyDescent="0.25">
      <c r="A3955" s="13" t="str">
        <f t="shared" si="61"/>
        <v>http://dodappwlsprd2.cloud.pge.com:8003/ilis_rpt/dailyeventlogdetail.jsp?odbeventlogid=21-0143118&amp;numberofmonths=24&amp;showchangehistorylog=1</v>
      </c>
      <c r="B3955" s="14" t="str">
        <f>HYPERLINK(A3955,V3955)</f>
        <v>21-0143118</v>
      </c>
      <c r="C3955" t="s">
        <v>4598</v>
      </c>
      <c r="D3955" t="s">
        <v>39</v>
      </c>
      <c r="E3955" t="s">
        <v>40</v>
      </c>
      <c r="F3955" t="s">
        <v>4632</v>
      </c>
      <c r="G3955" s="2">
        <v>183052113</v>
      </c>
      <c r="H3955" t="s">
        <v>61</v>
      </c>
      <c r="I3955" s="3">
        <v>7099</v>
      </c>
      <c r="J3955">
        <v>20211107</v>
      </c>
      <c r="K3955" s="4">
        <v>754</v>
      </c>
      <c r="L3955">
        <v>1536706</v>
      </c>
      <c r="M3955" s="5">
        <v>379</v>
      </c>
      <c r="N3955" t="s">
        <v>43</v>
      </c>
      <c r="O3955" t="s">
        <v>44</v>
      </c>
      <c r="P3955" t="s">
        <v>45</v>
      </c>
      <c r="Q3955" s="5">
        <v>20</v>
      </c>
      <c r="R3955" s="5">
        <v>7580</v>
      </c>
      <c r="S3955" t="s">
        <v>463</v>
      </c>
      <c r="T3955" t="s">
        <v>47</v>
      </c>
      <c r="U3955" t="s">
        <v>48</v>
      </c>
      <c r="V3955" t="s">
        <v>5027</v>
      </c>
      <c r="W3955" t="s">
        <v>50</v>
      </c>
      <c r="X3955" t="s">
        <v>51</v>
      </c>
      <c r="Y3955">
        <v>31577942</v>
      </c>
      <c r="Z3955" t="s">
        <v>52</v>
      </c>
      <c r="AA3955">
        <v>2021</v>
      </c>
      <c r="AB3955" t="s">
        <v>214</v>
      </c>
      <c r="AC3955" t="s">
        <v>54</v>
      </c>
      <c r="AD3955" t="s">
        <v>70</v>
      </c>
      <c r="AE3955">
        <v>1682400</v>
      </c>
      <c r="AF3955" t="s">
        <v>56</v>
      </c>
      <c r="AG3955" t="s">
        <v>57</v>
      </c>
      <c r="AH3955" t="s">
        <v>52</v>
      </c>
      <c r="AI3955" t="s">
        <v>52</v>
      </c>
    </row>
    <row r="3956" spans="1:35" x14ac:dyDescent="0.25">
      <c r="A3956" s="13" t="str">
        <f t="shared" si="61"/>
        <v>http://dodappwlsprd2.cloud.pge.com:8003/ilis_rpt/dailyeventlogdetail.jsp?odbeventlogid=21-0145466&amp;numberofmonths=24&amp;showchangehistorylog=1</v>
      </c>
      <c r="B3956" s="14" t="str">
        <f>HYPERLINK(A3956,V3956)</f>
        <v>21-0145466</v>
      </c>
      <c r="C3956" t="s">
        <v>4598</v>
      </c>
      <c r="D3956" t="s">
        <v>39</v>
      </c>
      <c r="E3956" t="s">
        <v>40</v>
      </c>
      <c r="F3956" t="s">
        <v>4606</v>
      </c>
      <c r="G3956" s="2">
        <v>182681101</v>
      </c>
      <c r="H3956" t="s">
        <v>72</v>
      </c>
      <c r="I3956" s="3">
        <v>98478</v>
      </c>
      <c r="J3956">
        <v>20211114</v>
      </c>
      <c r="K3956" s="4">
        <v>1857</v>
      </c>
      <c r="L3956">
        <v>1544024</v>
      </c>
      <c r="M3956" s="5">
        <v>573</v>
      </c>
      <c r="N3956" t="s">
        <v>43</v>
      </c>
      <c r="O3956" t="s">
        <v>89</v>
      </c>
      <c r="P3956" t="s">
        <v>455</v>
      </c>
      <c r="Q3956" s="5">
        <v>32</v>
      </c>
      <c r="R3956" s="5">
        <v>18197</v>
      </c>
      <c r="S3956" t="s">
        <v>463</v>
      </c>
      <c r="T3956" t="s">
        <v>106</v>
      </c>
      <c r="U3956" t="s">
        <v>48</v>
      </c>
      <c r="V3956" t="s">
        <v>5028</v>
      </c>
      <c r="W3956" t="s">
        <v>50</v>
      </c>
      <c r="X3956" t="s">
        <v>51</v>
      </c>
      <c r="Y3956">
        <v>45066142</v>
      </c>
      <c r="Z3956" t="s">
        <v>52</v>
      </c>
      <c r="AA3956">
        <v>2021</v>
      </c>
      <c r="AB3956" t="s">
        <v>214</v>
      </c>
      <c r="AC3956" t="s">
        <v>54</v>
      </c>
      <c r="AD3956" t="s">
        <v>55</v>
      </c>
      <c r="AE3956">
        <v>1684244</v>
      </c>
      <c r="AF3956" t="s">
        <v>108</v>
      </c>
      <c r="AG3956" t="s">
        <v>57</v>
      </c>
      <c r="AH3956" t="s">
        <v>52</v>
      </c>
      <c r="AI3956" t="s">
        <v>52</v>
      </c>
    </row>
    <row r="3957" spans="1:35" x14ac:dyDescent="0.25">
      <c r="A3957" s="13" t="str">
        <f t="shared" si="61"/>
        <v>http://dodappwlsprd2.cloud.pge.com:8003/ilis_rpt/dailyeventlogdetail.jsp?odbeventlogid=21-0150600&amp;numberofmonths=24&amp;showchangehistorylog=1</v>
      </c>
      <c r="B3957" s="14" t="str">
        <f>HYPERLINK(A3957,V3957)</f>
        <v>21-0150600</v>
      </c>
      <c r="C3957" t="s">
        <v>4598</v>
      </c>
      <c r="D3957" t="s">
        <v>39</v>
      </c>
      <c r="E3957" t="s">
        <v>40</v>
      </c>
      <c r="F3957" t="s">
        <v>5029</v>
      </c>
      <c r="G3957" s="2">
        <v>182811103</v>
      </c>
      <c r="H3957" t="s">
        <v>72</v>
      </c>
      <c r="I3957" s="3" t="s">
        <v>5030</v>
      </c>
      <c r="J3957">
        <v>20211124</v>
      </c>
      <c r="K3957" s="4">
        <v>246</v>
      </c>
      <c r="L3957">
        <v>1553986</v>
      </c>
      <c r="M3957" s="5">
        <v>583</v>
      </c>
      <c r="N3957" t="s">
        <v>43</v>
      </c>
      <c r="O3957" t="s">
        <v>89</v>
      </c>
      <c r="P3957" t="s">
        <v>455</v>
      </c>
      <c r="Q3957" s="5">
        <v>38</v>
      </c>
      <c r="R3957" s="5">
        <v>12014</v>
      </c>
      <c r="S3957" t="s">
        <v>463</v>
      </c>
      <c r="T3957" t="s">
        <v>47</v>
      </c>
      <c r="U3957" t="s">
        <v>48</v>
      </c>
      <c r="V3957" t="s">
        <v>5031</v>
      </c>
      <c r="W3957" t="s">
        <v>50</v>
      </c>
      <c r="X3957" t="s">
        <v>51</v>
      </c>
      <c r="Y3957">
        <v>45074910</v>
      </c>
      <c r="Z3957" t="s">
        <v>52</v>
      </c>
      <c r="AA3957">
        <v>2021</v>
      </c>
      <c r="AB3957" t="s">
        <v>214</v>
      </c>
      <c r="AC3957" t="s">
        <v>54</v>
      </c>
      <c r="AD3957" t="s">
        <v>55</v>
      </c>
      <c r="AE3957">
        <v>1687758</v>
      </c>
      <c r="AF3957" t="s">
        <v>56</v>
      </c>
      <c r="AG3957" t="s">
        <v>57</v>
      </c>
      <c r="AH3957" t="s">
        <v>52</v>
      </c>
      <c r="AI3957" t="s">
        <v>54</v>
      </c>
    </row>
    <row r="3958" spans="1:35" x14ac:dyDescent="0.25">
      <c r="A3958" s="13" t="str">
        <f t="shared" si="61"/>
        <v>http://dodappwlsprd2.cloud.pge.com:8003/ilis_rpt/dailyeventlogdetail.jsp?odbeventlogid=21-0158902&amp;numberofmonths=24&amp;showchangehistorylog=1</v>
      </c>
      <c r="B3958" s="14" t="str">
        <f>HYPERLINK(A3958,V3958)</f>
        <v>21-0158902</v>
      </c>
      <c r="C3958" t="s">
        <v>4598</v>
      </c>
      <c r="D3958" t="s">
        <v>39</v>
      </c>
      <c r="E3958" t="s">
        <v>40</v>
      </c>
      <c r="F3958" t="s">
        <v>4610</v>
      </c>
      <c r="G3958" s="2">
        <v>182601102</v>
      </c>
      <c r="H3958" t="s">
        <v>72</v>
      </c>
      <c r="I3958" s="3" t="s">
        <v>5032</v>
      </c>
      <c r="J3958">
        <v>20211216</v>
      </c>
      <c r="K3958" s="4">
        <v>1231</v>
      </c>
      <c r="L3958">
        <v>1574834</v>
      </c>
      <c r="M3958" s="5">
        <v>168</v>
      </c>
      <c r="N3958" t="s">
        <v>43</v>
      </c>
      <c r="O3958" t="s">
        <v>89</v>
      </c>
      <c r="P3958" t="s">
        <v>455</v>
      </c>
      <c r="Q3958" s="5">
        <v>2058</v>
      </c>
      <c r="R3958" s="5">
        <v>105273</v>
      </c>
      <c r="S3958" t="s">
        <v>1213</v>
      </c>
      <c r="T3958" t="s">
        <v>47</v>
      </c>
      <c r="U3958" t="s">
        <v>48</v>
      </c>
      <c r="V3958" t="s">
        <v>5033</v>
      </c>
      <c r="W3958" t="s">
        <v>50</v>
      </c>
      <c r="X3958" t="s">
        <v>51</v>
      </c>
      <c r="Y3958">
        <v>0</v>
      </c>
      <c r="Z3958" t="s">
        <v>52</v>
      </c>
      <c r="AA3958">
        <v>2021</v>
      </c>
      <c r="AB3958" t="s">
        <v>216</v>
      </c>
      <c r="AC3958" t="s">
        <v>54</v>
      </c>
      <c r="AD3958" t="s">
        <v>55</v>
      </c>
      <c r="AE3958">
        <v>1695937</v>
      </c>
      <c r="AF3958" t="s">
        <v>56</v>
      </c>
      <c r="AG3958" t="s">
        <v>57</v>
      </c>
      <c r="AH3958" t="s">
        <v>52</v>
      </c>
      <c r="AI3958" t="s">
        <v>52</v>
      </c>
    </row>
    <row r="3959" spans="1:35" x14ac:dyDescent="0.25">
      <c r="A3959" s="13" t="str">
        <f t="shared" si="61"/>
        <v>http://dodappwlsprd2.cloud.pge.com:8003/ilis_rpt/dailyeventlogdetail.jsp?odbeventlogid=21-0160273&amp;numberofmonths=24&amp;showchangehistorylog=1</v>
      </c>
      <c r="B3959" s="14" t="str">
        <f>HYPERLINK(A3959,V3959)</f>
        <v>21-0160273</v>
      </c>
      <c r="C3959" t="s">
        <v>4598</v>
      </c>
      <c r="D3959" t="s">
        <v>39</v>
      </c>
      <c r="E3959" t="s">
        <v>40</v>
      </c>
      <c r="F3959" t="s">
        <v>4602</v>
      </c>
      <c r="G3959" s="2">
        <v>183071101</v>
      </c>
      <c r="H3959" t="s">
        <v>42</v>
      </c>
      <c r="I3959" s="3" t="s">
        <v>4614</v>
      </c>
      <c r="J3959">
        <v>20211223</v>
      </c>
      <c r="K3959" s="4">
        <v>1110</v>
      </c>
      <c r="L3959">
        <v>1579860</v>
      </c>
      <c r="M3959" s="5">
        <v>316</v>
      </c>
      <c r="N3959" t="s">
        <v>43</v>
      </c>
      <c r="O3959" t="s">
        <v>44</v>
      </c>
      <c r="P3959" t="s">
        <v>45</v>
      </c>
      <c r="Q3959" s="5">
        <v>382</v>
      </c>
      <c r="R3959" s="5">
        <v>31944</v>
      </c>
      <c r="S3959" t="s">
        <v>1213</v>
      </c>
      <c r="T3959" t="s">
        <v>47</v>
      </c>
      <c r="U3959" t="s">
        <v>48</v>
      </c>
      <c r="V3959" t="s">
        <v>5034</v>
      </c>
      <c r="W3959" t="s">
        <v>50</v>
      </c>
      <c r="X3959" t="s">
        <v>51</v>
      </c>
      <c r="Y3959">
        <v>45100598</v>
      </c>
      <c r="Z3959" t="s">
        <v>52</v>
      </c>
      <c r="AA3959">
        <v>2021</v>
      </c>
      <c r="AB3959" t="s">
        <v>216</v>
      </c>
      <c r="AC3959" t="s">
        <v>54</v>
      </c>
      <c r="AD3959" t="s">
        <v>87</v>
      </c>
      <c r="AE3959">
        <v>1697713</v>
      </c>
      <c r="AF3959" t="s">
        <v>56</v>
      </c>
      <c r="AG3959" t="s">
        <v>57</v>
      </c>
      <c r="AH3959" t="s">
        <v>52</v>
      </c>
      <c r="AI3959" t="s">
        <v>52</v>
      </c>
    </row>
    <row r="3960" spans="1:35" x14ac:dyDescent="0.25">
      <c r="A3960" s="13" t="str">
        <f t="shared" si="61"/>
        <v>http://dodappwlsprd2.cloud.pge.com:8003/ilis_rpt/dailyeventlogdetail.jsp?odbeventlogid=22-0007553&amp;numberofmonths=24&amp;showchangehistorylog=1</v>
      </c>
      <c r="B3960" s="14" t="str">
        <f>HYPERLINK(A3960,V3960)</f>
        <v>22-0007553</v>
      </c>
      <c r="C3960" t="s">
        <v>4598</v>
      </c>
      <c r="D3960" t="s">
        <v>39</v>
      </c>
      <c r="E3960" t="s">
        <v>40</v>
      </c>
      <c r="F3960" t="s">
        <v>4608</v>
      </c>
      <c r="G3960" s="2">
        <v>182821101</v>
      </c>
      <c r="H3960" t="s">
        <v>496</v>
      </c>
      <c r="I3960" s="3" t="s">
        <v>5035</v>
      </c>
      <c r="J3960">
        <v>20220108</v>
      </c>
      <c r="K3960" s="4">
        <v>219</v>
      </c>
      <c r="L3960">
        <v>1597936</v>
      </c>
      <c r="M3960" s="5">
        <v>654</v>
      </c>
      <c r="N3960" t="s">
        <v>43</v>
      </c>
      <c r="O3960" t="s">
        <v>83</v>
      </c>
      <c r="P3960" t="s">
        <v>124</v>
      </c>
      <c r="Q3960" s="5">
        <v>10</v>
      </c>
      <c r="R3960" s="5">
        <v>6540</v>
      </c>
      <c r="S3960" t="s">
        <v>1213</v>
      </c>
      <c r="T3960" t="s">
        <v>78</v>
      </c>
      <c r="U3960" t="s">
        <v>48</v>
      </c>
      <c r="V3960" t="s">
        <v>5036</v>
      </c>
      <c r="W3960" t="s">
        <v>50</v>
      </c>
      <c r="X3960" t="s">
        <v>51</v>
      </c>
      <c r="Y3960">
        <v>31589815</v>
      </c>
      <c r="Z3960" t="s">
        <v>52</v>
      </c>
      <c r="AA3960">
        <v>2022</v>
      </c>
      <c r="AB3960" t="s">
        <v>53</v>
      </c>
      <c r="AC3960" t="s">
        <v>54</v>
      </c>
      <c r="AD3960" t="s">
        <v>55</v>
      </c>
      <c r="AE3960">
        <v>1701558</v>
      </c>
      <c r="AF3960" t="s">
        <v>80</v>
      </c>
      <c r="AG3960" t="s">
        <v>57</v>
      </c>
      <c r="AH3960" t="s">
        <v>52</v>
      </c>
      <c r="AI3960" t="s">
        <v>52</v>
      </c>
    </row>
    <row r="3961" spans="1:35" x14ac:dyDescent="0.25">
      <c r="A3961" s="13" t="str">
        <f t="shared" si="61"/>
        <v>http://dodappwlsprd2.cloud.pge.com:8003/ilis_rpt/dailyeventlogdetail.jsp?odbeventlogid=22-0023320&amp;numberofmonths=24&amp;showchangehistorylog=1</v>
      </c>
      <c r="B3961" s="14" t="str">
        <f>HYPERLINK(A3961,V3961)</f>
        <v>22-0023320</v>
      </c>
      <c r="C3961" t="s">
        <v>4598</v>
      </c>
      <c r="D3961" t="s">
        <v>39</v>
      </c>
      <c r="E3961" t="s">
        <v>40</v>
      </c>
      <c r="F3961" t="s">
        <v>4635</v>
      </c>
      <c r="G3961" s="2">
        <v>182631107</v>
      </c>
      <c r="H3961" t="s">
        <v>42</v>
      </c>
      <c r="I3961" s="3" t="s">
        <v>4675</v>
      </c>
      <c r="J3961">
        <v>20220217</v>
      </c>
      <c r="K3961" s="4">
        <v>701</v>
      </c>
      <c r="L3961">
        <v>1629610</v>
      </c>
      <c r="M3961" s="5">
        <v>906</v>
      </c>
      <c r="N3961" t="s">
        <v>43</v>
      </c>
      <c r="O3961" t="s">
        <v>83</v>
      </c>
      <c r="P3961" t="s">
        <v>124</v>
      </c>
      <c r="Q3961" s="5">
        <v>2728</v>
      </c>
      <c r="R3961" s="5">
        <v>376646</v>
      </c>
      <c r="S3961" t="s">
        <v>463</v>
      </c>
      <c r="T3961" t="s">
        <v>78</v>
      </c>
      <c r="U3961" t="s">
        <v>48</v>
      </c>
      <c r="V3961" t="s">
        <v>5037</v>
      </c>
      <c r="W3961" t="s">
        <v>50</v>
      </c>
      <c r="X3961" t="s">
        <v>51</v>
      </c>
      <c r="Y3961">
        <v>35328991</v>
      </c>
      <c r="Z3961" t="s">
        <v>52</v>
      </c>
      <c r="AA3961">
        <v>2022</v>
      </c>
      <c r="AB3961" t="s">
        <v>86</v>
      </c>
      <c r="AC3961" t="s">
        <v>54</v>
      </c>
      <c r="AD3961" t="s">
        <v>70</v>
      </c>
      <c r="AE3961">
        <v>1710725</v>
      </c>
      <c r="AF3961" t="s">
        <v>80</v>
      </c>
      <c r="AG3961" t="s">
        <v>57</v>
      </c>
      <c r="AH3961" t="s">
        <v>52</v>
      </c>
      <c r="AI3961" t="s">
        <v>52</v>
      </c>
    </row>
    <row r="3962" spans="1:35" x14ac:dyDescent="0.25">
      <c r="A3962" s="13" t="str">
        <f t="shared" si="61"/>
        <v>http://dodappwlsprd2.cloud.pge.com:8003/ilis_rpt/dailyeventlogdetail.jsp?odbeventlogid=22-0032566&amp;numberofmonths=24&amp;showchangehistorylog=1</v>
      </c>
      <c r="B3962" s="14" t="str">
        <f>HYPERLINK(A3962,V3962)</f>
        <v>22-0032566</v>
      </c>
      <c r="C3962" t="s">
        <v>4598</v>
      </c>
      <c r="D3962" t="s">
        <v>39</v>
      </c>
      <c r="E3962" t="s">
        <v>40</v>
      </c>
      <c r="F3962" t="s">
        <v>4642</v>
      </c>
      <c r="G3962" s="2">
        <v>183101103</v>
      </c>
      <c r="H3962" t="s">
        <v>61</v>
      </c>
      <c r="I3962" s="3">
        <v>1699</v>
      </c>
      <c r="J3962">
        <v>20220310</v>
      </c>
      <c r="K3962" s="4">
        <v>1556</v>
      </c>
      <c r="L3962">
        <v>1646395</v>
      </c>
      <c r="M3962" s="5">
        <v>589</v>
      </c>
      <c r="N3962" t="s">
        <v>43</v>
      </c>
      <c r="O3962" t="s">
        <v>89</v>
      </c>
      <c r="P3962" t="s">
        <v>455</v>
      </c>
      <c r="Q3962" s="5">
        <v>61</v>
      </c>
      <c r="R3962" s="5">
        <v>35929</v>
      </c>
      <c r="S3962" t="s">
        <v>463</v>
      </c>
      <c r="T3962" t="s">
        <v>106</v>
      </c>
      <c r="U3962" t="s">
        <v>48</v>
      </c>
      <c r="V3962" t="s">
        <v>5038</v>
      </c>
      <c r="W3962" t="s">
        <v>50</v>
      </c>
      <c r="X3962" t="s">
        <v>51</v>
      </c>
      <c r="Y3962">
        <v>45209120</v>
      </c>
      <c r="Z3962" t="s">
        <v>52</v>
      </c>
      <c r="AA3962">
        <v>2022</v>
      </c>
      <c r="AB3962" t="s">
        <v>103</v>
      </c>
      <c r="AC3962" t="s">
        <v>54</v>
      </c>
      <c r="AD3962" t="s">
        <v>55</v>
      </c>
      <c r="AE3962">
        <v>1716287</v>
      </c>
      <c r="AF3962" t="s">
        <v>108</v>
      </c>
      <c r="AG3962" t="s">
        <v>57</v>
      </c>
      <c r="AH3962" t="s">
        <v>52</v>
      </c>
      <c r="AI3962" t="s">
        <v>52</v>
      </c>
    </row>
    <row r="3963" spans="1:35" x14ac:dyDescent="0.25">
      <c r="A3963" s="13" t="str">
        <f t="shared" si="61"/>
        <v>http://dodappwlsprd2.cloud.pge.com:8003/ilis_rpt/dailyeventlogdetail.jsp?odbeventlogid=22-0045755&amp;numberofmonths=24&amp;showchangehistorylog=1</v>
      </c>
      <c r="B3963" s="14" t="str">
        <f>HYPERLINK(A3963,V3963)</f>
        <v>22-0045755</v>
      </c>
      <c r="C3963" t="s">
        <v>4598</v>
      </c>
      <c r="D3963" t="s">
        <v>39</v>
      </c>
      <c r="E3963" t="s">
        <v>59</v>
      </c>
      <c r="F3963" t="s">
        <v>4632</v>
      </c>
      <c r="G3963" s="2">
        <v>183052113</v>
      </c>
      <c r="H3963" t="s">
        <v>42</v>
      </c>
      <c r="I3963" s="3" t="s">
        <v>4667</v>
      </c>
      <c r="J3963">
        <v>20220411</v>
      </c>
      <c r="K3963" s="4">
        <v>1501</v>
      </c>
      <c r="L3963">
        <v>1669235</v>
      </c>
      <c r="M3963" s="5">
        <v>558</v>
      </c>
      <c r="N3963" t="s">
        <v>43</v>
      </c>
      <c r="O3963" t="s">
        <v>89</v>
      </c>
      <c r="P3963" t="s">
        <v>455</v>
      </c>
      <c r="Q3963" s="5">
        <v>133</v>
      </c>
      <c r="R3963" s="5">
        <v>38306</v>
      </c>
      <c r="S3963" t="s">
        <v>463</v>
      </c>
      <c r="T3963" t="s">
        <v>47</v>
      </c>
      <c r="U3963" t="s">
        <v>48</v>
      </c>
      <c r="V3963" t="s">
        <v>5039</v>
      </c>
      <c r="W3963" t="s">
        <v>50</v>
      </c>
      <c r="X3963" t="s">
        <v>51</v>
      </c>
      <c r="Y3963">
        <v>0</v>
      </c>
      <c r="Z3963" t="s">
        <v>52</v>
      </c>
      <c r="AA3963">
        <v>2022</v>
      </c>
      <c r="AB3963" t="s">
        <v>114</v>
      </c>
      <c r="AC3963" t="s">
        <v>54</v>
      </c>
      <c r="AD3963" t="s">
        <v>87</v>
      </c>
      <c r="AE3963">
        <v>1724759</v>
      </c>
      <c r="AF3963" t="s">
        <v>56</v>
      </c>
      <c r="AG3963" t="s">
        <v>57</v>
      </c>
      <c r="AH3963" t="s">
        <v>52</v>
      </c>
      <c r="AI3963" t="s">
        <v>52</v>
      </c>
    </row>
    <row r="3964" spans="1:35" x14ac:dyDescent="0.25">
      <c r="A3964" s="13" t="str">
        <f t="shared" si="61"/>
        <v>http://dodappwlsprd2.cloud.pge.com:8003/ilis_rpt/dailyeventlogdetail.jsp?odbeventlogid=22-0052123&amp;numberofmonths=24&amp;showchangehistorylog=1</v>
      </c>
      <c r="B3964" s="14" t="str">
        <f>HYPERLINK(A3964,V3964)</f>
        <v>22-0052123</v>
      </c>
      <c r="C3964" t="s">
        <v>4598</v>
      </c>
      <c r="D3964" t="s">
        <v>39</v>
      </c>
      <c r="E3964" t="s">
        <v>40</v>
      </c>
      <c r="F3964" t="s">
        <v>4632</v>
      </c>
      <c r="G3964" s="2">
        <v>183052113</v>
      </c>
      <c r="H3964" t="s">
        <v>72</v>
      </c>
      <c r="I3964" s="3" t="s">
        <v>5040</v>
      </c>
      <c r="J3964">
        <v>20220420</v>
      </c>
      <c r="K3964" s="4">
        <v>1457</v>
      </c>
      <c r="L3964">
        <v>-1677610</v>
      </c>
      <c r="M3964" s="5">
        <v>281</v>
      </c>
      <c r="N3964" t="s">
        <v>43</v>
      </c>
      <c r="O3964" t="s">
        <v>1237</v>
      </c>
      <c r="P3964" t="s">
        <v>1296</v>
      </c>
      <c r="Q3964" s="5">
        <v>1706</v>
      </c>
      <c r="R3964" s="5">
        <v>109796</v>
      </c>
      <c r="S3964" t="s">
        <v>1213</v>
      </c>
      <c r="T3964" t="s">
        <v>47</v>
      </c>
      <c r="U3964" t="s">
        <v>48</v>
      </c>
      <c r="V3964" t="s">
        <v>5041</v>
      </c>
      <c r="W3964" t="s">
        <v>50</v>
      </c>
      <c r="X3964" t="s">
        <v>51</v>
      </c>
      <c r="Y3964">
        <v>31601449</v>
      </c>
      <c r="Z3964" t="s">
        <v>52</v>
      </c>
      <c r="AA3964">
        <v>2022</v>
      </c>
      <c r="AB3964" t="s">
        <v>114</v>
      </c>
      <c r="AC3964" t="s">
        <v>54</v>
      </c>
      <c r="AD3964" t="s">
        <v>55</v>
      </c>
      <c r="AE3964">
        <v>1729712</v>
      </c>
      <c r="AF3964" t="s">
        <v>56</v>
      </c>
      <c r="AG3964" t="s">
        <v>57</v>
      </c>
      <c r="AH3964" t="s">
        <v>52</v>
      </c>
      <c r="AI3964" t="s">
        <v>54</v>
      </c>
    </row>
    <row r="3965" spans="1:35" x14ac:dyDescent="0.25">
      <c r="A3965" s="13" t="str">
        <f t="shared" si="61"/>
        <v>http://dodappwlsprd2.cloud.pge.com:8003/ilis_rpt/dailyeventlogdetail.jsp?odbeventlogid=22-0056477&amp;numberofmonths=24&amp;showchangehistorylog=1</v>
      </c>
      <c r="B3965" s="14" t="str">
        <f>HYPERLINK(A3965,V3965)</f>
        <v>22-0056477</v>
      </c>
      <c r="C3965" t="s">
        <v>4598</v>
      </c>
      <c r="D3965" t="s">
        <v>39</v>
      </c>
      <c r="E3965" t="s">
        <v>40</v>
      </c>
      <c r="F3965" t="s">
        <v>4635</v>
      </c>
      <c r="G3965" s="2">
        <v>182631107</v>
      </c>
      <c r="H3965" t="s">
        <v>72</v>
      </c>
      <c r="I3965" s="3" t="s">
        <v>5042</v>
      </c>
      <c r="J3965">
        <v>20220430</v>
      </c>
      <c r="K3965" s="4">
        <v>1644</v>
      </c>
      <c r="L3965">
        <v>1685394</v>
      </c>
      <c r="M3965" s="5">
        <v>419</v>
      </c>
      <c r="N3965" t="s">
        <v>43</v>
      </c>
      <c r="O3965" t="s">
        <v>44</v>
      </c>
      <c r="P3965" t="s">
        <v>111</v>
      </c>
      <c r="Q3965" s="5">
        <v>1256</v>
      </c>
      <c r="R3965" s="5">
        <v>520126</v>
      </c>
      <c r="S3965" t="s">
        <v>1213</v>
      </c>
      <c r="T3965" t="s">
        <v>47</v>
      </c>
      <c r="U3965" t="s">
        <v>48</v>
      </c>
      <c r="V3965" t="s">
        <v>5043</v>
      </c>
      <c r="W3965" t="s">
        <v>50</v>
      </c>
      <c r="X3965" t="s">
        <v>51</v>
      </c>
      <c r="Y3965">
        <v>45273155</v>
      </c>
      <c r="Z3965" t="s">
        <v>52</v>
      </c>
      <c r="AA3965">
        <v>2022</v>
      </c>
      <c r="AB3965" t="s">
        <v>114</v>
      </c>
      <c r="AC3965" t="s">
        <v>54</v>
      </c>
      <c r="AD3965" t="s">
        <v>55</v>
      </c>
      <c r="AE3965">
        <v>1732522</v>
      </c>
      <c r="AF3965" t="s">
        <v>56</v>
      </c>
      <c r="AG3965" t="s">
        <v>57</v>
      </c>
      <c r="AH3965" t="s">
        <v>52</v>
      </c>
      <c r="AI3965" t="s">
        <v>54</v>
      </c>
    </row>
    <row r="3966" spans="1:35" x14ac:dyDescent="0.25">
      <c r="A3966" s="13" t="str">
        <f t="shared" si="61"/>
        <v>http://dodappwlsprd2.cloud.pge.com:8003/ilis_rpt/dailyeventlogdetail.jsp?odbeventlogid=22-0069278&amp;numberofmonths=24&amp;showchangehistorylog=1</v>
      </c>
      <c r="B3966" s="14" t="str">
        <f>HYPERLINK(A3966,V3966)</f>
        <v>22-0069278</v>
      </c>
      <c r="C3966" t="s">
        <v>4598</v>
      </c>
      <c r="D3966" t="s">
        <v>39</v>
      </c>
      <c r="E3966" t="s">
        <v>40</v>
      </c>
      <c r="F3966" t="s">
        <v>4620</v>
      </c>
      <c r="G3966" s="2">
        <v>182631104</v>
      </c>
      <c r="H3966" t="s">
        <v>72</v>
      </c>
      <c r="I3966" s="3" t="s">
        <v>5044</v>
      </c>
      <c r="J3966">
        <v>20220602</v>
      </c>
      <c r="K3966" s="4">
        <v>1106</v>
      </c>
      <c r="L3966">
        <v>1716564</v>
      </c>
      <c r="M3966" s="5">
        <v>276</v>
      </c>
      <c r="N3966" t="s">
        <v>43</v>
      </c>
      <c r="O3966" t="s">
        <v>89</v>
      </c>
      <c r="P3966" t="s">
        <v>455</v>
      </c>
      <c r="Q3966" s="5">
        <v>640</v>
      </c>
      <c r="R3966" s="5">
        <v>85902</v>
      </c>
      <c r="S3966" t="s">
        <v>1213</v>
      </c>
      <c r="T3966" t="s">
        <v>47</v>
      </c>
      <c r="U3966" t="s">
        <v>48</v>
      </c>
      <c r="V3966" t="s">
        <v>5045</v>
      </c>
      <c r="W3966" t="s">
        <v>50</v>
      </c>
      <c r="X3966" t="s">
        <v>51</v>
      </c>
      <c r="Y3966">
        <v>45326462</v>
      </c>
      <c r="Z3966" t="s">
        <v>52</v>
      </c>
      <c r="AA3966">
        <v>2022</v>
      </c>
      <c r="AB3966" t="s">
        <v>144</v>
      </c>
      <c r="AC3966" t="s">
        <v>54</v>
      </c>
      <c r="AD3966" t="s">
        <v>55</v>
      </c>
      <c r="AE3966">
        <v>1741205</v>
      </c>
      <c r="AF3966" t="s">
        <v>56</v>
      </c>
      <c r="AG3966" t="s">
        <v>57</v>
      </c>
      <c r="AH3966" t="s">
        <v>52</v>
      </c>
      <c r="AI3966" t="s">
        <v>54</v>
      </c>
    </row>
    <row r="3967" spans="1:35" x14ac:dyDescent="0.25">
      <c r="A3967" s="13" t="str">
        <f t="shared" si="61"/>
        <v>http://dodappwlsprd2.cloud.pge.com:8003/ilis_rpt/dailyeventlogdetail.jsp?odbeventlogid=22-0070409&amp;numberofmonths=24&amp;showchangehistorylog=1</v>
      </c>
      <c r="B3967" s="14" t="str">
        <f>HYPERLINK(A3967,V3967)</f>
        <v>22-0070409</v>
      </c>
      <c r="C3967" t="s">
        <v>4598</v>
      </c>
      <c r="D3967" t="s">
        <v>39</v>
      </c>
      <c r="E3967" t="s">
        <v>40</v>
      </c>
      <c r="F3967" t="s">
        <v>4606</v>
      </c>
      <c r="G3967" s="2">
        <v>182681101</v>
      </c>
      <c r="H3967" t="s">
        <v>42</v>
      </c>
      <c r="I3967" s="3" t="s">
        <v>5020</v>
      </c>
      <c r="J3967">
        <v>20220606</v>
      </c>
      <c r="K3967" s="4">
        <v>354</v>
      </c>
      <c r="L3967">
        <v>1719838</v>
      </c>
      <c r="M3967" s="5">
        <v>442</v>
      </c>
      <c r="N3967" t="s">
        <v>43</v>
      </c>
      <c r="O3967" t="s">
        <v>89</v>
      </c>
      <c r="P3967" t="s">
        <v>455</v>
      </c>
      <c r="Q3967" s="5">
        <v>750</v>
      </c>
      <c r="R3967" s="5">
        <v>139703</v>
      </c>
      <c r="S3967" t="s">
        <v>463</v>
      </c>
      <c r="T3967" t="s">
        <v>106</v>
      </c>
      <c r="U3967" t="s">
        <v>48</v>
      </c>
      <c r="V3967" t="s">
        <v>5046</v>
      </c>
      <c r="W3967" t="s">
        <v>50</v>
      </c>
      <c r="X3967" t="s">
        <v>51</v>
      </c>
      <c r="Y3967">
        <v>0</v>
      </c>
      <c r="Z3967" t="s">
        <v>52</v>
      </c>
      <c r="AA3967">
        <v>2022</v>
      </c>
      <c r="AB3967" t="s">
        <v>144</v>
      </c>
      <c r="AC3967" t="s">
        <v>54</v>
      </c>
      <c r="AD3967" t="s">
        <v>55</v>
      </c>
      <c r="AE3967">
        <v>1741953</v>
      </c>
      <c r="AF3967" t="s">
        <v>108</v>
      </c>
      <c r="AG3967" t="s">
        <v>57</v>
      </c>
      <c r="AH3967" t="s">
        <v>52</v>
      </c>
      <c r="AI3967" t="s">
        <v>52</v>
      </c>
    </row>
    <row r="3968" spans="1:35" x14ac:dyDescent="0.25">
      <c r="A3968" s="13" t="str">
        <f t="shared" si="61"/>
        <v>http://dodappwlsprd2.cloud.pge.com:8003/ilis_rpt/dailyeventlogdetail.jsp?odbeventlogid=22-0074382&amp;numberofmonths=24&amp;showchangehistorylog=1</v>
      </c>
      <c r="B3968" s="14" t="str">
        <f>HYPERLINK(A3968,V3968)</f>
        <v>22-0074382</v>
      </c>
      <c r="C3968" t="s">
        <v>4598</v>
      </c>
      <c r="D3968" t="s">
        <v>39</v>
      </c>
      <c r="E3968" t="s">
        <v>59</v>
      </c>
      <c r="F3968" t="s">
        <v>4620</v>
      </c>
      <c r="G3968" s="2">
        <v>182631104</v>
      </c>
      <c r="H3968" t="s">
        <v>61</v>
      </c>
      <c r="I3968" s="3">
        <v>9201</v>
      </c>
      <c r="J3968">
        <v>20220614</v>
      </c>
      <c r="K3968" s="4">
        <v>1955</v>
      </c>
      <c r="L3968">
        <v>1731566</v>
      </c>
      <c r="M3968" s="5">
        <v>506</v>
      </c>
      <c r="N3968" t="s">
        <v>43</v>
      </c>
      <c r="O3968" t="s">
        <v>83</v>
      </c>
      <c r="P3968" t="s">
        <v>124</v>
      </c>
      <c r="Q3968" s="5">
        <v>10</v>
      </c>
      <c r="R3968" s="5">
        <v>5060</v>
      </c>
      <c r="S3968" t="s">
        <v>1213</v>
      </c>
      <c r="T3968" t="s">
        <v>78</v>
      </c>
      <c r="U3968" t="s">
        <v>48</v>
      </c>
      <c r="V3968" t="s">
        <v>5047</v>
      </c>
      <c r="W3968" t="s">
        <v>50</v>
      </c>
      <c r="X3968" t="s">
        <v>51</v>
      </c>
      <c r="Y3968">
        <v>31606306</v>
      </c>
      <c r="Z3968" t="s">
        <v>52</v>
      </c>
      <c r="AA3968">
        <v>2022</v>
      </c>
      <c r="AB3968" t="s">
        <v>144</v>
      </c>
      <c r="AC3968" t="s">
        <v>54</v>
      </c>
      <c r="AD3968" t="s">
        <v>55</v>
      </c>
      <c r="AE3968">
        <v>1744721</v>
      </c>
      <c r="AF3968" t="s">
        <v>80</v>
      </c>
      <c r="AG3968" t="s">
        <v>57</v>
      </c>
      <c r="AH3968" t="s">
        <v>52</v>
      </c>
      <c r="AI3968" t="s">
        <v>52</v>
      </c>
    </row>
    <row r="3969" spans="1:35" x14ac:dyDescent="0.25">
      <c r="A3969" s="13" t="str">
        <f t="shared" si="61"/>
        <v>http://dodappwlsprd2.cloud.pge.com:8003/ilis_rpt/dailyeventlogdetail.jsp?odbeventlogid=22-0083497&amp;numberofmonths=24&amp;showchangehistorylog=1</v>
      </c>
      <c r="B3969" s="14" t="str">
        <f>HYPERLINK(A3969,V3969)</f>
        <v>22-0083497</v>
      </c>
      <c r="C3969" t="s">
        <v>4598</v>
      </c>
      <c r="D3969" t="s">
        <v>39</v>
      </c>
      <c r="E3969" t="s">
        <v>40</v>
      </c>
      <c r="F3969" t="s">
        <v>4768</v>
      </c>
      <c r="G3969" s="2">
        <v>182631105</v>
      </c>
      <c r="H3969" t="s">
        <v>61</v>
      </c>
      <c r="I3969" s="3">
        <v>3043</v>
      </c>
      <c r="J3969">
        <v>20220709</v>
      </c>
      <c r="K3969" s="4">
        <v>818</v>
      </c>
      <c r="L3969">
        <v>1752034</v>
      </c>
      <c r="M3969" s="5">
        <v>536</v>
      </c>
      <c r="N3969" t="s">
        <v>43</v>
      </c>
      <c r="O3969" t="s">
        <v>44</v>
      </c>
      <c r="P3969" t="s">
        <v>45</v>
      </c>
      <c r="Q3969" s="5">
        <v>38</v>
      </c>
      <c r="R3969" s="5">
        <v>19911</v>
      </c>
      <c r="S3969" t="s">
        <v>463</v>
      </c>
      <c r="T3969" t="s">
        <v>78</v>
      </c>
      <c r="U3969" t="s">
        <v>48</v>
      </c>
      <c r="V3969" t="s">
        <v>5048</v>
      </c>
      <c r="W3969" t="s">
        <v>50</v>
      </c>
      <c r="X3969" t="s">
        <v>51</v>
      </c>
      <c r="Y3969">
        <v>0</v>
      </c>
      <c r="Z3969" t="s">
        <v>52</v>
      </c>
      <c r="AA3969">
        <v>2022</v>
      </c>
      <c r="AB3969" t="s">
        <v>168</v>
      </c>
      <c r="AC3969" t="s">
        <v>54</v>
      </c>
      <c r="AD3969" t="s">
        <v>55</v>
      </c>
      <c r="AE3969">
        <v>1750837</v>
      </c>
      <c r="AF3969" t="s">
        <v>80</v>
      </c>
      <c r="AG3969" t="s">
        <v>57</v>
      </c>
      <c r="AH3969" t="s">
        <v>52</v>
      </c>
      <c r="AI3969" t="s">
        <v>52</v>
      </c>
    </row>
    <row r="3970" spans="1:35" x14ac:dyDescent="0.25">
      <c r="A3970" s="13" t="str">
        <f t="shared" si="61"/>
        <v>http://dodappwlsprd2.cloud.pge.com:8003/ilis_rpt/dailyeventlogdetail.jsp?odbeventlogid=22-0088574&amp;numberofmonths=24&amp;showchangehistorylog=1</v>
      </c>
      <c r="B3970" s="14" t="str">
        <f>HYPERLINK(A3970,V3970)</f>
        <v>22-0088574</v>
      </c>
      <c r="C3970" t="s">
        <v>4598</v>
      </c>
      <c r="D3970" t="s">
        <v>39</v>
      </c>
      <c r="E3970" t="s">
        <v>40</v>
      </c>
      <c r="F3970" t="s">
        <v>4707</v>
      </c>
      <c r="G3970" s="2">
        <v>182601104</v>
      </c>
      <c r="H3970" t="s">
        <v>42</v>
      </c>
      <c r="I3970" s="3">
        <v>891294</v>
      </c>
      <c r="J3970">
        <v>20220722</v>
      </c>
      <c r="K3970" s="4">
        <v>840</v>
      </c>
      <c r="L3970">
        <v>1763013</v>
      </c>
      <c r="M3970" s="5">
        <v>295</v>
      </c>
      <c r="N3970" t="s">
        <v>43</v>
      </c>
      <c r="O3970" t="s">
        <v>44</v>
      </c>
      <c r="P3970" t="s">
        <v>111</v>
      </c>
      <c r="Q3970" s="5">
        <v>870</v>
      </c>
      <c r="R3970" s="5">
        <v>62863</v>
      </c>
      <c r="S3970" t="s">
        <v>463</v>
      </c>
      <c r="T3970" t="s">
        <v>47</v>
      </c>
      <c r="U3970" t="s">
        <v>48</v>
      </c>
      <c r="V3970" t="s">
        <v>5049</v>
      </c>
      <c r="W3970" t="s">
        <v>50</v>
      </c>
      <c r="X3970" t="s">
        <v>51</v>
      </c>
      <c r="Y3970">
        <v>31609586</v>
      </c>
      <c r="Z3970" t="s">
        <v>52</v>
      </c>
      <c r="AA3970">
        <v>2022</v>
      </c>
      <c r="AB3970" t="s">
        <v>168</v>
      </c>
      <c r="AC3970" t="s">
        <v>54</v>
      </c>
      <c r="AD3970" t="s">
        <v>55</v>
      </c>
      <c r="AE3970">
        <v>1754256</v>
      </c>
      <c r="AF3970" t="s">
        <v>56</v>
      </c>
      <c r="AG3970" t="s">
        <v>57</v>
      </c>
      <c r="AH3970" t="s">
        <v>52</v>
      </c>
      <c r="AI3970" t="s">
        <v>52</v>
      </c>
    </row>
    <row r="3971" spans="1:35" x14ac:dyDescent="0.25">
      <c r="A3971" s="13" t="str">
        <f t="shared" si="61"/>
        <v>http://dodappwlsprd2.cloud.pge.com:8003/ilis_rpt/dailyeventlogdetail.jsp?odbeventlogid=22-0090823&amp;numberofmonths=24&amp;showchangehistorylog=1</v>
      </c>
      <c r="B3971" s="14" t="str">
        <f>HYPERLINK(A3971,V3971)</f>
        <v>22-0090823</v>
      </c>
      <c r="C3971" t="s">
        <v>4598</v>
      </c>
      <c r="D3971" t="s">
        <v>39</v>
      </c>
      <c r="E3971" t="s">
        <v>40</v>
      </c>
      <c r="F3971" t="s">
        <v>4725</v>
      </c>
      <c r="G3971" s="2">
        <v>183041101</v>
      </c>
      <c r="H3971" t="s">
        <v>496</v>
      </c>
      <c r="I3971" s="3" t="s">
        <v>762</v>
      </c>
      <c r="J3971">
        <v>20220728</v>
      </c>
      <c r="K3971" s="4">
        <v>956</v>
      </c>
      <c r="L3971">
        <v>1767352</v>
      </c>
      <c r="M3971" s="5">
        <v>251</v>
      </c>
      <c r="N3971" t="s">
        <v>43</v>
      </c>
      <c r="O3971" t="s">
        <v>89</v>
      </c>
      <c r="P3971" t="s">
        <v>455</v>
      </c>
      <c r="Q3971" s="5">
        <v>2</v>
      </c>
      <c r="R3971" s="5">
        <v>337</v>
      </c>
      <c r="S3971" t="s">
        <v>1213</v>
      </c>
      <c r="T3971" t="s">
        <v>106</v>
      </c>
      <c r="U3971" t="s">
        <v>48</v>
      </c>
      <c r="V3971" t="s">
        <v>5050</v>
      </c>
      <c r="W3971" t="s">
        <v>50</v>
      </c>
      <c r="X3971" t="s">
        <v>51</v>
      </c>
      <c r="Y3971">
        <v>45393683</v>
      </c>
      <c r="Z3971" t="s">
        <v>52</v>
      </c>
      <c r="AA3971">
        <v>2022</v>
      </c>
      <c r="AB3971" t="s">
        <v>168</v>
      </c>
      <c r="AC3971" t="s">
        <v>54</v>
      </c>
      <c r="AD3971" t="s">
        <v>117</v>
      </c>
      <c r="AE3971">
        <v>1755793</v>
      </c>
      <c r="AF3971" t="s">
        <v>108</v>
      </c>
      <c r="AG3971" t="s">
        <v>57</v>
      </c>
      <c r="AH3971" t="s">
        <v>52</v>
      </c>
      <c r="AI3971" t="s">
        <v>54</v>
      </c>
    </row>
    <row r="3972" spans="1:35" x14ac:dyDescent="0.25">
      <c r="A3972" s="13" t="str">
        <f t="shared" si="61"/>
        <v>http://dodappwlsprd2.cloud.pge.com:8003/ilis_rpt/dailyeventlogdetail.jsp?odbeventlogid=22-0091754&amp;numberofmonths=24&amp;showchangehistorylog=1</v>
      </c>
      <c r="B3972" s="14" t="str">
        <f>HYPERLINK(A3972,V3972)</f>
        <v>22-0091754</v>
      </c>
      <c r="C3972" t="s">
        <v>4598</v>
      </c>
      <c r="D3972" t="s">
        <v>39</v>
      </c>
      <c r="E3972" t="s">
        <v>40</v>
      </c>
      <c r="F3972" t="s">
        <v>4642</v>
      </c>
      <c r="G3972" s="2">
        <v>183101103</v>
      </c>
      <c r="H3972" t="s">
        <v>72</v>
      </c>
      <c r="I3972" s="3" t="s">
        <v>5051</v>
      </c>
      <c r="J3972">
        <v>20220730</v>
      </c>
      <c r="K3972" s="4">
        <v>2212</v>
      </c>
      <c r="L3972">
        <v>1769308</v>
      </c>
      <c r="M3972" s="5">
        <v>957</v>
      </c>
      <c r="N3972" t="s">
        <v>43</v>
      </c>
      <c r="O3972" t="s">
        <v>89</v>
      </c>
      <c r="P3972" t="s">
        <v>455</v>
      </c>
      <c r="Q3972" s="5">
        <v>275</v>
      </c>
      <c r="R3972" s="5">
        <v>39534</v>
      </c>
      <c r="S3972" t="s">
        <v>1213</v>
      </c>
      <c r="T3972" t="s">
        <v>106</v>
      </c>
      <c r="U3972" t="s">
        <v>48</v>
      </c>
      <c r="V3972" t="s">
        <v>5052</v>
      </c>
      <c r="W3972" t="s">
        <v>50</v>
      </c>
      <c r="X3972" t="s">
        <v>51</v>
      </c>
      <c r="Y3972">
        <v>45399340</v>
      </c>
      <c r="Z3972" t="s">
        <v>52</v>
      </c>
      <c r="AA3972">
        <v>2022</v>
      </c>
      <c r="AB3972" t="s">
        <v>168</v>
      </c>
      <c r="AC3972" t="s">
        <v>54</v>
      </c>
      <c r="AD3972" t="s">
        <v>55</v>
      </c>
      <c r="AE3972">
        <v>1756311</v>
      </c>
      <c r="AF3972" t="s">
        <v>108</v>
      </c>
      <c r="AG3972" t="s">
        <v>57</v>
      </c>
      <c r="AH3972" t="s">
        <v>52</v>
      </c>
      <c r="AI3972" t="s">
        <v>54</v>
      </c>
    </row>
    <row r="3973" spans="1:35" x14ac:dyDescent="0.25">
      <c r="A3973" s="13" t="str">
        <f t="shared" si="61"/>
        <v>http://dodappwlsprd2.cloud.pge.com:8003/ilis_rpt/dailyeventlogdetail.jsp?odbeventlogid=22-0093115&amp;numberofmonths=24&amp;showchangehistorylog=1</v>
      </c>
      <c r="B3973" s="14" t="str">
        <f>HYPERLINK(A3973,V3973)</f>
        <v>22-0093115</v>
      </c>
      <c r="C3973" t="s">
        <v>4598</v>
      </c>
      <c r="D3973" t="s">
        <v>39</v>
      </c>
      <c r="E3973" t="s">
        <v>40</v>
      </c>
      <c r="F3973" t="s">
        <v>5053</v>
      </c>
      <c r="G3973" s="2">
        <v>18295</v>
      </c>
      <c r="H3973" t="s">
        <v>42</v>
      </c>
      <c r="I3973" s="3" t="s">
        <v>5054</v>
      </c>
      <c r="J3973">
        <v>20220803</v>
      </c>
      <c r="K3973" s="4">
        <v>1119</v>
      </c>
      <c r="L3973">
        <v>1772053</v>
      </c>
      <c r="M3973" s="5">
        <v>409</v>
      </c>
      <c r="N3973" t="s">
        <v>43</v>
      </c>
      <c r="O3973" t="s">
        <v>89</v>
      </c>
      <c r="P3973" t="s">
        <v>455</v>
      </c>
      <c r="Q3973" s="5">
        <v>380</v>
      </c>
      <c r="R3973" s="5">
        <v>36233</v>
      </c>
      <c r="S3973" t="s">
        <v>463</v>
      </c>
      <c r="T3973" t="s">
        <v>106</v>
      </c>
      <c r="U3973" t="s">
        <v>48</v>
      </c>
      <c r="V3973" t="s">
        <v>5055</v>
      </c>
      <c r="W3973" t="s">
        <v>50</v>
      </c>
      <c r="X3973" t="s">
        <v>51</v>
      </c>
      <c r="Y3973">
        <v>45401637</v>
      </c>
      <c r="Z3973" t="s">
        <v>52</v>
      </c>
      <c r="AA3973">
        <v>2022</v>
      </c>
      <c r="AB3973" t="s">
        <v>183</v>
      </c>
      <c r="AC3973" t="s">
        <v>54</v>
      </c>
      <c r="AD3973" t="s">
        <v>55</v>
      </c>
      <c r="AE3973">
        <v>1757265</v>
      </c>
      <c r="AF3973" t="s">
        <v>108</v>
      </c>
      <c r="AG3973" t="s">
        <v>57</v>
      </c>
      <c r="AH3973" t="s">
        <v>52</v>
      </c>
      <c r="AI3973" t="s">
        <v>52</v>
      </c>
    </row>
    <row r="3974" spans="1:35" x14ac:dyDescent="0.25">
      <c r="A3974" s="13" t="str">
        <f t="shared" ref="A3974:A4037" si="62">CONCATENATE("http://dodappwlsprd2.cloud.pge.com:8003/ilis_rpt/dailyeventlogdetail.jsp?odbeventlogid="&amp;V3974&amp;"&amp;numberofmonths=24&amp;showchangehistorylog=1")</f>
        <v>http://dodappwlsprd2.cloud.pge.com:8003/ilis_rpt/dailyeventlogdetail.jsp?odbeventlogid=22-0112525&amp;numberofmonths=24&amp;showchangehistorylog=1</v>
      </c>
      <c r="B3974" s="14" t="str">
        <f>HYPERLINK(A3974,V3974)</f>
        <v>22-0112525</v>
      </c>
      <c r="C3974" t="s">
        <v>4598</v>
      </c>
      <c r="D3974" t="s">
        <v>39</v>
      </c>
      <c r="E3974" t="s">
        <v>40</v>
      </c>
      <c r="F3974" t="s">
        <v>4610</v>
      </c>
      <c r="G3974" s="2">
        <v>182601102</v>
      </c>
      <c r="H3974" t="s">
        <v>72</v>
      </c>
      <c r="I3974" s="3" t="s">
        <v>5056</v>
      </c>
      <c r="J3974">
        <v>20220920</v>
      </c>
      <c r="K3974" s="4">
        <v>801</v>
      </c>
      <c r="L3974">
        <v>1817189</v>
      </c>
      <c r="M3974" s="5">
        <v>374</v>
      </c>
      <c r="N3974" t="s">
        <v>43</v>
      </c>
      <c r="O3974" t="s">
        <v>89</v>
      </c>
      <c r="P3974" t="s">
        <v>455</v>
      </c>
      <c r="Q3974" s="5">
        <v>437</v>
      </c>
      <c r="R3974" s="5">
        <v>2923</v>
      </c>
      <c r="S3974" t="s">
        <v>1213</v>
      </c>
      <c r="T3974" t="s">
        <v>106</v>
      </c>
      <c r="U3974" t="s">
        <v>48</v>
      </c>
      <c r="V3974" t="s">
        <v>5057</v>
      </c>
      <c r="W3974" t="s">
        <v>50</v>
      </c>
      <c r="X3974" t="s">
        <v>51</v>
      </c>
      <c r="Y3974">
        <v>45456282</v>
      </c>
      <c r="Z3974" t="s">
        <v>52</v>
      </c>
      <c r="AA3974">
        <v>2022</v>
      </c>
      <c r="AB3974" t="s">
        <v>194</v>
      </c>
      <c r="AC3974" t="s">
        <v>54</v>
      </c>
      <c r="AD3974" t="s">
        <v>55</v>
      </c>
      <c r="AE3974">
        <v>1770355</v>
      </c>
      <c r="AF3974" t="s">
        <v>108</v>
      </c>
      <c r="AG3974" t="s">
        <v>57</v>
      </c>
      <c r="AH3974" t="s">
        <v>52</v>
      </c>
      <c r="AI3974" t="s">
        <v>54</v>
      </c>
    </row>
    <row r="3975" spans="1:35" x14ac:dyDescent="0.25">
      <c r="A3975" s="13" t="str">
        <f t="shared" si="62"/>
        <v>http://dodappwlsprd2.cloud.pge.com:8003/ilis_rpt/dailyeventlogdetail.jsp?odbeventlogid=22-0126082&amp;numberofmonths=24&amp;showchangehistorylog=1</v>
      </c>
      <c r="B3975" s="14" t="str">
        <f>HYPERLINK(A3975,V3975)</f>
        <v>22-0126082</v>
      </c>
      <c r="C3975" t="s">
        <v>4598</v>
      </c>
      <c r="D3975" t="s">
        <v>39</v>
      </c>
      <c r="E3975" t="s">
        <v>40</v>
      </c>
      <c r="F3975" t="s">
        <v>4635</v>
      </c>
      <c r="G3975" s="2">
        <v>182631107</v>
      </c>
      <c r="H3975" t="s">
        <v>42</v>
      </c>
      <c r="I3975" s="3" t="s">
        <v>5058</v>
      </c>
      <c r="J3975">
        <v>20221031</v>
      </c>
      <c r="K3975" s="4">
        <v>812</v>
      </c>
      <c r="L3975">
        <v>1848960</v>
      </c>
      <c r="M3975" s="5">
        <v>296</v>
      </c>
      <c r="N3975" t="s">
        <v>43</v>
      </c>
      <c r="O3975" t="s">
        <v>89</v>
      </c>
      <c r="P3975" t="s">
        <v>455</v>
      </c>
      <c r="Q3975" s="5">
        <v>2556</v>
      </c>
      <c r="R3975" s="5">
        <v>152851</v>
      </c>
      <c r="S3975" t="s">
        <v>463</v>
      </c>
      <c r="T3975" t="s">
        <v>154</v>
      </c>
      <c r="U3975" t="s">
        <v>48</v>
      </c>
      <c r="V3975" t="s">
        <v>5059</v>
      </c>
      <c r="W3975" t="s">
        <v>50</v>
      </c>
      <c r="X3975" t="s">
        <v>51</v>
      </c>
      <c r="Y3975">
        <v>31619742</v>
      </c>
      <c r="Z3975" t="s">
        <v>52</v>
      </c>
      <c r="AA3975">
        <v>2022</v>
      </c>
      <c r="AB3975" t="s">
        <v>205</v>
      </c>
      <c r="AC3975" t="s">
        <v>54</v>
      </c>
      <c r="AD3975" t="s">
        <v>55</v>
      </c>
      <c r="AE3975">
        <v>1780171</v>
      </c>
      <c r="AF3975" t="s">
        <v>156</v>
      </c>
      <c r="AG3975" t="s">
        <v>57</v>
      </c>
      <c r="AH3975" t="s">
        <v>52</v>
      </c>
      <c r="AI3975" t="s">
        <v>52</v>
      </c>
    </row>
    <row r="3976" spans="1:35" x14ac:dyDescent="0.25">
      <c r="A3976" s="13" t="str">
        <f t="shared" si="62"/>
        <v>http://dodappwlsprd2.cloud.pge.com:8003/ilis_rpt/dailyeventlogdetail.jsp?odbeventlogid=22-0134620&amp;numberofmonths=24&amp;showchangehistorylog=1</v>
      </c>
      <c r="B3976" s="14" t="str">
        <f>HYPERLINK(A3976,V3976)</f>
        <v>22-0134620</v>
      </c>
      <c r="C3976" t="s">
        <v>4598</v>
      </c>
      <c r="D3976" t="s">
        <v>39</v>
      </c>
      <c r="E3976" t="s">
        <v>40</v>
      </c>
      <c r="F3976" t="s">
        <v>4610</v>
      </c>
      <c r="G3976" s="2">
        <v>182601102</v>
      </c>
      <c r="H3976" t="s">
        <v>42</v>
      </c>
      <c r="I3976" s="3">
        <v>749231</v>
      </c>
      <c r="J3976">
        <v>20221128</v>
      </c>
      <c r="K3976" s="4">
        <v>2307</v>
      </c>
      <c r="L3976">
        <v>1870771</v>
      </c>
      <c r="M3976" s="5">
        <v>334</v>
      </c>
      <c r="N3976" t="s">
        <v>43</v>
      </c>
      <c r="O3976" t="s">
        <v>89</v>
      </c>
      <c r="P3976" t="s">
        <v>455</v>
      </c>
      <c r="Q3976" s="5">
        <v>2059</v>
      </c>
      <c r="R3976" s="5">
        <v>140818</v>
      </c>
      <c r="S3976" t="s">
        <v>463</v>
      </c>
      <c r="T3976" t="s">
        <v>106</v>
      </c>
      <c r="U3976" t="s">
        <v>48</v>
      </c>
      <c r="V3976" t="s">
        <v>5060</v>
      </c>
      <c r="W3976" t="s">
        <v>50</v>
      </c>
      <c r="X3976" t="s">
        <v>51</v>
      </c>
      <c r="Y3976">
        <v>45575975</v>
      </c>
      <c r="Z3976" t="s">
        <v>52</v>
      </c>
      <c r="AA3976">
        <v>2022</v>
      </c>
      <c r="AB3976" t="s">
        <v>214</v>
      </c>
      <c r="AC3976" t="s">
        <v>54</v>
      </c>
      <c r="AD3976" t="s">
        <v>55</v>
      </c>
      <c r="AE3976">
        <v>1785940</v>
      </c>
      <c r="AF3976" t="s">
        <v>108</v>
      </c>
      <c r="AG3976" t="s">
        <v>57</v>
      </c>
      <c r="AH3976" t="s">
        <v>52</v>
      </c>
      <c r="AI3976" t="s">
        <v>52</v>
      </c>
    </row>
    <row r="3977" spans="1:35" x14ac:dyDescent="0.25">
      <c r="A3977" s="13" t="str">
        <f t="shared" si="62"/>
        <v>http://dodappwlsprd2.cloud.pge.com:8003/ilis_rpt/dailyeventlogdetail.jsp?odbeventlogid=22-0134995&amp;numberofmonths=24&amp;showchangehistorylog=1</v>
      </c>
      <c r="B3977" s="14" t="str">
        <f>HYPERLINK(A3977,V3977)</f>
        <v>22-0134995</v>
      </c>
      <c r="C3977" t="s">
        <v>4598</v>
      </c>
      <c r="D3977" t="s">
        <v>39</v>
      </c>
      <c r="E3977" t="s">
        <v>40</v>
      </c>
      <c r="F3977" t="s">
        <v>4763</v>
      </c>
      <c r="G3977" s="2">
        <v>182771101</v>
      </c>
      <c r="H3977" t="s">
        <v>42</v>
      </c>
      <c r="I3977" s="3">
        <v>175422</v>
      </c>
      <c r="J3977">
        <v>20221130</v>
      </c>
      <c r="K3977" s="4">
        <v>101</v>
      </c>
      <c r="L3977">
        <v>1871680</v>
      </c>
      <c r="M3977" s="5">
        <v>386</v>
      </c>
      <c r="N3977" t="s">
        <v>43</v>
      </c>
      <c r="O3977" t="s">
        <v>89</v>
      </c>
      <c r="P3977" t="s">
        <v>455</v>
      </c>
      <c r="Q3977" s="5">
        <v>62</v>
      </c>
      <c r="R3977" s="5">
        <v>22492</v>
      </c>
      <c r="S3977" t="s">
        <v>463</v>
      </c>
      <c r="T3977" t="s">
        <v>47</v>
      </c>
      <c r="U3977" t="s">
        <v>48</v>
      </c>
      <c r="V3977" t="s">
        <v>5061</v>
      </c>
      <c r="W3977" t="s">
        <v>50</v>
      </c>
      <c r="X3977" t="s">
        <v>51</v>
      </c>
      <c r="Y3977">
        <v>45576801</v>
      </c>
      <c r="Z3977" t="s">
        <v>52</v>
      </c>
      <c r="AA3977">
        <v>2022</v>
      </c>
      <c r="AB3977" t="s">
        <v>214</v>
      </c>
      <c r="AC3977" t="s">
        <v>54</v>
      </c>
      <c r="AD3977" t="s">
        <v>55</v>
      </c>
      <c r="AE3977">
        <v>1786248</v>
      </c>
      <c r="AF3977" t="s">
        <v>56</v>
      </c>
      <c r="AG3977" t="s">
        <v>57</v>
      </c>
      <c r="AH3977" t="s">
        <v>52</v>
      </c>
      <c r="AI3977" t="s">
        <v>52</v>
      </c>
    </row>
    <row r="3978" spans="1:35" x14ac:dyDescent="0.25">
      <c r="A3978" s="13" t="str">
        <f t="shared" si="62"/>
        <v>http://dodappwlsprd2.cloud.pge.com:8003/ilis_rpt/dailyeventlogdetail.jsp?odbeventlogid=22-0136453&amp;numberofmonths=24&amp;showchangehistorylog=1</v>
      </c>
      <c r="B3978" s="14" t="str">
        <f>HYPERLINK(A3978,V3978)</f>
        <v>22-0136453</v>
      </c>
      <c r="C3978" t="s">
        <v>4598</v>
      </c>
      <c r="D3978" t="s">
        <v>39</v>
      </c>
      <c r="E3978" t="s">
        <v>40</v>
      </c>
      <c r="F3978" t="s">
        <v>5053</v>
      </c>
      <c r="G3978" s="2">
        <v>18295</v>
      </c>
      <c r="H3978" t="s">
        <v>42</v>
      </c>
      <c r="I3978" s="3" t="s">
        <v>5054</v>
      </c>
      <c r="J3978">
        <v>20221204</v>
      </c>
      <c r="K3978" s="4">
        <v>1212</v>
      </c>
      <c r="L3978">
        <v>1875883</v>
      </c>
      <c r="M3978" s="5">
        <v>674</v>
      </c>
      <c r="N3978" t="s">
        <v>43</v>
      </c>
      <c r="O3978" t="s">
        <v>83</v>
      </c>
      <c r="P3978" t="s">
        <v>124</v>
      </c>
      <c r="Q3978" s="5">
        <v>380</v>
      </c>
      <c r="R3978" s="5">
        <v>51320</v>
      </c>
      <c r="S3978" t="s">
        <v>463</v>
      </c>
      <c r="T3978" t="s">
        <v>78</v>
      </c>
      <c r="U3978" t="s">
        <v>48</v>
      </c>
      <c r="V3978" t="s">
        <v>5062</v>
      </c>
      <c r="W3978" t="s">
        <v>50</v>
      </c>
      <c r="X3978" t="s">
        <v>51</v>
      </c>
      <c r="Y3978">
        <v>0</v>
      </c>
      <c r="Z3978" t="s">
        <v>52</v>
      </c>
      <c r="AA3978">
        <v>2022</v>
      </c>
      <c r="AB3978" t="s">
        <v>216</v>
      </c>
      <c r="AC3978" t="s">
        <v>54</v>
      </c>
      <c r="AD3978" t="s">
        <v>55</v>
      </c>
      <c r="AE3978">
        <v>1787406</v>
      </c>
      <c r="AF3978" t="s">
        <v>80</v>
      </c>
      <c r="AG3978" t="s">
        <v>57</v>
      </c>
      <c r="AH3978" t="s">
        <v>52</v>
      </c>
      <c r="AI3978" t="s">
        <v>52</v>
      </c>
    </row>
    <row r="3979" spans="1:35" x14ac:dyDescent="0.25">
      <c r="A3979" s="13" t="str">
        <f t="shared" si="62"/>
        <v>http://dodappwlsprd2.cloud.pge.com:8003/ilis_rpt/dailyeventlogdetail.jsp?odbeventlogid=22-0139124&amp;numberofmonths=24&amp;showchangehistorylog=1</v>
      </c>
      <c r="B3979" s="14" t="str">
        <f>HYPERLINK(A3979,V3979)</f>
        <v>22-0139124</v>
      </c>
      <c r="C3979" t="s">
        <v>4598</v>
      </c>
      <c r="D3979" t="s">
        <v>39</v>
      </c>
      <c r="E3979" t="s">
        <v>40</v>
      </c>
      <c r="F3979" t="s">
        <v>169</v>
      </c>
      <c r="G3979" s="2">
        <v>182391103</v>
      </c>
      <c r="H3979" t="s">
        <v>42</v>
      </c>
      <c r="I3979" s="3" t="s">
        <v>4670</v>
      </c>
      <c r="J3979">
        <v>20221212</v>
      </c>
      <c r="K3979" s="4">
        <v>306</v>
      </c>
      <c r="L3979">
        <v>1886639</v>
      </c>
      <c r="M3979" s="5">
        <v>662</v>
      </c>
      <c r="N3979" t="s">
        <v>43</v>
      </c>
      <c r="O3979" t="s">
        <v>89</v>
      </c>
      <c r="P3979" t="s">
        <v>455</v>
      </c>
      <c r="Q3979" s="5">
        <v>279</v>
      </c>
      <c r="R3979" s="5">
        <v>160830</v>
      </c>
      <c r="S3979" t="s">
        <v>1213</v>
      </c>
      <c r="T3979" t="s">
        <v>154</v>
      </c>
      <c r="U3979" t="s">
        <v>48</v>
      </c>
      <c r="V3979" t="s">
        <v>5063</v>
      </c>
      <c r="W3979" t="s">
        <v>50</v>
      </c>
      <c r="X3979" t="s">
        <v>51</v>
      </c>
      <c r="Y3979">
        <v>0</v>
      </c>
      <c r="Z3979" t="s">
        <v>52</v>
      </c>
      <c r="AA3979">
        <v>2022</v>
      </c>
      <c r="AB3979" t="s">
        <v>216</v>
      </c>
      <c r="AC3979" t="s">
        <v>54</v>
      </c>
      <c r="AD3979" t="s">
        <v>55</v>
      </c>
      <c r="AE3979">
        <v>1789939</v>
      </c>
      <c r="AF3979" t="s">
        <v>156</v>
      </c>
      <c r="AG3979" t="s">
        <v>57</v>
      </c>
      <c r="AH3979" t="s">
        <v>52</v>
      </c>
      <c r="AI3979" t="s">
        <v>52</v>
      </c>
    </row>
    <row r="3980" spans="1:35" x14ac:dyDescent="0.25">
      <c r="A3980" s="13" t="str">
        <f t="shared" si="62"/>
        <v>http://dodappwlsprd2.cloud.pge.com:8003/ilis_rpt/dailyeventlogdetail.jsp?odbeventlogid=23-0015184&amp;numberofmonths=24&amp;showchangehistorylog=1</v>
      </c>
      <c r="B3980" s="14" t="str">
        <f>HYPERLINK(A3980,V3980)</f>
        <v>23-0015184</v>
      </c>
      <c r="C3980" t="s">
        <v>4598</v>
      </c>
      <c r="D3980" t="s">
        <v>39</v>
      </c>
      <c r="E3980" t="s">
        <v>59</v>
      </c>
      <c r="F3980" t="s">
        <v>4707</v>
      </c>
      <c r="G3980" s="2">
        <v>182601104</v>
      </c>
      <c r="H3980" t="s">
        <v>61</v>
      </c>
      <c r="I3980" s="3">
        <v>9421</v>
      </c>
      <c r="J3980">
        <v>20230113</v>
      </c>
      <c r="K3980" s="4">
        <v>811</v>
      </c>
      <c r="L3980">
        <v>1951659</v>
      </c>
      <c r="M3980" s="5">
        <v>649</v>
      </c>
      <c r="N3980" t="s">
        <v>43</v>
      </c>
      <c r="O3980" t="s">
        <v>44</v>
      </c>
      <c r="P3980" t="s">
        <v>45</v>
      </c>
      <c r="Q3980" s="5">
        <v>3</v>
      </c>
      <c r="R3980" s="5">
        <v>1947</v>
      </c>
      <c r="S3980" t="s">
        <v>1213</v>
      </c>
      <c r="T3980" t="s">
        <v>47</v>
      </c>
      <c r="U3980" t="s">
        <v>48</v>
      </c>
      <c r="V3980" t="s">
        <v>5064</v>
      </c>
      <c r="W3980" t="s">
        <v>50</v>
      </c>
      <c r="X3980" t="s">
        <v>51</v>
      </c>
      <c r="Y3980">
        <v>0</v>
      </c>
      <c r="Z3980" t="s">
        <v>52</v>
      </c>
      <c r="AA3980">
        <v>2023</v>
      </c>
      <c r="AB3980" t="s">
        <v>53</v>
      </c>
      <c r="AC3980" t="s">
        <v>54</v>
      </c>
      <c r="AD3980" t="s">
        <v>87</v>
      </c>
      <c r="AE3980">
        <v>1804217</v>
      </c>
      <c r="AF3980" t="s">
        <v>56</v>
      </c>
      <c r="AG3980" t="s">
        <v>57</v>
      </c>
      <c r="AH3980" t="s">
        <v>52</v>
      </c>
      <c r="AI3980" t="s">
        <v>52</v>
      </c>
    </row>
    <row r="3981" spans="1:35" x14ac:dyDescent="0.25">
      <c r="A3981" s="13" t="str">
        <f t="shared" si="62"/>
        <v>http://dodappwlsprd2.cloud.pge.com:8003/ilis_rpt/dailyeventlogdetail.jsp?odbeventlogid=23-0015058&amp;numberofmonths=24&amp;showchangehistorylog=1</v>
      </c>
      <c r="B3981" s="14" t="str">
        <f>HYPERLINK(A3981,V3981)</f>
        <v>23-0015058</v>
      </c>
      <c r="C3981" t="s">
        <v>4598</v>
      </c>
      <c r="D3981" t="s">
        <v>39</v>
      </c>
      <c r="E3981" t="s">
        <v>40</v>
      </c>
      <c r="F3981" t="s">
        <v>4651</v>
      </c>
      <c r="G3981" s="2">
        <v>182811102</v>
      </c>
      <c r="H3981" t="s">
        <v>61</v>
      </c>
      <c r="I3981" s="3" t="s">
        <v>5065</v>
      </c>
      <c r="J3981">
        <v>20230113</v>
      </c>
      <c r="K3981" s="4">
        <v>518</v>
      </c>
      <c r="L3981">
        <v>1951306</v>
      </c>
      <c r="M3981" s="5">
        <v>316</v>
      </c>
      <c r="N3981" t="s">
        <v>43</v>
      </c>
      <c r="O3981" t="s">
        <v>44</v>
      </c>
      <c r="P3981" t="s">
        <v>45</v>
      </c>
      <c r="Q3981" s="5">
        <v>111</v>
      </c>
      <c r="R3981" s="5">
        <v>21206</v>
      </c>
      <c r="S3981" t="s">
        <v>1213</v>
      </c>
      <c r="T3981" t="s">
        <v>47</v>
      </c>
      <c r="U3981" t="s">
        <v>48</v>
      </c>
      <c r="V3981" t="s">
        <v>5066</v>
      </c>
      <c r="W3981" t="s">
        <v>50</v>
      </c>
      <c r="X3981" t="s">
        <v>51</v>
      </c>
      <c r="Y3981">
        <v>0</v>
      </c>
      <c r="Z3981" t="s">
        <v>52</v>
      </c>
      <c r="AA3981">
        <v>2023</v>
      </c>
      <c r="AB3981" t="s">
        <v>53</v>
      </c>
      <c r="AC3981" t="s">
        <v>54</v>
      </c>
      <c r="AD3981" t="s">
        <v>70</v>
      </c>
      <c r="AE3981">
        <v>1804166</v>
      </c>
      <c r="AF3981" t="s">
        <v>56</v>
      </c>
      <c r="AG3981" t="s">
        <v>57</v>
      </c>
      <c r="AH3981" t="s">
        <v>52</v>
      </c>
      <c r="AI3981" t="s">
        <v>52</v>
      </c>
    </row>
    <row r="3982" spans="1:35" x14ac:dyDescent="0.25">
      <c r="A3982" s="13" t="str">
        <f t="shared" si="62"/>
        <v>http://dodappwlsprd2.cloud.pge.com:8003/ilis_rpt/dailyeventlogdetail.jsp?odbeventlogid=23-0017904&amp;numberofmonths=24&amp;showchangehistorylog=1</v>
      </c>
      <c r="B3982" s="14" t="str">
        <f>HYPERLINK(A3982,V3982)</f>
        <v>23-0017904</v>
      </c>
      <c r="C3982" t="s">
        <v>4598</v>
      </c>
      <c r="D3982" t="s">
        <v>39</v>
      </c>
      <c r="E3982" t="s">
        <v>40</v>
      </c>
      <c r="F3982" t="s">
        <v>4707</v>
      </c>
      <c r="G3982" s="2">
        <v>182601104</v>
      </c>
      <c r="H3982" t="s">
        <v>61</v>
      </c>
      <c r="I3982" s="3">
        <v>3211</v>
      </c>
      <c r="J3982">
        <v>20230117</v>
      </c>
      <c r="K3982" s="4">
        <v>1954</v>
      </c>
      <c r="L3982">
        <v>1960319</v>
      </c>
      <c r="M3982" s="5">
        <v>351</v>
      </c>
      <c r="N3982" t="s">
        <v>43</v>
      </c>
      <c r="O3982" t="s">
        <v>44</v>
      </c>
      <c r="P3982" t="s">
        <v>45</v>
      </c>
      <c r="Q3982" s="5">
        <v>81</v>
      </c>
      <c r="R3982" s="5">
        <v>28431</v>
      </c>
      <c r="S3982" t="s">
        <v>1213</v>
      </c>
      <c r="T3982" t="s">
        <v>47</v>
      </c>
      <c r="U3982" t="s">
        <v>48</v>
      </c>
      <c r="V3982" t="s">
        <v>5067</v>
      </c>
      <c r="W3982" t="s">
        <v>50</v>
      </c>
      <c r="X3982" t="s">
        <v>51</v>
      </c>
      <c r="Y3982">
        <v>31634691</v>
      </c>
      <c r="Z3982" t="s">
        <v>52</v>
      </c>
      <c r="AA3982">
        <v>2023</v>
      </c>
      <c r="AB3982" t="s">
        <v>53</v>
      </c>
      <c r="AC3982" t="s">
        <v>54</v>
      </c>
      <c r="AD3982" t="s">
        <v>87</v>
      </c>
      <c r="AE3982">
        <v>1806316</v>
      </c>
      <c r="AF3982" t="s">
        <v>56</v>
      </c>
      <c r="AG3982" t="s">
        <v>57</v>
      </c>
      <c r="AH3982" t="s">
        <v>52</v>
      </c>
      <c r="AI3982" t="s">
        <v>52</v>
      </c>
    </row>
    <row r="3983" spans="1:35" x14ac:dyDescent="0.25">
      <c r="A3983" s="13" t="str">
        <f t="shared" si="62"/>
        <v>http://dodappwlsprd2.cloud.pge.com:8003/ilis_rpt/dailyeventlogdetail.jsp?odbeventlogid=23-0029501&amp;numberofmonths=24&amp;showchangehistorylog=1</v>
      </c>
      <c r="B3983" s="14" t="str">
        <f>HYPERLINK(A3983,V3983)</f>
        <v>23-0029501</v>
      </c>
      <c r="C3983" t="s">
        <v>4598</v>
      </c>
      <c r="D3983" t="s">
        <v>39</v>
      </c>
      <c r="E3983" t="s">
        <v>40</v>
      </c>
      <c r="F3983" t="s">
        <v>4632</v>
      </c>
      <c r="G3983" s="2">
        <v>183052113</v>
      </c>
      <c r="H3983" t="s">
        <v>42</v>
      </c>
      <c r="I3983" s="3" t="s">
        <v>4633</v>
      </c>
      <c r="J3983">
        <v>20230215</v>
      </c>
      <c r="K3983" s="4">
        <v>2352</v>
      </c>
      <c r="L3983">
        <v>1986537</v>
      </c>
      <c r="M3983" s="5">
        <v>381</v>
      </c>
      <c r="N3983" t="s">
        <v>43</v>
      </c>
      <c r="O3983" t="s">
        <v>83</v>
      </c>
      <c r="P3983" t="s">
        <v>124</v>
      </c>
      <c r="Q3983" s="5">
        <v>930</v>
      </c>
      <c r="R3983" s="5">
        <v>293087</v>
      </c>
      <c r="S3983" t="s">
        <v>463</v>
      </c>
      <c r="T3983" t="s">
        <v>312</v>
      </c>
      <c r="U3983" t="s">
        <v>48</v>
      </c>
      <c r="V3983" t="s">
        <v>5068</v>
      </c>
      <c r="W3983" t="s">
        <v>50</v>
      </c>
      <c r="X3983" t="s">
        <v>51</v>
      </c>
      <c r="Y3983">
        <v>31636889</v>
      </c>
      <c r="Z3983" t="s">
        <v>52</v>
      </c>
      <c r="AA3983">
        <v>2023</v>
      </c>
      <c r="AB3983" t="s">
        <v>86</v>
      </c>
      <c r="AC3983" t="s">
        <v>54</v>
      </c>
      <c r="AD3983" t="s">
        <v>87</v>
      </c>
      <c r="AE3983">
        <v>1813618</v>
      </c>
      <c r="AF3983" t="s">
        <v>314</v>
      </c>
      <c r="AG3983" t="s">
        <v>57</v>
      </c>
      <c r="AH3983" t="s">
        <v>52</v>
      </c>
      <c r="AI3983" t="s">
        <v>52</v>
      </c>
    </row>
    <row r="3984" spans="1:35" x14ac:dyDescent="0.25">
      <c r="A3984" s="13" t="str">
        <f t="shared" si="62"/>
        <v>http://dodappwlsprd2.cloud.pge.com:8003/ilis_rpt/dailyeventlogdetail.jsp?odbeventlogid=23-0038160&amp;numberofmonths=24&amp;showchangehistorylog=1</v>
      </c>
      <c r="B3984" s="14" t="str">
        <f>HYPERLINK(A3984,V3984)</f>
        <v>23-0038160</v>
      </c>
      <c r="C3984" t="s">
        <v>4598</v>
      </c>
      <c r="D3984" t="s">
        <v>39</v>
      </c>
      <c r="E3984" t="s">
        <v>40</v>
      </c>
      <c r="F3984" t="s">
        <v>4665</v>
      </c>
      <c r="G3984" s="2">
        <v>183101104</v>
      </c>
      <c r="H3984" t="s">
        <v>61</v>
      </c>
      <c r="I3984" s="3">
        <v>6091</v>
      </c>
      <c r="J3984">
        <v>20230301</v>
      </c>
      <c r="K3984" s="4">
        <v>1027</v>
      </c>
      <c r="L3984">
        <v>2018027</v>
      </c>
      <c r="M3984" s="5">
        <v>855</v>
      </c>
      <c r="N3984" t="s">
        <v>43</v>
      </c>
      <c r="O3984" t="s">
        <v>44</v>
      </c>
      <c r="P3984" t="s">
        <v>45</v>
      </c>
      <c r="Q3984" s="5">
        <v>4</v>
      </c>
      <c r="R3984" s="5">
        <v>3420</v>
      </c>
      <c r="S3984" t="s">
        <v>1213</v>
      </c>
      <c r="T3984" t="s">
        <v>78</v>
      </c>
      <c r="U3984" t="s">
        <v>48</v>
      </c>
      <c r="V3984" t="s">
        <v>5069</v>
      </c>
      <c r="W3984" t="s">
        <v>50</v>
      </c>
      <c r="X3984" t="s">
        <v>51</v>
      </c>
      <c r="Y3984">
        <v>0</v>
      </c>
      <c r="Z3984" t="s">
        <v>52</v>
      </c>
      <c r="AA3984">
        <v>2023</v>
      </c>
      <c r="AB3984" t="s">
        <v>103</v>
      </c>
      <c r="AC3984" t="s">
        <v>54</v>
      </c>
      <c r="AD3984" t="s">
        <v>70</v>
      </c>
      <c r="AE3984">
        <v>1820393</v>
      </c>
      <c r="AF3984" t="s">
        <v>80</v>
      </c>
      <c r="AG3984" t="s">
        <v>57</v>
      </c>
      <c r="AH3984" t="s">
        <v>52</v>
      </c>
      <c r="AI3984" t="s">
        <v>52</v>
      </c>
    </row>
    <row r="3985" spans="1:35" x14ac:dyDescent="0.25">
      <c r="A3985" s="13" t="str">
        <f t="shared" si="62"/>
        <v>http://dodappwlsprd2.cloud.pge.com:8003/ilis_rpt/dailyeventlogdetail.jsp?odbeventlogid=23-0037908&amp;numberofmonths=24&amp;showchangehistorylog=1</v>
      </c>
      <c r="B3985" s="14" t="str">
        <f>HYPERLINK(A3985,V3985)</f>
        <v>23-0037908</v>
      </c>
      <c r="C3985" t="s">
        <v>4598</v>
      </c>
      <c r="D3985" t="s">
        <v>39</v>
      </c>
      <c r="E3985" t="s">
        <v>59</v>
      </c>
      <c r="F3985" t="s">
        <v>4625</v>
      </c>
      <c r="G3985" s="2">
        <v>182671108</v>
      </c>
      <c r="H3985" t="s">
        <v>61</v>
      </c>
      <c r="I3985" s="3">
        <v>45241</v>
      </c>
      <c r="J3985">
        <v>20230301</v>
      </c>
      <c r="K3985" s="4">
        <v>30</v>
      </c>
      <c r="L3985">
        <v>2017293</v>
      </c>
      <c r="M3985" s="5">
        <v>835</v>
      </c>
      <c r="N3985" t="s">
        <v>43</v>
      </c>
      <c r="O3985" t="s">
        <v>44</v>
      </c>
      <c r="P3985" t="s">
        <v>45</v>
      </c>
      <c r="Q3985" s="5">
        <v>63</v>
      </c>
      <c r="R3985" s="5">
        <v>52605</v>
      </c>
      <c r="S3985" t="s">
        <v>1213</v>
      </c>
      <c r="T3985" t="s">
        <v>47</v>
      </c>
      <c r="U3985" t="s">
        <v>48</v>
      </c>
      <c r="V3985" t="s">
        <v>5070</v>
      </c>
      <c r="W3985" t="s">
        <v>50</v>
      </c>
      <c r="X3985" t="s">
        <v>51</v>
      </c>
      <c r="Y3985">
        <v>0</v>
      </c>
      <c r="Z3985" t="s">
        <v>52</v>
      </c>
      <c r="AA3985">
        <v>2023</v>
      </c>
      <c r="AB3985" t="s">
        <v>103</v>
      </c>
      <c r="AC3985" t="s">
        <v>54</v>
      </c>
      <c r="AD3985" t="s">
        <v>87</v>
      </c>
      <c r="AE3985">
        <v>1820243</v>
      </c>
      <c r="AF3985" t="s">
        <v>56</v>
      </c>
      <c r="AG3985" t="s">
        <v>57</v>
      </c>
      <c r="AH3985" t="s">
        <v>52</v>
      </c>
      <c r="AI3985" t="s">
        <v>52</v>
      </c>
    </row>
    <row r="3986" spans="1:35" x14ac:dyDescent="0.25">
      <c r="A3986" s="13" t="str">
        <f t="shared" si="62"/>
        <v>http://dodappwlsprd2.cloud.pge.com:8003/ilis_rpt/dailyeventlogdetail.jsp?odbeventlogid=23-0043082&amp;numberofmonths=24&amp;showchangehistorylog=1</v>
      </c>
      <c r="B3986" s="14" t="str">
        <f>HYPERLINK(A3986,V3986)</f>
        <v>23-0043082</v>
      </c>
      <c r="C3986" t="s">
        <v>4598</v>
      </c>
      <c r="D3986" t="s">
        <v>39</v>
      </c>
      <c r="E3986" t="s">
        <v>40</v>
      </c>
      <c r="F3986" t="s">
        <v>4604</v>
      </c>
      <c r="G3986" s="2">
        <v>182771102</v>
      </c>
      <c r="H3986" t="s">
        <v>61</v>
      </c>
      <c r="I3986" s="3">
        <v>306275</v>
      </c>
      <c r="J3986">
        <v>20230310</v>
      </c>
      <c r="K3986" s="4">
        <v>1121</v>
      </c>
      <c r="L3986">
        <v>2030796</v>
      </c>
      <c r="M3986" s="5">
        <v>313</v>
      </c>
      <c r="N3986" t="s">
        <v>43</v>
      </c>
      <c r="O3986" t="s">
        <v>44</v>
      </c>
      <c r="P3986" t="s">
        <v>45</v>
      </c>
      <c r="Q3986" s="5">
        <v>149</v>
      </c>
      <c r="R3986" s="5">
        <v>46637</v>
      </c>
      <c r="S3986" t="s">
        <v>1213</v>
      </c>
      <c r="T3986" t="s">
        <v>47</v>
      </c>
      <c r="U3986" t="s">
        <v>48</v>
      </c>
      <c r="V3986" t="s">
        <v>5071</v>
      </c>
      <c r="W3986" t="s">
        <v>50</v>
      </c>
      <c r="X3986" t="s">
        <v>51</v>
      </c>
      <c r="Y3986">
        <v>0</v>
      </c>
      <c r="Z3986" t="s">
        <v>52</v>
      </c>
      <c r="AA3986">
        <v>2023</v>
      </c>
      <c r="AB3986" t="s">
        <v>103</v>
      </c>
      <c r="AC3986" t="s">
        <v>54</v>
      </c>
      <c r="AD3986" t="s">
        <v>87</v>
      </c>
      <c r="AE3986">
        <v>1823726</v>
      </c>
      <c r="AF3986" t="s">
        <v>56</v>
      </c>
      <c r="AG3986" t="s">
        <v>57</v>
      </c>
      <c r="AH3986" t="s">
        <v>52</v>
      </c>
      <c r="AI3986" t="s">
        <v>52</v>
      </c>
    </row>
    <row r="3987" spans="1:35" x14ac:dyDescent="0.25">
      <c r="A3987" s="13" t="str">
        <f t="shared" si="62"/>
        <v>http://dodappwlsprd2.cloud.pge.com:8003/ilis_rpt/dailyeventlogdetail.jsp?odbeventlogid=23-0042684&amp;numberofmonths=24&amp;showchangehistorylog=1</v>
      </c>
      <c r="B3987" s="14" t="str">
        <f>HYPERLINK(A3987,V3987)</f>
        <v>23-0042684</v>
      </c>
      <c r="C3987" t="s">
        <v>4598</v>
      </c>
      <c r="D3987" t="s">
        <v>39</v>
      </c>
      <c r="E3987" t="s">
        <v>40</v>
      </c>
      <c r="F3987" t="s">
        <v>4602</v>
      </c>
      <c r="G3987" s="2">
        <v>183071101</v>
      </c>
      <c r="H3987" t="s">
        <v>120</v>
      </c>
      <c r="I3987" s="3">
        <v>618168</v>
      </c>
      <c r="J3987">
        <v>20230310</v>
      </c>
      <c r="K3987" s="4">
        <v>39</v>
      </c>
      <c r="L3987">
        <v>2029805</v>
      </c>
      <c r="M3987" s="5">
        <v>791</v>
      </c>
      <c r="N3987" t="s">
        <v>43</v>
      </c>
      <c r="O3987" t="s">
        <v>44</v>
      </c>
      <c r="P3987" t="s">
        <v>45</v>
      </c>
      <c r="Q3987" s="5">
        <v>151</v>
      </c>
      <c r="R3987" s="5">
        <v>45041</v>
      </c>
      <c r="S3987" t="s">
        <v>674</v>
      </c>
      <c r="T3987" t="s">
        <v>78</v>
      </c>
      <c r="U3987" t="s">
        <v>48</v>
      </c>
      <c r="V3987" t="s">
        <v>5072</v>
      </c>
      <c r="W3987" t="s">
        <v>50</v>
      </c>
      <c r="X3987" t="s">
        <v>51</v>
      </c>
      <c r="Y3987">
        <v>31639699</v>
      </c>
      <c r="Z3987" t="s">
        <v>52</v>
      </c>
      <c r="AA3987">
        <v>2023</v>
      </c>
      <c r="AB3987" t="s">
        <v>103</v>
      </c>
      <c r="AC3987" t="s">
        <v>54</v>
      </c>
      <c r="AD3987" t="s">
        <v>87</v>
      </c>
      <c r="AE3987">
        <v>1823492</v>
      </c>
      <c r="AF3987" t="s">
        <v>80</v>
      </c>
      <c r="AG3987" t="s">
        <v>57</v>
      </c>
      <c r="AH3987" t="s">
        <v>52</v>
      </c>
      <c r="AI3987" t="s">
        <v>52</v>
      </c>
    </row>
    <row r="3988" spans="1:35" x14ac:dyDescent="0.25">
      <c r="A3988" s="13" t="str">
        <f t="shared" si="62"/>
        <v>http://dodappwlsprd2.cloud.pge.com:8003/ilis_rpt/dailyeventlogdetail.jsp?odbeventlogid=23-0044055&amp;numberofmonths=24&amp;showchangehistorylog=1</v>
      </c>
      <c r="B3988" s="14" t="str">
        <f>HYPERLINK(A3988,V3988)</f>
        <v>23-0044055</v>
      </c>
      <c r="C3988" t="s">
        <v>4598</v>
      </c>
      <c r="D3988" t="s">
        <v>39</v>
      </c>
      <c r="E3988" t="s">
        <v>40</v>
      </c>
      <c r="F3988" t="s">
        <v>4700</v>
      </c>
      <c r="G3988" s="2">
        <v>183052110</v>
      </c>
      <c r="H3988" t="s">
        <v>61</v>
      </c>
      <c r="I3988" s="3">
        <v>7513</v>
      </c>
      <c r="J3988">
        <v>20230313</v>
      </c>
      <c r="K3988" s="4">
        <v>900</v>
      </c>
      <c r="L3988">
        <v>2034286</v>
      </c>
      <c r="M3988" s="5">
        <v>243</v>
      </c>
      <c r="N3988" t="s">
        <v>43</v>
      </c>
      <c r="O3988" t="s">
        <v>44</v>
      </c>
      <c r="P3988" t="s">
        <v>45</v>
      </c>
      <c r="Q3988" s="5">
        <v>1</v>
      </c>
      <c r="R3988" s="5">
        <v>243</v>
      </c>
      <c r="S3988" t="s">
        <v>1213</v>
      </c>
      <c r="T3988" t="s">
        <v>47</v>
      </c>
      <c r="U3988" t="s">
        <v>48</v>
      </c>
      <c r="V3988" t="s">
        <v>5073</v>
      </c>
      <c r="W3988" t="s">
        <v>50</v>
      </c>
      <c r="X3988" t="s">
        <v>51</v>
      </c>
      <c r="Y3988">
        <v>0</v>
      </c>
      <c r="Z3988" t="s">
        <v>52</v>
      </c>
      <c r="AA3988">
        <v>2023</v>
      </c>
      <c r="AB3988" t="s">
        <v>103</v>
      </c>
      <c r="AC3988" t="s">
        <v>54</v>
      </c>
      <c r="AD3988" t="s">
        <v>87</v>
      </c>
      <c r="AE3988">
        <v>1824505</v>
      </c>
      <c r="AF3988" t="s">
        <v>56</v>
      </c>
      <c r="AG3988" t="s">
        <v>57</v>
      </c>
      <c r="AH3988" t="s">
        <v>52</v>
      </c>
      <c r="AI3988" t="s">
        <v>52</v>
      </c>
    </row>
    <row r="3989" spans="1:35" x14ac:dyDescent="0.25">
      <c r="A3989" s="13" t="str">
        <f t="shared" si="62"/>
        <v>http://dodappwlsprd2.cloud.pge.com:8003/ilis_rpt/dailyeventlogdetail.jsp?odbeventlogid=23-0051328&amp;numberofmonths=24&amp;showchangehistorylog=1</v>
      </c>
      <c r="B3989" s="14" t="str">
        <f>HYPERLINK(A3989,V3989)</f>
        <v>23-0051328</v>
      </c>
      <c r="C3989" t="s">
        <v>4598</v>
      </c>
      <c r="D3989" t="s">
        <v>39</v>
      </c>
      <c r="E3989" t="s">
        <v>40</v>
      </c>
      <c r="F3989" t="s">
        <v>4647</v>
      </c>
      <c r="G3989" s="2">
        <v>182541103</v>
      </c>
      <c r="H3989" t="s">
        <v>61</v>
      </c>
      <c r="I3989" s="3">
        <v>30017</v>
      </c>
      <c r="J3989">
        <v>20230323</v>
      </c>
      <c r="K3989" s="4">
        <v>1119</v>
      </c>
      <c r="L3989">
        <v>2064546</v>
      </c>
      <c r="M3989" s="5">
        <v>243</v>
      </c>
      <c r="N3989" t="s">
        <v>43</v>
      </c>
      <c r="O3989" t="s">
        <v>44</v>
      </c>
      <c r="P3989" t="s">
        <v>45</v>
      </c>
      <c r="Q3989" s="5">
        <v>1</v>
      </c>
      <c r="R3989" s="5">
        <v>243</v>
      </c>
      <c r="S3989" t="s">
        <v>471</v>
      </c>
      <c r="T3989" t="s">
        <v>47</v>
      </c>
      <c r="U3989" t="s">
        <v>48</v>
      </c>
      <c r="V3989" t="s">
        <v>5074</v>
      </c>
      <c r="W3989" t="s">
        <v>50</v>
      </c>
      <c r="X3989" t="s">
        <v>51</v>
      </c>
      <c r="Y3989">
        <v>0</v>
      </c>
      <c r="Z3989" t="s">
        <v>52</v>
      </c>
      <c r="AA3989">
        <v>2023</v>
      </c>
      <c r="AB3989" t="s">
        <v>103</v>
      </c>
      <c r="AC3989" t="s">
        <v>54</v>
      </c>
      <c r="AD3989" t="s">
        <v>70</v>
      </c>
      <c r="AE3989">
        <v>1829610</v>
      </c>
      <c r="AF3989" t="s">
        <v>56</v>
      </c>
      <c r="AG3989" t="s">
        <v>57</v>
      </c>
      <c r="AH3989" t="s">
        <v>52</v>
      </c>
      <c r="AI3989" t="s">
        <v>52</v>
      </c>
    </row>
    <row r="3990" spans="1:35" x14ac:dyDescent="0.25">
      <c r="A3990" s="13" t="str">
        <f t="shared" si="62"/>
        <v>http://dodappwlsprd2.cloud.pge.com:8003/ilis_rpt/dailyeventlogdetail.jsp?odbeventlogid=23-0058080&amp;numberofmonths=24&amp;showchangehistorylog=1</v>
      </c>
      <c r="B3990" s="14" t="str">
        <f>HYPERLINK(A3990,V3990)</f>
        <v>23-0058080</v>
      </c>
      <c r="C3990" t="s">
        <v>4598</v>
      </c>
      <c r="D3990" t="s">
        <v>39</v>
      </c>
      <c r="E3990" t="s">
        <v>59</v>
      </c>
      <c r="F3990" t="s">
        <v>4647</v>
      </c>
      <c r="G3990" s="2">
        <v>182541103</v>
      </c>
      <c r="H3990" t="s">
        <v>61</v>
      </c>
      <c r="I3990" s="3">
        <v>5927</v>
      </c>
      <c r="J3990">
        <v>20230406</v>
      </c>
      <c r="K3990" s="4">
        <v>1133</v>
      </c>
      <c r="L3990">
        <v>2081749</v>
      </c>
      <c r="M3990" s="5">
        <v>412</v>
      </c>
      <c r="N3990" t="s">
        <v>43</v>
      </c>
      <c r="O3990" t="s">
        <v>44</v>
      </c>
      <c r="P3990" t="s">
        <v>45</v>
      </c>
      <c r="Q3990" s="5">
        <v>49</v>
      </c>
      <c r="R3990" s="5">
        <v>9979</v>
      </c>
      <c r="S3990" t="s">
        <v>471</v>
      </c>
      <c r="T3990" t="s">
        <v>47</v>
      </c>
      <c r="U3990" t="s">
        <v>48</v>
      </c>
      <c r="V3990" t="s">
        <v>5075</v>
      </c>
      <c r="W3990" t="s">
        <v>50</v>
      </c>
      <c r="X3990" t="s">
        <v>51</v>
      </c>
      <c r="Y3990">
        <v>45717765</v>
      </c>
      <c r="Z3990" t="s">
        <v>52</v>
      </c>
      <c r="AA3990">
        <v>2023</v>
      </c>
      <c r="AB3990" t="s">
        <v>114</v>
      </c>
      <c r="AC3990" t="s">
        <v>54</v>
      </c>
      <c r="AD3990" t="s">
        <v>55</v>
      </c>
      <c r="AE3990">
        <v>1833837</v>
      </c>
      <c r="AF3990" t="s">
        <v>56</v>
      </c>
      <c r="AG3990" t="s">
        <v>57</v>
      </c>
      <c r="AH3990" t="s">
        <v>52</v>
      </c>
      <c r="AI3990" t="s">
        <v>52</v>
      </c>
    </row>
    <row r="3991" spans="1:35" x14ac:dyDescent="0.25">
      <c r="A3991" s="13" t="str">
        <f t="shared" si="62"/>
        <v>http://dodappwlsprd2.cloud.pge.com:8003/ilis_rpt/dailyeventlogdetail.jsp?odbeventlogid=23-0066370&amp;numberofmonths=24&amp;showchangehistorylog=1</v>
      </c>
      <c r="B3991" s="14" t="str">
        <f>HYPERLINK(A3991,V3991)</f>
        <v>23-0066370</v>
      </c>
      <c r="C3991" t="s">
        <v>4598</v>
      </c>
      <c r="D3991" t="s">
        <v>39</v>
      </c>
      <c r="E3991" t="s">
        <v>40</v>
      </c>
      <c r="F3991" t="s">
        <v>4602</v>
      </c>
      <c r="G3991" s="2">
        <v>183071101</v>
      </c>
      <c r="H3991" t="s">
        <v>42</v>
      </c>
      <c r="I3991" s="3" t="s">
        <v>4614</v>
      </c>
      <c r="J3991">
        <v>20230430</v>
      </c>
      <c r="K3991" s="4">
        <v>233</v>
      </c>
      <c r="L3991">
        <v>2100357</v>
      </c>
      <c r="M3991" s="5">
        <v>625</v>
      </c>
      <c r="N3991" t="s">
        <v>43</v>
      </c>
      <c r="O3991" t="s">
        <v>89</v>
      </c>
      <c r="P3991" t="s">
        <v>455</v>
      </c>
      <c r="Q3991" s="5">
        <v>382</v>
      </c>
      <c r="R3991" s="5">
        <v>55000</v>
      </c>
      <c r="S3991" t="s">
        <v>471</v>
      </c>
      <c r="T3991" t="s">
        <v>47</v>
      </c>
      <c r="U3991" t="s">
        <v>48</v>
      </c>
      <c r="V3991" t="s">
        <v>5076</v>
      </c>
      <c r="W3991" t="s">
        <v>50</v>
      </c>
      <c r="X3991" t="s">
        <v>51</v>
      </c>
      <c r="Y3991">
        <v>45745363</v>
      </c>
      <c r="Z3991" t="s">
        <v>52</v>
      </c>
      <c r="AA3991">
        <v>2023</v>
      </c>
      <c r="AB3991" t="s">
        <v>114</v>
      </c>
      <c r="AC3991" t="s">
        <v>54</v>
      </c>
      <c r="AD3991" t="s">
        <v>55</v>
      </c>
      <c r="AE3991">
        <v>1839589</v>
      </c>
      <c r="AF3991" t="s">
        <v>56</v>
      </c>
      <c r="AG3991" t="s">
        <v>57</v>
      </c>
      <c r="AH3991" t="s">
        <v>52</v>
      </c>
      <c r="AI3991" t="s">
        <v>52</v>
      </c>
    </row>
    <row r="3992" spans="1:35" x14ac:dyDescent="0.25">
      <c r="A3992" s="13" t="str">
        <f t="shared" si="62"/>
        <v>http://dodappwlsprd2.cloud.pge.com:8003/ilis_rpt/dailyeventlogdetail.jsp?odbeventlogid=23-0071114&amp;numberofmonths=24&amp;showchangehistorylog=1</v>
      </c>
      <c r="B3992" s="14" t="str">
        <f>HYPERLINK(A3992,V3992)</f>
        <v>23-0071114</v>
      </c>
      <c r="C3992" t="s">
        <v>4598</v>
      </c>
      <c r="D3992" t="s">
        <v>39</v>
      </c>
      <c r="E3992" t="s">
        <v>40</v>
      </c>
      <c r="F3992" t="s">
        <v>4725</v>
      </c>
      <c r="G3992" s="2">
        <v>183041101</v>
      </c>
      <c r="H3992" t="s">
        <v>61</v>
      </c>
      <c r="I3992" s="3">
        <v>6997</v>
      </c>
      <c r="J3992">
        <v>20230511</v>
      </c>
      <c r="K3992" s="4">
        <v>1817</v>
      </c>
      <c r="L3992">
        <v>2110637</v>
      </c>
      <c r="M3992" s="5">
        <v>376</v>
      </c>
      <c r="N3992" t="s">
        <v>43</v>
      </c>
      <c r="O3992" t="s">
        <v>1761</v>
      </c>
      <c r="P3992" t="s">
        <v>2422</v>
      </c>
      <c r="Q3992" s="5">
        <v>182</v>
      </c>
      <c r="R3992" s="5">
        <v>74389</v>
      </c>
      <c r="S3992" t="s">
        <v>463</v>
      </c>
      <c r="T3992" t="s">
        <v>47</v>
      </c>
      <c r="U3992" t="s">
        <v>66</v>
      </c>
      <c r="V3992" t="s">
        <v>5077</v>
      </c>
      <c r="W3992" t="s">
        <v>50</v>
      </c>
      <c r="X3992" t="s">
        <v>51</v>
      </c>
      <c r="Y3992">
        <v>45760075</v>
      </c>
      <c r="Z3992" t="s">
        <v>52</v>
      </c>
      <c r="AA3992">
        <v>2023</v>
      </c>
      <c r="AB3992" t="s">
        <v>130</v>
      </c>
      <c r="AC3992" t="s">
        <v>54</v>
      </c>
      <c r="AD3992" t="s">
        <v>55</v>
      </c>
      <c r="AE3992">
        <v>1842648</v>
      </c>
      <c r="AF3992" t="s">
        <v>56</v>
      </c>
      <c r="AG3992" t="s">
        <v>57</v>
      </c>
      <c r="AH3992" t="s">
        <v>52</v>
      </c>
      <c r="AI3992" t="s">
        <v>52</v>
      </c>
    </row>
    <row r="3993" spans="1:35" x14ac:dyDescent="0.25">
      <c r="A3993" s="13" t="str">
        <f t="shared" si="62"/>
        <v>http://dodappwlsprd2.cloud.pge.com:8003/ilis_rpt/dailyeventlogdetail.jsp?odbeventlogid=23-0075257&amp;numberofmonths=24&amp;showchangehistorylog=1</v>
      </c>
      <c r="B3993" s="14" t="str">
        <f>HYPERLINK(A3993,V3993)</f>
        <v>23-0075257</v>
      </c>
      <c r="C3993" t="s">
        <v>4598</v>
      </c>
      <c r="D3993" t="s">
        <v>39</v>
      </c>
      <c r="E3993" t="s">
        <v>40</v>
      </c>
      <c r="F3993" t="s">
        <v>4642</v>
      </c>
      <c r="G3993" s="2">
        <v>183101103</v>
      </c>
      <c r="H3993" t="s">
        <v>61</v>
      </c>
      <c r="I3993" s="3">
        <v>7195</v>
      </c>
      <c r="J3993">
        <v>20230524</v>
      </c>
      <c r="K3993" s="4">
        <v>1607</v>
      </c>
      <c r="L3993">
        <v>2120562</v>
      </c>
      <c r="M3993" s="5">
        <v>392</v>
      </c>
      <c r="N3993" t="s">
        <v>43</v>
      </c>
      <c r="O3993" t="s">
        <v>89</v>
      </c>
      <c r="P3993" t="s">
        <v>455</v>
      </c>
      <c r="Q3993" s="5">
        <v>4</v>
      </c>
      <c r="R3993" s="5">
        <v>1568</v>
      </c>
      <c r="S3993" t="s">
        <v>474</v>
      </c>
      <c r="T3993" t="s">
        <v>106</v>
      </c>
      <c r="U3993" t="s">
        <v>48</v>
      </c>
      <c r="V3993" t="s">
        <v>5078</v>
      </c>
      <c r="W3993" t="s">
        <v>50</v>
      </c>
      <c r="X3993" t="s">
        <v>51</v>
      </c>
      <c r="Y3993">
        <v>45773929</v>
      </c>
      <c r="Z3993" t="s">
        <v>52</v>
      </c>
      <c r="AA3993">
        <v>2023</v>
      </c>
      <c r="AB3993" t="s">
        <v>130</v>
      </c>
      <c r="AC3993" t="s">
        <v>54</v>
      </c>
      <c r="AD3993" t="s">
        <v>462</v>
      </c>
      <c r="AE3993">
        <v>1845694</v>
      </c>
      <c r="AF3993" t="s">
        <v>108</v>
      </c>
      <c r="AG3993" t="s">
        <v>57</v>
      </c>
      <c r="AH3993" t="s">
        <v>52</v>
      </c>
      <c r="AI3993" t="s">
        <v>52</v>
      </c>
    </row>
    <row r="3994" spans="1:35" x14ac:dyDescent="0.25">
      <c r="A3994" s="13" t="str">
        <f t="shared" si="62"/>
        <v>http://dodappwlsprd2.cloud.pge.com:8003/ilis_rpt/dailyeventlogdetail.jsp?odbeventlogid=13-0041705&amp;numberofmonths=24&amp;showchangehistorylog=1</v>
      </c>
      <c r="B3994" s="14" t="str">
        <f>HYPERLINK(A3994,V3994)</f>
        <v>13-0041705</v>
      </c>
      <c r="C3994" t="s">
        <v>5079</v>
      </c>
      <c r="D3994" t="s">
        <v>2266</v>
      </c>
      <c r="E3994" t="s">
        <v>59</v>
      </c>
      <c r="F3994" t="s">
        <v>5080</v>
      </c>
      <c r="G3994" s="2">
        <v>14091108</v>
      </c>
      <c r="H3994" t="s">
        <v>259</v>
      </c>
      <c r="I3994" s="3">
        <v>7672</v>
      </c>
      <c r="J3994">
        <v>20130622</v>
      </c>
      <c r="K3994" s="4">
        <v>833</v>
      </c>
      <c r="L3994" t="s">
        <v>5081</v>
      </c>
      <c r="M3994" s="5">
        <v>679</v>
      </c>
      <c r="N3994" t="s">
        <v>43</v>
      </c>
      <c r="O3994" t="s">
        <v>83</v>
      </c>
      <c r="P3994" t="s">
        <v>124</v>
      </c>
      <c r="Q3994" s="5">
        <v>0</v>
      </c>
      <c r="R3994" s="5">
        <v>98363</v>
      </c>
      <c r="S3994" t="s">
        <v>74</v>
      </c>
      <c r="T3994" t="s">
        <v>78</v>
      </c>
      <c r="U3994" t="s">
        <v>48</v>
      </c>
      <c r="V3994" t="s">
        <v>5082</v>
      </c>
      <c r="W3994" t="s">
        <v>50</v>
      </c>
      <c r="X3994" t="s">
        <v>51</v>
      </c>
      <c r="Y3994">
        <v>0</v>
      </c>
      <c r="Z3994" t="s">
        <v>52</v>
      </c>
      <c r="AA3994">
        <v>2013</v>
      </c>
      <c r="AB3994" t="s">
        <v>144</v>
      </c>
      <c r="AC3994" t="s">
        <v>54</v>
      </c>
      <c r="AD3994" t="s">
        <v>100</v>
      </c>
      <c r="AE3994">
        <v>99275051</v>
      </c>
      <c r="AF3994" t="s">
        <v>80</v>
      </c>
      <c r="AG3994" t="s">
        <v>57</v>
      </c>
      <c r="AH3994" t="s">
        <v>52</v>
      </c>
      <c r="AI3994" t="s">
        <v>58</v>
      </c>
    </row>
    <row r="3995" spans="1:35" x14ac:dyDescent="0.25">
      <c r="A3995" s="13" t="str">
        <f t="shared" si="62"/>
        <v>http://dodappwlsprd2.cloud.pge.com:8003/ilis_rpt/dailyeventlogdetail.jsp?odbeventlogid=13-0043387&amp;numberofmonths=24&amp;showchangehistorylog=1</v>
      </c>
      <c r="B3995" s="14" t="str">
        <f>HYPERLINK(A3995,V3995)</f>
        <v>13-0043387</v>
      </c>
      <c r="C3995" t="s">
        <v>5079</v>
      </c>
      <c r="D3995" t="s">
        <v>2266</v>
      </c>
      <c r="E3995" t="s">
        <v>40</v>
      </c>
      <c r="F3995" t="s">
        <v>5083</v>
      </c>
      <c r="G3995" s="2">
        <v>14422109</v>
      </c>
      <c r="H3995" t="s">
        <v>120</v>
      </c>
      <c r="I3995" s="3">
        <v>74154</v>
      </c>
      <c r="J3995">
        <v>20130628</v>
      </c>
      <c r="K3995" s="4">
        <v>1100</v>
      </c>
      <c r="L3995">
        <v>819313</v>
      </c>
      <c r="M3995" s="5">
        <v>25</v>
      </c>
      <c r="N3995" t="s">
        <v>43</v>
      </c>
      <c r="O3995" t="s">
        <v>83</v>
      </c>
      <c r="P3995" t="s">
        <v>124</v>
      </c>
      <c r="Q3995" s="5">
        <v>3</v>
      </c>
      <c r="R3995" s="5">
        <v>75</v>
      </c>
      <c r="S3995" t="s">
        <v>74</v>
      </c>
      <c r="T3995" t="s">
        <v>47</v>
      </c>
      <c r="U3995" t="s">
        <v>121</v>
      </c>
      <c r="V3995" t="s">
        <v>5084</v>
      </c>
      <c r="W3995" t="s">
        <v>50</v>
      </c>
      <c r="X3995" t="s">
        <v>51</v>
      </c>
      <c r="Y3995">
        <v>0</v>
      </c>
      <c r="Z3995" t="s">
        <v>94</v>
      </c>
      <c r="AA3995">
        <v>2013</v>
      </c>
      <c r="AB3995" t="s">
        <v>144</v>
      </c>
      <c r="AC3995" t="s">
        <v>54</v>
      </c>
      <c r="AD3995" t="s">
        <v>117</v>
      </c>
      <c r="AE3995">
        <v>99277364</v>
      </c>
      <c r="AF3995" t="s">
        <v>56</v>
      </c>
      <c r="AG3995" t="s">
        <v>57</v>
      </c>
      <c r="AH3995" t="s">
        <v>52</v>
      </c>
      <c r="AI3995" t="s">
        <v>58</v>
      </c>
    </row>
    <row r="3996" spans="1:35" x14ac:dyDescent="0.25">
      <c r="A3996" s="13" t="str">
        <f t="shared" si="62"/>
        <v>http://dodappwlsprd2.cloud.pge.com:8003/ilis_rpt/dailyeventlogdetail.jsp?odbeventlogid=14-0017414&amp;numberofmonths=24&amp;showchangehistorylog=1</v>
      </c>
      <c r="B3996" s="14" t="str">
        <f>HYPERLINK(A3996,V3996)</f>
        <v>14-0017414</v>
      </c>
      <c r="C3996" t="s">
        <v>5079</v>
      </c>
      <c r="D3996" t="s">
        <v>2266</v>
      </c>
      <c r="E3996" t="s">
        <v>40</v>
      </c>
      <c r="F3996" t="s">
        <v>5083</v>
      </c>
      <c r="G3996" s="2">
        <v>14422109</v>
      </c>
      <c r="H3996" t="s">
        <v>61</v>
      </c>
      <c r="I3996" s="3">
        <v>9273</v>
      </c>
      <c r="J3996">
        <v>20140312</v>
      </c>
      <c r="K3996" s="4">
        <v>221</v>
      </c>
      <c r="L3996">
        <v>982875</v>
      </c>
      <c r="M3996" s="5">
        <v>674</v>
      </c>
      <c r="N3996" t="s">
        <v>43</v>
      </c>
      <c r="O3996" t="s">
        <v>44</v>
      </c>
      <c r="P3996" t="s">
        <v>45</v>
      </c>
      <c r="Q3996" s="5">
        <v>17</v>
      </c>
      <c r="R3996" s="5">
        <v>7030</v>
      </c>
      <c r="S3996" t="s">
        <v>115</v>
      </c>
      <c r="T3996" t="s">
        <v>47</v>
      </c>
      <c r="U3996" t="s">
        <v>48</v>
      </c>
      <c r="V3996" t="s">
        <v>5085</v>
      </c>
      <c r="W3996" t="s">
        <v>50</v>
      </c>
      <c r="X3996" t="s">
        <v>51</v>
      </c>
      <c r="Y3996">
        <v>31062475</v>
      </c>
      <c r="Z3996" t="s">
        <v>94</v>
      </c>
      <c r="AA3996">
        <v>2014</v>
      </c>
      <c r="AB3996" t="s">
        <v>103</v>
      </c>
      <c r="AC3996" t="s">
        <v>54</v>
      </c>
      <c r="AD3996" t="s">
        <v>55</v>
      </c>
      <c r="AE3996">
        <v>99235354</v>
      </c>
      <c r="AF3996" t="s">
        <v>56</v>
      </c>
      <c r="AG3996" t="s">
        <v>57</v>
      </c>
      <c r="AH3996" t="s">
        <v>52</v>
      </c>
      <c r="AI3996" t="s">
        <v>58</v>
      </c>
    </row>
    <row r="3997" spans="1:35" x14ac:dyDescent="0.25">
      <c r="A3997" s="13" t="str">
        <f t="shared" si="62"/>
        <v>http://dodappwlsprd2.cloud.pge.com:8003/ilis_rpt/dailyeventlogdetail.jsp?odbeventlogid=14-0039247&amp;numberofmonths=24&amp;showchangehistorylog=1</v>
      </c>
      <c r="B3997" s="14" t="str">
        <f>HYPERLINK(A3997,V3997)</f>
        <v>14-0039247</v>
      </c>
      <c r="C3997" t="s">
        <v>5079</v>
      </c>
      <c r="D3997" t="s">
        <v>2266</v>
      </c>
      <c r="E3997" t="s">
        <v>40</v>
      </c>
      <c r="F3997" t="s">
        <v>5086</v>
      </c>
      <c r="G3997" s="2">
        <v>14091106</v>
      </c>
      <c r="H3997" t="s">
        <v>61</v>
      </c>
      <c r="I3997" s="3">
        <v>8101</v>
      </c>
      <c r="J3997">
        <v>20140619</v>
      </c>
      <c r="K3997" s="4">
        <v>750</v>
      </c>
      <c r="L3997">
        <v>1036503</v>
      </c>
      <c r="M3997" s="5">
        <v>787</v>
      </c>
      <c r="N3997" t="s">
        <v>43</v>
      </c>
      <c r="O3997" t="s">
        <v>83</v>
      </c>
      <c r="P3997" t="s">
        <v>124</v>
      </c>
      <c r="Q3997" s="5">
        <v>444</v>
      </c>
      <c r="R3997" s="5">
        <v>31654</v>
      </c>
      <c r="S3997" t="s">
        <v>74</v>
      </c>
      <c r="T3997" t="s">
        <v>78</v>
      </c>
      <c r="U3997" t="s">
        <v>48</v>
      </c>
      <c r="V3997" t="s">
        <v>5087</v>
      </c>
      <c r="W3997" t="s">
        <v>50</v>
      </c>
      <c r="X3997" t="s">
        <v>51</v>
      </c>
      <c r="Y3997">
        <v>31083471</v>
      </c>
      <c r="Z3997" t="s">
        <v>52</v>
      </c>
      <c r="AA3997">
        <v>2014</v>
      </c>
      <c r="AB3997" t="s">
        <v>144</v>
      </c>
      <c r="AC3997" t="s">
        <v>54</v>
      </c>
      <c r="AD3997" t="s">
        <v>55</v>
      </c>
      <c r="AE3997">
        <v>99220290</v>
      </c>
      <c r="AF3997" t="s">
        <v>80</v>
      </c>
      <c r="AG3997" t="s">
        <v>57</v>
      </c>
      <c r="AH3997" t="s">
        <v>52</v>
      </c>
      <c r="AI3997" t="s">
        <v>58</v>
      </c>
    </row>
    <row r="3998" spans="1:35" x14ac:dyDescent="0.25">
      <c r="A3998" s="13" t="str">
        <f t="shared" si="62"/>
        <v>http://dodappwlsprd2.cloud.pge.com:8003/ilis_rpt/dailyeventlogdetail.jsp?odbeventlogid=14-0065789&amp;numberofmonths=24&amp;showchangehistorylog=1</v>
      </c>
      <c r="B3998" s="14" t="str">
        <f>HYPERLINK(A3998,V3998)</f>
        <v>14-0065789</v>
      </c>
      <c r="C3998" t="s">
        <v>5079</v>
      </c>
      <c r="D3998" t="s">
        <v>2266</v>
      </c>
      <c r="E3998" t="s">
        <v>40</v>
      </c>
      <c r="F3998" t="s">
        <v>5088</v>
      </c>
      <c r="G3998" s="2">
        <v>14052101</v>
      </c>
      <c r="H3998" t="s">
        <v>81</v>
      </c>
      <c r="I3998" s="3" t="s">
        <v>82</v>
      </c>
      <c r="J3998">
        <v>20141024</v>
      </c>
      <c r="K3998" s="4">
        <v>1333</v>
      </c>
      <c r="L3998">
        <v>1101746</v>
      </c>
      <c r="M3998" s="5">
        <v>345</v>
      </c>
      <c r="N3998" t="s">
        <v>43</v>
      </c>
      <c r="O3998" t="s">
        <v>89</v>
      </c>
      <c r="P3998" t="s">
        <v>90</v>
      </c>
      <c r="Q3998" s="5">
        <v>3435</v>
      </c>
      <c r="R3998" s="5">
        <v>224689</v>
      </c>
      <c r="S3998" t="s">
        <v>74</v>
      </c>
      <c r="T3998" t="s">
        <v>47</v>
      </c>
      <c r="U3998" t="s">
        <v>48</v>
      </c>
      <c r="V3998" t="s">
        <v>5089</v>
      </c>
      <c r="W3998" t="s">
        <v>50</v>
      </c>
      <c r="X3998" t="s">
        <v>51</v>
      </c>
      <c r="Y3998">
        <v>42215742</v>
      </c>
      <c r="Z3998" t="s">
        <v>52</v>
      </c>
      <c r="AA3998">
        <v>2014</v>
      </c>
      <c r="AB3998" t="s">
        <v>205</v>
      </c>
      <c r="AC3998" t="s">
        <v>54</v>
      </c>
      <c r="AD3998" t="s">
        <v>55</v>
      </c>
      <c r="AE3998">
        <v>99202266</v>
      </c>
      <c r="AF3998" t="s">
        <v>56</v>
      </c>
      <c r="AG3998" t="s">
        <v>57</v>
      </c>
      <c r="AH3998" t="s">
        <v>52</v>
      </c>
      <c r="AI3998" t="s">
        <v>58</v>
      </c>
    </row>
    <row r="3999" spans="1:35" x14ac:dyDescent="0.25">
      <c r="A3999" s="13" t="str">
        <f t="shared" si="62"/>
        <v>http://dodappwlsprd2.cloud.pge.com:8003/ilis_rpt/dailyeventlogdetail.jsp?odbeventlogid=14-0076928&amp;numberofmonths=24&amp;showchangehistorylog=1</v>
      </c>
      <c r="B3999" s="14" t="str">
        <f>HYPERLINK(A3999,V3999)</f>
        <v>14-0076928</v>
      </c>
      <c r="C3999" t="s">
        <v>5079</v>
      </c>
      <c r="D3999" t="s">
        <v>2266</v>
      </c>
      <c r="E3999" t="s">
        <v>40</v>
      </c>
      <c r="F3999" t="s">
        <v>5090</v>
      </c>
      <c r="G3999" s="2">
        <v>14052103</v>
      </c>
      <c r="H3999" t="s">
        <v>61</v>
      </c>
      <c r="I3999" s="3">
        <v>74751</v>
      </c>
      <c r="J3999">
        <v>20141215</v>
      </c>
      <c r="K3999" s="4">
        <v>54</v>
      </c>
      <c r="L3999">
        <v>1140743</v>
      </c>
      <c r="M3999" s="5">
        <v>1691</v>
      </c>
      <c r="N3999" t="s">
        <v>43</v>
      </c>
      <c r="O3999" t="s">
        <v>83</v>
      </c>
      <c r="P3999" t="s">
        <v>124</v>
      </c>
      <c r="Q3999" s="5">
        <v>174</v>
      </c>
      <c r="R3999" s="5">
        <v>27680</v>
      </c>
      <c r="S3999" t="s">
        <v>62</v>
      </c>
      <c r="T3999" t="s">
        <v>78</v>
      </c>
      <c r="U3999" t="s">
        <v>48</v>
      </c>
      <c r="V3999" t="s">
        <v>5091</v>
      </c>
      <c r="W3999" t="s">
        <v>50</v>
      </c>
      <c r="X3999" t="s">
        <v>51</v>
      </c>
      <c r="Y3999">
        <v>31121149</v>
      </c>
      <c r="Z3999" t="s">
        <v>94</v>
      </c>
      <c r="AA3999">
        <v>2014</v>
      </c>
      <c r="AB3999" t="s">
        <v>216</v>
      </c>
      <c r="AC3999" t="s">
        <v>54</v>
      </c>
      <c r="AD3999" t="s">
        <v>208</v>
      </c>
      <c r="AE3999">
        <v>99193056</v>
      </c>
      <c r="AF3999" t="s">
        <v>80</v>
      </c>
      <c r="AG3999" t="s">
        <v>57</v>
      </c>
      <c r="AH3999" t="s">
        <v>52</v>
      </c>
      <c r="AI3999" t="s">
        <v>58</v>
      </c>
    </row>
    <row r="4000" spans="1:35" x14ac:dyDescent="0.25">
      <c r="A4000" s="13" t="str">
        <f t="shared" si="62"/>
        <v>http://dodappwlsprd2.cloud.pge.com:8003/ilis_rpt/dailyeventlogdetail.jsp?odbeventlogid=14-0077106&amp;numberofmonths=24&amp;showchangehistorylog=1</v>
      </c>
      <c r="B4000" s="14" t="str">
        <f>HYPERLINK(A4000,V4000)</f>
        <v>14-0077106</v>
      </c>
      <c r="C4000" t="s">
        <v>5079</v>
      </c>
      <c r="D4000" t="s">
        <v>2266</v>
      </c>
      <c r="E4000" t="s">
        <v>59</v>
      </c>
      <c r="F4000" t="s">
        <v>5092</v>
      </c>
      <c r="G4000" s="2">
        <v>13151105</v>
      </c>
      <c r="H4000" t="s">
        <v>61</v>
      </c>
      <c r="I4000" s="3">
        <v>72826</v>
      </c>
      <c r="J4000">
        <v>20141215</v>
      </c>
      <c r="K4000" s="4">
        <v>1803</v>
      </c>
      <c r="L4000">
        <v>1141616</v>
      </c>
      <c r="M4000" s="5">
        <v>852</v>
      </c>
      <c r="N4000" t="s">
        <v>43</v>
      </c>
      <c r="O4000" t="s">
        <v>44</v>
      </c>
      <c r="P4000" t="s">
        <v>45</v>
      </c>
      <c r="Q4000" s="5">
        <v>78</v>
      </c>
      <c r="R4000" s="5">
        <v>30171</v>
      </c>
      <c r="S4000" t="s">
        <v>62</v>
      </c>
      <c r="T4000" t="s">
        <v>47</v>
      </c>
      <c r="U4000" t="s">
        <v>48</v>
      </c>
      <c r="V4000" t="s">
        <v>5093</v>
      </c>
      <c r="W4000" t="s">
        <v>50</v>
      </c>
      <c r="X4000" t="s">
        <v>51</v>
      </c>
      <c r="Y4000">
        <v>0</v>
      </c>
      <c r="Z4000" t="s">
        <v>94</v>
      </c>
      <c r="AA4000">
        <v>2014</v>
      </c>
      <c r="AB4000" t="s">
        <v>216</v>
      </c>
      <c r="AC4000" t="s">
        <v>54</v>
      </c>
      <c r="AD4000" t="s">
        <v>208</v>
      </c>
      <c r="AE4000">
        <v>99192856</v>
      </c>
      <c r="AF4000" t="s">
        <v>56</v>
      </c>
      <c r="AG4000" t="s">
        <v>57</v>
      </c>
      <c r="AH4000" t="s">
        <v>52</v>
      </c>
      <c r="AI4000" t="s">
        <v>58</v>
      </c>
    </row>
    <row r="4001" spans="1:35" x14ac:dyDescent="0.25">
      <c r="A4001" s="13" t="str">
        <f t="shared" si="62"/>
        <v>http://dodappwlsprd2.cloud.pge.com:8003/ilis_rpt/dailyeventlogdetail.jsp?odbeventlogid=15-0027634&amp;numberofmonths=24&amp;showchangehistorylog=1</v>
      </c>
      <c r="B4001" s="14" t="str">
        <f>HYPERLINK(A4001,V4001)</f>
        <v>15-0027634</v>
      </c>
      <c r="C4001" t="s">
        <v>5079</v>
      </c>
      <c r="D4001" t="s">
        <v>2266</v>
      </c>
      <c r="E4001" t="s">
        <v>40</v>
      </c>
      <c r="F4001" t="s">
        <v>5094</v>
      </c>
      <c r="G4001" s="2">
        <v>14502110</v>
      </c>
      <c r="H4001" t="s">
        <v>61</v>
      </c>
      <c r="I4001" s="3">
        <v>9553</v>
      </c>
      <c r="J4001">
        <v>20150419</v>
      </c>
      <c r="K4001" s="4">
        <v>49</v>
      </c>
      <c r="L4001">
        <v>1221527</v>
      </c>
      <c r="M4001" s="5">
        <v>581</v>
      </c>
      <c r="N4001" t="s">
        <v>43</v>
      </c>
      <c r="O4001" t="s">
        <v>44</v>
      </c>
      <c r="P4001" t="s">
        <v>45</v>
      </c>
      <c r="Q4001" s="5">
        <v>31</v>
      </c>
      <c r="R4001" s="5">
        <v>18011</v>
      </c>
      <c r="S4001" t="s">
        <v>74</v>
      </c>
      <c r="T4001" t="s">
        <v>47</v>
      </c>
      <c r="U4001" t="s">
        <v>48</v>
      </c>
      <c r="V4001" t="s">
        <v>5095</v>
      </c>
      <c r="W4001" t="s">
        <v>50</v>
      </c>
      <c r="X4001" t="s">
        <v>51</v>
      </c>
      <c r="Y4001">
        <v>42371110</v>
      </c>
      <c r="Z4001" t="s">
        <v>52</v>
      </c>
      <c r="AA4001">
        <v>2015</v>
      </c>
      <c r="AB4001" t="s">
        <v>114</v>
      </c>
      <c r="AC4001" t="s">
        <v>54</v>
      </c>
      <c r="AD4001" t="s">
        <v>55</v>
      </c>
      <c r="AE4001">
        <v>99172956</v>
      </c>
      <c r="AF4001" t="s">
        <v>56</v>
      </c>
      <c r="AG4001" t="s">
        <v>57</v>
      </c>
      <c r="AH4001" t="s">
        <v>52</v>
      </c>
      <c r="AI4001" t="s">
        <v>58</v>
      </c>
    </row>
    <row r="4002" spans="1:35" x14ac:dyDescent="0.25">
      <c r="A4002" s="13" t="str">
        <f t="shared" si="62"/>
        <v>http://dodappwlsprd2.cloud.pge.com:8003/ilis_rpt/dailyeventlogdetail.jsp?odbeventlogid=15-0079471&amp;numberofmonths=24&amp;showchangehistorylog=1</v>
      </c>
      <c r="B4002" s="14" t="str">
        <f>HYPERLINK(A4002,V4002)</f>
        <v>15-0079471</v>
      </c>
      <c r="C4002" t="s">
        <v>5079</v>
      </c>
      <c r="D4002" t="s">
        <v>2266</v>
      </c>
      <c r="E4002" t="s">
        <v>59</v>
      </c>
      <c r="F4002" t="s">
        <v>5096</v>
      </c>
      <c r="G4002" s="2">
        <v>14662113</v>
      </c>
      <c r="H4002" t="s">
        <v>61</v>
      </c>
      <c r="I4002" s="3">
        <v>14246</v>
      </c>
      <c r="J4002">
        <v>20151120</v>
      </c>
      <c r="K4002" s="4">
        <v>753</v>
      </c>
      <c r="L4002">
        <v>1345725</v>
      </c>
      <c r="M4002" s="5">
        <v>350</v>
      </c>
      <c r="N4002" t="s">
        <v>43</v>
      </c>
      <c r="O4002" t="s">
        <v>83</v>
      </c>
      <c r="P4002" t="s">
        <v>124</v>
      </c>
      <c r="Q4002" s="5">
        <v>8</v>
      </c>
      <c r="R4002" s="5">
        <v>2800</v>
      </c>
      <c r="S4002" t="s">
        <v>463</v>
      </c>
      <c r="T4002" t="s">
        <v>78</v>
      </c>
      <c r="U4002" t="s">
        <v>121</v>
      </c>
      <c r="V4002" t="s">
        <v>5097</v>
      </c>
      <c r="W4002" t="s">
        <v>50</v>
      </c>
      <c r="X4002" t="s">
        <v>51</v>
      </c>
      <c r="Y4002">
        <v>31202243</v>
      </c>
      <c r="Z4002" t="s">
        <v>52</v>
      </c>
      <c r="AA4002">
        <v>2015</v>
      </c>
      <c r="AB4002" t="s">
        <v>214</v>
      </c>
      <c r="AC4002" t="s">
        <v>54</v>
      </c>
      <c r="AD4002" t="s">
        <v>55</v>
      </c>
      <c r="AE4002">
        <v>1169633</v>
      </c>
      <c r="AF4002" t="s">
        <v>80</v>
      </c>
      <c r="AG4002" t="s">
        <v>57</v>
      </c>
      <c r="AH4002" t="s">
        <v>52</v>
      </c>
      <c r="AI4002" t="s">
        <v>52</v>
      </c>
    </row>
    <row r="4003" spans="1:35" x14ac:dyDescent="0.25">
      <c r="A4003" s="13" t="str">
        <f t="shared" si="62"/>
        <v>http://dodappwlsprd2.cloud.pge.com:8003/ilis_rpt/dailyeventlogdetail.jsp?odbeventlogid=16-0009084&amp;numberofmonths=24&amp;showchangehistorylog=1</v>
      </c>
      <c r="B4003" s="14" t="str">
        <f>HYPERLINK(A4003,V4003)</f>
        <v>16-0009084</v>
      </c>
      <c r="C4003" t="s">
        <v>5079</v>
      </c>
      <c r="D4003" t="s">
        <v>2266</v>
      </c>
      <c r="E4003" t="s">
        <v>59</v>
      </c>
      <c r="F4003" t="s">
        <v>5080</v>
      </c>
      <c r="G4003" s="2">
        <v>14091108</v>
      </c>
      <c r="H4003" t="s">
        <v>61</v>
      </c>
      <c r="I4003" s="3">
        <v>12851</v>
      </c>
      <c r="J4003">
        <v>20160129</v>
      </c>
      <c r="K4003" s="4">
        <v>608</v>
      </c>
      <c r="L4003">
        <v>1393789</v>
      </c>
      <c r="M4003" s="5">
        <v>849</v>
      </c>
      <c r="N4003" t="s">
        <v>43</v>
      </c>
      <c r="O4003" t="s">
        <v>83</v>
      </c>
      <c r="P4003" t="s">
        <v>124</v>
      </c>
      <c r="Q4003" s="5">
        <v>120</v>
      </c>
      <c r="R4003" s="5">
        <v>91968</v>
      </c>
      <c r="S4003" t="s">
        <v>480</v>
      </c>
      <c r="T4003" t="s">
        <v>78</v>
      </c>
      <c r="U4003" t="s">
        <v>48</v>
      </c>
      <c r="V4003" t="s">
        <v>5098</v>
      </c>
      <c r="W4003" t="s">
        <v>50</v>
      </c>
      <c r="X4003" t="s">
        <v>51</v>
      </c>
      <c r="Y4003">
        <v>0</v>
      </c>
      <c r="Z4003" t="s">
        <v>52</v>
      </c>
      <c r="AA4003">
        <v>2016</v>
      </c>
      <c r="AB4003" t="s">
        <v>53</v>
      </c>
      <c r="AC4003" t="s">
        <v>54</v>
      </c>
      <c r="AD4003" t="s">
        <v>55</v>
      </c>
      <c r="AE4003">
        <v>1183234</v>
      </c>
      <c r="AF4003" t="s">
        <v>80</v>
      </c>
      <c r="AG4003" t="s">
        <v>57</v>
      </c>
      <c r="AH4003" t="s">
        <v>52</v>
      </c>
      <c r="AI4003" t="s">
        <v>52</v>
      </c>
    </row>
    <row r="4004" spans="1:35" x14ac:dyDescent="0.25">
      <c r="A4004" s="13" t="str">
        <f t="shared" si="62"/>
        <v>http://dodappwlsprd2.cloud.pge.com:8003/ilis_rpt/dailyeventlogdetail.jsp?odbeventlogid=16-0028188&amp;numberofmonths=24&amp;showchangehistorylog=1</v>
      </c>
      <c r="B4004" s="14" t="str">
        <f>HYPERLINK(A4004,V4004)</f>
        <v>16-0028188</v>
      </c>
      <c r="C4004" t="s">
        <v>5079</v>
      </c>
      <c r="D4004" t="s">
        <v>2266</v>
      </c>
      <c r="E4004" t="s">
        <v>59</v>
      </c>
      <c r="F4004" t="s">
        <v>5080</v>
      </c>
      <c r="G4004" s="2">
        <v>14091108</v>
      </c>
      <c r="H4004" t="s">
        <v>61</v>
      </c>
      <c r="I4004" s="3">
        <v>10315</v>
      </c>
      <c r="J4004">
        <v>20160413</v>
      </c>
      <c r="K4004" s="4">
        <v>113</v>
      </c>
      <c r="L4004">
        <v>1449741</v>
      </c>
      <c r="M4004" s="5">
        <v>602</v>
      </c>
      <c r="N4004" t="s">
        <v>43</v>
      </c>
      <c r="O4004" t="s">
        <v>89</v>
      </c>
      <c r="P4004" t="s">
        <v>455</v>
      </c>
      <c r="Q4004" s="5">
        <v>66</v>
      </c>
      <c r="R4004" s="5">
        <v>31802</v>
      </c>
      <c r="S4004" t="s">
        <v>471</v>
      </c>
      <c r="T4004" t="s">
        <v>47</v>
      </c>
      <c r="U4004" t="s">
        <v>48</v>
      </c>
      <c r="V4004" t="s">
        <v>5099</v>
      </c>
      <c r="W4004" t="s">
        <v>50</v>
      </c>
      <c r="X4004" t="s">
        <v>51</v>
      </c>
      <c r="Y4004">
        <v>0</v>
      </c>
      <c r="Z4004" t="s">
        <v>52</v>
      </c>
      <c r="AA4004">
        <v>2016</v>
      </c>
      <c r="AB4004" t="s">
        <v>114</v>
      </c>
      <c r="AC4004" t="s">
        <v>54</v>
      </c>
      <c r="AD4004" t="s">
        <v>55</v>
      </c>
      <c r="AE4004">
        <v>1197669</v>
      </c>
      <c r="AF4004" t="s">
        <v>56</v>
      </c>
      <c r="AG4004" t="s">
        <v>57</v>
      </c>
      <c r="AH4004" t="s">
        <v>52</v>
      </c>
      <c r="AI4004" t="s">
        <v>52</v>
      </c>
    </row>
    <row r="4005" spans="1:35" x14ac:dyDescent="0.25">
      <c r="A4005" s="13" t="str">
        <f t="shared" si="62"/>
        <v>http://dodappwlsprd2.cloud.pge.com:8003/ilis_rpt/dailyeventlogdetail.jsp?odbeventlogid=16-0036103&amp;numberofmonths=24&amp;showchangehistorylog=1</v>
      </c>
      <c r="B4005" s="14" t="str">
        <f>HYPERLINK(A4005,V4005)</f>
        <v>16-0036103</v>
      </c>
      <c r="C4005" t="s">
        <v>5079</v>
      </c>
      <c r="D4005" t="s">
        <v>2266</v>
      </c>
      <c r="E4005" t="s">
        <v>59</v>
      </c>
      <c r="F4005" t="s">
        <v>5100</v>
      </c>
      <c r="G4005" s="2">
        <v>14241101</v>
      </c>
      <c r="H4005" t="s">
        <v>72</v>
      </c>
      <c r="I4005" s="3" t="s">
        <v>5101</v>
      </c>
      <c r="J4005">
        <v>20160515</v>
      </c>
      <c r="K4005" s="4">
        <v>1007</v>
      </c>
      <c r="L4005">
        <v>1469932</v>
      </c>
      <c r="M4005" s="5">
        <v>939</v>
      </c>
      <c r="N4005" t="s">
        <v>43</v>
      </c>
      <c r="O4005" t="s">
        <v>44</v>
      </c>
      <c r="P4005" t="s">
        <v>45</v>
      </c>
      <c r="Q4005" s="5">
        <v>205</v>
      </c>
      <c r="R4005" s="5">
        <v>109398</v>
      </c>
      <c r="S4005" t="s">
        <v>463</v>
      </c>
      <c r="T4005" t="s">
        <v>47</v>
      </c>
      <c r="U4005" t="s">
        <v>48</v>
      </c>
      <c r="V4005" t="s">
        <v>5102</v>
      </c>
      <c r="W4005" t="s">
        <v>50</v>
      </c>
      <c r="X4005" t="s">
        <v>51</v>
      </c>
      <c r="Y4005">
        <v>31238683</v>
      </c>
      <c r="Z4005" t="s">
        <v>52</v>
      </c>
      <c r="AA4005">
        <v>2016</v>
      </c>
      <c r="AB4005" t="s">
        <v>130</v>
      </c>
      <c r="AC4005" t="s">
        <v>54</v>
      </c>
      <c r="AD4005" t="s">
        <v>55</v>
      </c>
      <c r="AE4005">
        <v>1203535</v>
      </c>
      <c r="AF4005" t="s">
        <v>56</v>
      </c>
      <c r="AG4005" t="s">
        <v>57</v>
      </c>
      <c r="AH4005" t="s">
        <v>52</v>
      </c>
      <c r="AI4005" t="s">
        <v>54</v>
      </c>
    </row>
    <row r="4006" spans="1:35" x14ac:dyDescent="0.25">
      <c r="A4006" s="13" t="str">
        <f t="shared" si="62"/>
        <v>http://dodappwlsprd2.cloud.pge.com:8003/ilis_rpt/dailyeventlogdetail.jsp?odbeventlogid=16-0069831&amp;numberofmonths=24&amp;showchangehistorylog=1</v>
      </c>
      <c r="B4006" s="14" t="str">
        <f>HYPERLINK(A4006,V4006)</f>
        <v>16-0069831</v>
      </c>
      <c r="C4006" t="s">
        <v>5079</v>
      </c>
      <c r="D4006" t="s">
        <v>2266</v>
      </c>
      <c r="E4006" t="s">
        <v>59</v>
      </c>
      <c r="F4006" t="s">
        <v>5080</v>
      </c>
      <c r="G4006" s="2">
        <v>14091108</v>
      </c>
      <c r="H4006" t="s">
        <v>61</v>
      </c>
      <c r="I4006" s="3">
        <v>10315</v>
      </c>
      <c r="J4006">
        <v>20161005</v>
      </c>
      <c r="K4006" s="4">
        <v>930</v>
      </c>
      <c r="L4006">
        <v>1553351</v>
      </c>
      <c r="M4006" s="5">
        <v>707</v>
      </c>
      <c r="N4006" t="s">
        <v>43</v>
      </c>
      <c r="O4006" t="s">
        <v>83</v>
      </c>
      <c r="P4006" t="s">
        <v>84</v>
      </c>
      <c r="Q4006" s="5">
        <v>67</v>
      </c>
      <c r="R4006" s="5">
        <v>34673</v>
      </c>
      <c r="S4006" t="s">
        <v>463</v>
      </c>
      <c r="T4006" t="s">
        <v>47</v>
      </c>
      <c r="U4006" t="s">
        <v>48</v>
      </c>
      <c r="V4006" t="s">
        <v>5103</v>
      </c>
      <c r="W4006" t="s">
        <v>50</v>
      </c>
      <c r="X4006" t="s">
        <v>51</v>
      </c>
      <c r="Y4006">
        <v>42805274</v>
      </c>
      <c r="Z4006" t="s">
        <v>52</v>
      </c>
      <c r="AA4006">
        <v>2016</v>
      </c>
      <c r="AB4006" t="s">
        <v>205</v>
      </c>
      <c r="AC4006" t="s">
        <v>54</v>
      </c>
      <c r="AD4006" t="s">
        <v>87</v>
      </c>
      <c r="AE4006">
        <v>1227558</v>
      </c>
      <c r="AF4006" t="s">
        <v>56</v>
      </c>
      <c r="AG4006" t="s">
        <v>57</v>
      </c>
      <c r="AH4006" t="s">
        <v>52</v>
      </c>
      <c r="AI4006" t="s">
        <v>52</v>
      </c>
    </row>
    <row r="4007" spans="1:35" x14ac:dyDescent="0.25">
      <c r="A4007" s="13" t="str">
        <f t="shared" si="62"/>
        <v>http://dodappwlsprd2.cloud.pge.com:8003/ilis_rpt/dailyeventlogdetail.jsp?odbeventlogid=16-0071763&amp;numberofmonths=24&amp;showchangehistorylog=1</v>
      </c>
      <c r="B4007" s="14" t="str">
        <f>HYPERLINK(A4007,V4007)</f>
        <v>16-0071763</v>
      </c>
      <c r="C4007" t="s">
        <v>5079</v>
      </c>
      <c r="D4007" t="s">
        <v>2266</v>
      </c>
      <c r="E4007" t="s">
        <v>40</v>
      </c>
      <c r="F4007" t="s">
        <v>5104</v>
      </c>
      <c r="G4007" s="2">
        <v>13111114</v>
      </c>
      <c r="H4007" t="s">
        <v>61</v>
      </c>
      <c r="I4007" s="3">
        <v>487577</v>
      </c>
      <c r="J4007">
        <v>20161013</v>
      </c>
      <c r="K4007" s="4">
        <v>1814</v>
      </c>
      <c r="L4007">
        <v>1557738</v>
      </c>
      <c r="M4007" s="5">
        <v>162</v>
      </c>
      <c r="N4007" t="s">
        <v>43</v>
      </c>
      <c r="O4007" t="s">
        <v>44</v>
      </c>
      <c r="P4007" t="s">
        <v>45</v>
      </c>
      <c r="Q4007" s="5">
        <v>93</v>
      </c>
      <c r="R4007" s="5">
        <v>15066</v>
      </c>
      <c r="S4007" t="s">
        <v>471</v>
      </c>
      <c r="T4007" t="s">
        <v>47</v>
      </c>
      <c r="U4007" t="s">
        <v>48</v>
      </c>
      <c r="V4007" t="s">
        <v>5105</v>
      </c>
      <c r="W4007" t="s">
        <v>50</v>
      </c>
      <c r="X4007" t="s">
        <v>51</v>
      </c>
      <c r="Y4007">
        <v>31277696</v>
      </c>
      <c r="Z4007" t="s">
        <v>94</v>
      </c>
      <c r="AA4007">
        <v>2016</v>
      </c>
      <c r="AB4007" t="s">
        <v>205</v>
      </c>
      <c r="AC4007" t="s">
        <v>54</v>
      </c>
      <c r="AD4007" t="s">
        <v>87</v>
      </c>
      <c r="AE4007">
        <v>1228937</v>
      </c>
      <c r="AF4007" t="s">
        <v>56</v>
      </c>
      <c r="AG4007" t="s">
        <v>57</v>
      </c>
      <c r="AH4007" t="s">
        <v>52</v>
      </c>
      <c r="AI4007" t="s">
        <v>52</v>
      </c>
    </row>
    <row r="4008" spans="1:35" x14ac:dyDescent="0.25">
      <c r="A4008" s="13" t="str">
        <f t="shared" si="62"/>
        <v>http://dodappwlsprd2.cloud.pge.com:8003/ilis_rpt/dailyeventlogdetail.jsp?odbeventlogid=17-0014861&amp;numberofmonths=24&amp;showchangehistorylog=1</v>
      </c>
      <c r="B4008" s="14" t="str">
        <f>HYPERLINK(A4008,V4008)</f>
        <v>17-0014861</v>
      </c>
      <c r="C4008" t="s">
        <v>5079</v>
      </c>
      <c r="D4008" t="s">
        <v>2266</v>
      </c>
      <c r="E4008" t="s">
        <v>59</v>
      </c>
      <c r="F4008" t="s">
        <v>5080</v>
      </c>
      <c r="G4008" s="2">
        <v>14091108</v>
      </c>
      <c r="H4008" t="s">
        <v>42</v>
      </c>
      <c r="I4008" s="3" t="s">
        <v>5106</v>
      </c>
      <c r="J4008">
        <v>20170125</v>
      </c>
      <c r="K4008" s="4">
        <v>1755</v>
      </c>
      <c r="L4008">
        <v>1667364</v>
      </c>
      <c r="M4008" s="5">
        <v>571</v>
      </c>
      <c r="N4008" t="s">
        <v>43</v>
      </c>
      <c r="O4008" t="s">
        <v>44</v>
      </c>
      <c r="P4008" t="s">
        <v>45</v>
      </c>
      <c r="Q4008" s="5">
        <v>32</v>
      </c>
      <c r="R4008" s="5">
        <v>3932</v>
      </c>
      <c r="S4008" t="s">
        <v>471</v>
      </c>
      <c r="T4008" t="s">
        <v>47</v>
      </c>
      <c r="U4008" t="s">
        <v>48</v>
      </c>
      <c r="V4008" t="s">
        <v>5107</v>
      </c>
      <c r="W4008" t="s">
        <v>50</v>
      </c>
      <c r="X4008" t="s">
        <v>51</v>
      </c>
      <c r="Y4008">
        <v>42932760</v>
      </c>
      <c r="Z4008" t="s">
        <v>94</v>
      </c>
      <c r="AA4008">
        <v>2017</v>
      </c>
      <c r="AB4008" t="s">
        <v>53</v>
      </c>
      <c r="AC4008" t="s">
        <v>54</v>
      </c>
      <c r="AD4008" t="s">
        <v>87</v>
      </c>
      <c r="AE4008">
        <v>1253434</v>
      </c>
      <c r="AF4008" t="s">
        <v>56</v>
      </c>
      <c r="AG4008" t="s">
        <v>57</v>
      </c>
      <c r="AH4008" t="s">
        <v>52</v>
      </c>
      <c r="AI4008" t="s">
        <v>52</v>
      </c>
    </row>
    <row r="4009" spans="1:35" x14ac:dyDescent="0.25">
      <c r="A4009" s="13" t="str">
        <f t="shared" si="62"/>
        <v>http://dodappwlsprd2.cloud.pge.com:8003/ilis_rpt/dailyeventlogdetail.jsp?odbeventlogid=17-0017851&amp;numberofmonths=24&amp;showchangehistorylog=1</v>
      </c>
      <c r="B4009" s="14" t="str">
        <f>HYPERLINK(A4009,V4009)</f>
        <v>17-0017851</v>
      </c>
      <c r="C4009" t="s">
        <v>5079</v>
      </c>
      <c r="D4009" t="s">
        <v>2266</v>
      </c>
      <c r="E4009" t="s">
        <v>40</v>
      </c>
      <c r="F4009" t="s">
        <v>5104</v>
      </c>
      <c r="G4009" s="2">
        <v>13111114</v>
      </c>
      <c r="H4009" t="s">
        <v>61</v>
      </c>
      <c r="I4009" s="3">
        <v>487577</v>
      </c>
      <c r="J4009">
        <v>20170206</v>
      </c>
      <c r="K4009" s="4">
        <v>1321</v>
      </c>
      <c r="L4009">
        <v>1676739</v>
      </c>
      <c r="M4009" s="5">
        <v>121</v>
      </c>
      <c r="N4009" t="s">
        <v>43</v>
      </c>
      <c r="O4009" t="s">
        <v>44</v>
      </c>
      <c r="P4009" t="s">
        <v>45</v>
      </c>
      <c r="Q4009" s="5">
        <v>93</v>
      </c>
      <c r="R4009" s="5">
        <v>11253</v>
      </c>
      <c r="S4009" t="s">
        <v>524</v>
      </c>
      <c r="T4009" t="s">
        <v>47</v>
      </c>
      <c r="U4009" t="s">
        <v>48</v>
      </c>
      <c r="V4009" t="s">
        <v>5108</v>
      </c>
      <c r="W4009" t="s">
        <v>50</v>
      </c>
      <c r="X4009" t="s">
        <v>51</v>
      </c>
      <c r="Y4009">
        <v>31304207</v>
      </c>
      <c r="Z4009" t="s">
        <v>94</v>
      </c>
      <c r="AA4009">
        <v>2017</v>
      </c>
      <c r="AB4009" t="s">
        <v>86</v>
      </c>
      <c r="AC4009" t="s">
        <v>54</v>
      </c>
      <c r="AD4009" t="s">
        <v>55</v>
      </c>
      <c r="AE4009">
        <v>1255734</v>
      </c>
      <c r="AF4009" t="s">
        <v>56</v>
      </c>
      <c r="AG4009" t="s">
        <v>57</v>
      </c>
      <c r="AH4009" t="s">
        <v>52</v>
      </c>
      <c r="AI4009" t="s">
        <v>52</v>
      </c>
    </row>
    <row r="4010" spans="1:35" x14ac:dyDescent="0.25">
      <c r="A4010" s="13" t="str">
        <f t="shared" si="62"/>
        <v>http://dodappwlsprd2.cloud.pge.com:8003/ilis_rpt/dailyeventlogdetail.jsp?odbeventlogid=17-0018890&amp;numberofmonths=24&amp;showchangehistorylog=1</v>
      </c>
      <c r="B4010" s="14" t="str">
        <f>HYPERLINK(A4010,V4010)</f>
        <v>17-0018890</v>
      </c>
      <c r="C4010" t="s">
        <v>5079</v>
      </c>
      <c r="D4010" t="s">
        <v>2266</v>
      </c>
      <c r="E4010" t="s">
        <v>59</v>
      </c>
      <c r="F4010" t="s">
        <v>5086</v>
      </c>
      <c r="G4010" s="2">
        <v>14091106</v>
      </c>
      <c r="H4010" t="s">
        <v>61</v>
      </c>
      <c r="I4010" s="3">
        <v>12704</v>
      </c>
      <c r="J4010">
        <v>20170208</v>
      </c>
      <c r="K4010" s="4">
        <v>824</v>
      </c>
      <c r="L4010">
        <v>1681530</v>
      </c>
      <c r="M4010" s="5">
        <v>660</v>
      </c>
      <c r="N4010" t="s">
        <v>43</v>
      </c>
      <c r="O4010" t="s">
        <v>44</v>
      </c>
      <c r="P4010" t="s">
        <v>45</v>
      </c>
      <c r="Q4010" s="5">
        <v>3</v>
      </c>
      <c r="R4010" s="5">
        <v>1980</v>
      </c>
      <c r="S4010" t="s">
        <v>563</v>
      </c>
      <c r="T4010" t="s">
        <v>47</v>
      </c>
      <c r="U4010" t="s">
        <v>48</v>
      </c>
      <c r="V4010" t="s">
        <v>5109</v>
      </c>
      <c r="W4010" t="s">
        <v>50</v>
      </c>
      <c r="X4010" t="s">
        <v>51</v>
      </c>
      <c r="Y4010">
        <v>0</v>
      </c>
      <c r="Z4010" t="s">
        <v>94</v>
      </c>
      <c r="AA4010">
        <v>2017</v>
      </c>
      <c r="AB4010" t="s">
        <v>86</v>
      </c>
      <c r="AC4010" t="s">
        <v>54</v>
      </c>
      <c r="AD4010" t="s">
        <v>55</v>
      </c>
      <c r="AE4010">
        <v>1256620</v>
      </c>
      <c r="AF4010" t="s">
        <v>56</v>
      </c>
      <c r="AG4010" t="s">
        <v>57</v>
      </c>
      <c r="AH4010" t="s">
        <v>52</v>
      </c>
      <c r="AI4010" t="s">
        <v>52</v>
      </c>
    </row>
    <row r="4011" spans="1:35" x14ac:dyDescent="0.25">
      <c r="A4011" s="13" t="str">
        <f t="shared" si="62"/>
        <v>http://dodappwlsprd2.cloud.pge.com:8003/ilis_rpt/dailyeventlogdetail.jsp?odbeventlogid=17-0028424&amp;numberofmonths=24&amp;showchangehistorylog=1</v>
      </c>
      <c r="B4011" s="14" t="str">
        <f>HYPERLINK(A4011,V4011)</f>
        <v>17-0028424</v>
      </c>
      <c r="C4011" t="s">
        <v>5079</v>
      </c>
      <c r="D4011" t="s">
        <v>2266</v>
      </c>
      <c r="E4011" t="s">
        <v>40</v>
      </c>
      <c r="F4011" t="s">
        <v>5086</v>
      </c>
      <c r="G4011" s="2">
        <v>14091106</v>
      </c>
      <c r="H4011" t="s">
        <v>61</v>
      </c>
      <c r="I4011" s="3">
        <v>51776</v>
      </c>
      <c r="J4011">
        <v>20170305</v>
      </c>
      <c r="K4011" s="4">
        <v>622</v>
      </c>
      <c r="L4011">
        <v>1719728</v>
      </c>
      <c r="M4011" s="5">
        <v>1303</v>
      </c>
      <c r="N4011" t="s">
        <v>43</v>
      </c>
      <c r="O4011" t="s">
        <v>44</v>
      </c>
      <c r="P4011" t="s">
        <v>45</v>
      </c>
      <c r="Q4011" s="5">
        <v>110</v>
      </c>
      <c r="R4011" s="5">
        <v>56690</v>
      </c>
      <c r="S4011" t="s">
        <v>5110</v>
      </c>
      <c r="T4011" t="s">
        <v>78</v>
      </c>
      <c r="U4011" t="s">
        <v>121</v>
      </c>
      <c r="V4011" t="s">
        <v>5111</v>
      </c>
      <c r="W4011" t="s">
        <v>50</v>
      </c>
      <c r="X4011" t="s">
        <v>51</v>
      </c>
      <c r="Y4011">
        <v>0</v>
      </c>
      <c r="Z4011" t="s">
        <v>94</v>
      </c>
      <c r="AA4011">
        <v>2017</v>
      </c>
      <c r="AB4011" t="s">
        <v>103</v>
      </c>
      <c r="AC4011" t="s">
        <v>54</v>
      </c>
      <c r="AD4011" t="s">
        <v>70</v>
      </c>
      <c r="AE4011">
        <v>1264782</v>
      </c>
      <c r="AF4011" t="s">
        <v>80</v>
      </c>
      <c r="AG4011" t="s">
        <v>57</v>
      </c>
      <c r="AH4011" t="s">
        <v>52</v>
      </c>
      <c r="AI4011" t="s">
        <v>52</v>
      </c>
    </row>
    <row r="4012" spans="1:35" x14ac:dyDescent="0.25">
      <c r="A4012" s="13" t="str">
        <f t="shared" si="62"/>
        <v>http://dodappwlsprd2.cloud.pge.com:8003/ilis_rpt/dailyeventlogdetail.jsp?odbeventlogid=17-0032709&amp;numberofmonths=24&amp;showchangehistorylog=1</v>
      </c>
      <c r="B4012" s="14" t="str">
        <f>HYPERLINK(A4012,V4012)</f>
        <v>17-0032709</v>
      </c>
      <c r="C4012" t="s">
        <v>5079</v>
      </c>
      <c r="D4012" t="s">
        <v>2266</v>
      </c>
      <c r="E4012" t="s">
        <v>40</v>
      </c>
      <c r="F4012" t="s">
        <v>5090</v>
      </c>
      <c r="G4012" s="2">
        <v>14052103</v>
      </c>
      <c r="H4012" t="s">
        <v>61</v>
      </c>
      <c r="I4012" s="3">
        <v>15953</v>
      </c>
      <c r="J4012">
        <v>20170322</v>
      </c>
      <c r="K4012" s="4">
        <v>958</v>
      </c>
      <c r="L4012">
        <v>1732736</v>
      </c>
      <c r="M4012" s="5">
        <v>148</v>
      </c>
      <c r="N4012" t="s">
        <v>43</v>
      </c>
      <c r="O4012" t="s">
        <v>89</v>
      </c>
      <c r="P4012" t="s">
        <v>455</v>
      </c>
      <c r="Q4012" s="5">
        <v>8</v>
      </c>
      <c r="R4012" s="5">
        <v>1184</v>
      </c>
      <c r="S4012" t="s">
        <v>554</v>
      </c>
      <c r="T4012" t="s">
        <v>106</v>
      </c>
      <c r="U4012" t="s">
        <v>48</v>
      </c>
      <c r="V4012" t="s">
        <v>5112</v>
      </c>
      <c r="W4012" t="s">
        <v>50</v>
      </c>
      <c r="X4012" t="s">
        <v>51</v>
      </c>
      <c r="Y4012">
        <v>42974637</v>
      </c>
      <c r="Z4012" t="s">
        <v>94</v>
      </c>
      <c r="AA4012">
        <v>2017</v>
      </c>
      <c r="AB4012" t="s">
        <v>103</v>
      </c>
      <c r="AC4012" t="s">
        <v>54</v>
      </c>
      <c r="AD4012" t="s">
        <v>87</v>
      </c>
      <c r="AE4012">
        <v>1268017</v>
      </c>
      <c r="AF4012" t="s">
        <v>108</v>
      </c>
      <c r="AG4012" t="s">
        <v>57</v>
      </c>
      <c r="AH4012" t="s">
        <v>52</v>
      </c>
      <c r="AI4012" t="s">
        <v>52</v>
      </c>
    </row>
    <row r="4013" spans="1:35" x14ac:dyDescent="0.25">
      <c r="A4013" s="13" t="str">
        <f t="shared" si="62"/>
        <v>http://dodappwlsprd2.cloud.pge.com:8003/ilis_rpt/dailyeventlogdetail.jsp?odbeventlogid=17-0061912&amp;numberofmonths=24&amp;showchangehistorylog=1</v>
      </c>
      <c r="B4013" s="14" t="str">
        <f>HYPERLINK(A4013,V4013)</f>
        <v>17-0061912</v>
      </c>
      <c r="C4013" t="s">
        <v>5079</v>
      </c>
      <c r="D4013" t="s">
        <v>2266</v>
      </c>
      <c r="E4013" t="s">
        <v>40</v>
      </c>
      <c r="F4013" t="s">
        <v>5088</v>
      </c>
      <c r="G4013" s="2">
        <v>14052101</v>
      </c>
      <c r="H4013" t="s">
        <v>72</v>
      </c>
      <c r="I4013" s="3">
        <v>37954</v>
      </c>
      <c r="J4013">
        <v>20170710</v>
      </c>
      <c r="K4013" s="4">
        <v>2136</v>
      </c>
      <c r="L4013">
        <v>1828676</v>
      </c>
      <c r="M4013" s="5">
        <v>656</v>
      </c>
      <c r="N4013" t="s">
        <v>43</v>
      </c>
      <c r="O4013" t="s">
        <v>83</v>
      </c>
      <c r="P4013" t="s">
        <v>124</v>
      </c>
      <c r="Q4013" s="5">
        <v>63</v>
      </c>
      <c r="R4013" s="5">
        <v>41328</v>
      </c>
      <c r="S4013" t="s">
        <v>463</v>
      </c>
      <c r="T4013" t="s">
        <v>78</v>
      </c>
      <c r="U4013" t="s">
        <v>48</v>
      </c>
      <c r="V4013" t="s">
        <v>5113</v>
      </c>
      <c r="W4013" t="s">
        <v>50</v>
      </c>
      <c r="X4013" t="s">
        <v>51</v>
      </c>
      <c r="Y4013">
        <v>43057431</v>
      </c>
      <c r="Z4013" t="s">
        <v>52</v>
      </c>
      <c r="AA4013">
        <v>2017</v>
      </c>
      <c r="AB4013" t="s">
        <v>168</v>
      </c>
      <c r="AC4013" t="s">
        <v>54</v>
      </c>
      <c r="AD4013" t="s">
        <v>55</v>
      </c>
      <c r="AE4013">
        <v>1290024</v>
      </c>
      <c r="AF4013" t="s">
        <v>80</v>
      </c>
      <c r="AG4013" t="s">
        <v>57</v>
      </c>
      <c r="AH4013" t="s">
        <v>52</v>
      </c>
      <c r="AI4013" t="s">
        <v>52</v>
      </c>
    </row>
    <row r="4014" spans="1:35" x14ac:dyDescent="0.25">
      <c r="A4014" s="13" t="str">
        <f t="shared" si="62"/>
        <v>http://dodappwlsprd2.cloud.pge.com:8003/ilis_rpt/dailyeventlogdetail.jsp?odbeventlogid=17-0075132&amp;numberofmonths=24&amp;showchangehistorylog=1</v>
      </c>
      <c r="B4014" s="14" t="str">
        <f>HYPERLINK(A4014,V4014)</f>
        <v>17-0075132</v>
      </c>
      <c r="C4014" t="s">
        <v>5079</v>
      </c>
      <c r="D4014" t="s">
        <v>2266</v>
      </c>
      <c r="E4014" t="s">
        <v>59</v>
      </c>
      <c r="F4014" t="s">
        <v>5114</v>
      </c>
      <c r="G4014" s="2">
        <v>14502108</v>
      </c>
      <c r="H4014" t="s">
        <v>61</v>
      </c>
      <c r="I4014" s="3">
        <v>13159</v>
      </c>
      <c r="J4014">
        <v>20170902</v>
      </c>
      <c r="K4014" s="4">
        <v>1201</v>
      </c>
      <c r="L4014">
        <v>1866220</v>
      </c>
      <c r="M4014" s="5">
        <v>447</v>
      </c>
      <c r="N4014" t="s">
        <v>43</v>
      </c>
      <c r="O4014" t="s">
        <v>44</v>
      </c>
      <c r="P4014" t="s">
        <v>45</v>
      </c>
      <c r="Q4014" s="5">
        <v>16</v>
      </c>
      <c r="R4014" s="5">
        <v>7152</v>
      </c>
      <c r="S4014" t="s">
        <v>5115</v>
      </c>
      <c r="T4014" t="s">
        <v>47</v>
      </c>
      <c r="U4014" t="s">
        <v>48</v>
      </c>
      <c r="V4014" t="s">
        <v>5116</v>
      </c>
      <c r="W4014" t="s">
        <v>50</v>
      </c>
      <c r="X4014" t="s">
        <v>51</v>
      </c>
      <c r="Y4014">
        <v>0</v>
      </c>
      <c r="Z4014" t="s">
        <v>94</v>
      </c>
      <c r="AA4014">
        <v>2017</v>
      </c>
      <c r="AB4014" t="s">
        <v>194</v>
      </c>
      <c r="AC4014" t="s">
        <v>54</v>
      </c>
      <c r="AD4014" t="s">
        <v>55</v>
      </c>
      <c r="AE4014">
        <v>1299425</v>
      </c>
      <c r="AF4014" t="s">
        <v>56</v>
      </c>
      <c r="AG4014" t="s">
        <v>57</v>
      </c>
      <c r="AH4014" t="s">
        <v>52</v>
      </c>
      <c r="AI4014" t="s">
        <v>52</v>
      </c>
    </row>
    <row r="4015" spans="1:35" x14ac:dyDescent="0.25">
      <c r="A4015" s="13" t="str">
        <f t="shared" si="62"/>
        <v>http://dodappwlsprd2.cloud.pge.com:8003/ilis_rpt/dailyeventlogdetail.jsp?odbeventlogid=17-0084814&amp;numberofmonths=24&amp;showchangehistorylog=1</v>
      </c>
      <c r="B4015" s="14" t="str">
        <f>HYPERLINK(A4015,V4015)</f>
        <v>17-0084814</v>
      </c>
      <c r="C4015" t="s">
        <v>5079</v>
      </c>
      <c r="D4015" t="s">
        <v>2266</v>
      </c>
      <c r="E4015" t="s">
        <v>40</v>
      </c>
      <c r="F4015" t="s">
        <v>5090</v>
      </c>
      <c r="G4015" s="2">
        <v>14052103</v>
      </c>
      <c r="H4015" t="s">
        <v>72</v>
      </c>
      <c r="I4015" s="3" t="s">
        <v>5117</v>
      </c>
      <c r="J4015">
        <v>20171006</v>
      </c>
      <c r="K4015" s="4">
        <v>1514</v>
      </c>
      <c r="L4015">
        <v>1892122</v>
      </c>
      <c r="M4015" s="5">
        <v>1429</v>
      </c>
      <c r="N4015" t="s">
        <v>43</v>
      </c>
      <c r="O4015" t="s">
        <v>89</v>
      </c>
      <c r="P4015" t="s">
        <v>455</v>
      </c>
      <c r="Q4015" s="5">
        <v>3</v>
      </c>
      <c r="R4015" s="5">
        <v>4225</v>
      </c>
      <c r="S4015" t="s">
        <v>463</v>
      </c>
      <c r="T4015" t="s">
        <v>47</v>
      </c>
      <c r="U4015" t="s">
        <v>48</v>
      </c>
      <c r="V4015" t="s">
        <v>5118</v>
      </c>
      <c r="W4015" t="s">
        <v>50</v>
      </c>
      <c r="X4015" t="s">
        <v>51</v>
      </c>
      <c r="Y4015">
        <v>43160934</v>
      </c>
      <c r="Z4015" t="s">
        <v>52</v>
      </c>
      <c r="AA4015">
        <v>2017</v>
      </c>
      <c r="AB4015" t="s">
        <v>205</v>
      </c>
      <c r="AC4015" t="s">
        <v>54</v>
      </c>
      <c r="AD4015" t="s">
        <v>55</v>
      </c>
      <c r="AE4015">
        <v>1306252</v>
      </c>
      <c r="AF4015" t="s">
        <v>56</v>
      </c>
      <c r="AG4015" t="s">
        <v>57</v>
      </c>
      <c r="AH4015" t="s">
        <v>52</v>
      </c>
      <c r="AI4015" t="s">
        <v>52</v>
      </c>
    </row>
    <row r="4016" spans="1:35" x14ac:dyDescent="0.25">
      <c r="A4016" s="13" t="str">
        <f t="shared" si="62"/>
        <v>http://dodappwlsprd2.cloud.pge.com:8003/ilis_rpt/dailyeventlogdetail.jsp?odbeventlogid=17-0095602&amp;numberofmonths=24&amp;showchangehistorylog=1</v>
      </c>
      <c r="B4016" s="14" t="str">
        <f>HYPERLINK(A4016,V4016)</f>
        <v>17-0095602</v>
      </c>
      <c r="C4016" t="s">
        <v>5079</v>
      </c>
      <c r="D4016" t="s">
        <v>2266</v>
      </c>
      <c r="E4016" t="s">
        <v>59</v>
      </c>
      <c r="F4016" t="s">
        <v>5083</v>
      </c>
      <c r="G4016" s="2">
        <v>14422109</v>
      </c>
      <c r="H4016" t="s">
        <v>61</v>
      </c>
      <c r="I4016" s="3">
        <v>71424</v>
      </c>
      <c r="J4016">
        <v>20171116</v>
      </c>
      <c r="K4016" s="4">
        <v>1031</v>
      </c>
      <c r="L4016">
        <v>1923768</v>
      </c>
      <c r="M4016" s="5">
        <v>1019</v>
      </c>
      <c r="N4016" t="s">
        <v>43</v>
      </c>
      <c r="O4016" t="s">
        <v>89</v>
      </c>
      <c r="P4016" t="s">
        <v>455</v>
      </c>
      <c r="Q4016" s="5">
        <v>64</v>
      </c>
      <c r="R4016" s="5">
        <v>29897</v>
      </c>
      <c r="S4016" t="s">
        <v>554</v>
      </c>
      <c r="T4016" t="s">
        <v>47</v>
      </c>
      <c r="U4016" t="s">
        <v>48</v>
      </c>
      <c r="V4016" t="s">
        <v>5119</v>
      </c>
      <c r="W4016" t="s">
        <v>50</v>
      </c>
      <c r="X4016" t="s">
        <v>51</v>
      </c>
      <c r="Y4016">
        <v>0</v>
      </c>
      <c r="Z4016" t="s">
        <v>94</v>
      </c>
      <c r="AA4016">
        <v>2017</v>
      </c>
      <c r="AB4016" t="s">
        <v>214</v>
      </c>
      <c r="AC4016" t="s">
        <v>54</v>
      </c>
      <c r="AD4016" t="s">
        <v>55</v>
      </c>
      <c r="AE4016">
        <v>1314418</v>
      </c>
      <c r="AF4016" t="s">
        <v>56</v>
      </c>
      <c r="AG4016" t="s">
        <v>57</v>
      </c>
      <c r="AH4016" t="s">
        <v>52</v>
      </c>
      <c r="AI4016" t="s">
        <v>52</v>
      </c>
    </row>
    <row r="4017" spans="1:35" x14ac:dyDescent="0.25">
      <c r="A4017" s="13" t="str">
        <f t="shared" si="62"/>
        <v>http://dodappwlsprd2.cloud.pge.com:8003/ilis_rpt/dailyeventlogdetail.jsp?odbeventlogid=17-0100905&amp;numberofmonths=24&amp;showchangehistorylog=1</v>
      </c>
      <c r="B4017" s="14" t="str">
        <f>HYPERLINK(A4017,V4017)</f>
        <v>17-0100905</v>
      </c>
      <c r="C4017" t="s">
        <v>5079</v>
      </c>
      <c r="D4017" t="s">
        <v>2266</v>
      </c>
      <c r="E4017" t="s">
        <v>59</v>
      </c>
      <c r="F4017" t="s">
        <v>5080</v>
      </c>
      <c r="G4017" s="2">
        <v>14091108</v>
      </c>
      <c r="H4017" t="s">
        <v>61</v>
      </c>
      <c r="I4017" s="3">
        <v>14394</v>
      </c>
      <c r="J4017">
        <v>20171209</v>
      </c>
      <c r="K4017" s="4">
        <v>122</v>
      </c>
      <c r="L4017">
        <v>1939361</v>
      </c>
      <c r="M4017" s="5">
        <v>729</v>
      </c>
      <c r="N4017" t="s">
        <v>43</v>
      </c>
      <c r="O4017" t="s">
        <v>83</v>
      </c>
      <c r="P4017" t="s">
        <v>124</v>
      </c>
      <c r="Q4017" s="5">
        <v>57</v>
      </c>
      <c r="R4017" s="5">
        <v>41553</v>
      </c>
      <c r="S4017" t="s">
        <v>463</v>
      </c>
      <c r="T4017" t="s">
        <v>78</v>
      </c>
      <c r="U4017" t="s">
        <v>48</v>
      </c>
      <c r="V4017" t="s">
        <v>5120</v>
      </c>
      <c r="W4017" t="s">
        <v>50</v>
      </c>
      <c r="X4017" t="s">
        <v>51</v>
      </c>
      <c r="Y4017">
        <v>0</v>
      </c>
      <c r="Z4017" t="s">
        <v>52</v>
      </c>
      <c r="AA4017">
        <v>2017</v>
      </c>
      <c r="AB4017" t="s">
        <v>216</v>
      </c>
      <c r="AC4017" t="s">
        <v>54</v>
      </c>
      <c r="AD4017" t="s">
        <v>55</v>
      </c>
      <c r="AE4017">
        <v>1318542</v>
      </c>
      <c r="AF4017" t="s">
        <v>80</v>
      </c>
      <c r="AG4017" t="s">
        <v>57</v>
      </c>
      <c r="AH4017" t="s">
        <v>52</v>
      </c>
      <c r="AI4017" t="s">
        <v>52</v>
      </c>
    </row>
    <row r="4018" spans="1:35" x14ac:dyDescent="0.25">
      <c r="A4018" s="13" t="str">
        <f t="shared" si="62"/>
        <v>http://dodappwlsprd2.cloud.pge.com:8003/ilis_rpt/dailyeventlogdetail.jsp?odbeventlogid=18-0049192&amp;numberofmonths=24&amp;showchangehistorylog=1</v>
      </c>
      <c r="B4018" s="14" t="str">
        <f>HYPERLINK(A4018,V4018)</f>
        <v>18-0049192</v>
      </c>
      <c r="C4018" t="s">
        <v>5079</v>
      </c>
      <c r="D4018" t="s">
        <v>2266</v>
      </c>
      <c r="E4018" t="s">
        <v>40</v>
      </c>
      <c r="F4018" t="s">
        <v>5104</v>
      </c>
      <c r="G4018" s="2">
        <v>13111114</v>
      </c>
      <c r="H4018" t="s">
        <v>496</v>
      </c>
      <c r="I4018" s="3" t="s">
        <v>762</v>
      </c>
      <c r="J4018">
        <v>20180609</v>
      </c>
      <c r="K4018" s="4">
        <v>713</v>
      </c>
      <c r="L4018">
        <v>104994</v>
      </c>
      <c r="M4018" s="5">
        <v>532</v>
      </c>
      <c r="N4018" t="s">
        <v>43</v>
      </c>
      <c r="O4018" t="s">
        <v>89</v>
      </c>
      <c r="P4018" t="s">
        <v>455</v>
      </c>
      <c r="Q4018" s="5">
        <v>481</v>
      </c>
      <c r="R4018" s="5">
        <v>8372</v>
      </c>
      <c r="S4018" t="s">
        <v>1213</v>
      </c>
      <c r="T4018" t="s">
        <v>47</v>
      </c>
      <c r="U4018" t="s">
        <v>48</v>
      </c>
      <c r="V4018" t="s">
        <v>5121</v>
      </c>
      <c r="W4018" t="s">
        <v>50</v>
      </c>
      <c r="X4018" t="s">
        <v>51</v>
      </c>
      <c r="Y4018">
        <v>0</v>
      </c>
      <c r="Z4018" t="s">
        <v>94</v>
      </c>
      <c r="AA4018">
        <v>2018</v>
      </c>
      <c r="AB4018" t="s">
        <v>144</v>
      </c>
      <c r="AC4018" t="s">
        <v>54</v>
      </c>
      <c r="AD4018" t="s">
        <v>55</v>
      </c>
      <c r="AE4018">
        <v>1355194</v>
      </c>
      <c r="AF4018" t="s">
        <v>56</v>
      </c>
      <c r="AG4018" t="s">
        <v>57</v>
      </c>
      <c r="AH4018" t="s">
        <v>52</v>
      </c>
      <c r="AI4018" t="s">
        <v>52</v>
      </c>
    </row>
    <row r="4019" spans="1:35" x14ac:dyDescent="0.25">
      <c r="A4019" s="13" t="str">
        <f t="shared" si="62"/>
        <v>http://dodappwlsprd2.cloud.pge.com:8003/ilis_rpt/dailyeventlogdetail.jsp?odbeventlogid=18-0049184&amp;numberofmonths=24&amp;showchangehistorylog=1</v>
      </c>
      <c r="B4019" s="14" t="str">
        <f>HYPERLINK(A4019,V4019)</f>
        <v>18-0049184</v>
      </c>
      <c r="C4019" t="s">
        <v>5079</v>
      </c>
      <c r="D4019" t="s">
        <v>2266</v>
      </c>
      <c r="E4019" t="s">
        <v>59</v>
      </c>
      <c r="F4019" t="s">
        <v>5122</v>
      </c>
      <c r="G4019" s="2">
        <v>14232107</v>
      </c>
      <c r="H4019" t="s">
        <v>61</v>
      </c>
      <c r="I4019" s="3">
        <v>76044</v>
      </c>
      <c r="J4019">
        <v>20180609</v>
      </c>
      <c r="K4019" s="4">
        <v>541</v>
      </c>
      <c r="L4019">
        <v>104922</v>
      </c>
      <c r="M4019" s="5">
        <v>359</v>
      </c>
      <c r="N4019" t="s">
        <v>43</v>
      </c>
      <c r="O4019" t="s">
        <v>89</v>
      </c>
      <c r="P4019" t="s">
        <v>455</v>
      </c>
      <c r="Q4019" s="5">
        <v>18</v>
      </c>
      <c r="R4019" s="5">
        <v>6462</v>
      </c>
      <c r="S4019" t="s">
        <v>1213</v>
      </c>
      <c r="T4019" t="s">
        <v>92</v>
      </c>
      <c r="U4019" t="s">
        <v>48</v>
      </c>
      <c r="V4019" t="s">
        <v>5123</v>
      </c>
      <c r="W4019" t="s">
        <v>50</v>
      </c>
      <c r="X4019" t="s">
        <v>51</v>
      </c>
      <c r="Y4019">
        <v>31395159</v>
      </c>
      <c r="Z4019" t="s">
        <v>94</v>
      </c>
      <c r="AA4019">
        <v>2018</v>
      </c>
      <c r="AB4019" t="s">
        <v>144</v>
      </c>
      <c r="AC4019" t="s">
        <v>54</v>
      </c>
      <c r="AD4019" t="s">
        <v>55</v>
      </c>
      <c r="AE4019">
        <v>1355176</v>
      </c>
      <c r="AF4019" t="s">
        <v>95</v>
      </c>
      <c r="AG4019" t="s">
        <v>57</v>
      </c>
      <c r="AH4019" t="s">
        <v>52</v>
      </c>
      <c r="AI4019" t="s">
        <v>52</v>
      </c>
    </row>
    <row r="4020" spans="1:35" x14ac:dyDescent="0.25">
      <c r="A4020" s="13" t="str">
        <f t="shared" si="62"/>
        <v>http://dodappwlsprd2.cloud.pge.com:8003/ilis_rpt/dailyeventlogdetail.jsp?odbeventlogid=18-0061099&amp;numberofmonths=24&amp;showchangehistorylog=1</v>
      </c>
      <c r="B4020" s="14" t="str">
        <f>HYPERLINK(A4020,V4020)</f>
        <v>18-0061099</v>
      </c>
      <c r="C4020" t="s">
        <v>5079</v>
      </c>
      <c r="D4020" t="s">
        <v>2266</v>
      </c>
      <c r="E4020" t="s">
        <v>40</v>
      </c>
      <c r="F4020" t="s">
        <v>5088</v>
      </c>
      <c r="G4020" s="2">
        <v>14052101</v>
      </c>
      <c r="H4020" t="s">
        <v>81</v>
      </c>
      <c r="I4020" s="3" t="s">
        <v>5124</v>
      </c>
      <c r="J4020">
        <v>20180718</v>
      </c>
      <c r="K4020" s="4">
        <v>1236</v>
      </c>
      <c r="L4020">
        <v>134820</v>
      </c>
      <c r="M4020" s="5">
        <v>505</v>
      </c>
      <c r="N4020" t="s">
        <v>43</v>
      </c>
      <c r="O4020" t="s">
        <v>1237</v>
      </c>
      <c r="P4020" t="s">
        <v>1296</v>
      </c>
      <c r="Q4020" s="5">
        <v>5789</v>
      </c>
      <c r="R4020" s="5">
        <v>335365</v>
      </c>
      <c r="S4020" t="s">
        <v>463</v>
      </c>
      <c r="T4020" t="s">
        <v>47</v>
      </c>
      <c r="U4020" t="s">
        <v>48</v>
      </c>
      <c r="V4020" t="s">
        <v>5125</v>
      </c>
      <c r="W4020" t="s">
        <v>50</v>
      </c>
      <c r="X4020" t="s">
        <v>51</v>
      </c>
      <c r="Y4020">
        <v>43409364</v>
      </c>
      <c r="Z4020" t="s">
        <v>94</v>
      </c>
      <c r="AA4020">
        <v>2018</v>
      </c>
      <c r="AB4020" t="s">
        <v>168</v>
      </c>
      <c r="AC4020" t="s">
        <v>54</v>
      </c>
      <c r="AD4020" t="s">
        <v>55</v>
      </c>
      <c r="AE4020">
        <v>1364803</v>
      </c>
      <c r="AF4020" t="s">
        <v>56</v>
      </c>
      <c r="AG4020" t="s">
        <v>57</v>
      </c>
      <c r="AH4020" t="s">
        <v>52</v>
      </c>
      <c r="AI4020" t="s">
        <v>52</v>
      </c>
    </row>
    <row r="4021" spans="1:35" x14ac:dyDescent="0.25">
      <c r="A4021" s="13" t="str">
        <f t="shared" si="62"/>
        <v>http://dodappwlsprd2.cloud.pge.com:8003/ilis_rpt/dailyeventlogdetail.jsp?odbeventlogid=18-0110315&amp;numberofmonths=24&amp;showchangehistorylog=1</v>
      </c>
      <c r="B4021" s="14" t="str">
        <f>HYPERLINK(A4021,V4021)</f>
        <v>18-0110315</v>
      </c>
      <c r="C4021" t="s">
        <v>5079</v>
      </c>
      <c r="D4021" t="s">
        <v>2266</v>
      </c>
      <c r="E4021" t="s">
        <v>40</v>
      </c>
      <c r="F4021" t="s">
        <v>5083</v>
      </c>
      <c r="G4021" s="2">
        <v>14422109</v>
      </c>
      <c r="H4021" t="s">
        <v>61</v>
      </c>
      <c r="I4021" s="3">
        <v>13345</v>
      </c>
      <c r="J4021">
        <v>20181222</v>
      </c>
      <c r="K4021" s="4">
        <v>458</v>
      </c>
      <c r="L4021">
        <v>245452</v>
      </c>
      <c r="M4021" s="5">
        <v>1016</v>
      </c>
      <c r="N4021" t="s">
        <v>43</v>
      </c>
      <c r="O4021" t="s">
        <v>83</v>
      </c>
      <c r="P4021" t="s">
        <v>124</v>
      </c>
      <c r="Q4021" s="5">
        <v>179</v>
      </c>
      <c r="R4021" s="5">
        <v>69215</v>
      </c>
      <c r="S4021" t="s">
        <v>463</v>
      </c>
      <c r="T4021" t="s">
        <v>78</v>
      </c>
      <c r="U4021" t="s">
        <v>48</v>
      </c>
      <c r="V4021" t="s">
        <v>5126</v>
      </c>
      <c r="W4021" t="s">
        <v>50</v>
      </c>
      <c r="X4021" t="s">
        <v>51</v>
      </c>
      <c r="Y4021">
        <v>0</v>
      </c>
      <c r="Z4021" t="s">
        <v>52</v>
      </c>
      <c r="AA4021">
        <v>2018</v>
      </c>
      <c r="AB4021" t="s">
        <v>216</v>
      </c>
      <c r="AC4021" t="s">
        <v>54</v>
      </c>
      <c r="AD4021" t="s">
        <v>55</v>
      </c>
      <c r="AE4021">
        <v>1401339</v>
      </c>
      <c r="AF4021" t="s">
        <v>80</v>
      </c>
      <c r="AG4021" t="s">
        <v>57</v>
      </c>
      <c r="AH4021" t="s">
        <v>52</v>
      </c>
      <c r="AI4021" t="s">
        <v>52</v>
      </c>
    </row>
    <row r="4022" spans="1:35" x14ac:dyDescent="0.25">
      <c r="A4022" s="13" t="str">
        <f t="shared" si="62"/>
        <v>http://dodappwlsprd2.cloud.pge.com:8003/ilis_rpt/dailyeventlogdetail.jsp?odbeventlogid=19-0045029&amp;numberofmonths=24&amp;showchangehistorylog=1</v>
      </c>
      <c r="B4022" s="14" t="str">
        <f>HYPERLINK(A4022,V4022)</f>
        <v>19-0045029</v>
      </c>
      <c r="C4022" t="s">
        <v>5079</v>
      </c>
      <c r="D4022" t="s">
        <v>2266</v>
      </c>
      <c r="E4022" t="s">
        <v>59</v>
      </c>
      <c r="F4022" t="s">
        <v>5127</v>
      </c>
      <c r="G4022" s="2">
        <v>14232108</v>
      </c>
      <c r="H4022" t="s">
        <v>61</v>
      </c>
      <c r="I4022" s="3">
        <v>13115</v>
      </c>
      <c r="J4022">
        <v>20190422</v>
      </c>
      <c r="K4022" s="4">
        <v>1911</v>
      </c>
      <c r="L4022">
        <v>365798</v>
      </c>
      <c r="M4022" s="5">
        <v>644</v>
      </c>
      <c r="N4022" t="s">
        <v>43</v>
      </c>
      <c r="O4022" t="s">
        <v>83</v>
      </c>
      <c r="P4022" t="s">
        <v>124</v>
      </c>
      <c r="Q4022" s="5">
        <v>1852</v>
      </c>
      <c r="R4022" s="5">
        <v>107575</v>
      </c>
      <c r="S4022" t="s">
        <v>463</v>
      </c>
      <c r="T4022" t="s">
        <v>47</v>
      </c>
      <c r="U4022" t="s">
        <v>48</v>
      </c>
      <c r="V4022" t="s">
        <v>5128</v>
      </c>
      <c r="W4022" t="s">
        <v>50</v>
      </c>
      <c r="X4022" t="s">
        <v>51</v>
      </c>
      <c r="Y4022">
        <v>0</v>
      </c>
      <c r="Z4022" t="s">
        <v>52</v>
      </c>
      <c r="AA4022">
        <v>2019</v>
      </c>
      <c r="AB4022" t="s">
        <v>114</v>
      </c>
      <c r="AC4022" t="s">
        <v>54</v>
      </c>
      <c r="AD4022" t="s">
        <v>55</v>
      </c>
      <c r="AE4022">
        <v>1432102</v>
      </c>
      <c r="AF4022" t="s">
        <v>56</v>
      </c>
      <c r="AG4022" t="s">
        <v>57</v>
      </c>
      <c r="AH4022" t="s">
        <v>52</v>
      </c>
      <c r="AI4022" t="s">
        <v>52</v>
      </c>
    </row>
    <row r="4023" spans="1:35" x14ac:dyDescent="0.25">
      <c r="A4023" s="13" t="str">
        <f t="shared" si="62"/>
        <v>http://dodappwlsprd2.cloud.pge.com:8003/ilis_rpt/dailyeventlogdetail.jsp?odbeventlogid=19-0052159&amp;numberofmonths=24&amp;showchangehistorylog=1</v>
      </c>
      <c r="B4023" s="14" t="str">
        <f>HYPERLINK(A4023,V4023)</f>
        <v>19-0052159</v>
      </c>
      <c r="C4023" t="s">
        <v>5079</v>
      </c>
      <c r="D4023" t="s">
        <v>2266</v>
      </c>
      <c r="E4023" t="s">
        <v>40</v>
      </c>
      <c r="F4023" t="s">
        <v>5083</v>
      </c>
      <c r="G4023" s="2">
        <v>14422109</v>
      </c>
      <c r="H4023" t="s">
        <v>61</v>
      </c>
      <c r="I4023" s="3">
        <v>11775</v>
      </c>
      <c r="J4023">
        <v>20190515</v>
      </c>
      <c r="K4023" s="4">
        <v>1234</v>
      </c>
      <c r="L4023">
        <v>380943</v>
      </c>
      <c r="M4023" s="5">
        <v>305</v>
      </c>
      <c r="N4023" t="s">
        <v>43</v>
      </c>
      <c r="O4023" t="s">
        <v>89</v>
      </c>
      <c r="P4023" t="s">
        <v>455</v>
      </c>
      <c r="Q4023" s="5">
        <v>22</v>
      </c>
      <c r="R4023" s="5">
        <v>6710</v>
      </c>
      <c r="S4023" t="s">
        <v>554</v>
      </c>
      <c r="T4023" t="s">
        <v>2299</v>
      </c>
      <c r="U4023" t="s">
        <v>48</v>
      </c>
      <c r="V4023" t="s">
        <v>5129</v>
      </c>
      <c r="W4023" t="s">
        <v>50</v>
      </c>
      <c r="X4023" t="s">
        <v>51</v>
      </c>
      <c r="Y4023">
        <v>43781828</v>
      </c>
      <c r="Z4023" t="s">
        <v>94</v>
      </c>
      <c r="AA4023">
        <v>2019</v>
      </c>
      <c r="AB4023" t="s">
        <v>130</v>
      </c>
      <c r="AC4023" t="s">
        <v>54</v>
      </c>
      <c r="AD4023" t="s">
        <v>55</v>
      </c>
      <c r="AE4023">
        <v>1436879</v>
      </c>
      <c r="AF4023" t="s">
        <v>2301</v>
      </c>
      <c r="AG4023" t="s">
        <v>57</v>
      </c>
      <c r="AH4023" t="s">
        <v>52</v>
      </c>
      <c r="AI4023" t="s">
        <v>52</v>
      </c>
    </row>
    <row r="4024" spans="1:35" x14ac:dyDescent="0.25">
      <c r="A4024" s="13" t="str">
        <f t="shared" si="62"/>
        <v>http://dodappwlsprd2.cloud.pge.com:8003/ilis_rpt/dailyeventlogdetail.jsp?odbeventlogid=20-0004212&amp;numberofmonths=24&amp;showchangehistorylog=1</v>
      </c>
      <c r="B4024" s="14" t="str">
        <f>HYPERLINK(A4024,V4024)</f>
        <v>20-0004212</v>
      </c>
      <c r="C4024" t="s">
        <v>5079</v>
      </c>
      <c r="D4024" t="s">
        <v>2266</v>
      </c>
      <c r="E4024" t="s">
        <v>40</v>
      </c>
      <c r="F4024" t="s">
        <v>5100</v>
      </c>
      <c r="G4024" s="2">
        <v>14241101</v>
      </c>
      <c r="H4024" t="s">
        <v>1138</v>
      </c>
      <c r="I4024" s="3">
        <v>8721</v>
      </c>
      <c r="J4024">
        <v>20200101</v>
      </c>
      <c r="K4024" s="4">
        <v>349</v>
      </c>
      <c r="L4024">
        <v>753228</v>
      </c>
      <c r="M4024" s="5">
        <v>499</v>
      </c>
      <c r="N4024" t="s">
        <v>43</v>
      </c>
      <c r="O4024" t="s">
        <v>83</v>
      </c>
      <c r="P4024" t="s">
        <v>124</v>
      </c>
      <c r="Q4024" s="5">
        <v>24</v>
      </c>
      <c r="R4024" s="5">
        <v>11976</v>
      </c>
      <c r="S4024" t="s">
        <v>471</v>
      </c>
      <c r="T4024" t="s">
        <v>78</v>
      </c>
      <c r="U4024" t="s">
        <v>48</v>
      </c>
      <c r="V4024" t="s">
        <v>5130</v>
      </c>
      <c r="W4024" t="s">
        <v>50</v>
      </c>
      <c r="X4024" t="s">
        <v>51</v>
      </c>
      <c r="Y4024">
        <v>0</v>
      </c>
      <c r="Z4024" t="s">
        <v>52</v>
      </c>
      <c r="AA4024">
        <v>2020</v>
      </c>
      <c r="AB4024" t="s">
        <v>53</v>
      </c>
      <c r="AC4024" t="s">
        <v>54</v>
      </c>
      <c r="AD4024" t="s">
        <v>55</v>
      </c>
      <c r="AE4024">
        <v>1503693</v>
      </c>
      <c r="AF4024" t="s">
        <v>80</v>
      </c>
      <c r="AG4024" t="s">
        <v>57</v>
      </c>
      <c r="AH4024" t="s">
        <v>52</v>
      </c>
      <c r="AI4024" t="s">
        <v>52</v>
      </c>
    </row>
    <row r="4025" spans="1:35" x14ac:dyDescent="0.25">
      <c r="A4025" s="13" t="str">
        <f t="shared" si="62"/>
        <v>http://dodappwlsprd2.cloud.pge.com:8003/ilis_rpt/dailyeventlogdetail.jsp?odbeventlogid=20-0028890&amp;numberofmonths=24&amp;showchangehistorylog=1</v>
      </c>
      <c r="B4025" s="14" t="str">
        <f>HYPERLINK(A4025,V4025)</f>
        <v>20-0028890</v>
      </c>
      <c r="C4025" t="s">
        <v>5079</v>
      </c>
      <c r="D4025" t="s">
        <v>2266</v>
      </c>
      <c r="E4025" t="s">
        <v>59</v>
      </c>
      <c r="F4025" t="s">
        <v>5127</v>
      </c>
      <c r="G4025" s="2">
        <v>14232108</v>
      </c>
      <c r="H4025" t="s">
        <v>61</v>
      </c>
      <c r="I4025" s="3">
        <v>13115</v>
      </c>
      <c r="J4025">
        <v>20200304</v>
      </c>
      <c r="K4025" s="4">
        <v>2218</v>
      </c>
      <c r="L4025">
        <v>831200</v>
      </c>
      <c r="M4025" s="5">
        <v>368</v>
      </c>
      <c r="N4025" t="s">
        <v>43</v>
      </c>
      <c r="O4025" t="s">
        <v>83</v>
      </c>
      <c r="P4025" t="s">
        <v>124</v>
      </c>
      <c r="Q4025" s="5">
        <v>99</v>
      </c>
      <c r="R4025" s="5">
        <v>25430</v>
      </c>
      <c r="S4025" t="s">
        <v>463</v>
      </c>
      <c r="T4025" t="s">
        <v>78</v>
      </c>
      <c r="U4025" t="s">
        <v>48</v>
      </c>
      <c r="V4025" t="s">
        <v>5131</v>
      </c>
      <c r="W4025" t="s">
        <v>50</v>
      </c>
      <c r="X4025" t="s">
        <v>51</v>
      </c>
      <c r="Y4025">
        <v>0</v>
      </c>
      <c r="Z4025" t="s">
        <v>52</v>
      </c>
      <c r="AA4025">
        <v>2020</v>
      </c>
      <c r="AB4025" t="s">
        <v>103</v>
      </c>
      <c r="AC4025" t="s">
        <v>54</v>
      </c>
      <c r="AD4025" t="s">
        <v>87</v>
      </c>
      <c r="AE4025">
        <v>1519514</v>
      </c>
      <c r="AF4025" t="s">
        <v>80</v>
      </c>
      <c r="AG4025" t="s">
        <v>57</v>
      </c>
      <c r="AH4025" t="s">
        <v>52</v>
      </c>
      <c r="AI4025" t="s">
        <v>52</v>
      </c>
    </row>
    <row r="4026" spans="1:35" x14ac:dyDescent="0.25">
      <c r="A4026" s="13" t="str">
        <f t="shared" si="62"/>
        <v>http://dodappwlsprd2.cloud.pge.com:8003/ilis_rpt/dailyeventlogdetail.jsp?odbeventlogid=21-0126367&amp;numberofmonths=24&amp;showchangehistorylog=1</v>
      </c>
      <c r="B4026" s="14" t="str">
        <f>HYPERLINK(A4026,V4026)</f>
        <v>21-0126367</v>
      </c>
      <c r="C4026" t="s">
        <v>5079</v>
      </c>
      <c r="D4026" t="s">
        <v>2266</v>
      </c>
      <c r="E4026" t="s">
        <v>59</v>
      </c>
      <c r="F4026" t="s">
        <v>5132</v>
      </c>
      <c r="G4026" s="2">
        <v>14091110</v>
      </c>
      <c r="H4026" t="s">
        <v>72</v>
      </c>
      <c r="I4026" s="3" t="s">
        <v>5133</v>
      </c>
      <c r="J4026">
        <v>20211005</v>
      </c>
      <c r="K4026" s="4">
        <v>2105</v>
      </c>
      <c r="L4026">
        <v>1487973</v>
      </c>
      <c r="M4026" s="5">
        <v>486</v>
      </c>
      <c r="N4026" t="s">
        <v>43</v>
      </c>
      <c r="O4026" t="s">
        <v>89</v>
      </c>
      <c r="P4026" t="s">
        <v>455</v>
      </c>
      <c r="Q4026" s="5">
        <v>1</v>
      </c>
      <c r="R4026" s="5">
        <v>486</v>
      </c>
      <c r="S4026" t="s">
        <v>463</v>
      </c>
      <c r="T4026" t="s">
        <v>106</v>
      </c>
      <c r="U4026" t="s">
        <v>48</v>
      </c>
      <c r="V4026" t="s">
        <v>5134</v>
      </c>
      <c r="W4026" t="s">
        <v>50</v>
      </c>
      <c r="X4026" t="s">
        <v>51</v>
      </c>
      <c r="Y4026">
        <v>45000286</v>
      </c>
      <c r="Z4026" t="s">
        <v>52</v>
      </c>
      <c r="AA4026">
        <v>2021</v>
      </c>
      <c r="AB4026" t="s">
        <v>205</v>
      </c>
      <c r="AC4026" t="s">
        <v>54</v>
      </c>
      <c r="AD4026" t="s">
        <v>55</v>
      </c>
      <c r="AE4026">
        <v>1671205</v>
      </c>
      <c r="AF4026" t="s">
        <v>108</v>
      </c>
      <c r="AG4026" t="s">
        <v>57</v>
      </c>
      <c r="AH4026" t="s">
        <v>52</v>
      </c>
      <c r="AI4026" t="s">
        <v>54</v>
      </c>
    </row>
    <row r="4027" spans="1:35" x14ac:dyDescent="0.25">
      <c r="A4027" s="13" t="str">
        <f t="shared" si="62"/>
        <v>http://dodappwlsprd2.cloud.pge.com:8003/ilis_rpt/dailyeventlogdetail.jsp?odbeventlogid=22-0012847&amp;numberofmonths=24&amp;showchangehistorylog=1</v>
      </c>
      <c r="B4027" s="14" t="str">
        <f>HYPERLINK(A4027,V4027)</f>
        <v>22-0012847</v>
      </c>
      <c r="C4027" t="s">
        <v>5079</v>
      </c>
      <c r="D4027" t="s">
        <v>2266</v>
      </c>
      <c r="E4027" t="s">
        <v>40</v>
      </c>
      <c r="F4027" t="s">
        <v>5083</v>
      </c>
      <c r="G4027" s="2">
        <v>14422109</v>
      </c>
      <c r="H4027" t="s">
        <v>61</v>
      </c>
      <c r="I4027" s="3">
        <v>745511</v>
      </c>
      <c r="J4027">
        <v>20220121</v>
      </c>
      <c r="K4027" s="4">
        <v>2321</v>
      </c>
      <c r="L4027">
        <v>1607960</v>
      </c>
      <c r="M4027" s="5">
        <v>632</v>
      </c>
      <c r="N4027" t="s">
        <v>43</v>
      </c>
      <c r="O4027" t="s">
        <v>44</v>
      </c>
      <c r="P4027" t="s">
        <v>45</v>
      </c>
      <c r="Q4027" s="5">
        <v>117</v>
      </c>
      <c r="R4027" s="5">
        <v>73944</v>
      </c>
      <c r="S4027" t="s">
        <v>463</v>
      </c>
      <c r="T4027" t="s">
        <v>47</v>
      </c>
      <c r="U4027" t="s">
        <v>48</v>
      </c>
      <c r="V4027" t="s">
        <v>5135</v>
      </c>
      <c r="W4027" t="s">
        <v>50</v>
      </c>
      <c r="X4027" t="s">
        <v>51</v>
      </c>
      <c r="Y4027">
        <v>31590829</v>
      </c>
      <c r="Z4027" t="s">
        <v>52</v>
      </c>
      <c r="AA4027">
        <v>2022</v>
      </c>
      <c r="AB4027" t="s">
        <v>53</v>
      </c>
      <c r="AC4027" t="s">
        <v>54</v>
      </c>
      <c r="AD4027" t="s">
        <v>55</v>
      </c>
      <c r="AE4027">
        <v>1704171</v>
      </c>
      <c r="AF4027" t="s">
        <v>56</v>
      </c>
      <c r="AG4027" t="s">
        <v>57</v>
      </c>
      <c r="AH4027" t="s">
        <v>52</v>
      </c>
      <c r="AI4027" t="s">
        <v>52</v>
      </c>
    </row>
    <row r="4028" spans="1:35" x14ac:dyDescent="0.25">
      <c r="A4028" s="13" t="str">
        <f t="shared" si="62"/>
        <v>http://dodappwlsprd2.cloud.pge.com:8003/ilis_rpt/dailyeventlogdetail.jsp?odbeventlogid=22-0053418&amp;numberofmonths=24&amp;showchangehistorylog=1</v>
      </c>
      <c r="B4028" s="14" t="str">
        <f>HYPERLINK(A4028,V4028)</f>
        <v>22-0053418</v>
      </c>
      <c r="C4028" t="s">
        <v>5079</v>
      </c>
      <c r="D4028" t="s">
        <v>2266</v>
      </c>
      <c r="E4028" t="s">
        <v>59</v>
      </c>
      <c r="F4028" t="s">
        <v>5132</v>
      </c>
      <c r="G4028" s="2">
        <v>14091110</v>
      </c>
      <c r="H4028" t="s">
        <v>1138</v>
      </c>
      <c r="I4028" s="3">
        <v>10315</v>
      </c>
      <c r="J4028">
        <v>20220422</v>
      </c>
      <c r="K4028" s="4">
        <v>1244</v>
      </c>
      <c r="L4028">
        <v>1679378</v>
      </c>
      <c r="M4028" s="5">
        <v>235</v>
      </c>
      <c r="N4028" t="s">
        <v>43</v>
      </c>
      <c r="O4028" t="s">
        <v>44</v>
      </c>
      <c r="P4028" t="s">
        <v>45</v>
      </c>
      <c r="Q4028" s="5">
        <v>74</v>
      </c>
      <c r="R4028" s="5">
        <v>17390</v>
      </c>
      <c r="S4028" t="s">
        <v>463</v>
      </c>
      <c r="T4028" t="s">
        <v>47</v>
      </c>
      <c r="U4028" t="s">
        <v>48</v>
      </c>
      <c r="V4028" t="s">
        <v>5136</v>
      </c>
      <c r="W4028" t="s">
        <v>50</v>
      </c>
      <c r="X4028" t="s">
        <v>51</v>
      </c>
      <c r="Y4028">
        <v>31601623</v>
      </c>
      <c r="Z4028" t="s">
        <v>52</v>
      </c>
      <c r="AA4028">
        <v>2022</v>
      </c>
      <c r="AB4028" t="s">
        <v>114</v>
      </c>
      <c r="AC4028" t="s">
        <v>54</v>
      </c>
      <c r="AD4028" t="s">
        <v>55</v>
      </c>
      <c r="AE4028">
        <v>1730352</v>
      </c>
      <c r="AF4028" t="s">
        <v>56</v>
      </c>
      <c r="AG4028" t="s">
        <v>57</v>
      </c>
      <c r="AH4028" t="s">
        <v>52</v>
      </c>
      <c r="AI4028" t="s">
        <v>52</v>
      </c>
    </row>
    <row r="4029" spans="1:35" x14ac:dyDescent="0.25">
      <c r="A4029" s="13" t="str">
        <f t="shared" si="62"/>
        <v>http://dodappwlsprd2.cloud.pge.com:8003/ilis_rpt/dailyeventlogdetail.jsp?odbeventlogid=22-0075381&amp;numberofmonths=24&amp;showchangehistorylog=1</v>
      </c>
      <c r="B4029" s="14" t="str">
        <f>HYPERLINK(A4029,V4029)</f>
        <v>22-0075381</v>
      </c>
      <c r="C4029" t="s">
        <v>5079</v>
      </c>
      <c r="D4029" t="s">
        <v>2266</v>
      </c>
      <c r="E4029" t="s">
        <v>40</v>
      </c>
      <c r="F4029" t="s">
        <v>5132</v>
      </c>
      <c r="G4029" s="2">
        <v>14091110</v>
      </c>
      <c r="H4029" t="s">
        <v>42</v>
      </c>
      <c r="I4029" s="3" t="s">
        <v>5137</v>
      </c>
      <c r="J4029">
        <v>20220616</v>
      </c>
      <c r="K4029" s="4">
        <v>2233</v>
      </c>
      <c r="L4029">
        <v>1733509</v>
      </c>
      <c r="M4029" s="5">
        <v>761</v>
      </c>
      <c r="N4029" t="s">
        <v>43</v>
      </c>
      <c r="O4029" t="s">
        <v>44</v>
      </c>
      <c r="P4029" t="s">
        <v>111</v>
      </c>
      <c r="Q4029" s="5">
        <v>208</v>
      </c>
      <c r="R4029" s="5">
        <v>158288</v>
      </c>
      <c r="S4029" t="s">
        <v>1213</v>
      </c>
      <c r="T4029" t="s">
        <v>47</v>
      </c>
      <c r="U4029" t="s">
        <v>48</v>
      </c>
      <c r="V4029" t="s">
        <v>5138</v>
      </c>
      <c r="W4029" t="s">
        <v>50</v>
      </c>
      <c r="X4029" t="s">
        <v>51</v>
      </c>
      <c r="Y4029">
        <v>0</v>
      </c>
      <c r="Z4029" t="s">
        <v>52</v>
      </c>
      <c r="AA4029">
        <v>2022</v>
      </c>
      <c r="AB4029" t="s">
        <v>144</v>
      </c>
      <c r="AC4029" t="s">
        <v>54</v>
      </c>
      <c r="AD4029" t="s">
        <v>87</v>
      </c>
      <c r="AE4029">
        <v>1745369</v>
      </c>
      <c r="AF4029" t="s">
        <v>56</v>
      </c>
      <c r="AG4029" t="s">
        <v>57</v>
      </c>
      <c r="AH4029" t="s">
        <v>52</v>
      </c>
      <c r="AI4029" t="s">
        <v>52</v>
      </c>
    </row>
    <row r="4030" spans="1:35" x14ac:dyDescent="0.25">
      <c r="A4030" s="13" t="str">
        <f t="shared" si="62"/>
        <v>http://dodappwlsprd2.cloud.pge.com:8003/ilis_rpt/dailyeventlogdetail.jsp?odbeventlogid=13-0002774&amp;numberofmonths=24&amp;showchangehistorylog=1</v>
      </c>
      <c r="B4030" s="14" t="str">
        <f>HYPERLINK(A4030,V4030)</f>
        <v>13-0002774</v>
      </c>
      <c r="C4030" t="s">
        <v>5139</v>
      </c>
      <c r="D4030" t="s">
        <v>2859</v>
      </c>
      <c r="E4030" t="s">
        <v>59</v>
      </c>
      <c r="F4030" t="s">
        <v>5140</v>
      </c>
      <c r="G4030" s="2">
        <v>43292103</v>
      </c>
      <c r="H4030" t="s">
        <v>61</v>
      </c>
      <c r="I4030" s="3">
        <v>311</v>
      </c>
      <c r="J4030">
        <v>20130108</v>
      </c>
      <c r="K4030" s="4">
        <v>1140</v>
      </c>
      <c r="L4030">
        <v>727093</v>
      </c>
      <c r="M4030" s="5">
        <v>160</v>
      </c>
      <c r="N4030" t="s">
        <v>43</v>
      </c>
      <c r="O4030" t="s">
        <v>44</v>
      </c>
      <c r="P4030" t="s">
        <v>45</v>
      </c>
      <c r="Q4030" s="5">
        <v>11</v>
      </c>
      <c r="R4030" s="5">
        <v>1100</v>
      </c>
      <c r="S4030" t="s">
        <v>74</v>
      </c>
      <c r="T4030" t="s">
        <v>47</v>
      </c>
      <c r="U4030" t="s">
        <v>66</v>
      </c>
      <c r="V4030" t="s">
        <v>5141</v>
      </c>
      <c r="W4030" t="s">
        <v>50</v>
      </c>
      <c r="X4030" t="s">
        <v>51</v>
      </c>
      <c r="Y4030">
        <v>0</v>
      </c>
      <c r="Z4030" t="s">
        <v>52</v>
      </c>
      <c r="AA4030">
        <v>2013</v>
      </c>
      <c r="AB4030" t="s">
        <v>53</v>
      </c>
      <c r="AC4030" t="s">
        <v>54</v>
      </c>
      <c r="AD4030" t="s">
        <v>87</v>
      </c>
      <c r="AE4030">
        <v>99305382</v>
      </c>
      <c r="AF4030" t="s">
        <v>56</v>
      </c>
      <c r="AG4030" t="s">
        <v>57</v>
      </c>
      <c r="AH4030" t="s">
        <v>52</v>
      </c>
      <c r="AI4030" t="s">
        <v>58</v>
      </c>
    </row>
    <row r="4031" spans="1:35" x14ac:dyDescent="0.25">
      <c r="A4031" s="13" t="str">
        <f t="shared" si="62"/>
        <v>http://dodappwlsprd2.cloud.pge.com:8003/ilis_rpt/dailyeventlogdetail.jsp?odbeventlogid=13-0004038&amp;numberofmonths=24&amp;showchangehistorylog=1</v>
      </c>
      <c r="B4031" s="14" t="str">
        <f>HYPERLINK(A4031,V4031)</f>
        <v>13-0004038</v>
      </c>
      <c r="C4031" t="s">
        <v>5139</v>
      </c>
      <c r="D4031" t="s">
        <v>2859</v>
      </c>
      <c r="E4031" t="s">
        <v>59</v>
      </c>
      <c r="F4031" t="s">
        <v>5142</v>
      </c>
      <c r="G4031" s="2">
        <v>43091103</v>
      </c>
      <c r="H4031" t="s">
        <v>61</v>
      </c>
      <c r="I4031" s="3">
        <v>2371</v>
      </c>
      <c r="J4031">
        <v>20130114</v>
      </c>
      <c r="K4031" s="4">
        <v>1137</v>
      </c>
      <c r="L4031">
        <v>729789</v>
      </c>
      <c r="M4031" s="5">
        <v>948</v>
      </c>
      <c r="N4031" t="s">
        <v>43</v>
      </c>
      <c r="O4031" t="s">
        <v>44</v>
      </c>
      <c r="P4031" t="s">
        <v>45</v>
      </c>
      <c r="Q4031" s="5">
        <v>69</v>
      </c>
      <c r="R4031" s="5">
        <v>54012</v>
      </c>
      <c r="S4031" t="s">
        <v>74</v>
      </c>
      <c r="T4031" t="s">
        <v>47</v>
      </c>
      <c r="U4031" t="s">
        <v>48</v>
      </c>
      <c r="V4031" t="s">
        <v>5143</v>
      </c>
      <c r="W4031" t="s">
        <v>50</v>
      </c>
      <c r="X4031" t="s">
        <v>51</v>
      </c>
      <c r="Y4031">
        <v>30971117</v>
      </c>
      <c r="Z4031" t="s">
        <v>52</v>
      </c>
      <c r="AA4031">
        <v>2013</v>
      </c>
      <c r="AB4031" t="s">
        <v>53</v>
      </c>
      <c r="AC4031" t="s">
        <v>54</v>
      </c>
      <c r="AD4031" t="s">
        <v>87</v>
      </c>
      <c r="AE4031">
        <v>99304639</v>
      </c>
      <c r="AF4031" t="s">
        <v>56</v>
      </c>
      <c r="AG4031" t="s">
        <v>57</v>
      </c>
      <c r="AH4031" t="s">
        <v>52</v>
      </c>
      <c r="AI4031" t="s">
        <v>58</v>
      </c>
    </row>
    <row r="4032" spans="1:35" x14ac:dyDescent="0.25">
      <c r="A4032" s="13" t="str">
        <f t="shared" si="62"/>
        <v>http://dodappwlsprd2.cloud.pge.com:8003/ilis_rpt/dailyeventlogdetail.jsp?odbeventlogid=13-0006341&amp;numberofmonths=24&amp;showchangehistorylog=1</v>
      </c>
      <c r="B4032" s="14" t="str">
        <f>HYPERLINK(A4032,V4032)</f>
        <v>13-0006341</v>
      </c>
      <c r="C4032" t="s">
        <v>5139</v>
      </c>
      <c r="D4032" t="s">
        <v>2859</v>
      </c>
      <c r="E4032" t="s">
        <v>40</v>
      </c>
      <c r="F4032" t="s">
        <v>5144</v>
      </c>
      <c r="G4032" s="2">
        <v>43051101</v>
      </c>
      <c r="H4032" t="s">
        <v>61</v>
      </c>
      <c r="I4032" s="3">
        <v>35665</v>
      </c>
      <c r="J4032">
        <v>20130126</v>
      </c>
      <c r="K4032" s="4">
        <v>1200</v>
      </c>
      <c r="L4032">
        <v>734836</v>
      </c>
      <c r="M4032" s="5">
        <v>416</v>
      </c>
      <c r="N4032" t="s">
        <v>43</v>
      </c>
      <c r="O4032" t="s">
        <v>89</v>
      </c>
      <c r="P4032" t="s">
        <v>90</v>
      </c>
      <c r="Q4032" s="5">
        <v>7</v>
      </c>
      <c r="R4032" s="5">
        <v>2912</v>
      </c>
      <c r="S4032" t="s">
        <v>62</v>
      </c>
      <c r="T4032" t="s">
        <v>47</v>
      </c>
      <c r="U4032" t="s">
        <v>66</v>
      </c>
      <c r="V4032" t="s">
        <v>5145</v>
      </c>
      <c r="W4032" t="s">
        <v>50</v>
      </c>
      <c r="X4032" t="s">
        <v>51</v>
      </c>
      <c r="Y4032">
        <v>41845878</v>
      </c>
      <c r="Z4032" t="s">
        <v>52</v>
      </c>
      <c r="AA4032">
        <v>2013</v>
      </c>
      <c r="AB4032" t="s">
        <v>53</v>
      </c>
      <c r="AC4032" t="s">
        <v>54</v>
      </c>
      <c r="AD4032" t="s">
        <v>87</v>
      </c>
      <c r="AE4032">
        <v>99303229</v>
      </c>
      <c r="AF4032" t="s">
        <v>56</v>
      </c>
      <c r="AG4032" t="s">
        <v>57</v>
      </c>
      <c r="AH4032" t="s">
        <v>52</v>
      </c>
      <c r="AI4032" t="s">
        <v>58</v>
      </c>
    </row>
    <row r="4033" spans="1:35" x14ac:dyDescent="0.25">
      <c r="A4033" s="13" t="str">
        <f t="shared" si="62"/>
        <v>http://dodappwlsprd2.cloud.pge.com:8003/ilis_rpt/dailyeventlogdetail.jsp?odbeventlogid=13-0012724&amp;numberofmonths=24&amp;showchangehistorylog=1</v>
      </c>
      <c r="B4033" s="14" t="str">
        <f>HYPERLINK(A4033,V4033)</f>
        <v>13-0012724</v>
      </c>
      <c r="C4033" t="s">
        <v>5139</v>
      </c>
      <c r="D4033" t="s">
        <v>2859</v>
      </c>
      <c r="E4033" t="s">
        <v>40</v>
      </c>
      <c r="F4033" t="s">
        <v>5146</v>
      </c>
      <c r="G4033" s="2">
        <v>43201102</v>
      </c>
      <c r="H4033" t="s">
        <v>42</v>
      </c>
      <c r="I4033" s="3">
        <v>1202</v>
      </c>
      <c r="J4033">
        <v>20130227</v>
      </c>
      <c r="K4033" s="4">
        <v>707</v>
      </c>
      <c r="L4033">
        <v>748029</v>
      </c>
      <c r="M4033" s="5">
        <v>606</v>
      </c>
      <c r="N4033" t="s">
        <v>43</v>
      </c>
      <c r="O4033" t="s">
        <v>83</v>
      </c>
      <c r="P4033" t="s">
        <v>124</v>
      </c>
      <c r="Q4033" s="5">
        <v>55</v>
      </c>
      <c r="R4033" s="5">
        <v>21280</v>
      </c>
      <c r="S4033" t="s">
        <v>74</v>
      </c>
      <c r="T4033" t="s">
        <v>78</v>
      </c>
      <c r="U4033" t="s">
        <v>48</v>
      </c>
      <c r="V4033" t="s">
        <v>5147</v>
      </c>
      <c r="W4033" t="s">
        <v>50</v>
      </c>
      <c r="X4033" t="s">
        <v>51</v>
      </c>
      <c r="Y4033">
        <v>30979866</v>
      </c>
      <c r="Z4033" t="s">
        <v>52</v>
      </c>
      <c r="AA4033">
        <v>2013</v>
      </c>
      <c r="AB4033" t="s">
        <v>86</v>
      </c>
      <c r="AC4033" t="s">
        <v>54</v>
      </c>
      <c r="AD4033" t="s">
        <v>70</v>
      </c>
      <c r="AE4033">
        <v>99298980</v>
      </c>
      <c r="AF4033" t="s">
        <v>80</v>
      </c>
      <c r="AG4033" t="s">
        <v>57</v>
      </c>
      <c r="AH4033" t="s">
        <v>52</v>
      </c>
      <c r="AI4033" t="s">
        <v>58</v>
      </c>
    </row>
    <row r="4034" spans="1:35" x14ac:dyDescent="0.25">
      <c r="A4034" s="13" t="str">
        <f t="shared" si="62"/>
        <v>http://dodappwlsprd2.cloud.pge.com:8003/ilis_rpt/dailyeventlogdetail.jsp?odbeventlogid=13-0013946&amp;numberofmonths=24&amp;showchangehistorylog=1</v>
      </c>
      <c r="B4034" s="14" t="str">
        <f>HYPERLINK(A4034,V4034)</f>
        <v>13-0013946</v>
      </c>
      <c r="C4034" t="s">
        <v>5139</v>
      </c>
      <c r="D4034" t="s">
        <v>2859</v>
      </c>
      <c r="E4034" t="s">
        <v>40</v>
      </c>
      <c r="F4034" t="s">
        <v>5144</v>
      </c>
      <c r="G4034" s="2">
        <v>43051101</v>
      </c>
      <c r="H4034" t="s">
        <v>61</v>
      </c>
      <c r="I4034" s="3">
        <v>1589</v>
      </c>
      <c r="J4034">
        <v>20130304</v>
      </c>
      <c r="K4034" s="4">
        <v>1324</v>
      </c>
      <c r="L4034">
        <v>751328</v>
      </c>
      <c r="M4034" s="5">
        <v>380</v>
      </c>
      <c r="N4034" t="s">
        <v>43</v>
      </c>
      <c r="O4034" t="s">
        <v>83</v>
      </c>
      <c r="P4034" t="s">
        <v>124</v>
      </c>
      <c r="Q4034" s="5">
        <v>176</v>
      </c>
      <c r="R4034" s="5">
        <v>66880</v>
      </c>
      <c r="S4034" t="s">
        <v>46</v>
      </c>
      <c r="T4034" t="s">
        <v>47</v>
      </c>
      <c r="U4034" t="s">
        <v>66</v>
      </c>
      <c r="V4034" t="s">
        <v>5148</v>
      </c>
      <c r="W4034" t="s">
        <v>50</v>
      </c>
      <c r="X4034" t="s">
        <v>51</v>
      </c>
      <c r="Y4034">
        <v>41861476</v>
      </c>
      <c r="Z4034" t="s">
        <v>52</v>
      </c>
      <c r="AA4034">
        <v>2013</v>
      </c>
      <c r="AB4034" t="s">
        <v>103</v>
      </c>
      <c r="AC4034" t="s">
        <v>54</v>
      </c>
      <c r="AD4034" t="s">
        <v>100</v>
      </c>
      <c r="AE4034">
        <v>99298210</v>
      </c>
      <c r="AF4034" t="s">
        <v>56</v>
      </c>
      <c r="AG4034" t="s">
        <v>57</v>
      </c>
      <c r="AH4034" t="s">
        <v>52</v>
      </c>
      <c r="AI4034" t="s">
        <v>58</v>
      </c>
    </row>
    <row r="4035" spans="1:35" x14ac:dyDescent="0.25">
      <c r="A4035" s="13" t="str">
        <f t="shared" si="62"/>
        <v>http://dodappwlsprd2.cloud.pge.com:8003/ilis_rpt/dailyeventlogdetail.jsp?odbeventlogid=13-0014455&amp;numberofmonths=24&amp;showchangehistorylog=1</v>
      </c>
      <c r="B4035" s="14" t="str">
        <f>HYPERLINK(A4035,V4035)</f>
        <v>13-0014455</v>
      </c>
      <c r="C4035" t="s">
        <v>5139</v>
      </c>
      <c r="D4035" t="s">
        <v>2859</v>
      </c>
      <c r="E4035" t="s">
        <v>59</v>
      </c>
      <c r="F4035" t="s">
        <v>5149</v>
      </c>
      <c r="G4035" s="2">
        <v>42711101</v>
      </c>
      <c r="H4035" t="s">
        <v>120</v>
      </c>
      <c r="I4035" s="3">
        <v>523</v>
      </c>
      <c r="J4035">
        <v>20130305</v>
      </c>
      <c r="K4035" s="4">
        <v>2355</v>
      </c>
      <c r="L4035">
        <v>752323</v>
      </c>
      <c r="M4035" s="5">
        <v>815</v>
      </c>
      <c r="N4035" t="s">
        <v>43</v>
      </c>
      <c r="O4035" t="s">
        <v>44</v>
      </c>
      <c r="P4035" t="s">
        <v>45</v>
      </c>
      <c r="Q4035" s="5">
        <v>167</v>
      </c>
      <c r="R4035" s="5">
        <v>136105</v>
      </c>
      <c r="S4035" t="s">
        <v>115</v>
      </c>
      <c r="T4035" t="s">
        <v>47</v>
      </c>
      <c r="U4035" t="s">
        <v>48</v>
      </c>
      <c r="V4035" t="s">
        <v>5150</v>
      </c>
      <c r="W4035" t="s">
        <v>50</v>
      </c>
      <c r="X4035" t="s">
        <v>51</v>
      </c>
      <c r="Y4035">
        <v>41862214</v>
      </c>
      <c r="Z4035" t="s">
        <v>94</v>
      </c>
      <c r="AA4035">
        <v>2013</v>
      </c>
      <c r="AB4035" t="s">
        <v>103</v>
      </c>
      <c r="AC4035" t="s">
        <v>54</v>
      </c>
      <c r="AD4035" t="s">
        <v>64</v>
      </c>
      <c r="AE4035">
        <v>99297867</v>
      </c>
      <c r="AF4035" t="s">
        <v>56</v>
      </c>
      <c r="AG4035" t="s">
        <v>57</v>
      </c>
      <c r="AH4035" t="s">
        <v>52</v>
      </c>
      <c r="AI4035" t="s">
        <v>58</v>
      </c>
    </row>
    <row r="4036" spans="1:35" x14ac:dyDescent="0.25">
      <c r="A4036" s="13" t="str">
        <f t="shared" si="62"/>
        <v>http://dodappwlsprd2.cloud.pge.com:8003/ilis_rpt/dailyeventlogdetail.jsp?odbeventlogid=13-0018356&amp;numberofmonths=24&amp;showchangehistorylog=1</v>
      </c>
      <c r="B4036" s="14" t="str">
        <f>HYPERLINK(A4036,V4036)</f>
        <v>13-0018356</v>
      </c>
      <c r="C4036" t="s">
        <v>5139</v>
      </c>
      <c r="D4036" t="s">
        <v>2859</v>
      </c>
      <c r="E4036" t="s">
        <v>40</v>
      </c>
      <c r="F4036" t="s">
        <v>5140</v>
      </c>
      <c r="G4036" s="2">
        <v>43292103</v>
      </c>
      <c r="H4036" t="s">
        <v>42</v>
      </c>
      <c r="I4036" s="3">
        <v>678</v>
      </c>
      <c r="J4036">
        <v>20130322</v>
      </c>
      <c r="K4036" s="4">
        <v>737</v>
      </c>
      <c r="L4036">
        <v>760176</v>
      </c>
      <c r="M4036" s="5">
        <v>631</v>
      </c>
      <c r="N4036" t="s">
        <v>43</v>
      </c>
      <c r="O4036" t="s">
        <v>83</v>
      </c>
      <c r="P4036" t="s">
        <v>124</v>
      </c>
      <c r="Q4036" s="5">
        <v>346</v>
      </c>
      <c r="R4036" s="5">
        <v>59194</v>
      </c>
      <c r="S4036" t="s">
        <v>74</v>
      </c>
      <c r="T4036" t="s">
        <v>78</v>
      </c>
      <c r="U4036" t="s">
        <v>48</v>
      </c>
      <c r="V4036" t="s">
        <v>5151</v>
      </c>
      <c r="W4036" t="s">
        <v>50</v>
      </c>
      <c r="X4036" t="s">
        <v>51</v>
      </c>
      <c r="Y4036">
        <v>30984863</v>
      </c>
      <c r="Z4036" t="s">
        <v>52</v>
      </c>
      <c r="AA4036">
        <v>2013</v>
      </c>
      <c r="AB4036" t="s">
        <v>103</v>
      </c>
      <c r="AC4036" t="s">
        <v>54</v>
      </c>
      <c r="AD4036" t="s">
        <v>208</v>
      </c>
      <c r="AE4036">
        <v>99295249</v>
      </c>
      <c r="AF4036" t="s">
        <v>80</v>
      </c>
      <c r="AG4036" t="s">
        <v>57</v>
      </c>
      <c r="AH4036" t="s">
        <v>52</v>
      </c>
      <c r="AI4036" t="s">
        <v>58</v>
      </c>
    </row>
    <row r="4037" spans="1:35" x14ac:dyDescent="0.25">
      <c r="A4037" s="13" t="str">
        <f t="shared" si="62"/>
        <v>http://dodappwlsprd2.cloud.pge.com:8003/ilis_rpt/dailyeventlogdetail.jsp?odbeventlogid=13-0020470&amp;numberofmonths=24&amp;showchangehistorylog=1</v>
      </c>
      <c r="B4037" s="14" t="str">
        <f>HYPERLINK(A4037,V4037)</f>
        <v>13-0020470</v>
      </c>
      <c r="C4037" t="s">
        <v>5139</v>
      </c>
      <c r="D4037" t="s">
        <v>2859</v>
      </c>
      <c r="E4037" t="s">
        <v>59</v>
      </c>
      <c r="F4037" t="s">
        <v>5152</v>
      </c>
      <c r="G4037" s="2">
        <v>43432104</v>
      </c>
      <c r="H4037" t="s">
        <v>61</v>
      </c>
      <c r="I4037" s="3">
        <v>6825</v>
      </c>
      <c r="J4037">
        <v>20130401</v>
      </c>
      <c r="K4037" s="4">
        <v>309</v>
      </c>
      <c r="L4037">
        <v>764714</v>
      </c>
      <c r="M4037" s="5">
        <v>501</v>
      </c>
      <c r="N4037" t="s">
        <v>43</v>
      </c>
      <c r="O4037" t="s">
        <v>44</v>
      </c>
      <c r="P4037" t="s">
        <v>45</v>
      </c>
      <c r="Q4037" s="5">
        <v>7</v>
      </c>
      <c r="R4037" s="5">
        <v>3507</v>
      </c>
      <c r="S4037" t="s">
        <v>77</v>
      </c>
      <c r="T4037" t="s">
        <v>47</v>
      </c>
      <c r="U4037" t="s">
        <v>48</v>
      </c>
      <c r="V4037" t="s">
        <v>5153</v>
      </c>
      <c r="W4037" t="s">
        <v>50</v>
      </c>
      <c r="X4037" t="s">
        <v>51</v>
      </c>
      <c r="Y4037">
        <v>30986612</v>
      </c>
      <c r="Z4037" t="s">
        <v>94</v>
      </c>
      <c r="AA4037">
        <v>2013</v>
      </c>
      <c r="AB4037" t="s">
        <v>114</v>
      </c>
      <c r="AC4037" t="s">
        <v>54</v>
      </c>
      <c r="AD4037" t="s">
        <v>55</v>
      </c>
      <c r="AE4037">
        <v>99293602</v>
      </c>
      <c r="AF4037" t="s">
        <v>56</v>
      </c>
      <c r="AG4037" t="s">
        <v>57</v>
      </c>
      <c r="AH4037" t="s">
        <v>52</v>
      </c>
      <c r="AI4037" t="s">
        <v>58</v>
      </c>
    </row>
    <row r="4038" spans="1:35" x14ac:dyDescent="0.25">
      <c r="A4038" s="13" t="str">
        <f t="shared" ref="A4038:A4101" si="63">CONCATENATE("http://dodappwlsprd2.cloud.pge.com:8003/ilis_rpt/dailyeventlogdetail.jsp?odbeventlogid="&amp;V4038&amp;"&amp;numberofmonths=24&amp;showchangehistorylog=1")</f>
        <v>http://dodappwlsprd2.cloud.pge.com:8003/ilis_rpt/dailyeventlogdetail.jsp?odbeventlogid=13-0022103&amp;numberofmonths=24&amp;showchangehistorylog=1</v>
      </c>
      <c r="B4038" s="14" t="str">
        <f>HYPERLINK(A4038,V4038)</f>
        <v>13-0022103</v>
      </c>
      <c r="C4038" t="s">
        <v>5139</v>
      </c>
      <c r="D4038" t="s">
        <v>2859</v>
      </c>
      <c r="E4038" t="s">
        <v>59</v>
      </c>
      <c r="F4038" t="s">
        <v>5154</v>
      </c>
      <c r="G4038" s="2">
        <v>43021101</v>
      </c>
      <c r="H4038" t="s">
        <v>61</v>
      </c>
      <c r="I4038" s="3">
        <v>5843</v>
      </c>
      <c r="J4038">
        <v>20130407</v>
      </c>
      <c r="K4038" s="4">
        <v>2308</v>
      </c>
      <c r="L4038">
        <v>767980</v>
      </c>
      <c r="M4038" s="5">
        <v>1944</v>
      </c>
      <c r="N4038" t="s">
        <v>43</v>
      </c>
      <c r="O4038" t="s">
        <v>44</v>
      </c>
      <c r="P4038" t="s">
        <v>45</v>
      </c>
      <c r="Q4038" s="5">
        <v>8</v>
      </c>
      <c r="R4038" s="5">
        <v>15552</v>
      </c>
      <c r="S4038" t="s">
        <v>74</v>
      </c>
      <c r="T4038" t="s">
        <v>78</v>
      </c>
      <c r="U4038" t="s">
        <v>48</v>
      </c>
      <c r="V4038" t="s">
        <v>5155</v>
      </c>
      <c r="W4038" t="s">
        <v>50</v>
      </c>
      <c r="X4038" t="s">
        <v>51</v>
      </c>
      <c r="Y4038">
        <v>30987928</v>
      </c>
      <c r="Z4038" t="s">
        <v>94</v>
      </c>
      <c r="AA4038">
        <v>2013</v>
      </c>
      <c r="AB4038" t="s">
        <v>114</v>
      </c>
      <c r="AC4038" t="s">
        <v>54</v>
      </c>
      <c r="AD4038" t="s">
        <v>100</v>
      </c>
      <c r="AE4038">
        <v>99291798</v>
      </c>
      <c r="AF4038" t="s">
        <v>80</v>
      </c>
      <c r="AG4038" t="s">
        <v>57</v>
      </c>
      <c r="AH4038" t="s">
        <v>52</v>
      </c>
      <c r="AI4038" t="s">
        <v>58</v>
      </c>
    </row>
    <row r="4039" spans="1:35" x14ac:dyDescent="0.25">
      <c r="A4039" s="13" t="str">
        <f t="shared" si="63"/>
        <v>http://dodappwlsprd2.cloud.pge.com:8003/ilis_rpt/dailyeventlogdetail.jsp?odbeventlogid=13-0023479&amp;numberofmonths=24&amp;showchangehistorylog=1</v>
      </c>
      <c r="B4039" s="14" t="str">
        <f>HYPERLINK(A4039,V4039)</f>
        <v>13-0023479</v>
      </c>
      <c r="C4039" t="s">
        <v>5139</v>
      </c>
      <c r="D4039" t="s">
        <v>2859</v>
      </c>
      <c r="E4039" t="s">
        <v>59</v>
      </c>
      <c r="F4039" t="s">
        <v>5156</v>
      </c>
      <c r="G4039" s="2">
        <v>42011108</v>
      </c>
      <c r="H4039" t="s">
        <v>61</v>
      </c>
      <c r="I4039" s="3">
        <v>1247</v>
      </c>
      <c r="J4039">
        <v>20130410</v>
      </c>
      <c r="K4039" s="4">
        <v>1542</v>
      </c>
      <c r="L4039">
        <v>772551</v>
      </c>
      <c r="M4039" s="5">
        <v>848</v>
      </c>
      <c r="N4039" t="s">
        <v>43</v>
      </c>
      <c r="O4039" t="s">
        <v>44</v>
      </c>
      <c r="P4039" t="s">
        <v>45</v>
      </c>
      <c r="Q4039" s="5">
        <v>32</v>
      </c>
      <c r="R4039" s="5">
        <v>27136</v>
      </c>
      <c r="S4039" t="s">
        <v>115</v>
      </c>
      <c r="T4039" t="s">
        <v>47</v>
      </c>
      <c r="U4039" t="s">
        <v>48</v>
      </c>
      <c r="V4039" t="s">
        <v>5157</v>
      </c>
      <c r="W4039" t="s">
        <v>50</v>
      </c>
      <c r="X4039" t="s">
        <v>51</v>
      </c>
      <c r="Y4039">
        <v>41880968</v>
      </c>
      <c r="Z4039" t="s">
        <v>52</v>
      </c>
      <c r="AA4039">
        <v>2013</v>
      </c>
      <c r="AB4039" t="s">
        <v>114</v>
      </c>
      <c r="AC4039" t="s">
        <v>54</v>
      </c>
      <c r="AD4039" t="s">
        <v>55</v>
      </c>
      <c r="AE4039">
        <v>99291258</v>
      </c>
      <c r="AF4039" t="s">
        <v>56</v>
      </c>
      <c r="AG4039" t="s">
        <v>57</v>
      </c>
      <c r="AH4039" t="s">
        <v>52</v>
      </c>
      <c r="AI4039" t="s">
        <v>58</v>
      </c>
    </row>
    <row r="4040" spans="1:35" x14ac:dyDescent="0.25">
      <c r="A4040" s="13" t="str">
        <f t="shared" si="63"/>
        <v>http://dodappwlsprd2.cloud.pge.com:8003/ilis_rpt/dailyeventlogdetail.jsp?odbeventlogid=13-0024347&amp;numberofmonths=24&amp;showchangehistorylog=1</v>
      </c>
      <c r="B4040" s="14" t="str">
        <f>HYPERLINK(A4040,V4040)</f>
        <v>13-0024347</v>
      </c>
      <c r="C4040" t="s">
        <v>5139</v>
      </c>
      <c r="D4040" t="s">
        <v>2859</v>
      </c>
      <c r="E4040" t="s">
        <v>59</v>
      </c>
      <c r="F4040" t="s">
        <v>5140</v>
      </c>
      <c r="G4040" s="2">
        <v>43292103</v>
      </c>
      <c r="H4040" t="s">
        <v>61</v>
      </c>
      <c r="I4040" s="3">
        <v>5559</v>
      </c>
      <c r="J4040">
        <v>20130414</v>
      </c>
      <c r="K4040" s="4">
        <v>2116</v>
      </c>
      <c r="L4040">
        <v>774716</v>
      </c>
      <c r="M4040" s="5">
        <v>544</v>
      </c>
      <c r="N4040" t="s">
        <v>43</v>
      </c>
      <c r="O4040" t="s">
        <v>44</v>
      </c>
      <c r="P4040" t="s">
        <v>45</v>
      </c>
      <c r="Q4040" s="5">
        <v>9</v>
      </c>
      <c r="R4040" s="5">
        <v>4896</v>
      </c>
      <c r="S4040" t="s">
        <v>74</v>
      </c>
      <c r="T4040" t="s">
        <v>47</v>
      </c>
      <c r="U4040" t="s">
        <v>48</v>
      </c>
      <c r="V4040" t="s">
        <v>5158</v>
      </c>
      <c r="W4040" t="s">
        <v>50</v>
      </c>
      <c r="X4040" t="s">
        <v>51</v>
      </c>
      <c r="Y4040">
        <v>41882498</v>
      </c>
      <c r="Z4040" t="s">
        <v>52</v>
      </c>
      <c r="AA4040">
        <v>2013</v>
      </c>
      <c r="AB4040" t="s">
        <v>114</v>
      </c>
      <c r="AC4040" t="s">
        <v>54</v>
      </c>
      <c r="AD4040" t="s">
        <v>55</v>
      </c>
      <c r="AE4040">
        <v>99290615</v>
      </c>
      <c r="AF4040" t="s">
        <v>56</v>
      </c>
      <c r="AG4040" t="s">
        <v>57</v>
      </c>
      <c r="AH4040" t="s">
        <v>52</v>
      </c>
      <c r="AI4040" t="s">
        <v>58</v>
      </c>
    </row>
    <row r="4041" spans="1:35" x14ac:dyDescent="0.25">
      <c r="A4041" s="13" t="str">
        <f t="shared" si="63"/>
        <v>http://dodappwlsprd2.cloud.pge.com:8003/ilis_rpt/dailyeventlogdetail.jsp?odbeventlogid=13-0024719&amp;numberofmonths=24&amp;showchangehistorylog=1</v>
      </c>
      <c r="B4041" s="14" t="str">
        <f>HYPERLINK(A4041,V4041)</f>
        <v>13-0024719</v>
      </c>
      <c r="C4041" t="s">
        <v>5139</v>
      </c>
      <c r="D4041" t="s">
        <v>2859</v>
      </c>
      <c r="E4041" t="s">
        <v>40</v>
      </c>
      <c r="F4041" t="s">
        <v>5159</v>
      </c>
      <c r="G4041" s="2">
        <v>42291101</v>
      </c>
      <c r="H4041" t="s">
        <v>61</v>
      </c>
      <c r="I4041" s="3">
        <v>7467</v>
      </c>
      <c r="J4041">
        <v>20130415</v>
      </c>
      <c r="K4041" s="4">
        <v>1708</v>
      </c>
      <c r="L4041">
        <v>775601</v>
      </c>
      <c r="M4041" s="5">
        <v>476</v>
      </c>
      <c r="N4041" t="s">
        <v>43</v>
      </c>
      <c r="O4041" t="s">
        <v>44</v>
      </c>
      <c r="P4041" t="s">
        <v>45</v>
      </c>
      <c r="Q4041" s="5">
        <v>7</v>
      </c>
      <c r="R4041" s="5">
        <v>3332</v>
      </c>
      <c r="S4041" t="s">
        <v>115</v>
      </c>
      <c r="T4041" t="s">
        <v>47</v>
      </c>
      <c r="U4041" t="s">
        <v>48</v>
      </c>
      <c r="V4041" t="s">
        <v>5160</v>
      </c>
      <c r="W4041" t="s">
        <v>50</v>
      </c>
      <c r="X4041" t="s">
        <v>51</v>
      </c>
      <c r="Y4041">
        <v>0</v>
      </c>
      <c r="Z4041" t="s">
        <v>94</v>
      </c>
      <c r="AA4041">
        <v>2013</v>
      </c>
      <c r="AB4041" t="s">
        <v>114</v>
      </c>
      <c r="AC4041" t="s">
        <v>54</v>
      </c>
      <c r="AD4041" t="s">
        <v>87</v>
      </c>
      <c r="AE4041">
        <v>99290387</v>
      </c>
      <c r="AF4041" t="s">
        <v>56</v>
      </c>
      <c r="AG4041" t="s">
        <v>57</v>
      </c>
      <c r="AH4041" t="s">
        <v>52</v>
      </c>
      <c r="AI4041" t="s">
        <v>58</v>
      </c>
    </row>
    <row r="4042" spans="1:35" x14ac:dyDescent="0.25">
      <c r="A4042" s="13" t="str">
        <f t="shared" si="63"/>
        <v>http://dodappwlsprd2.cloud.pge.com:8003/ilis_rpt/dailyeventlogdetail.jsp?odbeventlogid=13-0025946&amp;numberofmonths=24&amp;showchangehistorylog=1</v>
      </c>
      <c r="B4042" s="14" t="str">
        <f>HYPERLINK(A4042,V4042)</f>
        <v>13-0025946</v>
      </c>
      <c r="C4042" t="s">
        <v>5139</v>
      </c>
      <c r="D4042" t="s">
        <v>2859</v>
      </c>
      <c r="E4042" t="s">
        <v>40</v>
      </c>
      <c r="F4042" t="s">
        <v>5159</v>
      </c>
      <c r="G4042" s="2">
        <v>42291101</v>
      </c>
      <c r="H4042" t="s">
        <v>42</v>
      </c>
      <c r="I4042" s="3">
        <v>602</v>
      </c>
      <c r="J4042">
        <v>20130419</v>
      </c>
      <c r="K4042" s="4">
        <v>2346</v>
      </c>
      <c r="L4042">
        <v>778522</v>
      </c>
      <c r="M4042" s="5">
        <v>853</v>
      </c>
      <c r="N4042" t="s">
        <v>43</v>
      </c>
      <c r="O4042" t="s">
        <v>89</v>
      </c>
      <c r="P4042" t="s">
        <v>90</v>
      </c>
      <c r="Q4042" s="5">
        <v>158</v>
      </c>
      <c r="R4042" s="5">
        <v>103337</v>
      </c>
      <c r="S4042" t="s">
        <v>115</v>
      </c>
      <c r="T4042" t="s">
        <v>47</v>
      </c>
      <c r="U4042" t="s">
        <v>48</v>
      </c>
      <c r="V4042" t="s">
        <v>5161</v>
      </c>
      <c r="W4042" t="s">
        <v>50</v>
      </c>
      <c r="X4042" t="s">
        <v>51</v>
      </c>
      <c r="Y4042">
        <v>0</v>
      </c>
      <c r="Z4042" t="s">
        <v>52</v>
      </c>
      <c r="AA4042">
        <v>2013</v>
      </c>
      <c r="AB4042" t="s">
        <v>114</v>
      </c>
      <c r="AC4042" t="s">
        <v>54</v>
      </c>
      <c r="AD4042" t="s">
        <v>55</v>
      </c>
      <c r="AE4042">
        <v>99289451</v>
      </c>
      <c r="AF4042" t="s">
        <v>56</v>
      </c>
      <c r="AG4042" t="s">
        <v>57</v>
      </c>
      <c r="AH4042" t="s">
        <v>52</v>
      </c>
      <c r="AI4042" t="s">
        <v>58</v>
      </c>
    </row>
    <row r="4043" spans="1:35" x14ac:dyDescent="0.25">
      <c r="A4043" s="13" t="str">
        <f t="shared" si="63"/>
        <v>http://dodappwlsprd2.cloud.pge.com:8003/ilis_rpt/dailyeventlogdetail.jsp?odbeventlogid=13-0026458&amp;numberofmonths=24&amp;showchangehistorylog=1</v>
      </c>
      <c r="B4043" s="14" t="str">
        <f>HYPERLINK(A4043,V4043)</f>
        <v>13-0026458</v>
      </c>
      <c r="C4043" t="s">
        <v>5139</v>
      </c>
      <c r="D4043" t="s">
        <v>2859</v>
      </c>
      <c r="E4043" t="s">
        <v>40</v>
      </c>
      <c r="F4043" t="s">
        <v>5149</v>
      </c>
      <c r="G4043" s="2">
        <v>42711101</v>
      </c>
      <c r="H4043" t="s">
        <v>61</v>
      </c>
      <c r="I4043" s="3">
        <v>8339</v>
      </c>
      <c r="J4043">
        <v>20130423</v>
      </c>
      <c r="K4043" s="4">
        <v>125</v>
      </c>
      <c r="L4043">
        <v>779863</v>
      </c>
      <c r="M4043" s="5">
        <v>725</v>
      </c>
      <c r="N4043" t="s">
        <v>43</v>
      </c>
      <c r="O4043" t="s">
        <v>44</v>
      </c>
      <c r="P4043" t="s">
        <v>111</v>
      </c>
      <c r="Q4043" s="5">
        <v>62</v>
      </c>
      <c r="R4043" s="5">
        <v>44950</v>
      </c>
      <c r="S4043" t="s">
        <v>74</v>
      </c>
      <c r="T4043" t="s">
        <v>47</v>
      </c>
      <c r="U4043" t="s">
        <v>48</v>
      </c>
      <c r="V4043" t="s">
        <v>5162</v>
      </c>
      <c r="W4043" t="s">
        <v>50</v>
      </c>
      <c r="X4043" t="s">
        <v>51</v>
      </c>
      <c r="Y4043">
        <v>41887054</v>
      </c>
      <c r="Z4043" t="s">
        <v>94</v>
      </c>
      <c r="AA4043">
        <v>2013</v>
      </c>
      <c r="AB4043" t="s">
        <v>114</v>
      </c>
      <c r="AC4043" t="s">
        <v>54</v>
      </c>
      <c r="AD4043" t="s">
        <v>87</v>
      </c>
      <c r="AE4043">
        <v>99289069</v>
      </c>
      <c r="AF4043" t="s">
        <v>56</v>
      </c>
      <c r="AG4043" t="s">
        <v>57</v>
      </c>
      <c r="AH4043" t="s">
        <v>52</v>
      </c>
      <c r="AI4043" t="s">
        <v>58</v>
      </c>
    </row>
    <row r="4044" spans="1:35" x14ac:dyDescent="0.25">
      <c r="A4044" s="13" t="str">
        <f t="shared" si="63"/>
        <v>http://dodappwlsprd2.cloud.pge.com:8003/ilis_rpt/dailyeventlogdetail.jsp?odbeventlogid=13-0026537&amp;numberofmonths=24&amp;showchangehistorylog=1</v>
      </c>
      <c r="B4044" s="14" t="str">
        <f>HYPERLINK(A4044,V4044)</f>
        <v>13-0026537</v>
      </c>
      <c r="C4044" t="s">
        <v>5139</v>
      </c>
      <c r="D4044" t="s">
        <v>2859</v>
      </c>
      <c r="E4044" t="s">
        <v>59</v>
      </c>
      <c r="F4044" t="s">
        <v>5149</v>
      </c>
      <c r="G4044" s="2">
        <v>42711101</v>
      </c>
      <c r="H4044" t="s">
        <v>72</v>
      </c>
      <c r="I4044" s="3" t="s">
        <v>73</v>
      </c>
      <c r="J4044">
        <v>20130423</v>
      </c>
      <c r="K4044" s="4">
        <v>741</v>
      </c>
      <c r="L4044">
        <v>780117</v>
      </c>
      <c r="M4044" s="5">
        <v>574</v>
      </c>
      <c r="N4044" t="s">
        <v>43</v>
      </c>
      <c r="O4044" t="s">
        <v>44</v>
      </c>
      <c r="P4044" t="s">
        <v>45</v>
      </c>
      <c r="Q4044" s="5">
        <v>3</v>
      </c>
      <c r="R4044" s="5">
        <v>1576</v>
      </c>
      <c r="S4044" t="s">
        <v>115</v>
      </c>
      <c r="T4044" t="s">
        <v>47</v>
      </c>
      <c r="U4044" t="s">
        <v>48</v>
      </c>
      <c r="V4044" t="s">
        <v>5163</v>
      </c>
      <c r="W4044" t="s">
        <v>50</v>
      </c>
      <c r="X4044" t="s">
        <v>51</v>
      </c>
      <c r="Y4044">
        <v>41887403</v>
      </c>
      <c r="Z4044" t="s">
        <v>94</v>
      </c>
      <c r="AA4044">
        <v>2013</v>
      </c>
      <c r="AB4044" t="s">
        <v>114</v>
      </c>
      <c r="AC4044" t="s">
        <v>54</v>
      </c>
      <c r="AD4044" t="s">
        <v>55</v>
      </c>
      <c r="AE4044">
        <v>99288989</v>
      </c>
      <c r="AF4044" t="s">
        <v>56</v>
      </c>
      <c r="AG4044" t="s">
        <v>57</v>
      </c>
      <c r="AH4044" t="s">
        <v>52</v>
      </c>
      <c r="AI4044" t="s">
        <v>58</v>
      </c>
    </row>
    <row r="4045" spans="1:35" x14ac:dyDescent="0.25">
      <c r="A4045" s="13" t="str">
        <f t="shared" si="63"/>
        <v>http://dodappwlsprd2.cloud.pge.com:8003/ilis_rpt/dailyeventlogdetail.jsp?odbeventlogid=13-0026728&amp;numberofmonths=24&amp;showchangehistorylog=1</v>
      </c>
      <c r="B4045" s="14" t="str">
        <f>HYPERLINK(A4045,V4045)</f>
        <v>13-0026728</v>
      </c>
      <c r="C4045" t="s">
        <v>5139</v>
      </c>
      <c r="D4045" t="s">
        <v>2859</v>
      </c>
      <c r="E4045" t="s">
        <v>40</v>
      </c>
      <c r="F4045" t="s">
        <v>5149</v>
      </c>
      <c r="G4045" s="2">
        <v>42711101</v>
      </c>
      <c r="H4045" t="s">
        <v>61</v>
      </c>
      <c r="I4045" s="3">
        <v>9541</v>
      </c>
      <c r="J4045">
        <v>20130423</v>
      </c>
      <c r="K4045" s="4">
        <v>1353</v>
      </c>
      <c r="L4045">
        <v>780350</v>
      </c>
      <c r="M4045" s="5">
        <v>837</v>
      </c>
      <c r="N4045" t="s">
        <v>43</v>
      </c>
      <c r="O4045" t="s">
        <v>44</v>
      </c>
      <c r="P4045" t="s">
        <v>45</v>
      </c>
      <c r="Q4045" s="5">
        <v>11</v>
      </c>
      <c r="R4045" s="5">
        <v>2547</v>
      </c>
      <c r="S4045" t="s">
        <v>74</v>
      </c>
      <c r="T4045" t="s">
        <v>47</v>
      </c>
      <c r="U4045" t="s">
        <v>48</v>
      </c>
      <c r="V4045" t="s">
        <v>5164</v>
      </c>
      <c r="W4045" t="s">
        <v>50</v>
      </c>
      <c r="X4045" t="s">
        <v>51</v>
      </c>
      <c r="Y4045">
        <v>41887681</v>
      </c>
      <c r="Z4045" t="s">
        <v>94</v>
      </c>
      <c r="AA4045">
        <v>2013</v>
      </c>
      <c r="AB4045" t="s">
        <v>114</v>
      </c>
      <c r="AC4045" t="s">
        <v>54</v>
      </c>
      <c r="AD4045" t="s">
        <v>70</v>
      </c>
      <c r="AE4045">
        <v>99288856</v>
      </c>
      <c r="AF4045" t="s">
        <v>56</v>
      </c>
      <c r="AG4045" t="s">
        <v>57</v>
      </c>
      <c r="AH4045" t="s">
        <v>52</v>
      </c>
      <c r="AI4045" t="s">
        <v>58</v>
      </c>
    </row>
    <row r="4046" spans="1:35" x14ac:dyDescent="0.25">
      <c r="A4046" s="13" t="str">
        <f t="shared" si="63"/>
        <v>http://dodappwlsprd2.cloud.pge.com:8003/ilis_rpt/dailyeventlogdetail.jsp?odbeventlogid=13-0026849&amp;numberofmonths=24&amp;showchangehistorylog=1</v>
      </c>
      <c r="B4046" s="14" t="str">
        <f>HYPERLINK(A4046,V4046)</f>
        <v>13-0026849</v>
      </c>
      <c r="C4046" t="s">
        <v>5139</v>
      </c>
      <c r="D4046" t="s">
        <v>2859</v>
      </c>
      <c r="E4046" t="s">
        <v>59</v>
      </c>
      <c r="F4046" t="s">
        <v>5149</v>
      </c>
      <c r="G4046" s="2">
        <v>42711101</v>
      </c>
      <c r="H4046" t="s">
        <v>61</v>
      </c>
      <c r="I4046" s="3">
        <v>665</v>
      </c>
      <c r="J4046">
        <v>20130424</v>
      </c>
      <c r="K4046" s="4">
        <v>708</v>
      </c>
      <c r="L4046">
        <v>780701</v>
      </c>
      <c r="M4046" s="5">
        <v>908</v>
      </c>
      <c r="N4046" t="s">
        <v>43</v>
      </c>
      <c r="O4046" t="s">
        <v>89</v>
      </c>
      <c r="P4046" t="s">
        <v>90</v>
      </c>
      <c r="Q4046" s="5">
        <v>14</v>
      </c>
      <c r="R4046" s="5">
        <v>4715</v>
      </c>
      <c r="S4046" t="s">
        <v>74</v>
      </c>
      <c r="T4046" t="s">
        <v>47</v>
      </c>
      <c r="U4046" t="s">
        <v>48</v>
      </c>
      <c r="V4046" t="s">
        <v>5165</v>
      </c>
      <c r="W4046" t="s">
        <v>50</v>
      </c>
      <c r="X4046" t="s">
        <v>51</v>
      </c>
      <c r="Y4046">
        <v>41887954</v>
      </c>
      <c r="Z4046" t="s">
        <v>52</v>
      </c>
      <c r="AA4046">
        <v>2013</v>
      </c>
      <c r="AB4046" t="s">
        <v>114</v>
      </c>
      <c r="AC4046" t="s">
        <v>54</v>
      </c>
      <c r="AD4046" t="s">
        <v>55</v>
      </c>
      <c r="AE4046">
        <v>99288797</v>
      </c>
      <c r="AF4046" t="s">
        <v>56</v>
      </c>
      <c r="AG4046" t="s">
        <v>57</v>
      </c>
      <c r="AH4046" t="s">
        <v>52</v>
      </c>
      <c r="AI4046" t="s">
        <v>58</v>
      </c>
    </row>
    <row r="4047" spans="1:35" x14ac:dyDescent="0.25">
      <c r="A4047" s="13" t="str">
        <f t="shared" si="63"/>
        <v>http://dodappwlsprd2.cloud.pge.com:8003/ilis_rpt/dailyeventlogdetail.jsp?odbeventlogid=13-0026879&amp;numberofmonths=24&amp;showchangehistorylog=1</v>
      </c>
      <c r="B4047" s="14" t="str">
        <f>HYPERLINK(A4047,V4047)</f>
        <v>13-0026879</v>
      </c>
      <c r="C4047" t="s">
        <v>5139</v>
      </c>
      <c r="D4047" t="s">
        <v>2859</v>
      </c>
      <c r="E4047" t="s">
        <v>59</v>
      </c>
      <c r="F4047" t="s">
        <v>5149</v>
      </c>
      <c r="G4047" s="2">
        <v>42711101</v>
      </c>
      <c r="H4047" t="s">
        <v>72</v>
      </c>
      <c r="I4047" s="3" t="s">
        <v>73</v>
      </c>
      <c r="J4047">
        <v>20130424</v>
      </c>
      <c r="K4047" s="4">
        <v>1020</v>
      </c>
      <c r="L4047">
        <v>780999</v>
      </c>
      <c r="M4047" s="5">
        <v>345</v>
      </c>
      <c r="N4047" t="s">
        <v>43</v>
      </c>
      <c r="O4047" t="s">
        <v>44</v>
      </c>
      <c r="P4047" t="s">
        <v>45</v>
      </c>
      <c r="Q4047" s="5">
        <v>1</v>
      </c>
      <c r="R4047" s="5">
        <v>345</v>
      </c>
      <c r="S4047" t="s">
        <v>74</v>
      </c>
      <c r="T4047" t="s">
        <v>47</v>
      </c>
      <c r="U4047" t="s">
        <v>66</v>
      </c>
      <c r="V4047" t="s">
        <v>5166</v>
      </c>
      <c r="W4047" t="s">
        <v>50</v>
      </c>
      <c r="X4047" t="s">
        <v>51</v>
      </c>
      <c r="Y4047">
        <v>0</v>
      </c>
      <c r="Z4047" t="s">
        <v>52</v>
      </c>
      <c r="AA4047">
        <v>2013</v>
      </c>
      <c r="AB4047" t="s">
        <v>114</v>
      </c>
      <c r="AC4047" t="s">
        <v>54</v>
      </c>
      <c r="AD4047" t="s">
        <v>100</v>
      </c>
      <c r="AE4047">
        <v>99288753</v>
      </c>
      <c r="AF4047" t="s">
        <v>56</v>
      </c>
      <c r="AG4047" t="s">
        <v>57</v>
      </c>
      <c r="AH4047" t="s">
        <v>52</v>
      </c>
      <c r="AI4047" t="s">
        <v>58</v>
      </c>
    </row>
    <row r="4048" spans="1:35" x14ac:dyDescent="0.25">
      <c r="A4048" s="13" t="str">
        <f t="shared" si="63"/>
        <v>http://dodappwlsprd2.cloud.pge.com:8003/ilis_rpt/dailyeventlogdetail.jsp?odbeventlogid=13-0028481&amp;numberofmonths=24&amp;showchangehistorylog=1</v>
      </c>
      <c r="B4048" s="14" t="str">
        <f>HYPERLINK(A4048,V4048)</f>
        <v>13-0028481</v>
      </c>
      <c r="C4048" t="s">
        <v>5139</v>
      </c>
      <c r="D4048" t="s">
        <v>2859</v>
      </c>
      <c r="E4048" t="s">
        <v>59</v>
      </c>
      <c r="F4048" t="s">
        <v>5149</v>
      </c>
      <c r="G4048" s="2">
        <v>42711101</v>
      </c>
      <c r="H4048" t="s">
        <v>42</v>
      </c>
      <c r="I4048" s="3">
        <v>734</v>
      </c>
      <c r="J4048">
        <v>20130501</v>
      </c>
      <c r="K4048" s="4">
        <v>118</v>
      </c>
      <c r="L4048">
        <v>784669</v>
      </c>
      <c r="M4048" s="5">
        <v>2198</v>
      </c>
      <c r="N4048" t="s">
        <v>43</v>
      </c>
      <c r="O4048" t="s">
        <v>44</v>
      </c>
      <c r="P4048" t="s">
        <v>45</v>
      </c>
      <c r="Q4048" s="5">
        <v>361</v>
      </c>
      <c r="R4048" s="5">
        <v>145508</v>
      </c>
      <c r="S4048" t="s">
        <v>74</v>
      </c>
      <c r="T4048" t="s">
        <v>47</v>
      </c>
      <c r="U4048" t="s">
        <v>66</v>
      </c>
      <c r="V4048" t="s">
        <v>5167</v>
      </c>
      <c r="W4048" t="s">
        <v>50</v>
      </c>
      <c r="X4048" t="s">
        <v>51</v>
      </c>
      <c r="Y4048">
        <v>0</v>
      </c>
      <c r="Z4048" t="s">
        <v>94</v>
      </c>
      <c r="AA4048">
        <v>2013</v>
      </c>
      <c r="AB4048" t="s">
        <v>130</v>
      </c>
      <c r="AC4048" t="s">
        <v>54</v>
      </c>
      <c r="AD4048" t="s">
        <v>208</v>
      </c>
      <c r="AE4048">
        <v>99287300</v>
      </c>
      <c r="AF4048" t="s">
        <v>56</v>
      </c>
      <c r="AG4048" t="s">
        <v>57</v>
      </c>
      <c r="AH4048" t="s">
        <v>52</v>
      </c>
      <c r="AI4048" t="s">
        <v>58</v>
      </c>
    </row>
    <row r="4049" spans="1:35" x14ac:dyDescent="0.25">
      <c r="A4049" s="13" t="str">
        <f t="shared" si="63"/>
        <v>http://dodappwlsprd2.cloud.pge.com:8003/ilis_rpt/dailyeventlogdetail.jsp?odbeventlogid=13-0028762&amp;numberofmonths=24&amp;showchangehistorylog=1</v>
      </c>
      <c r="B4049" s="14" t="str">
        <f>HYPERLINK(A4049,V4049)</f>
        <v>13-0028762</v>
      </c>
      <c r="C4049" t="s">
        <v>5139</v>
      </c>
      <c r="D4049" t="s">
        <v>2859</v>
      </c>
      <c r="E4049" t="s">
        <v>40</v>
      </c>
      <c r="F4049" t="s">
        <v>5168</v>
      </c>
      <c r="G4049" s="2">
        <v>43291105</v>
      </c>
      <c r="H4049" t="s">
        <v>61</v>
      </c>
      <c r="I4049" s="3">
        <v>1961</v>
      </c>
      <c r="J4049">
        <v>20130501</v>
      </c>
      <c r="K4049" s="4">
        <v>1948</v>
      </c>
      <c r="L4049">
        <v>785480</v>
      </c>
      <c r="M4049" s="5">
        <v>2858</v>
      </c>
      <c r="N4049" t="s">
        <v>43</v>
      </c>
      <c r="O4049" t="s">
        <v>44</v>
      </c>
      <c r="P4049" t="s">
        <v>111</v>
      </c>
      <c r="Q4049" s="5">
        <v>2</v>
      </c>
      <c r="R4049" s="5">
        <v>5716</v>
      </c>
      <c r="S4049" t="s">
        <v>115</v>
      </c>
      <c r="T4049" t="s">
        <v>47</v>
      </c>
      <c r="U4049" t="s">
        <v>66</v>
      </c>
      <c r="V4049" t="s">
        <v>5169</v>
      </c>
      <c r="W4049" t="s">
        <v>50</v>
      </c>
      <c r="X4049" t="s">
        <v>51</v>
      </c>
      <c r="Y4049">
        <v>0</v>
      </c>
      <c r="Z4049" t="s">
        <v>94</v>
      </c>
      <c r="AA4049">
        <v>2013</v>
      </c>
      <c r="AB4049" t="s">
        <v>130</v>
      </c>
      <c r="AC4049" t="s">
        <v>54</v>
      </c>
      <c r="AD4049" t="s">
        <v>55</v>
      </c>
      <c r="AE4049">
        <v>99287066</v>
      </c>
      <c r="AF4049" t="s">
        <v>56</v>
      </c>
      <c r="AG4049" t="s">
        <v>57</v>
      </c>
      <c r="AH4049" t="s">
        <v>52</v>
      </c>
      <c r="AI4049" t="s">
        <v>58</v>
      </c>
    </row>
    <row r="4050" spans="1:35" x14ac:dyDescent="0.25">
      <c r="A4050" s="13" t="str">
        <f t="shared" si="63"/>
        <v>http://dodappwlsprd2.cloud.pge.com:8003/ilis_rpt/dailyeventlogdetail.jsp?odbeventlogid=13-0029755&amp;numberofmonths=24&amp;showchangehistorylog=1</v>
      </c>
      <c r="B4050" s="14" t="str">
        <f>HYPERLINK(A4050,V4050)</f>
        <v>13-0029755</v>
      </c>
      <c r="C4050" t="s">
        <v>5139</v>
      </c>
      <c r="D4050" t="s">
        <v>2859</v>
      </c>
      <c r="E4050" t="s">
        <v>59</v>
      </c>
      <c r="F4050" t="s">
        <v>5154</v>
      </c>
      <c r="G4050" s="2">
        <v>43021101</v>
      </c>
      <c r="H4050" t="s">
        <v>61</v>
      </c>
      <c r="I4050" s="3">
        <v>5847</v>
      </c>
      <c r="J4050">
        <v>20130506</v>
      </c>
      <c r="K4050" s="4">
        <v>254</v>
      </c>
      <c r="L4050">
        <v>788340</v>
      </c>
      <c r="M4050" s="5">
        <v>797</v>
      </c>
      <c r="N4050" t="s">
        <v>43</v>
      </c>
      <c r="O4050" t="s">
        <v>44</v>
      </c>
      <c r="P4050" t="s">
        <v>45</v>
      </c>
      <c r="Q4050" s="5">
        <v>13</v>
      </c>
      <c r="R4050" s="5">
        <v>4916</v>
      </c>
      <c r="S4050" t="s">
        <v>46</v>
      </c>
      <c r="T4050" t="s">
        <v>47</v>
      </c>
      <c r="U4050" t="s">
        <v>48</v>
      </c>
      <c r="V4050" t="s">
        <v>5170</v>
      </c>
      <c r="W4050" t="s">
        <v>50</v>
      </c>
      <c r="X4050" t="s">
        <v>51</v>
      </c>
      <c r="Y4050">
        <v>30994579</v>
      </c>
      <c r="Z4050" t="s">
        <v>94</v>
      </c>
      <c r="AA4050">
        <v>2013</v>
      </c>
      <c r="AB4050" t="s">
        <v>130</v>
      </c>
      <c r="AC4050" t="s">
        <v>54</v>
      </c>
      <c r="AD4050" t="s">
        <v>55</v>
      </c>
      <c r="AE4050">
        <v>99286524</v>
      </c>
      <c r="AF4050" t="s">
        <v>56</v>
      </c>
      <c r="AG4050" t="s">
        <v>57</v>
      </c>
      <c r="AH4050" t="s">
        <v>52</v>
      </c>
      <c r="AI4050" t="s">
        <v>58</v>
      </c>
    </row>
    <row r="4051" spans="1:35" x14ac:dyDescent="0.25">
      <c r="A4051" s="13" t="str">
        <f t="shared" si="63"/>
        <v>http://dodappwlsprd2.cloud.pge.com:8003/ilis_rpt/dailyeventlogdetail.jsp?odbeventlogid=13-0033462&amp;numberofmonths=24&amp;showchangehistorylog=1</v>
      </c>
      <c r="B4051" s="14" t="str">
        <f>HYPERLINK(A4051,V4051)</f>
        <v>13-0033462</v>
      </c>
      <c r="C4051" t="s">
        <v>5139</v>
      </c>
      <c r="D4051" t="s">
        <v>2859</v>
      </c>
      <c r="E4051" t="s">
        <v>40</v>
      </c>
      <c r="F4051" t="s">
        <v>5171</v>
      </c>
      <c r="G4051" s="2">
        <v>42031125</v>
      </c>
      <c r="H4051" t="s">
        <v>61</v>
      </c>
      <c r="I4051" s="3">
        <v>2243</v>
      </c>
      <c r="J4051">
        <v>20130521</v>
      </c>
      <c r="K4051" s="4">
        <v>2051</v>
      </c>
      <c r="L4051">
        <v>796314</v>
      </c>
      <c r="M4051" s="5">
        <v>378</v>
      </c>
      <c r="N4051" t="s">
        <v>43</v>
      </c>
      <c r="O4051" t="s">
        <v>44</v>
      </c>
      <c r="P4051" t="s">
        <v>45</v>
      </c>
      <c r="Q4051" s="5">
        <v>358</v>
      </c>
      <c r="R4051" s="5">
        <v>135324</v>
      </c>
      <c r="S4051" t="s">
        <v>115</v>
      </c>
      <c r="T4051" t="s">
        <v>47</v>
      </c>
      <c r="U4051" t="s">
        <v>66</v>
      </c>
      <c r="V4051" t="s">
        <v>5172</v>
      </c>
      <c r="W4051" t="s">
        <v>50</v>
      </c>
      <c r="X4051" t="s">
        <v>51</v>
      </c>
      <c r="Y4051">
        <v>0</v>
      </c>
      <c r="Z4051" t="s">
        <v>94</v>
      </c>
      <c r="AA4051">
        <v>2013</v>
      </c>
      <c r="AB4051" t="s">
        <v>130</v>
      </c>
      <c r="AC4051" t="s">
        <v>54</v>
      </c>
      <c r="AD4051" t="s">
        <v>70</v>
      </c>
      <c r="AE4051">
        <v>99284003</v>
      </c>
      <c r="AF4051" t="s">
        <v>56</v>
      </c>
      <c r="AG4051" t="s">
        <v>57</v>
      </c>
      <c r="AH4051" t="s">
        <v>52</v>
      </c>
      <c r="AI4051" t="s">
        <v>58</v>
      </c>
    </row>
    <row r="4052" spans="1:35" x14ac:dyDescent="0.25">
      <c r="A4052" s="13" t="str">
        <f t="shared" si="63"/>
        <v>http://dodappwlsprd2.cloud.pge.com:8003/ilis_rpt/dailyeventlogdetail.jsp?odbeventlogid=13-0033478&amp;numberofmonths=24&amp;showchangehistorylog=1</v>
      </c>
      <c r="B4052" s="14" t="str">
        <f>HYPERLINK(A4052,V4052)</f>
        <v>13-0033478</v>
      </c>
      <c r="C4052" t="s">
        <v>5139</v>
      </c>
      <c r="D4052" t="s">
        <v>2859</v>
      </c>
      <c r="E4052" t="s">
        <v>59</v>
      </c>
      <c r="F4052" t="s">
        <v>5154</v>
      </c>
      <c r="G4052" s="2">
        <v>43021101</v>
      </c>
      <c r="H4052" t="s">
        <v>61</v>
      </c>
      <c r="I4052" s="3">
        <v>2629</v>
      </c>
      <c r="J4052">
        <v>20130521</v>
      </c>
      <c r="K4052" s="4">
        <v>2158</v>
      </c>
      <c r="L4052">
        <v>796371</v>
      </c>
      <c r="M4052" s="5">
        <v>757</v>
      </c>
      <c r="N4052" t="s">
        <v>43</v>
      </c>
      <c r="O4052" t="s">
        <v>44</v>
      </c>
      <c r="P4052" t="s">
        <v>45</v>
      </c>
      <c r="Q4052" s="5">
        <v>64</v>
      </c>
      <c r="R4052" s="5">
        <v>48448</v>
      </c>
      <c r="S4052" t="s">
        <v>115</v>
      </c>
      <c r="T4052" t="s">
        <v>47</v>
      </c>
      <c r="U4052" t="s">
        <v>48</v>
      </c>
      <c r="V4052" t="s">
        <v>5173</v>
      </c>
      <c r="W4052" t="s">
        <v>50</v>
      </c>
      <c r="X4052" t="s">
        <v>51</v>
      </c>
      <c r="Y4052">
        <v>0</v>
      </c>
      <c r="Z4052" t="s">
        <v>94</v>
      </c>
      <c r="AA4052">
        <v>2013</v>
      </c>
      <c r="AB4052" t="s">
        <v>130</v>
      </c>
      <c r="AC4052" t="s">
        <v>54</v>
      </c>
      <c r="AD4052" t="s">
        <v>87</v>
      </c>
      <c r="AE4052">
        <v>99283955</v>
      </c>
      <c r="AF4052" t="s">
        <v>56</v>
      </c>
      <c r="AG4052" t="s">
        <v>57</v>
      </c>
      <c r="AH4052" t="s">
        <v>52</v>
      </c>
      <c r="AI4052" t="s">
        <v>58</v>
      </c>
    </row>
    <row r="4053" spans="1:35" x14ac:dyDescent="0.25">
      <c r="A4053" s="13" t="str">
        <f t="shared" si="63"/>
        <v>http://dodappwlsprd2.cloud.pge.com:8003/ilis_rpt/dailyeventlogdetail.jsp?odbeventlogid=13-0033428&amp;numberofmonths=24&amp;showchangehistorylog=1</v>
      </c>
      <c r="B4053" s="14" t="str">
        <f>HYPERLINK(A4053,V4053)</f>
        <v>13-0033428</v>
      </c>
      <c r="C4053" t="s">
        <v>5139</v>
      </c>
      <c r="D4053" t="s">
        <v>2859</v>
      </c>
      <c r="E4053" t="s">
        <v>40</v>
      </c>
      <c r="F4053" t="s">
        <v>5174</v>
      </c>
      <c r="G4053" s="2">
        <v>43021102</v>
      </c>
      <c r="H4053" t="s">
        <v>42</v>
      </c>
      <c r="I4053" s="3">
        <v>1280</v>
      </c>
      <c r="J4053">
        <v>20130521</v>
      </c>
      <c r="K4053" s="4">
        <v>1724</v>
      </c>
      <c r="L4053">
        <v>796157</v>
      </c>
      <c r="M4053" s="5">
        <v>897</v>
      </c>
      <c r="N4053" t="s">
        <v>43</v>
      </c>
      <c r="O4053" t="s">
        <v>44</v>
      </c>
      <c r="P4053" t="s">
        <v>111</v>
      </c>
      <c r="Q4053" s="5">
        <v>927</v>
      </c>
      <c r="R4053" s="5">
        <v>346974</v>
      </c>
      <c r="S4053" t="s">
        <v>115</v>
      </c>
      <c r="T4053" t="s">
        <v>47</v>
      </c>
      <c r="U4053" t="s">
        <v>48</v>
      </c>
      <c r="V4053" t="s">
        <v>5175</v>
      </c>
      <c r="W4053" t="s">
        <v>50</v>
      </c>
      <c r="X4053" t="s">
        <v>51</v>
      </c>
      <c r="Y4053">
        <v>0</v>
      </c>
      <c r="Z4053" t="s">
        <v>94</v>
      </c>
      <c r="AA4053">
        <v>2013</v>
      </c>
      <c r="AB4053" t="s">
        <v>130</v>
      </c>
      <c r="AC4053" t="s">
        <v>54</v>
      </c>
      <c r="AD4053" t="s">
        <v>55</v>
      </c>
      <c r="AE4053">
        <v>99283959</v>
      </c>
      <c r="AF4053" t="s">
        <v>56</v>
      </c>
      <c r="AG4053" t="s">
        <v>57</v>
      </c>
      <c r="AH4053" t="s">
        <v>52</v>
      </c>
      <c r="AI4053" t="s">
        <v>58</v>
      </c>
    </row>
    <row r="4054" spans="1:35" x14ac:dyDescent="0.25">
      <c r="A4054" s="13" t="str">
        <f t="shared" si="63"/>
        <v>http://dodappwlsprd2.cloud.pge.com:8003/ilis_rpt/dailyeventlogdetail.jsp?odbeventlogid=13-0038099&amp;numberofmonths=24&amp;showchangehistorylog=1</v>
      </c>
      <c r="B4054" s="14" t="str">
        <f>HYPERLINK(A4054,V4054)</f>
        <v>13-0038099</v>
      </c>
      <c r="C4054" t="s">
        <v>5139</v>
      </c>
      <c r="D4054" t="s">
        <v>2859</v>
      </c>
      <c r="E4054" t="s">
        <v>59</v>
      </c>
      <c r="F4054" t="s">
        <v>5149</v>
      </c>
      <c r="G4054" s="2">
        <v>42711101</v>
      </c>
      <c r="H4054" t="s">
        <v>61</v>
      </c>
      <c r="I4054" s="3">
        <v>1087</v>
      </c>
      <c r="J4054">
        <v>20130610</v>
      </c>
      <c r="K4054" s="4">
        <v>602</v>
      </c>
      <c r="L4054">
        <v>807543</v>
      </c>
      <c r="M4054" s="5">
        <v>419</v>
      </c>
      <c r="N4054" t="s">
        <v>43</v>
      </c>
      <c r="O4054" t="s">
        <v>44</v>
      </c>
      <c r="P4054" t="s">
        <v>45</v>
      </c>
      <c r="Q4054" s="5">
        <v>24</v>
      </c>
      <c r="R4054" s="5">
        <v>12696</v>
      </c>
      <c r="S4054" t="s">
        <v>2303</v>
      </c>
      <c r="T4054" t="s">
        <v>47</v>
      </c>
      <c r="U4054" t="s">
        <v>48</v>
      </c>
      <c r="V4054" t="s">
        <v>5176</v>
      </c>
      <c r="W4054" t="s">
        <v>50</v>
      </c>
      <c r="X4054" t="s">
        <v>51</v>
      </c>
      <c r="Y4054">
        <v>41909573</v>
      </c>
      <c r="Z4054" t="s">
        <v>94</v>
      </c>
      <c r="AA4054">
        <v>2013</v>
      </c>
      <c r="AB4054" t="s">
        <v>144</v>
      </c>
      <c r="AC4054" t="s">
        <v>54</v>
      </c>
      <c r="AD4054" t="s">
        <v>100</v>
      </c>
      <c r="AE4054">
        <v>99280834</v>
      </c>
      <c r="AF4054" t="s">
        <v>56</v>
      </c>
      <c r="AG4054" t="s">
        <v>57</v>
      </c>
      <c r="AH4054" t="s">
        <v>52</v>
      </c>
      <c r="AI4054" t="s">
        <v>58</v>
      </c>
    </row>
    <row r="4055" spans="1:35" x14ac:dyDescent="0.25">
      <c r="A4055" s="13" t="str">
        <f t="shared" si="63"/>
        <v>http://dodappwlsprd2.cloud.pge.com:8003/ilis_rpt/dailyeventlogdetail.jsp?odbeventlogid=13-0046535&amp;numberofmonths=24&amp;showchangehistorylog=1</v>
      </c>
      <c r="B4055" s="14" t="str">
        <f>HYPERLINK(A4055,V4055)</f>
        <v>13-0046535</v>
      </c>
      <c r="C4055" t="s">
        <v>5139</v>
      </c>
      <c r="D4055" t="s">
        <v>2859</v>
      </c>
      <c r="E4055" t="s">
        <v>40</v>
      </c>
      <c r="F4055" t="s">
        <v>5159</v>
      </c>
      <c r="G4055" s="2">
        <v>42291101</v>
      </c>
      <c r="H4055" t="s">
        <v>61</v>
      </c>
      <c r="I4055" s="3">
        <v>1977</v>
      </c>
      <c r="J4055">
        <v>20130710</v>
      </c>
      <c r="K4055" s="4">
        <v>1827</v>
      </c>
      <c r="L4055">
        <v>829408</v>
      </c>
      <c r="M4055" s="5">
        <v>373</v>
      </c>
      <c r="N4055" t="s">
        <v>43</v>
      </c>
      <c r="O4055" t="s">
        <v>44</v>
      </c>
      <c r="P4055" t="s">
        <v>45</v>
      </c>
      <c r="Q4055" s="5">
        <v>8</v>
      </c>
      <c r="R4055" s="5">
        <v>2984</v>
      </c>
      <c r="S4055" t="s">
        <v>46</v>
      </c>
      <c r="T4055" t="s">
        <v>47</v>
      </c>
      <c r="U4055" t="s">
        <v>66</v>
      </c>
      <c r="V4055" t="s">
        <v>5177</v>
      </c>
      <c r="W4055" t="s">
        <v>50</v>
      </c>
      <c r="X4055" t="s">
        <v>51</v>
      </c>
      <c r="Y4055">
        <v>41924873</v>
      </c>
      <c r="Z4055" t="s">
        <v>52</v>
      </c>
      <c r="AA4055">
        <v>2013</v>
      </c>
      <c r="AB4055" t="s">
        <v>168</v>
      </c>
      <c r="AC4055" t="s">
        <v>54</v>
      </c>
      <c r="AD4055" t="s">
        <v>87</v>
      </c>
      <c r="AE4055">
        <v>99274870</v>
      </c>
      <c r="AF4055" t="s">
        <v>56</v>
      </c>
      <c r="AG4055" t="s">
        <v>57</v>
      </c>
      <c r="AH4055" t="s">
        <v>52</v>
      </c>
      <c r="AI4055" t="s">
        <v>58</v>
      </c>
    </row>
    <row r="4056" spans="1:35" x14ac:dyDescent="0.25">
      <c r="A4056" s="13" t="str">
        <f t="shared" si="63"/>
        <v>http://dodappwlsprd2.cloud.pge.com:8003/ilis_rpt/dailyeventlogdetail.jsp?odbeventlogid=13-0049582&amp;numberofmonths=24&amp;showchangehistorylog=1</v>
      </c>
      <c r="B4056" s="14" t="str">
        <f>HYPERLINK(A4056,V4056)</f>
        <v>13-0049582</v>
      </c>
      <c r="C4056" t="s">
        <v>5139</v>
      </c>
      <c r="D4056" t="s">
        <v>2859</v>
      </c>
      <c r="E4056" t="s">
        <v>40</v>
      </c>
      <c r="F4056" t="s">
        <v>5168</v>
      </c>
      <c r="G4056" s="2">
        <v>43291105</v>
      </c>
      <c r="H4056" t="s">
        <v>61</v>
      </c>
      <c r="I4056" s="3">
        <v>1961</v>
      </c>
      <c r="J4056">
        <v>20130723</v>
      </c>
      <c r="K4056" s="4">
        <v>1834</v>
      </c>
      <c r="L4056">
        <v>837331</v>
      </c>
      <c r="M4056" s="5">
        <v>506</v>
      </c>
      <c r="N4056" t="s">
        <v>43</v>
      </c>
      <c r="O4056" t="s">
        <v>44</v>
      </c>
      <c r="P4056" t="s">
        <v>45</v>
      </c>
      <c r="Q4056" s="5">
        <v>2</v>
      </c>
      <c r="R4056" s="5">
        <v>1012</v>
      </c>
      <c r="S4056" t="s">
        <v>181</v>
      </c>
      <c r="T4056" t="s">
        <v>47</v>
      </c>
      <c r="U4056" t="s">
        <v>48</v>
      </c>
      <c r="V4056" t="s">
        <v>5178</v>
      </c>
      <c r="W4056" t="s">
        <v>50</v>
      </c>
      <c r="X4056" t="s">
        <v>51</v>
      </c>
      <c r="Y4056">
        <v>41931891</v>
      </c>
      <c r="Z4056" t="s">
        <v>52</v>
      </c>
      <c r="AA4056">
        <v>2013</v>
      </c>
      <c r="AB4056" t="s">
        <v>168</v>
      </c>
      <c r="AC4056" t="s">
        <v>54</v>
      </c>
      <c r="AD4056" t="s">
        <v>55</v>
      </c>
      <c r="AE4056">
        <v>99272704</v>
      </c>
      <c r="AF4056" t="s">
        <v>56</v>
      </c>
      <c r="AG4056" t="s">
        <v>57</v>
      </c>
      <c r="AH4056" t="s">
        <v>52</v>
      </c>
      <c r="AI4056" t="s">
        <v>58</v>
      </c>
    </row>
    <row r="4057" spans="1:35" x14ac:dyDescent="0.25">
      <c r="A4057" s="13" t="str">
        <f t="shared" si="63"/>
        <v>http://dodappwlsprd2.cloud.pge.com:8003/ilis_rpt/dailyeventlogdetail.jsp?odbeventlogid=13-0054558&amp;numberofmonths=24&amp;showchangehistorylog=1</v>
      </c>
      <c r="B4057" s="14" t="str">
        <f>HYPERLINK(A4057,V4057)</f>
        <v>13-0054558</v>
      </c>
      <c r="C4057" t="s">
        <v>5139</v>
      </c>
      <c r="D4057" t="s">
        <v>2859</v>
      </c>
      <c r="E4057" t="s">
        <v>59</v>
      </c>
      <c r="F4057" t="s">
        <v>5152</v>
      </c>
      <c r="G4057" s="2">
        <v>43432104</v>
      </c>
      <c r="H4057" t="s">
        <v>61</v>
      </c>
      <c r="I4057" s="3">
        <v>421</v>
      </c>
      <c r="J4057">
        <v>20130814</v>
      </c>
      <c r="K4057" s="4">
        <v>1306</v>
      </c>
      <c r="L4057">
        <v>848306</v>
      </c>
      <c r="M4057" s="5">
        <v>285</v>
      </c>
      <c r="N4057" t="s">
        <v>43</v>
      </c>
      <c r="O4057" t="s">
        <v>44</v>
      </c>
      <c r="P4057" t="s">
        <v>45</v>
      </c>
      <c r="Q4057" s="5">
        <v>4</v>
      </c>
      <c r="R4057" s="5">
        <v>1140</v>
      </c>
      <c r="S4057" t="s">
        <v>74</v>
      </c>
      <c r="T4057" t="s">
        <v>47</v>
      </c>
      <c r="U4057" t="s">
        <v>48</v>
      </c>
      <c r="V4057" t="s">
        <v>5179</v>
      </c>
      <c r="W4057" t="s">
        <v>50</v>
      </c>
      <c r="X4057" t="s">
        <v>51</v>
      </c>
      <c r="Y4057">
        <v>41943503</v>
      </c>
      <c r="Z4057" t="s">
        <v>52</v>
      </c>
      <c r="AA4057">
        <v>2013</v>
      </c>
      <c r="AB4057" t="s">
        <v>183</v>
      </c>
      <c r="AC4057" t="s">
        <v>54</v>
      </c>
      <c r="AD4057" t="s">
        <v>55</v>
      </c>
      <c r="AE4057">
        <v>99269358</v>
      </c>
      <c r="AF4057" t="s">
        <v>56</v>
      </c>
      <c r="AG4057" t="s">
        <v>57</v>
      </c>
      <c r="AH4057" t="s">
        <v>52</v>
      </c>
      <c r="AI4057" t="s">
        <v>58</v>
      </c>
    </row>
    <row r="4058" spans="1:35" x14ac:dyDescent="0.25">
      <c r="A4058" s="13" t="str">
        <f t="shared" si="63"/>
        <v>http://dodappwlsprd2.cloud.pge.com:8003/ilis_rpt/dailyeventlogdetail.jsp?odbeventlogid=13-0055267&amp;numberofmonths=24&amp;showchangehistorylog=1</v>
      </c>
      <c r="B4058" s="14" t="str">
        <f>HYPERLINK(A4058,V4058)</f>
        <v>13-0055267</v>
      </c>
      <c r="C4058" t="s">
        <v>5139</v>
      </c>
      <c r="D4058" t="s">
        <v>2859</v>
      </c>
      <c r="E4058" t="s">
        <v>40</v>
      </c>
      <c r="F4058" t="s">
        <v>5159</v>
      </c>
      <c r="G4058" s="2">
        <v>42291101</v>
      </c>
      <c r="H4058" t="s">
        <v>72</v>
      </c>
      <c r="I4058" s="3" t="s">
        <v>73</v>
      </c>
      <c r="J4058">
        <v>20130816</v>
      </c>
      <c r="K4058" s="4">
        <v>1748</v>
      </c>
      <c r="L4058">
        <v>849913</v>
      </c>
      <c r="M4058" s="5">
        <v>502</v>
      </c>
      <c r="N4058" t="s">
        <v>43</v>
      </c>
      <c r="O4058" t="s">
        <v>44</v>
      </c>
      <c r="P4058" t="s">
        <v>45</v>
      </c>
      <c r="Q4058" s="5">
        <v>158</v>
      </c>
      <c r="R4058" s="5">
        <v>14746</v>
      </c>
      <c r="S4058" t="s">
        <v>46</v>
      </c>
      <c r="T4058" t="s">
        <v>47</v>
      </c>
      <c r="U4058" t="s">
        <v>48</v>
      </c>
      <c r="V4058" t="s">
        <v>5180</v>
      </c>
      <c r="W4058" t="s">
        <v>50</v>
      </c>
      <c r="X4058" t="s">
        <v>51</v>
      </c>
      <c r="Y4058">
        <v>31015435</v>
      </c>
      <c r="Z4058" t="s">
        <v>52</v>
      </c>
      <c r="AA4058">
        <v>2013</v>
      </c>
      <c r="AB4058" t="s">
        <v>183</v>
      </c>
      <c r="AC4058" t="s">
        <v>54</v>
      </c>
      <c r="AD4058" t="s">
        <v>64</v>
      </c>
      <c r="AE4058">
        <v>99268928</v>
      </c>
      <c r="AF4058" t="s">
        <v>56</v>
      </c>
      <c r="AG4058" t="s">
        <v>57</v>
      </c>
      <c r="AH4058" t="s">
        <v>52</v>
      </c>
      <c r="AI4058" t="s">
        <v>58</v>
      </c>
    </row>
    <row r="4059" spans="1:35" x14ac:dyDescent="0.25">
      <c r="A4059" s="13" t="str">
        <f t="shared" si="63"/>
        <v>http://dodappwlsprd2.cloud.pge.com:8003/ilis_rpt/dailyeventlogdetail.jsp?odbeventlogid=13-0055895&amp;numberofmonths=24&amp;showchangehistorylog=1</v>
      </c>
      <c r="B4059" s="14" t="str">
        <f>HYPERLINK(A4059,V4059)</f>
        <v>13-0055895</v>
      </c>
      <c r="C4059" t="s">
        <v>5139</v>
      </c>
      <c r="D4059" t="s">
        <v>2859</v>
      </c>
      <c r="E4059" t="s">
        <v>59</v>
      </c>
      <c r="F4059" t="s">
        <v>5156</v>
      </c>
      <c r="G4059" s="2">
        <v>42011108</v>
      </c>
      <c r="H4059" t="s">
        <v>42</v>
      </c>
      <c r="I4059" s="3">
        <v>1210</v>
      </c>
      <c r="J4059">
        <v>20130819</v>
      </c>
      <c r="K4059" s="4">
        <v>2332</v>
      </c>
      <c r="L4059">
        <v>852304</v>
      </c>
      <c r="M4059" s="5">
        <v>495</v>
      </c>
      <c r="N4059" t="s">
        <v>43</v>
      </c>
      <c r="O4059" t="s">
        <v>44</v>
      </c>
      <c r="P4059" t="s">
        <v>111</v>
      </c>
      <c r="Q4059" s="5">
        <v>518</v>
      </c>
      <c r="R4059" s="5">
        <v>63945</v>
      </c>
      <c r="S4059" t="s">
        <v>181</v>
      </c>
      <c r="T4059" t="s">
        <v>47</v>
      </c>
      <c r="U4059" t="s">
        <v>48</v>
      </c>
      <c r="V4059" t="s">
        <v>5181</v>
      </c>
      <c r="W4059" t="s">
        <v>50</v>
      </c>
      <c r="X4059" t="s">
        <v>51</v>
      </c>
      <c r="Y4059">
        <v>31015891</v>
      </c>
      <c r="Z4059" t="s">
        <v>94</v>
      </c>
      <c r="AA4059">
        <v>2013</v>
      </c>
      <c r="AB4059" t="s">
        <v>183</v>
      </c>
      <c r="AC4059" t="s">
        <v>54</v>
      </c>
      <c r="AD4059" t="s">
        <v>100</v>
      </c>
      <c r="AE4059">
        <v>99268287</v>
      </c>
      <c r="AF4059" t="s">
        <v>56</v>
      </c>
      <c r="AG4059" t="s">
        <v>57</v>
      </c>
      <c r="AH4059" t="s">
        <v>52</v>
      </c>
      <c r="AI4059" t="s">
        <v>58</v>
      </c>
    </row>
    <row r="4060" spans="1:35" x14ac:dyDescent="0.25">
      <c r="A4060" s="13" t="str">
        <f t="shared" si="63"/>
        <v>http://dodappwlsprd2.cloud.pge.com:8003/ilis_rpt/dailyeventlogdetail.jsp?odbeventlogid=13-0058835&amp;numberofmonths=24&amp;showchangehistorylog=1</v>
      </c>
      <c r="B4060" s="14" t="str">
        <f>HYPERLINK(A4060,V4060)</f>
        <v>13-0058835</v>
      </c>
      <c r="C4060" t="s">
        <v>5139</v>
      </c>
      <c r="D4060" t="s">
        <v>2859</v>
      </c>
      <c r="E4060" t="s">
        <v>59</v>
      </c>
      <c r="F4060" t="s">
        <v>5149</v>
      </c>
      <c r="G4060" s="2">
        <v>42711101</v>
      </c>
      <c r="H4060" t="s">
        <v>61</v>
      </c>
      <c r="I4060" s="3">
        <v>3551</v>
      </c>
      <c r="J4060">
        <v>20130830</v>
      </c>
      <c r="K4060" s="4">
        <v>1310</v>
      </c>
      <c r="L4060">
        <v>858258</v>
      </c>
      <c r="M4060" s="5">
        <v>257</v>
      </c>
      <c r="N4060" t="s">
        <v>43</v>
      </c>
      <c r="O4060" t="s">
        <v>44</v>
      </c>
      <c r="P4060" t="s">
        <v>45</v>
      </c>
      <c r="Q4060" s="5">
        <v>2</v>
      </c>
      <c r="R4060" s="5">
        <v>605</v>
      </c>
      <c r="S4060" t="s">
        <v>115</v>
      </c>
      <c r="T4060" t="s">
        <v>47</v>
      </c>
      <c r="U4060" t="s">
        <v>48</v>
      </c>
      <c r="V4060" t="s">
        <v>5182</v>
      </c>
      <c r="W4060" t="s">
        <v>50</v>
      </c>
      <c r="X4060" t="s">
        <v>51</v>
      </c>
      <c r="Y4060">
        <v>41949559</v>
      </c>
      <c r="Z4060" t="s">
        <v>52</v>
      </c>
      <c r="AA4060">
        <v>2013</v>
      </c>
      <c r="AB4060" t="s">
        <v>183</v>
      </c>
      <c r="AC4060" t="s">
        <v>54</v>
      </c>
      <c r="AD4060" t="s">
        <v>55</v>
      </c>
      <c r="AE4060">
        <v>99266330</v>
      </c>
      <c r="AF4060" t="s">
        <v>56</v>
      </c>
      <c r="AG4060" t="s">
        <v>57</v>
      </c>
      <c r="AH4060" t="s">
        <v>52</v>
      </c>
      <c r="AI4060" t="s">
        <v>58</v>
      </c>
    </row>
    <row r="4061" spans="1:35" x14ac:dyDescent="0.25">
      <c r="A4061" s="13" t="str">
        <f t="shared" si="63"/>
        <v>http://dodappwlsprd2.cloud.pge.com:8003/ilis_rpt/dailyeventlogdetail.jsp?odbeventlogid=13-0062057&amp;numberofmonths=24&amp;showchangehistorylog=1</v>
      </c>
      <c r="B4061" s="14" t="str">
        <f>HYPERLINK(A4061,V4061)</f>
        <v>13-0062057</v>
      </c>
      <c r="C4061" t="s">
        <v>5139</v>
      </c>
      <c r="D4061" t="s">
        <v>2859</v>
      </c>
      <c r="E4061" t="s">
        <v>59</v>
      </c>
      <c r="F4061" t="s">
        <v>5183</v>
      </c>
      <c r="G4061" s="2">
        <v>42031124</v>
      </c>
      <c r="H4061" t="s">
        <v>61</v>
      </c>
      <c r="I4061" s="3">
        <v>2147</v>
      </c>
      <c r="J4061">
        <v>20130914</v>
      </c>
      <c r="K4061" s="4">
        <v>1639</v>
      </c>
      <c r="L4061">
        <v>866175</v>
      </c>
      <c r="M4061" s="5">
        <v>524</v>
      </c>
      <c r="N4061" t="s">
        <v>43</v>
      </c>
      <c r="O4061" t="s">
        <v>44</v>
      </c>
      <c r="P4061" t="s">
        <v>45</v>
      </c>
      <c r="Q4061" s="5">
        <v>63</v>
      </c>
      <c r="R4061" s="5">
        <v>33012</v>
      </c>
      <c r="S4061" t="s">
        <v>74</v>
      </c>
      <c r="T4061" t="s">
        <v>47</v>
      </c>
      <c r="U4061" t="s">
        <v>66</v>
      </c>
      <c r="V4061" t="s">
        <v>5184</v>
      </c>
      <c r="W4061" t="s">
        <v>50</v>
      </c>
      <c r="X4061" t="s">
        <v>51</v>
      </c>
      <c r="Y4061">
        <v>31021379</v>
      </c>
      <c r="Z4061" t="s">
        <v>52</v>
      </c>
      <c r="AA4061">
        <v>2013</v>
      </c>
      <c r="AB4061" t="s">
        <v>194</v>
      </c>
      <c r="AC4061" t="s">
        <v>54</v>
      </c>
      <c r="AD4061" t="s">
        <v>100</v>
      </c>
      <c r="AE4061">
        <v>99263968</v>
      </c>
      <c r="AF4061" t="s">
        <v>56</v>
      </c>
      <c r="AG4061" t="s">
        <v>57</v>
      </c>
      <c r="AH4061" t="s">
        <v>52</v>
      </c>
      <c r="AI4061" t="s">
        <v>58</v>
      </c>
    </row>
    <row r="4062" spans="1:35" x14ac:dyDescent="0.25">
      <c r="A4062" s="13" t="str">
        <f t="shared" si="63"/>
        <v>http://dodappwlsprd2.cloud.pge.com:8003/ilis_rpt/dailyeventlogdetail.jsp?odbeventlogid=13-0062856&amp;numberofmonths=24&amp;showchangehistorylog=1</v>
      </c>
      <c r="B4062" s="14" t="str">
        <f>HYPERLINK(A4062,V4062)</f>
        <v>13-0062856</v>
      </c>
      <c r="C4062" t="s">
        <v>5139</v>
      </c>
      <c r="D4062" t="s">
        <v>2859</v>
      </c>
      <c r="E4062" t="s">
        <v>40</v>
      </c>
      <c r="F4062" t="s">
        <v>5185</v>
      </c>
      <c r="G4062" s="2">
        <v>42261101</v>
      </c>
      <c r="H4062" t="s">
        <v>61</v>
      </c>
      <c r="I4062" s="3">
        <v>98855</v>
      </c>
      <c r="J4062">
        <v>20130918</v>
      </c>
      <c r="K4062" s="4">
        <v>1156</v>
      </c>
      <c r="L4062">
        <v>868068</v>
      </c>
      <c r="M4062" s="5">
        <v>384</v>
      </c>
      <c r="N4062" t="s">
        <v>43</v>
      </c>
      <c r="O4062" t="s">
        <v>44</v>
      </c>
      <c r="P4062" t="s">
        <v>45</v>
      </c>
      <c r="Q4062" s="5">
        <v>3</v>
      </c>
      <c r="R4062" s="5">
        <v>1152</v>
      </c>
      <c r="S4062" t="s">
        <v>74</v>
      </c>
      <c r="T4062" t="s">
        <v>47</v>
      </c>
      <c r="U4062" t="s">
        <v>48</v>
      </c>
      <c r="V4062" t="s">
        <v>5186</v>
      </c>
      <c r="W4062" t="s">
        <v>50</v>
      </c>
      <c r="X4062" t="s">
        <v>51</v>
      </c>
      <c r="Y4062">
        <v>0</v>
      </c>
      <c r="Z4062" t="s">
        <v>52</v>
      </c>
      <c r="AA4062">
        <v>2013</v>
      </c>
      <c r="AB4062" t="s">
        <v>194</v>
      </c>
      <c r="AC4062" t="s">
        <v>54</v>
      </c>
      <c r="AD4062" t="s">
        <v>100</v>
      </c>
      <c r="AE4062">
        <v>99263350</v>
      </c>
      <c r="AF4062" t="s">
        <v>56</v>
      </c>
      <c r="AG4062" t="s">
        <v>57</v>
      </c>
      <c r="AH4062" t="s">
        <v>52</v>
      </c>
      <c r="AI4062" t="s">
        <v>58</v>
      </c>
    </row>
    <row r="4063" spans="1:35" x14ac:dyDescent="0.25">
      <c r="A4063" s="13" t="str">
        <f t="shared" si="63"/>
        <v>http://dodappwlsprd2.cloud.pge.com:8003/ilis_rpt/dailyeventlogdetail.jsp?odbeventlogid=13-0063737&amp;numberofmonths=24&amp;showchangehistorylog=1</v>
      </c>
      <c r="B4063" s="14" t="str">
        <f>HYPERLINK(A4063,V4063)</f>
        <v>13-0063737</v>
      </c>
      <c r="C4063" t="s">
        <v>5139</v>
      </c>
      <c r="D4063" t="s">
        <v>2859</v>
      </c>
      <c r="E4063" t="s">
        <v>40</v>
      </c>
      <c r="F4063" t="s">
        <v>5159</v>
      </c>
      <c r="G4063" s="2">
        <v>42291101</v>
      </c>
      <c r="H4063" t="s">
        <v>61</v>
      </c>
      <c r="I4063" s="3">
        <v>1209</v>
      </c>
      <c r="J4063">
        <v>20130921</v>
      </c>
      <c r="K4063" s="4">
        <v>1323</v>
      </c>
      <c r="L4063">
        <v>870289</v>
      </c>
      <c r="M4063" s="5">
        <v>609</v>
      </c>
      <c r="N4063" t="s">
        <v>43</v>
      </c>
      <c r="O4063" t="s">
        <v>44</v>
      </c>
      <c r="P4063" t="s">
        <v>45</v>
      </c>
      <c r="Q4063" s="5">
        <v>104</v>
      </c>
      <c r="R4063" s="5">
        <v>51592</v>
      </c>
      <c r="S4063" t="s">
        <v>91</v>
      </c>
      <c r="T4063" t="s">
        <v>47</v>
      </c>
      <c r="U4063" t="s">
        <v>48</v>
      </c>
      <c r="V4063" t="s">
        <v>5187</v>
      </c>
      <c r="W4063" t="s">
        <v>50</v>
      </c>
      <c r="X4063" t="s">
        <v>51</v>
      </c>
      <c r="Y4063">
        <v>31023264</v>
      </c>
      <c r="Z4063" t="s">
        <v>94</v>
      </c>
      <c r="AA4063">
        <v>2013</v>
      </c>
      <c r="AB4063" t="s">
        <v>194</v>
      </c>
      <c r="AC4063" t="s">
        <v>54</v>
      </c>
      <c r="AD4063" t="s">
        <v>100</v>
      </c>
      <c r="AE4063">
        <v>99262773</v>
      </c>
      <c r="AF4063" t="s">
        <v>56</v>
      </c>
      <c r="AG4063" t="s">
        <v>57</v>
      </c>
      <c r="AH4063" t="s">
        <v>52</v>
      </c>
      <c r="AI4063" t="s">
        <v>58</v>
      </c>
    </row>
    <row r="4064" spans="1:35" x14ac:dyDescent="0.25">
      <c r="A4064" s="13" t="str">
        <f t="shared" si="63"/>
        <v>http://dodappwlsprd2.cloud.pge.com:8003/ilis_rpt/dailyeventlogdetail.jsp?odbeventlogid=13-0063869&amp;numberofmonths=24&amp;showchangehistorylog=1</v>
      </c>
      <c r="B4064" s="14" t="str">
        <f>HYPERLINK(A4064,V4064)</f>
        <v>13-0063869</v>
      </c>
      <c r="C4064" t="s">
        <v>5139</v>
      </c>
      <c r="D4064" t="s">
        <v>2859</v>
      </c>
      <c r="E4064" t="s">
        <v>40</v>
      </c>
      <c r="F4064" t="s">
        <v>5159</v>
      </c>
      <c r="G4064" s="2">
        <v>42291101</v>
      </c>
      <c r="H4064" t="s">
        <v>61</v>
      </c>
      <c r="I4064" s="3">
        <v>2493</v>
      </c>
      <c r="J4064">
        <v>20130922</v>
      </c>
      <c r="K4064" s="4">
        <v>716</v>
      </c>
      <c r="L4064">
        <v>871000</v>
      </c>
      <c r="M4064" s="5">
        <v>604</v>
      </c>
      <c r="N4064" t="s">
        <v>43</v>
      </c>
      <c r="O4064" t="s">
        <v>44</v>
      </c>
      <c r="P4064" t="s">
        <v>45</v>
      </c>
      <c r="Q4064" s="5">
        <v>12</v>
      </c>
      <c r="R4064" s="5">
        <v>7248</v>
      </c>
      <c r="S4064" t="s">
        <v>77</v>
      </c>
      <c r="T4064" t="s">
        <v>47</v>
      </c>
      <c r="U4064" t="s">
        <v>48</v>
      </c>
      <c r="V4064" t="s">
        <v>5188</v>
      </c>
      <c r="W4064" t="s">
        <v>50</v>
      </c>
      <c r="X4064" t="s">
        <v>51</v>
      </c>
      <c r="Y4064">
        <v>41962821</v>
      </c>
      <c r="Z4064" t="s">
        <v>52</v>
      </c>
      <c r="AA4064">
        <v>2013</v>
      </c>
      <c r="AB4064" t="s">
        <v>194</v>
      </c>
      <c r="AC4064" t="s">
        <v>54</v>
      </c>
      <c r="AD4064" t="s">
        <v>55</v>
      </c>
      <c r="AE4064">
        <v>99262605</v>
      </c>
      <c r="AF4064" t="s">
        <v>56</v>
      </c>
      <c r="AG4064" t="s">
        <v>57</v>
      </c>
      <c r="AH4064" t="s">
        <v>52</v>
      </c>
      <c r="AI4064" t="s">
        <v>58</v>
      </c>
    </row>
    <row r="4065" spans="1:35" x14ac:dyDescent="0.25">
      <c r="A4065" s="13" t="str">
        <f t="shared" si="63"/>
        <v>http://dodappwlsprd2.cloud.pge.com:8003/ilis_rpt/dailyeventlogdetail.jsp?odbeventlogid=13-0064598&amp;numberofmonths=24&amp;showchangehistorylog=1</v>
      </c>
      <c r="B4065" s="14" t="str">
        <f>HYPERLINK(A4065,V4065)</f>
        <v>13-0064598</v>
      </c>
      <c r="C4065" t="s">
        <v>5139</v>
      </c>
      <c r="D4065" t="s">
        <v>2859</v>
      </c>
      <c r="E4065" t="s">
        <v>40</v>
      </c>
      <c r="F4065" t="s">
        <v>5189</v>
      </c>
      <c r="G4065" s="2">
        <v>42011104</v>
      </c>
      <c r="H4065" t="s">
        <v>72</v>
      </c>
      <c r="I4065" s="3" t="s">
        <v>73</v>
      </c>
      <c r="J4065">
        <v>20130924</v>
      </c>
      <c r="K4065" s="4">
        <v>1838</v>
      </c>
      <c r="L4065">
        <v>872686</v>
      </c>
      <c r="M4065" s="5">
        <v>614</v>
      </c>
      <c r="N4065" t="s">
        <v>43</v>
      </c>
      <c r="O4065" t="s">
        <v>44</v>
      </c>
      <c r="P4065" t="s">
        <v>111</v>
      </c>
      <c r="Q4065" s="5">
        <v>7</v>
      </c>
      <c r="R4065" s="5">
        <v>3530</v>
      </c>
      <c r="S4065" t="s">
        <v>115</v>
      </c>
      <c r="T4065" t="s">
        <v>47</v>
      </c>
      <c r="U4065" t="s">
        <v>121</v>
      </c>
      <c r="V4065" t="s">
        <v>5190</v>
      </c>
      <c r="W4065" t="s">
        <v>50</v>
      </c>
      <c r="X4065" t="s">
        <v>51</v>
      </c>
      <c r="Y4065">
        <v>41963877</v>
      </c>
      <c r="Z4065" t="s">
        <v>52</v>
      </c>
      <c r="AA4065">
        <v>2013</v>
      </c>
      <c r="AB4065" t="s">
        <v>194</v>
      </c>
      <c r="AC4065" t="s">
        <v>54</v>
      </c>
      <c r="AD4065" t="s">
        <v>55</v>
      </c>
      <c r="AE4065">
        <v>99262038</v>
      </c>
      <c r="AF4065" t="s">
        <v>56</v>
      </c>
      <c r="AG4065" t="s">
        <v>57</v>
      </c>
      <c r="AH4065" t="s">
        <v>52</v>
      </c>
      <c r="AI4065" t="s">
        <v>58</v>
      </c>
    </row>
    <row r="4066" spans="1:35" x14ac:dyDescent="0.25">
      <c r="A4066" s="13" t="str">
        <f t="shared" si="63"/>
        <v>http://dodappwlsprd2.cloud.pge.com:8003/ilis_rpt/dailyeventlogdetail.jsp?odbeventlogid=13-0064460&amp;numberofmonths=24&amp;showchangehistorylog=1</v>
      </c>
      <c r="B4066" s="14" t="str">
        <f>HYPERLINK(A4066,V4066)</f>
        <v>13-0064460</v>
      </c>
      <c r="C4066" t="s">
        <v>5139</v>
      </c>
      <c r="D4066" t="s">
        <v>2859</v>
      </c>
      <c r="E4066" t="s">
        <v>59</v>
      </c>
      <c r="F4066" t="s">
        <v>5154</v>
      </c>
      <c r="G4066" s="2">
        <v>43021101</v>
      </c>
      <c r="H4066" t="s">
        <v>61</v>
      </c>
      <c r="I4066" s="3">
        <v>2625</v>
      </c>
      <c r="J4066">
        <v>20130924</v>
      </c>
      <c r="K4066" s="4">
        <v>1229</v>
      </c>
      <c r="L4066">
        <v>872387</v>
      </c>
      <c r="M4066" s="5">
        <v>229</v>
      </c>
      <c r="N4066" t="s">
        <v>43</v>
      </c>
      <c r="O4066" t="s">
        <v>44</v>
      </c>
      <c r="P4066" t="s">
        <v>45</v>
      </c>
      <c r="Q4066" s="5">
        <v>12</v>
      </c>
      <c r="R4066" s="5">
        <v>2748</v>
      </c>
      <c r="S4066" t="s">
        <v>74</v>
      </c>
      <c r="T4066" t="s">
        <v>47</v>
      </c>
      <c r="U4066" t="s">
        <v>48</v>
      </c>
      <c r="V4066" t="s">
        <v>5191</v>
      </c>
      <c r="W4066" t="s">
        <v>50</v>
      </c>
      <c r="X4066" t="s">
        <v>51</v>
      </c>
      <c r="Y4066">
        <v>0</v>
      </c>
      <c r="Z4066" t="s">
        <v>52</v>
      </c>
      <c r="AA4066">
        <v>2013</v>
      </c>
      <c r="AB4066" t="s">
        <v>194</v>
      </c>
      <c r="AC4066" t="s">
        <v>54</v>
      </c>
      <c r="AD4066" t="s">
        <v>70</v>
      </c>
      <c r="AE4066">
        <v>99262093</v>
      </c>
      <c r="AF4066" t="s">
        <v>56</v>
      </c>
      <c r="AG4066" t="s">
        <v>57</v>
      </c>
      <c r="AH4066" t="s">
        <v>52</v>
      </c>
      <c r="AI4066" t="s">
        <v>58</v>
      </c>
    </row>
    <row r="4067" spans="1:35" x14ac:dyDescent="0.25">
      <c r="A4067" s="13" t="str">
        <f t="shared" si="63"/>
        <v>http://dodappwlsprd2.cloud.pge.com:8003/ilis_rpt/dailyeventlogdetail.jsp?odbeventlogid=13-0066713&amp;numberofmonths=24&amp;showchangehistorylog=1</v>
      </c>
      <c r="B4067" s="14" t="str">
        <f>HYPERLINK(A4067,V4067)</f>
        <v>13-0066713</v>
      </c>
      <c r="C4067" t="s">
        <v>5139</v>
      </c>
      <c r="D4067" t="s">
        <v>2859</v>
      </c>
      <c r="E4067" t="s">
        <v>40</v>
      </c>
      <c r="F4067" t="s">
        <v>5168</v>
      </c>
      <c r="G4067" s="2">
        <v>43291105</v>
      </c>
      <c r="H4067" t="s">
        <v>61</v>
      </c>
      <c r="I4067" s="3">
        <v>57813</v>
      </c>
      <c r="J4067">
        <v>20131003</v>
      </c>
      <c r="K4067" s="4">
        <v>741</v>
      </c>
      <c r="L4067">
        <v>876849</v>
      </c>
      <c r="M4067" s="5">
        <v>559</v>
      </c>
      <c r="N4067" t="s">
        <v>43</v>
      </c>
      <c r="O4067" t="s">
        <v>44</v>
      </c>
      <c r="P4067" t="s">
        <v>45</v>
      </c>
      <c r="Q4067" s="5">
        <v>135</v>
      </c>
      <c r="R4067" s="5">
        <v>22165</v>
      </c>
      <c r="S4067" t="s">
        <v>74</v>
      </c>
      <c r="T4067" t="s">
        <v>78</v>
      </c>
      <c r="U4067" t="s">
        <v>48</v>
      </c>
      <c r="V4067" t="s">
        <v>5192</v>
      </c>
      <c r="W4067" t="s">
        <v>50</v>
      </c>
      <c r="X4067" t="s">
        <v>51</v>
      </c>
      <c r="Y4067">
        <v>31025824</v>
      </c>
      <c r="Z4067" t="s">
        <v>94</v>
      </c>
      <c r="AA4067">
        <v>2013</v>
      </c>
      <c r="AB4067" t="s">
        <v>205</v>
      </c>
      <c r="AC4067" t="s">
        <v>54</v>
      </c>
      <c r="AD4067" t="s">
        <v>100</v>
      </c>
      <c r="AE4067">
        <v>99260617</v>
      </c>
      <c r="AF4067" t="s">
        <v>80</v>
      </c>
      <c r="AG4067" t="s">
        <v>57</v>
      </c>
      <c r="AH4067" t="s">
        <v>52</v>
      </c>
      <c r="AI4067" t="s">
        <v>58</v>
      </c>
    </row>
    <row r="4068" spans="1:35" x14ac:dyDescent="0.25">
      <c r="A4068" s="13" t="str">
        <f t="shared" si="63"/>
        <v>http://dodappwlsprd2.cloud.pge.com:8003/ilis_rpt/dailyeventlogdetail.jsp?odbeventlogid=13-0069804&amp;numberofmonths=24&amp;showchangehistorylog=1</v>
      </c>
      <c r="B4068" s="14" t="str">
        <f>HYPERLINK(A4068,V4068)</f>
        <v>13-0069804</v>
      </c>
      <c r="C4068" t="s">
        <v>5139</v>
      </c>
      <c r="D4068" t="s">
        <v>2859</v>
      </c>
      <c r="E4068" t="s">
        <v>40</v>
      </c>
      <c r="F4068" t="s">
        <v>5159</v>
      </c>
      <c r="G4068" s="2">
        <v>42291101</v>
      </c>
      <c r="H4068" t="s">
        <v>61</v>
      </c>
      <c r="I4068" s="3">
        <v>5469</v>
      </c>
      <c r="J4068">
        <v>20131015</v>
      </c>
      <c r="K4068" s="4">
        <v>1619</v>
      </c>
      <c r="L4068">
        <v>885318</v>
      </c>
      <c r="M4068" s="5">
        <v>646</v>
      </c>
      <c r="N4068" t="s">
        <v>43</v>
      </c>
      <c r="O4068" t="s">
        <v>44</v>
      </c>
      <c r="P4068" t="s">
        <v>45</v>
      </c>
      <c r="Q4068" s="5">
        <v>65</v>
      </c>
      <c r="R4068" s="5">
        <v>16556</v>
      </c>
      <c r="S4068" t="s">
        <v>74</v>
      </c>
      <c r="T4068" t="s">
        <v>47</v>
      </c>
      <c r="U4068" t="s">
        <v>48</v>
      </c>
      <c r="V4068" t="s">
        <v>5193</v>
      </c>
      <c r="W4068" t="s">
        <v>50</v>
      </c>
      <c r="X4068" t="s">
        <v>51</v>
      </c>
      <c r="Y4068">
        <v>0</v>
      </c>
      <c r="Z4068" t="s">
        <v>52</v>
      </c>
      <c r="AA4068">
        <v>2013</v>
      </c>
      <c r="AB4068" t="s">
        <v>205</v>
      </c>
      <c r="AC4068" t="s">
        <v>54</v>
      </c>
      <c r="AD4068" t="s">
        <v>55</v>
      </c>
      <c r="AE4068">
        <v>99258245</v>
      </c>
      <c r="AF4068" t="s">
        <v>56</v>
      </c>
      <c r="AG4068" t="s">
        <v>57</v>
      </c>
      <c r="AH4068" t="s">
        <v>52</v>
      </c>
      <c r="AI4068" t="s">
        <v>58</v>
      </c>
    </row>
    <row r="4069" spans="1:35" x14ac:dyDescent="0.25">
      <c r="A4069" s="13" t="str">
        <f t="shared" si="63"/>
        <v>http://dodappwlsprd2.cloud.pge.com:8003/ilis_rpt/dailyeventlogdetail.jsp?odbeventlogid=13-0070783&amp;numberofmonths=24&amp;showchangehistorylog=1</v>
      </c>
      <c r="B4069" s="14" t="str">
        <f>HYPERLINK(A4069,V4069)</f>
        <v>13-0070783</v>
      </c>
      <c r="C4069" t="s">
        <v>5139</v>
      </c>
      <c r="D4069" t="s">
        <v>2859</v>
      </c>
      <c r="E4069" t="s">
        <v>40</v>
      </c>
      <c r="F4069" t="s">
        <v>5154</v>
      </c>
      <c r="G4069" s="2">
        <v>43021101</v>
      </c>
      <c r="H4069" t="s">
        <v>72</v>
      </c>
      <c r="I4069" s="3" t="s">
        <v>73</v>
      </c>
      <c r="J4069">
        <v>20131019</v>
      </c>
      <c r="K4069" s="4">
        <v>1225</v>
      </c>
      <c r="L4069">
        <v>887132</v>
      </c>
      <c r="M4069" s="5">
        <v>681</v>
      </c>
      <c r="N4069" t="s">
        <v>43</v>
      </c>
      <c r="O4069" t="s">
        <v>1237</v>
      </c>
      <c r="P4069" t="s">
        <v>1296</v>
      </c>
      <c r="Q4069" s="5">
        <v>11</v>
      </c>
      <c r="R4069" s="5">
        <v>6441</v>
      </c>
      <c r="S4069" t="s">
        <v>74</v>
      </c>
      <c r="T4069" t="s">
        <v>47</v>
      </c>
      <c r="U4069" t="s">
        <v>48</v>
      </c>
      <c r="V4069" t="s">
        <v>5194</v>
      </c>
      <c r="W4069" t="s">
        <v>50</v>
      </c>
      <c r="X4069" t="s">
        <v>51</v>
      </c>
      <c r="Y4069">
        <v>0</v>
      </c>
      <c r="Z4069" t="s">
        <v>52</v>
      </c>
      <c r="AA4069">
        <v>2013</v>
      </c>
      <c r="AB4069" t="s">
        <v>205</v>
      </c>
      <c r="AC4069" t="s">
        <v>54</v>
      </c>
      <c r="AD4069" t="s">
        <v>117</v>
      </c>
      <c r="AE4069">
        <v>99257585</v>
      </c>
      <c r="AF4069" t="s">
        <v>56</v>
      </c>
      <c r="AG4069" t="s">
        <v>57</v>
      </c>
      <c r="AH4069" t="s">
        <v>52</v>
      </c>
      <c r="AI4069" t="s">
        <v>58</v>
      </c>
    </row>
    <row r="4070" spans="1:35" x14ac:dyDescent="0.25">
      <c r="A4070" s="13" t="str">
        <f t="shared" si="63"/>
        <v>http://dodappwlsprd2.cloud.pge.com:8003/ilis_rpt/dailyeventlogdetail.jsp?odbeventlogid=13-0070821&amp;numberofmonths=24&amp;showchangehistorylog=1</v>
      </c>
      <c r="B4070" s="14" t="str">
        <f>HYPERLINK(A4070,V4070)</f>
        <v>13-0070821</v>
      </c>
      <c r="C4070" t="s">
        <v>5139</v>
      </c>
      <c r="D4070" t="s">
        <v>2859</v>
      </c>
      <c r="E4070" t="s">
        <v>59</v>
      </c>
      <c r="F4070" t="s">
        <v>5185</v>
      </c>
      <c r="G4070" s="2">
        <v>42261101</v>
      </c>
      <c r="H4070" t="s">
        <v>61</v>
      </c>
      <c r="I4070" s="3">
        <v>2165</v>
      </c>
      <c r="J4070">
        <v>20131020</v>
      </c>
      <c r="K4070" s="4">
        <v>633</v>
      </c>
      <c r="L4070">
        <v>887260</v>
      </c>
      <c r="M4070" s="5">
        <v>907</v>
      </c>
      <c r="N4070" t="s">
        <v>43</v>
      </c>
      <c r="O4070" t="s">
        <v>89</v>
      </c>
      <c r="P4070" t="s">
        <v>90</v>
      </c>
      <c r="Q4070" s="5">
        <v>5</v>
      </c>
      <c r="R4070" s="5">
        <v>4535</v>
      </c>
      <c r="S4070" t="s">
        <v>46</v>
      </c>
      <c r="T4070" t="s">
        <v>47</v>
      </c>
      <c r="U4070" t="s">
        <v>48</v>
      </c>
      <c r="V4070" t="s">
        <v>5195</v>
      </c>
      <c r="W4070" t="s">
        <v>50</v>
      </c>
      <c r="X4070" t="s">
        <v>51</v>
      </c>
      <c r="Y4070">
        <v>0</v>
      </c>
      <c r="Z4070" t="s">
        <v>52</v>
      </c>
      <c r="AA4070">
        <v>2013</v>
      </c>
      <c r="AB4070" t="s">
        <v>205</v>
      </c>
      <c r="AC4070" t="s">
        <v>54</v>
      </c>
      <c r="AD4070" t="s">
        <v>55</v>
      </c>
      <c r="AE4070">
        <v>99257532</v>
      </c>
      <c r="AF4070" t="s">
        <v>56</v>
      </c>
      <c r="AG4070" t="s">
        <v>57</v>
      </c>
      <c r="AH4070" t="s">
        <v>52</v>
      </c>
      <c r="AI4070" t="s">
        <v>58</v>
      </c>
    </row>
    <row r="4071" spans="1:35" x14ac:dyDescent="0.25">
      <c r="A4071" s="13" t="str">
        <f t="shared" si="63"/>
        <v>http://dodappwlsprd2.cloud.pge.com:8003/ilis_rpt/dailyeventlogdetail.jsp?odbeventlogid=13-0072818&amp;numberofmonths=24&amp;showchangehistorylog=1</v>
      </c>
      <c r="B4071" s="14" t="str">
        <f>HYPERLINK(A4071,V4071)</f>
        <v>13-0072818</v>
      </c>
      <c r="C4071" t="s">
        <v>5139</v>
      </c>
      <c r="D4071" t="s">
        <v>2859</v>
      </c>
      <c r="E4071" t="s">
        <v>40</v>
      </c>
      <c r="F4071" t="s">
        <v>5196</v>
      </c>
      <c r="G4071" s="2">
        <v>42011107</v>
      </c>
      <c r="H4071" t="s">
        <v>61</v>
      </c>
      <c r="I4071" s="3">
        <v>4189</v>
      </c>
      <c r="J4071">
        <v>20131028</v>
      </c>
      <c r="K4071" s="4">
        <v>1145</v>
      </c>
      <c r="L4071">
        <v>892549</v>
      </c>
      <c r="M4071" s="5">
        <v>330</v>
      </c>
      <c r="N4071" t="s">
        <v>43</v>
      </c>
      <c r="O4071" t="s">
        <v>44</v>
      </c>
      <c r="P4071" t="s">
        <v>111</v>
      </c>
      <c r="Q4071" s="5">
        <v>129</v>
      </c>
      <c r="R4071" s="5">
        <v>32516</v>
      </c>
      <c r="S4071" t="s">
        <v>74</v>
      </c>
      <c r="T4071" t="s">
        <v>47</v>
      </c>
      <c r="U4071" t="s">
        <v>48</v>
      </c>
      <c r="V4071" t="s">
        <v>5197</v>
      </c>
      <c r="W4071" t="s">
        <v>50</v>
      </c>
      <c r="X4071" t="s">
        <v>51</v>
      </c>
      <c r="Y4071">
        <v>31031816</v>
      </c>
      <c r="Z4071" t="s">
        <v>94</v>
      </c>
      <c r="AA4071">
        <v>2013</v>
      </c>
      <c r="AB4071" t="s">
        <v>205</v>
      </c>
      <c r="AC4071" t="s">
        <v>54</v>
      </c>
      <c r="AD4071" t="s">
        <v>55</v>
      </c>
      <c r="AE4071">
        <v>99256111</v>
      </c>
      <c r="AF4071" t="s">
        <v>56</v>
      </c>
      <c r="AG4071" t="s">
        <v>57</v>
      </c>
      <c r="AH4071" t="s">
        <v>52</v>
      </c>
      <c r="AI4071" t="s">
        <v>58</v>
      </c>
    </row>
    <row r="4072" spans="1:35" x14ac:dyDescent="0.25">
      <c r="A4072" s="13" t="str">
        <f t="shared" si="63"/>
        <v>http://dodappwlsprd2.cloud.pge.com:8003/ilis_rpt/dailyeventlogdetail.jsp?odbeventlogid=13-0082397&amp;numberofmonths=24&amp;showchangehistorylog=1</v>
      </c>
      <c r="B4072" s="14" t="str">
        <f>HYPERLINK(A4072,V4072)</f>
        <v>13-0082397</v>
      </c>
      <c r="C4072" t="s">
        <v>5139</v>
      </c>
      <c r="D4072" t="s">
        <v>2859</v>
      </c>
      <c r="E4072" t="s">
        <v>40</v>
      </c>
      <c r="F4072" t="s">
        <v>5144</v>
      </c>
      <c r="G4072" s="2">
        <v>43051101</v>
      </c>
      <c r="H4072" t="s">
        <v>61</v>
      </c>
      <c r="I4072" s="3">
        <v>8249</v>
      </c>
      <c r="J4072">
        <v>20131215</v>
      </c>
      <c r="K4072" s="4">
        <v>616</v>
      </c>
      <c r="L4072">
        <v>927832</v>
      </c>
      <c r="M4072" s="5">
        <v>515</v>
      </c>
      <c r="N4072" t="s">
        <v>43</v>
      </c>
      <c r="O4072" t="s">
        <v>83</v>
      </c>
      <c r="P4072" t="s">
        <v>124</v>
      </c>
      <c r="Q4072" s="5">
        <v>4</v>
      </c>
      <c r="R4072" s="5">
        <v>2060</v>
      </c>
      <c r="S4072" t="s">
        <v>74</v>
      </c>
      <c r="T4072" t="s">
        <v>78</v>
      </c>
      <c r="U4072" t="s">
        <v>48</v>
      </c>
      <c r="V4072" t="s">
        <v>5198</v>
      </c>
      <c r="W4072" t="s">
        <v>50</v>
      </c>
      <c r="X4072" t="s">
        <v>51</v>
      </c>
      <c r="Y4072">
        <v>0</v>
      </c>
      <c r="Z4072" t="s">
        <v>52</v>
      </c>
      <c r="AA4072">
        <v>2013</v>
      </c>
      <c r="AB4072" t="s">
        <v>216</v>
      </c>
      <c r="AC4072" t="s">
        <v>54</v>
      </c>
      <c r="AD4072" t="s">
        <v>87</v>
      </c>
      <c r="AE4072">
        <v>99247717</v>
      </c>
      <c r="AF4072" t="s">
        <v>80</v>
      </c>
      <c r="AG4072" t="s">
        <v>57</v>
      </c>
      <c r="AH4072" t="s">
        <v>52</v>
      </c>
      <c r="AI4072" t="s">
        <v>58</v>
      </c>
    </row>
    <row r="4073" spans="1:35" x14ac:dyDescent="0.25">
      <c r="A4073" s="13" t="str">
        <f t="shared" si="63"/>
        <v>http://dodappwlsprd2.cloud.pge.com:8003/ilis_rpt/dailyeventlogdetail.jsp?odbeventlogid=13-0082818&amp;numberofmonths=24&amp;showchangehistorylog=1</v>
      </c>
      <c r="B4073" s="14" t="str">
        <f>HYPERLINK(A4073,V4073)</f>
        <v>13-0082818</v>
      </c>
      <c r="C4073" t="s">
        <v>5139</v>
      </c>
      <c r="D4073" t="s">
        <v>2859</v>
      </c>
      <c r="E4073" t="s">
        <v>40</v>
      </c>
      <c r="F4073" t="s">
        <v>5159</v>
      </c>
      <c r="G4073" s="2">
        <v>42291101</v>
      </c>
      <c r="H4073" t="s">
        <v>61</v>
      </c>
      <c r="I4073" s="3">
        <v>3585</v>
      </c>
      <c r="J4073">
        <v>20131218</v>
      </c>
      <c r="K4073" s="4">
        <v>2144</v>
      </c>
      <c r="L4073">
        <v>929791</v>
      </c>
      <c r="M4073" s="5">
        <v>856</v>
      </c>
      <c r="N4073" t="s">
        <v>43</v>
      </c>
      <c r="O4073" t="s">
        <v>44</v>
      </c>
      <c r="P4073" t="s">
        <v>45</v>
      </c>
      <c r="Q4073" s="5">
        <v>26</v>
      </c>
      <c r="R4073" s="5">
        <v>15659</v>
      </c>
      <c r="S4073" t="s">
        <v>46</v>
      </c>
      <c r="T4073" t="s">
        <v>47</v>
      </c>
      <c r="U4073" t="s">
        <v>48</v>
      </c>
      <c r="V4073" t="s">
        <v>5199</v>
      </c>
      <c r="W4073" t="s">
        <v>50</v>
      </c>
      <c r="X4073" t="s">
        <v>51</v>
      </c>
      <c r="Y4073">
        <v>42048647</v>
      </c>
      <c r="Z4073" t="s">
        <v>52</v>
      </c>
      <c r="AA4073">
        <v>2013</v>
      </c>
      <c r="AB4073" t="s">
        <v>216</v>
      </c>
      <c r="AC4073" t="s">
        <v>54</v>
      </c>
      <c r="AD4073" t="s">
        <v>55</v>
      </c>
      <c r="AE4073">
        <v>99247118</v>
      </c>
      <c r="AF4073" t="s">
        <v>56</v>
      </c>
      <c r="AG4073" t="s">
        <v>57</v>
      </c>
      <c r="AH4073" t="s">
        <v>52</v>
      </c>
      <c r="AI4073" t="s">
        <v>58</v>
      </c>
    </row>
    <row r="4074" spans="1:35" x14ac:dyDescent="0.25">
      <c r="A4074" s="13" t="str">
        <f t="shared" si="63"/>
        <v>http://dodappwlsprd2.cloud.pge.com:8003/ilis_rpt/dailyeventlogdetail.jsp?odbeventlogid=13-0082982&amp;numberofmonths=24&amp;showchangehistorylog=1</v>
      </c>
      <c r="B4074" s="14" t="str">
        <f>HYPERLINK(A4074,V4074)</f>
        <v>13-0082982</v>
      </c>
      <c r="C4074" t="s">
        <v>5139</v>
      </c>
      <c r="D4074" t="s">
        <v>2859</v>
      </c>
      <c r="E4074" t="s">
        <v>59</v>
      </c>
      <c r="F4074" t="s">
        <v>5149</v>
      </c>
      <c r="G4074" s="2">
        <v>42711101</v>
      </c>
      <c r="H4074" t="s">
        <v>61</v>
      </c>
      <c r="I4074" s="3">
        <v>1087</v>
      </c>
      <c r="J4074">
        <v>20131219</v>
      </c>
      <c r="K4074" s="4">
        <v>2242</v>
      </c>
      <c r="L4074">
        <v>930778</v>
      </c>
      <c r="M4074" s="5">
        <v>427</v>
      </c>
      <c r="N4074" t="s">
        <v>43</v>
      </c>
      <c r="O4074" t="s">
        <v>44</v>
      </c>
      <c r="P4074" t="s">
        <v>111</v>
      </c>
      <c r="Q4074" s="5">
        <v>24</v>
      </c>
      <c r="R4074" s="5">
        <v>12442</v>
      </c>
      <c r="S4074" t="s">
        <v>74</v>
      </c>
      <c r="T4074" t="s">
        <v>47</v>
      </c>
      <c r="U4074" t="s">
        <v>48</v>
      </c>
      <c r="V4074" t="s">
        <v>5200</v>
      </c>
      <c r="W4074" t="s">
        <v>50</v>
      </c>
      <c r="X4074" t="s">
        <v>51</v>
      </c>
      <c r="Y4074">
        <v>42049030</v>
      </c>
      <c r="Z4074" t="s">
        <v>94</v>
      </c>
      <c r="AA4074">
        <v>2013</v>
      </c>
      <c r="AB4074" t="s">
        <v>216</v>
      </c>
      <c r="AC4074" t="s">
        <v>54</v>
      </c>
      <c r="AD4074" t="s">
        <v>55</v>
      </c>
      <c r="AE4074">
        <v>99246872</v>
      </c>
      <c r="AF4074" t="s">
        <v>56</v>
      </c>
      <c r="AG4074" t="s">
        <v>57</v>
      </c>
      <c r="AH4074" t="s">
        <v>52</v>
      </c>
      <c r="AI4074" t="s">
        <v>58</v>
      </c>
    </row>
    <row r="4075" spans="1:35" x14ac:dyDescent="0.25">
      <c r="A4075" s="13" t="str">
        <f t="shared" si="63"/>
        <v>http://dodappwlsprd2.cloud.pge.com:8003/ilis_rpt/dailyeventlogdetail.jsp?odbeventlogid=13-0083036&amp;numberofmonths=24&amp;showchangehistorylog=1</v>
      </c>
      <c r="B4075" s="14" t="str">
        <f>HYPERLINK(A4075,V4075)</f>
        <v>13-0083036</v>
      </c>
      <c r="C4075" t="s">
        <v>5139</v>
      </c>
      <c r="D4075" t="s">
        <v>2859</v>
      </c>
      <c r="E4075" t="s">
        <v>59</v>
      </c>
      <c r="F4075" t="s">
        <v>5149</v>
      </c>
      <c r="G4075" s="2">
        <v>42711101</v>
      </c>
      <c r="H4075" t="s">
        <v>61</v>
      </c>
      <c r="I4075" s="3">
        <v>2897</v>
      </c>
      <c r="J4075">
        <v>20131220</v>
      </c>
      <c r="K4075" s="4">
        <v>924</v>
      </c>
      <c r="L4075">
        <v>930983</v>
      </c>
      <c r="M4075" s="5">
        <v>426</v>
      </c>
      <c r="N4075" t="s">
        <v>43</v>
      </c>
      <c r="O4075" t="s">
        <v>44</v>
      </c>
      <c r="P4075" t="s">
        <v>45</v>
      </c>
      <c r="Q4075" s="5">
        <v>5</v>
      </c>
      <c r="R4075" s="5">
        <v>2130</v>
      </c>
      <c r="S4075" t="s">
        <v>74</v>
      </c>
      <c r="T4075" t="s">
        <v>47</v>
      </c>
      <c r="U4075" t="s">
        <v>48</v>
      </c>
      <c r="V4075" t="s">
        <v>5201</v>
      </c>
      <c r="W4075" t="s">
        <v>50</v>
      </c>
      <c r="X4075" t="s">
        <v>51</v>
      </c>
      <c r="Y4075">
        <v>42049370</v>
      </c>
      <c r="Z4075" t="s">
        <v>52</v>
      </c>
      <c r="AA4075">
        <v>2013</v>
      </c>
      <c r="AB4075" t="s">
        <v>216</v>
      </c>
      <c r="AC4075" t="s">
        <v>54</v>
      </c>
      <c r="AD4075" t="s">
        <v>87</v>
      </c>
      <c r="AE4075">
        <v>99246769</v>
      </c>
      <c r="AF4075" t="s">
        <v>56</v>
      </c>
      <c r="AG4075" t="s">
        <v>57</v>
      </c>
      <c r="AH4075" t="s">
        <v>52</v>
      </c>
      <c r="AI4075" t="s">
        <v>58</v>
      </c>
    </row>
    <row r="4076" spans="1:35" x14ac:dyDescent="0.25">
      <c r="A4076" s="13" t="str">
        <f t="shared" si="63"/>
        <v>http://dodappwlsprd2.cloud.pge.com:8003/ilis_rpt/dailyeventlogdetail.jsp?odbeventlogid=13-0083136&amp;numberofmonths=24&amp;showchangehistorylog=1</v>
      </c>
      <c r="B4076" s="14" t="str">
        <f>HYPERLINK(A4076,V4076)</f>
        <v>13-0083136</v>
      </c>
      <c r="C4076" t="s">
        <v>5139</v>
      </c>
      <c r="D4076" t="s">
        <v>2859</v>
      </c>
      <c r="E4076" t="s">
        <v>40</v>
      </c>
      <c r="F4076" t="s">
        <v>5202</v>
      </c>
      <c r="G4076" s="2">
        <v>42301101</v>
      </c>
      <c r="H4076" t="s">
        <v>61</v>
      </c>
      <c r="I4076" s="3">
        <v>3025</v>
      </c>
      <c r="J4076">
        <v>20131221</v>
      </c>
      <c r="K4076" s="4">
        <v>1115</v>
      </c>
      <c r="L4076">
        <v>931497</v>
      </c>
      <c r="M4076" s="5">
        <v>325</v>
      </c>
      <c r="N4076" t="s">
        <v>43</v>
      </c>
      <c r="O4076" t="s">
        <v>83</v>
      </c>
      <c r="P4076" t="s">
        <v>84</v>
      </c>
      <c r="Q4076" s="5">
        <v>7</v>
      </c>
      <c r="R4076" s="5">
        <v>2275</v>
      </c>
      <c r="S4076" t="s">
        <v>74</v>
      </c>
      <c r="T4076" t="s">
        <v>47</v>
      </c>
      <c r="U4076" t="s">
        <v>48</v>
      </c>
      <c r="V4076" t="s">
        <v>5203</v>
      </c>
      <c r="W4076" t="s">
        <v>50</v>
      </c>
      <c r="X4076" t="s">
        <v>51</v>
      </c>
      <c r="Y4076">
        <v>42049622</v>
      </c>
      <c r="Z4076" t="s">
        <v>52</v>
      </c>
      <c r="AA4076">
        <v>2013</v>
      </c>
      <c r="AB4076" t="s">
        <v>216</v>
      </c>
      <c r="AC4076" t="s">
        <v>54</v>
      </c>
      <c r="AD4076" t="s">
        <v>100</v>
      </c>
      <c r="AE4076">
        <v>99246620</v>
      </c>
      <c r="AF4076" t="s">
        <v>56</v>
      </c>
      <c r="AG4076" t="s">
        <v>57</v>
      </c>
      <c r="AH4076" t="s">
        <v>52</v>
      </c>
      <c r="AI4076" t="s">
        <v>58</v>
      </c>
    </row>
    <row r="4077" spans="1:35" x14ac:dyDescent="0.25">
      <c r="A4077" s="13" t="str">
        <f t="shared" si="63"/>
        <v>http://dodappwlsprd2.cloud.pge.com:8003/ilis_rpt/dailyeventlogdetail.jsp?odbeventlogid=14-0004465&amp;numberofmonths=24&amp;showchangehistorylog=1</v>
      </c>
      <c r="B4077" s="14" t="str">
        <f>HYPERLINK(A4077,V4077)</f>
        <v>14-0004465</v>
      </c>
      <c r="C4077" t="s">
        <v>5139</v>
      </c>
      <c r="D4077" t="s">
        <v>2859</v>
      </c>
      <c r="E4077" t="s">
        <v>59</v>
      </c>
      <c r="F4077" t="s">
        <v>5174</v>
      </c>
      <c r="G4077" s="2">
        <v>43021102</v>
      </c>
      <c r="H4077" t="s">
        <v>61</v>
      </c>
      <c r="I4077" s="3">
        <v>1089</v>
      </c>
      <c r="J4077">
        <v>20140116</v>
      </c>
      <c r="K4077" s="4">
        <v>402</v>
      </c>
      <c r="L4077">
        <v>942530</v>
      </c>
      <c r="M4077" s="5">
        <v>644</v>
      </c>
      <c r="N4077" t="s">
        <v>43</v>
      </c>
      <c r="O4077" t="s">
        <v>44</v>
      </c>
      <c r="P4077" t="s">
        <v>45</v>
      </c>
      <c r="Q4077" s="5">
        <v>225</v>
      </c>
      <c r="R4077" s="5">
        <v>96464</v>
      </c>
      <c r="S4077" t="s">
        <v>74</v>
      </c>
      <c r="T4077" t="s">
        <v>47</v>
      </c>
      <c r="U4077" t="s">
        <v>121</v>
      </c>
      <c r="V4077" t="s">
        <v>5204</v>
      </c>
      <c r="W4077" t="s">
        <v>50</v>
      </c>
      <c r="X4077" t="s">
        <v>51</v>
      </c>
      <c r="Y4077">
        <v>42060230</v>
      </c>
      <c r="Z4077" t="s">
        <v>52</v>
      </c>
      <c r="AA4077">
        <v>2014</v>
      </c>
      <c r="AB4077" t="s">
        <v>53</v>
      </c>
      <c r="AC4077" t="s">
        <v>54</v>
      </c>
      <c r="AD4077" t="s">
        <v>55</v>
      </c>
      <c r="AE4077">
        <v>99244093</v>
      </c>
      <c r="AF4077" t="s">
        <v>56</v>
      </c>
      <c r="AG4077" t="s">
        <v>57</v>
      </c>
      <c r="AH4077" t="s">
        <v>52</v>
      </c>
      <c r="AI4077" t="s">
        <v>58</v>
      </c>
    </row>
    <row r="4078" spans="1:35" x14ac:dyDescent="0.25">
      <c r="A4078" s="13" t="str">
        <f t="shared" si="63"/>
        <v>http://dodappwlsprd2.cloud.pge.com:8003/ilis_rpt/dailyeventlogdetail.jsp?odbeventlogid=14-0007827&amp;numberofmonths=24&amp;showchangehistorylog=1</v>
      </c>
      <c r="B4078" s="14" t="str">
        <f>HYPERLINK(A4078,V4078)</f>
        <v>14-0007827</v>
      </c>
      <c r="C4078" t="s">
        <v>5139</v>
      </c>
      <c r="D4078" t="s">
        <v>2859</v>
      </c>
      <c r="E4078" t="s">
        <v>40</v>
      </c>
      <c r="F4078" t="s">
        <v>5144</v>
      </c>
      <c r="G4078" s="2">
        <v>43051101</v>
      </c>
      <c r="H4078" t="s">
        <v>61</v>
      </c>
      <c r="I4078" s="3">
        <v>3423</v>
      </c>
      <c r="J4078">
        <v>20140131</v>
      </c>
      <c r="K4078" s="4">
        <v>353</v>
      </c>
      <c r="L4078">
        <v>954989</v>
      </c>
      <c r="M4078" s="5">
        <v>465</v>
      </c>
      <c r="N4078" t="s">
        <v>43</v>
      </c>
      <c r="O4078" t="s">
        <v>89</v>
      </c>
      <c r="P4078" t="s">
        <v>90</v>
      </c>
      <c r="Q4078" s="5">
        <v>20</v>
      </c>
      <c r="R4078" s="5">
        <v>15280</v>
      </c>
      <c r="S4078" t="s">
        <v>91</v>
      </c>
      <c r="T4078" t="s">
        <v>106</v>
      </c>
      <c r="U4078" t="s">
        <v>48</v>
      </c>
      <c r="V4078" t="s">
        <v>5205</v>
      </c>
      <c r="W4078" t="s">
        <v>50</v>
      </c>
      <c r="X4078" t="s">
        <v>51</v>
      </c>
      <c r="Y4078">
        <v>42068524</v>
      </c>
      <c r="Z4078" t="s">
        <v>52</v>
      </c>
      <c r="AA4078">
        <v>2014</v>
      </c>
      <c r="AB4078" t="s">
        <v>53</v>
      </c>
      <c r="AC4078" t="s">
        <v>54</v>
      </c>
      <c r="AD4078" t="s">
        <v>100</v>
      </c>
      <c r="AE4078">
        <v>99241982</v>
      </c>
      <c r="AF4078" t="s">
        <v>108</v>
      </c>
      <c r="AG4078" t="s">
        <v>57</v>
      </c>
      <c r="AH4078" t="s">
        <v>52</v>
      </c>
      <c r="AI4078" t="s">
        <v>58</v>
      </c>
    </row>
    <row r="4079" spans="1:35" x14ac:dyDescent="0.25">
      <c r="A4079" s="13" t="str">
        <f t="shared" si="63"/>
        <v>http://dodappwlsprd2.cloud.pge.com:8003/ilis_rpt/dailyeventlogdetail.jsp?odbeventlogid=14-0009660&amp;numberofmonths=24&amp;showchangehistorylog=1</v>
      </c>
      <c r="B4079" s="14" t="str">
        <f>HYPERLINK(A4079,V4079)</f>
        <v>14-0009660</v>
      </c>
      <c r="C4079" t="s">
        <v>5139</v>
      </c>
      <c r="D4079" t="s">
        <v>2859</v>
      </c>
      <c r="E4079" t="s">
        <v>40</v>
      </c>
      <c r="F4079" t="s">
        <v>5159</v>
      </c>
      <c r="G4079" s="2">
        <v>42291101</v>
      </c>
      <c r="H4079" t="s">
        <v>42</v>
      </c>
      <c r="I4079" s="3">
        <v>1252</v>
      </c>
      <c r="J4079">
        <v>20140207</v>
      </c>
      <c r="K4079" s="4">
        <v>1444</v>
      </c>
      <c r="L4079">
        <v>961517</v>
      </c>
      <c r="M4079" s="5">
        <v>614</v>
      </c>
      <c r="N4079" t="s">
        <v>43</v>
      </c>
      <c r="O4079" t="s">
        <v>44</v>
      </c>
      <c r="P4079" t="s">
        <v>111</v>
      </c>
      <c r="Q4079" s="5">
        <v>126</v>
      </c>
      <c r="R4079" s="5">
        <v>56572</v>
      </c>
      <c r="S4079" t="s">
        <v>62</v>
      </c>
      <c r="T4079" t="s">
        <v>47</v>
      </c>
      <c r="U4079" t="s">
        <v>66</v>
      </c>
      <c r="V4079" t="s">
        <v>5206</v>
      </c>
      <c r="W4079" t="s">
        <v>50</v>
      </c>
      <c r="X4079" t="s">
        <v>51</v>
      </c>
      <c r="Y4079">
        <v>0</v>
      </c>
      <c r="Z4079" t="s">
        <v>94</v>
      </c>
      <c r="AA4079">
        <v>2014</v>
      </c>
      <c r="AB4079" t="s">
        <v>86</v>
      </c>
      <c r="AC4079" t="s">
        <v>54</v>
      </c>
      <c r="AD4079" t="s">
        <v>87</v>
      </c>
      <c r="AE4079">
        <v>99240970</v>
      </c>
      <c r="AF4079" t="s">
        <v>56</v>
      </c>
      <c r="AG4079" t="s">
        <v>57</v>
      </c>
      <c r="AH4079" t="s">
        <v>52</v>
      </c>
      <c r="AI4079" t="s">
        <v>58</v>
      </c>
    </row>
    <row r="4080" spans="1:35" x14ac:dyDescent="0.25">
      <c r="A4080" s="13" t="str">
        <f t="shared" si="63"/>
        <v>http://dodappwlsprd2.cloud.pge.com:8003/ilis_rpt/dailyeventlogdetail.jsp?odbeventlogid=14-0009803&amp;numberofmonths=24&amp;showchangehistorylog=1</v>
      </c>
      <c r="B4080" s="14" t="str">
        <f>HYPERLINK(A4080,V4080)</f>
        <v>14-0009803</v>
      </c>
      <c r="C4080" t="s">
        <v>5139</v>
      </c>
      <c r="D4080" t="s">
        <v>2859</v>
      </c>
      <c r="E4080" t="s">
        <v>59</v>
      </c>
      <c r="F4080" t="s">
        <v>5207</v>
      </c>
      <c r="G4080" s="2">
        <v>43432105</v>
      </c>
      <c r="H4080" t="s">
        <v>61</v>
      </c>
      <c r="I4080" s="3">
        <v>835</v>
      </c>
      <c r="J4080">
        <v>20140208</v>
      </c>
      <c r="K4080" s="4">
        <v>36</v>
      </c>
      <c r="L4080">
        <v>962665</v>
      </c>
      <c r="M4080" s="5">
        <v>2104</v>
      </c>
      <c r="N4080" t="s">
        <v>43</v>
      </c>
      <c r="O4080" t="s">
        <v>44</v>
      </c>
      <c r="P4080" t="s">
        <v>45</v>
      </c>
      <c r="Q4080" s="5">
        <v>141</v>
      </c>
      <c r="R4080" s="5">
        <v>216203</v>
      </c>
      <c r="S4080" t="s">
        <v>62</v>
      </c>
      <c r="T4080" t="s">
        <v>92</v>
      </c>
      <c r="U4080" t="s">
        <v>48</v>
      </c>
      <c r="V4080" t="s">
        <v>5208</v>
      </c>
      <c r="W4080" t="s">
        <v>50</v>
      </c>
      <c r="X4080" t="s">
        <v>51</v>
      </c>
      <c r="Y4080">
        <v>0</v>
      </c>
      <c r="Z4080" t="s">
        <v>94</v>
      </c>
      <c r="AA4080">
        <v>2014</v>
      </c>
      <c r="AB4080" t="s">
        <v>86</v>
      </c>
      <c r="AC4080" t="s">
        <v>54</v>
      </c>
      <c r="AD4080" t="s">
        <v>87</v>
      </c>
      <c r="AE4080">
        <v>99240579</v>
      </c>
      <c r="AF4080" t="s">
        <v>95</v>
      </c>
      <c r="AG4080" t="s">
        <v>57</v>
      </c>
      <c r="AH4080" t="s">
        <v>52</v>
      </c>
      <c r="AI4080" t="s">
        <v>58</v>
      </c>
    </row>
    <row r="4081" spans="1:35" x14ac:dyDescent="0.25">
      <c r="A4081" s="13" t="str">
        <f t="shared" si="63"/>
        <v>http://dodappwlsprd2.cloud.pge.com:8003/ilis_rpt/dailyeventlogdetail.jsp?odbeventlogid=14-0010194&amp;numberofmonths=24&amp;showchangehistorylog=1</v>
      </c>
      <c r="B4081" s="14" t="str">
        <f>HYPERLINK(A4081,V4081)</f>
        <v>14-0010194</v>
      </c>
      <c r="C4081" t="s">
        <v>5139</v>
      </c>
      <c r="D4081" t="s">
        <v>2859</v>
      </c>
      <c r="E4081" t="s">
        <v>40</v>
      </c>
      <c r="F4081" t="s">
        <v>5159</v>
      </c>
      <c r="G4081" s="2">
        <v>42291101</v>
      </c>
      <c r="H4081" t="s">
        <v>42</v>
      </c>
      <c r="I4081" s="3">
        <v>602</v>
      </c>
      <c r="J4081">
        <v>20140209</v>
      </c>
      <c r="K4081" s="4">
        <v>1931</v>
      </c>
      <c r="L4081">
        <v>964579</v>
      </c>
      <c r="M4081" s="5">
        <v>1314</v>
      </c>
      <c r="N4081" t="s">
        <v>43</v>
      </c>
      <c r="O4081" t="s">
        <v>44</v>
      </c>
      <c r="P4081" t="s">
        <v>45</v>
      </c>
      <c r="Q4081" s="5">
        <v>155</v>
      </c>
      <c r="R4081" s="5">
        <v>44302</v>
      </c>
      <c r="S4081" t="s">
        <v>62</v>
      </c>
      <c r="T4081" t="s">
        <v>47</v>
      </c>
      <c r="U4081" t="s">
        <v>121</v>
      </c>
      <c r="V4081" t="s">
        <v>5209</v>
      </c>
      <c r="W4081" t="s">
        <v>50</v>
      </c>
      <c r="X4081" t="s">
        <v>51</v>
      </c>
      <c r="Y4081">
        <v>0</v>
      </c>
      <c r="Z4081" t="s">
        <v>94</v>
      </c>
      <c r="AA4081">
        <v>2014</v>
      </c>
      <c r="AB4081" t="s">
        <v>86</v>
      </c>
      <c r="AC4081" t="s">
        <v>54</v>
      </c>
      <c r="AD4081" t="s">
        <v>208</v>
      </c>
      <c r="AE4081">
        <v>99240374</v>
      </c>
      <c r="AF4081" t="s">
        <v>56</v>
      </c>
      <c r="AG4081" t="s">
        <v>57</v>
      </c>
      <c r="AH4081" t="s">
        <v>52</v>
      </c>
      <c r="AI4081" t="s">
        <v>58</v>
      </c>
    </row>
    <row r="4082" spans="1:35" x14ac:dyDescent="0.25">
      <c r="A4082" s="13" t="str">
        <f t="shared" si="63"/>
        <v>http://dodappwlsprd2.cloud.pge.com:8003/ilis_rpt/dailyeventlogdetail.jsp?odbeventlogid=14-0010101&amp;numberofmonths=24&amp;showchangehistorylog=1</v>
      </c>
      <c r="B4082" s="14" t="str">
        <f>HYPERLINK(A4082,V4082)</f>
        <v>14-0010101</v>
      </c>
      <c r="C4082" t="s">
        <v>5139</v>
      </c>
      <c r="D4082" t="s">
        <v>2859</v>
      </c>
      <c r="E4082" t="s">
        <v>59</v>
      </c>
      <c r="F4082" t="s">
        <v>5140</v>
      </c>
      <c r="G4082" s="2">
        <v>43292103</v>
      </c>
      <c r="H4082" t="s">
        <v>61</v>
      </c>
      <c r="I4082" s="3">
        <v>1117</v>
      </c>
      <c r="J4082">
        <v>20140209</v>
      </c>
      <c r="K4082" s="4">
        <v>454</v>
      </c>
      <c r="L4082">
        <v>964447</v>
      </c>
      <c r="M4082" s="5">
        <v>221</v>
      </c>
      <c r="N4082" t="s">
        <v>43</v>
      </c>
      <c r="O4082" t="s">
        <v>44</v>
      </c>
      <c r="P4082" t="s">
        <v>45</v>
      </c>
      <c r="Q4082" s="5">
        <v>29</v>
      </c>
      <c r="R4082" s="5">
        <v>11687</v>
      </c>
      <c r="S4082" t="s">
        <v>62</v>
      </c>
      <c r="T4082" t="s">
        <v>47</v>
      </c>
      <c r="U4082" t="s">
        <v>121</v>
      </c>
      <c r="V4082" t="s">
        <v>5210</v>
      </c>
      <c r="W4082" t="s">
        <v>50</v>
      </c>
      <c r="X4082" t="s">
        <v>51</v>
      </c>
      <c r="Y4082">
        <v>0</v>
      </c>
      <c r="Z4082" t="s">
        <v>94</v>
      </c>
      <c r="AA4082">
        <v>2014</v>
      </c>
      <c r="AB4082" t="s">
        <v>86</v>
      </c>
      <c r="AC4082" t="s">
        <v>54</v>
      </c>
      <c r="AD4082" t="s">
        <v>55</v>
      </c>
      <c r="AE4082">
        <v>99240531</v>
      </c>
      <c r="AF4082" t="s">
        <v>56</v>
      </c>
      <c r="AG4082" t="s">
        <v>57</v>
      </c>
      <c r="AH4082" t="s">
        <v>52</v>
      </c>
      <c r="AI4082" t="s">
        <v>58</v>
      </c>
    </row>
    <row r="4083" spans="1:35" x14ac:dyDescent="0.25">
      <c r="A4083" s="13" t="str">
        <f t="shared" si="63"/>
        <v>http://dodappwlsprd2.cloud.pge.com:8003/ilis_rpt/dailyeventlogdetail.jsp?odbeventlogid=14-0012712&amp;numberofmonths=24&amp;showchangehistorylog=1</v>
      </c>
      <c r="B4083" s="14" t="str">
        <f>HYPERLINK(A4083,V4083)</f>
        <v>14-0012712</v>
      </c>
      <c r="C4083" t="s">
        <v>5139</v>
      </c>
      <c r="D4083" t="s">
        <v>2859</v>
      </c>
      <c r="E4083" t="s">
        <v>59</v>
      </c>
      <c r="F4083" t="s">
        <v>5140</v>
      </c>
      <c r="G4083" s="2">
        <v>43292103</v>
      </c>
      <c r="H4083" t="s">
        <v>72</v>
      </c>
      <c r="I4083" s="3" t="s">
        <v>73</v>
      </c>
      <c r="J4083">
        <v>20140222</v>
      </c>
      <c r="K4083" s="4">
        <v>629</v>
      </c>
      <c r="L4083">
        <v>970773</v>
      </c>
      <c r="M4083" s="5">
        <v>451</v>
      </c>
      <c r="N4083" t="s">
        <v>43</v>
      </c>
      <c r="O4083" t="s">
        <v>44</v>
      </c>
      <c r="P4083" t="s">
        <v>45</v>
      </c>
      <c r="Q4083" s="5">
        <v>3</v>
      </c>
      <c r="R4083" s="5">
        <v>1353</v>
      </c>
      <c r="S4083" t="s">
        <v>74</v>
      </c>
      <c r="T4083" t="s">
        <v>47</v>
      </c>
      <c r="U4083" t="s">
        <v>48</v>
      </c>
      <c r="V4083" t="s">
        <v>5211</v>
      </c>
      <c r="W4083" t="s">
        <v>50</v>
      </c>
      <c r="X4083" t="s">
        <v>51</v>
      </c>
      <c r="Y4083">
        <v>42081838</v>
      </c>
      <c r="Z4083" t="s">
        <v>52</v>
      </c>
      <c r="AA4083">
        <v>2014</v>
      </c>
      <c r="AB4083" t="s">
        <v>86</v>
      </c>
      <c r="AC4083" t="s">
        <v>54</v>
      </c>
      <c r="AD4083" t="s">
        <v>100</v>
      </c>
      <c r="AE4083">
        <v>99238662</v>
      </c>
      <c r="AF4083" t="s">
        <v>56</v>
      </c>
      <c r="AG4083" t="s">
        <v>57</v>
      </c>
      <c r="AH4083" t="s">
        <v>52</v>
      </c>
      <c r="AI4083" t="s">
        <v>58</v>
      </c>
    </row>
    <row r="4084" spans="1:35" x14ac:dyDescent="0.25">
      <c r="A4084" s="13" t="str">
        <f t="shared" si="63"/>
        <v>http://dodappwlsprd2.cloud.pge.com:8003/ilis_rpt/dailyeventlogdetail.jsp?odbeventlogid=14-0013179&amp;numberofmonths=24&amp;showchangehistorylog=1</v>
      </c>
      <c r="B4084" s="14" t="str">
        <f>HYPERLINK(A4084,V4084)</f>
        <v>14-0013179</v>
      </c>
      <c r="C4084" t="s">
        <v>5139</v>
      </c>
      <c r="D4084" t="s">
        <v>2859</v>
      </c>
      <c r="E4084" t="s">
        <v>59</v>
      </c>
      <c r="F4084" t="s">
        <v>5152</v>
      </c>
      <c r="G4084" s="2">
        <v>43432104</v>
      </c>
      <c r="H4084" t="s">
        <v>120</v>
      </c>
      <c r="I4084" s="3">
        <v>743</v>
      </c>
      <c r="J4084">
        <v>20140225</v>
      </c>
      <c r="K4084" s="4">
        <v>830</v>
      </c>
      <c r="L4084">
        <v>971978</v>
      </c>
      <c r="M4084" s="5">
        <v>548</v>
      </c>
      <c r="N4084" t="s">
        <v>43</v>
      </c>
      <c r="O4084" t="s">
        <v>1237</v>
      </c>
      <c r="P4084" t="s">
        <v>1564</v>
      </c>
      <c r="Q4084" s="5">
        <v>527</v>
      </c>
      <c r="R4084" s="5">
        <v>277739</v>
      </c>
      <c r="S4084" t="s">
        <v>46</v>
      </c>
      <c r="T4084" t="s">
        <v>154</v>
      </c>
      <c r="U4084" t="s">
        <v>121</v>
      </c>
      <c r="V4084" t="s">
        <v>5212</v>
      </c>
      <c r="W4084" t="s">
        <v>50</v>
      </c>
      <c r="X4084" t="s">
        <v>51</v>
      </c>
      <c r="Y4084">
        <v>42082950</v>
      </c>
      <c r="Z4084" t="s">
        <v>52</v>
      </c>
      <c r="AA4084">
        <v>2014</v>
      </c>
      <c r="AB4084" t="s">
        <v>86</v>
      </c>
      <c r="AC4084" t="s">
        <v>54</v>
      </c>
      <c r="AD4084" t="s">
        <v>64</v>
      </c>
      <c r="AE4084">
        <v>99238316</v>
      </c>
      <c r="AF4084" t="s">
        <v>156</v>
      </c>
      <c r="AG4084" t="s">
        <v>57</v>
      </c>
      <c r="AH4084" t="s">
        <v>52</v>
      </c>
      <c r="AI4084" t="s">
        <v>58</v>
      </c>
    </row>
    <row r="4085" spans="1:35" x14ac:dyDescent="0.25">
      <c r="A4085" s="13" t="str">
        <f t="shared" si="63"/>
        <v>http://dodappwlsprd2.cloud.pge.com:8003/ilis_rpt/dailyeventlogdetail.jsp?odbeventlogid=14-0013697&amp;numberofmonths=24&amp;showchangehistorylog=1</v>
      </c>
      <c r="B4085" s="14" t="str">
        <f>HYPERLINK(A4085,V4085)</f>
        <v>14-0013697</v>
      </c>
      <c r="C4085" t="s">
        <v>5139</v>
      </c>
      <c r="D4085" t="s">
        <v>2859</v>
      </c>
      <c r="E4085" t="s">
        <v>40</v>
      </c>
      <c r="F4085" t="s">
        <v>5159</v>
      </c>
      <c r="G4085" s="2">
        <v>42291101</v>
      </c>
      <c r="H4085" t="s">
        <v>72</v>
      </c>
      <c r="I4085" s="3" t="s">
        <v>73</v>
      </c>
      <c r="J4085">
        <v>20140226</v>
      </c>
      <c r="K4085" s="4">
        <v>1901</v>
      </c>
      <c r="L4085">
        <v>972991</v>
      </c>
      <c r="M4085" s="5">
        <v>1079</v>
      </c>
      <c r="N4085" t="s">
        <v>43</v>
      </c>
      <c r="O4085" t="s">
        <v>44</v>
      </c>
      <c r="P4085" t="s">
        <v>45</v>
      </c>
      <c r="Q4085" s="5">
        <v>1</v>
      </c>
      <c r="R4085" s="5">
        <v>1079</v>
      </c>
      <c r="S4085" t="s">
        <v>62</v>
      </c>
      <c r="T4085" t="s">
        <v>47</v>
      </c>
      <c r="U4085" t="s">
        <v>66</v>
      </c>
      <c r="V4085" t="s">
        <v>5213</v>
      </c>
      <c r="W4085" t="s">
        <v>50</v>
      </c>
      <c r="X4085" t="s">
        <v>51</v>
      </c>
      <c r="Y4085">
        <v>0</v>
      </c>
      <c r="Z4085" t="s">
        <v>94</v>
      </c>
      <c r="AA4085">
        <v>2014</v>
      </c>
      <c r="AB4085" t="s">
        <v>86</v>
      </c>
      <c r="AC4085" t="s">
        <v>54</v>
      </c>
      <c r="AD4085" t="s">
        <v>64</v>
      </c>
      <c r="AE4085">
        <v>99238002</v>
      </c>
      <c r="AF4085" t="s">
        <v>56</v>
      </c>
      <c r="AG4085" t="s">
        <v>57</v>
      </c>
      <c r="AH4085" t="s">
        <v>52</v>
      </c>
      <c r="AI4085" t="s">
        <v>58</v>
      </c>
    </row>
    <row r="4086" spans="1:35" x14ac:dyDescent="0.25">
      <c r="A4086" s="13" t="str">
        <f t="shared" si="63"/>
        <v>http://dodappwlsprd2.cloud.pge.com:8003/ilis_rpt/dailyeventlogdetail.jsp?odbeventlogid=14-0013627&amp;numberofmonths=24&amp;showchangehistorylog=1</v>
      </c>
      <c r="B4086" s="14" t="str">
        <f>HYPERLINK(A4086,V4086)</f>
        <v>14-0013627</v>
      </c>
      <c r="C4086" t="s">
        <v>5139</v>
      </c>
      <c r="D4086" t="s">
        <v>2859</v>
      </c>
      <c r="E4086" t="s">
        <v>59</v>
      </c>
      <c r="F4086" t="s">
        <v>5156</v>
      </c>
      <c r="G4086" s="2">
        <v>42011108</v>
      </c>
      <c r="H4086" t="s">
        <v>61</v>
      </c>
      <c r="I4086" s="3">
        <v>2677</v>
      </c>
      <c r="J4086">
        <v>20140226</v>
      </c>
      <c r="K4086" s="4">
        <v>1947</v>
      </c>
      <c r="L4086">
        <v>973046</v>
      </c>
      <c r="M4086" s="5">
        <v>1280</v>
      </c>
      <c r="N4086" t="s">
        <v>43</v>
      </c>
      <c r="O4086" t="s">
        <v>44</v>
      </c>
      <c r="P4086" t="s">
        <v>45</v>
      </c>
      <c r="Q4086" s="5">
        <v>107</v>
      </c>
      <c r="R4086" s="5">
        <v>136960</v>
      </c>
      <c r="S4086" t="s">
        <v>62</v>
      </c>
      <c r="T4086" t="s">
        <v>47</v>
      </c>
      <c r="U4086" t="s">
        <v>48</v>
      </c>
      <c r="V4086" t="s">
        <v>5214</v>
      </c>
      <c r="W4086" t="s">
        <v>50</v>
      </c>
      <c r="X4086" t="s">
        <v>51</v>
      </c>
      <c r="Y4086">
        <v>0</v>
      </c>
      <c r="Z4086" t="s">
        <v>94</v>
      </c>
      <c r="AA4086">
        <v>2014</v>
      </c>
      <c r="AB4086" t="s">
        <v>86</v>
      </c>
      <c r="AC4086" t="s">
        <v>54</v>
      </c>
      <c r="AD4086" t="s">
        <v>208</v>
      </c>
      <c r="AE4086">
        <v>99238016</v>
      </c>
      <c r="AF4086" t="s">
        <v>56</v>
      </c>
      <c r="AG4086" t="s">
        <v>57</v>
      </c>
      <c r="AH4086" t="s">
        <v>52</v>
      </c>
      <c r="AI4086" t="s">
        <v>58</v>
      </c>
    </row>
    <row r="4087" spans="1:35" x14ac:dyDescent="0.25">
      <c r="A4087" s="13" t="str">
        <f t="shared" si="63"/>
        <v>http://dodappwlsprd2.cloud.pge.com:8003/ilis_rpt/dailyeventlogdetail.jsp?odbeventlogid=14-0013781&amp;numberofmonths=24&amp;showchangehistorylog=1</v>
      </c>
      <c r="B4087" s="14" t="str">
        <f>HYPERLINK(A4087,V4087)</f>
        <v>14-0013781</v>
      </c>
      <c r="C4087" t="s">
        <v>5139</v>
      </c>
      <c r="D4087" t="s">
        <v>2859</v>
      </c>
      <c r="E4087" t="s">
        <v>40</v>
      </c>
      <c r="F4087" t="s">
        <v>5159</v>
      </c>
      <c r="G4087" s="2">
        <v>42291101</v>
      </c>
      <c r="H4087" t="s">
        <v>61</v>
      </c>
      <c r="I4087" s="3">
        <v>757</v>
      </c>
      <c r="J4087">
        <v>20140227</v>
      </c>
      <c r="K4087" s="4">
        <v>648</v>
      </c>
      <c r="L4087">
        <v>973498</v>
      </c>
      <c r="M4087" s="5">
        <v>446</v>
      </c>
      <c r="N4087" t="s">
        <v>43</v>
      </c>
      <c r="O4087" t="s">
        <v>44</v>
      </c>
      <c r="P4087" t="s">
        <v>45</v>
      </c>
      <c r="Q4087" s="5">
        <v>34</v>
      </c>
      <c r="R4087" s="5">
        <v>10861</v>
      </c>
      <c r="S4087" t="s">
        <v>77</v>
      </c>
      <c r="T4087" t="s">
        <v>47</v>
      </c>
      <c r="U4087" t="s">
        <v>48</v>
      </c>
      <c r="V4087" t="s">
        <v>5215</v>
      </c>
      <c r="W4087" t="s">
        <v>50</v>
      </c>
      <c r="X4087" t="s">
        <v>51</v>
      </c>
      <c r="Y4087">
        <v>0</v>
      </c>
      <c r="Z4087" t="s">
        <v>94</v>
      </c>
      <c r="AA4087">
        <v>2014</v>
      </c>
      <c r="AB4087" t="s">
        <v>86</v>
      </c>
      <c r="AC4087" t="s">
        <v>54</v>
      </c>
      <c r="AD4087" t="s">
        <v>100</v>
      </c>
      <c r="AE4087">
        <v>99237958</v>
      </c>
      <c r="AF4087" t="s">
        <v>56</v>
      </c>
      <c r="AG4087" t="s">
        <v>57</v>
      </c>
      <c r="AH4087" t="s">
        <v>52</v>
      </c>
      <c r="AI4087" t="s">
        <v>58</v>
      </c>
    </row>
    <row r="4088" spans="1:35" x14ac:dyDescent="0.25">
      <c r="A4088" s="13" t="str">
        <f t="shared" si="63"/>
        <v>http://dodappwlsprd2.cloud.pge.com:8003/ilis_rpt/dailyeventlogdetail.jsp?odbeventlogid=14-0014577&amp;numberofmonths=24&amp;showchangehistorylog=1</v>
      </c>
      <c r="B4088" s="14" t="str">
        <f>HYPERLINK(A4088,V4088)</f>
        <v>14-0014577</v>
      </c>
      <c r="C4088" t="s">
        <v>5139</v>
      </c>
      <c r="D4088" t="s">
        <v>2859</v>
      </c>
      <c r="E4088" t="s">
        <v>59</v>
      </c>
      <c r="F4088" t="s">
        <v>5154</v>
      </c>
      <c r="G4088" s="2">
        <v>43021101</v>
      </c>
      <c r="H4088" t="s">
        <v>61</v>
      </c>
      <c r="I4088" s="3">
        <v>4535</v>
      </c>
      <c r="J4088">
        <v>20140228</v>
      </c>
      <c r="K4088" s="4">
        <v>1550</v>
      </c>
      <c r="L4088">
        <v>975535</v>
      </c>
      <c r="M4088" s="5">
        <v>320</v>
      </c>
      <c r="N4088" t="s">
        <v>43</v>
      </c>
      <c r="O4088" t="s">
        <v>44</v>
      </c>
      <c r="P4088" t="s">
        <v>45</v>
      </c>
      <c r="Q4088" s="5">
        <v>7</v>
      </c>
      <c r="R4088" s="5">
        <v>2240</v>
      </c>
      <c r="S4088" t="s">
        <v>91</v>
      </c>
      <c r="T4088" t="s">
        <v>47</v>
      </c>
      <c r="U4088" t="s">
        <v>48</v>
      </c>
      <c r="V4088" t="s">
        <v>5216</v>
      </c>
      <c r="W4088" t="s">
        <v>50</v>
      </c>
      <c r="X4088" t="s">
        <v>51</v>
      </c>
      <c r="Y4088">
        <v>31059928</v>
      </c>
      <c r="Z4088" t="s">
        <v>94</v>
      </c>
      <c r="AA4088">
        <v>2014</v>
      </c>
      <c r="AB4088" t="s">
        <v>86</v>
      </c>
      <c r="AC4088" t="s">
        <v>54</v>
      </c>
      <c r="AD4088" t="s">
        <v>55</v>
      </c>
      <c r="AE4088">
        <v>99237450</v>
      </c>
      <c r="AF4088" t="s">
        <v>56</v>
      </c>
      <c r="AG4088" t="s">
        <v>57</v>
      </c>
      <c r="AH4088" t="s">
        <v>52</v>
      </c>
      <c r="AI4088" t="s">
        <v>58</v>
      </c>
    </row>
    <row r="4089" spans="1:35" x14ac:dyDescent="0.25">
      <c r="A4089" s="13" t="str">
        <f t="shared" si="63"/>
        <v>http://dodappwlsprd2.cloud.pge.com:8003/ilis_rpt/dailyeventlogdetail.jsp?odbeventlogid=14-0015165&amp;numberofmonths=24&amp;showchangehistorylog=1</v>
      </c>
      <c r="B4089" s="14" t="str">
        <f>HYPERLINK(A4089,V4089)</f>
        <v>14-0015165</v>
      </c>
      <c r="C4089" t="s">
        <v>5139</v>
      </c>
      <c r="D4089" t="s">
        <v>2859</v>
      </c>
      <c r="E4089" t="s">
        <v>59</v>
      </c>
      <c r="F4089" t="s">
        <v>5183</v>
      </c>
      <c r="G4089" s="2">
        <v>42031124</v>
      </c>
      <c r="H4089" t="s">
        <v>72</v>
      </c>
      <c r="I4089" s="3" t="s">
        <v>73</v>
      </c>
      <c r="J4089">
        <v>20140303</v>
      </c>
      <c r="K4089" s="4">
        <v>1557</v>
      </c>
      <c r="L4089">
        <v>977758</v>
      </c>
      <c r="M4089" s="5">
        <v>81</v>
      </c>
      <c r="N4089" t="s">
        <v>43</v>
      </c>
      <c r="O4089" t="s">
        <v>1761</v>
      </c>
      <c r="P4089" t="s">
        <v>2422</v>
      </c>
      <c r="Q4089" s="5">
        <v>28</v>
      </c>
      <c r="R4089" s="5">
        <v>2218</v>
      </c>
      <c r="S4089" t="s">
        <v>91</v>
      </c>
      <c r="T4089" t="s">
        <v>154</v>
      </c>
      <c r="U4089" t="s">
        <v>121</v>
      </c>
      <c r="V4089" t="s">
        <v>5217</v>
      </c>
      <c r="W4089" t="s">
        <v>50</v>
      </c>
      <c r="X4089" t="s">
        <v>51</v>
      </c>
      <c r="Y4089">
        <v>0</v>
      </c>
      <c r="Z4089" t="s">
        <v>52</v>
      </c>
      <c r="AA4089">
        <v>2014</v>
      </c>
      <c r="AB4089" t="s">
        <v>103</v>
      </c>
      <c r="AC4089" t="s">
        <v>54</v>
      </c>
      <c r="AD4089" t="s">
        <v>55</v>
      </c>
      <c r="AE4089">
        <v>99236901</v>
      </c>
      <c r="AF4089" t="s">
        <v>156</v>
      </c>
      <c r="AG4089" t="s">
        <v>57</v>
      </c>
      <c r="AH4089" t="s">
        <v>52</v>
      </c>
      <c r="AI4089" t="s">
        <v>58</v>
      </c>
    </row>
    <row r="4090" spans="1:35" x14ac:dyDescent="0.25">
      <c r="A4090" s="13" t="str">
        <f t="shared" si="63"/>
        <v>http://dodappwlsprd2.cloud.pge.com:8003/ilis_rpt/dailyeventlogdetail.jsp?odbeventlogid=14-0017517&amp;numberofmonths=24&amp;showchangehistorylog=1</v>
      </c>
      <c r="B4090" s="14" t="str">
        <f>HYPERLINK(A4090,V4090)</f>
        <v>14-0017517</v>
      </c>
      <c r="C4090" t="s">
        <v>5139</v>
      </c>
      <c r="D4090" t="s">
        <v>2859</v>
      </c>
      <c r="E4090" t="s">
        <v>40</v>
      </c>
      <c r="F4090" t="s">
        <v>5144</v>
      </c>
      <c r="G4090" s="2">
        <v>43051101</v>
      </c>
      <c r="H4090" t="s">
        <v>61</v>
      </c>
      <c r="I4090" s="3">
        <v>7353</v>
      </c>
      <c r="J4090">
        <v>20140312</v>
      </c>
      <c r="K4090" s="4">
        <v>956</v>
      </c>
      <c r="L4090">
        <v>983394</v>
      </c>
      <c r="M4090" s="5">
        <v>244</v>
      </c>
      <c r="N4090" t="s">
        <v>43</v>
      </c>
      <c r="O4090" t="s">
        <v>44</v>
      </c>
      <c r="P4090" t="s">
        <v>45</v>
      </c>
      <c r="Q4090" s="5">
        <v>1</v>
      </c>
      <c r="R4090" s="5">
        <v>244</v>
      </c>
      <c r="S4090" t="s">
        <v>74</v>
      </c>
      <c r="T4090" t="s">
        <v>47</v>
      </c>
      <c r="U4090" t="s">
        <v>48</v>
      </c>
      <c r="V4090" t="s">
        <v>5218</v>
      </c>
      <c r="W4090" t="s">
        <v>50</v>
      </c>
      <c r="X4090" t="s">
        <v>51</v>
      </c>
      <c r="Y4090">
        <v>0</v>
      </c>
      <c r="Z4090" t="s">
        <v>94</v>
      </c>
      <c r="AA4090">
        <v>2014</v>
      </c>
      <c r="AB4090" t="s">
        <v>103</v>
      </c>
      <c r="AC4090" t="s">
        <v>54</v>
      </c>
      <c r="AD4090" t="s">
        <v>87</v>
      </c>
      <c r="AE4090">
        <v>99235263</v>
      </c>
      <c r="AF4090" t="s">
        <v>56</v>
      </c>
      <c r="AG4090" t="s">
        <v>57</v>
      </c>
      <c r="AH4090" t="s">
        <v>52</v>
      </c>
      <c r="AI4090" t="s">
        <v>58</v>
      </c>
    </row>
    <row r="4091" spans="1:35" x14ac:dyDescent="0.25">
      <c r="A4091" s="13" t="str">
        <f t="shared" si="63"/>
        <v>http://dodappwlsprd2.cloud.pge.com:8003/ilis_rpt/dailyeventlogdetail.jsp?odbeventlogid=14-0017432&amp;numberofmonths=24&amp;showchangehistorylog=1</v>
      </c>
      <c r="B4091" s="14" t="str">
        <f>HYPERLINK(A4091,V4091)</f>
        <v>14-0017432</v>
      </c>
      <c r="C4091" t="s">
        <v>5139</v>
      </c>
      <c r="D4091" t="s">
        <v>2859</v>
      </c>
      <c r="E4091" t="s">
        <v>59</v>
      </c>
      <c r="F4091" t="s">
        <v>5219</v>
      </c>
      <c r="G4091" s="2">
        <v>43292102</v>
      </c>
      <c r="H4091" t="s">
        <v>61</v>
      </c>
      <c r="I4091" s="3">
        <v>407</v>
      </c>
      <c r="J4091">
        <v>20140312</v>
      </c>
      <c r="K4091" s="4">
        <v>347</v>
      </c>
      <c r="L4091">
        <v>982896</v>
      </c>
      <c r="M4091" s="5">
        <v>703</v>
      </c>
      <c r="N4091" t="s">
        <v>43</v>
      </c>
      <c r="O4091" t="s">
        <v>44</v>
      </c>
      <c r="P4091" t="s">
        <v>45</v>
      </c>
      <c r="Q4091" s="5">
        <v>52</v>
      </c>
      <c r="R4091" s="5">
        <v>36556</v>
      </c>
      <c r="S4091" t="s">
        <v>74</v>
      </c>
      <c r="T4091" t="s">
        <v>47</v>
      </c>
      <c r="U4091" t="s">
        <v>66</v>
      </c>
      <c r="V4091" t="s">
        <v>5220</v>
      </c>
      <c r="W4091" t="s">
        <v>50</v>
      </c>
      <c r="X4091" t="s">
        <v>51</v>
      </c>
      <c r="Y4091">
        <v>42091325</v>
      </c>
      <c r="Z4091" t="s">
        <v>94</v>
      </c>
      <c r="AA4091">
        <v>2014</v>
      </c>
      <c r="AB4091" t="s">
        <v>103</v>
      </c>
      <c r="AC4091" t="s">
        <v>54</v>
      </c>
      <c r="AD4091" t="s">
        <v>100</v>
      </c>
      <c r="AE4091">
        <v>99235341</v>
      </c>
      <c r="AF4091" t="s">
        <v>56</v>
      </c>
      <c r="AG4091" t="s">
        <v>57</v>
      </c>
      <c r="AH4091" t="s">
        <v>52</v>
      </c>
      <c r="AI4091" t="s">
        <v>58</v>
      </c>
    </row>
    <row r="4092" spans="1:35" x14ac:dyDescent="0.25">
      <c r="A4092" s="13" t="str">
        <f t="shared" si="63"/>
        <v>http://dodappwlsprd2.cloud.pge.com:8003/ilis_rpt/dailyeventlogdetail.jsp?odbeventlogid=14-0018473&amp;numberofmonths=24&amp;showchangehistorylog=1</v>
      </c>
      <c r="B4092" s="14" t="str">
        <f>HYPERLINK(A4092,V4092)</f>
        <v>14-0018473</v>
      </c>
      <c r="C4092" t="s">
        <v>5139</v>
      </c>
      <c r="D4092" t="s">
        <v>2859</v>
      </c>
      <c r="E4092" t="s">
        <v>59</v>
      </c>
      <c r="F4092" t="s">
        <v>5207</v>
      </c>
      <c r="G4092" s="2">
        <v>43432105</v>
      </c>
      <c r="H4092" t="s">
        <v>61</v>
      </c>
      <c r="I4092" s="3">
        <v>4753</v>
      </c>
      <c r="J4092">
        <v>20140317</v>
      </c>
      <c r="K4092" s="4">
        <v>745</v>
      </c>
      <c r="L4092">
        <v>985525</v>
      </c>
      <c r="M4092" s="5">
        <v>400</v>
      </c>
      <c r="N4092" t="s">
        <v>43</v>
      </c>
      <c r="O4092" t="s">
        <v>44</v>
      </c>
      <c r="P4092" t="s">
        <v>45</v>
      </c>
      <c r="Q4092" s="5">
        <v>4</v>
      </c>
      <c r="R4092" s="5">
        <v>1600</v>
      </c>
      <c r="S4092" t="s">
        <v>74</v>
      </c>
      <c r="T4092" t="s">
        <v>47</v>
      </c>
      <c r="U4092" t="s">
        <v>66</v>
      </c>
      <c r="V4092" t="s">
        <v>5221</v>
      </c>
      <c r="W4092" t="s">
        <v>50</v>
      </c>
      <c r="X4092" t="s">
        <v>51</v>
      </c>
      <c r="Y4092">
        <v>42093993</v>
      </c>
      <c r="Z4092" t="s">
        <v>52</v>
      </c>
      <c r="AA4092">
        <v>2014</v>
      </c>
      <c r="AB4092" t="s">
        <v>103</v>
      </c>
      <c r="AC4092" t="s">
        <v>54</v>
      </c>
      <c r="AD4092" t="s">
        <v>55</v>
      </c>
      <c r="AE4092">
        <v>99234573</v>
      </c>
      <c r="AF4092" t="s">
        <v>56</v>
      </c>
      <c r="AG4092" t="s">
        <v>57</v>
      </c>
      <c r="AH4092" t="s">
        <v>52</v>
      </c>
      <c r="AI4092" t="s">
        <v>58</v>
      </c>
    </row>
    <row r="4093" spans="1:35" x14ac:dyDescent="0.25">
      <c r="A4093" s="13" t="str">
        <f t="shared" si="63"/>
        <v>http://dodappwlsprd2.cloud.pge.com:8003/ilis_rpt/dailyeventlogdetail.jsp?odbeventlogid=14-0019071&amp;numberofmonths=24&amp;showchangehistorylog=1</v>
      </c>
      <c r="B4093" s="14" t="str">
        <f>HYPERLINK(A4093,V4093)</f>
        <v>14-0019071</v>
      </c>
      <c r="C4093" t="s">
        <v>5139</v>
      </c>
      <c r="D4093" t="s">
        <v>2859</v>
      </c>
      <c r="E4093" t="s">
        <v>59</v>
      </c>
      <c r="F4093" t="s">
        <v>5171</v>
      </c>
      <c r="G4093" s="2">
        <v>42031125</v>
      </c>
      <c r="H4093" t="s">
        <v>61</v>
      </c>
      <c r="I4093" s="3">
        <v>2227</v>
      </c>
      <c r="J4093">
        <v>20140319</v>
      </c>
      <c r="K4093" s="4">
        <v>817</v>
      </c>
      <c r="L4093">
        <v>986716</v>
      </c>
      <c r="M4093" s="5">
        <v>359</v>
      </c>
      <c r="N4093" t="s">
        <v>43</v>
      </c>
      <c r="O4093" t="s">
        <v>44</v>
      </c>
      <c r="P4093" t="s">
        <v>111</v>
      </c>
      <c r="Q4093" s="5">
        <v>12</v>
      </c>
      <c r="R4093" s="5">
        <v>4308</v>
      </c>
      <c r="S4093" t="s">
        <v>74</v>
      </c>
      <c r="T4093" t="s">
        <v>47</v>
      </c>
      <c r="U4093" t="s">
        <v>66</v>
      </c>
      <c r="V4093" t="s">
        <v>5222</v>
      </c>
      <c r="W4093" t="s">
        <v>50</v>
      </c>
      <c r="X4093" t="s">
        <v>51</v>
      </c>
      <c r="Y4093">
        <v>42095567</v>
      </c>
      <c r="Z4093" t="s">
        <v>52</v>
      </c>
      <c r="AA4093">
        <v>2014</v>
      </c>
      <c r="AB4093" t="s">
        <v>103</v>
      </c>
      <c r="AC4093" t="s">
        <v>54</v>
      </c>
      <c r="AD4093" t="s">
        <v>55</v>
      </c>
      <c r="AE4093">
        <v>99234198</v>
      </c>
      <c r="AF4093" t="s">
        <v>56</v>
      </c>
      <c r="AG4093" t="s">
        <v>57</v>
      </c>
      <c r="AH4093" t="s">
        <v>52</v>
      </c>
      <c r="AI4093" t="s">
        <v>58</v>
      </c>
    </row>
    <row r="4094" spans="1:35" x14ac:dyDescent="0.25">
      <c r="A4094" s="13" t="str">
        <f t="shared" si="63"/>
        <v>http://dodappwlsprd2.cloud.pge.com:8003/ilis_rpt/dailyeventlogdetail.jsp?odbeventlogid=14-0022475&amp;numberofmonths=24&amp;showchangehistorylog=1</v>
      </c>
      <c r="B4094" s="14" t="str">
        <f>HYPERLINK(A4094,V4094)</f>
        <v>14-0022475</v>
      </c>
      <c r="C4094" t="s">
        <v>5139</v>
      </c>
      <c r="D4094" t="s">
        <v>2859</v>
      </c>
      <c r="E4094" t="s">
        <v>59</v>
      </c>
      <c r="F4094" t="s">
        <v>5140</v>
      </c>
      <c r="G4094" s="2">
        <v>43292103</v>
      </c>
      <c r="H4094" t="s">
        <v>61</v>
      </c>
      <c r="I4094" s="3">
        <v>1119</v>
      </c>
      <c r="J4094">
        <v>20140402</v>
      </c>
      <c r="K4094" s="4">
        <v>907</v>
      </c>
      <c r="L4094">
        <v>994067</v>
      </c>
      <c r="M4094" s="5">
        <v>769</v>
      </c>
      <c r="N4094" t="s">
        <v>43</v>
      </c>
      <c r="O4094" t="s">
        <v>44</v>
      </c>
      <c r="P4094" t="s">
        <v>45</v>
      </c>
      <c r="Q4094" s="5">
        <v>10</v>
      </c>
      <c r="R4094" s="5">
        <v>4198</v>
      </c>
      <c r="S4094" t="s">
        <v>46</v>
      </c>
      <c r="T4094" t="s">
        <v>47</v>
      </c>
      <c r="U4094" t="s">
        <v>66</v>
      </c>
      <c r="V4094" t="s">
        <v>5223</v>
      </c>
      <c r="W4094" t="s">
        <v>50</v>
      </c>
      <c r="X4094" t="s">
        <v>51</v>
      </c>
      <c r="Y4094">
        <v>31066938</v>
      </c>
      <c r="Z4094" t="s">
        <v>94</v>
      </c>
      <c r="AA4094">
        <v>2014</v>
      </c>
      <c r="AB4094" t="s">
        <v>114</v>
      </c>
      <c r="AC4094" t="s">
        <v>54</v>
      </c>
      <c r="AD4094" t="s">
        <v>55</v>
      </c>
      <c r="AE4094">
        <v>99231830</v>
      </c>
      <c r="AF4094" t="s">
        <v>56</v>
      </c>
      <c r="AG4094" t="s">
        <v>57</v>
      </c>
      <c r="AH4094" t="s">
        <v>52</v>
      </c>
      <c r="AI4094" t="s">
        <v>58</v>
      </c>
    </row>
    <row r="4095" spans="1:35" x14ac:dyDescent="0.25">
      <c r="A4095" s="13" t="str">
        <f t="shared" si="63"/>
        <v>http://dodappwlsprd2.cloud.pge.com:8003/ilis_rpt/dailyeventlogdetail.jsp?odbeventlogid=14-0023121&amp;numberofmonths=24&amp;showchangehistorylog=1</v>
      </c>
      <c r="B4095" s="14" t="str">
        <f>HYPERLINK(A4095,V4095)</f>
        <v>14-0023121</v>
      </c>
      <c r="C4095" t="s">
        <v>5139</v>
      </c>
      <c r="D4095" t="s">
        <v>2859</v>
      </c>
      <c r="E4095" t="s">
        <v>40</v>
      </c>
      <c r="F4095" t="s">
        <v>5144</v>
      </c>
      <c r="G4095" s="2">
        <v>43051101</v>
      </c>
      <c r="H4095" t="s">
        <v>72</v>
      </c>
      <c r="I4095" s="3" t="s">
        <v>73</v>
      </c>
      <c r="J4095">
        <v>20140404</v>
      </c>
      <c r="K4095" s="4">
        <v>1336</v>
      </c>
      <c r="L4095">
        <v>995275</v>
      </c>
      <c r="M4095" s="5">
        <v>1464</v>
      </c>
      <c r="N4095" t="s">
        <v>43</v>
      </c>
      <c r="O4095" t="s">
        <v>44</v>
      </c>
      <c r="P4095" t="s">
        <v>45</v>
      </c>
      <c r="Q4095" s="5">
        <v>1</v>
      </c>
      <c r="R4095" s="5">
        <v>1464</v>
      </c>
      <c r="S4095" t="s">
        <v>62</v>
      </c>
      <c r="T4095" t="s">
        <v>78</v>
      </c>
      <c r="U4095" t="s">
        <v>121</v>
      </c>
      <c r="V4095" t="s">
        <v>5224</v>
      </c>
      <c r="W4095" t="s">
        <v>50</v>
      </c>
      <c r="X4095" t="s">
        <v>51</v>
      </c>
      <c r="Y4095">
        <v>31067532</v>
      </c>
      <c r="Z4095" t="s">
        <v>52</v>
      </c>
      <c r="AA4095">
        <v>2014</v>
      </c>
      <c r="AB4095" t="s">
        <v>114</v>
      </c>
      <c r="AC4095" t="s">
        <v>54</v>
      </c>
      <c r="AD4095" t="s">
        <v>208</v>
      </c>
      <c r="AE4095">
        <v>99231446</v>
      </c>
      <c r="AF4095" t="s">
        <v>80</v>
      </c>
      <c r="AG4095" t="s">
        <v>57</v>
      </c>
      <c r="AH4095" t="s">
        <v>52</v>
      </c>
      <c r="AI4095" t="s">
        <v>58</v>
      </c>
    </row>
    <row r="4096" spans="1:35" x14ac:dyDescent="0.25">
      <c r="A4096" s="13" t="str">
        <f t="shared" si="63"/>
        <v>http://dodappwlsprd2.cloud.pge.com:8003/ilis_rpt/dailyeventlogdetail.jsp?odbeventlogid=14-0023188&amp;numberofmonths=24&amp;showchangehistorylog=1</v>
      </c>
      <c r="B4096" s="14" t="str">
        <f>HYPERLINK(A4096,V4096)</f>
        <v>14-0023188</v>
      </c>
      <c r="C4096" t="s">
        <v>5139</v>
      </c>
      <c r="D4096" t="s">
        <v>2859</v>
      </c>
      <c r="E4096" t="s">
        <v>59</v>
      </c>
      <c r="F4096" t="s">
        <v>5140</v>
      </c>
      <c r="G4096" s="2">
        <v>43292103</v>
      </c>
      <c r="H4096" t="s">
        <v>61</v>
      </c>
      <c r="I4096" s="3">
        <v>1143</v>
      </c>
      <c r="J4096">
        <v>20140405</v>
      </c>
      <c r="K4096" s="4">
        <v>238</v>
      </c>
      <c r="L4096">
        <v>995461</v>
      </c>
      <c r="M4096" s="5">
        <v>577</v>
      </c>
      <c r="N4096" t="s">
        <v>43</v>
      </c>
      <c r="O4096" t="s">
        <v>44</v>
      </c>
      <c r="P4096" t="s">
        <v>45</v>
      </c>
      <c r="Q4096" s="5">
        <v>30</v>
      </c>
      <c r="R4096" s="5">
        <v>17310</v>
      </c>
      <c r="S4096" t="s">
        <v>77</v>
      </c>
      <c r="T4096" t="s">
        <v>47</v>
      </c>
      <c r="U4096" t="s">
        <v>48</v>
      </c>
      <c r="V4096" t="s">
        <v>5225</v>
      </c>
      <c r="W4096" t="s">
        <v>50</v>
      </c>
      <c r="X4096" t="s">
        <v>51</v>
      </c>
      <c r="Y4096">
        <v>42102415</v>
      </c>
      <c r="Z4096" t="s">
        <v>52</v>
      </c>
      <c r="AA4096">
        <v>2014</v>
      </c>
      <c r="AB4096" t="s">
        <v>114</v>
      </c>
      <c r="AC4096" t="s">
        <v>54</v>
      </c>
      <c r="AD4096" t="s">
        <v>55</v>
      </c>
      <c r="AE4096">
        <v>99231439</v>
      </c>
      <c r="AF4096" t="s">
        <v>56</v>
      </c>
      <c r="AG4096" t="s">
        <v>57</v>
      </c>
      <c r="AH4096" t="s">
        <v>52</v>
      </c>
      <c r="AI4096" t="s">
        <v>58</v>
      </c>
    </row>
    <row r="4097" spans="1:35" x14ac:dyDescent="0.25">
      <c r="A4097" s="13" t="str">
        <f t="shared" si="63"/>
        <v>http://dodappwlsprd2.cloud.pge.com:8003/ilis_rpt/dailyeventlogdetail.jsp?odbeventlogid=14-0025815&amp;numberofmonths=24&amp;showchangehistorylog=1</v>
      </c>
      <c r="B4097" s="14" t="str">
        <f>HYPERLINK(A4097,V4097)</f>
        <v>14-0025815</v>
      </c>
      <c r="C4097" t="s">
        <v>5139</v>
      </c>
      <c r="D4097" t="s">
        <v>2859</v>
      </c>
      <c r="E4097" t="s">
        <v>40</v>
      </c>
      <c r="F4097" t="s">
        <v>5144</v>
      </c>
      <c r="G4097" s="2">
        <v>43051101</v>
      </c>
      <c r="H4097" t="s">
        <v>61</v>
      </c>
      <c r="I4097" s="3">
        <v>5921</v>
      </c>
      <c r="J4097">
        <v>20140417</v>
      </c>
      <c r="K4097" s="4">
        <v>1446</v>
      </c>
      <c r="L4097">
        <v>1000868</v>
      </c>
      <c r="M4097" s="5">
        <v>899</v>
      </c>
      <c r="N4097" t="s">
        <v>43</v>
      </c>
      <c r="O4097" t="s">
        <v>89</v>
      </c>
      <c r="P4097" t="s">
        <v>90</v>
      </c>
      <c r="Q4097" s="5">
        <v>31</v>
      </c>
      <c r="R4097" s="5">
        <v>20749</v>
      </c>
      <c r="S4097" t="s">
        <v>46</v>
      </c>
      <c r="T4097" t="s">
        <v>47</v>
      </c>
      <c r="U4097" t="s">
        <v>48</v>
      </c>
      <c r="V4097" t="s">
        <v>5226</v>
      </c>
      <c r="W4097" t="s">
        <v>50</v>
      </c>
      <c r="X4097" t="s">
        <v>51</v>
      </c>
      <c r="Y4097">
        <v>42110058</v>
      </c>
      <c r="Z4097" t="s">
        <v>52</v>
      </c>
      <c r="AA4097">
        <v>2014</v>
      </c>
      <c r="AB4097" t="s">
        <v>114</v>
      </c>
      <c r="AC4097" t="s">
        <v>54</v>
      </c>
      <c r="AD4097" t="s">
        <v>87</v>
      </c>
      <c r="AE4097">
        <v>99229730</v>
      </c>
      <c r="AF4097" t="s">
        <v>56</v>
      </c>
      <c r="AG4097" t="s">
        <v>57</v>
      </c>
      <c r="AH4097" t="s">
        <v>52</v>
      </c>
      <c r="AI4097" t="s">
        <v>58</v>
      </c>
    </row>
    <row r="4098" spans="1:35" x14ac:dyDescent="0.25">
      <c r="A4098" s="13" t="str">
        <f t="shared" si="63"/>
        <v>http://dodappwlsprd2.cloud.pge.com:8003/ilis_rpt/dailyeventlogdetail.jsp?odbeventlogid=14-0025987&amp;numberofmonths=24&amp;showchangehistorylog=1</v>
      </c>
      <c r="B4098" s="14" t="str">
        <f>HYPERLINK(A4098,V4098)</f>
        <v>14-0025987</v>
      </c>
      <c r="C4098" t="s">
        <v>5139</v>
      </c>
      <c r="D4098" t="s">
        <v>2859</v>
      </c>
      <c r="E4098" t="s">
        <v>40</v>
      </c>
      <c r="F4098" t="s">
        <v>5144</v>
      </c>
      <c r="G4098" s="2">
        <v>43051101</v>
      </c>
      <c r="H4098" t="s">
        <v>61</v>
      </c>
      <c r="I4098" s="3">
        <v>2821</v>
      </c>
      <c r="J4098">
        <v>20140419</v>
      </c>
      <c r="K4098" s="4">
        <v>153</v>
      </c>
      <c r="L4098">
        <v>1001462</v>
      </c>
      <c r="M4098" s="5">
        <v>592</v>
      </c>
      <c r="N4098" t="s">
        <v>43</v>
      </c>
      <c r="O4098" t="s">
        <v>44</v>
      </c>
      <c r="P4098" t="s">
        <v>45</v>
      </c>
      <c r="Q4098" s="5">
        <v>7</v>
      </c>
      <c r="R4098" s="5">
        <v>4144</v>
      </c>
      <c r="S4098" t="s">
        <v>74</v>
      </c>
      <c r="T4098" t="s">
        <v>47</v>
      </c>
      <c r="U4098" t="s">
        <v>48</v>
      </c>
      <c r="V4098" t="s">
        <v>5227</v>
      </c>
      <c r="W4098" t="s">
        <v>50</v>
      </c>
      <c r="X4098" t="s">
        <v>51</v>
      </c>
      <c r="Y4098">
        <v>42110639</v>
      </c>
      <c r="Z4098" t="s">
        <v>52</v>
      </c>
      <c r="AA4098">
        <v>2014</v>
      </c>
      <c r="AB4098" t="s">
        <v>114</v>
      </c>
      <c r="AC4098" t="s">
        <v>54</v>
      </c>
      <c r="AD4098" t="s">
        <v>87</v>
      </c>
      <c r="AE4098">
        <v>99229616</v>
      </c>
      <c r="AF4098" t="s">
        <v>56</v>
      </c>
      <c r="AG4098" t="s">
        <v>57</v>
      </c>
      <c r="AH4098" t="s">
        <v>52</v>
      </c>
      <c r="AI4098" t="s">
        <v>58</v>
      </c>
    </row>
    <row r="4099" spans="1:35" x14ac:dyDescent="0.25">
      <c r="A4099" s="13" t="str">
        <f t="shared" si="63"/>
        <v>http://dodappwlsprd2.cloud.pge.com:8003/ilis_rpt/dailyeventlogdetail.jsp?odbeventlogid=14-0026384&amp;numberofmonths=24&amp;showchangehistorylog=1</v>
      </c>
      <c r="B4099" s="14" t="str">
        <f>HYPERLINK(A4099,V4099)</f>
        <v>14-0026384</v>
      </c>
      <c r="C4099" t="s">
        <v>5139</v>
      </c>
      <c r="D4099" t="s">
        <v>2859</v>
      </c>
      <c r="E4099" t="s">
        <v>59</v>
      </c>
      <c r="F4099" t="s">
        <v>5152</v>
      </c>
      <c r="G4099" s="2">
        <v>43432104</v>
      </c>
      <c r="H4099" t="s">
        <v>61</v>
      </c>
      <c r="I4099" s="3">
        <v>1165</v>
      </c>
      <c r="J4099">
        <v>20140422</v>
      </c>
      <c r="K4099" s="4">
        <v>717</v>
      </c>
      <c r="L4099">
        <v>1002711</v>
      </c>
      <c r="M4099" s="5">
        <v>348</v>
      </c>
      <c r="N4099" t="s">
        <v>43</v>
      </c>
      <c r="O4099" t="s">
        <v>44</v>
      </c>
      <c r="P4099" t="s">
        <v>111</v>
      </c>
      <c r="Q4099" s="5">
        <v>3</v>
      </c>
      <c r="R4099" s="5">
        <v>1044</v>
      </c>
      <c r="S4099" t="s">
        <v>46</v>
      </c>
      <c r="T4099" t="s">
        <v>47</v>
      </c>
      <c r="U4099" t="s">
        <v>48</v>
      </c>
      <c r="V4099" t="s">
        <v>5228</v>
      </c>
      <c r="W4099" t="s">
        <v>50</v>
      </c>
      <c r="X4099" t="s">
        <v>51</v>
      </c>
      <c r="Y4099">
        <v>42111686</v>
      </c>
      <c r="Z4099" t="s">
        <v>52</v>
      </c>
      <c r="AA4099">
        <v>2014</v>
      </c>
      <c r="AB4099" t="s">
        <v>114</v>
      </c>
      <c r="AC4099" t="s">
        <v>54</v>
      </c>
      <c r="AD4099" t="s">
        <v>100</v>
      </c>
      <c r="AE4099">
        <v>99229304</v>
      </c>
      <c r="AF4099" t="s">
        <v>56</v>
      </c>
      <c r="AG4099" t="s">
        <v>57</v>
      </c>
      <c r="AH4099" t="s">
        <v>52</v>
      </c>
      <c r="AI4099" t="s">
        <v>58</v>
      </c>
    </row>
    <row r="4100" spans="1:35" x14ac:dyDescent="0.25">
      <c r="A4100" s="13" t="str">
        <f t="shared" si="63"/>
        <v>http://dodappwlsprd2.cloud.pge.com:8003/ilis_rpt/dailyeventlogdetail.jsp?odbeventlogid=14-0027487&amp;numberofmonths=24&amp;showchangehistorylog=1</v>
      </c>
      <c r="B4100" s="14" t="str">
        <f>HYPERLINK(A4100,V4100)</f>
        <v>14-0027487</v>
      </c>
      <c r="C4100" t="s">
        <v>5139</v>
      </c>
      <c r="D4100" t="s">
        <v>2859</v>
      </c>
      <c r="E4100" t="s">
        <v>40</v>
      </c>
      <c r="F4100" t="s">
        <v>5171</v>
      </c>
      <c r="G4100" s="2">
        <v>42031125</v>
      </c>
      <c r="H4100" t="s">
        <v>61</v>
      </c>
      <c r="I4100" s="3">
        <v>935</v>
      </c>
      <c r="J4100">
        <v>20140426</v>
      </c>
      <c r="K4100" s="4">
        <v>641</v>
      </c>
      <c r="L4100">
        <v>1004981</v>
      </c>
      <c r="M4100" s="5">
        <v>441</v>
      </c>
      <c r="N4100" t="s">
        <v>43</v>
      </c>
      <c r="O4100" t="s">
        <v>89</v>
      </c>
      <c r="P4100" t="s">
        <v>90</v>
      </c>
      <c r="Q4100" s="5">
        <v>360</v>
      </c>
      <c r="R4100" s="5">
        <v>194620</v>
      </c>
      <c r="S4100" t="s">
        <v>74</v>
      </c>
      <c r="T4100" t="s">
        <v>106</v>
      </c>
      <c r="U4100" t="s">
        <v>48</v>
      </c>
      <c r="V4100" t="s">
        <v>5229</v>
      </c>
      <c r="W4100" t="s">
        <v>50</v>
      </c>
      <c r="X4100" t="s">
        <v>51</v>
      </c>
      <c r="Y4100">
        <v>42113726</v>
      </c>
      <c r="Z4100" t="s">
        <v>94</v>
      </c>
      <c r="AA4100">
        <v>2014</v>
      </c>
      <c r="AB4100" t="s">
        <v>114</v>
      </c>
      <c r="AC4100" t="s">
        <v>54</v>
      </c>
      <c r="AD4100" t="s">
        <v>55</v>
      </c>
      <c r="AE4100">
        <v>99228569</v>
      </c>
      <c r="AF4100" t="s">
        <v>108</v>
      </c>
      <c r="AG4100" t="s">
        <v>57</v>
      </c>
      <c r="AH4100" t="s">
        <v>52</v>
      </c>
      <c r="AI4100" t="s">
        <v>58</v>
      </c>
    </row>
    <row r="4101" spans="1:35" x14ac:dyDescent="0.25">
      <c r="A4101" s="13" t="str">
        <f t="shared" si="63"/>
        <v>http://dodappwlsprd2.cloud.pge.com:8003/ilis_rpt/dailyeventlogdetail.jsp?odbeventlogid=14-0029020&amp;numberofmonths=24&amp;showchangehistorylog=1</v>
      </c>
      <c r="B4101" s="14" t="str">
        <f>HYPERLINK(A4101,V4101)</f>
        <v>14-0029020</v>
      </c>
      <c r="C4101" t="s">
        <v>5139</v>
      </c>
      <c r="D4101" t="s">
        <v>2859</v>
      </c>
      <c r="E4101" t="s">
        <v>40</v>
      </c>
      <c r="F4101" t="s">
        <v>5159</v>
      </c>
      <c r="G4101" s="2">
        <v>42291101</v>
      </c>
      <c r="H4101" t="s">
        <v>61</v>
      </c>
      <c r="I4101" s="3">
        <v>5407</v>
      </c>
      <c r="J4101">
        <v>20140502</v>
      </c>
      <c r="K4101" s="4">
        <v>1909</v>
      </c>
      <c r="L4101">
        <v>1009397</v>
      </c>
      <c r="M4101" s="5">
        <v>442</v>
      </c>
      <c r="N4101" t="s">
        <v>43</v>
      </c>
      <c r="O4101" t="s">
        <v>44</v>
      </c>
      <c r="P4101" t="s">
        <v>45</v>
      </c>
      <c r="Q4101" s="5">
        <v>13</v>
      </c>
      <c r="R4101" s="5">
        <v>5746</v>
      </c>
      <c r="S4101" t="s">
        <v>46</v>
      </c>
      <c r="T4101" t="s">
        <v>47</v>
      </c>
      <c r="U4101" t="s">
        <v>66</v>
      </c>
      <c r="V4101" t="s">
        <v>5230</v>
      </c>
      <c r="W4101" t="s">
        <v>50</v>
      </c>
      <c r="X4101" t="s">
        <v>51</v>
      </c>
      <c r="Y4101">
        <v>31073528</v>
      </c>
      <c r="Z4101" t="s">
        <v>52</v>
      </c>
      <c r="AA4101">
        <v>2014</v>
      </c>
      <c r="AB4101" t="s">
        <v>130</v>
      </c>
      <c r="AC4101" t="s">
        <v>54</v>
      </c>
      <c r="AD4101" t="s">
        <v>55</v>
      </c>
      <c r="AE4101">
        <v>99227534</v>
      </c>
      <c r="AF4101" t="s">
        <v>56</v>
      </c>
      <c r="AG4101" t="s">
        <v>57</v>
      </c>
      <c r="AH4101" t="s">
        <v>52</v>
      </c>
      <c r="AI4101" t="s">
        <v>58</v>
      </c>
    </row>
    <row r="4102" spans="1:35" x14ac:dyDescent="0.25">
      <c r="A4102" s="13" t="str">
        <f t="shared" ref="A4102:A4165" si="64">CONCATENATE("http://dodappwlsprd2.cloud.pge.com:8003/ilis_rpt/dailyeventlogdetail.jsp?odbeventlogid="&amp;V4102&amp;"&amp;numberofmonths=24&amp;showchangehistorylog=1")</f>
        <v>http://dodappwlsprd2.cloud.pge.com:8003/ilis_rpt/dailyeventlogdetail.jsp?odbeventlogid=14-0029100&amp;numberofmonths=24&amp;showchangehistorylog=1</v>
      </c>
      <c r="B4102" s="14" t="str">
        <f>HYPERLINK(A4102,V4102)</f>
        <v>14-0029100</v>
      </c>
      <c r="C4102" t="s">
        <v>5139</v>
      </c>
      <c r="D4102" t="s">
        <v>2859</v>
      </c>
      <c r="E4102" t="s">
        <v>59</v>
      </c>
      <c r="F4102" t="s">
        <v>5149</v>
      </c>
      <c r="G4102" s="2">
        <v>42711101</v>
      </c>
      <c r="H4102" t="s">
        <v>61</v>
      </c>
      <c r="I4102" s="3">
        <v>2383</v>
      </c>
      <c r="J4102">
        <v>20140503</v>
      </c>
      <c r="K4102" s="4">
        <v>1805</v>
      </c>
      <c r="L4102">
        <v>1009733</v>
      </c>
      <c r="M4102" s="5">
        <v>588</v>
      </c>
      <c r="N4102" t="s">
        <v>43</v>
      </c>
      <c r="O4102" t="s">
        <v>83</v>
      </c>
      <c r="P4102" t="s">
        <v>124</v>
      </c>
      <c r="Q4102" s="5">
        <v>25</v>
      </c>
      <c r="R4102" s="5">
        <v>14700</v>
      </c>
      <c r="S4102" t="s">
        <v>46</v>
      </c>
      <c r="T4102" t="s">
        <v>92</v>
      </c>
      <c r="U4102" t="s">
        <v>48</v>
      </c>
      <c r="V4102" t="s">
        <v>5231</v>
      </c>
      <c r="W4102" t="s">
        <v>50</v>
      </c>
      <c r="X4102" t="s">
        <v>51</v>
      </c>
      <c r="Y4102">
        <v>31073544</v>
      </c>
      <c r="Z4102" t="s">
        <v>52</v>
      </c>
      <c r="AA4102">
        <v>2014</v>
      </c>
      <c r="AB4102" t="s">
        <v>130</v>
      </c>
      <c r="AC4102" t="s">
        <v>54</v>
      </c>
      <c r="AD4102" t="s">
        <v>87</v>
      </c>
      <c r="AE4102">
        <v>99227454</v>
      </c>
      <c r="AF4102" t="s">
        <v>95</v>
      </c>
      <c r="AG4102" t="s">
        <v>57</v>
      </c>
      <c r="AH4102" t="s">
        <v>52</v>
      </c>
      <c r="AI4102" t="s">
        <v>58</v>
      </c>
    </row>
    <row r="4103" spans="1:35" x14ac:dyDescent="0.25">
      <c r="A4103" s="13" t="str">
        <f t="shared" si="64"/>
        <v>http://dodappwlsprd2.cloud.pge.com:8003/ilis_rpt/dailyeventlogdetail.jsp?odbeventlogid=14-0029452&amp;numberofmonths=24&amp;showchangehistorylog=1</v>
      </c>
      <c r="B4103" s="14" t="str">
        <f>HYPERLINK(A4103,V4103)</f>
        <v>14-0029452</v>
      </c>
      <c r="C4103" t="s">
        <v>5139</v>
      </c>
      <c r="D4103" t="s">
        <v>2859</v>
      </c>
      <c r="E4103" t="s">
        <v>59</v>
      </c>
      <c r="F4103" t="s">
        <v>5183</v>
      </c>
      <c r="G4103" s="2">
        <v>42031124</v>
      </c>
      <c r="H4103" t="s">
        <v>61</v>
      </c>
      <c r="I4103" s="3">
        <v>2147</v>
      </c>
      <c r="J4103">
        <v>20140505</v>
      </c>
      <c r="K4103" s="4">
        <v>1955</v>
      </c>
      <c r="L4103">
        <v>1010661</v>
      </c>
      <c r="M4103" s="5">
        <v>537</v>
      </c>
      <c r="N4103" t="s">
        <v>43</v>
      </c>
      <c r="O4103" t="s">
        <v>44</v>
      </c>
      <c r="P4103" t="s">
        <v>45</v>
      </c>
      <c r="Q4103" s="5">
        <v>63</v>
      </c>
      <c r="R4103" s="5">
        <v>33831</v>
      </c>
      <c r="S4103" t="s">
        <v>74</v>
      </c>
      <c r="T4103" t="s">
        <v>47</v>
      </c>
      <c r="U4103" t="s">
        <v>66</v>
      </c>
      <c r="V4103" t="s">
        <v>5232</v>
      </c>
      <c r="W4103" t="s">
        <v>50</v>
      </c>
      <c r="X4103" t="s">
        <v>51</v>
      </c>
      <c r="Y4103">
        <v>42117622</v>
      </c>
      <c r="Z4103" t="s">
        <v>94</v>
      </c>
      <c r="AA4103">
        <v>2014</v>
      </c>
      <c r="AB4103" t="s">
        <v>130</v>
      </c>
      <c r="AC4103" t="s">
        <v>54</v>
      </c>
      <c r="AD4103" t="s">
        <v>87</v>
      </c>
      <c r="AE4103">
        <v>99227198</v>
      </c>
      <c r="AF4103" t="s">
        <v>56</v>
      </c>
      <c r="AG4103" t="s">
        <v>57</v>
      </c>
      <c r="AH4103" t="s">
        <v>52</v>
      </c>
      <c r="AI4103" t="s">
        <v>58</v>
      </c>
    </row>
    <row r="4104" spans="1:35" x14ac:dyDescent="0.25">
      <c r="A4104" s="13" t="str">
        <f t="shared" si="64"/>
        <v>http://dodappwlsprd2.cloud.pge.com:8003/ilis_rpt/dailyeventlogdetail.jsp?odbeventlogid=14-0029435&amp;numberofmonths=24&amp;showchangehistorylog=1</v>
      </c>
      <c r="B4104" s="14" t="str">
        <f>HYPERLINK(A4104,V4104)</f>
        <v>14-0029435</v>
      </c>
      <c r="C4104" t="s">
        <v>5139</v>
      </c>
      <c r="D4104" t="s">
        <v>2859</v>
      </c>
      <c r="E4104" t="s">
        <v>59</v>
      </c>
      <c r="F4104" t="s">
        <v>5207</v>
      </c>
      <c r="G4104" s="2">
        <v>43432105</v>
      </c>
      <c r="H4104" t="s">
        <v>61</v>
      </c>
      <c r="I4104" s="3">
        <v>835</v>
      </c>
      <c r="J4104">
        <v>20140505</v>
      </c>
      <c r="K4104" s="4">
        <v>1508</v>
      </c>
      <c r="L4104">
        <v>1010538</v>
      </c>
      <c r="M4104" s="5">
        <v>874</v>
      </c>
      <c r="N4104" t="s">
        <v>43</v>
      </c>
      <c r="O4104" t="s">
        <v>44</v>
      </c>
      <c r="P4104" t="s">
        <v>45</v>
      </c>
      <c r="Q4104" s="5">
        <v>141</v>
      </c>
      <c r="R4104" s="5">
        <v>42918</v>
      </c>
      <c r="S4104" t="s">
        <v>46</v>
      </c>
      <c r="T4104" t="s">
        <v>47</v>
      </c>
      <c r="U4104" t="s">
        <v>66</v>
      </c>
      <c r="V4104" t="s">
        <v>5233</v>
      </c>
      <c r="W4104" t="s">
        <v>50</v>
      </c>
      <c r="X4104" t="s">
        <v>51</v>
      </c>
      <c r="Y4104">
        <v>0</v>
      </c>
      <c r="Z4104" t="s">
        <v>94</v>
      </c>
      <c r="AA4104">
        <v>2014</v>
      </c>
      <c r="AB4104" t="s">
        <v>130</v>
      </c>
      <c r="AC4104" t="s">
        <v>54</v>
      </c>
      <c r="AD4104" t="s">
        <v>87</v>
      </c>
      <c r="AE4104">
        <v>99227214</v>
      </c>
      <c r="AF4104" t="s">
        <v>56</v>
      </c>
      <c r="AG4104" t="s">
        <v>57</v>
      </c>
      <c r="AH4104" t="s">
        <v>52</v>
      </c>
      <c r="AI4104" t="s">
        <v>58</v>
      </c>
    </row>
    <row r="4105" spans="1:35" x14ac:dyDescent="0.25">
      <c r="A4105" s="13" t="str">
        <f t="shared" si="64"/>
        <v>http://dodappwlsprd2.cloud.pge.com:8003/ilis_rpt/dailyeventlogdetail.jsp?odbeventlogid=14-0029774&amp;numberofmonths=24&amp;showchangehistorylog=1</v>
      </c>
      <c r="B4105" s="14" t="str">
        <f>HYPERLINK(A4105,V4105)</f>
        <v>14-0029774</v>
      </c>
      <c r="C4105" t="s">
        <v>5139</v>
      </c>
      <c r="D4105" t="s">
        <v>2859</v>
      </c>
      <c r="E4105" t="s">
        <v>40</v>
      </c>
      <c r="F4105" t="s">
        <v>5159</v>
      </c>
      <c r="G4105" s="2">
        <v>42291101</v>
      </c>
      <c r="H4105" t="s">
        <v>42</v>
      </c>
      <c r="I4105" s="3">
        <v>1252</v>
      </c>
      <c r="J4105">
        <v>20140506</v>
      </c>
      <c r="K4105" s="4">
        <v>1617</v>
      </c>
      <c r="L4105">
        <v>1011182</v>
      </c>
      <c r="M4105" s="5">
        <v>668</v>
      </c>
      <c r="N4105" t="s">
        <v>43</v>
      </c>
      <c r="O4105" t="s">
        <v>44</v>
      </c>
      <c r="P4105" t="s">
        <v>45</v>
      </c>
      <c r="Q4105" s="5">
        <v>124</v>
      </c>
      <c r="R4105" s="5">
        <v>82832</v>
      </c>
      <c r="S4105" t="s">
        <v>74</v>
      </c>
      <c r="T4105" t="s">
        <v>47</v>
      </c>
      <c r="U4105" t="s">
        <v>48</v>
      </c>
      <c r="V4105" t="s">
        <v>5234</v>
      </c>
      <c r="W4105" t="s">
        <v>50</v>
      </c>
      <c r="X4105" t="s">
        <v>51</v>
      </c>
      <c r="Y4105">
        <v>42118083</v>
      </c>
      <c r="Z4105" t="s">
        <v>94</v>
      </c>
      <c r="AA4105">
        <v>2014</v>
      </c>
      <c r="AB4105" t="s">
        <v>130</v>
      </c>
      <c r="AC4105" t="s">
        <v>54</v>
      </c>
      <c r="AD4105" t="s">
        <v>100</v>
      </c>
      <c r="AE4105">
        <v>99227015</v>
      </c>
      <c r="AF4105" t="s">
        <v>56</v>
      </c>
      <c r="AG4105" t="s">
        <v>57</v>
      </c>
      <c r="AH4105" t="s">
        <v>52</v>
      </c>
      <c r="AI4105" t="s">
        <v>58</v>
      </c>
    </row>
    <row r="4106" spans="1:35" x14ac:dyDescent="0.25">
      <c r="A4106" s="13" t="str">
        <f t="shared" si="64"/>
        <v>http://dodappwlsprd2.cloud.pge.com:8003/ilis_rpt/dailyeventlogdetail.jsp?odbeventlogid=14-0030741&amp;numberofmonths=24&amp;showchangehistorylog=1</v>
      </c>
      <c r="B4106" s="14" t="str">
        <f>HYPERLINK(A4106,V4106)</f>
        <v>14-0030741</v>
      </c>
      <c r="C4106" t="s">
        <v>5139</v>
      </c>
      <c r="D4106" t="s">
        <v>2859</v>
      </c>
      <c r="E4106" t="s">
        <v>40</v>
      </c>
      <c r="F4106" t="s">
        <v>5159</v>
      </c>
      <c r="G4106" s="2">
        <v>42291101</v>
      </c>
      <c r="H4106" t="s">
        <v>61</v>
      </c>
      <c r="I4106" s="3">
        <v>1885</v>
      </c>
      <c r="J4106">
        <v>20140510</v>
      </c>
      <c r="K4106" s="4">
        <v>919</v>
      </c>
      <c r="L4106">
        <v>1012871</v>
      </c>
      <c r="M4106" s="5">
        <v>601</v>
      </c>
      <c r="N4106" t="s">
        <v>43</v>
      </c>
      <c r="O4106" t="s">
        <v>44</v>
      </c>
      <c r="P4106" t="s">
        <v>45</v>
      </c>
      <c r="Q4106" s="5">
        <v>100</v>
      </c>
      <c r="R4106" s="5">
        <v>34495</v>
      </c>
      <c r="S4106" t="s">
        <v>74</v>
      </c>
      <c r="T4106" t="s">
        <v>47</v>
      </c>
      <c r="U4106" t="s">
        <v>121</v>
      </c>
      <c r="V4106" t="s">
        <v>5235</v>
      </c>
      <c r="W4106" t="s">
        <v>50</v>
      </c>
      <c r="X4106" t="s">
        <v>51</v>
      </c>
      <c r="Y4106">
        <v>42119713</v>
      </c>
      <c r="Z4106" t="s">
        <v>94</v>
      </c>
      <c r="AA4106">
        <v>2014</v>
      </c>
      <c r="AB4106" t="s">
        <v>130</v>
      </c>
      <c r="AC4106" t="s">
        <v>54</v>
      </c>
      <c r="AD4106" t="s">
        <v>55</v>
      </c>
      <c r="AE4106">
        <v>99226439</v>
      </c>
      <c r="AF4106" t="s">
        <v>56</v>
      </c>
      <c r="AG4106" t="s">
        <v>57</v>
      </c>
      <c r="AH4106" t="s">
        <v>52</v>
      </c>
      <c r="AI4106" t="s">
        <v>58</v>
      </c>
    </row>
    <row r="4107" spans="1:35" x14ac:dyDescent="0.25">
      <c r="A4107" s="13" t="str">
        <f t="shared" si="64"/>
        <v>http://dodappwlsprd2.cloud.pge.com:8003/ilis_rpt/dailyeventlogdetail.jsp?odbeventlogid=14-0031913&amp;numberofmonths=24&amp;showchangehistorylog=1</v>
      </c>
      <c r="B4107" s="14" t="str">
        <f>HYPERLINK(A4107,V4107)</f>
        <v>14-0031913</v>
      </c>
      <c r="C4107" t="s">
        <v>5139</v>
      </c>
      <c r="D4107" t="s">
        <v>2859</v>
      </c>
      <c r="E4107" t="s">
        <v>59</v>
      </c>
      <c r="F4107" t="s">
        <v>5152</v>
      </c>
      <c r="G4107" s="2">
        <v>43432104</v>
      </c>
      <c r="H4107" t="s">
        <v>120</v>
      </c>
      <c r="I4107" s="3">
        <v>743</v>
      </c>
      <c r="J4107">
        <v>20140514</v>
      </c>
      <c r="K4107" s="4">
        <v>2159</v>
      </c>
      <c r="L4107">
        <v>1015871</v>
      </c>
      <c r="M4107" s="5">
        <v>1088</v>
      </c>
      <c r="N4107" t="s">
        <v>43</v>
      </c>
      <c r="O4107" t="s">
        <v>44</v>
      </c>
      <c r="P4107" t="s">
        <v>45</v>
      </c>
      <c r="Q4107" s="5">
        <v>527</v>
      </c>
      <c r="R4107" s="5">
        <v>441076</v>
      </c>
      <c r="S4107" t="s">
        <v>74</v>
      </c>
      <c r="T4107" t="s">
        <v>47</v>
      </c>
      <c r="U4107" t="s">
        <v>48</v>
      </c>
      <c r="V4107" t="s">
        <v>5236</v>
      </c>
      <c r="W4107" t="s">
        <v>50</v>
      </c>
      <c r="X4107" t="s">
        <v>51</v>
      </c>
      <c r="Y4107">
        <v>42123551</v>
      </c>
      <c r="Z4107" t="s">
        <v>94</v>
      </c>
      <c r="AA4107">
        <v>2014</v>
      </c>
      <c r="AB4107" t="s">
        <v>130</v>
      </c>
      <c r="AC4107" t="s">
        <v>54</v>
      </c>
      <c r="AD4107" t="s">
        <v>100</v>
      </c>
      <c r="AE4107">
        <v>99225607</v>
      </c>
      <c r="AF4107" t="s">
        <v>56</v>
      </c>
      <c r="AG4107" t="s">
        <v>57</v>
      </c>
      <c r="AH4107" t="s">
        <v>52</v>
      </c>
      <c r="AI4107" t="s">
        <v>58</v>
      </c>
    </row>
    <row r="4108" spans="1:35" x14ac:dyDescent="0.25">
      <c r="A4108" s="13" t="str">
        <f t="shared" si="64"/>
        <v>http://dodappwlsprd2.cloud.pge.com:8003/ilis_rpt/dailyeventlogdetail.jsp?odbeventlogid=14-0033761&amp;numberofmonths=24&amp;showchangehistorylog=1</v>
      </c>
      <c r="B4108" s="14" t="str">
        <f>HYPERLINK(A4108,V4108)</f>
        <v>14-0033761</v>
      </c>
      <c r="C4108" t="s">
        <v>5139</v>
      </c>
      <c r="D4108" t="s">
        <v>2859</v>
      </c>
      <c r="E4108" t="s">
        <v>59</v>
      </c>
      <c r="F4108" t="s">
        <v>5156</v>
      </c>
      <c r="G4108" s="2">
        <v>42011108</v>
      </c>
      <c r="H4108" t="s">
        <v>61</v>
      </c>
      <c r="I4108" s="3">
        <v>6667</v>
      </c>
      <c r="J4108">
        <v>20140522</v>
      </c>
      <c r="K4108" s="4">
        <v>1206</v>
      </c>
      <c r="L4108">
        <v>1022504</v>
      </c>
      <c r="M4108" s="5">
        <v>650</v>
      </c>
      <c r="N4108" t="s">
        <v>43</v>
      </c>
      <c r="O4108" t="s">
        <v>44</v>
      </c>
      <c r="P4108" t="s">
        <v>45</v>
      </c>
      <c r="Q4108" s="5">
        <v>61</v>
      </c>
      <c r="R4108" s="5">
        <v>21786</v>
      </c>
      <c r="S4108" t="s">
        <v>74</v>
      </c>
      <c r="T4108" t="s">
        <v>47</v>
      </c>
      <c r="U4108" t="s">
        <v>48</v>
      </c>
      <c r="V4108" t="s">
        <v>5237</v>
      </c>
      <c r="W4108" t="s">
        <v>50</v>
      </c>
      <c r="X4108" t="s">
        <v>51</v>
      </c>
      <c r="Y4108">
        <v>31077881</v>
      </c>
      <c r="Z4108" t="s">
        <v>52</v>
      </c>
      <c r="AA4108">
        <v>2014</v>
      </c>
      <c r="AB4108" t="s">
        <v>130</v>
      </c>
      <c r="AC4108" t="s">
        <v>54</v>
      </c>
      <c r="AD4108" t="s">
        <v>87</v>
      </c>
      <c r="AE4108">
        <v>99224327</v>
      </c>
      <c r="AF4108" t="s">
        <v>56</v>
      </c>
      <c r="AG4108" t="s">
        <v>57</v>
      </c>
      <c r="AH4108" t="s">
        <v>52</v>
      </c>
      <c r="AI4108" t="s">
        <v>58</v>
      </c>
    </row>
    <row r="4109" spans="1:35" x14ac:dyDescent="0.25">
      <c r="A4109" s="13" t="str">
        <f t="shared" si="64"/>
        <v>http://dodappwlsprd2.cloud.pge.com:8003/ilis_rpt/dailyeventlogdetail.jsp?odbeventlogid=14-0034236&amp;numberofmonths=24&amp;showchangehistorylog=1</v>
      </c>
      <c r="B4109" s="14" t="str">
        <f>HYPERLINK(A4109,V4109)</f>
        <v>14-0034236</v>
      </c>
      <c r="C4109" t="s">
        <v>5139</v>
      </c>
      <c r="D4109" t="s">
        <v>2859</v>
      </c>
      <c r="E4109" t="s">
        <v>40</v>
      </c>
      <c r="F4109" t="s">
        <v>5144</v>
      </c>
      <c r="G4109" s="2">
        <v>43051101</v>
      </c>
      <c r="H4109" t="s">
        <v>61</v>
      </c>
      <c r="I4109" s="3">
        <v>4909</v>
      </c>
      <c r="J4109">
        <v>20140525</v>
      </c>
      <c r="K4109" s="4">
        <v>1906</v>
      </c>
      <c r="L4109">
        <v>1023977</v>
      </c>
      <c r="M4109" s="5">
        <v>598</v>
      </c>
      <c r="N4109" t="s">
        <v>43</v>
      </c>
      <c r="O4109" t="s">
        <v>44</v>
      </c>
      <c r="P4109" t="s">
        <v>45</v>
      </c>
      <c r="Q4109" s="5">
        <v>22</v>
      </c>
      <c r="R4109" s="5">
        <v>7865</v>
      </c>
      <c r="S4109" t="s">
        <v>74</v>
      </c>
      <c r="T4109" t="s">
        <v>47</v>
      </c>
      <c r="U4109" t="s">
        <v>48</v>
      </c>
      <c r="V4109" t="s">
        <v>5238</v>
      </c>
      <c r="W4109" t="s">
        <v>50</v>
      </c>
      <c r="X4109" t="s">
        <v>51</v>
      </c>
      <c r="Y4109">
        <v>31078318</v>
      </c>
      <c r="Z4109" t="s">
        <v>52</v>
      </c>
      <c r="AA4109">
        <v>2014</v>
      </c>
      <c r="AB4109" t="s">
        <v>130</v>
      </c>
      <c r="AC4109" t="s">
        <v>54</v>
      </c>
      <c r="AD4109" t="s">
        <v>100</v>
      </c>
      <c r="AE4109">
        <v>99223997</v>
      </c>
      <c r="AF4109" t="s">
        <v>56</v>
      </c>
      <c r="AG4109" t="s">
        <v>57</v>
      </c>
      <c r="AH4109" t="s">
        <v>52</v>
      </c>
      <c r="AI4109" t="s">
        <v>58</v>
      </c>
    </row>
    <row r="4110" spans="1:35" x14ac:dyDescent="0.25">
      <c r="A4110" s="13" t="str">
        <f t="shared" si="64"/>
        <v>http://dodappwlsprd2.cloud.pge.com:8003/ilis_rpt/dailyeventlogdetail.jsp?odbeventlogid=14-0037920&amp;numberofmonths=24&amp;showchangehistorylog=1</v>
      </c>
      <c r="B4110" s="14" t="str">
        <f>HYPERLINK(A4110,V4110)</f>
        <v>14-0037920</v>
      </c>
      <c r="C4110" t="s">
        <v>5139</v>
      </c>
      <c r="D4110" t="s">
        <v>2859</v>
      </c>
      <c r="E4110" t="s">
        <v>40</v>
      </c>
      <c r="F4110" t="s">
        <v>5159</v>
      </c>
      <c r="G4110" s="2">
        <v>42291101</v>
      </c>
      <c r="H4110" t="s">
        <v>61</v>
      </c>
      <c r="I4110" s="3">
        <v>311</v>
      </c>
      <c r="J4110">
        <v>20140612</v>
      </c>
      <c r="K4110" s="4">
        <v>630</v>
      </c>
      <c r="L4110">
        <v>1033358</v>
      </c>
      <c r="M4110" s="5">
        <v>653</v>
      </c>
      <c r="N4110" t="s">
        <v>43</v>
      </c>
      <c r="O4110" t="s">
        <v>89</v>
      </c>
      <c r="P4110" t="s">
        <v>90</v>
      </c>
      <c r="Q4110" s="5">
        <v>20</v>
      </c>
      <c r="R4110" s="5">
        <v>7720</v>
      </c>
      <c r="S4110" t="s">
        <v>181</v>
      </c>
      <c r="T4110" t="s">
        <v>92</v>
      </c>
      <c r="U4110" t="s">
        <v>121</v>
      </c>
      <c r="V4110" t="s">
        <v>5239</v>
      </c>
      <c r="W4110" t="s">
        <v>50</v>
      </c>
      <c r="X4110" t="s">
        <v>51</v>
      </c>
      <c r="Y4110">
        <v>31082324</v>
      </c>
      <c r="Z4110" t="s">
        <v>52</v>
      </c>
      <c r="AA4110">
        <v>2014</v>
      </c>
      <c r="AB4110" t="s">
        <v>144</v>
      </c>
      <c r="AC4110" t="s">
        <v>54</v>
      </c>
      <c r="AD4110" t="s">
        <v>55</v>
      </c>
      <c r="AE4110">
        <v>99221433</v>
      </c>
      <c r="AF4110" t="s">
        <v>95</v>
      </c>
      <c r="AG4110" t="s">
        <v>57</v>
      </c>
      <c r="AH4110" t="s">
        <v>52</v>
      </c>
      <c r="AI4110" t="s">
        <v>58</v>
      </c>
    </row>
    <row r="4111" spans="1:35" x14ac:dyDescent="0.25">
      <c r="A4111" s="13" t="str">
        <f t="shared" si="64"/>
        <v>http://dodappwlsprd2.cloud.pge.com:8003/ilis_rpt/dailyeventlogdetail.jsp?odbeventlogid=14-0039764&amp;numberofmonths=24&amp;showchangehistorylog=1</v>
      </c>
      <c r="B4111" s="14" t="str">
        <f>HYPERLINK(A4111,V4111)</f>
        <v>14-0039764</v>
      </c>
      <c r="C4111" t="s">
        <v>5139</v>
      </c>
      <c r="D4111" t="s">
        <v>2859</v>
      </c>
      <c r="E4111" t="s">
        <v>40</v>
      </c>
      <c r="F4111" t="s">
        <v>5240</v>
      </c>
      <c r="G4111" s="2">
        <v>43291104</v>
      </c>
      <c r="H4111" t="s">
        <v>61</v>
      </c>
      <c r="I4111" s="3">
        <v>1029</v>
      </c>
      <c r="J4111">
        <v>20140621</v>
      </c>
      <c r="K4111" s="4">
        <v>1436</v>
      </c>
      <c r="L4111">
        <v>1037718</v>
      </c>
      <c r="M4111" s="5">
        <v>801</v>
      </c>
      <c r="N4111" t="s">
        <v>43</v>
      </c>
      <c r="O4111" t="s">
        <v>83</v>
      </c>
      <c r="P4111" t="s">
        <v>124</v>
      </c>
      <c r="Q4111" s="5">
        <v>20</v>
      </c>
      <c r="R4111" s="5">
        <v>16020</v>
      </c>
      <c r="S4111" t="s">
        <v>74</v>
      </c>
      <c r="T4111" t="s">
        <v>78</v>
      </c>
      <c r="U4111" t="s">
        <v>48</v>
      </c>
      <c r="V4111" t="s">
        <v>5241</v>
      </c>
      <c r="W4111" t="s">
        <v>50</v>
      </c>
      <c r="X4111" t="s">
        <v>51</v>
      </c>
      <c r="Y4111">
        <v>31084011</v>
      </c>
      <c r="Z4111" t="s">
        <v>52</v>
      </c>
      <c r="AA4111">
        <v>2014</v>
      </c>
      <c r="AB4111" t="s">
        <v>144</v>
      </c>
      <c r="AC4111" t="s">
        <v>54</v>
      </c>
      <c r="AD4111" t="s">
        <v>87</v>
      </c>
      <c r="AE4111">
        <v>99220068</v>
      </c>
      <c r="AF4111" t="s">
        <v>80</v>
      </c>
      <c r="AG4111" t="s">
        <v>57</v>
      </c>
      <c r="AH4111" t="s">
        <v>52</v>
      </c>
      <c r="AI4111" t="s">
        <v>58</v>
      </c>
    </row>
    <row r="4112" spans="1:35" x14ac:dyDescent="0.25">
      <c r="A4112" s="13" t="str">
        <f t="shared" si="64"/>
        <v>http://dodappwlsprd2.cloud.pge.com:8003/ilis_rpt/dailyeventlogdetail.jsp?odbeventlogid=14-0041333&amp;numberofmonths=24&amp;showchangehistorylog=1</v>
      </c>
      <c r="B4112" s="14" t="str">
        <f>HYPERLINK(A4112,V4112)</f>
        <v>14-0041333</v>
      </c>
      <c r="C4112" t="s">
        <v>5139</v>
      </c>
      <c r="D4112" t="s">
        <v>2859</v>
      </c>
      <c r="E4112" t="s">
        <v>59</v>
      </c>
      <c r="F4112" t="s">
        <v>5196</v>
      </c>
      <c r="G4112" s="2">
        <v>42011107</v>
      </c>
      <c r="H4112" t="s">
        <v>61</v>
      </c>
      <c r="I4112" s="3">
        <v>6523</v>
      </c>
      <c r="J4112">
        <v>20140630</v>
      </c>
      <c r="K4112" s="4">
        <v>325</v>
      </c>
      <c r="L4112">
        <v>1041749</v>
      </c>
      <c r="M4112" s="5">
        <v>891</v>
      </c>
      <c r="N4112" t="s">
        <v>43</v>
      </c>
      <c r="O4112" t="s">
        <v>44</v>
      </c>
      <c r="P4112" t="s">
        <v>45</v>
      </c>
      <c r="Q4112" s="5">
        <v>41</v>
      </c>
      <c r="R4112" s="5">
        <v>14935</v>
      </c>
      <c r="S4112" t="s">
        <v>74</v>
      </c>
      <c r="T4112" t="s">
        <v>47</v>
      </c>
      <c r="U4112" t="s">
        <v>66</v>
      </c>
      <c r="V4112" t="s">
        <v>5242</v>
      </c>
      <c r="W4112" t="s">
        <v>50</v>
      </c>
      <c r="X4112" t="s">
        <v>51</v>
      </c>
      <c r="Y4112">
        <v>31085783</v>
      </c>
      <c r="Z4112" t="s">
        <v>52</v>
      </c>
      <c r="AA4112">
        <v>2014</v>
      </c>
      <c r="AB4112" t="s">
        <v>144</v>
      </c>
      <c r="AC4112" t="s">
        <v>54</v>
      </c>
      <c r="AD4112" t="s">
        <v>70</v>
      </c>
      <c r="AE4112">
        <v>99218868</v>
      </c>
      <c r="AF4112" t="s">
        <v>56</v>
      </c>
      <c r="AG4112" t="s">
        <v>57</v>
      </c>
      <c r="AH4112" t="s">
        <v>52</v>
      </c>
      <c r="AI4112" t="s">
        <v>58</v>
      </c>
    </row>
    <row r="4113" spans="1:35" x14ac:dyDescent="0.25">
      <c r="A4113" s="13" t="str">
        <f t="shared" si="64"/>
        <v>http://dodappwlsprd2.cloud.pge.com:8003/ilis_rpt/dailyeventlogdetail.jsp?odbeventlogid=14-0041629&amp;numberofmonths=24&amp;showchangehistorylog=1</v>
      </c>
      <c r="B4113" s="14" t="str">
        <f>HYPERLINK(A4113,V4113)</f>
        <v>14-0041629</v>
      </c>
      <c r="C4113" t="s">
        <v>5139</v>
      </c>
      <c r="D4113" t="s">
        <v>2859</v>
      </c>
      <c r="E4113" t="s">
        <v>59</v>
      </c>
      <c r="F4113" t="s">
        <v>5149</v>
      </c>
      <c r="G4113" s="2">
        <v>42711101</v>
      </c>
      <c r="H4113" t="s">
        <v>61</v>
      </c>
      <c r="I4113" s="3">
        <v>3807</v>
      </c>
      <c r="J4113">
        <v>20140701</v>
      </c>
      <c r="K4113" s="4">
        <v>643</v>
      </c>
      <c r="L4113">
        <v>1042493</v>
      </c>
      <c r="M4113" s="5">
        <v>1837</v>
      </c>
      <c r="N4113" t="s">
        <v>43</v>
      </c>
      <c r="O4113" t="s">
        <v>44</v>
      </c>
      <c r="P4113" t="s">
        <v>45</v>
      </c>
      <c r="Q4113" s="5">
        <v>5</v>
      </c>
      <c r="R4113" s="5">
        <v>9185</v>
      </c>
      <c r="S4113" t="s">
        <v>46</v>
      </c>
      <c r="T4113" t="s">
        <v>47</v>
      </c>
      <c r="U4113" t="s">
        <v>48</v>
      </c>
      <c r="V4113" t="s">
        <v>5243</v>
      </c>
      <c r="W4113" t="s">
        <v>50</v>
      </c>
      <c r="X4113" t="s">
        <v>51</v>
      </c>
      <c r="Y4113">
        <v>31086167</v>
      </c>
      <c r="Z4113" t="s">
        <v>94</v>
      </c>
      <c r="AA4113">
        <v>2014</v>
      </c>
      <c r="AB4113" t="s">
        <v>168</v>
      </c>
      <c r="AC4113" t="s">
        <v>54</v>
      </c>
      <c r="AD4113" t="s">
        <v>87</v>
      </c>
      <c r="AE4113">
        <v>99218483</v>
      </c>
      <c r="AF4113" t="s">
        <v>56</v>
      </c>
      <c r="AG4113" t="s">
        <v>57</v>
      </c>
      <c r="AH4113" t="s">
        <v>52</v>
      </c>
      <c r="AI4113" t="s">
        <v>58</v>
      </c>
    </row>
    <row r="4114" spans="1:35" x14ac:dyDescent="0.25">
      <c r="A4114" s="13" t="str">
        <f t="shared" si="64"/>
        <v>http://dodappwlsprd2.cloud.pge.com:8003/ilis_rpt/dailyeventlogdetail.jsp?odbeventlogid=14-0044429&amp;numberofmonths=24&amp;showchangehistorylog=1</v>
      </c>
      <c r="B4114" s="14" t="str">
        <f>HYPERLINK(A4114,V4114)</f>
        <v>14-0044429</v>
      </c>
      <c r="C4114" t="s">
        <v>5139</v>
      </c>
      <c r="D4114" t="s">
        <v>2859</v>
      </c>
      <c r="E4114" t="s">
        <v>40</v>
      </c>
      <c r="F4114" t="s">
        <v>5159</v>
      </c>
      <c r="G4114" s="2">
        <v>42291101</v>
      </c>
      <c r="H4114" t="s">
        <v>61</v>
      </c>
      <c r="I4114" s="3">
        <v>49257</v>
      </c>
      <c r="J4114">
        <v>20140714</v>
      </c>
      <c r="K4114" s="4">
        <v>1632</v>
      </c>
      <c r="L4114">
        <v>1049314</v>
      </c>
      <c r="M4114" s="5">
        <v>758</v>
      </c>
      <c r="N4114" t="s">
        <v>43</v>
      </c>
      <c r="O4114" t="s">
        <v>44</v>
      </c>
      <c r="P4114" t="s">
        <v>45</v>
      </c>
      <c r="Q4114" s="5">
        <v>7</v>
      </c>
      <c r="R4114" s="5">
        <v>5306</v>
      </c>
      <c r="S4114" t="s">
        <v>46</v>
      </c>
      <c r="T4114" t="s">
        <v>47</v>
      </c>
      <c r="U4114" t="s">
        <v>48</v>
      </c>
      <c r="V4114" t="s">
        <v>5244</v>
      </c>
      <c r="W4114" t="s">
        <v>50</v>
      </c>
      <c r="X4114" t="s">
        <v>51</v>
      </c>
      <c r="Y4114">
        <v>31088874</v>
      </c>
      <c r="Z4114" t="s">
        <v>94</v>
      </c>
      <c r="AA4114">
        <v>2014</v>
      </c>
      <c r="AB4114" t="s">
        <v>168</v>
      </c>
      <c r="AC4114" t="s">
        <v>54</v>
      </c>
      <c r="AD4114" t="s">
        <v>87</v>
      </c>
      <c r="AE4114">
        <v>99216742</v>
      </c>
      <c r="AF4114" t="s">
        <v>56</v>
      </c>
      <c r="AG4114" t="s">
        <v>57</v>
      </c>
      <c r="AH4114" t="s">
        <v>52</v>
      </c>
      <c r="AI4114" t="s">
        <v>58</v>
      </c>
    </row>
    <row r="4115" spans="1:35" x14ac:dyDescent="0.25">
      <c r="A4115" s="13" t="str">
        <f t="shared" si="64"/>
        <v>http://dodappwlsprd2.cloud.pge.com:8003/ilis_rpt/dailyeventlogdetail.jsp?odbeventlogid=14-0046155&amp;numberofmonths=24&amp;showchangehistorylog=1</v>
      </c>
      <c r="B4115" s="14" t="str">
        <f>HYPERLINK(A4115,V4115)</f>
        <v>14-0046155</v>
      </c>
      <c r="C4115" t="s">
        <v>5139</v>
      </c>
      <c r="D4115" t="s">
        <v>2859</v>
      </c>
      <c r="E4115" t="s">
        <v>59</v>
      </c>
      <c r="F4115" t="s">
        <v>5140</v>
      </c>
      <c r="G4115" s="2">
        <v>43292103</v>
      </c>
      <c r="H4115" t="s">
        <v>61</v>
      </c>
      <c r="I4115" s="3">
        <v>3045</v>
      </c>
      <c r="J4115">
        <v>20140722</v>
      </c>
      <c r="K4115" s="4">
        <v>1245</v>
      </c>
      <c r="L4115">
        <v>1053386</v>
      </c>
      <c r="M4115" s="5">
        <v>765</v>
      </c>
      <c r="N4115" t="s">
        <v>43</v>
      </c>
      <c r="O4115" t="s">
        <v>44</v>
      </c>
      <c r="P4115" t="s">
        <v>45</v>
      </c>
      <c r="Q4115" s="5">
        <v>2</v>
      </c>
      <c r="R4115" s="5">
        <v>1530</v>
      </c>
      <c r="S4115" t="s">
        <v>74</v>
      </c>
      <c r="T4115" t="s">
        <v>47</v>
      </c>
      <c r="U4115" t="s">
        <v>48</v>
      </c>
      <c r="V4115" t="s">
        <v>5245</v>
      </c>
      <c r="W4115" t="s">
        <v>50</v>
      </c>
      <c r="X4115" t="s">
        <v>51</v>
      </c>
      <c r="Y4115">
        <v>42158201</v>
      </c>
      <c r="Z4115" t="s">
        <v>94</v>
      </c>
      <c r="AA4115">
        <v>2014</v>
      </c>
      <c r="AB4115" t="s">
        <v>168</v>
      </c>
      <c r="AC4115" t="s">
        <v>54</v>
      </c>
      <c r="AD4115" t="s">
        <v>64</v>
      </c>
      <c r="AE4115">
        <v>99215571</v>
      </c>
      <c r="AF4115" t="s">
        <v>56</v>
      </c>
      <c r="AG4115" t="s">
        <v>57</v>
      </c>
      <c r="AH4115" t="s">
        <v>52</v>
      </c>
      <c r="AI4115" t="s">
        <v>58</v>
      </c>
    </row>
    <row r="4116" spans="1:35" x14ac:dyDescent="0.25">
      <c r="A4116" s="13" t="str">
        <f t="shared" si="64"/>
        <v>http://dodappwlsprd2.cloud.pge.com:8003/ilis_rpt/dailyeventlogdetail.jsp?odbeventlogid=14-0048433&amp;numberofmonths=24&amp;showchangehistorylog=1</v>
      </c>
      <c r="B4116" s="14" t="str">
        <f>HYPERLINK(A4116,V4116)</f>
        <v>14-0048433</v>
      </c>
      <c r="C4116" t="s">
        <v>5139</v>
      </c>
      <c r="D4116" t="s">
        <v>2859</v>
      </c>
      <c r="E4116" t="s">
        <v>40</v>
      </c>
      <c r="F4116" t="s">
        <v>5240</v>
      </c>
      <c r="G4116" s="2">
        <v>43291104</v>
      </c>
      <c r="H4116" t="s">
        <v>61</v>
      </c>
      <c r="I4116" s="3">
        <v>1091</v>
      </c>
      <c r="J4116">
        <v>20140731</v>
      </c>
      <c r="K4116" s="4">
        <v>1609</v>
      </c>
      <c r="L4116">
        <v>1058982</v>
      </c>
      <c r="M4116" s="5">
        <v>873</v>
      </c>
      <c r="N4116" t="s">
        <v>43</v>
      </c>
      <c r="O4116" t="s">
        <v>44</v>
      </c>
      <c r="P4116" t="s">
        <v>45</v>
      </c>
      <c r="Q4116" s="5">
        <v>16</v>
      </c>
      <c r="R4116" s="5">
        <v>13968</v>
      </c>
      <c r="S4116" t="s">
        <v>5246</v>
      </c>
      <c r="T4116" t="s">
        <v>47</v>
      </c>
      <c r="U4116" t="s">
        <v>48</v>
      </c>
      <c r="V4116" t="s">
        <v>5247</v>
      </c>
      <c r="W4116" t="s">
        <v>50</v>
      </c>
      <c r="X4116" t="s">
        <v>51</v>
      </c>
      <c r="Y4116">
        <v>42161931</v>
      </c>
      <c r="Z4116" t="s">
        <v>94</v>
      </c>
      <c r="AA4116">
        <v>2014</v>
      </c>
      <c r="AB4116" t="s">
        <v>168</v>
      </c>
      <c r="AC4116" t="s">
        <v>54</v>
      </c>
      <c r="AD4116" t="s">
        <v>117</v>
      </c>
      <c r="AE4116">
        <v>99213950</v>
      </c>
      <c r="AF4116" t="s">
        <v>56</v>
      </c>
      <c r="AG4116" t="s">
        <v>57</v>
      </c>
      <c r="AH4116" t="s">
        <v>52</v>
      </c>
      <c r="AI4116" t="s">
        <v>58</v>
      </c>
    </row>
    <row r="4117" spans="1:35" x14ac:dyDescent="0.25">
      <c r="A4117" s="13" t="str">
        <f t="shared" si="64"/>
        <v>http://dodappwlsprd2.cloud.pge.com:8003/ilis_rpt/dailyeventlogdetail.jsp?odbeventlogid=14-0048462&amp;numberofmonths=24&amp;showchangehistorylog=1</v>
      </c>
      <c r="B4117" s="14" t="str">
        <f>HYPERLINK(A4117,V4117)</f>
        <v>14-0048462</v>
      </c>
      <c r="C4117" t="s">
        <v>5139</v>
      </c>
      <c r="D4117" t="s">
        <v>2859</v>
      </c>
      <c r="E4117" t="s">
        <v>59</v>
      </c>
      <c r="F4117" t="s">
        <v>5174</v>
      </c>
      <c r="G4117" s="2">
        <v>43021102</v>
      </c>
      <c r="H4117" t="s">
        <v>61</v>
      </c>
      <c r="I4117" s="3">
        <v>851</v>
      </c>
      <c r="J4117">
        <v>20140731</v>
      </c>
      <c r="K4117" s="4">
        <v>2055</v>
      </c>
      <c r="L4117">
        <v>1059129</v>
      </c>
      <c r="M4117" s="5">
        <v>431</v>
      </c>
      <c r="N4117" t="s">
        <v>43</v>
      </c>
      <c r="O4117" t="s">
        <v>44</v>
      </c>
      <c r="P4117" t="s">
        <v>45</v>
      </c>
      <c r="Q4117" s="5">
        <v>96</v>
      </c>
      <c r="R4117" s="5">
        <v>46696</v>
      </c>
      <c r="S4117" t="s">
        <v>46</v>
      </c>
      <c r="T4117" t="s">
        <v>47</v>
      </c>
      <c r="U4117" t="s">
        <v>48</v>
      </c>
      <c r="V4117" t="s">
        <v>5248</v>
      </c>
      <c r="W4117" t="s">
        <v>50</v>
      </c>
      <c r="X4117" t="s">
        <v>51</v>
      </c>
      <c r="Y4117">
        <v>42162000</v>
      </c>
      <c r="Z4117" t="s">
        <v>94</v>
      </c>
      <c r="AA4117">
        <v>2014</v>
      </c>
      <c r="AB4117" t="s">
        <v>168</v>
      </c>
      <c r="AC4117" t="s">
        <v>54</v>
      </c>
      <c r="AD4117" t="s">
        <v>55</v>
      </c>
      <c r="AE4117">
        <v>99213983</v>
      </c>
      <c r="AF4117" t="s">
        <v>56</v>
      </c>
      <c r="AG4117" t="s">
        <v>57</v>
      </c>
      <c r="AH4117" t="s">
        <v>52</v>
      </c>
      <c r="AI4117" t="s">
        <v>58</v>
      </c>
    </row>
    <row r="4118" spans="1:35" x14ac:dyDescent="0.25">
      <c r="A4118" s="13" t="str">
        <f t="shared" si="64"/>
        <v>http://dodappwlsprd2.cloud.pge.com:8003/ilis_rpt/dailyeventlogdetail.jsp?odbeventlogid=14-0049297&amp;numberofmonths=24&amp;showchangehistorylog=1</v>
      </c>
      <c r="B4118" s="14" t="str">
        <f>HYPERLINK(A4118,V4118)</f>
        <v>14-0049297</v>
      </c>
      <c r="C4118" t="s">
        <v>5139</v>
      </c>
      <c r="D4118" t="s">
        <v>2859</v>
      </c>
      <c r="E4118" t="s">
        <v>59</v>
      </c>
      <c r="F4118" t="s">
        <v>5140</v>
      </c>
      <c r="G4118" s="2">
        <v>43292103</v>
      </c>
      <c r="H4118" t="s">
        <v>61</v>
      </c>
      <c r="I4118" s="3">
        <v>2021</v>
      </c>
      <c r="J4118">
        <v>20140805</v>
      </c>
      <c r="K4118" s="4">
        <v>1605</v>
      </c>
      <c r="L4118">
        <v>1061504</v>
      </c>
      <c r="M4118" s="5">
        <v>598</v>
      </c>
      <c r="N4118" t="s">
        <v>43</v>
      </c>
      <c r="O4118" t="s">
        <v>89</v>
      </c>
      <c r="P4118" t="s">
        <v>90</v>
      </c>
      <c r="Q4118" s="5">
        <v>4</v>
      </c>
      <c r="R4118" s="5">
        <v>2392</v>
      </c>
      <c r="S4118" t="s">
        <v>181</v>
      </c>
      <c r="T4118" t="s">
        <v>92</v>
      </c>
      <c r="U4118" t="s">
        <v>121</v>
      </c>
      <c r="V4118" t="s">
        <v>5249</v>
      </c>
      <c r="W4118" t="s">
        <v>50</v>
      </c>
      <c r="X4118" t="s">
        <v>51</v>
      </c>
      <c r="Y4118">
        <v>31093296</v>
      </c>
      <c r="Z4118" t="s">
        <v>52</v>
      </c>
      <c r="AA4118">
        <v>2014</v>
      </c>
      <c r="AB4118" t="s">
        <v>183</v>
      </c>
      <c r="AC4118" t="s">
        <v>54</v>
      </c>
      <c r="AD4118" t="s">
        <v>117</v>
      </c>
      <c r="AE4118">
        <v>99213338</v>
      </c>
      <c r="AF4118" t="s">
        <v>95</v>
      </c>
      <c r="AG4118" t="s">
        <v>57</v>
      </c>
      <c r="AH4118" t="s">
        <v>52</v>
      </c>
      <c r="AI4118" t="s">
        <v>58</v>
      </c>
    </row>
    <row r="4119" spans="1:35" x14ac:dyDescent="0.25">
      <c r="A4119" s="13" t="str">
        <f t="shared" si="64"/>
        <v>http://dodappwlsprd2.cloud.pge.com:8003/ilis_rpt/dailyeventlogdetail.jsp?odbeventlogid=14-0050446&amp;numberofmonths=24&amp;showchangehistorylog=1</v>
      </c>
      <c r="B4119" s="14" t="str">
        <f>HYPERLINK(A4119,V4119)</f>
        <v>14-0050446</v>
      </c>
      <c r="C4119" t="s">
        <v>5139</v>
      </c>
      <c r="D4119" t="s">
        <v>2859</v>
      </c>
      <c r="E4119" t="s">
        <v>59</v>
      </c>
      <c r="F4119" t="s">
        <v>5250</v>
      </c>
      <c r="G4119" s="2">
        <v>43432102</v>
      </c>
      <c r="H4119" t="s">
        <v>42</v>
      </c>
      <c r="I4119" s="3">
        <v>34959</v>
      </c>
      <c r="J4119">
        <v>20140812</v>
      </c>
      <c r="K4119" s="4">
        <v>312</v>
      </c>
      <c r="L4119">
        <v>1065199</v>
      </c>
      <c r="M4119" s="5">
        <v>820</v>
      </c>
      <c r="N4119" t="s">
        <v>43</v>
      </c>
      <c r="O4119" t="s">
        <v>44</v>
      </c>
      <c r="P4119" t="s">
        <v>111</v>
      </c>
      <c r="Q4119" s="5">
        <v>203</v>
      </c>
      <c r="R4119" s="5">
        <v>87857</v>
      </c>
      <c r="S4119" t="s">
        <v>46</v>
      </c>
      <c r="T4119" t="s">
        <v>47</v>
      </c>
      <c r="U4119" t="s">
        <v>48</v>
      </c>
      <c r="V4119" t="s">
        <v>5251</v>
      </c>
      <c r="W4119" t="s">
        <v>50</v>
      </c>
      <c r="X4119" t="s">
        <v>51</v>
      </c>
      <c r="Y4119">
        <v>31094547</v>
      </c>
      <c r="Z4119" t="s">
        <v>52</v>
      </c>
      <c r="AA4119">
        <v>2014</v>
      </c>
      <c r="AB4119" t="s">
        <v>183</v>
      </c>
      <c r="AC4119" t="s">
        <v>54</v>
      </c>
      <c r="AD4119" t="s">
        <v>100</v>
      </c>
      <c r="AE4119">
        <v>99212464</v>
      </c>
      <c r="AF4119" t="s">
        <v>56</v>
      </c>
      <c r="AG4119" t="s">
        <v>57</v>
      </c>
      <c r="AH4119" t="s">
        <v>52</v>
      </c>
      <c r="AI4119" t="s">
        <v>58</v>
      </c>
    </row>
    <row r="4120" spans="1:35" x14ac:dyDescent="0.25">
      <c r="A4120" s="13" t="str">
        <f t="shared" si="64"/>
        <v>http://dodappwlsprd2.cloud.pge.com:8003/ilis_rpt/dailyeventlogdetail.jsp?odbeventlogid=14-0054463&amp;numberofmonths=24&amp;showchangehistorylog=1</v>
      </c>
      <c r="B4120" s="14" t="str">
        <f>HYPERLINK(A4120,V4120)</f>
        <v>14-0054463</v>
      </c>
      <c r="C4120" t="s">
        <v>5139</v>
      </c>
      <c r="D4120" t="s">
        <v>2859</v>
      </c>
      <c r="E4120" t="s">
        <v>59</v>
      </c>
      <c r="F4120" t="s">
        <v>5219</v>
      </c>
      <c r="G4120" s="2">
        <v>43292102</v>
      </c>
      <c r="H4120" t="s">
        <v>61</v>
      </c>
      <c r="I4120" s="3">
        <v>3121</v>
      </c>
      <c r="J4120">
        <v>20140902</v>
      </c>
      <c r="K4120" s="4">
        <v>432</v>
      </c>
      <c r="L4120">
        <v>1075928</v>
      </c>
      <c r="M4120" s="5">
        <v>471</v>
      </c>
      <c r="N4120" t="s">
        <v>43</v>
      </c>
      <c r="O4120" t="s">
        <v>44</v>
      </c>
      <c r="P4120" t="s">
        <v>45</v>
      </c>
      <c r="Q4120" s="5">
        <v>50</v>
      </c>
      <c r="R4120" s="5">
        <v>23550</v>
      </c>
      <c r="S4120" t="s">
        <v>46</v>
      </c>
      <c r="T4120" t="s">
        <v>47</v>
      </c>
      <c r="U4120" t="s">
        <v>66</v>
      </c>
      <c r="V4120" t="s">
        <v>5252</v>
      </c>
      <c r="W4120" t="s">
        <v>50</v>
      </c>
      <c r="X4120" t="s">
        <v>51</v>
      </c>
      <c r="Y4120">
        <v>42179578</v>
      </c>
      <c r="Z4120" t="s">
        <v>52</v>
      </c>
      <c r="AA4120">
        <v>2014</v>
      </c>
      <c r="AB4120" t="s">
        <v>194</v>
      </c>
      <c r="AC4120" t="s">
        <v>54</v>
      </c>
      <c r="AD4120" t="s">
        <v>55</v>
      </c>
      <c r="AE4120">
        <v>99209603</v>
      </c>
      <c r="AF4120" t="s">
        <v>56</v>
      </c>
      <c r="AG4120" t="s">
        <v>57</v>
      </c>
      <c r="AH4120" t="s">
        <v>52</v>
      </c>
      <c r="AI4120" t="s">
        <v>58</v>
      </c>
    </row>
    <row r="4121" spans="1:35" x14ac:dyDescent="0.25">
      <c r="A4121" s="13" t="str">
        <f t="shared" si="64"/>
        <v>http://dodappwlsprd2.cloud.pge.com:8003/ilis_rpt/dailyeventlogdetail.jsp?odbeventlogid=14-0055353&amp;numberofmonths=24&amp;showchangehistorylog=1</v>
      </c>
      <c r="B4121" s="14" t="str">
        <f>HYPERLINK(A4121,V4121)</f>
        <v>14-0055353</v>
      </c>
      <c r="C4121" t="s">
        <v>5139</v>
      </c>
      <c r="D4121" t="s">
        <v>2859</v>
      </c>
      <c r="E4121" t="s">
        <v>59</v>
      </c>
      <c r="F4121" t="s">
        <v>5156</v>
      </c>
      <c r="G4121" s="2">
        <v>42011108</v>
      </c>
      <c r="H4121" t="s">
        <v>61</v>
      </c>
      <c r="I4121" s="3">
        <v>6325</v>
      </c>
      <c r="J4121">
        <v>20140905</v>
      </c>
      <c r="K4121" s="4">
        <v>1058</v>
      </c>
      <c r="L4121">
        <v>1077678</v>
      </c>
      <c r="M4121" s="5">
        <v>492</v>
      </c>
      <c r="N4121" t="s">
        <v>43</v>
      </c>
      <c r="O4121" t="s">
        <v>83</v>
      </c>
      <c r="P4121" t="s">
        <v>84</v>
      </c>
      <c r="Q4121" s="5">
        <v>19</v>
      </c>
      <c r="R4121" s="5">
        <v>2598</v>
      </c>
      <c r="S4121" t="s">
        <v>115</v>
      </c>
      <c r="T4121" t="s">
        <v>47</v>
      </c>
      <c r="U4121" t="s">
        <v>48</v>
      </c>
      <c r="V4121" t="s">
        <v>5253</v>
      </c>
      <c r="W4121" t="s">
        <v>50</v>
      </c>
      <c r="X4121" t="s">
        <v>51</v>
      </c>
      <c r="Y4121">
        <v>42181901</v>
      </c>
      <c r="Z4121" t="s">
        <v>52</v>
      </c>
      <c r="AA4121">
        <v>2014</v>
      </c>
      <c r="AB4121" t="s">
        <v>194</v>
      </c>
      <c r="AC4121" t="s">
        <v>54</v>
      </c>
      <c r="AD4121" t="s">
        <v>55</v>
      </c>
      <c r="AE4121">
        <v>99209073</v>
      </c>
      <c r="AF4121" t="s">
        <v>56</v>
      </c>
      <c r="AG4121" t="s">
        <v>57</v>
      </c>
      <c r="AH4121" t="s">
        <v>52</v>
      </c>
      <c r="AI4121" t="s">
        <v>58</v>
      </c>
    </row>
    <row r="4122" spans="1:35" x14ac:dyDescent="0.25">
      <c r="A4122" s="13" t="str">
        <f t="shared" si="64"/>
        <v>http://dodappwlsprd2.cloud.pge.com:8003/ilis_rpt/dailyeventlogdetail.jsp?odbeventlogid=14-0061531&amp;numberofmonths=24&amp;showchangehistorylog=1</v>
      </c>
      <c r="B4122" s="14" t="str">
        <f>HYPERLINK(A4122,V4122)</f>
        <v>14-0061531</v>
      </c>
      <c r="C4122" t="s">
        <v>5139</v>
      </c>
      <c r="D4122" t="s">
        <v>2859</v>
      </c>
      <c r="E4122" t="s">
        <v>59</v>
      </c>
      <c r="F4122" t="s">
        <v>5183</v>
      </c>
      <c r="G4122" s="2">
        <v>42031124</v>
      </c>
      <c r="H4122" t="s">
        <v>61</v>
      </c>
      <c r="I4122" s="3">
        <v>4595</v>
      </c>
      <c r="J4122">
        <v>20141006</v>
      </c>
      <c r="K4122" s="4">
        <v>103</v>
      </c>
      <c r="L4122">
        <v>1093344</v>
      </c>
      <c r="M4122" s="5">
        <v>708</v>
      </c>
      <c r="N4122" t="s">
        <v>43</v>
      </c>
      <c r="O4122" t="s">
        <v>44</v>
      </c>
      <c r="P4122" t="s">
        <v>45</v>
      </c>
      <c r="Q4122" s="5">
        <v>44</v>
      </c>
      <c r="R4122" s="5">
        <v>18714</v>
      </c>
      <c r="S4122" t="s">
        <v>74</v>
      </c>
      <c r="T4122" t="s">
        <v>47</v>
      </c>
      <c r="U4122" t="s">
        <v>48</v>
      </c>
      <c r="V4122" t="s">
        <v>5254</v>
      </c>
      <c r="W4122" t="s">
        <v>50</v>
      </c>
      <c r="X4122" t="s">
        <v>51</v>
      </c>
      <c r="Y4122">
        <v>31105622</v>
      </c>
      <c r="Z4122" t="s">
        <v>52</v>
      </c>
      <c r="AA4122">
        <v>2014</v>
      </c>
      <c r="AB4122" t="s">
        <v>205</v>
      </c>
      <c r="AC4122" t="s">
        <v>54</v>
      </c>
      <c r="AD4122" t="s">
        <v>55</v>
      </c>
      <c r="AE4122">
        <v>99204806</v>
      </c>
      <c r="AF4122" t="s">
        <v>56</v>
      </c>
      <c r="AG4122" t="s">
        <v>57</v>
      </c>
      <c r="AH4122" t="s">
        <v>52</v>
      </c>
      <c r="AI4122" t="s">
        <v>58</v>
      </c>
    </row>
    <row r="4123" spans="1:35" x14ac:dyDescent="0.25">
      <c r="A4123" s="13" t="str">
        <f t="shared" si="64"/>
        <v>http://dodappwlsprd2.cloud.pge.com:8003/ilis_rpt/dailyeventlogdetail.jsp?odbeventlogid=14-0062368&amp;numberofmonths=24&amp;showchangehistorylog=1</v>
      </c>
      <c r="B4123" s="14" t="str">
        <f>HYPERLINK(A4123,V4123)</f>
        <v>14-0062368</v>
      </c>
      <c r="C4123" t="s">
        <v>5139</v>
      </c>
      <c r="D4123" t="s">
        <v>2859</v>
      </c>
      <c r="E4123" t="s">
        <v>40</v>
      </c>
      <c r="F4123" t="s">
        <v>5152</v>
      </c>
      <c r="G4123" s="2">
        <v>43432104</v>
      </c>
      <c r="H4123" t="s">
        <v>259</v>
      </c>
      <c r="I4123" s="3">
        <v>7917</v>
      </c>
      <c r="J4123">
        <v>20141008</v>
      </c>
      <c r="K4123" s="4">
        <v>1418</v>
      </c>
      <c r="L4123">
        <v>1094734</v>
      </c>
      <c r="M4123" s="5">
        <v>682</v>
      </c>
      <c r="N4123" t="s">
        <v>43</v>
      </c>
      <c r="O4123" t="s">
        <v>44</v>
      </c>
      <c r="P4123" t="s">
        <v>45</v>
      </c>
      <c r="Q4123" s="5">
        <v>223</v>
      </c>
      <c r="R4123" s="5">
        <v>142096</v>
      </c>
      <c r="S4123" t="s">
        <v>161</v>
      </c>
      <c r="T4123" t="s">
        <v>47</v>
      </c>
      <c r="U4123" t="s">
        <v>48</v>
      </c>
      <c r="V4123" t="s">
        <v>5255</v>
      </c>
      <c r="W4123" t="s">
        <v>50</v>
      </c>
      <c r="X4123" t="s">
        <v>51</v>
      </c>
      <c r="Y4123">
        <v>42203561</v>
      </c>
      <c r="Z4123" t="s">
        <v>52</v>
      </c>
      <c r="AA4123">
        <v>2014</v>
      </c>
      <c r="AB4123" t="s">
        <v>205</v>
      </c>
      <c r="AC4123" t="s">
        <v>54</v>
      </c>
      <c r="AD4123" t="s">
        <v>55</v>
      </c>
      <c r="AE4123">
        <v>99204363</v>
      </c>
      <c r="AF4123" t="s">
        <v>56</v>
      </c>
      <c r="AG4123" t="s">
        <v>57</v>
      </c>
      <c r="AH4123" t="s">
        <v>52</v>
      </c>
      <c r="AI4123" t="s">
        <v>58</v>
      </c>
    </row>
    <row r="4124" spans="1:35" x14ac:dyDescent="0.25">
      <c r="A4124" s="13" t="str">
        <f t="shared" si="64"/>
        <v>http://dodappwlsprd2.cloud.pge.com:8003/ilis_rpt/dailyeventlogdetail.jsp?odbeventlogid=14-0063917&amp;numberofmonths=24&amp;showchangehistorylog=1</v>
      </c>
      <c r="B4124" s="14" t="str">
        <f>HYPERLINK(A4124,V4124)</f>
        <v>14-0063917</v>
      </c>
      <c r="C4124" t="s">
        <v>5139</v>
      </c>
      <c r="D4124" t="s">
        <v>2859</v>
      </c>
      <c r="E4124" t="s">
        <v>59</v>
      </c>
      <c r="F4124" t="s">
        <v>5149</v>
      </c>
      <c r="G4124" s="2">
        <v>42711101</v>
      </c>
      <c r="H4124" t="s">
        <v>42</v>
      </c>
      <c r="I4124" s="3">
        <v>736</v>
      </c>
      <c r="J4124">
        <v>20141015</v>
      </c>
      <c r="K4124" s="4">
        <v>1509</v>
      </c>
      <c r="L4124">
        <v>1097987</v>
      </c>
      <c r="M4124" s="5">
        <v>726</v>
      </c>
      <c r="N4124" t="s">
        <v>43</v>
      </c>
      <c r="O4124" t="s">
        <v>44</v>
      </c>
      <c r="P4124" t="s">
        <v>1166</v>
      </c>
      <c r="Q4124" s="5">
        <v>405</v>
      </c>
      <c r="R4124" s="5">
        <v>148512</v>
      </c>
      <c r="S4124" t="s">
        <v>46</v>
      </c>
      <c r="T4124" t="s">
        <v>47</v>
      </c>
      <c r="U4124" t="s">
        <v>48</v>
      </c>
      <c r="V4124" t="s">
        <v>5256</v>
      </c>
      <c r="W4124" t="s">
        <v>50</v>
      </c>
      <c r="X4124" t="s">
        <v>51</v>
      </c>
      <c r="Y4124">
        <v>31107610</v>
      </c>
      <c r="Z4124" t="s">
        <v>94</v>
      </c>
      <c r="AA4124">
        <v>2014</v>
      </c>
      <c r="AB4124" t="s">
        <v>205</v>
      </c>
      <c r="AC4124" t="s">
        <v>54</v>
      </c>
      <c r="AD4124" t="s">
        <v>87</v>
      </c>
      <c r="AE4124">
        <v>99203359</v>
      </c>
      <c r="AF4124" t="s">
        <v>56</v>
      </c>
      <c r="AG4124" t="s">
        <v>57</v>
      </c>
      <c r="AH4124" t="s">
        <v>52</v>
      </c>
      <c r="AI4124" t="s">
        <v>58</v>
      </c>
    </row>
    <row r="4125" spans="1:35" x14ac:dyDescent="0.25">
      <c r="A4125" s="13" t="str">
        <f t="shared" si="64"/>
        <v>http://dodappwlsprd2.cloud.pge.com:8003/ilis_rpt/dailyeventlogdetail.jsp?odbeventlogid=14-0063692&amp;numberofmonths=24&amp;showchangehistorylog=1</v>
      </c>
      <c r="B4125" s="14" t="str">
        <f>HYPERLINK(A4125,V4125)</f>
        <v>14-0063692</v>
      </c>
      <c r="C4125" t="s">
        <v>5139</v>
      </c>
      <c r="D4125" t="s">
        <v>2859</v>
      </c>
      <c r="E4125" t="s">
        <v>40</v>
      </c>
      <c r="F4125" t="s">
        <v>5159</v>
      </c>
      <c r="G4125" s="2">
        <v>42291101</v>
      </c>
      <c r="H4125" t="s">
        <v>61</v>
      </c>
      <c r="I4125" s="3">
        <v>2761</v>
      </c>
      <c r="J4125">
        <v>20141015</v>
      </c>
      <c r="K4125" s="4">
        <v>503</v>
      </c>
      <c r="L4125" t="s">
        <v>5257</v>
      </c>
      <c r="M4125" s="5">
        <v>657</v>
      </c>
      <c r="N4125" t="s">
        <v>43</v>
      </c>
      <c r="O4125" t="s">
        <v>89</v>
      </c>
      <c r="P4125" t="s">
        <v>90</v>
      </c>
      <c r="Q4125" s="5">
        <v>17</v>
      </c>
      <c r="R4125" s="5">
        <v>11169</v>
      </c>
      <c r="S4125" t="s">
        <v>74</v>
      </c>
      <c r="T4125" t="s">
        <v>47</v>
      </c>
      <c r="U4125" t="s">
        <v>48</v>
      </c>
      <c r="V4125" t="s">
        <v>5258</v>
      </c>
      <c r="W4125" t="s">
        <v>50</v>
      </c>
      <c r="X4125" t="s">
        <v>51</v>
      </c>
      <c r="Y4125">
        <v>0</v>
      </c>
      <c r="Z4125" t="s">
        <v>94</v>
      </c>
      <c r="AA4125">
        <v>2014</v>
      </c>
      <c r="AB4125" t="s">
        <v>205</v>
      </c>
      <c r="AC4125" t="s">
        <v>54</v>
      </c>
      <c r="AD4125" t="s">
        <v>100</v>
      </c>
      <c r="AE4125">
        <v>99203494</v>
      </c>
      <c r="AF4125" t="s">
        <v>56</v>
      </c>
      <c r="AG4125" t="s">
        <v>57</v>
      </c>
      <c r="AH4125" t="s">
        <v>52</v>
      </c>
      <c r="AI4125" t="s">
        <v>58</v>
      </c>
    </row>
    <row r="4126" spans="1:35" x14ac:dyDescent="0.25">
      <c r="A4126" s="13" t="str">
        <f t="shared" si="64"/>
        <v>http://dodappwlsprd2.cloud.pge.com:8003/ilis_rpt/dailyeventlogdetail.jsp?odbeventlogid=14-0066159&amp;numberofmonths=24&amp;showchangehistorylog=1</v>
      </c>
      <c r="B4126" s="14" t="str">
        <f>HYPERLINK(A4126,V4126)</f>
        <v>14-0066159</v>
      </c>
      <c r="C4126" t="s">
        <v>5139</v>
      </c>
      <c r="D4126" t="s">
        <v>2859</v>
      </c>
      <c r="E4126" t="s">
        <v>40</v>
      </c>
      <c r="F4126" t="s">
        <v>5159</v>
      </c>
      <c r="G4126" s="2">
        <v>42291101</v>
      </c>
      <c r="H4126" t="s">
        <v>61</v>
      </c>
      <c r="I4126" s="3">
        <v>5407</v>
      </c>
      <c r="J4126">
        <v>20141026</v>
      </c>
      <c r="K4126" s="4">
        <v>333</v>
      </c>
      <c r="L4126">
        <v>1102999</v>
      </c>
      <c r="M4126" s="5">
        <v>642</v>
      </c>
      <c r="N4126" t="s">
        <v>43</v>
      </c>
      <c r="O4126" t="s">
        <v>44</v>
      </c>
      <c r="P4126" t="s">
        <v>45</v>
      </c>
      <c r="Q4126" s="5">
        <v>13</v>
      </c>
      <c r="R4126" s="5">
        <v>8346</v>
      </c>
      <c r="S4126" t="s">
        <v>77</v>
      </c>
      <c r="T4126" t="s">
        <v>47</v>
      </c>
      <c r="U4126" t="s">
        <v>48</v>
      </c>
      <c r="V4126" t="s">
        <v>5259</v>
      </c>
      <c r="W4126" t="s">
        <v>50</v>
      </c>
      <c r="X4126" t="s">
        <v>51</v>
      </c>
      <c r="Y4126">
        <v>42215943</v>
      </c>
      <c r="Z4126" t="s">
        <v>52</v>
      </c>
      <c r="AA4126">
        <v>2014</v>
      </c>
      <c r="AB4126" t="s">
        <v>205</v>
      </c>
      <c r="AC4126" t="s">
        <v>54</v>
      </c>
      <c r="AD4126" t="s">
        <v>87</v>
      </c>
      <c r="AE4126">
        <v>99201933</v>
      </c>
      <c r="AF4126" t="s">
        <v>56</v>
      </c>
      <c r="AG4126" t="s">
        <v>57</v>
      </c>
      <c r="AH4126" t="s">
        <v>52</v>
      </c>
      <c r="AI4126" t="s">
        <v>58</v>
      </c>
    </row>
    <row r="4127" spans="1:35" x14ac:dyDescent="0.25">
      <c r="A4127" s="13" t="str">
        <f t="shared" si="64"/>
        <v>http://dodappwlsprd2.cloud.pge.com:8003/ilis_rpt/dailyeventlogdetail.jsp?odbeventlogid=14-0067972&amp;numberofmonths=24&amp;showchangehistorylog=1</v>
      </c>
      <c r="B4127" s="14" t="str">
        <f>HYPERLINK(A4127,V4127)</f>
        <v>14-0067972</v>
      </c>
      <c r="C4127" t="s">
        <v>5139</v>
      </c>
      <c r="D4127" t="s">
        <v>2859</v>
      </c>
      <c r="E4127" t="s">
        <v>59</v>
      </c>
      <c r="F4127" t="s">
        <v>5196</v>
      </c>
      <c r="G4127" s="2">
        <v>42011107</v>
      </c>
      <c r="H4127" t="s">
        <v>61</v>
      </c>
      <c r="I4127" s="3">
        <v>2565</v>
      </c>
      <c r="J4127">
        <v>20141103</v>
      </c>
      <c r="K4127" s="4">
        <v>1318</v>
      </c>
      <c r="L4127">
        <v>1108630</v>
      </c>
      <c r="M4127" s="5">
        <v>426</v>
      </c>
      <c r="N4127" t="s">
        <v>43</v>
      </c>
      <c r="O4127" t="s">
        <v>44</v>
      </c>
      <c r="P4127" t="s">
        <v>45</v>
      </c>
      <c r="Q4127" s="5">
        <v>160</v>
      </c>
      <c r="R4127" s="5">
        <v>30900</v>
      </c>
      <c r="S4127" t="s">
        <v>74</v>
      </c>
      <c r="T4127" t="s">
        <v>47</v>
      </c>
      <c r="U4127" t="s">
        <v>48</v>
      </c>
      <c r="V4127" t="s">
        <v>5260</v>
      </c>
      <c r="W4127" t="s">
        <v>50</v>
      </c>
      <c r="X4127" t="s">
        <v>51</v>
      </c>
      <c r="Y4127">
        <v>0</v>
      </c>
      <c r="Z4127" t="s">
        <v>52</v>
      </c>
      <c r="AA4127">
        <v>2014</v>
      </c>
      <c r="AB4127" t="s">
        <v>214</v>
      </c>
      <c r="AC4127" t="s">
        <v>54</v>
      </c>
      <c r="AD4127" t="s">
        <v>87</v>
      </c>
      <c r="AE4127">
        <v>99200598</v>
      </c>
      <c r="AF4127" t="s">
        <v>56</v>
      </c>
      <c r="AG4127" t="s">
        <v>57</v>
      </c>
      <c r="AH4127" t="s">
        <v>52</v>
      </c>
      <c r="AI4127" t="s">
        <v>58</v>
      </c>
    </row>
    <row r="4128" spans="1:35" x14ac:dyDescent="0.25">
      <c r="A4128" s="13" t="str">
        <f t="shared" si="64"/>
        <v>http://dodappwlsprd2.cloud.pge.com:8003/ilis_rpt/dailyeventlogdetail.jsp?odbeventlogid=14-0068314&amp;numberofmonths=24&amp;showchangehistorylog=1</v>
      </c>
      <c r="B4128" s="14" t="str">
        <f>HYPERLINK(A4128,V4128)</f>
        <v>14-0068314</v>
      </c>
      <c r="C4128" t="s">
        <v>5139</v>
      </c>
      <c r="D4128" t="s">
        <v>2859</v>
      </c>
      <c r="E4128" t="s">
        <v>40</v>
      </c>
      <c r="F4128" t="s">
        <v>5240</v>
      </c>
      <c r="G4128" s="2">
        <v>43291104</v>
      </c>
      <c r="H4128" t="s">
        <v>61</v>
      </c>
      <c r="I4128" s="3">
        <v>1091</v>
      </c>
      <c r="J4128">
        <v>20141105</v>
      </c>
      <c r="K4128" s="4">
        <v>834</v>
      </c>
      <c r="L4128">
        <v>1109200</v>
      </c>
      <c r="M4128" s="5">
        <v>288</v>
      </c>
      <c r="N4128" t="s">
        <v>43</v>
      </c>
      <c r="O4128" t="s">
        <v>44</v>
      </c>
      <c r="P4128" t="s">
        <v>45</v>
      </c>
      <c r="Q4128" s="5">
        <v>16</v>
      </c>
      <c r="R4128" s="5">
        <v>4608</v>
      </c>
      <c r="S4128" t="s">
        <v>74</v>
      </c>
      <c r="T4128" t="s">
        <v>47</v>
      </c>
      <c r="U4128" t="s">
        <v>48</v>
      </c>
      <c r="V4128" t="s">
        <v>5261</v>
      </c>
      <c r="W4128" t="s">
        <v>50</v>
      </c>
      <c r="X4128" t="s">
        <v>51</v>
      </c>
      <c r="Y4128">
        <v>42223685</v>
      </c>
      <c r="Z4128" t="s">
        <v>52</v>
      </c>
      <c r="AA4128">
        <v>2014</v>
      </c>
      <c r="AB4128" t="s">
        <v>214</v>
      </c>
      <c r="AC4128" t="s">
        <v>54</v>
      </c>
      <c r="AD4128" t="s">
        <v>117</v>
      </c>
      <c r="AE4128">
        <v>99200407</v>
      </c>
      <c r="AF4128" t="s">
        <v>56</v>
      </c>
      <c r="AG4128" t="s">
        <v>57</v>
      </c>
      <c r="AH4128" t="s">
        <v>52</v>
      </c>
      <c r="AI4128" t="s">
        <v>58</v>
      </c>
    </row>
    <row r="4129" spans="1:35" x14ac:dyDescent="0.25">
      <c r="A4129" s="13" t="str">
        <f t="shared" si="64"/>
        <v>http://dodappwlsprd2.cloud.pge.com:8003/ilis_rpt/dailyeventlogdetail.jsp?odbeventlogid=14-0070559&amp;numberofmonths=24&amp;showchangehistorylog=1</v>
      </c>
      <c r="B4129" s="14" t="str">
        <f>HYPERLINK(A4129,V4129)</f>
        <v>14-0070559</v>
      </c>
      <c r="C4129" t="s">
        <v>5139</v>
      </c>
      <c r="D4129" t="s">
        <v>2859</v>
      </c>
      <c r="E4129" t="s">
        <v>40</v>
      </c>
      <c r="F4129" t="s">
        <v>5159</v>
      </c>
      <c r="G4129" s="2">
        <v>42291101</v>
      </c>
      <c r="H4129" t="s">
        <v>72</v>
      </c>
      <c r="I4129" s="3" t="s">
        <v>73</v>
      </c>
      <c r="J4129">
        <v>20141117</v>
      </c>
      <c r="K4129" s="4">
        <v>1715</v>
      </c>
      <c r="L4129">
        <v>1114332</v>
      </c>
      <c r="M4129" s="5">
        <v>1350</v>
      </c>
      <c r="N4129" t="s">
        <v>43</v>
      </c>
      <c r="O4129" t="s">
        <v>89</v>
      </c>
      <c r="P4129" t="s">
        <v>90</v>
      </c>
      <c r="Q4129" s="5">
        <v>12</v>
      </c>
      <c r="R4129" s="5">
        <v>7950</v>
      </c>
      <c r="S4129" t="s">
        <v>2303</v>
      </c>
      <c r="T4129" t="s">
        <v>92</v>
      </c>
      <c r="U4129" t="s">
        <v>48</v>
      </c>
      <c r="V4129" t="s">
        <v>5262</v>
      </c>
      <c r="W4129" t="s">
        <v>50</v>
      </c>
      <c r="X4129" t="s">
        <v>51</v>
      </c>
      <c r="Y4129">
        <v>31115741</v>
      </c>
      <c r="Z4129" t="s">
        <v>52</v>
      </c>
      <c r="AA4129">
        <v>2014</v>
      </c>
      <c r="AB4129" t="s">
        <v>214</v>
      </c>
      <c r="AC4129" t="s">
        <v>54</v>
      </c>
      <c r="AD4129" t="s">
        <v>55</v>
      </c>
      <c r="AE4129">
        <v>99198913</v>
      </c>
      <c r="AF4129" t="s">
        <v>95</v>
      </c>
      <c r="AG4129" t="s">
        <v>57</v>
      </c>
      <c r="AH4129" t="s">
        <v>52</v>
      </c>
      <c r="AI4129" t="s">
        <v>58</v>
      </c>
    </row>
    <row r="4130" spans="1:35" x14ac:dyDescent="0.25">
      <c r="A4130" s="13" t="str">
        <f t="shared" si="64"/>
        <v>http://dodappwlsprd2.cloud.pge.com:8003/ilis_rpt/dailyeventlogdetail.jsp?odbeventlogid=14-0071082&amp;numberofmonths=24&amp;showchangehistorylog=1</v>
      </c>
      <c r="B4130" s="14" t="str">
        <f>HYPERLINK(A4130,V4130)</f>
        <v>14-0071082</v>
      </c>
      <c r="C4130" t="s">
        <v>5139</v>
      </c>
      <c r="D4130" t="s">
        <v>2859</v>
      </c>
      <c r="E4130" t="s">
        <v>59</v>
      </c>
      <c r="F4130" t="s">
        <v>5263</v>
      </c>
      <c r="G4130" s="2">
        <v>42711102</v>
      </c>
      <c r="H4130" t="s">
        <v>61</v>
      </c>
      <c r="I4130" s="3">
        <v>2683</v>
      </c>
      <c r="J4130">
        <v>20141120</v>
      </c>
      <c r="K4130" s="4">
        <v>856</v>
      </c>
      <c r="L4130">
        <v>1115552</v>
      </c>
      <c r="M4130" s="5">
        <v>398</v>
      </c>
      <c r="N4130" t="s">
        <v>43</v>
      </c>
      <c r="O4130" t="s">
        <v>44</v>
      </c>
      <c r="P4130" t="s">
        <v>45</v>
      </c>
      <c r="Q4130" s="5">
        <v>6</v>
      </c>
      <c r="R4130" s="5">
        <v>2388</v>
      </c>
      <c r="S4130" t="s">
        <v>2303</v>
      </c>
      <c r="T4130" t="s">
        <v>47</v>
      </c>
      <c r="U4130" t="s">
        <v>48</v>
      </c>
      <c r="V4130" t="s">
        <v>5264</v>
      </c>
      <c r="W4130" t="s">
        <v>50</v>
      </c>
      <c r="X4130" t="s">
        <v>51</v>
      </c>
      <c r="Y4130">
        <v>42278555</v>
      </c>
      <c r="Z4130" t="s">
        <v>52</v>
      </c>
      <c r="AA4130">
        <v>2014</v>
      </c>
      <c r="AB4130" t="s">
        <v>214</v>
      </c>
      <c r="AC4130" t="s">
        <v>54</v>
      </c>
      <c r="AD4130" t="s">
        <v>55</v>
      </c>
      <c r="AE4130">
        <v>99198568</v>
      </c>
      <c r="AF4130" t="s">
        <v>56</v>
      </c>
      <c r="AG4130" t="s">
        <v>57</v>
      </c>
      <c r="AH4130" t="s">
        <v>52</v>
      </c>
      <c r="AI4130" t="s">
        <v>58</v>
      </c>
    </row>
    <row r="4131" spans="1:35" x14ac:dyDescent="0.25">
      <c r="A4131" s="13" t="str">
        <f t="shared" si="64"/>
        <v>http://dodappwlsprd2.cloud.pge.com:8003/ilis_rpt/dailyeventlogdetail.jsp?odbeventlogid=14-0071278&amp;numberofmonths=24&amp;showchangehistorylog=1</v>
      </c>
      <c r="B4131" s="14" t="str">
        <f>HYPERLINK(A4131,V4131)</f>
        <v>14-0071278</v>
      </c>
      <c r="C4131" t="s">
        <v>5139</v>
      </c>
      <c r="D4131" t="s">
        <v>2859</v>
      </c>
      <c r="E4131" t="s">
        <v>59</v>
      </c>
      <c r="F4131" t="s">
        <v>5196</v>
      </c>
      <c r="G4131" s="2">
        <v>42011107</v>
      </c>
      <c r="H4131" t="s">
        <v>72</v>
      </c>
      <c r="I4131" s="3" t="s">
        <v>73</v>
      </c>
      <c r="J4131">
        <v>20141120</v>
      </c>
      <c r="K4131" s="4">
        <v>1611</v>
      </c>
      <c r="L4131">
        <v>1115828</v>
      </c>
      <c r="M4131" s="5">
        <v>950</v>
      </c>
      <c r="N4131" t="s">
        <v>43</v>
      </c>
      <c r="O4131" t="s">
        <v>44</v>
      </c>
      <c r="P4131" t="s">
        <v>132</v>
      </c>
      <c r="Q4131" s="5">
        <v>38</v>
      </c>
      <c r="R4131" s="5">
        <v>2503</v>
      </c>
      <c r="S4131" t="s">
        <v>2303</v>
      </c>
      <c r="T4131" t="s">
        <v>47</v>
      </c>
      <c r="U4131" t="s">
        <v>66</v>
      </c>
      <c r="V4131" t="s">
        <v>5265</v>
      </c>
      <c r="W4131" t="s">
        <v>50</v>
      </c>
      <c r="X4131" t="s">
        <v>51</v>
      </c>
      <c r="Y4131">
        <v>31117017</v>
      </c>
      <c r="Z4131" t="s">
        <v>52</v>
      </c>
      <c r="AA4131">
        <v>2014</v>
      </c>
      <c r="AB4131" t="s">
        <v>214</v>
      </c>
      <c r="AC4131" t="s">
        <v>54</v>
      </c>
      <c r="AD4131" t="s">
        <v>55</v>
      </c>
      <c r="AE4131">
        <v>99198439</v>
      </c>
      <c r="AF4131" t="s">
        <v>56</v>
      </c>
      <c r="AG4131" t="s">
        <v>57</v>
      </c>
      <c r="AH4131" t="s">
        <v>52</v>
      </c>
      <c r="AI4131" t="s">
        <v>58</v>
      </c>
    </row>
    <row r="4132" spans="1:35" x14ac:dyDescent="0.25">
      <c r="A4132" s="13" t="str">
        <f t="shared" si="64"/>
        <v>http://dodappwlsprd2.cloud.pge.com:8003/ilis_rpt/dailyeventlogdetail.jsp?odbeventlogid=14-0072563&amp;numberofmonths=24&amp;showchangehistorylog=1</v>
      </c>
      <c r="B4132" s="14" t="str">
        <f>HYPERLINK(A4132,V4132)</f>
        <v>14-0072563</v>
      </c>
      <c r="C4132" t="s">
        <v>5139</v>
      </c>
      <c r="D4132" t="s">
        <v>2859</v>
      </c>
      <c r="E4132" t="s">
        <v>59</v>
      </c>
      <c r="F4132" t="s">
        <v>5152</v>
      </c>
      <c r="G4132" s="2">
        <v>43432104</v>
      </c>
      <c r="H4132" t="s">
        <v>61</v>
      </c>
      <c r="I4132" s="3">
        <v>4365</v>
      </c>
      <c r="J4132">
        <v>20141201</v>
      </c>
      <c r="K4132" s="4">
        <v>704</v>
      </c>
      <c r="L4132">
        <v>1119940</v>
      </c>
      <c r="M4132" s="5">
        <v>1102</v>
      </c>
      <c r="N4132" t="s">
        <v>43</v>
      </c>
      <c r="O4132" t="s">
        <v>44</v>
      </c>
      <c r="P4132" t="s">
        <v>45</v>
      </c>
      <c r="Q4132" s="5">
        <v>41</v>
      </c>
      <c r="R4132" s="5">
        <v>39310</v>
      </c>
      <c r="S4132" t="s">
        <v>62</v>
      </c>
      <c r="T4132" t="s">
        <v>47</v>
      </c>
      <c r="U4132" t="s">
        <v>48</v>
      </c>
      <c r="V4132" t="s">
        <v>5266</v>
      </c>
      <c r="W4132" t="s">
        <v>50</v>
      </c>
      <c r="X4132" t="s">
        <v>51</v>
      </c>
      <c r="Y4132">
        <v>31118133</v>
      </c>
      <c r="Z4132" t="s">
        <v>52</v>
      </c>
      <c r="AA4132">
        <v>2014</v>
      </c>
      <c r="AB4132" t="s">
        <v>216</v>
      </c>
      <c r="AC4132" t="s">
        <v>54</v>
      </c>
      <c r="AD4132" t="s">
        <v>70</v>
      </c>
      <c r="AE4132">
        <v>99197401</v>
      </c>
      <c r="AF4132" t="s">
        <v>56</v>
      </c>
      <c r="AG4132" t="s">
        <v>57</v>
      </c>
      <c r="AH4132" t="s">
        <v>52</v>
      </c>
      <c r="AI4132" t="s">
        <v>58</v>
      </c>
    </row>
    <row r="4133" spans="1:35" x14ac:dyDescent="0.25">
      <c r="A4133" s="13" t="str">
        <f t="shared" si="64"/>
        <v>http://dodappwlsprd2.cloud.pge.com:8003/ilis_rpt/dailyeventlogdetail.jsp?odbeventlogid=14-0073079&amp;numberofmonths=24&amp;showchangehistorylog=1</v>
      </c>
      <c r="B4133" s="14" t="str">
        <f>HYPERLINK(A4133,V4133)</f>
        <v>14-0073079</v>
      </c>
      <c r="C4133" t="s">
        <v>5139</v>
      </c>
      <c r="D4133" t="s">
        <v>2859</v>
      </c>
      <c r="E4133" t="s">
        <v>40</v>
      </c>
      <c r="F4133" t="s">
        <v>5159</v>
      </c>
      <c r="G4133" s="2">
        <v>42291101</v>
      </c>
      <c r="H4133" t="s">
        <v>42</v>
      </c>
      <c r="I4133" s="3">
        <v>1252</v>
      </c>
      <c r="J4133">
        <v>20141202</v>
      </c>
      <c r="K4133" s="4">
        <v>2015</v>
      </c>
      <c r="L4133">
        <v>1121472</v>
      </c>
      <c r="M4133" s="5">
        <v>402</v>
      </c>
      <c r="N4133" t="s">
        <v>43</v>
      </c>
      <c r="O4133" t="s">
        <v>44</v>
      </c>
      <c r="P4133" t="s">
        <v>45</v>
      </c>
      <c r="Q4133" s="5">
        <v>126</v>
      </c>
      <c r="R4133" s="5">
        <v>50146</v>
      </c>
      <c r="S4133" t="s">
        <v>229</v>
      </c>
      <c r="T4133" t="s">
        <v>47</v>
      </c>
      <c r="U4133" t="s">
        <v>48</v>
      </c>
      <c r="V4133" t="s">
        <v>5267</v>
      </c>
      <c r="W4133" t="s">
        <v>50</v>
      </c>
      <c r="X4133" t="s">
        <v>51</v>
      </c>
      <c r="Y4133">
        <v>31118818</v>
      </c>
      <c r="Z4133" t="s">
        <v>94</v>
      </c>
      <c r="AA4133">
        <v>2014</v>
      </c>
      <c r="AB4133" t="s">
        <v>216</v>
      </c>
      <c r="AC4133" t="s">
        <v>54</v>
      </c>
      <c r="AD4133" t="s">
        <v>55</v>
      </c>
      <c r="AE4133">
        <v>99197092</v>
      </c>
      <c r="AF4133" t="s">
        <v>56</v>
      </c>
      <c r="AG4133" t="s">
        <v>57</v>
      </c>
      <c r="AH4133" t="s">
        <v>52</v>
      </c>
      <c r="AI4133" t="s">
        <v>58</v>
      </c>
    </row>
    <row r="4134" spans="1:35" x14ac:dyDescent="0.25">
      <c r="A4134" s="13" t="str">
        <f t="shared" si="64"/>
        <v>http://dodappwlsprd2.cloud.pge.com:8003/ilis_rpt/dailyeventlogdetail.jsp?odbeventlogid=14-0074100&amp;numberofmonths=24&amp;showchangehistorylog=1</v>
      </c>
      <c r="B4134" s="14" t="str">
        <f>HYPERLINK(A4134,V4134)</f>
        <v>14-0074100</v>
      </c>
      <c r="C4134" t="s">
        <v>5139</v>
      </c>
      <c r="D4134" t="s">
        <v>2859</v>
      </c>
      <c r="E4134" t="s">
        <v>59</v>
      </c>
      <c r="F4134" t="s">
        <v>5183</v>
      </c>
      <c r="G4134" s="2">
        <v>42031124</v>
      </c>
      <c r="H4134" t="s">
        <v>61</v>
      </c>
      <c r="I4134" s="3">
        <v>2147</v>
      </c>
      <c r="J4134">
        <v>20141205</v>
      </c>
      <c r="K4134" s="4">
        <v>2141</v>
      </c>
      <c r="L4134">
        <v>1125614</v>
      </c>
      <c r="M4134" s="5">
        <v>904</v>
      </c>
      <c r="N4134" t="s">
        <v>43</v>
      </c>
      <c r="O4134" t="s">
        <v>44</v>
      </c>
      <c r="P4134" t="s">
        <v>45</v>
      </c>
      <c r="Q4134" s="5">
        <v>63</v>
      </c>
      <c r="R4134" s="5">
        <v>56952</v>
      </c>
      <c r="S4134" t="s">
        <v>91</v>
      </c>
      <c r="T4134" t="s">
        <v>47</v>
      </c>
      <c r="U4134" t="s">
        <v>48</v>
      </c>
      <c r="V4134" t="s">
        <v>5268</v>
      </c>
      <c r="W4134" t="s">
        <v>50</v>
      </c>
      <c r="X4134" t="s">
        <v>51</v>
      </c>
      <c r="Y4134">
        <v>31119758</v>
      </c>
      <c r="Z4134" t="s">
        <v>52</v>
      </c>
      <c r="AA4134">
        <v>2014</v>
      </c>
      <c r="AB4134" t="s">
        <v>216</v>
      </c>
      <c r="AC4134" t="s">
        <v>54</v>
      </c>
      <c r="AD4134" t="s">
        <v>55</v>
      </c>
      <c r="AE4134">
        <v>99196147</v>
      </c>
      <c r="AF4134" t="s">
        <v>56</v>
      </c>
      <c r="AG4134" t="s">
        <v>57</v>
      </c>
      <c r="AH4134" t="s">
        <v>52</v>
      </c>
      <c r="AI4134" t="s">
        <v>58</v>
      </c>
    </row>
    <row r="4135" spans="1:35" x14ac:dyDescent="0.25">
      <c r="A4135" s="13" t="str">
        <f t="shared" si="64"/>
        <v>http://dodappwlsprd2.cloud.pge.com:8003/ilis_rpt/dailyeventlogdetail.jsp?odbeventlogid=14-0074132&amp;numberofmonths=24&amp;showchangehistorylog=1</v>
      </c>
      <c r="B4135" s="14" t="str">
        <f>HYPERLINK(A4135,V4135)</f>
        <v>14-0074132</v>
      </c>
      <c r="C4135" t="s">
        <v>5139</v>
      </c>
      <c r="D4135" t="s">
        <v>2859</v>
      </c>
      <c r="E4135" t="s">
        <v>59</v>
      </c>
      <c r="F4135" t="s">
        <v>5154</v>
      </c>
      <c r="G4135" s="2">
        <v>43021101</v>
      </c>
      <c r="H4135" t="s">
        <v>42</v>
      </c>
      <c r="I4135" s="3">
        <v>1238</v>
      </c>
      <c r="J4135">
        <v>20141206</v>
      </c>
      <c r="K4135" s="4">
        <v>613</v>
      </c>
      <c r="L4135">
        <v>1125777</v>
      </c>
      <c r="M4135" s="5">
        <v>718</v>
      </c>
      <c r="N4135" t="s">
        <v>43</v>
      </c>
      <c r="O4135" t="s">
        <v>44</v>
      </c>
      <c r="P4135" t="s">
        <v>45</v>
      </c>
      <c r="Q4135" s="5">
        <v>131</v>
      </c>
      <c r="R4135" s="5">
        <v>39433</v>
      </c>
      <c r="S4135" t="s">
        <v>77</v>
      </c>
      <c r="T4135" t="s">
        <v>47</v>
      </c>
      <c r="U4135" t="s">
        <v>48</v>
      </c>
      <c r="V4135" t="s">
        <v>5269</v>
      </c>
      <c r="W4135" t="s">
        <v>50</v>
      </c>
      <c r="X4135" t="s">
        <v>51</v>
      </c>
      <c r="Y4135">
        <v>42291785</v>
      </c>
      <c r="Z4135" t="s">
        <v>52</v>
      </c>
      <c r="AA4135">
        <v>2014</v>
      </c>
      <c r="AB4135" t="s">
        <v>216</v>
      </c>
      <c r="AC4135" t="s">
        <v>54</v>
      </c>
      <c r="AD4135" t="s">
        <v>208</v>
      </c>
      <c r="AE4135">
        <v>99196112</v>
      </c>
      <c r="AF4135" t="s">
        <v>56</v>
      </c>
      <c r="AG4135" t="s">
        <v>57</v>
      </c>
      <c r="AH4135" t="s">
        <v>52</v>
      </c>
      <c r="AI4135" t="s">
        <v>58</v>
      </c>
    </row>
    <row r="4136" spans="1:35" x14ac:dyDescent="0.25">
      <c r="A4136" s="13" t="str">
        <f t="shared" si="64"/>
        <v>http://dodappwlsprd2.cloud.pge.com:8003/ilis_rpt/dailyeventlogdetail.jsp?odbeventlogid=14-0074148&amp;numberofmonths=24&amp;showchangehistorylog=1</v>
      </c>
      <c r="B4136" s="14" t="str">
        <f>HYPERLINK(A4136,V4136)</f>
        <v>14-0074148</v>
      </c>
      <c r="C4136" t="s">
        <v>5139</v>
      </c>
      <c r="D4136" t="s">
        <v>2859</v>
      </c>
      <c r="E4136" t="s">
        <v>59</v>
      </c>
      <c r="F4136" t="s">
        <v>5174</v>
      </c>
      <c r="G4136" s="2">
        <v>43021102</v>
      </c>
      <c r="H4136" t="s">
        <v>61</v>
      </c>
      <c r="I4136" s="3">
        <v>1089</v>
      </c>
      <c r="J4136">
        <v>20141206</v>
      </c>
      <c r="K4136" s="4">
        <v>915</v>
      </c>
      <c r="L4136">
        <v>1125807</v>
      </c>
      <c r="M4136" s="5">
        <v>705</v>
      </c>
      <c r="N4136" t="s">
        <v>43</v>
      </c>
      <c r="O4136" t="s">
        <v>44</v>
      </c>
      <c r="P4136" t="s">
        <v>45</v>
      </c>
      <c r="Q4136" s="5">
        <v>226</v>
      </c>
      <c r="R4136" s="5">
        <v>16789</v>
      </c>
      <c r="S4136" t="s">
        <v>77</v>
      </c>
      <c r="T4136" t="s">
        <v>47</v>
      </c>
      <c r="U4136" t="s">
        <v>66</v>
      </c>
      <c r="V4136" t="s">
        <v>5270</v>
      </c>
      <c r="W4136" t="s">
        <v>50</v>
      </c>
      <c r="X4136" t="s">
        <v>51</v>
      </c>
      <c r="Y4136">
        <v>42291789</v>
      </c>
      <c r="Z4136" t="s">
        <v>52</v>
      </c>
      <c r="AA4136">
        <v>2014</v>
      </c>
      <c r="AB4136" t="s">
        <v>216</v>
      </c>
      <c r="AC4136" t="s">
        <v>54</v>
      </c>
      <c r="AD4136" t="s">
        <v>100</v>
      </c>
      <c r="AE4136">
        <v>99196089</v>
      </c>
      <c r="AF4136" t="s">
        <v>56</v>
      </c>
      <c r="AG4136" t="s">
        <v>57</v>
      </c>
      <c r="AH4136" t="s">
        <v>52</v>
      </c>
      <c r="AI4136" t="s">
        <v>58</v>
      </c>
    </row>
    <row r="4137" spans="1:35" x14ac:dyDescent="0.25">
      <c r="A4137" s="13" t="str">
        <f t="shared" si="64"/>
        <v>http://dodappwlsprd2.cloud.pge.com:8003/ilis_rpt/dailyeventlogdetail.jsp?odbeventlogid=14-0076708&amp;numberofmonths=24&amp;showchangehistorylog=1</v>
      </c>
      <c r="B4137" s="14" t="str">
        <f>HYPERLINK(A4137,V4137)</f>
        <v>14-0076708</v>
      </c>
      <c r="C4137" t="s">
        <v>5139</v>
      </c>
      <c r="D4137" t="s">
        <v>2859</v>
      </c>
      <c r="E4137" t="s">
        <v>40</v>
      </c>
      <c r="F4137" t="s">
        <v>5159</v>
      </c>
      <c r="G4137" s="2">
        <v>42291101</v>
      </c>
      <c r="H4137" t="s">
        <v>61</v>
      </c>
      <c r="I4137" s="3">
        <v>1869</v>
      </c>
      <c r="J4137">
        <v>20141213</v>
      </c>
      <c r="K4137" s="4">
        <v>951</v>
      </c>
      <c r="L4137">
        <v>1139642</v>
      </c>
      <c r="M4137" s="5">
        <v>279</v>
      </c>
      <c r="N4137" t="s">
        <v>43</v>
      </c>
      <c r="O4137" t="s">
        <v>89</v>
      </c>
      <c r="P4137" t="s">
        <v>90</v>
      </c>
      <c r="Q4137" s="5">
        <v>5</v>
      </c>
      <c r="R4137" s="5">
        <v>1395</v>
      </c>
      <c r="S4137" t="s">
        <v>77</v>
      </c>
      <c r="T4137" t="s">
        <v>47</v>
      </c>
      <c r="U4137" t="s">
        <v>66</v>
      </c>
      <c r="V4137" t="s">
        <v>5271</v>
      </c>
      <c r="W4137" t="s">
        <v>50</v>
      </c>
      <c r="X4137" t="s">
        <v>51</v>
      </c>
      <c r="Y4137">
        <v>0</v>
      </c>
      <c r="Z4137" t="s">
        <v>94</v>
      </c>
      <c r="AA4137">
        <v>2014</v>
      </c>
      <c r="AB4137" t="s">
        <v>216</v>
      </c>
      <c r="AC4137" t="s">
        <v>54</v>
      </c>
      <c r="AD4137" t="s">
        <v>55</v>
      </c>
      <c r="AE4137">
        <v>99193380</v>
      </c>
      <c r="AF4137" t="s">
        <v>56</v>
      </c>
      <c r="AG4137" t="s">
        <v>57</v>
      </c>
      <c r="AH4137" t="s">
        <v>52</v>
      </c>
      <c r="AI4137" t="s">
        <v>58</v>
      </c>
    </row>
    <row r="4138" spans="1:35" x14ac:dyDescent="0.25">
      <c r="A4138" s="13" t="str">
        <f t="shared" si="64"/>
        <v>http://dodappwlsprd2.cloud.pge.com:8003/ilis_rpt/dailyeventlogdetail.jsp?odbeventlogid=14-0077166&amp;numberofmonths=24&amp;showchangehistorylog=1</v>
      </c>
      <c r="B4138" s="14" t="str">
        <f>HYPERLINK(A4138,V4138)</f>
        <v>14-0077166</v>
      </c>
      <c r="C4138" t="s">
        <v>5139</v>
      </c>
      <c r="D4138" t="s">
        <v>2859</v>
      </c>
      <c r="E4138" t="s">
        <v>40</v>
      </c>
      <c r="F4138" t="s">
        <v>5149</v>
      </c>
      <c r="G4138" s="2">
        <v>42711101</v>
      </c>
      <c r="H4138" t="s">
        <v>61</v>
      </c>
      <c r="I4138" s="3">
        <v>8339</v>
      </c>
      <c r="J4138">
        <v>20141216</v>
      </c>
      <c r="K4138" s="4">
        <v>636</v>
      </c>
      <c r="L4138">
        <v>1141886</v>
      </c>
      <c r="M4138" s="5">
        <v>694</v>
      </c>
      <c r="N4138" t="s">
        <v>43</v>
      </c>
      <c r="O4138" t="s">
        <v>83</v>
      </c>
      <c r="P4138" t="s">
        <v>124</v>
      </c>
      <c r="Q4138" s="5">
        <v>77</v>
      </c>
      <c r="R4138" s="5">
        <v>53438</v>
      </c>
      <c r="S4138" t="s">
        <v>115</v>
      </c>
      <c r="T4138" t="s">
        <v>78</v>
      </c>
      <c r="U4138" t="s">
        <v>48</v>
      </c>
      <c r="V4138" t="s">
        <v>5272</v>
      </c>
      <c r="W4138" t="s">
        <v>50</v>
      </c>
      <c r="X4138" t="s">
        <v>51</v>
      </c>
      <c r="Y4138">
        <v>31121407</v>
      </c>
      <c r="Z4138" t="s">
        <v>94</v>
      </c>
      <c r="AA4138">
        <v>2014</v>
      </c>
      <c r="AB4138" t="s">
        <v>216</v>
      </c>
      <c r="AC4138" t="s">
        <v>54</v>
      </c>
      <c r="AD4138" t="s">
        <v>87</v>
      </c>
      <c r="AE4138">
        <v>99192833</v>
      </c>
      <c r="AF4138" t="s">
        <v>80</v>
      </c>
      <c r="AG4138" t="s">
        <v>57</v>
      </c>
      <c r="AH4138" t="s">
        <v>52</v>
      </c>
      <c r="AI4138" t="s">
        <v>58</v>
      </c>
    </row>
    <row r="4139" spans="1:35" x14ac:dyDescent="0.25">
      <c r="A4139" s="13" t="str">
        <f t="shared" si="64"/>
        <v>http://dodappwlsprd2.cloud.pge.com:8003/ilis_rpt/dailyeventlogdetail.jsp?odbeventlogid=14-0077318&amp;numberofmonths=24&amp;showchangehistorylog=1</v>
      </c>
      <c r="B4139" s="14" t="str">
        <f>HYPERLINK(A4139,V4139)</f>
        <v>14-0077318</v>
      </c>
      <c r="C4139" t="s">
        <v>5139</v>
      </c>
      <c r="D4139" t="s">
        <v>2859</v>
      </c>
      <c r="E4139" t="s">
        <v>59</v>
      </c>
      <c r="F4139" t="s">
        <v>5250</v>
      </c>
      <c r="G4139" s="2">
        <v>43432102</v>
      </c>
      <c r="H4139" t="s">
        <v>61</v>
      </c>
      <c r="I4139" s="3">
        <v>3091</v>
      </c>
      <c r="J4139">
        <v>20141216</v>
      </c>
      <c r="K4139" s="4">
        <v>1747</v>
      </c>
      <c r="L4139">
        <v>1142460</v>
      </c>
      <c r="M4139" s="5">
        <v>671</v>
      </c>
      <c r="N4139" t="s">
        <v>43</v>
      </c>
      <c r="O4139" t="s">
        <v>44</v>
      </c>
      <c r="P4139" t="s">
        <v>45</v>
      </c>
      <c r="Q4139" s="5">
        <v>44</v>
      </c>
      <c r="R4139" s="5">
        <v>31518</v>
      </c>
      <c r="S4139" t="s">
        <v>115</v>
      </c>
      <c r="T4139" t="s">
        <v>47</v>
      </c>
      <c r="U4139" t="s">
        <v>48</v>
      </c>
      <c r="V4139" t="s">
        <v>5273</v>
      </c>
      <c r="W4139" t="s">
        <v>50</v>
      </c>
      <c r="X4139" t="s">
        <v>51</v>
      </c>
      <c r="Y4139">
        <v>42299366</v>
      </c>
      <c r="Z4139" t="s">
        <v>94</v>
      </c>
      <c r="AA4139">
        <v>2014</v>
      </c>
      <c r="AB4139" t="s">
        <v>216</v>
      </c>
      <c r="AC4139" t="s">
        <v>54</v>
      </c>
      <c r="AD4139" t="s">
        <v>55</v>
      </c>
      <c r="AE4139">
        <v>99192646</v>
      </c>
      <c r="AF4139" t="s">
        <v>56</v>
      </c>
      <c r="AG4139" t="s">
        <v>57</v>
      </c>
      <c r="AH4139" t="s">
        <v>52</v>
      </c>
      <c r="AI4139" t="s">
        <v>58</v>
      </c>
    </row>
    <row r="4140" spans="1:35" x14ac:dyDescent="0.25">
      <c r="A4140" s="13" t="str">
        <f t="shared" si="64"/>
        <v>http://dodappwlsprd2.cloud.pge.com:8003/ilis_rpt/dailyeventlogdetail.jsp?odbeventlogid=14-0077368&amp;numberofmonths=24&amp;showchangehistorylog=1</v>
      </c>
      <c r="B4140" s="14" t="str">
        <f>HYPERLINK(A4140,V4140)</f>
        <v>14-0077368</v>
      </c>
      <c r="C4140" t="s">
        <v>5139</v>
      </c>
      <c r="D4140" t="s">
        <v>2859</v>
      </c>
      <c r="E4140" t="s">
        <v>40</v>
      </c>
      <c r="F4140" t="s">
        <v>5274</v>
      </c>
      <c r="G4140" s="2">
        <v>42031120</v>
      </c>
      <c r="H4140" t="s">
        <v>61</v>
      </c>
      <c r="I4140" s="3">
        <v>6445</v>
      </c>
      <c r="J4140">
        <v>20141217</v>
      </c>
      <c r="K4140" s="4">
        <v>646</v>
      </c>
      <c r="L4140">
        <v>1142697</v>
      </c>
      <c r="M4140" s="5">
        <v>429</v>
      </c>
      <c r="N4140" t="s">
        <v>43</v>
      </c>
      <c r="O4140" t="s">
        <v>44</v>
      </c>
      <c r="P4140" t="s">
        <v>45</v>
      </c>
      <c r="Q4140" s="5">
        <v>17</v>
      </c>
      <c r="R4140" s="5">
        <v>7293</v>
      </c>
      <c r="S4140" t="s">
        <v>115</v>
      </c>
      <c r="T4140" t="s">
        <v>47</v>
      </c>
      <c r="U4140" t="s">
        <v>48</v>
      </c>
      <c r="V4140" t="s">
        <v>5275</v>
      </c>
      <c r="W4140" t="s">
        <v>50</v>
      </c>
      <c r="X4140" t="s">
        <v>51</v>
      </c>
      <c r="Y4140">
        <v>31121622</v>
      </c>
      <c r="Z4140" t="s">
        <v>52</v>
      </c>
      <c r="AA4140">
        <v>2014</v>
      </c>
      <c r="AB4140" t="s">
        <v>216</v>
      </c>
      <c r="AC4140" t="s">
        <v>54</v>
      </c>
      <c r="AD4140" t="s">
        <v>55</v>
      </c>
      <c r="AE4140">
        <v>99192625</v>
      </c>
      <c r="AF4140" t="s">
        <v>56</v>
      </c>
      <c r="AG4140" t="s">
        <v>57</v>
      </c>
      <c r="AH4140" t="s">
        <v>52</v>
      </c>
      <c r="AI4140" t="s">
        <v>58</v>
      </c>
    </row>
    <row r="4141" spans="1:35" x14ac:dyDescent="0.25">
      <c r="A4141" s="13" t="str">
        <f t="shared" si="64"/>
        <v>http://dodappwlsprd2.cloud.pge.com:8003/ilis_rpt/dailyeventlogdetail.jsp?odbeventlogid=14-0077360&amp;numberofmonths=24&amp;showchangehistorylog=1</v>
      </c>
      <c r="B4141" s="14" t="str">
        <f>HYPERLINK(A4141,V4141)</f>
        <v>14-0077360</v>
      </c>
      <c r="C4141" t="s">
        <v>5139</v>
      </c>
      <c r="D4141" t="s">
        <v>2859</v>
      </c>
      <c r="E4141" t="s">
        <v>59</v>
      </c>
      <c r="F4141" t="s">
        <v>5183</v>
      </c>
      <c r="G4141" s="2">
        <v>42031124</v>
      </c>
      <c r="H4141" t="s">
        <v>61</v>
      </c>
      <c r="I4141" s="3">
        <v>2129</v>
      </c>
      <c r="J4141">
        <v>20141217</v>
      </c>
      <c r="K4141" s="4">
        <v>406</v>
      </c>
      <c r="L4141">
        <v>1142657</v>
      </c>
      <c r="M4141" s="5">
        <v>1244</v>
      </c>
      <c r="N4141" t="s">
        <v>43</v>
      </c>
      <c r="O4141" t="s">
        <v>44</v>
      </c>
      <c r="P4141" t="s">
        <v>45</v>
      </c>
      <c r="Q4141" s="5">
        <v>679</v>
      </c>
      <c r="R4141" s="5">
        <v>21980</v>
      </c>
      <c r="S4141" t="s">
        <v>115</v>
      </c>
      <c r="T4141" t="s">
        <v>78</v>
      </c>
      <c r="U4141" t="s">
        <v>48</v>
      </c>
      <c r="V4141" t="s">
        <v>5276</v>
      </c>
      <c r="W4141" t="s">
        <v>50</v>
      </c>
      <c r="X4141" t="s">
        <v>51</v>
      </c>
      <c r="Y4141">
        <v>31121599</v>
      </c>
      <c r="Z4141" t="s">
        <v>52</v>
      </c>
      <c r="AA4141">
        <v>2014</v>
      </c>
      <c r="AB4141" t="s">
        <v>216</v>
      </c>
      <c r="AC4141" t="s">
        <v>54</v>
      </c>
      <c r="AD4141" t="s">
        <v>87</v>
      </c>
      <c r="AE4141">
        <v>99192629</v>
      </c>
      <c r="AF4141" t="s">
        <v>80</v>
      </c>
      <c r="AG4141" t="s">
        <v>57</v>
      </c>
      <c r="AH4141" t="s">
        <v>52</v>
      </c>
      <c r="AI4141" t="s">
        <v>58</v>
      </c>
    </row>
    <row r="4142" spans="1:35" x14ac:dyDescent="0.25">
      <c r="A4142" s="13" t="str">
        <f t="shared" si="64"/>
        <v>http://dodappwlsprd2.cloud.pge.com:8003/ilis_rpt/dailyeventlogdetail.jsp?odbeventlogid=14-0077396&amp;numberofmonths=24&amp;showchangehistorylog=1</v>
      </c>
      <c r="B4142" s="14" t="str">
        <f>HYPERLINK(A4142,V4142)</f>
        <v>14-0077396</v>
      </c>
      <c r="C4142" t="s">
        <v>5139</v>
      </c>
      <c r="D4142" t="s">
        <v>2859</v>
      </c>
      <c r="E4142" t="s">
        <v>59</v>
      </c>
      <c r="F4142" t="s">
        <v>5149</v>
      </c>
      <c r="G4142" s="2">
        <v>42711101</v>
      </c>
      <c r="H4142" t="s">
        <v>61</v>
      </c>
      <c r="I4142" s="3">
        <v>1085</v>
      </c>
      <c r="J4142">
        <v>20141217</v>
      </c>
      <c r="K4142" s="4">
        <v>1020</v>
      </c>
      <c r="L4142">
        <v>1142861</v>
      </c>
      <c r="M4142" s="5">
        <v>890</v>
      </c>
      <c r="N4142" t="s">
        <v>43</v>
      </c>
      <c r="O4142" t="s">
        <v>44</v>
      </c>
      <c r="P4142" t="s">
        <v>45</v>
      </c>
      <c r="Q4142" s="5">
        <v>27</v>
      </c>
      <c r="R4142" s="5">
        <v>24030</v>
      </c>
      <c r="S4142" t="s">
        <v>115</v>
      </c>
      <c r="T4142" t="s">
        <v>78</v>
      </c>
      <c r="U4142" t="s">
        <v>48</v>
      </c>
      <c r="V4142" t="s">
        <v>5277</v>
      </c>
      <c r="W4142" t="s">
        <v>50</v>
      </c>
      <c r="X4142" t="s">
        <v>51</v>
      </c>
      <c r="Y4142">
        <v>31121637</v>
      </c>
      <c r="Z4142" t="s">
        <v>52</v>
      </c>
      <c r="AA4142">
        <v>2014</v>
      </c>
      <c r="AB4142" t="s">
        <v>216</v>
      </c>
      <c r="AC4142" t="s">
        <v>54</v>
      </c>
      <c r="AD4142" t="s">
        <v>117</v>
      </c>
      <c r="AE4142">
        <v>99192581</v>
      </c>
      <c r="AF4142" t="s">
        <v>80</v>
      </c>
      <c r="AG4142" t="s">
        <v>57</v>
      </c>
      <c r="AH4142" t="s">
        <v>52</v>
      </c>
      <c r="AI4142" t="s">
        <v>58</v>
      </c>
    </row>
    <row r="4143" spans="1:35" x14ac:dyDescent="0.25">
      <c r="A4143" s="13" t="str">
        <f t="shared" si="64"/>
        <v>http://dodappwlsprd2.cloud.pge.com:8003/ilis_rpt/dailyeventlogdetail.jsp?odbeventlogid=14-0077482&amp;numberofmonths=24&amp;showchangehistorylog=1</v>
      </c>
      <c r="B4143" s="14" t="str">
        <f>HYPERLINK(A4143,V4143)</f>
        <v>14-0077482</v>
      </c>
      <c r="C4143" t="s">
        <v>5139</v>
      </c>
      <c r="D4143" t="s">
        <v>2859</v>
      </c>
      <c r="E4143" t="s">
        <v>59</v>
      </c>
      <c r="F4143" t="s">
        <v>5152</v>
      </c>
      <c r="G4143" s="2">
        <v>43432104</v>
      </c>
      <c r="H4143" t="s">
        <v>61</v>
      </c>
      <c r="I4143" s="3">
        <v>1089</v>
      </c>
      <c r="J4143">
        <v>20141217</v>
      </c>
      <c r="K4143" s="4">
        <v>1627</v>
      </c>
      <c r="L4143">
        <v>1143196</v>
      </c>
      <c r="M4143" s="5">
        <v>653</v>
      </c>
      <c r="N4143" t="s">
        <v>43</v>
      </c>
      <c r="O4143" t="s">
        <v>44</v>
      </c>
      <c r="P4143" t="s">
        <v>45</v>
      </c>
      <c r="Q4143" s="5">
        <v>78</v>
      </c>
      <c r="R4143" s="5">
        <v>50934</v>
      </c>
      <c r="S4143" t="s">
        <v>115</v>
      </c>
      <c r="T4143" t="s">
        <v>47</v>
      </c>
      <c r="U4143" t="s">
        <v>48</v>
      </c>
      <c r="V4143" t="s">
        <v>5278</v>
      </c>
      <c r="W4143" t="s">
        <v>50</v>
      </c>
      <c r="X4143" t="s">
        <v>51</v>
      </c>
      <c r="Y4143">
        <v>0</v>
      </c>
      <c r="Z4143" t="s">
        <v>52</v>
      </c>
      <c r="AA4143">
        <v>2014</v>
      </c>
      <c r="AB4143" t="s">
        <v>216</v>
      </c>
      <c r="AC4143" t="s">
        <v>54</v>
      </c>
      <c r="AD4143" t="s">
        <v>87</v>
      </c>
      <c r="AE4143">
        <v>99192518</v>
      </c>
      <c r="AF4143" t="s">
        <v>56</v>
      </c>
      <c r="AG4143" t="s">
        <v>57</v>
      </c>
      <c r="AH4143" t="s">
        <v>52</v>
      </c>
      <c r="AI4143" t="s">
        <v>58</v>
      </c>
    </row>
    <row r="4144" spans="1:35" x14ac:dyDescent="0.25">
      <c r="A4144" s="13" t="str">
        <f t="shared" si="64"/>
        <v>http://dodappwlsprd2.cloud.pge.com:8003/ilis_rpt/dailyeventlogdetail.jsp?odbeventlogid=14-0077633&amp;numberofmonths=24&amp;showchangehistorylog=1</v>
      </c>
      <c r="B4144" s="14" t="str">
        <f>HYPERLINK(A4144,V4144)</f>
        <v>14-0077633</v>
      </c>
      <c r="C4144" t="s">
        <v>5139</v>
      </c>
      <c r="D4144" t="s">
        <v>2859</v>
      </c>
      <c r="E4144" t="s">
        <v>40</v>
      </c>
      <c r="F4144" t="s">
        <v>5149</v>
      </c>
      <c r="G4144" s="2">
        <v>42711101</v>
      </c>
      <c r="H4144" t="s">
        <v>61</v>
      </c>
      <c r="I4144" s="3">
        <v>8355</v>
      </c>
      <c r="J4144">
        <v>20141218</v>
      </c>
      <c r="K4144" s="4">
        <v>2143</v>
      </c>
      <c r="L4144">
        <v>1144022</v>
      </c>
      <c r="M4144" s="5">
        <v>1037</v>
      </c>
      <c r="N4144" t="s">
        <v>43</v>
      </c>
      <c r="O4144" t="s">
        <v>44</v>
      </c>
      <c r="P4144" t="s">
        <v>45</v>
      </c>
      <c r="Q4144" s="5">
        <v>27</v>
      </c>
      <c r="R4144" s="5">
        <v>17799</v>
      </c>
      <c r="S4144" t="s">
        <v>62</v>
      </c>
      <c r="T4144" t="s">
        <v>47</v>
      </c>
      <c r="U4144" t="s">
        <v>48</v>
      </c>
      <c r="V4144" t="s">
        <v>5279</v>
      </c>
      <c r="W4144" t="s">
        <v>50</v>
      </c>
      <c r="X4144" t="s">
        <v>51</v>
      </c>
      <c r="Y4144">
        <v>31122189</v>
      </c>
      <c r="Z4144" t="s">
        <v>52</v>
      </c>
      <c r="AA4144">
        <v>2014</v>
      </c>
      <c r="AB4144" t="s">
        <v>216</v>
      </c>
      <c r="AC4144" t="s">
        <v>54</v>
      </c>
      <c r="AD4144" t="s">
        <v>70</v>
      </c>
      <c r="AE4144">
        <v>99192277</v>
      </c>
      <c r="AF4144" t="s">
        <v>56</v>
      </c>
      <c r="AG4144" t="s">
        <v>57</v>
      </c>
      <c r="AH4144" t="s">
        <v>52</v>
      </c>
      <c r="AI4144" t="s">
        <v>58</v>
      </c>
    </row>
    <row r="4145" spans="1:35" x14ac:dyDescent="0.25">
      <c r="A4145" s="13" t="str">
        <f t="shared" si="64"/>
        <v>http://dodappwlsprd2.cloud.pge.com:8003/ilis_rpt/dailyeventlogdetail.jsp?odbeventlogid=14-0077620&amp;numberofmonths=24&amp;showchangehistorylog=1</v>
      </c>
      <c r="B4145" s="14" t="str">
        <f>HYPERLINK(A4145,V4145)</f>
        <v>14-0077620</v>
      </c>
      <c r="C4145" t="s">
        <v>5139</v>
      </c>
      <c r="D4145" t="s">
        <v>2859</v>
      </c>
      <c r="E4145" t="s">
        <v>59</v>
      </c>
      <c r="F4145" t="s">
        <v>5219</v>
      </c>
      <c r="G4145" s="2">
        <v>43292102</v>
      </c>
      <c r="H4145" t="s">
        <v>61</v>
      </c>
      <c r="I4145" s="3">
        <v>7619</v>
      </c>
      <c r="J4145">
        <v>20141218</v>
      </c>
      <c r="K4145" s="4">
        <v>1716</v>
      </c>
      <c r="L4145">
        <v>1143954</v>
      </c>
      <c r="M4145" s="5">
        <v>275</v>
      </c>
      <c r="N4145" t="s">
        <v>43</v>
      </c>
      <c r="O4145" t="s">
        <v>44</v>
      </c>
      <c r="P4145" t="s">
        <v>45</v>
      </c>
      <c r="Q4145" s="5">
        <v>1</v>
      </c>
      <c r="R4145" s="5">
        <v>275</v>
      </c>
      <c r="S4145" t="s">
        <v>62</v>
      </c>
      <c r="T4145" t="s">
        <v>47</v>
      </c>
      <c r="U4145" t="s">
        <v>48</v>
      </c>
      <c r="V4145" t="s">
        <v>5280</v>
      </c>
      <c r="W4145" t="s">
        <v>50</v>
      </c>
      <c r="X4145" t="s">
        <v>51</v>
      </c>
      <c r="Y4145">
        <v>31122137</v>
      </c>
      <c r="Z4145" t="s">
        <v>52</v>
      </c>
      <c r="AA4145">
        <v>2014</v>
      </c>
      <c r="AB4145" t="s">
        <v>216</v>
      </c>
      <c r="AC4145" t="s">
        <v>54</v>
      </c>
      <c r="AD4145" t="s">
        <v>55</v>
      </c>
      <c r="AE4145">
        <v>99192318</v>
      </c>
      <c r="AF4145" t="s">
        <v>56</v>
      </c>
      <c r="AG4145" t="s">
        <v>57</v>
      </c>
      <c r="AH4145" t="s">
        <v>52</v>
      </c>
      <c r="AI4145" t="s">
        <v>58</v>
      </c>
    </row>
    <row r="4146" spans="1:35" x14ac:dyDescent="0.25">
      <c r="A4146" s="13" t="str">
        <f t="shared" si="64"/>
        <v>http://dodappwlsprd2.cloud.pge.com:8003/ilis_rpt/dailyeventlogdetail.jsp?odbeventlogid=14-0077685&amp;numberofmonths=24&amp;showchangehistorylog=1</v>
      </c>
      <c r="B4146" s="14" t="str">
        <f>HYPERLINK(A4146,V4146)</f>
        <v>14-0077685</v>
      </c>
      <c r="C4146" t="s">
        <v>5139</v>
      </c>
      <c r="D4146" t="s">
        <v>2859</v>
      </c>
      <c r="E4146" t="s">
        <v>59</v>
      </c>
      <c r="F4146" t="s">
        <v>5152</v>
      </c>
      <c r="G4146" s="2">
        <v>43432104</v>
      </c>
      <c r="H4146" t="s">
        <v>61</v>
      </c>
      <c r="I4146" s="3">
        <v>141</v>
      </c>
      <c r="J4146">
        <v>20141219</v>
      </c>
      <c r="K4146" s="4">
        <v>753</v>
      </c>
      <c r="L4146">
        <v>1144177</v>
      </c>
      <c r="M4146" s="5">
        <v>573</v>
      </c>
      <c r="N4146" t="s">
        <v>43</v>
      </c>
      <c r="O4146" t="s">
        <v>89</v>
      </c>
      <c r="P4146" t="s">
        <v>90</v>
      </c>
      <c r="Q4146" s="5">
        <v>6</v>
      </c>
      <c r="R4146" s="5">
        <v>4164</v>
      </c>
      <c r="S4146" t="s">
        <v>62</v>
      </c>
      <c r="T4146" t="s">
        <v>47</v>
      </c>
      <c r="U4146" t="s">
        <v>48</v>
      </c>
      <c r="V4146" t="s">
        <v>5281</v>
      </c>
      <c r="W4146" t="s">
        <v>50</v>
      </c>
      <c r="X4146" t="s">
        <v>51</v>
      </c>
      <c r="Y4146">
        <v>42301307</v>
      </c>
      <c r="Z4146" t="s">
        <v>52</v>
      </c>
      <c r="AA4146">
        <v>2014</v>
      </c>
      <c r="AB4146" t="s">
        <v>216</v>
      </c>
      <c r="AC4146" t="s">
        <v>54</v>
      </c>
      <c r="AD4146" t="s">
        <v>55</v>
      </c>
      <c r="AE4146">
        <v>99192227</v>
      </c>
      <c r="AF4146" t="s">
        <v>56</v>
      </c>
      <c r="AG4146" t="s">
        <v>57</v>
      </c>
      <c r="AH4146" t="s">
        <v>52</v>
      </c>
      <c r="AI4146" t="s">
        <v>58</v>
      </c>
    </row>
    <row r="4147" spans="1:35" x14ac:dyDescent="0.25">
      <c r="A4147" s="13" t="str">
        <f t="shared" si="64"/>
        <v>http://dodappwlsprd2.cloud.pge.com:8003/ilis_rpt/dailyeventlogdetail.jsp?odbeventlogid=14-0077701&amp;numberofmonths=24&amp;showchangehistorylog=1</v>
      </c>
      <c r="B4147" s="14" t="str">
        <f>HYPERLINK(A4147,V4147)</f>
        <v>14-0077701</v>
      </c>
      <c r="C4147" t="s">
        <v>5139</v>
      </c>
      <c r="D4147" t="s">
        <v>2859</v>
      </c>
      <c r="E4147" t="s">
        <v>40</v>
      </c>
      <c r="F4147" t="s">
        <v>5154</v>
      </c>
      <c r="G4147" s="2">
        <v>43021101</v>
      </c>
      <c r="H4147" t="s">
        <v>42</v>
      </c>
      <c r="I4147" s="3" t="s">
        <v>82</v>
      </c>
      <c r="J4147">
        <v>20141219</v>
      </c>
      <c r="K4147" s="4">
        <v>1140</v>
      </c>
      <c r="L4147">
        <v>1144378</v>
      </c>
      <c r="M4147" s="5">
        <v>1678</v>
      </c>
      <c r="N4147" t="s">
        <v>43</v>
      </c>
      <c r="O4147" t="s">
        <v>44</v>
      </c>
      <c r="P4147" t="s">
        <v>45</v>
      </c>
      <c r="Q4147" s="5">
        <v>1281</v>
      </c>
      <c r="R4147" s="5">
        <v>0</v>
      </c>
      <c r="S4147" t="s">
        <v>62</v>
      </c>
      <c r="T4147" t="s">
        <v>47</v>
      </c>
      <c r="U4147" t="s">
        <v>48</v>
      </c>
      <c r="V4147" t="s">
        <v>5282</v>
      </c>
      <c r="W4147" t="s">
        <v>50</v>
      </c>
      <c r="X4147" t="s">
        <v>51</v>
      </c>
      <c r="Y4147">
        <v>42301458</v>
      </c>
      <c r="Z4147" t="s">
        <v>52</v>
      </c>
      <c r="AA4147">
        <v>2014</v>
      </c>
      <c r="AB4147" t="s">
        <v>216</v>
      </c>
      <c r="AC4147" t="s">
        <v>54</v>
      </c>
      <c r="AD4147" t="s">
        <v>100</v>
      </c>
      <c r="AE4147">
        <v>99192143</v>
      </c>
      <c r="AF4147" t="s">
        <v>56</v>
      </c>
      <c r="AG4147" t="s">
        <v>57</v>
      </c>
      <c r="AH4147" t="s">
        <v>52</v>
      </c>
      <c r="AI4147" t="s">
        <v>58</v>
      </c>
    </row>
    <row r="4148" spans="1:35" x14ac:dyDescent="0.25">
      <c r="A4148" s="13" t="str">
        <f t="shared" si="64"/>
        <v>http://dodappwlsprd2.cloud.pge.com:8003/ilis_rpt/dailyeventlogdetail.jsp?odbeventlogid=14-0077922&amp;numberofmonths=24&amp;showchangehistorylog=1</v>
      </c>
      <c r="B4148" s="14" t="str">
        <f>HYPERLINK(A4148,V4148)</f>
        <v>14-0077922</v>
      </c>
      <c r="C4148" t="s">
        <v>5139</v>
      </c>
      <c r="D4148" t="s">
        <v>2859</v>
      </c>
      <c r="E4148" t="s">
        <v>40</v>
      </c>
      <c r="F4148" t="s">
        <v>5159</v>
      </c>
      <c r="G4148" s="2">
        <v>42291101</v>
      </c>
      <c r="H4148" t="s">
        <v>61</v>
      </c>
      <c r="I4148" s="3">
        <v>605</v>
      </c>
      <c r="J4148">
        <v>20141221</v>
      </c>
      <c r="K4148" s="4">
        <v>1935</v>
      </c>
      <c r="L4148">
        <v>1145704</v>
      </c>
      <c r="M4148" s="5">
        <v>455</v>
      </c>
      <c r="N4148" t="s">
        <v>43</v>
      </c>
      <c r="O4148" t="s">
        <v>44</v>
      </c>
      <c r="P4148" t="s">
        <v>45</v>
      </c>
      <c r="Q4148" s="5">
        <v>49</v>
      </c>
      <c r="R4148" s="5">
        <v>22295</v>
      </c>
      <c r="S4148" t="s">
        <v>62</v>
      </c>
      <c r="T4148" t="s">
        <v>47</v>
      </c>
      <c r="U4148" t="s">
        <v>48</v>
      </c>
      <c r="V4148" t="s">
        <v>5283</v>
      </c>
      <c r="W4148" t="s">
        <v>50</v>
      </c>
      <c r="X4148" t="s">
        <v>51</v>
      </c>
      <c r="Y4148">
        <v>31122455</v>
      </c>
      <c r="Z4148" t="s">
        <v>52</v>
      </c>
      <c r="AA4148">
        <v>2014</v>
      </c>
      <c r="AB4148" t="s">
        <v>216</v>
      </c>
      <c r="AC4148" t="s">
        <v>54</v>
      </c>
      <c r="AD4148" t="s">
        <v>87</v>
      </c>
      <c r="AE4148">
        <v>99191965</v>
      </c>
      <c r="AF4148" t="s">
        <v>56</v>
      </c>
      <c r="AG4148" t="s">
        <v>57</v>
      </c>
      <c r="AH4148" t="s">
        <v>52</v>
      </c>
      <c r="AI4148" t="s">
        <v>58</v>
      </c>
    </row>
    <row r="4149" spans="1:35" x14ac:dyDescent="0.25">
      <c r="A4149" s="13" t="str">
        <f t="shared" si="64"/>
        <v>http://dodappwlsprd2.cloud.pge.com:8003/ilis_rpt/dailyeventlogdetail.jsp?odbeventlogid=14-0077908&amp;numberofmonths=24&amp;showchangehistorylog=1</v>
      </c>
      <c r="B4149" s="14" t="str">
        <f>HYPERLINK(A4149,V4149)</f>
        <v>14-0077908</v>
      </c>
      <c r="C4149" t="s">
        <v>5139</v>
      </c>
      <c r="D4149" t="s">
        <v>2859</v>
      </c>
      <c r="E4149" t="s">
        <v>59</v>
      </c>
      <c r="F4149" t="s">
        <v>5284</v>
      </c>
      <c r="G4149" s="2">
        <v>42011101</v>
      </c>
      <c r="H4149" t="s">
        <v>61</v>
      </c>
      <c r="I4149" s="3">
        <v>101895</v>
      </c>
      <c r="J4149">
        <v>20141221</v>
      </c>
      <c r="K4149" s="4">
        <v>845</v>
      </c>
      <c r="L4149">
        <v>1145416</v>
      </c>
      <c r="M4149" s="5">
        <v>1798</v>
      </c>
      <c r="N4149" t="s">
        <v>43</v>
      </c>
      <c r="O4149" t="s">
        <v>44</v>
      </c>
      <c r="P4149" t="s">
        <v>45</v>
      </c>
      <c r="Q4149" s="5">
        <v>4</v>
      </c>
      <c r="R4149" s="5">
        <v>7192</v>
      </c>
      <c r="S4149" t="s">
        <v>62</v>
      </c>
      <c r="T4149" t="s">
        <v>47</v>
      </c>
      <c r="U4149" t="s">
        <v>48</v>
      </c>
      <c r="V4149" t="s">
        <v>5285</v>
      </c>
      <c r="W4149" t="s">
        <v>50</v>
      </c>
      <c r="X4149" t="s">
        <v>51</v>
      </c>
      <c r="Y4149">
        <v>31122449</v>
      </c>
      <c r="Z4149" t="s">
        <v>52</v>
      </c>
      <c r="AA4149">
        <v>2014</v>
      </c>
      <c r="AB4149" t="s">
        <v>216</v>
      </c>
      <c r="AC4149" t="s">
        <v>54</v>
      </c>
      <c r="AD4149" t="s">
        <v>55</v>
      </c>
      <c r="AE4149">
        <v>99191942</v>
      </c>
      <c r="AF4149" t="s">
        <v>56</v>
      </c>
      <c r="AG4149" t="s">
        <v>57</v>
      </c>
      <c r="AH4149" t="s">
        <v>52</v>
      </c>
      <c r="AI4149" t="s">
        <v>58</v>
      </c>
    </row>
    <row r="4150" spans="1:35" x14ac:dyDescent="0.25">
      <c r="A4150" s="13" t="str">
        <f t="shared" si="64"/>
        <v>http://dodappwlsprd2.cloud.pge.com:8003/ilis_rpt/dailyeventlogdetail.jsp?odbeventlogid=14-0078081&amp;numberofmonths=24&amp;showchangehistorylog=1</v>
      </c>
      <c r="B4150" s="14" t="str">
        <f>HYPERLINK(A4150,V4150)</f>
        <v>14-0078081</v>
      </c>
      <c r="C4150" t="s">
        <v>5139</v>
      </c>
      <c r="D4150" t="s">
        <v>2859</v>
      </c>
      <c r="E4150" t="s">
        <v>59</v>
      </c>
      <c r="F4150" t="s">
        <v>5152</v>
      </c>
      <c r="G4150" s="2">
        <v>43432104</v>
      </c>
      <c r="H4150" t="s">
        <v>61</v>
      </c>
      <c r="I4150" s="3">
        <v>141</v>
      </c>
      <c r="J4150">
        <v>20141223</v>
      </c>
      <c r="K4150" s="4">
        <v>522</v>
      </c>
      <c r="L4150">
        <v>1146386</v>
      </c>
      <c r="M4150" s="5">
        <v>389</v>
      </c>
      <c r="N4150" t="s">
        <v>43</v>
      </c>
      <c r="O4150" t="s">
        <v>44</v>
      </c>
      <c r="P4150" t="s">
        <v>45</v>
      </c>
      <c r="Q4150" s="5">
        <v>6</v>
      </c>
      <c r="R4150" s="5">
        <v>1079</v>
      </c>
      <c r="S4150" t="s">
        <v>62</v>
      </c>
      <c r="T4150" t="s">
        <v>47</v>
      </c>
      <c r="U4150" t="s">
        <v>48</v>
      </c>
      <c r="V4150" t="s">
        <v>5286</v>
      </c>
      <c r="W4150" t="s">
        <v>50</v>
      </c>
      <c r="X4150" t="s">
        <v>51</v>
      </c>
      <c r="Y4150">
        <v>31122816</v>
      </c>
      <c r="Z4150" t="s">
        <v>52</v>
      </c>
      <c r="AA4150">
        <v>2014</v>
      </c>
      <c r="AB4150" t="s">
        <v>216</v>
      </c>
      <c r="AC4150" t="s">
        <v>54</v>
      </c>
      <c r="AD4150" t="s">
        <v>55</v>
      </c>
      <c r="AE4150">
        <v>99191757</v>
      </c>
      <c r="AF4150" t="s">
        <v>56</v>
      </c>
      <c r="AG4150" t="s">
        <v>57</v>
      </c>
      <c r="AH4150" t="s">
        <v>52</v>
      </c>
      <c r="AI4150" t="s">
        <v>58</v>
      </c>
    </row>
    <row r="4151" spans="1:35" x14ac:dyDescent="0.25">
      <c r="A4151" s="13" t="str">
        <f t="shared" si="64"/>
        <v>http://dodappwlsprd2.cloud.pge.com:8003/ilis_rpt/dailyeventlogdetail.jsp?odbeventlogid=14-0078268&amp;numberofmonths=24&amp;showchangehistorylog=1</v>
      </c>
      <c r="B4151" s="14" t="str">
        <f>HYPERLINK(A4151,V4151)</f>
        <v>14-0078268</v>
      </c>
      <c r="C4151" t="s">
        <v>5139</v>
      </c>
      <c r="D4151" t="s">
        <v>2859</v>
      </c>
      <c r="E4151" t="s">
        <v>59</v>
      </c>
      <c r="F4151" t="s">
        <v>5287</v>
      </c>
      <c r="G4151" s="2">
        <v>43091102</v>
      </c>
      <c r="H4151" t="s">
        <v>61</v>
      </c>
      <c r="I4151" s="3">
        <v>2379</v>
      </c>
      <c r="J4151">
        <v>20141224</v>
      </c>
      <c r="K4151" s="4">
        <v>1343</v>
      </c>
      <c r="L4151">
        <v>1147462</v>
      </c>
      <c r="M4151" s="5">
        <v>1325</v>
      </c>
      <c r="N4151" t="s">
        <v>43</v>
      </c>
      <c r="O4151" t="s">
        <v>44</v>
      </c>
      <c r="P4151" t="s">
        <v>111</v>
      </c>
      <c r="Q4151" s="5">
        <v>39</v>
      </c>
      <c r="R4151" s="5">
        <v>51675</v>
      </c>
      <c r="S4151" t="s">
        <v>62</v>
      </c>
      <c r="T4151" t="s">
        <v>47</v>
      </c>
      <c r="U4151" t="s">
        <v>48</v>
      </c>
      <c r="V4151" t="s">
        <v>5288</v>
      </c>
      <c r="W4151" t="s">
        <v>50</v>
      </c>
      <c r="X4151" t="s">
        <v>51</v>
      </c>
      <c r="Y4151">
        <v>42302870</v>
      </c>
      <c r="Z4151" t="s">
        <v>94</v>
      </c>
      <c r="AA4151">
        <v>2014</v>
      </c>
      <c r="AB4151" t="s">
        <v>216</v>
      </c>
      <c r="AC4151" t="s">
        <v>54</v>
      </c>
      <c r="AD4151" t="s">
        <v>55</v>
      </c>
      <c r="AE4151">
        <v>99191398</v>
      </c>
      <c r="AF4151" t="s">
        <v>56</v>
      </c>
      <c r="AG4151" t="s">
        <v>57</v>
      </c>
      <c r="AH4151" t="s">
        <v>52</v>
      </c>
      <c r="AI4151" t="s">
        <v>58</v>
      </c>
    </row>
    <row r="4152" spans="1:35" x14ac:dyDescent="0.25">
      <c r="A4152" s="13" t="str">
        <f t="shared" si="64"/>
        <v>http://dodappwlsprd2.cloud.pge.com:8003/ilis_rpt/dailyeventlogdetail.jsp?odbeventlogid=14-0078264&amp;numberofmonths=24&amp;showchangehistorylog=1</v>
      </c>
      <c r="B4152" s="14" t="str">
        <f>HYPERLINK(A4152,V4152)</f>
        <v>14-0078264</v>
      </c>
      <c r="C4152" t="s">
        <v>5139</v>
      </c>
      <c r="D4152" t="s">
        <v>2859</v>
      </c>
      <c r="E4152" t="s">
        <v>59</v>
      </c>
      <c r="F4152" t="s">
        <v>5289</v>
      </c>
      <c r="G4152" s="2">
        <v>42991105</v>
      </c>
      <c r="H4152" t="s">
        <v>42</v>
      </c>
      <c r="I4152" s="3">
        <v>99904</v>
      </c>
      <c r="J4152">
        <v>20141224</v>
      </c>
      <c r="K4152" s="4">
        <v>1442</v>
      </c>
      <c r="L4152">
        <v>1147557</v>
      </c>
      <c r="M4152" s="5">
        <v>2339</v>
      </c>
      <c r="N4152" t="s">
        <v>43</v>
      </c>
      <c r="O4152" t="s">
        <v>44</v>
      </c>
      <c r="P4152" t="s">
        <v>45</v>
      </c>
      <c r="Q4152" s="5">
        <v>79</v>
      </c>
      <c r="R4152" s="5">
        <v>136407</v>
      </c>
      <c r="S4152" t="s">
        <v>62</v>
      </c>
      <c r="T4152" t="s">
        <v>78</v>
      </c>
      <c r="U4152" t="s">
        <v>48</v>
      </c>
      <c r="V4152" t="s">
        <v>5290</v>
      </c>
      <c r="W4152" t="s">
        <v>50</v>
      </c>
      <c r="X4152" t="s">
        <v>51</v>
      </c>
      <c r="Y4152">
        <v>31123302</v>
      </c>
      <c r="Z4152" t="s">
        <v>94</v>
      </c>
      <c r="AA4152">
        <v>2014</v>
      </c>
      <c r="AB4152" t="s">
        <v>216</v>
      </c>
      <c r="AC4152" t="s">
        <v>54</v>
      </c>
      <c r="AD4152" t="s">
        <v>87</v>
      </c>
      <c r="AE4152">
        <v>99191264</v>
      </c>
      <c r="AF4152" t="s">
        <v>80</v>
      </c>
      <c r="AG4152" t="s">
        <v>57</v>
      </c>
      <c r="AH4152" t="s">
        <v>52</v>
      </c>
      <c r="AI4152" t="s">
        <v>58</v>
      </c>
    </row>
    <row r="4153" spans="1:35" x14ac:dyDescent="0.25">
      <c r="A4153" s="13" t="str">
        <f t="shared" si="64"/>
        <v>http://dodappwlsprd2.cloud.pge.com:8003/ilis_rpt/dailyeventlogdetail.jsp?odbeventlogid=14-0078547&amp;numberofmonths=24&amp;showchangehistorylog=1</v>
      </c>
      <c r="B4153" s="14" t="str">
        <f>HYPERLINK(A4153,V4153)</f>
        <v>14-0078547</v>
      </c>
      <c r="C4153" t="s">
        <v>5139</v>
      </c>
      <c r="D4153" t="s">
        <v>2859</v>
      </c>
      <c r="E4153" t="s">
        <v>59</v>
      </c>
      <c r="F4153" t="s">
        <v>5152</v>
      </c>
      <c r="G4153" s="2">
        <v>43432104</v>
      </c>
      <c r="H4153" t="s">
        <v>42</v>
      </c>
      <c r="I4153" s="3">
        <v>722</v>
      </c>
      <c r="J4153">
        <v>20141226</v>
      </c>
      <c r="K4153" s="4">
        <v>1116</v>
      </c>
      <c r="L4153">
        <v>1148715</v>
      </c>
      <c r="M4153" s="5">
        <v>578</v>
      </c>
      <c r="N4153" t="s">
        <v>43</v>
      </c>
      <c r="O4153" t="s">
        <v>44</v>
      </c>
      <c r="P4153" t="s">
        <v>45</v>
      </c>
      <c r="Q4153" s="5">
        <v>522</v>
      </c>
      <c r="R4153" s="5">
        <v>47611</v>
      </c>
      <c r="S4153" t="s">
        <v>46</v>
      </c>
      <c r="T4153" t="s">
        <v>47</v>
      </c>
      <c r="U4153" t="s">
        <v>48</v>
      </c>
      <c r="V4153" t="s">
        <v>5291</v>
      </c>
      <c r="W4153" t="s">
        <v>50</v>
      </c>
      <c r="X4153" t="s">
        <v>51</v>
      </c>
      <c r="Y4153">
        <v>31123405</v>
      </c>
      <c r="Z4153" t="s">
        <v>52</v>
      </c>
      <c r="AA4153">
        <v>2014</v>
      </c>
      <c r="AB4153" t="s">
        <v>216</v>
      </c>
      <c r="AC4153" t="s">
        <v>54</v>
      </c>
      <c r="AD4153" t="s">
        <v>55</v>
      </c>
      <c r="AE4153">
        <v>99191217</v>
      </c>
      <c r="AF4153" t="s">
        <v>56</v>
      </c>
      <c r="AG4153" t="s">
        <v>57</v>
      </c>
      <c r="AH4153" t="s">
        <v>52</v>
      </c>
      <c r="AI4153" t="s">
        <v>58</v>
      </c>
    </row>
    <row r="4154" spans="1:35" x14ac:dyDescent="0.25">
      <c r="A4154" s="13" t="str">
        <f t="shared" si="64"/>
        <v>http://dodappwlsprd2.cloud.pge.com:8003/ilis_rpt/dailyeventlogdetail.jsp?odbeventlogid=15-0003032&amp;numberofmonths=24&amp;showchangehistorylog=1</v>
      </c>
      <c r="B4154" s="14" t="str">
        <f>HYPERLINK(A4154,V4154)</f>
        <v>15-0003032</v>
      </c>
      <c r="C4154" t="s">
        <v>5139</v>
      </c>
      <c r="D4154" t="s">
        <v>2859</v>
      </c>
      <c r="E4154" t="s">
        <v>40</v>
      </c>
      <c r="F4154" t="s">
        <v>5159</v>
      </c>
      <c r="G4154" s="2">
        <v>42291101</v>
      </c>
      <c r="H4154" t="s">
        <v>61</v>
      </c>
      <c r="I4154" s="3">
        <v>5467</v>
      </c>
      <c r="J4154">
        <v>20150107</v>
      </c>
      <c r="K4154" s="4">
        <v>747</v>
      </c>
      <c r="L4154">
        <v>1160404</v>
      </c>
      <c r="M4154" s="5">
        <v>635</v>
      </c>
      <c r="N4154" t="s">
        <v>43</v>
      </c>
      <c r="O4154" t="s">
        <v>44</v>
      </c>
      <c r="P4154" t="s">
        <v>111</v>
      </c>
      <c r="Q4154" s="5">
        <v>2</v>
      </c>
      <c r="R4154" s="5">
        <v>1270</v>
      </c>
      <c r="S4154" t="s">
        <v>46</v>
      </c>
      <c r="T4154" t="s">
        <v>47</v>
      </c>
      <c r="U4154" t="s">
        <v>66</v>
      </c>
      <c r="V4154" t="s">
        <v>5292</v>
      </c>
      <c r="W4154" t="s">
        <v>50</v>
      </c>
      <c r="X4154" t="s">
        <v>51</v>
      </c>
      <c r="Y4154">
        <v>42308821</v>
      </c>
      <c r="Z4154" t="s">
        <v>52</v>
      </c>
      <c r="AA4154">
        <v>2015</v>
      </c>
      <c r="AB4154" t="s">
        <v>53</v>
      </c>
      <c r="AC4154" t="s">
        <v>54</v>
      </c>
      <c r="AD4154" t="s">
        <v>55</v>
      </c>
      <c r="AE4154">
        <v>99188915</v>
      </c>
      <c r="AF4154" t="s">
        <v>56</v>
      </c>
      <c r="AG4154" t="s">
        <v>57</v>
      </c>
      <c r="AH4154" t="s">
        <v>52</v>
      </c>
      <c r="AI4154" t="s">
        <v>58</v>
      </c>
    </row>
    <row r="4155" spans="1:35" x14ac:dyDescent="0.25">
      <c r="A4155" s="13" t="str">
        <f t="shared" si="64"/>
        <v>http://dodappwlsprd2.cloud.pge.com:8003/ilis_rpt/dailyeventlogdetail.jsp?odbeventlogid=15-0004507&amp;numberofmonths=24&amp;showchangehistorylog=1</v>
      </c>
      <c r="B4155" s="14" t="str">
        <f>HYPERLINK(A4155,V4155)</f>
        <v>15-0004507</v>
      </c>
      <c r="C4155" t="s">
        <v>5139</v>
      </c>
      <c r="D4155" t="s">
        <v>2859</v>
      </c>
      <c r="E4155" t="s">
        <v>59</v>
      </c>
      <c r="F4155" t="s">
        <v>5207</v>
      </c>
      <c r="G4155" s="2">
        <v>43432105</v>
      </c>
      <c r="H4155" t="s">
        <v>61</v>
      </c>
      <c r="I4155" s="3">
        <v>4135</v>
      </c>
      <c r="J4155">
        <v>20150114</v>
      </c>
      <c r="K4155" s="4">
        <v>1007</v>
      </c>
      <c r="L4155">
        <v>1163629</v>
      </c>
      <c r="M4155" s="5">
        <v>397</v>
      </c>
      <c r="N4155" t="s">
        <v>43</v>
      </c>
      <c r="O4155" t="s">
        <v>89</v>
      </c>
      <c r="P4155" t="s">
        <v>90</v>
      </c>
      <c r="Q4155" s="5">
        <v>2</v>
      </c>
      <c r="R4155" s="5">
        <v>794</v>
      </c>
      <c r="S4155" t="s">
        <v>46</v>
      </c>
      <c r="T4155" t="s">
        <v>47</v>
      </c>
      <c r="U4155" t="s">
        <v>121</v>
      </c>
      <c r="V4155" t="s">
        <v>5293</v>
      </c>
      <c r="W4155" t="s">
        <v>50</v>
      </c>
      <c r="X4155" t="s">
        <v>51</v>
      </c>
      <c r="Y4155">
        <v>31128203</v>
      </c>
      <c r="Z4155" t="s">
        <v>52</v>
      </c>
      <c r="AA4155">
        <v>2015</v>
      </c>
      <c r="AB4155" t="s">
        <v>53</v>
      </c>
      <c r="AC4155" t="s">
        <v>54</v>
      </c>
      <c r="AD4155" t="s">
        <v>55</v>
      </c>
      <c r="AE4155">
        <v>99188088</v>
      </c>
      <c r="AF4155" t="s">
        <v>56</v>
      </c>
      <c r="AG4155" t="s">
        <v>57</v>
      </c>
      <c r="AH4155" t="s">
        <v>52</v>
      </c>
      <c r="AI4155" t="s">
        <v>58</v>
      </c>
    </row>
    <row r="4156" spans="1:35" x14ac:dyDescent="0.25">
      <c r="A4156" s="13" t="str">
        <f t="shared" si="64"/>
        <v>http://dodappwlsprd2.cloud.pge.com:8003/ilis_rpt/dailyeventlogdetail.jsp?odbeventlogid=15-0008481&amp;numberofmonths=24&amp;showchangehistorylog=1</v>
      </c>
      <c r="B4156" s="14" t="str">
        <f>HYPERLINK(A4156,V4156)</f>
        <v>15-0008481</v>
      </c>
      <c r="C4156" t="s">
        <v>5139</v>
      </c>
      <c r="D4156" t="s">
        <v>2859</v>
      </c>
      <c r="E4156" t="s">
        <v>40</v>
      </c>
      <c r="F4156" t="s">
        <v>5140</v>
      </c>
      <c r="G4156" s="2">
        <v>43292103</v>
      </c>
      <c r="H4156" t="s">
        <v>61</v>
      </c>
      <c r="I4156" s="3">
        <v>9295</v>
      </c>
      <c r="J4156">
        <v>20150131</v>
      </c>
      <c r="K4156" s="4">
        <v>915</v>
      </c>
      <c r="L4156">
        <v>1170589</v>
      </c>
      <c r="M4156" s="5">
        <v>1019</v>
      </c>
      <c r="N4156" t="s">
        <v>43</v>
      </c>
      <c r="O4156" t="s">
        <v>44</v>
      </c>
      <c r="P4156" t="s">
        <v>45</v>
      </c>
      <c r="Q4156" s="5">
        <v>27</v>
      </c>
      <c r="R4156" s="5">
        <v>27513</v>
      </c>
      <c r="S4156" t="s">
        <v>46</v>
      </c>
      <c r="T4156" t="s">
        <v>47</v>
      </c>
      <c r="U4156" t="s">
        <v>66</v>
      </c>
      <c r="V4156" t="s">
        <v>5294</v>
      </c>
      <c r="W4156" t="s">
        <v>50</v>
      </c>
      <c r="X4156" t="s">
        <v>51</v>
      </c>
      <c r="Y4156">
        <v>42325329</v>
      </c>
      <c r="Z4156" t="s">
        <v>52</v>
      </c>
      <c r="AA4156">
        <v>2015</v>
      </c>
      <c r="AB4156" t="s">
        <v>53</v>
      </c>
      <c r="AC4156" t="s">
        <v>54</v>
      </c>
      <c r="AD4156" t="s">
        <v>55</v>
      </c>
      <c r="AE4156">
        <v>99186107</v>
      </c>
      <c r="AF4156" t="s">
        <v>56</v>
      </c>
      <c r="AG4156" t="s">
        <v>57</v>
      </c>
      <c r="AH4156" t="s">
        <v>52</v>
      </c>
      <c r="AI4156" t="s">
        <v>58</v>
      </c>
    </row>
    <row r="4157" spans="1:35" x14ac:dyDescent="0.25">
      <c r="A4157" s="13" t="str">
        <f t="shared" si="64"/>
        <v>http://dodappwlsprd2.cloud.pge.com:8003/ilis_rpt/dailyeventlogdetail.jsp?odbeventlogid=15-0012121&amp;numberofmonths=24&amp;showchangehistorylog=1</v>
      </c>
      <c r="B4157" s="14" t="str">
        <f>HYPERLINK(A4157,V4157)</f>
        <v>15-0012121</v>
      </c>
      <c r="C4157" t="s">
        <v>5139</v>
      </c>
      <c r="D4157" t="s">
        <v>2859</v>
      </c>
      <c r="E4157" t="s">
        <v>59</v>
      </c>
      <c r="F4157" t="s">
        <v>5149</v>
      </c>
      <c r="G4157" s="2">
        <v>42711101</v>
      </c>
      <c r="H4157" t="s">
        <v>72</v>
      </c>
      <c r="I4157" s="3" t="s">
        <v>73</v>
      </c>
      <c r="J4157">
        <v>20150209</v>
      </c>
      <c r="K4157" s="4">
        <v>1054</v>
      </c>
      <c r="L4157">
        <v>1186349</v>
      </c>
      <c r="M4157" s="5">
        <v>910</v>
      </c>
      <c r="N4157" t="s">
        <v>43</v>
      </c>
      <c r="O4157" t="s">
        <v>44</v>
      </c>
      <c r="P4157" t="s">
        <v>45</v>
      </c>
      <c r="Q4157" s="5">
        <v>217</v>
      </c>
      <c r="R4157" s="5">
        <v>197470</v>
      </c>
      <c r="S4157" t="s">
        <v>115</v>
      </c>
      <c r="T4157" t="s">
        <v>47</v>
      </c>
      <c r="U4157" t="s">
        <v>48</v>
      </c>
      <c r="V4157" t="s">
        <v>5295</v>
      </c>
      <c r="W4157" t="s">
        <v>50</v>
      </c>
      <c r="X4157" t="s">
        <v>51</v>
      </c>
      <c r="Y4157">
        <v>0</v>
      </c>
      <c r="Z4157" t="s">
        <v>94</v>
      </c>
      <c r="AA4157">
        <v>2015</v>
      </c>
      <c r="AB4157" t="s">
        <v>86</v>
      </c>
      <c r="AC4157" t="s">
        <v>54</v>
      </c>
      <c r="AD4157" t="s">
        <v>55</v>
      </c>
      <c r="AE4157">
        <v>99183162</v>
      </c>
      <c r="AF4157" t="s">
        <v>56</v>
      </c>
      <c r="AG4157" t="s">
        <v>57</v>
      </c>
      <c r="AH4157" t="s">
        <v>52</v>
      </c>
      <c r="AI4157" t="s">
        <v>58</v>
      </c>
    </row>
    <row r="4158" spans="1:35" x14ac:dyDescent="0.25">
      <c r="A4158" s="13" t="str">
        <f t="shared" si="64"/>
        <v>http://dodappwlsprd2.cloud.pge.com:8003/ilis_rpt/dailyeventlogdetail.jsp?odbeventlogid=15-0012160&amp;numberofmonths=24&amp;showchangehistorylog=1</v>
      </c>
      <c r="B4158" s="14" t="str">
        <f>HYPERLINK(A4158,V4158)</f>
        <v>15-0012160</v>
      </c>
      <c r="C4158" t="s">
        <v>5139</v>
      </c>
      <c r="D4158" t="s">
        <v>2859</v>
      </c>
      <c r="E4158" t="s">
        <v>40</v>
      </c>
      <c r="F4158" t="s">
        <v>5144</v>
      </c>
      <c r="G4158" s="2">
        <v>43051101</v>
      </c>
      <c r="H4158" t="s">
        <v>61</v>
      </c>
      <c r="I4158" s="3">
        <v>4909</v>
      </c>
      <c r="J4158">
        <v>20150209</v>
      </c>
      <c r="K4158" s="4">
        <v>1021</v>
      </c>
      <c r="L4158">
        <v>1186233</v>
      </c>
      <c r="M4158" s="5">
        <v>859</v>
      </c>
      <c r="N4158" t="s">
        <v>43</v>
      </c>
      <c r="O4158" t="s">
        <v>89</v>
      </c>
      <c r="P4158" t="s">
        <v>90</v>
      </c>
      <c r="Q4158" s="5">
        <v>22</v>
      </c>
      <c r="R4158" s="5">
        <v>7763</v>
      </c>
      <c r="S4158" t="s">
        <v>115</v>
      </c>
      <c r="T4158" t="s">
        <v>47</v>
      </c>
      <c r="U4158" t="s">
        <v>66</v>
      </c>
      <c r="V4158" t="s">
        <v>5296</v>
      </c>
      <c r="W4158" t="s">
        <v>50</v>
      </c>
      <c r="X4158" t="s">
        <v>51</v>
      </c>
      <c r="Y4158">
        <v>0</v>
      </c>
      <c r="Z4158" t="s">
        <v>94</v>
      </c>
      <c r="AA4158">
        <v>2015</v>
      </c>
      <c r="AB4158" t="s">
        <v>86</v>
      </c>
      <c r="AC4158" t="s">
        <v>54</v>
      </c>
      <c r="AD4158" t="s">
        <v>87</v>
      </c>
      <c r="AE4158">
        <v>99183137</v>
      </c>
      <c r="AF4158" t="s">
        <v>56</v>
      </c>
      <c r="AG4158" t="s">
        <v>57</v>
      </c>
      <c r="AH4158" t="s">
        <v>52</v>
      </c>
      <c r="AI4158" t="s">
        <v>58</v>
      </c>
    </row>
    <row r="4159" spans="1:35" x14ac:dyDescent="0.25">
      <c r="A4159" s="13" t="str">
        <f t="shared" si="64"/>
        <v>http://dodappwlsprd2.cloud.pge.com:8003/ilis_rpt/dailyeventlogdetail.jsp?odbeventlogid=15-0011999&amp;numberofmonths=24&amp;showchangehistorylog=1</v>
      </c>
      <c r="B4159" s="14" t="str">
        <f>HYPERLINK(A4159,V4159)</f>
        <v>15-0011999</v>
      </c>
      <c r="C4159" t="s">
        <v>5139</v>
      </c>
      <c r="D4159" t="s">
        <v>2859</v>
      </c>
      <c r="E4159" t="s">
        <v>59</v>
      </c>
      <c r="F4159" t="s">
        <v>5152</v>
      </c>
      <c r="G4159" s="2">
        <v>43432104</v>
      </c>
      <c r="H4159" t="s">
        <v>42</v>
      </c>
      <c r="I4159" s="3">
        <v>632</v>
      </c>
      <c r="J4159">
        <v>20150209</v>
      </c>
      <c r="K4159" s="4">
        <v>315</v>
      </c>
      <c r="L4159">
        <v>1185628</v>
      </c>
      <c r="M4159" s="5">
        <v>833</v>
      </c>
      <c r="N4159" t="s">
        <v>43</v>
      </c>
      <c r="O4159" t="s">
        <v>89</v>
      </c>
      <c r="P4159" t="s">
        <v>90</v>
      </c>
      <c r="Q4159" s="5">
        <v>744</v>
      </c>
      <c r="R4159" s="5">
        <v>386844</v>
      </c>
      <c r="S4159" t="s">
        <v>115</v>
      </c>
      <c r="T4159" t="s">
        <v>78</v>
      </c>
      <c r="U4159" t="s">
        <v>48</v>
      </c>
      <c r="V4159" t="s">
        <v>5297</v>
      </c>
      <c r="W4159" t="s">
        <v>50</v>
      </c>
      <c r="X4159" t="s">
        <v>51</v>
      </c>
      <c r="Y4159">
        <v>0</v>
      </c>
      <c r="Z4159" t="s">
        <v>94</v>
      </c>
      <c r="AA4159">
        <v>2015</v>
      </c>
      <c r="AB4159" t="s">
        <v>86</v>
      </c>
      <c r="AC4159" t="s">
        <v>54</v>
      </c>
      <c r="AD4159" t="s">
        <v>55</v>
      </c>
      <c r="AE4159">
        <v>99183237</v>
      </c>
      <c r="AF4159" t="s">
        <v>80</v>
      </c>
      <c r="AG4159" t="s">
        <v>57</v>
      </c>
      <c r="AH4159" t="s">
        <v>52</v>
      </c>
      <c r="AI4159" t="s">
        <v>58</v>
      </c>
    </row>
    <row r="4160" spans="1:35" x14ac:dyDescent="0.25">
      <c r="A4160" s="13" t="str">
        <f t="shared" si="64"/>
        <v>http://dodappwlsprd2.cloud.pge.com:8003/ilis_rpt/dailyeventlogdetail.jsp?odbeventlogid=15-0013492&amp;numberofmonths=24&amp;showchangehistorylog=1</v>
      </c>
      <c r="B4160" s="14" t="str">
        <f>HYPERLINK(A4160,V4160)</f>
        <v>15-0013492</v>
      </c>
      <c r="C4160" t="s">
        <v>5139</v>
      </c>
      <c r="D4160" t="s">
        <v>2859</v>
      </c>
      <c r="E4160" t="s">
        <v>59</v>
      </c>
      <c r="F4160" t="s">
        <v>5140</v>
      </c>
      <c r="G4160" s="2">
        <v>43292103</v>
      </c>
      <c r="H4160" t="s">
        <v>120</v>
      </c>
      <c r="I4160" s="3">
        <v>7927</v>
      </c>
      <c r="J4160">
        <v>20150216</v>
      </c>
      <c r="K4160" s="4">
        <v>339</v>
      </c>
      <c r="L4160">
        <v>1190790</v>
      </c>
      <c r="M4160" s="5">
        <v>844</v>
      </c>
      <c r="N4160" t="s">
        <v>43</v>
      </c>
      <c r="O4160" t="s">
        <v>89</v>
      </c>
      <c r="P4160" t="s">
        <v>90</v>
      </c>
      <c r="Q4160" s="5">
        <v>440</v>
      </c>
      <c r="R4160" s="5">
        <v>124760</v>
      </c>
      <c r="S4160" t="s">
        <v>77</v>
      </c>
      <c r="T4160" t="s">
        <v>47</v>
      </c>
      <c r="U4160" t="s">
        <v>48</v>
      </c>
      <c r="V4160" t="s">
        <v>5298</v>
      </c>
      <c r="W4160" t="s">
        <v>50</v>
      </c>
      <c r="X4160" t="s">
        <v>51</v>
      </c>
      <c r="Y4160">
        <v>31134930</v>
      </c>
      <c r="Z4160" t="s">
        <v>52</v>
      </c>
      <c r="AA4160">
        <v>2015</v>
      </c>
      <c r="AB4160" t="s">
        <v>86</v>
      </c>
      <c r="AC4160" t="s">
        <v>54</v>
      </c>
      <c r="AD4160" t="s">
        <v>87</v>
      </c>
      <c r="AE4160">
        <v>99181880</v>
      </c>
      <c r="AF4160" t="s">
        <v>56</v>
      </c>
      <c r="AG4160" t="s">
        <v>57</v>
      </c>
      <c r="AH4160" t="s">
        <v>52</v>
      </c>
      <c r="AI4160" t="s">
        <v>58</v>
      </c>
    </row>
    <row r="4161" spans="1:35" x14ac:dyDescent="0.25">
      <c r="A4161" s="13" t="str">
        <f t="shared" si="64"/>
        <v>http://dodappwlsprd2.cloud.pge.com:8003/ilis_rpt/dailyeventlogdetail.jsp?odbeventlogid=15-0013764&amp;numberofmonths=24&amp;showchangehistorylog=1</v>
      </c>
      <c r="B4161" s="14" t="str">
        <f>HYPERLINK(A4161,V4161)</f>
        <v>15-0013764</v>
      </c>
      <c r="C4161" t="s">
        <v>5139</v>
      </c>
      <c r="D4161" t="s">
        <v>2859</v>
      </c>
      <c r="E4161" t="s">
        <v>59</v>
      </c>
      <c r="F4161" t="s">
        <v>5152</v>
      </c>
      <c r="G4161" s="2">
        <v>43432104</v>
      </c>
      <c r="H4161" t="s">
        <v>61</v>
      </c>
      <c r="I4161" s="3">
        <v>1449</v>
      </c>
      <c r="J4161">
        <v>20150217</v>
      </c>
      <c r="K4161" s="4">
        <v>1403</v>
      </c>
      <c r="L4161">
        <v>1191680</v>
      </c>
      <c r="M4161" s="5">
        <v>762</v>
      </c>
      <c r="N4161" t="s">
        <v>43</v>
      </c>
      <c r="O4161" t="s">
        <v>44</v>
      </c>
      <c r="P4161" t="s">
        <v>45</v>
      </c>
      <c r="Q4161" s="5">
        <v>244</v>
      </c>
      <c r="R4161" s="5">
        <v>185928</v>
      </c>
      <c r="S4161" t="s">
        <v>77</v>
      </c>
      <c r="T4161" t="s">
        <v>47</v>
      </c>
      <c r="U4161" t="s">
        <v>48</v>
      </c>
      <c r="V4161" t="s">
        <v>5299</v>
      </c>
      <c r="W4161" t="s">
        <v>50</v>
      </c>
      <c r="X4161" t="s">
        <v>51</v>
      </c>
      <c r="Y4161">
        <v>31135073</v>
      </c>
      <c r="Z4161" t="s">
        <v>52</v>
      </c>
      <c r="AA4161">
        <v>2015</v>
      </c>
      <c r="AB4161" t="s">
        <v>86</v>
      </c>
      <c r="AC4161" t="s">
        <v>54</v>
      </c>
      <c r="AD4161" t="s">
        <v>55</v>
      </c>
      <c r="AE4161">
        <v>99181667</v>
      </c>
      <c r="AF4161" t="s">
        <v>56</v>
      </c>
      <c r="AG4161" t="s">
        <v>57</v>
      </c>
      <c r="AH4161" t="s">
        <v>52</v>
      </c>
      <c r="AI4161" t="s">
        <v>58</v>
      </c>
    </row>
    <row r="4162" spans="1:35" x14ac:dyDescent="0.25">
      <c r="A4162" s="13" t="str">
        <f t="shared" si="64"/>
        <v>http://dodappwlsprd2.cloud.pge.com:8003/ilis_rpt/dailyeventlogdetail.jsp?odbeventlogid=15-0016051&amp;numberofmonths=24&amp;showchangehistorylog=1</v>
      </c>
      <c r="B4162" s="14" t="str">
        <f>HYPERLINK(A4162,V4162)</f>
        <v>15-0016051</v>
      </c>
      <c r="C4162" t="s">
        <v>5139</v>
      </c>
      <c r="D4162" t="s">
        <v>2859</v>
      </c>
      <c r="E4162" t="s">
        <v>59</v>
      </c>
      <c r="F4162" t="s">
        <v>5300</v>
      </c>
      <c r="G4162" s="2">
        <v>42031122</v>
      </c>
      <c r="H4162" t="s">
        <v>72</v>
      </c>
      <c r="I4162" s="3" t="s">
        <v>73</v>
      </c>
      <c r="J4162">
        <v>20150226</v>
      </c>
      <c r="K4162" s="4">
        <v>2109</v>
      </c>
      <c r="L4162">
        <v>1196445</v>
      </c>
      <c r="M4162" s="5">
        <v>401</v>
      </c>
      <c r="N4162" t="s">
        <v>43</v>
      </c>
      <c r="O4162" t="s">
        <v>44</v>
      </c>
      <c r="P4162" t="s">
        <v>45</v>
      </c>
      <c r="Q4162" s="5">
        <v>1765</v>
      </c>
      <c r="R4162" s="5">
        <v>65220</v>
      </c>
      <c r="S4162" t="s">
        <v>74</v>
      </c>
      <c r="T4162" t="s">
        <v>47</v>
      </c>
      <c r="U4162" t="s">
        <v>121</v>
      </c>
      <c r="V4162" t="s">
        <v>5301</v>
      </c>
      <c r="W4162" t="s">
        <v>50</v>
      </c>
      <c r="X4162" t="s">
        <v>51</v>
      </c>
      <c r="Y4162">
        <v>0</v>
      </c>
      <c r="Z4162" t="s">
        <v>52</v>
      </c>
      <c r="AA4162">
        <v>2015</v>
      </c>
      <c r="AB4162" t="s">
        <v>86</v>
      </c>
      <c r="AC4162" t="s">
        <v>54</v>
      </c>
      <c r="AD4162" t="s">
        <v>55</v>
      </c>
      <c r="AE4162">
        <v>99180258</v>
      </c>
      <c r="AF4162" t="s">
        <v>56</v>
      </c>
      <c r="AG4162" t="s">
        <v>57</v>
      </c>
      <c r="AH4162" t="s">
        <v>52</v>
      </c>
      <c r="AI4162" t="s">
        <v>58</v>
      </c>
    </row>
    <row r="4163" spans="1:35" x14ac:dyDescent="0.25">
      <c r="A4163" s="13" t="str">
        <f t="shared" si="64"/>
        <v>http://dodappwlsprd2.cloud.pge.com:8003/ilis_rpt/dailyeventlogdetail.jsp?odbeventlogid=15-0021245&amp;numberofmonths=24&amp;showchangehistorylog=1</v>
      </c>
      <c r="B4163" s="14" t="str">
        <f>HYPERLINK(A4163,V4163)</f>
        <v>15-0021245</v>
      </c>
      <c r="C4163" t="s">
        <v>5139</v>
      </c>
      <c r="D4163" t="s">
        <v>2859</v>
      </c>
      <c r="E4163" t="s">
        <v>59</v>
      </c>
      <c r="F4163" t="s">
        <v>5149</v>
      </c>
      <c r="G4163" s="2">
        <v>42711101</v>
      </c>
      <c r="H4163" t="s">
        <v>72</v>
      </c>
      <c r="I4163" s="3" t="s">
        <v>73</v>
      </c>
      <c r="J4163">
        <v>20150322</v>
      </c>
      <c r="K4163" s="4">
        <v>2119</v>
      </c>
      <c r="L4163">
        <v>1206703</v>
      </c>
      <c r="M4163" s="5">
        <v>876</v>
      </c>
      <c r="N4163" t="s">
        <v>43</v>
      </c>
      <c r="O4163" t="s">
        <v>44</v>
      </c>
      <c r="P4163" t="s">
        <v>111</v>
      </c>
      <c r="Q4163" s="5">
        <v>32</v>
      </c>
      <c r="R4163" s="5">
        <v>25127</v>
      </c>
      <c r="S4163" t="s">
        <v>74</v>
      </c>
      <c r="T4163" t="s">
        <v>47</v>
      </c>
      <c r="U4163" t="s">
        <v>48</v>
      </c>
      <c r="V4163" t="s">
        <v>5302</v>
      </c>
      <c r="W4163" t="s">
        <v>50</v>
      </c>
      <c r="X4163" t="s">
        <v>51</v>
      </c>
      <c r="Y4163">
        <v>42354934</v>
      </c>
      <c r="Z4163" t="s">
        <v>52</v>
      </c>
      <c r="AA4163">
        <v>2015</v>
      </c>
      <c r="AB4163" t="s">
        <v>103</v>
      </c>
      <c r="AC4163" t="s">
        <v>54</v>
      </c>
      <c r="AD4163" t="s">
        <v>55</v>
      </c>
      <c r="AE4163">
        <v>99177195</v>
      </c>
      <c r="AF4163" t="s">
        <v>56</v>
      </c>
      <c r="AG4163" t="s">
        <v>57</v>
      </c>
      <c r="AH4163" t="s">
        <v>52</v>
      </c>
      <c r="AI4163" t="s">
        <v>58</v>
      </c>
    </row>
    <row r="4164" spans="1:35" x14ac:dyDescent="0.25">
      <c r="A4164" s="13" t="str">
        <f t="shared" si="64"/>
        <v>http://dodappwlsprd2.cloud.pge.com:8003/ilis_rpt/dailyeventlogdetail.jsp?odbeventlogid=15-0022775&amp;numberofmonths=24&amp;showchangehistorylog=1</v>
      </c>
      <c r="B4164" s="14" t="str">
        <f>HYPERLINK(A4164,V4164)</f>
        <v>15-0022775</v>
      </c>
      <c r="C4164" t="s">
        <v>5139</v>
      </c>
      <c r="D4164" t="s">
        <v>2859</v>
      </c>
      <c r="E4164" t="s">
        <v>59</v>
      </c>
      <c r="F4164" t="s">
        <v>5219</v>
      </c>
      <c r="G4164" s="2">
        <v>43292102</v>
      </c>
      <c r="H4164" t="s">
        <v>61</v>
      </c>
      <c r="I4164" s="3">
        <v>3121</v>
      </c>
      <c r="J4164">
        <v>20150328</v>
      </c>
      <c r="K4164" s="4">
        <v>2220</v>
      </c>
      <c r="L4164">
        <v>1209338</v>
      </c>
      <c r="M4164" s="5">
        <v>747</v>
      </c>
      <c r="N4164" t="s">
        <v>43</v>
      </c>
      <c r="O4164" t="s">
        <v>44</v>
      </c>
      <c r="P4164" t="s">
        <v>45</v>
      </c>
      <c r="Q4164" s="5">
        <v>80</v>
      </c>
      <c r="R4164" s="5">
        <v>29620</v>
      </c>
      <c r="S4164" t="s">
        <v>74</v>
      </c>
      <c r="T4164" t="s">
        <v>47</v>
      </c>
      <c r="U4164" t="s">
        <v>48</v>
      </c>
      <c r="V4164" t="s">
        <v>5303</v>
      </c>
      <c r="W4164" t="s">
        <v>50</v>
      </c>
      <c r="X4164" t="s">
        <v>51</v>
      </c>
      <c r="Y4164">
        <v>31144380</v>
      </c>
      <c r="Z4164" t="s">
        <v>52</v>
      </c>
      <c r="AA4164">
        <v>2015</v>
      </c>
      <c r="AB4164" t="s">
        <v>103</v>
      </c>
      <c r="AC4164" t="s">
        <v>54</v>
      </c>
      <c r="AD4164" t="s">
        <v>55</v>
      </c>
      <c r="AE4164">
        <v>99176388</v>
      </c>
      <c r="AF4164" t="s">
        <v>56</v>
      </c>
      <c r="AG4164" t="s">
        <v>57</v>
      </c>
      <c r="AH4164" t="s">
        <v>52</v>
      </c>
      <c r="AI4164" t="s">
        <v>58</v>
      </c>
    </row>
    <row r="4165" spans="1:35" x14ac:dyDescent="0.25">
      <c r="A4165" s="13" t="str">
        <f t="shared" si="64"/>
        <v>http://dodappwlsprd2.cloud.pge.com:8003/ilis_rpt/dailyeventlogdetail.jsp?odbeventlogid=15-0023387&amp;numberofmonths=24&amp;showchangehistorylog=1</v>
      </c>
      <c r="B4165" s="14" t="str">
        <f>HYPERLINK(A4165,V4165)</f>
        <v>15-0023387</v>
      </c>
      <c r="C4165" t="s">
        <v>5139</v>
      </c>
      <c r="D4165" t="s">
        <v>2859</v>
      </c>
      <c r="E4165" t="s">
        <v>59</v>
      </c>
      <c r="F4165" t="s">
        <v>5174</v>
      </c>
      <c r="G4165" s="2">
        <v>43021102</v>
      </c>
      <c r="H4165" t="s">
        <v>72</v>
      </c>
      <c r="I4165" s="3" t="s">
        <v>73</v>
      </c>
      <c r="J4165">
        <v>20150331</v>
      </c>
      <c r="K4165" s="4">
        <v>1909</v>
      </c>
      <c r="L4165">
        <v>1210901</v>
      </c>
      <c r="M4165" s="5">
        <v>432</v>
      </c>
      <c r="N4165" t="s">
        <v>43</v>
      </c>
      <c r="O4165" t="s">
        <v>44</v>
      </c>
      <c r="P4165" t="s">
        <v>45</v>
      </c>
      <c r="Q4165" s="5">
        <v>33</v>
      </c>
      <c r="R4165" s="5">
        <v>7936</v>
      </c>
      <c r="S4165" t="s">
        <v>74</v>
      </c>
      <c r="T4165" t="s">
        <v>47</v>
      </c>
      <c r="U4165" t="s">
        <v>48</v>
      </c>
      <c r="V4165" t="s">
        <v>5304</v>
      </c>
      <c r="W4165" t="s">
        <v>50</v>
      </c>
      <c r="X4165" t="s">
        <v>51</v>
      </c>
      <c r="Y4165">
        <v>31145005</v>
      </c>
      <c r="Z4165" t="s">
        <v>52</v>
      </c>
      <c r="AA4165">
        <v>2015</v>
      </c>
      <c r="AB4165" t="s">
        <v>103</v>
      </c>
      <c r="AC4165" t="s">
        <v>54</v>
      </c>
      <c r="AD4165" t="s">
        <v>117</v>
      </c>
      <c r="AE4165">
        <v>99176017</v>
      </c>
      <c r="AF4165" t="s">
        <v>56</v>
      </c>
      <c r="AG4165" t="s">
        <v>57</v>
      </c>
      <c r="AH4165" t="s">
        <v>52</v>
      </c>
      <c r="AI4165" t="s">
        <v>58</v>
      </c>
    </row>
    <row r="4166" spans="1:35" x14ac:dyDescent="0.25">
      <c r="A4166" s="13" t="str">
        <f t="shared" ref="A4166:A4229" si="65">CONCATENATE("http://dodappwlsprd2.cloud.pge.com:8003/ilis_rpt/dailyeventlogdetail.jsp?odbeventlogid="&amp;V4166&amp;"&amp;numberofmonths=24&amp;showchangehistorylog=1")</f>
        <v>http://dodappwlsprd2.cloud.pge.com:8003/ilis_rpt/dailyeventlogdetail.jsp?odbeventlogid=15-0025021&amp;numberofmonths=24&amp;showchangehistorylog=1</v>
      </c>
      <c r="B4166" s="14" t="str">
        <f>HYPERLINK(A4166,V4166)</f>
        <v>15-0025021</v>
      </c>
      <c r="C4166" t="s">
        <v>5139</v>
      </c>
      <c r="D4166" t="s">
        <v>2859</v>
      </c>
      <c r="E4166" t="s">
        <v>40</v>
      </c>
      <c r="F4166" t="s">
        <v>5250</v>
      </c>
      <c r="G4166" s="2">
        <v>43432102</v>
      </c>
      <c r="H4166" t="s">
        <v>61</v>
      </c>
      <c r="I4166" s="3">
        <v>3531</v>
      </c>
      <c r="J4166">
        <v>20150407</v>
      </c>
      <c r="K4166" s="4">
        <v>1313</v>
      </c>
      <c r="L4166">
        <v>1215066</v>
      </c>
      <c r="M4166" s="5">
        <v>557</v>
      </c>
      <c r="N4166" t="s">
        <v>43</v>
      </c>
      <c r="O4166" t="s">
        <v>89</v>
      </c>
      <c r="P4166" t="s">
        <v>90</v>
      </c>
      <c r="Q4166" s="5">
        <v>2</v>
      </c>
      <c r="R4166" s="5">
        <v>1114</v>
      </c>
      <c r="S4166" t="s">
        <v>115</v>
      </c>
      <c r="T4166" t="s">
        <v>47</v>
      </c>
      <c r="U4166" t="s">
        <v>48</v>
      </c>
      <c r="V4166" t="s">
        <v>5305</v>
      </c>
      <c r="W4166" t="s">
        <v>50</v>
      </c>
      <c r="X4166" t="s">
        <v>51</v>
      </c>
      <c r="Y4166">
        <v>0</v>
      </c>
      <c r="Z4166" t="s">
        <v>94</v>
      </c>
      <c r="AA4166">
        <v>2015</v>
      </c>
      <c r="AB4166" t="s">
        <v>114</v>
      </c>
      <c r="AC4166" t="s">
        <v>54</v>
      </c>
      <c r="AD4166" t="s">
        <v>55</v>
      </c>
      <c r="AE4166">
        <v>99174913</v>
      </c>
      <c r="AF4166" t="s">
        <v>56</v>
      </c>
      <c r="AG4166" t="s">
        <v>57</v>
      </c>
      <c r="AH4166" t="s">
        <v>52</v>
      </c>
      <c r="AI4166" t="s">
        <v>58</v>
      </c>
    </row>
    <row r="4167" spans="1:35" x14ac:dyDescent="0.25">
      <c r="A4167" s="13" t="str">
        <f t="shared" si="65"/>
        <v>http://dodappwlsprd2.cloud.pge.com:8003/ilis_rpt/dailyeventlogdetail.jsp?odbeventlogid=15-0025144&amp;numberofmonths=24&amp;showchangehistorylog=1</v>
      </c>
      <c r="B4167" s="14" t="str">
        <f>HYPERLINK(A4167,V4167)</f>
        <v>15-0025144</v>
      </c>
      <c r="C4167" t="s">
        <v>5139</v>
      </c>
      <c r="D4167" t="s">
        <v>2859</v>
      </c>
      <c r="E4167" t="s">
        <v>59</v>
      </c>
      <c r="F4167" t="s">
        <v>5152</v>
      </c>
      <c r="G4167" s="2">
        <v>43432104</v>
      </c>
      <c r="H4167" t="s">
        <v>61</v>
      </c>
      <c r="I4167" s="3">
        <v>7311</v>
      </c>
      <c r="J4167">
        <v>20150407</v>
      </c>
      <c r="K4167" s="4">
        <v>1835</v>
      </c>
      <c r="L4167">
        <v>1215538</v>
      </c>
      <c r="M4167" s="5">
        <v>607</v>
      </c>
      <c r="N4167" t="s">
        <v>43</v>
      </c>
      <c r="O4167" t="s">
        <v>44</v>
      </c>
      <c r="P4167" t="s">
        <v>45</v>
      </c>
      <c r="Q4167" s="5">
        <v>29</v>
      </c>
      <c r="R4167" s="5">
        <v>15059</v>
      </c>
      <c r="S4167" t="s">
        <v>115</v>
      </c>
      <c r="T4167" t="s">
        <v>47</v>
      </c>
      <c r="U4167" t="s">
        <v>48</v>
      </c>
      <c r="V4167" t="s">
        <v>5306</v>
      </c>
      <c r="W4167" t="s">
        <v>50</v>
      </c>
      <c r="X4167" t="s">
        <v>51</v>
      </c>
      <c r="Y4167">
        <v>0</v>
      </c>
      <c r="Z4167" t="s">
        <v>94</v>
      </c>
      <c r="AA4167">
        <v>2015</v>
      </c>
      <c r="AB4167" t="s">
        <v>114</v>
      </c>
      <c r="AC4167" t="s">
        <v>54</v>
      </c>
      <c r="AD4167" t="s">
        <v>70</v>
      </c>
      <c r="AE4167">
        <v>99174829</v>
      </c>
      <c r="AF4167" t="s">
        <v>56</v>
      </c>
      <c r="AG4167" t="s">
        <v>57</v>
      </c>
      <c r="AH4167" t="s">
        <v>52</v>
      </c>
      <c r="AI4167" t="s">
        <v>58</v>
      </c>
    </row>
    <row r="4168" spans="1:35" x14ac:dyDescent="0.25">
      <c r="A4168" s="13" t="str">
        <f t="shared" si="65"/>
        <v>http://dodappwlsprd2.cloud.pge.com:8003/ilis_rpt/dailyeventlogdetail.jsp?odbeventlogid=15-0025461&amp;numberofmonths=24&amp;showchangehistorylog=1</v>
      </c>
      <c r="B4168" s="14" t="str">
        <f>HYPERLINK(A4168,V4168)</f>
        <v>15-0025461</v>
      </c>
      <c r="C4168" t="s">
        <v>5139</v>
      </c>
      <c r="D4168" t="s">
        <v>2859</v>
      </c>
      <c r="E4168" t="s">
        <v>40</v>
      </c>
      <c r="F4168" t="s">
        <v>5159</v>
      </c>
      <c r="G4168" s="2">
        <v>42291101</v>
      </c>
      <c r="H4168" t="s">
        <v>61</v>
      </c>
      <c r="I4168" s="3">
        <v>1641</v>
      </c>
      <c r="J4168">
        <v>20150409</v>
      </c>
      <c r="K4168" s="4">
        <v>614</v>
      </c>
      <c r="L4168">
        <v>1216270</v>
      </c>
      <c r="M4168" s="5">
        <v>408</v>
      </c>
      <c r="N4168" t="s">
        <v>43</v>
      </c>
      <c r="O4168" t="s">
        <v>89</v>
      </c>
      <c r="P4168" t="s">
        <v>90</v>
      </c>
      <c r="Q4168" s="5">
        <v>62</v>
      </c>
      <c r="R4168" s="5">
        <v>9825</v>
      </c>
      <c r="S4168" t="s">
        <v>115</v>
      </c>
      <c r="T4168" t="s">
        <v>47</v>
      </c>
      <c r="U4168" t="s">
        <v>48</v>
      </c>
      <c r="V4168" t="s">
        <v>5307</v>
      </c>
      <c r="W4168" t="s">
        <v>50</v>
      </c>
      <c r="X4168" t="s">
        <v>51</v>
      </c>
      <c r="Y4168">
        <v>31146964</v>
      </c>
      <c r="Z4168" t="s">
        <v>52</v>
      </c>
      <c r="AA4168">
        <v>2015</v>
      </c>
      <c r="AB4168" t="s">
        <v>114</v>
      </c>
      <c r="AC4168" t="s">
        <v>54</v>
      </c>
      <c r="AD4168" t="s">
        <v>55</v>
      </c>
      <c r="AE4168">
        <v>99174465</v>
      </c>
      <c r="AF4168" t="s">
        <v>56</v>
      </c>
      <c r="AG4168" t="s">
        <v>57</v>
      </c>
      <c r="AH4168" t="s">
        <v>52</v>
      </c>
      <c r="AI4168" t="s">
        <v>58</v>
      </c>
    </row>
    <row r="4169" spans="1:35" x14ac:dyDescent="0.25">
      <c r="A4169" s="13" t="str">
        <f t="shared" si="65"/>
        <v>http://dodappwlsprd2.cloud.pge.com:8003/ilis_rpt/dailyeventlogdetail.jsp?odbeventlogid=15-0026361&amp;numberofmonths=24&amp;showchangehistorylog=1</v>
      </c>
      <c r="B4169" s="14" t="str">
        <f>HYPERLINK(A4169,V4169)</f>
        <v>15-0026361</v>
      </c>
      <c r="C4169" t="s">
        <v>5139</v>
      </c>
      <c r="D4169" t="s">
        <v>2859</v>
      </c>
      <c r="E4169" t="s">
        <v>59</v>
      </c>
      <c r="F4169" t="s">
        <v>5207</v>
      </c>
      <c r="G4169" s="2">
        <v>43432105</v>
      </c>
      <c r="H4169" t="s">
        <v>61</v>
      </c>
      <c r="I4169" s="3">
        <v>641</v>
      </c>
      <c r="J4169">
        <v>20150413</v>
      </c>
      <c r="K4169" s="4">
        <v>1454</v>
      </c>
      <c r="L4169">
        <v>1218742</v>
      </c>
      <c r="M4169" s="5">
        <v>2051</v>
      </c>
      <c r="N4169" t="s">
        <v>43</v>
      </c>
      <c r="O4169" t="s">
        <v>44</v>
      </c>
      <c r="P4169" t="s">
        <v>45</v>
      </c>
      <c r="Q4169" s="5">
        <v>7</v>
      </c>
      <c r="R4169" s="5">
        <v>7091</v>
      </c>
      <c r="S4169" t="s">
        <v>74</v>
      </c>
      <c r="T4169" t="s">
        <v>47</v>
      </c>
      <c r="U4169" t="s">
        <v>48</v>
      </c>
      <c r="V4169" t="s">
        <v>5308</v>
      </c>
      <c r="W4169" t="s">
        <v>50</v>
      </c>
      <c r="X4169" t="s">
        <v>51</v>
      </c>
      <c r="Y4169">
        <v>0</v>
      </c>
      <c r="Z4169" t="s">
        <v>94</v>
      </c>
      <c r="AA4169">
        <v>2015</v>
      </c>
      <c r="AB4169" t="s">
        <v>114</v>
      </c>
      <c r="AC4169" t="s">
        <v>54</v>
      </c>
      <c r="AD4169" t="s">
        <v>55</v>
      </c>
      <c r="AE4169">
        <v>99173750</v>
      </c>
      <c r="AF4169" t="s">
        <v>56</v>
      </c>
      <c r="AG4169" t="s">
        <v>57</v>
      </c>
      <c r="AH4169" t="s">
        <v>52</v>
      </c>
      <c r="AI4169" t="s">
        <v>58</v>
      </c>
    </row>
    <row r="4170" spans="1:35" x14ac:dyDescent="0.25">
      <c r="A4170" s="13" t="str">
        <f t="shared" si="65"/>
        <v>http://dodappwlsprd2.cloud.pge.com:8003/ilis_rpt/dailyeventlogdetail.jsp?odbeventlogid=15-0026739&amp;numberofmonths=24&amp;showchangehistorylog=1</v>
      </c>
      <c r="B4170" s="14" t="str">
        <f>HYPERLINK(A4170,V4170)</f>
        <v>15-0026739</v>
      </c>
      <c r="C4170" t="s">
        <v>5139</v>
      </c>
      <c r="D4170" t="s">
        <v>2859</v>
      </c>
      <c r="E4170" t="s">
        <v>59</v>
      </c>
      <c r="F4170" t="s">
        <v>5140</v>
      </c>
      <c r="G4170" s="2">
        <v>43292103</v>
      </c>
      <c r="H4170" t="s">
        <v>120</v>
      </c>
      <c r="I4170" s="3">
        <v>7927</v>
      </c>
      <c r="J4170">
        <v>20150415</v>
      </c>
      <c r="K4170" s="4">
        <v>127</v>
      </c>
      <c r="L4170">
        <v>1219842</v>
      </c>
      <c r="M4170" s="5">
        <v>810</v>
      </c>
      <c r="N4170" t="s">
        <v>43</v>
      </c>
      <c r="O4170" t="s">
        <v>89</v>
      </c>
      <c r="P4170" t="s">
        <v>90</v>
      </c>
      <c r="Q4170" s="5">
        <v>343</v>
      </c>
      <c r="R4170" s="5">
        <v>97410</v>
      </c>
      <c r="S4170" t="s">
        <v>74</v>
      </c>
      <c r="T4170" t="s">
        <v>47</v>
      </c>
      <c r="U4170" t="s">
        <v>48</v>
      </c>
      <c r="V4170" t="s">
        <v>5309</v>
      </c>
      <c r="W4170" t="s">
        <v>50</v>
      </c>
      <c r="X4170" t="s">
        <v>51</v>
      </c>
      <c r="Y4170">
        <v>0</v>
      </c>
      <c r="Z4170" t="s">
        <v>52</v>
      </c>
      <c r="AA4170">
        <v>2015</v>
      </c>
      <c r="AB4170" t="s">
        <v>114</v>
      </c>
      <c r="AC4170" t="s">
        <v>54</v>
      </c>
      <c r="AD4170" t="s">
        <v>55</v>
      </c>
      <c r="AE4170">
        <v>99173540</v>
      </c>
      <c r="AF4170" t="s">
        <v>56</v>
      </c>
      <c r="AG4170" t="s">
        <v>57</v>
      </c>
      <c r="AH4170" t="s">
        <v>52</v>
      </c>
      <c r="AI4170" t="s">
        <v>58</v>
      </c>
    </row>
    <row r="4171" spans="1:35" x14ac:dyDescent="0.25">
      <c r="A4171" s="13" t="str">
        <f t="shared" si="65"/>
        <v>http://dodappwlsprd2.cloud.pge.com:8003/ilis_rpt/dailyeventlogdetail.jsp?odbeventlogid=15-0030294&amp;numberofmonths=24&amp;showchangehistorylog=1</v>
      </c>
      <c r="B4171" s="14" t="str">
        <f>HYPERLINK(A4171,V4171)</f>
        <v>15-0030294</v>
      </c>
      <c r="C4171" t="s">
        <v>5139</v>
      </c>
      <c r="D4171" t="s">
        <v>2859</v>
      </c>
      <c r="E4171" t="s">
        <v>40</v>
      </c>
      <c r="F4171" t="s">
        <v>5174</v>
      </c>
      <c r="G4171" s="2">
        <v>43021102</v>
      </c>
      <c r="H4171" t="s">
        <v>72</v>
      </c>
      <c r="I4171" s="3" t="s">
        <v>73</v>
      </c>
      <c r="J4171">
        <v>20150428</v>
      </c>
      <c r="K4171" s="4">
        <v>2020</v>
      </c>
      <c r="L4171">
        <v>1226604</v>
      </c>
      <c r="M4171" s="5">
        <v>425</v>
      </c>
      <c r="N4171" t="s">
        <v>43</v>
      </c>
      <c r="O4171" t="s">
        <v>44</v>
      </c>
      <c r="P4171" t="s">
        <v>111</v>
      </c>
      <c r="Q4171" s="5">
        <v>155</v>
      </c>
      <c r="R4171" s="5">
        <v>13868</v>
      </c>
      <c r="S4171" t="s">
        <v>74</v>
      </c>
      <c r="T4171" t="s">
        <v>47</v>
      </c>
      <c r="U4171" t="s">
        <v>48</v>
      </c>
      <c r="V4171" t="s">
        <v>5310</v>
      </c>
      <c r="W4171" t="s">
        <v>50</v>
      </c>
      <c r="X4171" t="s">
        <v>51</v>
      </c>
      <c r="Y4171">
        <v>42377924</v>
      </c>
      <c r="Z4171" t="s">
        <v>52</v>
      </c>
      <c r="AA4171">
        <v>2015</v>
      </c>
      <c r="AB4171" t="s">
        <v>114</v>
      </c>
      <c r="AC4171" t="s">
        <v>54</v>
      </c>
      <c r="AD4171" t="s">
        <v>55</v>
      </c>
      <c r="AE4171">
        <v>99171270</v>
      </c>
      <c r="AF4171" t="s">
        <v>56</v>
      </c>
      <c r="AG4171" t="s">
        <v>57</v>
      </c>
      <c r="AH4171" t="s">
        <v>52</v>
      </c>
      <c r="AI4171" t="s">
        <v>58</v>
      </c>
    </row>
    <row r="4172" spans="1:35" x14ac:dyDescent="0.25">
      <c r="A4172" s="13" t="str">
        <f t="shared" si="65"/>
        <v>http://dodappwlsprd2.cloud.pge.com:8003/ilis_rpt/dailyeventlogdetail.jsp?odbeventlogid=15-0031297&amp;numberofmonths=24&amp;showchangehistorylog=1</v>
      </c>
      <c r="B4172" s="14" t="str">
        <f>HYPERLINK(A4172,V4172)</f>
        <v>15-0031297</v>
      </c>
      <c r="C4172" t="s">
        <v>5139</v>
      </c>
      <c r="D4172" t="s">
        <v>2859</v>
      </c>
      <c r="E4172" t="s">
        <v>59</v>
      </c>
      <c r="F4172" t="s">
        <v>5140</v>
      </c>
      <c r="G4172" s="2">
        <v>43292103</v>
      </c>
      <c r="H4172" t="s">
        <v>61</v>
      </c>
      <c r="I4172" s="3">
        <v>3343</v>
      </c>
      <c r="J4172">
        <v>20150502</v>
      </c>
      <c r="K4172" s="4">
        <v>2131</v>
      </c>
      <c r="L4172">
        <v>1228528</v>
      </c>
      <c r="M4172" s="5">
        <v>1774</v>
      </c>
      <c r="N4172" t="s">
        <v>43</v>
      </c>
      <c r="O4172" t="s">
        <v>44</v>
      </c>
      <c r="P4172" t="s">
        <v>45</v>
      </c>
      <c r="Q4172" s="5">
        <v>55</v>
      </c>
      <c r="R4172" s="5">
        <v>43790</v>
      </c>
      <c r="S4172" t="s">
        <v>74</v>
      </c>
      <c r="T4172" t="s">
        <v>78</v>
      </c>
      <c r="U4172" t="s">
        <v>48</v>
      </c>
      <c r="V4172" t="s">
        <v>5311</v>
      </c>
      <c r="W4172" t="s">
        <v>50</v>
      </c>
      <c r="X4172" t="s">
        <v>51</v>
      </c>
      <c r="Y4172">
        <v>31152523</v>
      </c>
      <c r="Z4172" t="s">
        <v>52</v>
      </c>
      <c r="AA4172">
        <v>2015</v>
      </c>
      <c r="AB4172" t="s">
        <v>130</v>
      </c>
      <c r="AC4172" t="s">
        <v>54</v>
      </c>
      <c r="AD4172" t="s">
        <v>55</v>
      </c>
      <c r="AE4172">
        <v>99170636</v>
      </c>
      <c r="AF4172" t="s">
        <v>80</v>
      </c>
      <c r="AG4172" t="s">
        <v>57</v>
      </c>
      <c r="AH4172" t="s">
        <v>52</v>
      </c>
      <c r="AI4172" t="s">
        <v>58</v>
      </c>
    </row>
    <row r="4173" spans="1:35" x14ac:dyDescent="0.25">
      <c r="A4173" s="13" t="str">
        <f t="shared" si="65"/>
        <v>http://dodappwlsprd2.cloud.pge.com:8003/ilis_rpt/dailyeventlogdetail.jsp?odbeventlogid=15-0034193&amp;numberofmonths=24&amp;showchangehistorylog=1</v>
      </c>
      <c r="B4173" s="14" t="str">
        <f>HYPERLINK(A4173,V4173)</f>
        <v>15-0034193</v>
      </c>
      <c r="C4173" t="s">
        <v>5139</v>
      </c>
      <c r="D4173" t="s">
        <v>2859</v>
      </c>
      <c r="E4173" t="s">
        <v>40</v>
      </c>
      <c r="F4173" t="s">
        <v>5144</v>
      </c>
      <c r="G4173" s="2">
        <v>43051101</v>
      </c>
      <c r="H4173" t="s">
        <v>61</v>
      </c>
      <c r="I4173" s="3">
        <v>1985</v>
      </c>
      <c r="J4173">
        <v>20150514</v>
      </c>
      <c r="K4173" s="4">
        <v>1350</v>
      </c>
      <c r="L4173">
        <v>1234533</v>
      </c>
      <c r="M4173" s="5">
        <v>1381</v>
      </c>
      <c r="N4173" t="s">
        <v>43</v>
      </c>
      <c r="O4173" t="s">
        <v>423</v>
      </c>
      <c r="P4173" t="s">
        <v>1366</v>
      </c>
      <c r="Q4173" s="5">
        <v>37</v>
      </c>
      <c r="R4173" s="5">
        <v>16745</v>
      </c>
      <c r="S4173" t="s">
        <v>74</v>
      </c>
      <c r="T4173" t="s">
        <v>47</v>
      </c>
      <c r="U4173" t="s">
        <v>48</v>
      </c>
      <c r="V4173" t="s">
        <v>5312</v>
      </c>
      <c r="W4173" t="s">
        <v>50</v>
      </c>
      <c r="X4173" t="s">
        <v>51</v>
      </c>
      <c r="Y4173">
        <v>31154986</v>
      </c>
      <c r="Z4173" t="s">
        <v>94</v>
      </c>
      <c r="AA4173">
        <v>2015</v>
      </c>
      <c r="AB4173" t="s">
        <v>130</v>
      </c>
      <c r="AC4173" t="s">
        <v>54</v>
      </c>
      <c r="AD4173" t="s">
        <v>87</v>
      </c>
      <c r="AE4173">
        <v>99168542</v>
      </c>
      <c r="AF4173" t="s">
        <v>56</v>
      </c>
      <c r="AG4173" t="s">
        <v>57</v>
      </c>
      <c r="AH4173" t="s">
        <v>52</v>
      </c>
      <c r="AI4173" t="s">
        <v>58</v>
      </c>
    </row>
    <row r="4174" spans="1:35" x14ac:dyDescent="0.25">
      <c r="A4174" s="13" t="str">
        <f t="shared" si="65"/>
        <v>http://dodappwlsprd2.cloud.pge.com:8003/ilis_rpt/dailyeventlogdetail.jsp?odbeventlogid=15-0036310&amp;numberofmonths=24&amp;showchangehistorylog=1</v>
      </c>
      <c r="B4174" s="14" t="str">
        <f>HYPERLINK(A4174,V4174)</f>
        <v>15-0036310</v>
      </c>
      <c r="C4174" t="s">
        <v>5139</v>
      </c>
      <c r="D4174" t="s">
        <v>2859</v>
      </c>
      <c r="E4174" t="s">
        <v>40</v>
      </c>
      <c r="F4174" t="s">
        <v>5144</v>
      </c>
      <c r="G4174" s="2">
        <v>43051101</v>
      </c>
      <c r="H4174" t="s">
        <v>42</v>
      </c>
      <c r="I4174" s="3">
        <v>37384</v>
      </c>
      <c r="J4174">
        <v>20150525</v>
      </c>
      <c r="K4174" s="4">
        <v>1632</v>
      </c>
      <c r="L4174">
        <v>1239278</v>
      </c>
      <c r="M4174" s="5">
        <v>189</v>
      </c>
      <c r="N4174" t="s">
        <v>43</v>
      </c>
      <c r="O4174" t="s">
        <v>44</v>
      </c>
      <c r="P4174" t="s">
        <v>45</v>
      </c>
      <c r="Q4174" s="5">
        <v>509</v>
      </c>
      <c r="R4174" s="5">
        <v>61927</v>
      </c>
      <c r="S4174" t="s">
        <v>74</v>
      </c>
      <c r="T4174" t="s">
        <v>47</v>
      </c>
      <c r="U4174" t="s">
        <v>66</v>
      </c>
      <c r="V4174" t="s">
        <v>5313</v>
      </c>
      <c r="W4174" t="s">
        <v>50</v>
      </c>
      <c r="X4174" t="s">
        <v>51</v>
      </c>
      <c r="Y4174">
        <v>42394749</v>
      </c>
      <c r="Z4174" t="s">
        <v>52</v>
      </c>
      <c r="AA4174">
        <v>2015</v>
      </c>
      <c r="AB4174" t="s">
        <v>130</v>
      </c>
      <c r="AC4174" t="s">
        <v>54</v>
      </c>
      <c r="AD4174" t="s">
        <v>208</v>
      </c>
      <c r="AE4174">
        <v>99167105</v>
      </c>
      <c r="AF4174" t="s">
        <v>56</v>
      </c>
      <c r="AG4174" t="s">
        <v>57</v>
      </c>
      <c r="AH4174" t="s">
        <v>52</v>
      </c>
      <c r="AI4174" t="s">
        <v>58</v>
      </c>
    </row>
    <row r="4175" spans="1:35" x14ac:dyDescent="0.25">
      <c r="A4175" s="13" t="str">
        <f t="shared" si="65"/>
        <v>http://dodappwlsprd2.cloud.pge.com:8003/ilis_rpt/dailyeventlogdetail.jsp?odbeventlogid=15-0038006&amp;numberofmonths=24&amp;showchangehistorylog=1</v>
      </c>
      <c r="B4175" s="14" t="str">
        <f>HYPERLINK(A4175,V4175)</f>
        <v>15-0038006</v>
      </c>
      <c r="C4175" t="s">
        <v>5139</v>
      </c>
      <c r="D4175" t="s">
        <v>2859</v>
      </c>
      <c r="E4175" t="s">
        <v>59</v>
      </c>
      <c r="F4175" t="s">
        <v>5156</v>
      </c>
      <c r="G4175" s="2">
        <v>42011108</v>
      </c>
      <c r="H4175" t="s">
        <v>61</v>
      </c>
      <c r="I4175" s="3">
        <v>1247</v>
      </c>
      <c r="J4175">
        <v>20150602</v>
      </c>
      <c r="K4175" s="4">
        <v>1501</v>
      </c>
      <c r="L4175">
        <v>1242785</v>
      </c>
      <c r="M4175" s="5">
        <v>685</v>
      </c>
      <c r="N4175" t="s">
        <v>43</v>
      </c>
      <c r="O4175" t="s">
        <v>44</v>
      </c>
      <c r="P4175" t="s">
        <v>45</v>
      </c>
      <c r="Q4175" s="5">
        <v>33</v>
      </c>
      <c r="R4175" s="5">
        <v>22605</v>
      </c>
      <c r="S4175" t="s">
        <v>74</v>
      </c>
      <c r="T4175" t="s">
        <v>47</v>
      </c>
      <c r="U4175" t="s">
        <v>48</v>
      </c>
      <c r="V4175" t="s">
        <v>5314</v>
      </c>
      <c r="W4175" t="s">
        <v>50</v>
      </c>
      <c r="X4175" t="s">
        <v>51</v>
      </c>
      <c r="Y4175">
        <v>31158683</v>
      </c>
      <c r="Z4175" t="s">
        <v>52</v>
      </c>
      <c r="AA4175">
        <v>2015</v>
      </c>
      <c r="AB4175" t="s">
        <v>144</v>
      </c>
      <c r="AC4175" t="s">
        <v>54</v>
      </c>
      <c r="AD4175" t="s">
        <v>87</v>
      </c>
      <c r="AE4175">
        <v>99165942</v>
      </c>
      <c r="AF4175" t="s">
        <v>56</v>
      </c>
      <c r="AG4175" t="s">
        <v>57</v>
      </c>
      <c r="AH4175" t="s">
        <v>52</v>
      </c>
      <c r="AI4175" t="s">
        <v>58</v>
      </c>
    </row>
    <row r="4176" spans="1:35" x14ac:dyDescent="0.25">
      <c r="A4176" s="13" t="str">
        <f t="shared" si="65"/>
        <v>http://dodappwlsprd2.cloud.pge.com:8003/ilis_rpt/dailyeventlogdetail.jsp?odbeventlogid=15-0038607&amp;numberofmonths=24&amp;showchangehistorylog=1</v>
      </c>
      <c r="B4176" s="14" t="str">
        <f>HYPERLINK(A4176,V4176)</f>
        <v>15-0038607</v>
      </c>
      <c r="C4176" t="s">
        <v>5139</v>
      </c>
      <c r="D4176" t="s">
        <v>2859</v>
      </c>
      <c r="E4176" t="s">
        <v>59</v>
      </c>
      <c r="F4176" t="s">
        <v>5140</v>
      </c>
      <c r="G4176" s="2">
        <v>43292103</v>
      </c>
      <c r="H4176" t="s">
        <v>61</v>
      </c>
      <c r="I4176" s="3">
        <v>1143</v>
      </c>
      <c r="J4176">
        <v>20150605</v>
      </c>
      <c r="K4176" s="4">
        <v>125</v>
      </c>
      <c r="L4176">
        <v>1243883</v>
      </c>
      <c r="M4176" s="5">
        <v>786</v>
      </c>
      <c r="N4176" t="s">
        <v>43</v>
      </c>
      <c r="O4176" t="s">
        <v>44</v>
      </c>
      <c r="P4176" t="s">
        <v>45</v>
      </c>
      <c r="Q4176" s="5">
        <v>342</v>
      </c>
      <c r="R4176" s="5">
        <v>53842</v>
      </c>
      <c r="S4176" t="s">
        <v>181</v>
      </c>
      <c r="T4176" t="s">
        <v>78</v>
      </c>
      <c r="U4176" t="s">
        <v>48</v>
      </c>
      <c r="V4176" t="s">
        <v>5315</v>
      </c>
      <c r="W4176" t="s">
        <v>50</v>
      </c>
      <c r="X4176" t="s">
        <v>51</v>
      </c>
      <c r="Y4176">
        <v>42401314</v>
      </c>
      <c r="Z4176" t="s">
        <v>94</v>
      </c>
      <c r="AA4176">
        <v>2015</v>
      </c>
      <c r="AB4176" t="s">
        <v>144</v>
      </c>
      <c r="AC4176" t="s">
        <v>54</v>
      </c>
      <c r="AD4176" t="s">
        <v>55</v>
      </c>
      <c r="AE4176">
        <v>99165529</v>
      </c>
      <c r="AF4176" t="s">
        <v>80</v>
      </c>
      <c r="AG4176" t="s">
        <v>57</v>
      </c>
      <c r="AH4176" t="s">
        <v>52</v>
      </c>
      <c r="AI4176" t="s">
        <v>58</v>
      </c>
    </row>
    <row r="4177" spans="1:35" x14ac:dyDescent="0.25">
      <c r="A4177" s="13" t="str">
        <f t="shared" si="65"/>
        <v>http://dodappwlsprd2.cloud.pge.com:8003/ilis_rpt/dailyeventlogdetail.jsp?odbeventlogid=15-0039825&amp;numberofmonths=24&amp;showchangehistorylog=1</v>
      </c>
      <c r="B4177" s="14" t="str">
        <f>HYPERLINK(A4177,V4177)</f>
        <v>15-0039825</v>
      </c>
      <c r="C4177" t="s">
        <v>5139</v>
      </c>
      <c r="D4177" t="s">
        <v>2859</v>
      </c>
      <c r="E4177" t="s">
        <v>59</v>
      </c>
      <c r="F4177" t="s">
        <v>5152</v>
      </c>
      <c r="G4177" s="2">
        <v>43432104</v>
      </c>
      <c r="H4177" t="s">
        <v>259</v>
      </c>
      <c r="I4177" s="3">
        <v>3925</v>
      </c>
      <c r="J4177">
        <v>20150609</v>
      </c>
      <c r="K4177" s="4">
        <v>1524</v>
      </c>
      <c r="L4177" t="s">
        <v>5316</v>
      </c>
      <c r="M4177" s="5">
        <v>971</v>
      </c>
      <c r="N4177" t="s">
        <v>43</v>
      </c>
      <c r="O4177" t="s">
        <v>44</v>
      </c>
      <c r="P4177" t="s">
        <v>45</v>
      </c>
      <c r="Q4177" s="5">
        <v>1442</v>
      </c>
      <c r="R4177" s="5">
        <v>651298</v>
      </c>
      <c r="S4177" t="s">
        <v>471</v>
      </c>
      <c r="T4177" t="s">
        <v>47</v>
      </c>
      <c r="U4177" t="s">
        <v>48</v>
      </c>
      <c r="V4177" t="s">
        <v>5317</v>
      </c>
      <c r="W4177" t="s">
        <v>50</v>
      </c>
      <c r="X4177" t="s">
        <v>51</v>
      </c>
      <c r="Y4177">
        <v>42402674</v>
      </c>
      <c r="Z4177" t="s">
        <v>94</v>
      </c>
      <c r="AA4177">
        <v>2015</v>
      </c>
      <c r="AB4177" t="s">
        <v>144</v>
      </c>
      <c r="AC4177" t="s">
        <v>54</v>
      </c>
      <c r="AD4177" t="s">
        <v>208</v>
      </c>
      <c r="AE4177">
        <v>99164355</v>
      </c>
      <c r="AF4177" t="s">
        <v>56</v>
      </c>
      <c r="AG4177" t="s">
        <v>57</v>
      </c>
      <c r="AH4177" t="s">
        <v>52</v>
      </c>
      <c r="AI4177" t="s">
        <v>52</v>
      </c>
    </row>
    <row r="4178" spans="1:35" x14ac:dyDescent="0.25">
      <c r="A4178" s="13" t="str">
        <f t="shared" si="65"/>
        <v>http://dodappwlsprd2.cloud.pge.com:8003/ilis_rpt/dailyeventlogdetail.jsp?odbeventlogid=15-0043769&amp;numberofmonths=24&amp;showchangehistorylog=1</v>
      </c>
      <c r="B4178" s="14" t="str">
        <f>HYPERLINK(A4178,V4178)</f>
        <v>15-0043769</v>
      </c>
      <c r="C4178" t="s">
        <v>5139</v>
      </c>
      <c r="D4178" t="s">
        <v>2859</v>
      </c>
      <c r="E4178" t="s">
        <v>59</v>
      </c>
      <c r="F4178" t="s">
        <v>5219</v>
      </c>
      <c r="G4178" s="2">
        <v>43292102</v>
      </c>
      <c r="H4178" t="s">
        <v>72</v>
      </c>
      <c r="I4178" s="3" t="s">
        <v>73</v>
      </c>
      <c r="J4178">
        <v>20150627</v>
      </c>
      <c r="K4178" s="4">
        <v>1329</v>
      </c>
      <c r="L4178">
        <v>1257842</v>
      </c>
      <c r="M4178" s="5">
        <v>710</v>
      </c>
      <c r="N4178" t="s">
        <v>43</v>
      </c>
      <c r="O4178" t="s">
        <v>44</v>
      </c>
      <c r="P4178" t="s">
        <v>111</v>
      </c>
      <c r="Q4178" s="5">
        <v>2</v>
      </c>
      <c r="R4178" s="5">
        <v>1420</v>
      </c>
      <c r="S4178" t="s">
        <v>74</v>
      </c>
      <c r="T4178" t="s">
        <v>47</v>
      </c>
      <c r="U4178" t="s">
        <v>48</v>
      </c>
      <c r="V4178" t="s">
        <v>5318</v>
      </c>
      <c r="W4178" t="s">
        <v>50</v>
      </c>
      <c r="X4178" t="s">
        <v>51</v>
      </c>
      <c r="Y4178">
        <v>31164674</v>
      </c>
      <c r="Z4178" t="s">
        <v>52</v>
      </c>
      <c r="AA4178">
        <v>2015</v>
      </c>
      <c r="AB4178" t="s">
        <v>144</v>
      </c>
      <c r="AC4178" t="s">
        <v>54</v>
      </c>
      <c r="AD4178" t="s">
        <v>55</v>
      </c>
      <c r="AE4178">
        <v>99161615</v>
      </c>
      <c r="AF4178" t="s">
        <v>56</v>
      </c>
      <c r="AG4178" t="s">
        <v>57</v>
      </c>
      <c r="AH4178" t="s">
        <v>52</v>
      </c>
      <c r="AI4178" t="s">
        <v>58</v>
      </c>
    </row>
    <row r="4179" spans="1:35" x14ac:dyDescent="0.25">
      <c r="A4179" s="13" t="str">
        <f t="shared" si="65"/>
        <v>http://dodappwlsprd2.cloud.pge.com:8003/ilis_rpt/dailyeventlogdetail.jsp?odbeventlogid=15-0051793&amp;numberofmonths=24&amp;showchangehistorylog=1</v>
      </c>
      <c r="B4179" s="14" t="str">
        <f>HYPERLINK(A4179,V4179)</f>
        <v>15-0051793</v>
      </c>
      <c r="C4179" t="s">
        <v>5139</v>
      </c>
      <c r="D4179" t="s">
        <v>2859</v>
      </c>
      <c r="E4179" t="s">
        <v>40</v>
      </c>
      <c r="F4179" t="s">
        <v>5207</v>
      </c>
      <c r="G4179" s="2">
        <v>43432105</v>
      </c>
      <c r="H4179" t="s">
        <v>72</v>
      </c>
      <c r="I4179" s="3" t="s">
        <v>5319</v>
      </c>
      <c r="J4179">
        <v>20150730</v>
      </c>
      <c r="K4179" s="4">
        <v>1914</v>
      </c>
      <c r="L4179">
        <v>1280464</v>
      </c>
      <c r="M4179" s="5">
        <v>514</v>
      </c>
      <c r="N4179" t="s">
        <v>43</v>
      </c>
      <c r="O4179" t="s">
        <v>44</v>
      </c>
      <c r="P4179" t="s">
        <v>45</v>
      </c>
      <c r="Q4179" s="5">
        <v>2</v>
      </c>
      <c r="R4179" s="5">
        <v>1028</v>
      </c>
      <c r="S4179" t="s">
        <v>471</v>
      </c>
      <c r="T4179" t="s">
        <v>47</v>
      </c>
      <c r="U4179" t="s">
        <v>48</v>
      </c>
      <c r="V4179" t="s">
        <v>5320</v>
      </c>
      <c r="W4179" t="s">
        <v>50</v>
      </c>
      <c r="X4179" t="s">
        <v>51</v>
      </c>
      <c r="Y4179">
        <v>42440248</v>
      </c>
      <c r="Z4179" t="s">
        <v>52</v>
      </c>
      <c r="AA4179">
        <v>2015</v>
      </c>
      <c r="AB4179" t="s">
        <v>168</v>
      </c>
      <c r="AC4179" t="s">
        <v>54</v>
      </c>
      <c r="AD4179" t="s">
        <v>64</v>
      </c>
      <c r="AE4179">
        <v>1148390</v>
      </c>
      <c r="AF4179" t="s">
        <v>56</v>
      </c>
      <c r="AG4179" t="s">
        <v>57</v>
      </c>
      <c r="AH4179" t="s">
        <v>52</v>
      </c>
      <c r="AI4179" t="s">
        <v>54</v>
      </c>
    </row>
    <row r="4180" spans="1:35" x14ac:dyDescent="0.25">
      <c r="A4180" s="13" t="str">
        <f t="shared" si="65"/>
        <v>http://dodappwlsprd2.cloud.pge.com:8003/ilis_rpt/dailyeventlogdetail.jsp?odbeventlogid=15-0052198&amp;numberofmonths=24&amp;showchangehistorylog=1</v>
      </c>
      <c r="B4180" s="14" t="str">
        <f>HYPERLINK(A4180,V4180)</f>
        <v>15-0052198</v>
      </c>
      <c r="C4180" t="s">
        <v>5139</v>
      </c>
      <c r="D4180" t="s">
        <v>2859</v>
      </c>
      <c r="E4180" t="s">
        <v>59</v>
      </c>
      <c r="F4180" t="s">
        <v>5183</v>
      </c>
      <c r="G4180" s="2">
        <v>42031124</v>
      </c>
      <c r="H4180" t="s">
        <v>61</v>
      </c>
      <c r="I4180" s="3">
        <v>3119</v>
      </c>
      <c r="J4180">
        <v>20150803</v>
      </c>
      <c r="K4180" s="4">
        <v>633</v>
      </c>
      <c r="L4180">
        <v>1281753</v>
      </c>
      <c r="M4180" s="5">
        <v>232</v>
      </c>
      <c r="N4180" t="s">
        <v>43</v>
      </c>
      <c r="O4180" t="s">
        <v>44</v>
      </c>
      <c r="P4180" t="s">
        <v>45</v>
      </c>
      <c r="Q4180" s="5">
        <v>95</v>
      </c>
      <c r="R4180" s="5">
        <v>22040</v>
      </c>
      <c r="S4180" t="s">
        <v>471</v>
      </c>
      <c r="T4180" t="s">
        <v>47</v>
      </c>
      <c r="U4180" t="s">
        <v>66</v>
      </c>
      <c r="V4180" t="s">
        <v>5321</v>
      </c>
      <c r="W4180" t="s">
        <v>50</v>
      </c>
      <c r="X4180" t="s">
        <v>51</v>
      </c>
      <c r="Y4180">
        <v>42441745</v>
      </c>
      <c r="Z4180" t="s">
        <v>52</v>
      </c>
      <c r="AA4180">
        <v>2015</v>
      </c>
      <c r="AB4180" t="s">
        <v>183</v>
      </c>
      <c r="AC4180" t="s">
        <v>54</v>
      </c>
      <c r="AD4180" t="s">
        <v>87</v>
      </c>
      <c r="AE4180">
        <v>1148707</v>
      </c>
      <c r="AF4180" t="s">
        <v>56</v>
      </c>
      <c r="AG4180" t="s">
        <v>57</v>
      </c>
      <c r="AH4180" t="s">
        <v>52</v>
      </c>
      <c r="AI4180" t="s">
        <v>52</v>
      </c>
    </row>
    <row r="4181" spans="1:35" x14ac:dyDescent="0.25">
      <c r="A4181" s="13" t="str">
        <f t="shared" si="65"/>
        <v>http://dodappwlsprd2.cloud.pge.com:8003/ilis_rpt/dailyeventlogdetail.jsp?odbeventlogid=15-0055217&amp;numberofmonths=24&amp;showchangehistorylog=1</v>
      </c>
      <c r="B4181" s="14" t="str">
        <f>HYPERLINK(A4181,V4181)</f>
        <v>15-0055217</v>
      </c>
      <c r="C4181" t="s">
        <v>5139</v>
      </c>
      <c r="D4181" t="s">
        <v>2859</v>
      </c>
      <c r="E4181" t="s">
        <v>59</v>
      </c>
      <c r="F4181" t="s">
        <v>5156</v>
      </c>
      <c r="G4181" s="2">
        <v>42011108</v>
      </c>
      <c r="H4181" t="s">
        <v>42</v>
      </c>
      <c r="I4181" s="3">
        <v>1250</v>
      </c>
      <c r="J4181">
        <v>20150815</v>
      </c>
      <c r="K4181" s="4">
        <v>1341</v>
      </c>
      <c r="L4181">
        <v>1288785</v>
      </c>
      <c r="M4181" s="5">
        <v>281</v>
      </c>
      <c r="N4181" t="s">
        <v>43</v>
      </c>
      <c r="O4181" t="s">
        <v>89</v>
      </c>
      <c r="P4181" t="s">
        <v>455</v>
      </c>
      <c r="Q4181" s="5">
        <v>19</v>
      </c>
      <c r="R4181" s="5">
        <v>4936</v>
      </c>
      <c r="S4181" t="s">
        <v>463</v>
      </c>
      <c r="T4181" t="s">
        <v>78</v>
      </c>
      <c r="U4181" t="s">
        <v>48</v>
      </c>
      <c r="V4181" t="s">
        <v>5322</v>
      </c>
      <c r="W4181" t="s">
        <v>50</v>
      </c>
      <c r="X4181" t="s">
        <v>51</v>
      </c>
      <c r="Y4181">
        <v>0</v>
      </c>
      <c r="Z4181" t="s">
        <v>52</v>
      </c>
      <c r="AA4181">
        <v>2015</v>
      </c>
      <c r="AB4181" t="s">
        <v>183</v>
      </c>
      <c r="AC4181" t="s">
        <v>54</v>
      </c>
      <c r="AD4181" t="s">
        <v>87</v>
      </c>
      <c r="AE4181">
        <v>1150840</v>
      </c>
      <c r="AF4181" t="s">
        <v>80</v>
      </c>
      <c r="AG4181" t="s">
        <v>57</v>
      </c>
      <c r="AH4181" t="s">
        <v>52</v>
      </c>
      <c r="AI4181" t="s">
        <v>52</v>
      </c>
    </row>
    <row r="4182" spans="1:35" x14ac:dyDescent="0.25">
      <c r="A4182" s="13" t="str">
        <f t="shared" si="65"/>
        <v>http://dodappwlsprd2.cloud.pge.com:8003/ilis_rpt/dailyeventlogdetail.jsp?odbeventlogid=15-0055178&amp;numberofmonths=24&amp;showchangehistorylog=1</v>
      </c>
      <c r="B4182" s="14" t="str">
        <f>HYPERLINK(A4182,V4182)</f>
        <v>15-0055178</v>
      </c>
      <c r="C4182" t="s">
        <v>5139</v>
      </c>
      <c r="D4182" t="s">
        <v>2859</v>
      </c>
      <c r="E4182" t="s">
        <v>40</v>
      </c>
      <c r="F4182" t="s">
        <v>5154</v>
      </c>
      <c r="G4182" s="2">
        <v>43021101</v>
      </c>
      <c r="H4182" t="s">
        <v>72</v>
      </c>
      <c r="I4182" s="3" t="s">
        <v>5323</v>
      </c>
      <c r="J4182">
        <v>20150815</v>
      </c>
      <c r="K4182" s="4">
        <v>225</v>
      </c>
      <c r="L4182">
        <v>1288584</v>
      </c>
      <c r="M4182" s="5">
        <v>1101</v>
      </c>
      <c r="N4182" t="s">
        <v>43</v>
      </c>
      <c r="O4182" t="s">
        <v>44</v>
      </c>
      <c r="P4182" t="s">
        <v>45</v>
      </c>
      <c r="Q4182" s="5">
        <v>51</v>
      </c>
      <c r="R4182" s="5">
        <v>33910</v>
      </c>
      <c r="S4182" t="s">
        <v>474</v>
      </c>
      <c r="T4182" t="s">
        <v>47</v>
      </c>
      <c r="U4182" t="s">
        <v>48</v>
      </c>
      <c r="V4182" t="s">
        <v>5324</v>
      </c>
      <c r="W4182" t="s">
        <v>50</v>
      </c>
      <c r="X4182" t="s">
        <v>51</v>
      </c>
      <c r="Y4182">
        <v>0</v>
      </c>
      <c r="Z4182" t="s">
        <v>52</v>
      </c>
      <c r="AA4182">
        <v>2015</v>
      </c>
      <c r="AB4182" t="s">
        <v>183</v>
      </c>
      <c r="AC4182" t="s">
        <v>54</v>
      </c>
      <c r="AD4182" t="s">
        <v>87</v>
      </c>
      <c r="AE4182">
        <v>1150801</v>
      </c>
      <c r="AF4182" t="s">
        <v>56</v>
      </c>
      <c r="AG4182" t="s">
        <v>57</v>
      </c>
      <c r="AH4182" t="s">
        <v>52</v>
      </c>
      <c r="AI4182" t="s">
        <v>52</v>
      </c>
    </row>
    <row r="4183" spans="1:35" x14ac:dyDescent="0.25">
      <c r="A4183" s="13" t="str">
        <f t="shared" si="65"/>
        <v>http://dodappwlsprd2.cloud.pge.com:8003/ilis_rpt/dailyeventlogdetail.jsp?odbeventlogid=15-0058225&amp;numberofmonths=24&amp;showchangehistorylog=1</v>
      </c>
      <c r="B4183" s="14" t="str">
        <f>HYPERLINK(A4183,V4183)</f>
        <v>15-0058225</v>
      </c>
      <c r="C4183" t="s">
        <v>5139</v>
      </c>
      <c r="D4183" t="s">
        <v>2859</v>
      </c>
      <c r="E4183" t="s">
        <v>40</v>
      </c>
      <c r="F4183" t="s">
        <v>5325</v>
      </c>
      <c r="G4183" s="2">
        <v>42011105</v>
      </c>
      <c r="H4183" t="s">
        <v>61</v>
      </c>
      <c r="I4183" s="3">
        <v>5753</v>
      </c>
      <c r="J4183">
        <v>20150829</v>
      </c>
      <c r="K4183" s="4">
        <v>2131</v>
      </c>
      <c r="L4183">
        <v>1296996</v>
      </c>
      <c r="M4183" s="5">
        <v>734</v>
      </c>
      <c r="N4183" t="s">
        <v>43</v>
      </c>
      <c r="O4183" t="s">
        <v>44</v>
      </c>
      <c r="P4183" t="s">
        <v>111</v>
      </c>
      <c r="Q4183" s="5">
        <v>13</v>
      </c>
      <c r="R4183" s="5">
        <v>4736</v>
      </c>
      <c r="S4183" t="s">
        <v>471</v>
      </c>
      <c r="T4183" t="s">
        <v>47</v>
      </c>
      <c r="U4183" t="s">
        <v>121</v>
      </c>
      <c r="V4183" t="s">
        <v>5326</v>
      </c>
      <c r="W4183" t="s">
        <v>50</v>
      </c>
      <c r="X4183" t="s">
        <v>51</v>
      </c>
      <c r="Y4183">
        <v>0</v>
      </c>
      <c r="Z4183" t="s">
        <v>94</v>
      </c>
      <c r="AA4183">
        <v>2015</v>
      </c>
      <c r="AB4183" t="s">
        <v>183</v>
      </c>
      <c r="AC4183" t="s">
        <v>54</v>
      </c>
      <c r="AD4183" t="s">
        <v>64</v>
      </c>
      <c r="AE4183">
        <v>1152934</v>
      </c>
      <c r="AF4183" t="s">
        <v>56</v>
      </c>
      <c r="AG4183" t="s">
        <v>57</v>
      </c>
      <c r="AH4183" t="s">
        <v>52</v>
      </c>
      <c r="AI4183" t="s">
        <v>52</v>
      </c>
    </row>
    <row r="4184" spans="1:35" x14ac:dyDescent="0.25">
      <c r="A4184" s="13" t="str">
        <f t="shared" si="65"/>
        <v>http://dodappwlsprd2.cloud.pge.com:8003/ilis_rpt/dailyeventlogdetail.jsp?odbeventlogid=15-0058128&amp;numberofmonths=24&amp;showchangehistorylog=1</v>
      </c>
      <c r="B4184" s="14" t="str">
        <f>HYPERLINK(A4184,V4184)</f>
        <v>15-0058128</v>
      </c>
      <c r="C4184" t="s">
        <v>5139</v>
      </c>
      <c r="D4184" t="s">
        <v>2859</v>
      </c>
      <c r="E4184" t="s">
        <v>59</v>
      </c>
      <c r="F4184" t="s">
        <v>5156</v>
      </c>
      <c r="G4184" s="2">
        <v>42011108</v>
      </c>
      <c r="H4184" t="s">
        <v>61</v>
      </c>
      <c r="I4184" s="3">
        <v>6325</v>
      </c>
      <c r="J4184">
        <v>20150829</v>
      </c>
      <c r="K4184" s="4">
        <v>323</v>
      </c>
      <c r="L4184">
        <v>1296576</v>
      </c>
      <c r="M4184" s="5">
        <v>972</v>
      </c>
      <c r="N4184" t="s">
        <v>43</v>
      </c>
      <c r="O4184" t="s">
        <v>44</v>
      </c>
      <c r="P4184" t="s">
        <v>45</v>
      </c>
      <c r="Q4184" s="5">
        <v>19</v>
      </c>
      <c r="R4184" s="5">
        <v>18468</v>
      </c>
      <c r="S4184" t="s">
        <v>471</v>
      </c>
      <c r="T4184" t="s">
        <v>47</v>
      </c>
      <c r="U4184" t="s">
        <v>48</v>
      </c>
      <c r="V4184" t="s">
        <v>5327</v>
      </c>
      <c r="W4184" t="s">
        <v>50</v>
      </c>
      <c r="X4184" t="s">
        <v>51</v>
      </c>
      <c r="Y4184">
        <v>0</v>
      </c>
      <c r="Z4184" t="s">
        <v>94</v>
      </c>
      <c r="AA4184">
        <v>2015</v>
      </c>
      <c r="AB4184" t="s">
        <v>183</v>
      </c>
      <c r="AC4184" t="s">
        <v>54</v>
      </c>
      <c r="AD4184" t="s">
        <v>462</v>
      </c>
      <c r="AE4184">
        <v>1152831</v>
      </c>
      <c r="AF4184" t="s">
        <v>56</v>
      </c>
      <c r="AG4184" t="s">
        <v>57</v>
      </c>
      <c r="AH4184" t="s">
        <v>52</v>
      </c>
      <c r="AI4184" t="s">
        <v>54</v>
      </c>
    </row>
    <row r="4185" spans="1:35" x14ac:dyDescent="0.25">
      <c r="A4185" s="13" t="str">
        <f t="shared" si="65"/>
        <v>http://dodappwlsprd2.cloud.pge.com:8003/ilis_rpt/dailyeventlogdetail.jsp?odbeventlogid=15-0058213&amp;numberofmonths=24&amp;showchangehistorylog=1</v>
      </c>
      <c r="B4185" s="14" t="str">
        <f>HYPERLINK(A4185,V4185)</f>
        <v>15-0058213</v>
      </c>
      <c r="C4185" t="s">
        <v>5139</v>
      </c>
      <c r="D4185" t="s">
        <v>2859</v>
      </c>
      <c r="E4185" t="s">
        <v>59</v>
      </c>
      <c r="F4185" t="s">
        <v>5152</v>
      </c>
      <c r="G4185" s="2">
        <v>43432104</v>
      </c>
      <c r="H4185" t="s">
        <v>42</v>
      </c>
      <c r="I4185" s="3">
        <v>806</v>
      </c>
      <c r="J4185">
        <v>20150829</v>
      </c>
      <c r="K4185" s="4">
        <v>1925</v>
      </c>
      <c r="L4185">
        <v>1296951</v>
      </c>
      <c r="M4185" s="5">
        <v>495</v>
      </c>
      <c r="N4185" t="s">
        <v>43</v>
      </c>
      <c r="O4185" t="s">
        <v>89</v>
      </c>
      <c r="P4185" t="s">
        <v>455</v>
      </c>
      <c r="Q4185" s="5">
        <v>142</v>
      </c>
      <c r="R4185" s="5">
        <v>34590</v>
      </c>
      <c r="S4185" t="s">
        <v>463</v>
      </c>
      <c r="T4185" t="s">
        <v>106</v>
      </c>
      <c r="U4185" t="s">
        <v>48</v>
      </c>
      <c r="V4185" t="s">
        <v>5328</v>
      </c>
      <c r="W4185" t="s">
        <v>50</v>
      </c>
      <c r="X4185" t="s">
        <v>51</v>
      </c>
      <c r="Y4185">
        <v>42460481</v>
      </c>
      <c r="Z4185" t="s">
        <v>94</v>
      </c>
      <c r="AA4185">
        <v>2015</v>
      </c>
      <c r="AB4185" t="s">
        <v>183</v>
      </c>
      <c r="AC4185" t="s">
        <v>54</v>
      </c>
      <c r="AD4185" t="s">
        <v>55</v>
      </c>
      <c r="AE4185">
        <v>1152919</v>
      </c>
      <c r="AF4185" t="s">
        <v>108</v>
      </c>
      <c r="AG4185" t="s">
        <v>57</v>
      </c>
      <c r="AH4185" t="s">
        <v>52</v>
      </c>
      <c r="AI4185" t="s">
        <v>52</v>
      </c>
    </row>
    <row r="4186" spans="1:35" x14ac:dyDescent="0.25">
      <c r="A4186" s="13" t="str">
        <f t="shared" si="65"/>
        <v>http://dodappwlsprd2.cloud.pge.com:8003/ilis_rpt/dailyeventlogdetail.jsp?odbeventlogid=15-0058269&amp;numberofmonths=24&amp;showchangehistorylog=1</v>
      </c>
      <c r="B4186" s="14" t="str">
        <f>HYPERLINK(A4186,V4186)</f>
        <v>15-0058269</v>
      </c>
      <c r="C4186" t="s">
        <v>5139</v>
      </c>
      <c r="D4186" t="s">
        <v>2859</v>
      </c>
      <c r="E4186" t="s">
        <v>59</v>
      </c>
      <c r="F4186" t="s">
        <v>5154</v>
      </c>
      <c r="G4186" s="2">
        <v>43021101</v>
      </c>
      <c r="H4186" t="s">
        <v>61</v>
      </c>
      <c r="I4186" s="3">
        <v>2627</v>
      </c>
      <c r="J4186">
        <v>20150830</v>
      </c>
      <c r="K4186" s="4">
        <v>1603</v>
      </c>
      <c r="L4186">
        <v>1297305</v>
      </c>
      <c r="M4186" s="5">
        <v>675</v>
      </c>
      <c r="N4186" t="s">
        <v>43</v>
      </c>
      <c r="O4186" t="s">
        <v>44</v>
      </c>
      <c r="P4186" t="s">
        <v>45</v>
      </c>
      <c r="Q4186" s="5">
        <v>79</v>
      </c>
      <c r="R4186" s="5">
        <v>41817</v>
      </c>
      <c r="S4186" t="s">
        <v>463</v>
      </c>
      <c r="T4186" t="s">
        <v>47</v>
      </c>
      <c r="U4186" t="s">
        <v>48</v>
      </c>
      <c r="V4186" t="s">
        <v>5329</v>
      </c>
      <c r="W4186" t="s">
        <v>50</v>
      </c>
      <c r="X4186" t="s">
        <v>51</v>
      </c>
      <c r="Y4186">
        <v>31180523</v>
      </c>
      <c r="Z4186" t="s">
        <v>52</v>
      </c>
      <c r="AA4186">
        <v>2015</v>
      </c>
      <c r="AB4186" t="s">
        <v>183</v>
      </c>
      <c r="AC4186" t="s">
        <v>54</v>
      </c>
      <c r="AD4186" t="s">
        <v>100</v>
      </c>
      <c r="AE4186">
        <v>1152979</v>
      </c>
      <c r="AF4186" t="s">
        <v>56</v>
      </c>
      <c r="AG4186" t="s">
        <v>57</v>
      </c>
      <c r="AH4186" t="s">
        <v>52</v>
      </c>
      <c r="AI4186" t="s">
        <v>52</v>
      </c>
    </row>
    <row r="4187" spans="1:35" x14ac:dyDescent="0.25">
      <c r="A4187" s="13" t="str">
        <f t="shared" si="65"/>
        <v>http://dodappwlsprd2.cloud.pge.com:8003/ilis_rpt/dailyeventlogdetail.jsp?odbeventlogid=15-0060298&amp;numberofmonths=24&amp;showchangehistorylog=1</v>
      </c>
      <c r="B4187" s="14" t="str">
        <f>HYPERLINK(A4187,V4187)</f>
        <v>15-0060298</v>
      </c>
      <c r="C4187" t="s">
        <v>5139</v>
      </c>
      <c r="D4187" t="s">
        <v>2859</v>
      </c>
      <c r="E4187" t="s">
        <v>59</v>
      </c>
      <c r="F4187" t="s">
        <v>5171</v>
      </c>
      <c r="G4187" s="2">
        <v>42031125</v>
      </c>
      <c r="H4187" t="s">
        <v>61</v>
      </c>
      <c r="I4187" s="3">
        <v>3963</v>
      </c>
      <c r="J4187">
        <v>20150909</v>
      </c>
      <c r="K4187" s="4">
        <v>1905</v>
      </c>
      <c r="L4187">
        <v>1302835</v>
      </c>
      <c r="M4187" s="5">
        <v>523</v>
      </c>
      <c r="N4187" t="s">
        <v>43</v>
      </c>
      <c r="O4187" t="s">
        <v>44</v>
      </c>
      <c r="P4187" t="s">
        <v>45</v>
      </c>
      <c r="Q4187" s="5">
        <v>30</v>
      </c>
      <c r="R4187" s="5">
        <v>15690</v>
      </c>
      <c r="S4187" t="s">
        <v>1992</v>
      </c>
      <c r="T4187" t="s">
        <v>47</v>
      </c>
      <c r="U4187" t="s">
        <v>48</v>
      </c>
      <c r="V4187" t="s">
        <v>5330</v>
      </c>
      <c r="W4187" t="s">
        <v>50</v>
      </c>
      <c r="X4187" t="s">
        <v>51</v>
      </c>
      <c r="Y4187">
        <v>31182797</v>
      </c>
      <c r="Z4187" t="s">
        <v>94</v>
      </c>
      <c r="AA4187">
        <v>2015</v>
      </c>
      <c r="AB4187" t="s">
        <v>194</v>
      </c>
      <c r="AC4187" t="s">
        <v>54</v>
      </c>
      <c r="AD4187" t="s">
        <v>55</v>
      </c>
      <c r="AE4187">
        <v>1154436</v>
      </c>
      <c r="AF4187" t="s">
        <v>56</v>
      </c>
      <c r="AG4187" t="s">
        <v>57</v>
      </c>
      <c r="AH4187" t="s">
        <v>52</v>
      </c>
      <c r="AI4187" t="s">
        <v>52</v>
      </c>
    </row>
    <row r="4188" spans="1:35" x14ac:dyDescent="0.25">
      <c r="A4188" s="13" t="str">
        <f t="shared" si="65"/>
        <v>http://dodappwlsprd2.cloud.pge.com:8003/ilis_rpt/dailyeventlogdetail.jsp?odbeventlogid=15-0060610&amp;numberofmonths=24&amp;showchangehistorylog=1</v>
      </c>
      <c r="B4188" s="14" t="str">
        <f>HYPERLINK(A4188,V4188)</f>
        <v>15-0060610</v>
      </c>
      <c r="C4188" t="s">
        <v>5139</v>
      </c>
      <c r="D4188" t="s">
        <v>2859</v>
      </c>
      <c r="E4188" t="s">
        <v>59</v>
      </c>
      <c r="F4188" t="s">
        <v>5250</v>
      </c>
      <c r="G4188" s="2">
        <v>43432102</v>
      </c>
      <c r="H4188" t="s">
        <v>72</v>
      </c>
      <c r="I4188" s="3" t="s">
        <v>5331</v>
      </c>
      <c r="J4188">
        <v>20150910</v>
      </c>
      <c r="K4188" s="4">
        <v>1624</v>
      </c>
      <c r="L4188">
        <v>1303666</v>
      </c>
      <c r="M4188" s="5">
        <v>986</v>
      </c>
      <c r="N4188" t="s">
        <v>43</v>
      </c>
      <c r="O4188" t="s">
        <v>89</v>
      </c>
      <c r="P4188" t="s">
        <v>455</v>
      </c>
      <c r="Q4188" s="5">
        <v>198</v>
      </c>
      <c r="R4188" s="5">
        <v>130124</v>
      </c>
      <c r="S4188" t="s">
        <v>5115</v>
      </c>
      <c r="T4188" t="s">
        <v>47</v>
      </c>
      <c r="U4188" t="s">
        <v>48</v>
      </c>
      <c r="V4188" t="s">
        <v>5332</v>
      </c>
      <c r="W4188" t="s">
        <v>50</v>
      </c>
      <c r="X4188" t="s">
        <v>51</v>
      </c>
      <c r="Y4188">
        <v>31183209</v>
      </c>
      <c r="Z4188" t="s">
        <v>94</v>
      </c>
      <c r="AA4188">
        <v>2015</v>
      </c>
      <c r="AB4188" t="s">
        <v>194</v>
      </c>
      <c r="AC4188" t="s">
        <v>54</v>
      </c>
      <c r="AD4188" t="s">
        <v>64</v>
      </c>
      <c r="AE4188">
        <v>1154657</v>
      </c>
      <c r="AF4188" t="s">
        <v>56</v>
      </c>
      <c r="AG4188" t="s">
        <v>57</v>
      </c>
      <c r="AH4188" t="s">
        <v>52</v>
      </c>
      <c r="AI4188" t="s">
        <v>54</v>
      </c>
    </row>
    <row r="4189" spans="1:35" x14ac:dyDescent="0.25">
      <c r="A4189" s="13" t="str">
        <f t="shared" si="65"/>
        <v>http://dodappwlsprd2.cloud.pge.com:8003/ilis_rpt/dailyeventlogdetail.jsp?odbeventlogid=15-0060698&amp;numberofmonths=24&amp;showchangehistorylog=1</v>
      </c>
      <c r="B4189" s="14" t="str">
        <f>HYPERLINK(A4189,V4189)</f>
        <v>15-0060698</v>
      </c>
      <c r="C4189" t="s">
        <v>5139</v>
      </c>
      <c r="D4189" t="s">
        <v>2859</v>
      </c>
      <c r="E4189" t="s">
        <v>40</v>
      </c>
      <c r="F4189" t="s">
        <v>5159</v>
      </c>
      <c r="G4189" s="2">
        <v>42291101</v>
      </c>
      <c r="H4189" t="s">
        <v>42</v>
      </c>
      <c r="I4189" s="3">
        <v>602</v>
      </c>
      <c r="J4189">
        <v>20150911</v>
      </c>
      <c r="K4189" s="4">
        <v>815</v>
      </c>
      <c r="L4189">
        <v>1303890</v>
      </c>
      <c r="M4189" s="5">
        <v>497</v>
      </c>
      <c r="N4189" t="s">
        <v>43</v>
      </c>
      <c r="O4189" t="s">
        <v>89</v>
      </c>
      <c r="P4189" t="s">
        <v>455</v>
      </c>
      <c r="Q4189" s="5">
        <v>155</v>
      </c>
      <c r="R4189" s="5">
        <v>32419</v>
      </c>
      <c r="S4189" t="s">
        <v>463</v>
      </c>
      <c r="T4189" t="s">
        <v>47</v>
      </c>
      <c r="U4189" t="s">
        <v>48</v>
      </c>
      <c r="V4189" t="s">
        <v>5333</v>
      </c>
      <c r="W4189" t="s">
        <v>50</v>
      </c>
      <c r="X4189" t="s">
        <v>51</v>
      </c>
      <c r="Y4189">
        <v>31183428</v>
      </c>
      <c r="Z4189" t="s">
        <v>94</v>
      </c>
      <c r="AA4189">
        <v>2015</v>
      </c>
      <c r="AB4189" t="s">
        <v>194</v>
      </c>
      <c r="AC4189" t="s">
        <v>54</v>
      </c>
      <c r="AD4189" t="s">
        <v>55</v>
      </c>
      <c r="AE4189">
        <v>1154720</v>
      </c>
      <c r="AF4189" t="s">
        <v>56</v>
      </c>
      <c r="AG4189" t="s">
        <v>57</v>
      </c>
      <c r="AH4189" t="s">
        <v>52</v>
      </c>
      <c r="AI4189" t="s">
        <v>52</v>
      </c>
    </row>
    <row r="4190" spans="1:35" x14ac:dyDescent="0.25">
      <c r="A4190" s="13" t="str">
        <f t="shared" si="65"/>
        <v>http://dodappwlsprd2.cloud.pge.com:8003/ilis_rpt/dailyeventlogdetail.jsp?odbeventlogid=15-0061096&amp;numberofmonths=24&amp;showchangehistorylog=1</v>
      </c>
      <c r="B4190" s="14" t="str">
        <f>HYPERLINK(A4190,V4190)</f>
        <v>15-0061096</v>
      </c>
      <c r="C4190" t="s">
        <v>5139</v>
      </c>
      <c r="D4190" t="s">
        <v>2859</v>
      </c>
      <c r="E4190" t="s">
        <v>59</v>
      </c>
      <c r="F4190" t="s">
        <v>5207</v>
      </c>
      <c r="G4190" s="2">
        <v>43432105</v>
      </c>
      <c r="H4190" t="s">
        <v>72</v>
      </c>
      <c r="I4190" s="3" t="s">
        <v>5334</v>
      </c>
      <c r="J4190">
        <v>20150913</v>
      </c>
      <c r="K4190" s="4">
        <v>426</v>
      </c>
      <c r="L4190">
        <v>1304997</v>
      </c>
      <c r="M4190" s="5">
        <v>1416</v>
      </c>
      <c r="N4190" t="s">
        <v>43</v>
      </c>
      <c r="O4190" t="s">
        <v>44</v>
      </c>
      <c r="P4190" t="s">
        <v>45</v>
      </c>
      <c r="Q4190" s="5">
        <v>143</v>
      </c>
      <c r="R4190" s="5">
        <v>82390</v>
      </c>
      <c r="S4190" t="s">
        <v>463</v>
      </c>
      <c r="T4190" t="s">
        <v>47</v>
      </c>
      <c r="U4190" t="s">
        <v>66</v>
      </c>
      <c r="V4190" t="s">
        <v>5335</v>
      </c>
      <c r="W4190" t="s">
        <v>50</v>
      </c>
      <c r="X4190" t="s">
        <v>51</v>
      </c>
      <c r="Y4190">
        <v>42470144</v>
      </c>
      <c r="Z4190" t="s">
        <v>52</v>
      </c>
      <c r="AA4190">
        <v>2015</v>
      </c>
      <c r="AB4190" t="s">
        <v>194</v>
      </c>
      <c r="AC4190" t="s">
        <v>54</v>
      </c>
      <c r="AD4190" t="s">
        <v>55</v>
      </c>
      <c r="AE4190">
        <v>1154985</v>
      </c>
      <c r="AF4190" t="s">
        <v>56</v>
      </c>
      <c r="AG4190" t="s">
        <v>57</v>
      </c>
      <c r="AH4190" t="s">
        <v>52</v>
      </c>
      <c r="AI4190" t="s">
        <v>54</v>
      </c>
    </row>
    <row r="4191" spans="1:35" x14ac:dyDescent="0.25">
      <c r="A4191" s="13" t="str">
        <f t="shared" si="65"/>
        <v>http://dodappwlsprd2.cloud.pge.com:8003/ilis_rpt/dailyeventlogdetail.jsp?odbeventlogid=15-0061783&amp;numberofmonths=24&amp;showchangehistorylog=1</v>
      </c>
      <c r="B4191" s="14" t="str">
        <f>HYPERLINK(A4191,V4191)</f>
        <v>15-0061783</v>
      </c>
      <c r="C4191" t="s">
        <v>5139</v>
      </c>
      <c r="D4191" t="s">
        <v>2859</v>
      </c>
      <c r="E4191" t="s">
        <v>59</v>
      </c>
      <c r="F4191" t="s">
        <v>5174</v>
      </c>
      <c r="G4191" s="2">
        <v>43021102</v>
      </c>
      <c r="H4191" t="s">
        <v>61</v>
      </c>
      <c r="I4191" s="3">
        <v>1089</v>
      </c>
      <c r="J4191">
        <v>20150916</v>
      </c>
      <c r="K4191" s="4">
        <v>1811</v>
      </c>
      <c r="L4191">
        <v>1307079</v>
      </c>
      <c r="M4191" s="5">
        <v>402</v>
      </c>
      <c r="N4191" t="s">
        <v>43</v>
      </c>
      <c r="O4191" t="s">
        <v>44</v>
      </c>
      <c r="P4191" t="s">
        <v>45</v>
      </c>
      <c r="Q4191" s="5">
        <v>224</v>
      </c>
      <c r="R4191" s="5">
        <v>31585</v>
      </c>
      <c r="S4191" t="s">
        <v>554</v>
      </c>
      <c r="T4191" t="s">
        <v>47</v>
      </c>
      <c r="U4191" t="s">
        <v>48</v>
      </c>
      <c r="V4191" t="s">
        <v>5336</v>
      </c>
      <c r="W4191" t="s">
        <v>50</v>
      </c>
      <c r="X4191" t="s">
        <v>51</v>
      </c>
      <c r="Y4191">
        <v>42475124</v>
      </c>
      <c r="Z4191" t="s">
        <v>52</v>
      </c>
      <c r="AA4191">
        <v>2015</v>
      </c>
      <c r="AB4191" t="s">
        <v>194</v>
      </c>
      <c r="AC4191" t="s">
        <v>54</v>
      </c>
      <c r="AD4191" t="s">
        <v>55</v>
      </c>
      <c r="AE4191">
        <v>1155498</v>
      </c>
      <c r="AF4191" t="s">
        <v>56</v>
      </c>
      <c r="AG4191" t="s">
        <v>57</v>
      </c>
      <c r="AH4191" t="s">
        <v>52</v>
      </c>
      <c r="AI4191" t="s">
        <v>52</v>
      </c>
    </row>
    <row r="4192" spans="1:35" x14ac:dyDescent="0.25">
      <c r="A4192" s="13" t="str">
        <f t="shared" si="65"/>
        <v>http://dodappwlsprd2.cloud.pge.com:8003/ilis_rpt/dailyeventlogdetail.jsp?odbeventlogid=15-0066190&amp;numberofmonths=24&amp;showchangehistorylog=1</v>
      </c>
      <c r="B4192" s="14" t="str">
        <f>HYPERLINK(A4192,V4192)</f>
        <v>15-0066190</v>
      </c>
      <c r="C4192" t="s">
        <v>5139</v>
      </c>
      <c r="D4192" t="s">
        <v>2859</v>
      </c>
      <c r="E4192" t="s">
        <v>59</v>
      </c>
      <c r="F4192" t="s">
        <v>5149</v>
      </c>
      <c r="G4192" s="2">
        <v>42711101</v>
      </c>
      <c r="H4192" t="s">
        <v>61</v>
      </c>
      <c r="I4192" s="3">
        <v>5461</v>
      </c>
      <c r="J4192">
        <v>20150928</v>
      </c>
      <c r="K4192" s="4">
        <v>2019</v>
      </c>
      <c r="L4192">
        <v>1313341</v>
      </c>
      <c r="M4192" s="5">
        <v>531</v>
      </c>
      <c r="N4192" t="s">
        <v>43</v>
      </c>
      <c r="O4192" t="s">
        <v>44</v>
      </c>
      <c r="P4192" t="s">
        <v>111</v>
      </c>
      <c r="Q4192" s="5">
        <v>6</v>
      </c>
      <c r="R4192" s="5">
        <v>3186</v>
      </c>
      <c r="S4192" t="s">
        <v>463</v>
      </c>
      <c r="T4192" t="s">
        <v>47</v>
      </c>
      <c r="U4192" t="s">
        <v>48</v>
      </c>
      <c r="V4192" t="s">
        <v>5337</v>
      </c>
      <c r="W4192" t="s">
        <v>50</v>
      </c>
      <c r="X4192" t="s">
        <v>51</v>
      </c>
      <c r="Y4192">
        <v>0</v>
      </c>
      <c r="Z4192" t="s">
        <v>52</v>
      </c>
      <c r="AA4192">
        <v>2015</v>
      </c>
      <c r="AB4192" t="s">
        <v>194</v>
      </c>
      <c r="AC4192" t="s">
        <v>54</v>
      </c>
      <c r="AD4192" t="s">
        <v>55</v>
      </c>
      <c r="AE4192">
        <v>1159345</v>
      </c>
      <c r="AF4192" t="s">
        <v>56</v>
      </c>
      <c r="AG4192" t="s">
        <v>57</v>
      </c>
      <c r="AH4192" t="s">
        <v>52</v>
      </c>
      <c r="AI4192" t="s">
        <v>52</v>
      </c>
    </row>
    <row r="4193" spans="1:35" x14ac:dyDescent="0.25">
      <c r="A4193" s="13" t="str">
        <f t="shared" si="65"/>
        <v>http://dodappwlsprd2.cloud.pge.com:8003/ilis_rpt/dailyeventlogdetail.jsp?odbeventlogid=15-0067611&amp;numberofmonths=24&amp;showchangehistorylog=1</v>
      </c>
      <c r="B4193" s="14" t="str">
        <f>HYPERLINK(A4193,V4193)</f>
        <v>15-0067611</v>
      </c>
      <c r="C4193" t="s">
        <v>5139</v>
      </c>
      <c r="D4193" t="s">
        <v>2859</v>
      </c>
      <c r="E4193" t="s">
        <v>40</v>
      </c>
      <c r="F4193" t="s">
        <v>5159</v>
      </c>
      <c r="G4193" s="2">
        <v>42291101</v>
      </c>
      <c r="H4193" t="s">
        <v>61</v>
      </c>
      <c r="I4193" s="3">
        <v>5407</v>
      </c>
      <c r="J4193">
        <v>20151003</v>
      </c>
      <c r="K4193" s="4">
        <v>1700</v>
      </c>
      <c r="L4193">
        <v>1315996</v>
      </c>
      <c r="M4193" s="5">
        <v>867</v>
      </c>
      <c r="N4193" t="s">
        <v>43</v>
      </c>
      <c r="O4193" t="s">
        <v>44</v>
      </c>
      <c r="P4193" t="s">
        <v>45</v>
      </c>
      <c r="Q4193" s="5">
        <v>14</v>
      </c>
      <c r="R4193" s="5">
        <v>12138</v>
      </c>
      <c r="S4193" t="s">
        <v>463</v>
      </c>
      <c r="T4193" t="s">
        <v>47</v>
      </c>
      <c r="U4193" t="s">
        <v>48</v>
      </c>
      <c r="V4193" t="s">
        <v>5338</v>
      </c>
      <c r="W4193" t="s">
        <v>50</v>
      </c>
      <c r="X4193" t="s">
        <v>51</v>
      </c>
      <c r="Y4193">
        <v>31188372</v>
      </c>
      <c r="Z4193" t="s">
        <v>94</v>
      </c>
      <c r="AA4193">
        <v>2015</v>
      </c>
      <c r="AB4193" t="s">
        <v>205</v>
      </c>
      <c r="AC4193" t="s">
        <v>54</v>
      </c>
      <c r="AD4193" t="s">
        <v>87</v>
      </c>
      <c r="AE4193">
        <v>1160370</v>
      </c>
      <c r="AF4193" t="s">
        <v>56</v>
      </c>
      <c r="AG4193" t="s">
        <v>57</v>
      </c>
      <c r="AH4193" t="s">
        <v>52</v>
      </c>
      <c r="AI4193" t="s">
        <v>52</v>
      </c>
    </row>
    <row r="4194" spans="1:35" x14ac:dyDescent="0.25">
      <c r="A4194" s="13" t="str">
        <f t="shared" si="65"/>
        <v>http://dodappwlsprd2.cloud.pge.com:8003/ilis_rpt/dailyeventlogdetail.jsp?odbeventlogid=15-0067786&amp;numberofmonths=24&amp;showchangehistorylog=1</v>
      </c>
      <c r="B4194" s="14" t="str">
        <f>HYPERLINK(A4194,V4194)</f>
        <v>15-0067786</v>
      </c>
      <c r="C4194" t="s">
        <v>5139</v>
      </c>
      <c r="D4194" t="s">
        <v>2859</v>
      </c>
      <c r="E4194" t="s">
        <v>59</v>
      </c>
      <c r="F4194" t="s">
        <v>5149</v>
      </c>
      <c r="G4194" s="2">
        <v>42711101</v>
      </c>
      <c r="H4194" t="s">
        <v>61</v>
      </c>
      <c r="I4194" s="3">
        <v>9169</v>
      </c>
      <c r="J4194">
        <v>20151004</v>
      </c>
      <c r="K4194" s="4">
        <v>46</v>
      </c>
      <c r="L4194">
        <v>1316631</v>
      </c>
      <c r="M4194" s="5">
        <v>994</v>
      </c>
      <c r="N4194" t="s">
        <v>43</v>
      </c>
      <c r="O4194" t="s">
        <v>83</v>
      </c>
      <c r="P4194" t="s">
        <v>124</v>
      </c>
      <c r="Q4194" s="5">
        <v>18</v>
      </c>
      <c r="R4194" s="5">
        <v>10532</v>
      </c>
      <c r="S4194" t="s">
        <v>471</v>
      </c>
      <c r="T4194" t="s">
        <v>47</v>
      </c>
      <c r="U4194" t="s">
        <v>66</v>
      </c>
      <c r="V4194" t="s">
        <v>5339</v>
      </c>
      <c r="W4194" t="s">
        <v>50</v>
      </c>
      <c r="X4194" t="s">
        <v>51</v>
      </c>
      <c r="Y4194">
        <v>0</v>
      </c>
      <c r="Z4194" t="s">
        <v>94</v>
      </c>
      <c r="AA4194">
        <v>2015</v>
      </c>
      <c r="AB4194" t="s">
        <v>205</v>
      </c>
      <c r="AC4194" t="s">
        <v>54</v>
      </c>
      <c r="AD4194" t="s">
        <v>55</v>
      </c>
      <c r="AE4194">
        <v>1160557</v>
      </c>
      <c r="AF4194" t="s">
        <v>56</v>
      </c>
      <c r="AG4194" t="s">
        <v>57</v>
      </c>
      <c r="AH4194" t="s">
        <v>52</v>
      </c>
      <c r="AI4194" t="s">
        <v>52</v>
      </c>
    </row>
    <row r="4195" spans="1:35" x14ac:dyDescent="0.25">
      <c r="A4195" s="13" t="str">
        <f t="shared" si="65"/>
        <v>http://dodappwlsprd2.cloud.pge.com:8003/ilis_rpt/dailyeventlogdetail.jsp?odbeventlogid=15-0076289&amp;numberofmonths=24&amp;showchangehistorylog=1</v>
      </c>
      <c r="B4195" s="14" t="str">
        <f>HYPERLINK(A4195,V4195)</f>
        <v>15-0076289</v>
      </c>
      <c r="C4195" t="s">
        <v>5139</v>
      </c>
      <c r="D4195" t="s">
        <v>2859</v>
      </c>
      <c r="E4195" t="s">
        <v>59</v>
      </c>
      <c r="F4195" t="s">
        <v>5219</v>
      </c>
      <c r="G4195" s="2">
        <v>43292102</v>
      </c>
      <c r="H4195" t="s">
        <v>496</v>
      </c>
      <c r="I4195" s="3" t="s">
        <v>5340</v>
      </c>
      <c r="J4195">
        <v>20151106</v>
      </c>
      <c r="K4195" s="4">
        <v>2012</v>
      </c>
      <c r="L4195">
        <v>1336832</v>
      </c>
      <c r="M4195" s="5">
        <v>1048</v>
      </c>
      <c r="N4195" t="s">
        <v>43</v>
      </c>
      <c r="O4195" t="s">
        <v>89</v>
      </c>
      <c r="P4195" t="s">
        <v>455</v>
      </c>
      <c r="Q4195" s="5">
        <v>2</v>
      </c>
      <c r="R4195" s="5">
        <v>2096</v>
      </c>
      <c r="S4195" t="s">
        <v>463</v>
      </c>
      <c r="T4195" t="s">
        <v>47</v>
      </c>
      <c r="U4195" t="s">
        <v>48</v>
      </c>
      <c r="V4195" t="s">
        <v>5341</v>
      </c>
      <c r="W4195" t="s">
        <v>50</v>
      </c>
      <c r="X4195" t="s">
        <v>51</v>
      </c>
      <c r="Y4195">
        <v>42563409</v>
      </c>
      <c r="Z4195" t="s">
        <v>52</v>
      </c>
      <c r="AA4195">
        <v>2015</v>
      </c>
      <c r="AB4195" t="s">
        <v>214</v>
      </c>
      <c r="AC4195" t="s">
        <v>54</v>
      </c>
      <c r="AD4195" t="s">
        <v>55</v>
      </c>
      <c r="AE4195">
        <v>1167035</v>
      </c>
      <c r="AF4195" t="s">
        <v>56</v>
      </c>
      <c r="AG4195" t="s">
        <v>57</v>
      </c>
      <c r="AH4195" t="s">
        <v>52</v>
      </c>
      <c r="AI4195" t="s">
        <v>52</v>
      </c>
    </row>
    <row r="4196" spans="1:35" x14ac:dyDescent="0.25">
      <c r="A4196" s="13" t="str">
        <f t="shared" si="65"/>
        <v>http://dodappwlsprd2.cloud.pge.com:8003/ilis_rpt/dailyeventlogdetail.jsp?odbeventlogid=15-0076664&amp;numberofmonths=24&amp;showchangehistorylog=1</v>
      </c>
      <c r="B4196" s="14" t="str">
        <f>HYPERLINK(A4196,V4196)</f>
        <v>15-0076664</v>
      </c>
      <c r="C4196" t="s">
        <v>5139</v>
      </c>
      <c r="D4196" t="s">
        <v>2859</v>
      </c>
      <c r="E4196" t="s">
        <v>59</v>
      </c>
      <c r="F4196" t="s">
        <v>5185</v>
      </c>
      <c r="G4196" s="2">
        <v>42261101</v>
      </c>
      <c r="H4196" t="s">
        <v>72</v>
      </c>
      <c r="I4196" s="3" t="s">
        <v>762</v>
      </c>
      <c r="J4196">
        <v>20151109</v>
      </c>
      <c r="K4196" s="4">
        <v>708</v>
      </c>
      <c r="L4196">
        <v>1337675</v>
      </c>
      <c r="M4196" s="5">
        <v>2020</v>
      </c>
      <c r="N4196" t="s">
        <v>43</v>
      </c>
      <c r="O4196" t="s">
        <v>89</v>
      </c>
      <c r="P4196" t="s">
        <v>455</v>
      </c>
      <c r="Q4196" s="5">
        <v>11</v>
      </c>
      <c r="R4196" s="5">
        <v>20852</v>
      </c>
      <c r="S4196" t="s">
        <v>524</v>
      </c>
      <c r="T4196" t="s">
        <v>106</v>
      </c>
      <c r="U4196" t="s">
        <v>48</v>
      </c>
      <c r="V4196" t="s">
        <v>5342</v>
      </c>
      <c r="W4196" t="s">
        <v>50</v>
      </c>
      <c r="X4196" t="s">
        <v>51</v>
      </c>
      <c r="Y4196">
        <v>42564202</v>
      </c>
      <c r="Z4196" t="s">
        <v>94</v>
      </c>
      <c r="AA4196">
        <v>2015</v>
      </c>
      <c r="AB4196" t="s">
        <v>214</v>
      </c>
      <c r="AC4196" t="s">
        <v>54</v>
      </c>
      <c r="AD4196" t="s">
        <v>55</v>
      </c>
      <c r="AE4196">
        <v>1167376</v>
      </c>
      <c r="AF4196" t="s">
        <v>108</v>
      </c>
      <c r="AG4196" t="s">
        <v>57</v>
      </c>
      <c r="AH4196" t="s">
        <v>52</v>
      </c>
      <c r="AI4196" t="s">
        <v>52</v>
      </c>
    </row>
    <row r="4197" spans="1:35" x14ac:dyDescent="0.25">
      <c r="A4197" s="13" t="str">
        <f t="shared" si="65"/>
        <v>http://dodappwlsprd2.cloud.pge.com:8003/ilis_rpt/dailyeventlogdetail.jsp?odbeventlogid=15-0078082&amp;numberofmonths=24&amp;showchangehistorylog=1</v>
      </c>
      <c r="B4197" s="14" t="str">
        <f>HYPERLINK(A4197,V4197)</f>
        <v>15-0078082</v>
      </c>
      <c r="C4197" t="s">
        <v>5139</v>
      </c>
      <c r="D4197" t="s">
        <v>2859</v>
      </c>
      <c r="E4197" t="s">
        <v>59</v>
      </c>
      <c r="F4197" t="s">
        <v>5171</v>
      </c>
      <c r="G4197" s="2">
        <v>42031125</v>
      </c>
      <c r="H4197" t="s">
        <v>61</v>
      </c>
      <c r="I4197" s="3">
        <v>6333</v>
      </c>
      <c r="J4197">
        <v>20151116</v>
      </c>
      <c r="K4197" s="4">
        <v>206</v>
      </c>
      <c r="L4197">
        <v>1342745</v>
      </c>
      <c r="M4197" s="5">
        <v>487</v>
      </c>
      <c r="N4197" t="s">
        <v>43</v>
      </c>
      <c r="O4197" t="s">
        <v>44</v>
      </c>
      <c r="P4197" t="s">
        <v>111</v>
      </c>
      <c r="Q4197" s="5">
        <v>93</v>
      </c>
      <c r="R4197" s="5">
        <v>13546</v>
      </c>
      <c r="S4197" t="s">
        <v>471</v>
      </c>
      <c r="T4197" t="s">
        <v>47</v>
      </c>
      <c r="U4197" t="s">
        <v>66</v>
      </c>
      <c r="V4197" t="s">
        <v>5343</v>
      </c>
      <c r="W4197" t="s">
        <v>50</v>
      </c>
      <c r="X4197" t="s">
        <v>51</v>
      </c>
      <c r="Y4197">
        <v>0</v>
      </c>
      <c r="Z4197" t="s">
        <v>94</v>
      </c>
      <c r="AA4197">
        <v>2015</v>
      </c>
      <c r="AB4197" t="s">
        <v>214</v>
      </c>
      <c r="AC4197" t="s">
        <v>54</v>
      </c>
      <c r="AD4197" t="s">
        <v>55</v>
      </c>
      <c r="AE4197">
        <v>1168568</v>
      </c>
      <c r="AF4197" t="s">
        <v>56</v>
      </c>
      <c r="AG4197" t="s">
        <v>57</v>
      </c>
      <c r="AH4197" t="s">
        <v>52</v>
      </c>
      <c r="AI4197" t="s">
        <v>52</v>
      </c>
    </row>
    <row r="4198" spans="1:35" x14ac:dyDescent="0.25">
      <c r="A4198" s="13" t="str">
        <f t="shared" si="65"/>
        <v>http://dodappwlsprd2.cloud.pge.com:8003/ilis_rpt/dailyeventlogdetail.jsp?odbeventlogid=15-0080640&amp;numberofmonths=24&amp;showchangehistorylog=1</v>
      </c>
      <c r="B4198" s="14" t="str">
        <f>HYPERLINK(A4198,V4198)</f>
        <v>15-0080640</v>
      </c>
      <c r="C4198" t="s">
        <v>5139</v>
      </c>
      <c r="D4198" t="s">
        <v>2859</v>
      </c>
      <c r="E4198" t="s">
        <v>59</v>
      </c>
      <c r="F4198" t="s">
        <v>5284</v>
      </c>
      <c r="G4198" s="2">
        <v>42011101</v>
      </c>
      <c r="H4198" t="s">
        <v>496</v>
      </c>
      <c r="I4198" s="3" t="s">
        <v>5344</v>
      </c>
      <c r="J4198">
        <v>20151124</v>
      </c>
      <c r="K4198" s="4">
        <v>1351</v>
      </c>
      <c r="L4198">
        <v>1348129</v>
      </c>
      <c r="M4198" s="5">
        <v>616</v>
      </c>
      <c r="N4198" t="s">
        <v>43</v>
      </c>
      <c r="O4198" t="s">
        <v>44</v>
      </c>
      <c r="P4198" t="s">
        <v>45</v>
      </c>
      <c r="Q4198" s="5">
        <v>3</v>
      </c>
      <c r="R4198" s="5">
        <v>1848</v>
      </c>
      <c r="S4198" t="s">
        <v>471</v>
      </c>
      <c r="T4198" t="s">
        <v>47</v>
      </c>
      <c r="U4198" t="s">
        <v>66</v>
      </c>
      <c r="V4198" t="s">
        <v>5345</v>
      </c>
      <c r="W4198" t="s">
        <v>50</v>
      </c>
      <c r="X4198" t="s">
        <v>51</v>
      </c>
      <c r="Y4198">
        <v>0</v>
      </c>
      <c r="Z4198" t="s">
        <v>94</v>
      </c>
      <c r="AA4198">
        <v>2015</v>
      </c>
      <c r="AB4198" t="s">
        <v>214</v>
      </c>
      <c r="AC4198" t="s">
        <v>54</v>
      </c>
      <c r="AD4198" t="s">
        <v>462</v>
      </c>
      <c r="AE4198">
        <v>1170581</v>
      </c>
      <c r="AF4198" t="s">
        <v>56</v>
      </c>
      <c r="AG4198" t="s">
        <v>57</v>
      </c>
      <c r="AH4198" t="s">
        <v>52</v>
      </c>
      <c r="AI4198" t="s">
        <v>52</v>
      </c>
    </row>
    <row r="4199" spans="1:35" x14ac:dyDescent="0.25">
      <c r="A4199" s="13" t="str">
        <f t="shared" si="65"/>
        <v>http://dodappwlsprd2.cloud.pge.com:8003/ilis_rpt/dailyeventlogdetail.jsp?odbeventlogid=15-0080664&amp;numberofmonths=24&amp;showchangehistorylog=1</v>
      </c>
      <c r="B4199" s="14" t="str">
        <f>HYPERLINK(A4199,V4199)</f>
        <v>15-0080664</v>
      </c>
      <c r="C4199" t="s">
        <v>5139</v>
      </c>
      <c r="D4199" t="s">
        <v>2859</v>
      </c>
      <c r="E4199" t="s">
        <v>59</v>
      </c>
      <c r="F4199" t="s">
        <v>5152</v>
      </c>
      <c r="G4199" s="2">
        <v>43432104</v>
      </c>
      <c r="H4199" t="s">
        <v>61</v>
      </c>
      <c r="I4199" s="3">
        <v>6831</v>
      </c>
      <c r="J4199">
        <v>20151124</v>
      </c>
      <c r="K4199" s="4">
        <v>1438</v>
      </c>
      <c r="L4199">
        <v>1348090</v>
      </c>
      <c r="M4199" s="5">
        <v>853</v>
      </c>
      <c r="N4199" t="s">
        <v>43</v>
      </c>
      <c r="O4199" t="s">
        <v>83</v>
      </c>
      <c r="P4199" t="s">
        <v>124</v>
      </c>
      <c r="Q4199" s="5">
        <v>94</v>
      </c>
      <c r="R4199" s="5">
        <v>51532</v>
      </c>
      <c r="S4199" t="s">
        <v>554</v>
      </c>
      <c r="T4199" t="s">
        <v>78</v>
      </c>
      <c r="U4199" t="s">
        <v>48</v>
      </c>
      <c r="V4199" t="s">
        <v>5346</v>
      </c>
      <c r="W4199" t="s">
        <v>50</v>
      </c>
      <c r="X4199" t="s">
        <v>51</v>
      </c>
      <c r="Y4199">
        <v>0</v>
      </c>
      <c r="Z4199" t="s">
        <v>94</v>
      </c>
      <c r="AA4199">
        <v>2015</v>
      </c>
      <c r="AB4199" t="s">
        <v>214</v>
      </c>
      <c r="AC4199" t="s">
        <v>54</v>
      </c>
      <c r="AD4199" t="s">
        <v>462</v>
      </c>
      <c r="AE4199">
        <v>1170587</v>
      </c>
      <c r="AF4199" t="s">
        <v>80</v>
      </c>
      <c r="AG4199" t="s">
        <v>57</v>
      </c>
      <c r="AH4199" t="s">
        <v>52</v>
      </c>
      <c r="AI4199" t="s">
        <v>54</v>
      </c>
    </row>
    <row r="4200" spans="1:35" x14ac:dyDescent="0.25">
      <c r="A4200" s="13" t="str">
        <f t="shared" si="65"/>
        <v>http://dodappwlsprd2.cloud.pge.com:8003/ilis_rpt/dailyeventlogdetail.jsp?odbeventlogid=15-0081706&amp;numberofmonths=24&amp;showchangehistorylog=1</v>
      </c>
      <c r="B4200" s="14" t="str">
        <f>HYPERLINK(A4200,V4200)</f>
        <v>15-0081706</v>
      </c>
      <c r="C4200" t="s">
        <v>5139</v>
      </c>
      <c r="D4200" t="s">
        <v>2859</v>
      </c>
      <c r="E4200" t="s">
        <v>59</v>
      </c>
      <c r="F4200" t="s">
        <v>5152</v>
      </c>
      <c r="G4200" s="2">
        <v>43432104</v>
      </c>
      <c r="H4200" t="s">
        <v>61</v>
      </c>
      <c r="I4200" s="3">
        <v>479</v>
      </c>
      <c r="J4200">
        <v>20151130</v>
      </c>
      <c r="K4200" s="4">
        <v>1058</v>
      </c>
      <c r="L4200">
        <v>1350587</v>
      </c>
      <c r="M4200" s="5">
        <v>760</v>
      </c>
      <c r="N4200" t="s">
        <v>43</v>
      </c>
      <c r="O4200" t="s">
        <v>1237</v>
      </c>
      <c r="P4200" t="s">
        <v>1564</v>
      </c>
      <c r="Q4200" s="5">
        <v>265</v>
      </c>
      <c r="R4200" s="5">
        <v>172228</v>
      </c>
      <c r="S4200" t="s">
        <v>471</v>
      </c>
      <c r="T4200" t="s">
        <v>47</v>
      </c>
      <c r="U4200" t="s">
        <v>48</v>
      </c>
      <c r="V4200" t="s">
        <v>5347</v>
      </c>
      <c r="W4200" t="s">
        <v>50</v>
      </c>
      <c r="X4200" t="s">
        <v>51</v>
      </c>
      <c r="Y4200">
        <v>42580058</v>
      </c>
      <c r="Z4200" t="s">
        <v>52</v>
      </c>
      <c r="AA4200">
        <v>2015</v>
      </c>
      <c r="AB4200" t="s">
        <v>214</v>
      </c>
      <c r="AC4200" t="s">
        <v>54</v>
      </c>
      <c r="AD4200" t="s">
        <v>55</v>
      </c>
      <c r="AE4200">
        <v>1171528</v>
      </c>
      <c r="AF4200" t="s">
        <v>56</v>
      </c>
      <c r="AG4200" t="s">
        <v>57</v>
      </c>
      <c r="AH4200" t="s">
        <v>52</v>
      </c>
      <c r="AI4200" t="s">
        <v>52</v>
      </c>
    </row>
    <row r="4201" spans="1:35" x14ac:dyDescent="0.25">
      <c r="A4201" s="13" t="str">
        <f t="shared" si="65"/>
        <v>http://dodappwlsprd2.cloud.pge.com:8003/ilis_rpt/dailyeventlogdetail.jsp?odbeventlogid=15-0083014&amp;numberofmonths=24&amp;showchangehistorylog=1</v>
      </c>
      <c r="B4201" s="14" t="str">
        <f>HYPERLINK(A4201,V4201)</f>
        <v>15-0083014</v>
      </c>
      <c r="C4201" t="s">
        <v>5139</v>
      </c>
      <c r="D4201" t="s">
        <v>2859</v>
      </c>
      <c r="E4201" t="s">
        <v>40</v>
      </c>
      <c r="F4201" t="s">
        <v>5144</v>
      </c>
      <c r="G4201" s="2">
        <v>43051101</v>
      </c>
      <c r="H4201" t="s">
        <v>61</v>
      </c>
      <c r="I4201" s="3">
        <v>35663</v>
      </c>
      <c r="J4201">
        <v>20151206</v>
      </c>
      <c r="K4201" s="4">
        <v>335</v>
      </c>
      <c r="L4201">
        <v>1354555</v>
      </c>
      <c r="M4201" s="5">
        <v>542</v>
      </c>
      <c r="N4201" t="s">
        <v>43</v>
      </c>
      <c r="O4201" t="s">
        <v>44</v>
      </c>
      <c r="P4201" t="s">
        <v>45</v>
      </c>
      <c r="Q4201" s="5">
        <v>10</v>
      </c>
      <c r="R4201" s="5">
        <v>5420</v>
      </c>
      <c r="S4201" t="s">
        <v>554</v>
      </c>
      <c r="T4201" t="s">
        <v>92</v>
      </c>
      <c r="U4201" t="s">
        <v>121</v>
      </c>
      <c r="V4201" t="s">
        <v>5348</v>
      </c>
      <c r="W4201" t="s">
        <v>50</v>
      </c>
      <c r="X4201" t="s">
        <v>51</v>
      </c>
      <c r="Y4201">
        <v>0</v>
      </c>
      <c r="Z4201" t="s">
        <v>52</v>
      </c>
      <c r="AA4201">
        <v>2015</v>
      </c>
      <c r="AB4201" t="s">
        <v>216</v>
      </c>
      <c r="AC4201" t="s">
        <v>54</v>
      </c>
      <c r="AD4201" t="s">
        <v>87</v>
      </c>
      <c r="AE4201">
        <v>1172617</v>
      </c>
      <c r="AF4201" t="s">
        <v>95</v>
      </c>
      <c r="AG4201" t="s">
        <v>57</v>
      </c>
      <c r="AH4201" t="s">
        <v>52</v>
      </c>
      <c r="AI4201" t="s">
        <v>52</v>
      </c>
    </row>
    <row r="4202" spans="1:35" x14ac:dyDescent="0.25">
      <c r="A4202" s="13" t="str">
        <f t="shared" si="65"/>
        <v>http://dodappwlsprd2.cloud.pge.com:8003/ilis_rpt/dailyeventlogdetail.jsp?odbeventlogid=15-0083072&amp;numberofmonths=24&amp;showchangehistorylog=1</v>
      </c>
      <c r="B4202" s="14" t="str">
        <f>HYPERLINK(A4202,V4202)</f>
        <v>15-0083072</v>
      </c>
      <c r="C4202" t="s">
        <v>5139</v>
      </c>
      <c r="D4202" t="s">
        <v>2859</v>
      </c>
      <c r="E4202" t="s">
        <v>59</v>
      </c>
      <c r="F4202" t="s">
        <v>5196</v>
      </c>
      <c r="G4202" s="2">
        <v>42011107</v>
      </c>
      <c r="H4202" t="s">
        <v>61</v>
      </c>
      <c r="I4202" s="3">
        <v>3417</v>
      </c>
      <c r="J4202">
        <v>20151206</v>
      </c>
      <c r="K4202" s="4">
        <v>1943</v>
      </c>
      <c r="L4202">
        <v>1354836</v>
      </c>
      <c r="M4202" s="5">
        <v>443</v>
      </c>
      <c r="N4202" t="s">
        <v>43</v>
      </c>
      <c r="O4202" t="s">
        <v>44</v>
      </c>
      <c r="P4202" t="s">
        <v>45</v>
      </c>
      <c r="Q4202" s="5">
        <v>38</v>
      </c>
      <c r="R4202" s="5">
        <v>16834</v>
      </c>
      <c r="S4202" t="s">
        <v>554</v>
      </c>
      <c r="T4202" t="s">
        <v>47</v>
      </c>
      <c r="U4202" t="s">
        <v>48</v>
      </c>
      <c r="V4202" t="s">
        <v>5349</v>
      </c>
      <c r="W4202" t="s">
        <v>50</v>
      </c>
      <c r="X4202" t="s">
        <v>51</v>
      </c>
      <c r="Y4202">
        <v>31204428</v>
      </c>
      <c r="Z4202" t="s">
        <v>52</v>
      </c>
      <c r="AA4202">
        <v>2015</v>
      </c>
      <c r="AB4202" t="s">
        <v>216</v>
      </c>
      <c r="AC4202" t="s">
        <v>54</v>
      </c>
      <c r="AD4202" t="s">
        <v>87</v>
      </c>
      <c r="AE4202">
        <v>1172690</v>
      </c>
      <c r="AF4202" t="s">
        <v>56</v>
      </c>
      <c r="AG4202" t="s">
        <v>57</v>
      </c>
      <c r="AH4202" t="s">
        <v>52</v>
      </c>
      <c r="AI4202" t="s">
        <v>52</v>
      </c>
    </row>
    <row r="4203" spans="1:35" x14ac:dyDescent="0.25">
      <c r="A4203" s="13" t="str">
        <f t="shared" si="65"/>
        <v>http://dodappwlsprd2.cloud.pge.com:8003/ilis_rpt/dailyeventlogdetail.jsp?odbeventlogid=15-0083657&amp;numberofmonths=24&amp;showchangehistorylog=1</v>
      </c>
      <c r="B4203" s="14" t="str">
        <f>HYPERLINK(A4203,V4203)</f>
        <v>15-0083657</v>
      </c>
      <c r="C4203" t="s">
        <v>5139</v>
      </c>
      <c r="D4203" t="s">
        <v>2859</v>
      </c>
      <c r="E4203" t="s">
        <v>40</v>
      </c>
      <c r="F4203" t="s">
        <v>5159</v>
      </c>
      <c r="G4203" s="2">
        <v>42291101</v>
      </c>
      <c r="H4203" t="s">
        <v>42</v>
      </c>
      <c r="I4203" s="3">
        <v>1252</v>
      </c>
      <c r="J4203">
        <v>20151209</v>
      </c>
      <c r="K4203" s="4">
        <v>1802</v>
      </c>
      <c r="L4203">
        <v>1356493</v>
      </c>
      <c r="M4203" s="5">
        <v>486</v>
      </c>
      <c r="N4203" t="s">
        <v>43</v>
      </c>
      <c r="O4203" t="s">
        <v>44</v>
      </c>
      <c r="P4203" t="s">
        <v>45</v>
      </c>
      <c r="Q4203" s="5">
        <v>124</v>
      </c>
      <c r="R4203" s="5">
        <v>53802</v>
      </c>
      <c r="S4203" t="s">
        <v>563</v>
      </c>
      <c r="T4203" t="s">
        <v>47</v>
      </c>
      <c r="U4203" t="s">
        <v>48</v>
      </c>
      <c r="V4203" t="s">
        <v>5350</v>
      </c>
      <c r="W4203" t="s">
        <v>50</v>
      </c>
      <c r="X4203" t="s">
        <v>51</v>
      </c>
      <c r="Y4203">
        <v>42585973</v>
      </c>
      <c r="Z4203" t="s">
        <v>94</v>
      </c>
      <c r="AA4203">
        <v>2015</v>
      </c>
      <c r="AB4203" t="s">
        <v>216</v>
      </c>
      <c r="AC4203" t="s">
        <v>54</v>
      </c>
      <c r="AD4203" t="s">
        <v>55</v>
      </c>
      <c r="AE4203">
        <v>1173293</v>
      </c>
      <c r="AF4203" t="s">
        <v>56</v>
      </c>
      <c r="AG4203" t="s">
        <v>57</v>
      </c>
      <c r="AH4203" t="s">
        <v>52</v>
      </c>
      <c r="AI4203" t="s">
        <v>52</v>
      </c>
    </row>
    <row r="4204" spans="1:35" x14ac:dyDescent="0.25">
      <c r="A4204" s="13" t="str">
        <f t="shared" si="65"/>
        <v>http://dodappwlsprd2.cloud.pge.com:8003/ilis_rpt/dailyeventlogdetail.jsp?odbeventlogid=15-0083930&amp;numberofmonths=24&amp;showchangehistorylog=1</v>
      </c>
      <c r="B4204" s="14" t="str">
        <f>HYPERLINK(A4204,V4204)</f>
        <v>15-0083930</v>
      </c>
      <c r="C4204" t="s">
        <v>5139</v>
      </c>
      <c r="D4204" t="s">
        <v>2859</v>
      </c>
      <c r="E4204" t="s">
        <v>40</v>
      </c>
      <c r="F4204" t="s">
        <v>5159</v>
      </c>
      <c r="G4204" s="2">
        <v>42291101</v>
      </c>
      <c r="H4204" t="s">
        <v>61</v>
      </c>
      <c r="I4204" s="3">
        <v>311</v>
      </c>
      <c r="J4204">
        <v>20151210</v>
      </c>
      <c r="K4204" s="4">
        <v>841</v>
      </c>
      <c r="L4204">
        <v>1357413</v>
      </c>
      <c r="M4204" s="5">
        <v>387</v>
      </c>
      <c r="N4204" t="s">
        <v>43</v>
      </c>
      <c r="O4204" t="s">
        <v>44</v>
      </c>
      <c r="P4204" t="s">
        <v>45</v>
      </c>
      <c r="Q4204" s="5">
        <v>20</v>
      </c>
      <c r="R4204" s="5">
        <v>5757</v>
      </c>
      <c r="S4204" t="s">
        <v>463</v>
      </c>
      <c r="T4204" t="s">
        <v>78</v>
      </c>
      <c r="U4204" t="s">
        <v>48</v>
      </c>
      <c r="V4204" t="s">
        <v>5351</v>
      </c>
      <c r="W4204" t="s">
        <v>50</v>
      </c>
      <c r="X4204" t="s">
        <v>51</v>
      </c>
      <c r="Y4204">
        <v>0</v>
      </c>
      <c r="Z4204" t="s">
        <v>94</v>
      </c>
      <c r="AA4204">
        <v>2015</v>
      </c>
      <c r="AB4204" t="s">
        <v>216</v>
      </c>
      <c r="AC4204" t="s">
        <v>54</v>
      </c>
      <c r="AD4204" t="s">
        <v>70</v>
      </c>
      <c r="AE4204">
        <v>1173574</v>
      </c>
      <c r="AF4204" t="s">
        <v>80</v>
      </c>
      <c r="AG4204" t="s">
        <v>57</v>
      </c>
      <c r="AH4204" t="s">
        <v>52</v>
      </c>
      <c r="AI4204" t="s">
        <v>52</v>
      </c>
    </row>
    <row r="4205" spans="1:35" x14ac:dyDescent="0.25">
      <c r="A4205" s="13" t="str">
        <f t="shared" si="65"/>
        <v>http://dodappwlsprd2.cloud.pge.com:8003/ilis_rpt/dailyeventlogdetail.jsp?odbeventlogid=15-0084000&amp;numberofmonths=24&amp;showchangehistorylog=1</v>
      </c>
      <c r="B4205" s="14" t="str">
        <f>HYPERLINK(A4205,V4205)</f>
        <v>15-0084000</v>
      </c>
      <c r="C4205" t="s">
        <v>5139</v>
      </c>
      <c r="D4205" t="s">
        <v>2859</v>
      </c>
      <c r="E4205" t="s">
        <v>59</v>
      </c>
      <c r="F4205" t="s">
        <v>5250</v>
      </c>
      <c r="G4205" s="2">
        <v>43432102</v>
      </c>
      <c r="H4205" t="s">
        <v>61</v>
      </c>
      <c r="I4205" s="3">
        <v>1605</v>
      </c>
      <c r="J4205">
        <v>20151210</v>
      </c>
      <c r="K4205" s="4">
        <v>1227</v>
      </c>
      <c r="L4205">
        <v>1357869</v>
      </c>
      <c r="M4205" s="5">
        <v>756</v>
      </c>
      <c r="N4205" t="s">
        <v>43</v>
      </c>
      <c r="O4205" t="s">
        <v>44</v>
      </c>
      <c r="P4205" t="s">
        <v>45</v>
      </c>
      <c r="Q4205" s="5">
        <v>86</v>
      </c>
      <c r="R4205" s="5">
        <v>65016</v>
      </c>
      <c r="S4205" t="s">
        <v>609</v>
      </c>
      <c r="T4205" t="s">
        <v>47</v>
      </c>
      <c r="U4205" t="s">
        <v>66</v>
      </c>
      <c r="V4205" t="s">
        <v>5352</v>
      </c>
      <c r="W4205" t="s">
        <v>50</v>
      </c>
      <c r="X4205" t="s">
        <v>51</v>
      </c>
      <c r="Y4205">
        <v>0</v>
      </c>
      <c r="Z4205" t="s">
        <v>94</v>
      </c>
      <c r="AA4205">
        <v>2015</v>
      </c>
      <c r="AB4205" t="s">
        <v>216</v>
      </c>
      <c r="AC4205" t="s">
        <v>54</v>
      </c>
      <c r="AD4205" t="s">
        <v>70</v>
      </c>
      <c r="AE4205">
        <v>1173633</v>
      </c>
      <c r="AF4205" t="s">
        <v>56</v>
      </c>
      <c r="AG4205" t="s">
        <v>57</v>
      </c>
      <c r="AH4205" t="s">
        <v>52</v>
      </c>
      <c r="AI4205" t="s">
        <v>52</v>
      </c>
    </row>
    <row r="4206" spans="1:35" x14ac:dyDescent="0.25">
      <c r="A4206" s="13" t="str">
        <f t="shared" si="65"/>
        <v>http://dodappwlsprd2.cloud.pge.com:8003/ilis_rpt/dailyeventlogdetail.jsp?odbeventlogid=15-0083868&amp;numberofmonths=24&amp;showchangehistorylog=1</v>
      </c>
      <c r="B4206" s="14" t="str">
        <f>HYPERLINK(A4206,V4206)</f>
        <v>15-0083868</v>
      </c>
      <c r="C4206" t="s">
        <v>5139</v>
      </c>
      <c r="D4206" t="s">
        <v>2859</v>
      </c>
      <c r="E4206" t="s">
        <v>59</v>
      </c>
      <c r="F4206" t="s">
        <v>5152</v>
      </c>
      <c r="G4206" s="2">
        <v>43432104</v>
      </c>
      <c r="H4206" t="s">
        <v>61</v>
      </c>
      <c r="I4206" s="3">
        <v>479</v>
      </c>
      <c r="J4206">
        <v>20151210</v>
      </c>
      <c r="K4206" s="4">
        <v>500</v>
      </c>
      <c r="L4206">
        <v>1357307</v>
      </c>
      <c r="M4206" s="5">
        <v>523</v>
      </c>
      <c r="N4206" t="s">
        <v>43</v>
      </c>
      <c r="O4206" t="s">
        <v>44</v>
      </c>
      <c r="P4206" t="s">
        <v>111</v>
      </c>
      <c r="Q4206" s="5">
        <v>266</v>
      </c>
      <c r="R4206" s="5">
        <v>89520</v>
      </c>
      <c r="S4206" t="s">
        <v>2060</v>
      </c>
      <c r="T4206" t="s">
        <v>47</v>
      </c>
      <c r="U4206" t="s">
        <v>66</v>
      </c>
      <c r="V4206" t="s">
        <v>5353</v>
      </c>
      <c r="W4206" t="s">
        <v>50</v>
      </c>
      <c r="X4206" t="s">
        <v>51</v>
      </c>
      <c r="Y4206">
        <v>0</v>
      </c>
      <c r="Z4206" t="s">
        <v>94</v>
      </c>
      <c r="AA4206">
        <v>2015</v>
      </c>
      <c r="AB4206" t="s">
        <v>216</v>
      </c>
      <c r="AC4206" t="s">
        <v>54</v>
      </c>
      <c r="AD4206" t="s">
        <v>55</v>
      </c>
      <c r="AE4206">
        <v>1173511</v>
      </c>
      <c r="AF4206" t="s">
        <v>56</v>
      </c>
      <c r="AG4206" t="s">
        <v>57</v>
      </c>
      <c r="AH4206" t="s">
        <v>52</v>
      </c>
      <c r="AI4206" t="s">
        <v>52</v>
      </c>
    </row>
    <row r="4207" spans="1:35" x14ac:dyDescent="0.25">
      <c r="A4207" s="13" t="str">
        <f t="shared" si="65"/>
        <v>http://dodappwlsprd2.cloud.pge.com:8003/ilis_rpt/dailyeventlogdetail.jsp?odbeventlogid=15-0086142&amp;numberofmonths=24&amp;showchangehistorylog=1</v>
      </c>
      <c r="B4207" s="14" t="str">
        <f>HYPERLINK(A4207,V4207)</f>
        <v>15-0086142</v>
      </c>
      <c r="C4207" t="s">
        <v>5139</v>
      </c>
      <c r="D4207" t="s">
        <v>2859</v>
      </c>
      <c r="E4207" t="s">
        <v>59</v>
      </c>
      <c r="F4207" t="s">
        <v>5149</v>
      </c>
      <c r="G4207" s="2">
        <v>42711101</v>
      </c>
      <c r="H4207" t="s">
        <v>61</v>
      </c>
      <c r="I4207" s="3">
        <v>2859</v>
      </c>
      <c r="J4207">
        <v>20151218</v>
      </c>
      <c r="K4207" s="4">
        <v>2104</v>
      </c>
      <c r="L4207">
        <v>1366389</v>
      </c>
      <c r="M4207" s="5">
        <v>881</v>
      </c>
      <c r="N4207" t="s">
        <v>43</v>
      </c>
      <c r="O4207" t="s">
        <v>44</v>
      </c>
      <c r="P4207" t="s">
        <v>45</v>
      </c>
      <c r="Q4207" s="5">
        <v>7</v>
      </c>
      <c r="R4207" s="5">
        <v>6167</v>
      </c>
      <c r="S4207" t="s">
        <v>546</v>
      </c>
      <c r="T4207" t="s">
        <v>47</v>
      </c>
      <c r="U4207" t="s">
        <v>66</v>
      </c>
      <c r="V4207" t="s">
        <v>5354</v>
      </c>
      <c r="W4207" t="s">
        <v>50</v>
      </c>
      <c r="X4207" t="s">
        <v>51</v>
      </c>
      <c r="Y4207">
        <v>31207517</v>
      </c>
      <c r="Z4207" t="s">
        <v>52</v>
      </c>
      <c r="AA4207">
        <v>2015</v>
      </c>
      <c r="AB4207" t="s">
        <v>216</v>
      </c>
      <c r="AC4207" t="s">
        <v>54</v>
      </c>
      <c r="AD4207" t="s">
        <v>55</v>
      </c>
      <c r="AE4207">
        <v>1176073</v>
      </c>
      <c r="AF4207" t="s">
        <v>56</v>
      </c>
      <c r="AG4207" t="s">
        <v>57</v>
      </c>
      <c r="AH4207" t="s">
        <v>52</v>
      </c>
      <c r="AI4207" t="s">
        <v>52</v>
      </c>
    </row>
    <row r="4208" spans="1:35" x14ac:dyDescent="0.25">
      <c r="A4208" s="13" t="str">
        <f t="shared" si="65"/>
        <v>http://dodappwlsprd2.cloud.pge.com:8003/ilis_rpt/dailyeventlogdetail.jsp?odbeventlogid=15-0086273&amp;numberofmonths=24&amp;showchangehistorylog=1</v>
      </c>
      <c r="B4208" s="14" t="str">
        <f>HYPERLINK(A4208,V4208)</f>
        <v>15-0086273</v>
      </c>
      <c r="C4208" t="s">
        <v>5139</v>
      </c>
      <c r="D4208" t="s">
        <v>2859</v>
      </c>
      <c r="E4208" t="s">
        <v>40</v>
      </c>
      <c r="F4208" t="s">
        <v>5144</v>
      </c>
      <c r="G4208" s="2">
        <v>43051101</v>
      </c>
      <c r="H4208" t="s">
        <v>61</v>
      </c>
      <c r="I4208" s="3">
        <v>1589</v>
      </c>
      <c r="J4208">
        <v>20151220</v>
      </c>
      <c r="K4208" s="4">
        <v>550</v>
      </c>
      <c r="L4208">
        <v>1366974</v>
      </c>
      <c r="M4208" s="5">
        <v>451</v>
      </c>
      <c r="N4208" t="s">
        <v>43</v>
      </c>
      <c r="O4208" t="s">
        <v>44</v>
      </c>
      <c r="P4208" t="s">
        <v>45</v>
      </c>
      <c r="Q4208" s="5">
        <v>176</v>
      </c>
      <c r="R4208" s="5">
        <v>66979</v>
      </c>
      <c r="S4208" t="s">
        <v>474</v>
      </c>
      <c r="T4208" t="s">
        <v>47</v>
      </c>
      <c r="U4208" t="s">
        <v>48</v>
      </c>
      <c r="V4208" t="s">
        <v>5355</v>
      </c>
      <c r="W4208" t="s">
        <v>50</v>
      </c>
      <c r="X4208" t="s">
        <v>51</v>
      </c>
      <c r="Y4208">
        <v>31207684</v>
      </c>
      <c r="Z4208" t="s">
        <v>52</v>
      </c>
      <c r="AA4208">
        <v>2015</v>
      </c>
      <c r="AB4208" t="s">
        <v>216</v>
      </c>
      <c r="AC4208" t="s">
        <v>54</v>
      </c>
      <c r="AD4208" t="s">
        <v>87</v>
      </c>
      <c r="AE4208">
        <v>1176227</v>
      </c>
      <c r="AF4208" t="s">
        <v>56</v>
      </c>
      <c r="AG4208" t="s">
        <v>57</v>
      </c>
      <c r="AH4208" t="s">
        <v>52</v>
      </c>
      <c r="AI4208" t="s">
        <v>52</v>
      </c>
    </row>
    <row r="4209" spans="1:35" x14ac:dyDescent="0.25">
      <c r="A4209" s="13" t="str">
        <f t="shared" si="65"/>
        <v>http://dodappwlsprd2.cloud.pge.com:8003/ilis_rpt/dailyeventlogdetail.jsp?odbeventlogid=15-0086625&amp;numberofmonths=24&amp;showchangehistorylog=1</v>
      </c>
      <c r="B4209" s="14" t="str">
        <f>HYPERLINK(A4209,V4209)</f>
        <v>15-0086625</v>
      </c>
      <c r="C4209" t="s">
        <v>5139</v>
      </c>
      <c r="D4209" t="s">
        <v>2859</v>
      </c>
      <c r="E4209" t="s">
        <v>59</v>
      </c>
      <c r="F4209" t="s">
        <v>5171</v>
      </c>
      <c r="G4209" s="2">
        <v>42031125</v>
      </c>
      <c r="H4209" t="s">
        <v>42</v>
      </c>
      <c r="I4209" s="3">
        <v>902</v>
      </c>
      <c r="J4209">
        <v>20151222</v>
      </c>
      <c r="K4209" s="4">
        <v>502</v>
      </c>
      <c r="L4209">
        <v>1368601</v>
      </c>
      <c r="M4209" s="5">
        <v>2159</v>
      </c>
      <c r="N4209" t="s">
        <v>43</v>
      </c>
      <c r="O4209" t="s">
        <v>89</v>
      </c>
      <c r="P4209" t="s">
        <v>455</v>
      </c>
      <c r="Q4209" s="5">
        <v>34</v>
      </c>
      <c r="R4209" s="5">
        <v>23686</v>
      </c>
      <c r="S4209" t="s">
        <v>524</v>
      </c>
      <c r="T4209" t="s">
        <v>47</v>
      </c>
      <c r="U4209" t="s">
        <v>48</v>
      </c>
      <c r="V4209" t="s">
        <v>5356</v>
      </c>
      <c r="W4209" t="s">
        <v>50</v>
      </c>
      <c r="X4209" t="s">
        <v>51</v>
      </c>
      <c r="Y4209">
        <v>0</v>
      </c>
      <c r="Z4209" t="s">
        <v>94</v>
      </c>
      <c r="AA4209">
        <v>2015</v>
      </c>
      <c r="AB4209" t="s">
        <v>216</v>
      </c>
      <c r="AC4209" t="s">
        <v>54</v>
      </c>
      <c r="AD4209" t="s">
        <v>55</v>
      </c>
      <c r="AE4209">
        <v>1176621</v>
      </c>
      <c r="AF4209" t="s">
        <v>56</v>
      </c>
      <c r="AG4209" t="s">
        <v>57</v>
      </c>
      <c r="AH4209" t="s">
        <v>52</v>
      </c>
      <c r="AI4209" t="s">
        <v>52</v>
      </c>
    </row>
    <row r="4210" spans="1:35" x14ac:dyDescent="0.25">
      <c r="A4210" s="13" t="str">
        <f t="shared" si="65"/>
        <v>http://dodappwlsprd2.cloud.pge.com:8003/ilis_rpt/dailyeventlogdetail.jsp?odbeventlogid=15-0086632&amp;numberofmonths=24&amp;showchangehistorylog=1</v>
      </c>
      <c r="B4210" s="14" t="str">
        <f>HYPERLINK(A4210,V4210)</f>
        <v>15-0086632</v>
      </c>
      <c r="C4210" t="s">
        <v>5139</v>
      </c>
      <c r="D4210" t="s">
        <v>2859</v>
      </c>
      <c r="E4210" t="s">
        <v>59</v>
      </c>
      <c r="F4210" t="s">
        <v>5263</v>
      </c>
      <c r="G4210" s="2">
        <v>42711102</v>
      </c>
      <c r="H4210" t="s">
        <v>61</v>
      </c>
      <c r="I4210" s="3">
        <v>9193</v>
      </c>
      <c r="J4210">
        <v>20151222</v>
      </c>
      <c r="K4210" s="4">
        <v>346</v>
      </c>
      <c r="L4210">
        <v>1368642</v>
      </c>
      <c r="M4210" s="5">
        <v>579</v>
      </c>
      <c r="N4210" t="s">
        <v>43</v>
      </c>
      <c r="O4210" t="s">
        <v>44</v>
      </c>
      <c r="P4210" t="s">
        <v>45</v>
      </c>
      <c r="Q4210" s="5">
        <v>13</v>
      </c>
      <c r="R4210" s="5">
        <v>3107</v>
      </c>
      <c r="S4210" t="s">
        <v>1384</v>
      </c>
      <c r="T4210" t="s">
        <v>47</v>
      </c>
      <c r="U4210" t="s">
        <v>66</v>
      </c>
      <c r="V4210" t="s">
        <v>5357</v>
      </c>
      <c r="W4210" t="s">
        <v>50</v>
      </c>
      <c r="X4210" t="s">
        <v>51</v>
      </c>
      <c r="Y4210">
        <v>0</v>
      </c>
      <c r="Z4210" t="s">
        <v>94</v>
      </c>
      <c r="AA4210">
        <v>2015</v>
      </c>
      <c r="AB4210" t="s">
        <v>216</v>
      </c>
      <c r="AC4210" t="s">
        <v>54</v>
      </c>
      <c r="AD4210" t="s">
        <v>87</v>
      </c>
      <c r="AE4210">
        <v>1176628</v>
      </c>
      <c r="AF4210" t="s">
        <v>56</v>
      </c>
      <c r="AG4210" t="s">
        <v>57</v>
      </c>
      <c r="AH4210" t="s">
        <v>52</v>
      </c>
      <c r="AI4210" t="s">
        <v>52</v>
      </c>
    </row>
    <row r="4211" spans="1:35" x14ac:dyDescent="0.25">
      <c r="A4211" s="13" t="str">
        <f t="shared" si="65"/>
        <v>http://dodappwlsprd2.cloud.pge.com:8003/ilis_rpt/dailyeventlogdetail.jsp?odbeventlogid=15-0086738&amp;numberofmonths=24&amp;showchangehistorylog=1</v>
      </c>
      <c r="B4211" s="14" t="str">
        <f>HYPERLINK(A4211,V4211)</f>
        <v>15-0086738</v>
      </c>
      <c r="C4211" t="s">
        <v>5139</v>
      </c>
      <c r="D4211" t="s">
        <v>2859</v>
      </c>
      <c r="E4211" t="s">
        <v>40</v>
      </c>
      <c r="F4211" t="s">
        <v>5159</v>
      </c>
      <c r="G4211" s="2">
        <v>42291101</v>
      </c>
      <c r="H4211" t="s">
        <v>61</v>
      </c>
      <c r="I4211" s="3">
        <v>7467</v>
      </c>
      <c r="J4211">
        <v>20151222</v>
      </c>
      <c r="K4211" s="4">
        <v>741</v>
      </c>
      <c r="L4211">
        <v>1368982</v>
      </c>
      <c r="M4211" s="5">
        <v>609</v>
      </c>
      <c r="N4211" t="s">
        <v>43</v>
      </c>
      <c r="O4211" t="s">
        <v>44</v>
      </c>
      <c r="P4211" t="s">
        <v>45</v>
      </c>
      <c r="Q4211" s="5">
        <v>7</v>
      </c>
      <c r="R4211" s="5">
        <v>4263</v>
      </c>
      <c r="S4211" t="s">
        <v>463</v>
      </c>
      <c r="T4211" t="s">
        <v>47</v>
      </c>
      <c r="U4211" t="s">
        <v>48</v>
      </c>
      <c r="V4211" t="s">
        <v>5358</v>
      </c>
      <c r="W4211" t="s">
        <v>50</v>
      </c>
      <c r="X4211" t="s">
        <v>51</v>
      </c>
      <c r="Y4211">
        <v>0</v>
      </c>
      <c r="Z4211" t="s">
        <v>94</v>
      </c>
      <c r="AA4211">
        <v>2015</v>
      </c>
      <c r="AB4211" t="s">
        <v>216</v>
      </c>
      <c r="AC4211" t="s">
        <v>54</v>
      </c>
      <c r="AD4211" t="s">
        <v>87</v>
      </c>
      <c r="AE4211">
        <v>1176754</v>
      </c>
      <c r="AF4211" t="s">
        <v>56</v>
      </c>
      <c r="AG4211" t="s">
        <v>57</v>
      </c>
      <c r="AH4211" t="s">
        <v>52</v>
      </c>
      <c r="AI4211" t="s">
        <v>52</v>
      </c>
    </row>
    <row r="4212" spans="1:35" x14ac:dyDescent="0.25">
      <c r="A4212" s="13" t="str">
        <f t="shared" si="65"/>
        <v>http://dodappwlsprd2.cloud.pge.com:8003/ilis_rpt/dailyeventlogdetail.jsp?odbeventlogid=15-0086775&amp;numberofmonths=24&amp;showchangehistorylog=1</v>
      </c>
      <c r="B4212" s="14" t="str">
        <f>HYPERLINK(A4212,V4212)</f>
        <v>15-0086775</v>
      </c>
      <c r="C4212" t="s">
        <v>5139</v>
      </c>
      <c r="D4212" t="s">
        <v>2859</v>
      </c>
      <c r="E4212" t="s">
        <v>40</v>
      </c>
      <c r="F4212" t="s">
        <v>5159</v>
      </c>
      <c r="G4212" s="2">
        <v>42291101</v>
      </c>
      <c r="H4212" t="s">
        <v>61</v>
      </c>
      <c r="I4212" s="3">
        <v>3585</v>
      </c>
      <c r="J4212">
        <v>20151222</v>
      </c>
      <c r="K4212" s="4">
        <v>1201</v>
      </c>
      <c r="L4212">
        <v>1369454</v>
      </c>
      <c r="M4212" s="5">
        <v>349</v>
      </c>
      <c r="N4212" t="s">
        <v>43</v>
      </c>
      <c r="O4212" t="s">
        <v>44</v>
      </c>
      <c r="P4212" t="s">
        <v>45</v>
      </c>
      <c r="Q4212" s="5">
        <v>19</v>
      </c>
      <c r="R4212" s="5">
        <v>6631</v>
      </c>
      <c r="S4212" t="s">
        <v>474</v>
      </c>
      <c r="T4212" t="s">
        <v>47</v>
      </c>
      <c r="U4212" t="s">
        <v>66</v>
      </c>
      <c r="V4212" t="s">
        <v>5359</v>
      </c>
      <c r="W4212" t="s">
        <v>50</v>
      </c>
      <c r="X4212" t="s">
        <v>51</v>
      </c>
      <c r="Y4212">
        <v>0</v>
      </c>
      <c r="Z4212" t="s">
        <v>94</v>
      </c>
      <c r="AA4212">
        <v>2015</v>
      </c>
      <c r="AB4212" t="s">
        <v>216</v>
      </c>
      <c r="AC4212" t="s">
        <v>54</v>
      </c>
      <c r="AD4212" t="s">
        <v>55</v>
      </c>
      <c r="AE4212">
        <v>1176797</v>
      </c>
      <c r="AF4212" t="s">
        <v>56</v>
      </c>
      <c r="AG4212" t="s">
        <v>57</v>
      </c>
      <c r="AH4212" t="s">
        <v>52</v>
      </c>
      <c r="AI4212" t="s">
        <v>52</v>
      </c>
    </row>
    <row r="4213" spans="1:35" x14ac:dyDescent="0.25">
      <c r="A4213" s="13" t="str">
        <f t="shared" si="65"/>
        <v>http://dodappwlsprd2.cloud.pge.com:8003/ilis_rpt/dailyeventlogdetail.jsp?odbeventlogid=15-0086741&amp;numberofmonths=24&amp;showchangehistorylog=1</v>
      </c>
      <c r="B4213" s="14" t="str">
        <f>HYPERLINK(A4213,V4213)</f>
        <v>15-0086741</v>
      </c>
      <c r="C4213" t="s">
        <v>5139</v>
      </c>
      <c r="D4213" t="s">
        <v>2859</v>
      </c>
      <c r="E4213" t="s">
        <v>59</v>
      </c>
      <c r="F4213" t="s">
        <v>5140</v>
      </c>
      <c r="G4213" s="2">
        <v>43292103</v>
      </c>
      <c r="H4213" t="s">
        <v>61</v>
      </c>
      <c r="I4213" s="3">
        <v>3583</v>
      </c>
      <c r="J4213">
        <v>20151222</v>
      </c>
      <c r="K4213" s="4">
        <v>1032</v>
      </c>
      <c r="L4213">
        <v>1369334</v>
      </c>
      <c r="M4213" s="5">
        <v>462</v>
      </c>
      <c r="N4213" t="s">
        <v>43</v>
      </c>
      <c r="O4213" t="s">
        <v>89</v>
      </c>
      <c r="P4213" t="s">
        <v>455</v>
      </c>
      <c r="Q4213" s="5">
        <v>96</v>
      </c>
      <c r="R4213" s="5">
        <v>13628</v>
      </c>
      <c r="S4213" t="s">
        <v>474</v>
      </c>
      <c r="T4213" t="s">
        <v>47</v>
      </c>
      <c r="U4213" t="s">
        <v>48</v>
      </c>
      <c r="V4213" t="s">
        <v>5360</v>
      </c>
      <c r="W4213" t="s">
        <v>50</v>
      </c>
      <c r="X4213" t="s">
        <v>51</v>
      </c>
      <c r="Y4213">
        <v>0</v>
      </c>
      <c r="Z4213" t="s">
        <v>94</v>
      </c>
      <c r="AA4213">
        <v>2015</v>
      </c>
      <c r="AB4213" t="s">
        <v>216</v>
      </c>
      <c r="AC4213" t="s">
        <v>54</v>
      </c>
      <c r="AD4213" t="s">
        <v>55</v>
      </c>
      <c r="AE4213">
        <v>1176756</v>
      </c>
      <c r="AF4213" t="s">
        <v>56</v>
      </c>
      <c r="AG4213" t="s">
        <v>57</v>
      </c>
      <c r="AH4213" t="s">
        <v>52</v>
      </c>
      <c r="AI4213" t="s">
        <v>52</v>
      </c>
    </row>
    <row r="4214" spans="1:35" x14ac:dyDescent="0.25">
      <c r="A4214" s="13" t="str">
        <f t="shared" si="65"/>
        <v>http://dodappwlsprd2.cloud.pge.com:8003/ilis_rpt/dailyeventlogdetail.jsp?odbeventlogid=15-0086654&amp;numberofmonths=24&amp;showchangehistorylog=1</v>
      </c>
      <c r="B4214" s="14" t="str">
        <f>HYPERLINK(A4214,V4214)</f>
        <v>15-0086654</v>
      </c>
      <c r="C4214" t="s">
        <v>5139</v>
      </c>
      <c r="D4214" t="s">
        <v>2859</v>
      </c>
      <c r="E4214" t="s">
        <v>59</v>
      </c>
      <c r="F4214" t="s">
        <v>5196</v>
      </c>
      <c r="G4214" s="2">
        <v>42011107</v>
      </c>
      <c r="H4214" t="s">
        <v>61</v>
      </c>
      <c r="I4214" s="3">
        <v>4967</v>
      </c>
      <c r="J4214">
        <v>20151222</v>
      </c>
      <c r="K4214" s="4">
        <v>627</v>
      </c>
      <c r="L4214">
        <v>1368718</v>
      </c>
      <c r="M4214" s="5">
        <v>306</v>
      </c>
      <c r="N4214" t="s">
        <v>43</v>
      </c>
      <c r="O4214" t="s">
        <v>44</v>
      </c>
      <c r="P4214" t="s">
        <v>45</v>
      </c>
      <c r="Q4214" s="5">
        <v>27</v>
      </c>
      <c r="R4214" s="5">
        <v>8262</v>
      </c>
      <c r="S4214" t="s">
        <v>563</v>
      </c>
      <c r="T4214" t="s">
        <v>47</v>
      </c>
      <c r="U4214" t="s">
        <v>66</v>
      </c>
      <c r="V4214" t="s">
        <v>5361</v>
      </c>
      <c r="W4214" t="s">
        <v>50</v>
      </c>
      <c r="X4214" t="s">
        <v>51</v>
      </c>
      <c r="Y4214">
        <v>0</v>
      </c>
      <c r="Z4214" t="s">
        <v>94</v>
      </c>
      <c r="AA4214">
        <v>2015</v>
      </c>
      <c r="AB4214" t="s">
        <v>216</v>
      </c>
      <c r="AC4214" t="s">
        <v>54</v>
      </c>
      <c r="AD4214" t="s">
        <v>55</v>
      </c>
      <c r="AE4214">
        <v>1176651</v>
      </c>
      <c r="AF4214" t="s">
        <v>56</v>
      </c>
      <c r="AG4214" t="s">
        <v>57</v>
      </c>
      <c r="AH4214" t="s">
        <v>52</v>
      </c>
      <c r="AI4214" t="s">
        <v>52</v>
      </c>
    </row>
    <row r="4215" spans="1:35" x14ac:dyDescent="0.25">
      <c r="A4215" s="13" t="str">
        <f t="shared" si="65"/>
        <v>http://dodappwlsprd2.cloud.pge.com:8003/ilis_rpt/dailyeventlogdetail.jsp?odbeventlogid=15-0086762&amp;numberofmonths=24&amp;showchangehistorylog=1</v>
      </c>
      <c r="B4215" s="14" t="str">
        <f>HYPERLINK(A4215,V4215)</f>
        <v>15-0086762</v>
      </c>
      <c r="C4215" t="s">
        <v>5139</v>
      </c>
      <c r="D4215" t="s">
        <v>2859</v>
      </c>
      <c r="E4215" t="s">
        <v>59</v>
      </c>
      <c r="F4215" t="s">
        <v>5156</v>
      </c>
      <c r="G4215" s="2">
        <v>42011108</v>
      </c>
      <c r="H4215" t="s">
        <v>61</v>
      </c>
      <c r="I4215" s="3">
        <v>2693</v>
      </c>
      <c r="J4215">
        <v>20151222</v>
      </c>
      <c r="K4215" s="4">
        <v>1012</v>
      </c>
      <c r="L4215">
        <v>1369327</v>
      </c>
      <c r="M4215" s="5">
        <v>486</v>
      </c>
      <c r="N4215" t="s">
        <v>43</v>
      </c>
      <c r="O4215" t="s">
        <v>44</v>
      </c>
      <c r="P4215" t="s">
        <v>45</v>
      </c>
      <c r="Q4215" s="5">
        <v>7</v>
      </c>
      <c r="R4215" s="5">
        <v>3402</v>
      </c>
      <c r="S4215" t="s">
        <v>480</v>
      </c>
      <c r="T4215" t="s">
        <v>47</v>
      </c>
      <c r="U4215" t="s">
        <v>48</v>
      </c>
      <c r="V4215" t="s">
        <v>5362</v>
      </c>
      <c r="W4215" t="s">
        <v>50</v>
      </c>
      <c r="X4215" t="s">
        <v>51</v>
      </c>
      <c r="Y4215">
        <v>0</v>
      </c>
      <c r="Z4215" t="s">
        <v>94</v>
      </c>
      <c r="AA4215">
        <v>2015</v>
      </c>
      <c r="AB4215" t="s">
        <v>216</v>
      </c>
      <c r="AC4215" t="s">
        <v>54</v>
      </c>
      <c r="AD4215" t="s">
        <v>55</v>
      </c>
      <c r="AE4215">
        <v>1176780</v>
      </c>
      <c r="AF4215" t="s">
        <v>56</v>
      </c>
      <c r="AG4215" t="s">
        <v>57</v>
      </c>
      <c r="AH4215" t="s">
        <v>52</v>
      </c>
      <c r="AI4215" t="s">
        <v>52</v>
      </c>
    </row>
    <row r="4216" spans="1:35" x14ac:dyDescent="0.25">
      <c r="A4216" s="13" t="str">
        <f t="shared" si="65"/>
        <v>http://dodappwlsprd2.cloud.pge.com:8003/ilis_rpt/dailyeventlogdetail.jsp?odbeventlogid=15-0086658&amp;numberofmonths=24&amp;showchangehistorylog=1</v>
      </c>
      <c r="B4216" s="14" t="str">
        <f>HYPERLINK(A4216,V4216)</f>
        <v>15-0086658</v>
      </c>
      <c r="C4216" t="s">
        <v>5139</v>
      </c>
      <c r="D4216" t="s">
        <v>2859</v>
      </c>
      <c r="E4216" t="s">
        <v>40</v>
      </c>
      <c r="F4216" t="s">
        <v>5146</v>
      </c>
      <c r="G4216" s="2">
        <v>43201102</v>
      </c>
      <c r="H4216" t="s">
        <v>61</v>
      </c>
      <c r="I4216" s="3">
        <v>1943</v>
      </c>
      <c r="J4216">
        <v>20151222</v>
      </c>
      <c r="K4216" s="4">
        <v>317</v>
      </c>
      <c r="L4216">
        <v>1368590</v>
      </c>
      <c r="M4216" s="5">
        <v>514</v>
      </c>
      <c r="N4216" t="s">
        <v>43</v>
      </c>
      <c r="O4216" t="s">
        <v>44</v>
      </c>
      <c r="P4216" t="s">
        <v>45</v>
      </c>
      <c r="Q4216" s="5">
        <v>73</v>
      </c>
      <c r="R4216" s="5">
        <v>37522</v>
      </c>
      <c r="S4216" t="s">
        <v>938</v>
      </c>
      <c r="T4216" t="s">
        <v>47</v>
      </c>
      <c r="U4216" t="s">
        <v>66</v>
      </c>
      <c r="V4216" t="s">
        <v>5363</v>
      </c>
      <c r="W4216" t="s">
        <v>50</v>
      </c>
      <c r="X4216" t="s">
        <v>51</v>
      </c>
      <c r="Y4216">
        <v>0</v>
      </c>
      <c r="Z4216" t="s">
        <v>94</v>
      </c>
      <c r="AA4216">
        <v>2015</v>
      </c>
      <c r="AB4216" t="s">
        <v>216</v>
      </c>
      <c r="AC4216" t="s">
        <v>54</v>
      </c>
      <c r="AD4216" t="s">
        <v>87</v>
      </c>
      <c r="AE4216">
        <v>1176655</v>
      </c>
      <c r="AF4216" t="s">
        <v>56</v>
      </c>
      <c r="AG4216" t="s">
        <v>57</v>
      </c>
      <c r="AH4216" t="s">
        <v>52</v>
      </c>
      <c r="AI4216" t="s">
        <v>52</v>
      </c>
    </row>
    <row r="4217" spans="1:35" x14ac:dyDescent="0.25">
      <c r="A4217" s="13" t="str">
        <f t="shared" si="65"/>
        <v>http://dodappwlsprd2.cloud.pge.com:8003/ilis_rpt/dailyeventlogdetail.jsp?odbeventlogid=15-0086765&amp;numberofmonths=24&amp;showchangehistorylog=1</v>
      </c>
      <c r="B4217" s="14" t="str">
        <f>HYPERLINK(A4217,V4217)</f>
        <v>15-0086765</v>
      </c>
      <c r="C4217" t="s">
        <v>5139</v>
      </c>
      <c r="D4217" t="s">
        <v>2859</v>
      </c>
      <c r="E4217" t="s">
        <v>40</v>
      </c>
      <c r="F4217" t="s">
        <v>5154</v>
      </c>
      <c r="G4217" s="2">
        <v>43021101</v>
      </c>
      <c r="H4217" t="s">
        <v>61</v>
      </c>
      <c r="I4217" s="3">
        <v>5639</v>
      </c>
      <c r="J4217">
        <v>20151222</v>
      </c>
      <c r="K4217" s="4">
        <v>740</v>
      </c>
      <c r="L4217">
        <v>1368979</v>
      </c>
      <c r="M4217" s="5">
        <v>798</v>
      </c>
      <c r="N4217" t="s">
        <v>43</v>
      </c>
      <c r="O4217" t="s">
        <v>44</v>
      </c>
      <c r="P4217" t="s">
        <v>111</v>
      </c>
      <c r="Q4217" s="5">
        <v>6</v>
      </c>
      <c r="R4217" s="5">
        <v>4788</v>
      </c>
      <c r="S4217" t="s">
        <v>480</v>
      </c>
      <c r="T4217" t="s">
        <v>47</v>
      </c>
      <c r="U4217" t="s">
        <v>48</v>
      </c>
      <c r="V4217" t="s">
        <v>5364</v>
      </c>
      <c r="W4217" t="s">
        <v>50</v>
      </c>
      <c r="X4217" t="s">
        <v>51</v>
      </c>
      <c r="Y4217">
        <v>0</v>
      </c>
      <c r="Z4217" t="s">
        <v>94</v>
      </c>
      <c r="AA4217">
        <v>2015</v>
      </c>
      <c r="AB4217" t="s">
        <v>216</v>
      </c>
      <c r="AC4217" t="s">
        <v>54</v>
      </c>
      <c r="AD4217" t="s">
        <v>55</v>
      </c>
      <c r="AE4217">
        <v>1176783</v>
      </c>
      <c r="AF4217" t="s">
        <v>56</v>
      </c>
      <c r="AG4217" t="s">
        <v>57</v>
      </c>
      <c r="AH4217" t="s">
        <v>52</v>
      </c>
      <c r="AI4217" t="s">
        <v>52</v>
      </c>
    </row>
    <row r="4218" spans="1:35" x14ac:dyDescent="0.25">
      <c r="A4218" s="13" t="str">
        <f t="shared" si="65"/>
        <v>http://dodappwlsprd2.cloud.pge.com:8003/ilis_rpt/dailyeventlogdetail.jsp?odbeventlogid=15-0086790&amp;numberofmonths=24&amp;showchangehistorylog=1</v>
      </c>
      <c r="B4218" s="14" t="str">
        <f>HYPERLINK(A4218,V4218)</f>
        <v>15-0086790</v>
      </c>
      <c r="C4218" t="s">
        <v>5139</v>
      </c>
      <c r="D4218" t="s">
        <v>2859</v>
      </c>
      <c r="E4218" t="s">
        <v>59</v>
      </c>
      <c r="F4218" t="s">
        <v>5154</v>
      </c>
      <c r="G4218" s="2">
        <v>43021101</v>
      </c>
      <c r="H4218" t="s">
        <v>61</v>
      </c>
      <c r="I4218" s="3">
        <v>5839</v>
      </c>
      <c r="J4218">
        <v>20151222</v>
      </c>
      <c r="K4218" s="4">
        <v>544</v>
      </c>
      <c r="L4218">
        <v>1368819</v>
      </c>
      <c r="M4218" s="5">
        <v>2543</v>
      </c>
      <c r="N4218" t="s">
        <v>43</v>
      </c>
      <c r="O4218" t="s">
        <v>44</v>
      </c>
      <c r="P4218" t="s">
        <v>45</v>
      </c>
      <c r="Q4218" s="5">
        <v>10</v>
      </c>
      <c r="R4218" s="5">
        <v>25430</v>
      </c>
      <c r="S4218" t="s">
        <v>2015</v>
      </c>
      <c r="T4218" t="s">
        <v>78</v>
      </c>
      <c r="U4218" t="s">
        <v>48</v>
      </c>
      <c r="V4218" t="s">
        <v>5365</v>
      </c>
      <c r="W4218" t="s">
        <v>50</v>
      </c>
      <c r="X4218" t="s">
        <v>51</v>
      </c>
      <c r="Y4218">
        <v>0</v>
      </c>
      <c r="Z4218" t="s">
        <v>94</v>
      </c>
      <c r="AA4218">
        <v>2015</v>
      </c>
      <c r="AB4218" t="s">
        <v>216</v>
      </c>
      <c r="AC4218" t="s">
        <v>54</v>
      </c>
      <c r="AD4218" t="s">
        <v>55</v>
      </c>
      <c r="AE4218">
        <v>1176812</v>
      </c>
      <c r="AF4218" t="s">
        <v>80</v>
      </c>
      <c r="AG4218" t="s">
        <v>57</v>
      </c>
      <c r="AH4218" t="s">
        <v>52</v>
      </c>
      <c r="AI4218" t="s">
        <v>52</v>
      </c>
    </row>
    <row r="4219" spans="1:35" x14ac:dyDescent="0.25">
      <c r="A4219" s="13" t="str">
        <f t="shared" si="65"/>
        <v>http://dodappwlsprd2.cloud.pge.com:8003/ilis_rpt/dailyeventlogdetail.jsp?odbeventlogid=15-0086563&amp;numberofmonths=24&amp;showchangehistorylog=1</v>
      </c>
      <c r="B4219" s="14" t="str">
        <f>HYPERLINK(A4219,V4219)</f>
        <v>15-0086563</v>
      </c>
      <c r="C4219" t="s">
        <v>5139</v>
      </c>
      <c r="D4219" t="s">
        <v>2859</v>
      </c>
      <c r="E4219" t="s">
        <v>59</v>
      </c>
      <c r="F4219" t="s">
        <v>5174</v>
      </c>
      <c r="G4219" s="2">
        <v>43021102</v>
      </c>
      <c r="H4219" t="s">
        <v>61</v>
      </c>
      <c r="I4219" s="3">
        <v>2659</v>
      </c>
      <c r="J4219">
        <v>20151222</v>
      </c>
      <c r="K4219" s="4">
        <v>6</v>
      </c>
      <c r="L4219">
        <v>1368367</v>
      </c>
      <c r="M4219" s="5">
        <v>1167</v>
      </c>
      <c r="N4219" t="s">
        <v>43</v>
      </c>
      <c r="O4219" t="s">
        <v>44</v>
      </c>
      <c r="P4219" t="s">
        <v>45</v>
      </c>
      <c r="Q4219" s="5">
        <v>98</v>
      </c>
      <c r="R4219" s="5">
        <v>28046</v>
      </c>
      <c r="S4219" t="s">
        <v>526</v>
      </c>
      <c r="T4219" t="s">
        <v>47</v>
      </c>
      <c r="U4219" t="s">
        <v>48</v>
      </c>
      <c r="V4219" t="s">
        <v>5366</v>
      </c>
      <c r="W4219" t="s">
        <v>50</v>
      </c>
      <c r="X4219" t="s">
        <v>51</v>
      </c>
      <c r="Y4219">
        <v>0</v>
      </c>
      <c r="Z4219" t="s">
        <v>94</v>
      </c>
      <c r="AA4219">
        <v>2015</v>
      </c>
      <c r="AB4219" t="s">
        <v>216</v>
      </c>
      <c r="AC4219" t="s">
        <v>54</v>
      </c>
      <c r="AD4219" t="s">
        <v>55</v>
      </c>
      <c r="AE4219">
        <v>1176557</v>
      </c>
      <c r="AF4219" t="s">
        <v>56</v>
      </c>
      <c r="AG4219" t="s">
        <v>57</v>
      </c>
      <c r="AH4219" t="s">
        <v>52</v>
      </c>
      <c r="AI4219" t="s">
        <v>52</v>
      </c>
    </row>
    <row r="4220" spans="1:35" x14ac:dyDescent="0.25">
      <c r="A4220" s="13" t="str">
        <f t="shared" si="65"/>
        <v>http://dodappwlsprd2.cloud.pge.com:8003/ilis_rpt/dailyeventlogdetail.jsp?odbeventlogid=15-0086700&amp;numberofmonths=24&amp;showchangehistorylog=1</v>
      </c>
      <c r="B4220" s="14" t="str">
        <f>HYPERLINK(A4220,V4220)</f>
        <v>15-0086700</v>
      </c>
      <c r="C4220" t="s">
        <v>5139</v>
      </c>
      <c r="D4220" t="s">
        <v>2859</v>
      </c>
      <c r="E4220" t="s">
        <v>59</v>
      </c>
      <c r="F4220" t="s">
        <v>5174</v>
      </c>
      <c r="G4220" s="2">
        <v>43021102</v>
      </c>
      <c r="H4220" t="s">
        <v>61</v>
      </c>
      <c r="I4220" s="3">
        <v>3603</v>
      </c>
      <c r="J4220">
        <v>20151222</v>
      </c>
      <c r="K4220" s="4">
        <v>510</v>
      </c>
      <c r="L4220">
        <v>1368769</v>
      </c>
      <c r="M4220" s="5">
        <v>470</v>
      </c>
      <c r="N4220" t="s">
        <v>43</v>
      </c>
      <c r="O4220" t="s">
        <v>89</v>
      </c>
      <c r="P4220" t="s">
        <v>455</v>
      </c>
      <c r="Q4220" s="5">
        <v>48</v>
      </c>
      <c r="R4220" s="5">
        <v>22560</v>
      </c>
      <c r="S4220" t="s">
        <v>474</v>
      </c>
      <c r="T4220" t="s">
        <v>47</v>
      </c>
      <c r="U4220" t="s">
        <v>48</v>
      </c>
      <c r="V4220" t="s">
        <v>5367</v>
      </c>
      <c r="W4220" t="s">
        <v>50</v>
      </c>
      <c r="X4220" t="s">
        <v>51</v>
      </c>
      <c r="Y4220">
        <v>0</v>
      </c>
      <c r="Z4220" t="s">
        <v>94</v>
      </c>
      <c r="AA4220">
        <v>2015</v>
      </c>
      <c r="AB4220" t="s">
        <v>216</v>
      </c>
      <c r="AC4220" t="s">
        <v>54</v>
      </c>
      <c r="AD4220" t="s">
        <v>87</v>
      </c>
      <c r="AE4220">
        <v>1176704</v>
      </c>
      <c r="AF4220" t="s">
        <v>56</v>
      </c>
      <c r="AG4220" t="s">
        <v>57</v>
      </c>
      <c r="AH4220" t="s">
        <v>52</v>
      </c>
      <c r="AI4220" t="s">
        <v>52</v>
      </c>
    </row>
    <row r="4221" spans="1:35" x14ac:dyDescent="0.25">
      <c r="A4221" s="13" t="str">
        <f t="shared" si="65"/>
        <v>http://dodappwlsprd2.cloud.pge.com:8003/ilis_rpt/dailyeventlogdetail.jsp?odbeventlogid=15-0087420&amp;numberofmonths=24&amp;showchangehistorylog=1</v>
      </c>
      <c r="B4221" s="14" t="str">
        <f>HYPERLINK(A4221,V4221)</f>
        <v>15-0087420</v>
      </c>
      <c r="C4221" t="s">
        <v>5139</v>
      </c>
      <c r="D4221" t="s">
        <v>2859</v>
      </c>
      <c r="E4221" t="s">
        <v>59</v>
      </c>
      <c r="F4221" t="s">
        <v>2918</v>
      </c>
      <c r="G4221" s="2">
        <v>43141101</v>
      </c>
      <c r="H4221" t="s">
        <v>61</v>
      </c>
      <c r="I4221" s="3">
        <v>1023</v>
      </c>
      <c r="J4221">
        <v>20151226</v>
      </c>
      <c r="K4221" s="4">
        <v>901</v>
      </c>
      <c r="L4221">
        <v>1372005</v>
      </c>
      <c r="M4221" s="5">
        <v>460</v>
      </c>
      <c r="N4221" t="s">
        <v>43</v>
      </c>
      <c r="O4221" t="s">
        <v>44</v>
      </c>
      <c r="P4221" t="s">
        <v>111</v>
      </c>
      <c r="Q4221" s="5">
        <v>4</v>
      </c>
      <c r="R4221" s="5">
        <v>1840</v>
      </c>
      <c r="S4221" t="s">
        <v>463</v>
      </c>
      <c r="T4221" t="s">
        <v>47</v>
      </c>
      <c r="U4221" t="s">
        <v>66</v>
      </c>
      <c r="V4221" t="s">
        <v>5368</v>
      </c>
      <c r="W4221" t="s">
        <v>50</v>
      </c>
      <c r="X4221" t="s">
        <v>51</v>
      </c>
      <c r="Y4221">
        <v>42597860</v>
      </c>
      <c r="Z4221" t="s">
        <v>52</v>
      </c>
      <c r="AA4221">
        <v>2015</v>
      </c>
      <c r="AB4221" t="s">
        <v>216</v>
      </c>
      <c r="AC4221" t="s">
        <v>54</v>
      </c>
      <c r="AD4221" t="s">
        <v>87</v>
      </c>
      <c r="AE4221">
        <v>1177500</v>
      </c>
      <c r="AF4221" t="s">
        <v>56</v>
      </c>
      <c r="AG4221" t="s">
        <v>57</v>
      </c>
      <c r="AH4221" t="s">
        <v>52</v>
      </c>
      <c r="AI4221" t="s">
        <v>52</v>
      </c>
    </row>
    <row r="4222" spans="1:35" x14ac:dyDescent="0.25">
      <c r="A4222" s="13" t="str">
        <f t="shared" si="65"/>
        <v>http://dodappwlsprd2.cloud.pge.com:8003/ilis_rpt/dailyeventlogdetail.jsp?odbeventlogid=15-0087419&amp;numberofmonths=24&amp;showchangehistorylog=1</v>
      </c>
      <c r="B4222" s="14" t="str">
        <f>HYPERLINK(A4222,V4222)</f>
        <v>15-0087419</v>
      </c>
      <c r="C4222" t="s">
        <v>5139</v>
      </c>
      <c r="D4222" t="s">
        <v>2859</v>
      </c>
      <c r="E4222" t="s">
        <v>40</v>
      </c>
      <c r="F4222" t="s">
        <v>5144</v>
      </c>
      <c r="G4222" s="2">
        <v>43051101</v>
      </c>
      <c r="H4222" t="s">
        <v>72</v>
      </c>
      <c r="I4222" s="3">
        <v>7603</v>
      </c>
      <c r="J4222">
        <v>20151226</v>
      </c>
      <c r="K4222" s="4">
        <v>856</v>
      </c>
      <c r="L4222">
        <v>1371984</v>
      </c>
      <c r="M4222" s="5">
        <v>899</v>
      </c>
      <c r="N4222" t="s">
        <v>43</v>
      </c>
      <c r="O4222" t="s">
        <v>44</v>
      </c>
      <c r="P4222" t="s">
        <v>45</v>
      </c>
      <c r="Q4222" s="5">
        <v>74</v>
      </c>
      <c r="R4222" s="5">
        <v>4718</v>
      </c>
      <c r="S4222" t="s">
        <v>463</v>
      </c>
      <c r="T4222" t="s">
        <v>47</v>
      </c>
      <c r="U4222" t="s">
        <v>66</v>
      </c>
      <c r="V4222" t="s">
        <v>5369</v>
      </c>
      <c r="W4222" t="s">
        <v>50</v>
      </c>
      <c r="X4222" t="s">
        <v>51</v>
      </c>
      <c r="Y4222">
        <v>42597863</v>
      </c>
      <c r="Z4222" t="s">
        <v>52</v>
      </c>
      <c r="AA4222">
        <v>2015</v>
      </c>
      <c r="AB4222" t="s">
        <v>216</v>
      </c>
      <c r="AC4222" t="s">
        <v>54</v>
      </c>
      <c r="AD4222" t="s">
        <v>55</v>
      </c>
      <c r="AE4222">
        <v>1177499</v>
      </c>
      <c r="AF4222" t="s">
        <v>56</v>
      </c>
      <c r="AG4222" t="s">
        <v>57</v>
      </c>
      <c r="AH4222" t="s">
        <v>52</v>
      </c>
      <c r="AI4222" t="s">
        <v>54</v>
      </c>
    </row>
    <row r="4223" spans="1:35" x14ac:dyDescent="0.25">
      <c r="A4223" s="13" t="str">
        <f t="shared" si="65"/>
        <v>http://dodappwlsprd2.cloud.pge.com:8003/ilis_rpt/dailyeventlogdetail.jsp?odbeventlogid=15-0087614&amp;numberofmonths=24&amp;showchangehistorylog=1</v>
      </c>
      <c r="B4223" s="14" t="str">
        <f>HYPERLINK(A4223,V4223)</f>
        <v>15-0087614</v>
      </c>
      <c r="C4223" t="s">
        <v>5139</v>
      </c>
      <c r="D4223" t="s">
        <v>2859</v>
      </c>
      <c r="E4223" t="s">
        <v>59</v>
      </c>
      <c r="F4223" t="s">
        <v>5284</v>
      </c>
      <c r="G4223" s="2">
        <v>42011101</v>
      </c>
      <c r="H4223" t="s">
        <v>496</v>
      </c>
      <c r="I4223" s="3" t="s">
        <v>5370</v>
      </c>
      <c r="J4223">
        <v>20151228</v>
      </c>
      <c r="K4223" s="4">
        <v>707</v>
      </c>
      <c r="L4223">
        <v>1373168</v>
      </c>
      <c r="M4223" s="5">
        <v>518</v>
      </c>
      <c r="N4223" t="s">
        <v>43</v>
      </c>
      <c r="O4223" t="s">
        <v>44</v>
      </c>
      <c r="P4223" t="s">
        <v>45</v>
      </c>
      <c r="Q4223" s="5">
        <v>5</v>
      </c>
      <c r="R4223" s="5">
        <v>2590</v>
      </c>
      <c r="S4223" t="s">
        <v>471</v>
      </c>
      <c r="T4223" t="s">
        <v>47</v>
      </c>
      <c r="U4223" t="s">
        <v>48</v>
      </c>
      <c r="V4223" t="s">
        <v>5371</v>
      </c>
      <c r="W4223" t="s">
        <v>50</v>
      </c>
      <c r="X4223" t="s">
        <v>51</v>
      </c>
      <c r="Y4223">
        <v>31208975</v>
      </c>
      <c r="Z4223" t="s">
        <v>52</v>
      </c>
      <c r="AA4223">
        <v>2015</v>
      </c>
      <c r="AB4223" t="s">
        <v>216</v>
      </c>
      <c r="AC4223" t="s">
        <v>54</v>
      </c>
      <c r="AD4223" t="s">
        <v>117</v>
      </c>
      <c r="AE4223">
        <v>1177705</v>
      </c>
      <c r="AF4223" t="s">
        <v>56</v>
      </c>
      <c r="AG4223" t="s">
        <v>57</v>
      </c>
      <c r="AH4223" t="s">
        <v>52</v>
      </c>
      <c r="AI4223" t="s">
        <v>52</v>
      </c>
    </row>
    <row r="4224" spans="1:35" x14ac:dyDescent="0.25">
      <c r="A4224" s="13" t="str">
        <f t="shared" si="65"/>
        <v>http://dodappwlsprd2.cloud.pge.com:8003/ilis_rpt/dailyeventlogdetail.jsp?odbeventlogid=15-0087866&amp;numberofmonths=24&amp;showchangehistorylog=1</v>
      </c>
      <c r="B4224" s="14" t="str">
        <f>HYPERLINK(A4224,V4224)</f>
        <v>15-0087866</v>
      </c>
      <c r="C4224" t="s">
        <v>5139</v>
      </c>
      <c r="D4224" t="s">
        <v>2859</v>
      </c>
      <c r="E4224" t="s">
        <v>59</v>
      </c>
      <c r="F4224" t="s">
        <v>5183</v>
      </c>
      <c r="G4224" s="2">
        <v>42031124</v>
      </c>
      <c r="H4224" t="s">
        <v>61</v>
      </c>
      <c r="I4224" s="3">
        <v>2147</v>
      </c>
      <c r="J4224">
        <v>20151230</v>
      </c>
      <c r="K4224" s="4">
        <v>1400</v>
      </c>
      <c r="L4224">
        <v>1374840</v>
      </c>
      <c r="M4224" s="5">
        <v>292</v>
      </c>
      <c r="N4224" t="s">
        <v>43</v>
      </c>
      <c r="O4224" t="s">
        <v>44</v>
      </c>
      <c r="P4224" t="s">
        <v>45</v>
      </c>
      <c r="Q4224" s="5">
        <v>63</v>
      </c>
      <c r="R4224" s="5">
        <v>18396</v>
      </c>
      <c r="S4224" t="s">
        <v>554</v>
      </c>
      <c r="T4224" t="s">
        <v>47</v>
      </c>
      <c r="U4224" t="s">
        <v>48</v>
      </c>
      <c r="V4224" t="s">
        <v>5372</v>
      </c>
      <c r="W4224" t="s">
        <v>50</v>
      </c>
      <c r="X4224" t="s">
        <v>51</v>
      </c>
      <c r="Y4224">
        <v>31209508</v>
      </c>
      <c r="Z4224" t="s">
        <v>52</v>
      </c>
      <c r="AA4224">
        <v>2015</v>
      </c>
      <c r="AB4224" t="s">
        <v>216</v>
      </c>
      <c r="AC4224" t="s">
        <v>54</v>
      </c>
      <c r="AD4224" t="s">
        <v>55</v>
      </c>
      <c r="AE4224">
        <v>1178163</v>
      </c>
      <c r="AF4224" t="s">
        <v>56</v>
      </c>
      <c r="AG4224" t="s">
        <v>57</v>
      </c>
      <c r="AH4224" t="s">
        <v>52</v>
      </c>
      <c r="AI4224" t="s">
        <v>54</v>
      </c>
    </row>
    <row r="4225" spans="1:35" x14ac:dyDescent="0.25">
      <c r="A4225" s="13" t="str">
        <f t="shared" si="65"/>
        <v>http://dodappwlsprd2.cloud.pge.com:8003/ilis_rpt/dailyeventlogdetail.jsp?odbeventlogid=15-0087837&amp;numberofmonths=24&amp;showchangehistorylog=1</v>
      </c>
      <c r="B4225" s="14" t="str">
        <f>HYPERLINK(A4225,V4225)</f>
        <v>15-0087837</v>
      </c>
      <c r="C4225" t="s">
        <v>5139</v>
      </c>
      <c r="D4225" t="s">
        <v>2859</v>
      </c>
      <c r="E4225" t="s">
        <v>59</v>
      </c>
      <c r="F4225" t="s">
        <v>5185</v>
      </c>
      <c r="G4225" s="2">
        <v>42261101</v>
      </c>
      <c r="H4225" t="s">
        <v>72</v>
      </c>
      <c r="I4225" s="3" t="s">
        <v>5373</v>
      </c>
      <c r="J4225">
        <v>20151230</v>
      </c>
      <c r="K4225" s="4">
        <v>937</v>
      </c>
      <c r="L4225">
        <v>1374637</v>
      </c>
      <c r="M4225" s="5">
        <v>433</v>
      </c>
      <c r="N4225" t="s">
        <v>43</v>
      </c>
      <c r="O4225" t="s">
        <v>89</v>
      </c>
      <c r="P4225" t="s">
        <v>455</v>
      </c>
      <c r="Q4225" s="5">
        <v>821</v>
      </c>
      <c r="R4225" s="5">
        <v>107501</v>
      </c>
      <c r="S4225" t="s">
        <v>980</v>
      </c>
      <c r="T4225" t="s">
        <v>106</v>
      </c>
      <c r="U4225" t="s">
        <v>48</v>
      </c>
      <c r="V4225" t="s">
        <v>5374</v>
      </c>
      <c r="W4225" t="s">
        <v>50</v>
      </c>
      <c r="X4225" t="s">
        <v>51</v>
      </c>
      <c r="Y4225">
        <v>42599140</v>
      </c>
      <c r="Z4225" t="s">
        <v>52</v>
      </c>
      <c r="AA4225">
        <v>2015</v>
      </c>
      <c r="AB4225" t="s">
        <v>216</v>
      </c>
      <c r="AC4225" t="s">
        <v>54</v>
      </c>
      <c r="AD4225" t="s">
        <v>64</v>
      </c>
      <c r="AE4225">
        <v>1178111</v>
      </c>
      <c r="AF4225" t="s">
        <v>108</v>
      </c>
      <c r="AG4225" t="s">
        <v>57</v>
      </c>
      <c r="AH4225" t="s">
        <v>52</v>
      </c>
      <c r="AI4225" t="s">
        <v>54</v>
      </c>
    </row>
    <row r="4226" spans="1:35" x14ac:dyDescent="0.25">
      <c r="A4226" s="13" t="str">
        <f t="shared" si="65"/>
        <v>http://dodappwlsprd2.cloud.pge.com:8003/ilis_rpt/dailyeventlogdetail.jsp?odbeventlogid=16-0002721&amp;numberofmonths=24&amp;showchangehistorylog=1</v>
      </c>
      <c r="B4226" s="14" t="str">
        <f>HYPERLINK(A4226,V4226)</f>
        <v>16-0002721</v>
      </c>
      <c r="C4226" t="s">
        <v>5139</v>
      </c>
      <c r="D4226" t="s">
        <v>2859</v>
      </c>
      <c r="E4226" t="s">
        <v>59</v>
      </c>
      <c r="F4226" t="s">
        <v>5156</v>
      </c>
      <c r="G4226" s="2">
        <v>42011108</v>
      </c>
      <c r="H4226" t="s">
        <v>72</v>
      </c>
      <c r="I4226" s="3" t="s">
        <v>5375</v>
      </c>
      <c r="J4226">
        <v>20160104</v>
      </c>
      <c r="K4226" s="4">
        <v>1129</v>
      </c>
      <c r="L4226">
        <v>1376566</v>
      </c>
      <c r="M4226" s="5">
        <v>388</v>
      </c>
      <c r="N4226" t="s">
        <v>43</v>
      </c>
      <c r="O4226" t="s">
        <v>44</v>
      </c>
      <c r="P4226" t="s">
        <v>111</v>
      </c>
      <c r="Q4226" s="5">
        <v>33</v>
      </c>
      <c r="R4226" s="5">
        <v>11474</v>
      </c>
      <c r="S4226" t="s">
        <v>563</v>
      </c>
      <c r="T4226" t="s">
        <v>47</v>
      </c>
      <c r="U4226" t="s">
        <v>48</v>
      </c>
      <c r="V4226" t="s">
        <v>5376</v>
      </c>
      <c r="W4226" t="s">
        <v>50</v>
      </c>
      <c r="X4226" t="s">
        <v>51</v>
      </c>
      <c r="Y4226">
        <v>42600566</v>
      </c>
      <c r="Z4226" t="s">
        <v>52</v>
      </c>
      <c r="AA4226">
        <v>2016</v>
      </c>
      <c r="AB4226" t="s">
        <v>53</v>
      </c>
      <c r="AC4226" t="s">
        <v>54</v>
      </c>
      <c r="AD4226" t="s">
        <v>117</v>
      </c>
      <c r="AE4226">
        <v>1178582</v>
      </c>
      <c r="AF4226" t="s">
        <v>56</v>
      </c>
      <c r="AG4226" t="s">
        <v>57</v>
      </c>
      <c r="AH4226" t="s">
        <v>52</v>
      </c>
      <c r="AI4226" t="s">
        <v>54</v>
      </c>
    </row>
    <row r="4227" spans="1:35" x14ac:dyDescent="0.25">
      <c r="A4227" s="13" t="str">
        <f t="shared" si="65"/>
        <v>http://dodappwlsprd2.cloud.pge.com:8003/ilis_rpt/dailyeventlogdetail.jsp?odbeventlogid=16-0003033&amp;numberofmonths=24&amp;showchangehistorylog=1</v>
      </c>
      <c r="B4227" s="14" t="str">
        <f>HYPERLINK(A4227,V4227)</f>
        <v>16-0003033</v>
      </c>
      <c r="C4227" t="s">
        <v>5139</v>
      </c>
      <c r="D4227" t="s">
        <v>2859</v>
      </c>
      <c r="E4227" t="s">
        <v>40</v>
      </c>
      <c r="F4227" t="s">
        <v>5146</v>
      </c>
      <c r="G4227" s="2">
        <v>43201102</v>
      </c>
      <c r="H4227" t="s">
        <v>81</v>
      </c>
      <c r="I4227" s="3">
        <v>11022</v>
      </c>
      <c r="J4227">
        <v>20160105</v>
      </c>
      <c r="K4227" s="4">
        <v>1224</v>
      </c>
      <c r="L4227">
        <v>1377335</v>
      </c>
      <c r="M4227" s="5">
        <v>269</v>
      </c>
      <c r="N4227" t="s">
        <v>43</v>
      </c>
      <c r="O4227" t="s">
        <v>89</v>
      </c>
      <c r="P4227" t="s">
        <v>455</v>
      </c>
      <c r="Q4227" s="5">
        <v>5116</v>
      </c>
      <c r="R4227" s="5">
        <v>384136</v>
      </c>
      <c r="S4227" t="s">
        <v>558</v>
      </c>
      <c r="T4227" t="s">
        <v>106</v>
      </c>
      <c r="U4227" t="s">
        <v>48</v>
      </c>
      <c r="V4227" t="s">
        <v>5377</v>
      </c>
      <c r="W4227" t="s">
        <v>50</v>
      </c>
      <c r="X4227" t="s">
        <v>51</v>
      </c>
      <c r="Y4227">
        <v>31210539</v>
      </c>
      <c r="Z4227" t="s">
        <v>94</v>
      </c>
      <c r="AA4227">
        <v>2016</v>
      </c>
      <c r="AB4227" t="s">
        <v>53</v>
      </c>
      <c r="AC4227" t="s">
        <v>54</v>
      </c>
      <c r="AD4227" t="s">
        <v>55</v>
      </c>
      <c r="AE4227">
        <v>1178753</v>
      </c>
      <c r="AF4227" t="s">
        <v>108</v>
      </c>
      <c r="AG4227" t="s">
        <v>57</v>
      </c>
      <c r="AH4227" t="s">
        <v>52</v>
      </c>
      <c r="AI4227" t="s">
        <v>52</v>
      </c>
    </row>
    <row r="4228" spans="1:35" x14ac:dyDescent="0.25">
      <c r="A4228" s="13" t="str">
        <f t="shared" si="65"/>
        <v>http://dodappwlsprd2.cloud.pge.com:8003/ilis_rpt/dailyeventlogdetail.jsp?odbeventlogid=16-0003256&amp;numberofmonths=24&amp;showchangehistorylog=1</v>
      </c>
      <c r="B4228" s="14" t="str">
        <f>HYPERLINK(A4228,V4228)</f>
        <v>16-0003256</v>
      </c>
      <c r="C4228" t="s">
        <v>5139</v>
      </c>
      <c r="D4228" t="s">
        <v>2859</v>
      </c>
      <c r="E4228" t="s">
        <v>40</v>
      </c>
      <c r="F4228" t="s">
        <v>5378</v>
      </c>
      <c r="G4228" s="2">
        <v>42481104</v>
      </c>
      <c r="H4228" t="s">
        <v>61</v>
      </c>
      <c r="I4228" s="3">
        <v>2447</v>
      </c>
      <c r="J4228">
        <v>20160106</v>
      </c>
      <c r="K4228" s="4">
        <v>234</v>
      </c>
      <c r="L4228">
        <v>1377952</v>
      </c>
      <c r="M4228" s="5">
        <v>491</v>
      </c>
      <c r="N4228" t="s">
        <v>43</v>
      </c>
      <c r="O4228" t="s">
        <v>44</v>
      </c>
      <c r="P4228" t="s">
        <v>111</v>
      </c>
      <c r="Q4228" s="5">
        <v>80</v>
      </c>
      <c r="R4228" s="5">
        <v>13144</v>
      </c>
      <c r="S4228" t="s">
        <v>471</v>
      </c>
      <c r="T4228" t="s">
        <v>47</v>
      </c>
      <c r="U4228" t="s">
        <v>48</v>
      </c>
      <c r="V4228" t="s">
        <v>5379</v>
      </c>
      <c r="W4228" t="s">
        <v>50</v>
      </c>
      <c r="X4228" t="s">
        <v>51</v>
      </c>
      <c r="Y4228">
        <v>42601532</v>
      </c>
      <c r="Z4228" t="s">
        <v>94</v>
      </c>
      <c r="AA4228">
        <v>2016</v>
      </c>
      <c r="AB4228" t="s">
        <v>53</v>
      </c>
      <c r="AC4228" t="s">
        <v>54</v>
      </c>
      <c r="AD4228" t="s">
        <v>55</v>
      </c>
      <c r="AE4228">
        <v>1178874</v>
      </c>
      <c r="AF4228" t="s">
        <v>56</v>
      </c>
      <c r="AG4228" t="s">
        <v>57</v>
      </c>
      <c r="AH4228" t="s">
        <v>52</v>
      </c>
      <c r="AI4228" t="s">
        <v>52</v>
      </c>
    </row>
    <row r="4229" spans="1:35" x14ac:dyDescent="0.25">
      <c r="A4229" s="13" t="str">
        <f t="shared" si="65"/>
        <v>http://dodappwlsprd2.cloud.pge.com:8003/ilis_rpt/dailyeventlogdetail.jsp?odbeventlogid=16-0005057&amp;numberofmonths=24&amp;showchangehistorylog=1</v>
      </c>
      <c r="B4229" s="14" t="str">
        <f>HYPERLINK(A4229,V4229)</f>
        <v>16-0005057</v>
      </c>
      <c r="C4229" t="s">
        <v>5139</v>
      </c>
      <c r="D4229" t="s">
        <v>2859</v>
      </c>
      <c r="E4229" t="s">
        <v>40</v>
      </c>
      <c r="F4229" t="s">
        <v>5159</v>
      </c>
      <c r="G4229" s="2">
        <v>42291101</v>
      </c>
      <c r="H4229" t="s">
        <v>61</v>
      </c>
      <c r="I4229" s="3">
        <v>7467</v>
      </c>
      <c r="J4229">
        <v>20160113</v>
      </c>
      <c r="K4229" s="4">
        <v>924</v>
      </c>
      <c r="L4229">
        <v>1382733</v>
      </c>
      <c r="M4229" s="5">
        <v>641</v>
      </c>
      <c r="N4229" t="s">
        <v>43</v>
      </c>
      <c r="O4229" t="s">
        <v>44</v>
      </c>
      <c r="P4229" t="s">
        <v>45</v>
      </c>
      <c r="Q4229" s="5">
        <v>7</v>
      </c>
      <c r="R4229" s="5">
        <v>4487</v>
      </c>
      <c r="S4229" t="s">
        <v>554</v>
      </c>
      <c r="T4229" t="s">
        <v>47</v>
      </c>
      <c r="U4229" t="s">
        <v>48</v>
      </c>
      <c r="V4229" t="s">
        <v>5380</v>
      </c>
      <c r="W4229" t="s">
        <v>50</v>
      </c>
      <c r="X4229" t="s">
        <v>51</v>
      </c>
      <c r="Y4229">
        <v>0</v>
      </c>
      <c r="Z4229" t="s">
        <v>94</v>
      </c>
      <c r="AA4229">
        <v>2016</v>
      </c>
      <c r="AB4229" t="s">
        <v>53</v>
      </c>
      <c r="AC4229" t="s">
        <v>54</v>
      </c>
      <c r="AD4229" t="s">
        <v>87</v>
      </c>
      <c r="AE4229">
        <v>1180308</v>
      </c>
      <c r="AF4229" t="s">
        <v>56</v>
      </c>
      <c r="AG4229" t="s">
        <v>57</v>
      </c>
      <c r="AH4229" t="s">
        <v>52</v>
      </c>
      <c r="AI4229" t="s">
        <v>52</v>
      </c>
    </row>
    <row r="4230" spans="1:35" x14ac:dyDescent="0.25">
      <c r="A4230" s="13" t="str">
        <f t="shared" ref="A4230:A4293" si="66">CONCATENATE("http://dodappwlsprd2.cloud.pge.com:8003/ilis_rpt/dailyeventlogdetail.jsp?odbeventlogid="&amp;V4230&amp;"&amp;numberofmonths=24&amp;showchangehistorylog=1")</f>
        <v>http://dodappwlsprd2.cloud.pge.com:8003/ilis_rpt/dailyeventlogdetail.jsp?odbeventlogid=16-0005492&amp;numberofmonths=24&amp;showchangehistorylog=1</v>
      </c>
      <c r="B4230" s="14" t="str">
        <f>HYPERLINK(A4230,V4230)</f>
        <v>16-0005492</v>
      </c>
      <c r="C4230" t="s">
        <v>5139</v>
      </c>
      <c r="D4230" t="s">
        <v>2859</v>
      </c>
      <c r="E4230" t="s">
        <v>40</v>
      </c>
      <c r="F4230" t="s">
        <v>5154</v>
      </c>
      <c r="G4230" s="2">
        <v>43021101</v>
      </c>
      <c r="H4230" t="s">
        <v>42</v>
      </c>
      <c r="I4230" s="3">
        <v>96844</v>
      </c>
      <c r="J4230">
        <v>20160114</v>
      </c>
      <c r="K4230" s="4">
        <v>2211</v>
      </c>
      <c r="L4230">
        <v>1384244</v>
      </c>
      <c r="M4230" s="5">
        <v>499</v>
      </c>
      <c r="N4230" t="s">
        <v>43</v>
      </c>
      <c r="O4230" t="s">
        <v>89</v>
      </c>
      <c r="P4230" t="s">
        <v>455</v>
      </c>
      <c r="Q4230" s="5">
        <v>265</v>
      </c>
      <c r="R4230" s="5">
        <v>24715</v>
      </c>
      <c r="S4230" t="s">
        <v>480</v>
      </c>
      <c r="T4230" t="s">
        <v>312</v>
      </c>
      <c r="U4230" t="s">
        <v>48</v>
      </c>
      <c r="V4230" t="s">
        <v>5381</v>
      </c>
      <c r="W4230" t="s">
        <v>50</v>
      </c>
      <c r="X4230" t="s">
        <v>51</v>
      </c>
      <c r="Y4230">
        <v>0</v>
      </c>
      <c r="Z4230" t="s">
        <v>52</v>
      </c>
      <c r="AA4230">
        <v>2016</v>
      </c>
      <c r="AB4230" t="s">
        <v>53</v>
      </c>
      <c r="AC4230" t="s">
        <v>54</v>
      </c>
      <c r="AD4230" t="s">
        <v>55</v>
      </c>
      <c r="AE4230">
        <v>1180575</v>
      </c>
      <c r="AF4230" t="s">
        <v>314</v>
      </c>
      <c r="AG4230" t="s">
        <v>57</v>
      </c>
      <c r="AH4230" t="s">
        <v>52</v>
      </c>
      <c r="AI4230" t="s">
        <v>52</v>
      </c>
    </row>
    <row r="4231" spans="1:35" x14ac:dyDescent="0.25">
      <c r="A4231" s="13" t="str">
        <f t="shared" si="66"/>
        <v>http://dodappwlsprd2.cloud.pge.com:8003/ilis_rpt/dailyeventlogdetail.jsp?odbeventlogid=16-0005854&amp;numberofmonths=24&amp;showchangehistorylog=1</v>
      </c>
      <c r="B4231" s="14" t="str">
        <f>HYPERLINK(A4231,V4231)</f>
        <v>16-0005854</v>
      </c>
      <c r="C4231" t="s">
        <v>5139</v>
      </c>
      <c r="D4231" t="s">
        <v>2859</v>
      </c>
      <c r="E4231" t="s">
        <v>40</v>
      </c>
      <c r="F4231" t="s">
        <v>5159</v>
      </c>
      <c r="G4231" s="2">
        <v>42291101</v>
      </c>
      <c r="H4231" t="s">
        <v>61</v>
      </c>
      <c r="I4231" s="3">
        <v>7467</v>
      </c>
      <c r="J4231">
        <v>20160116</v>
      </c>
      <c r="K4231" s="4">
        <v>2133</v>
      </c>
      <c r="L4231">
        <v>1385277</v>
      </c>
      <c r="M4231" s="5">
        <v>1097</v>
      </c>
      <c r="N4231" t="s">
        <v>43</v>
      </c>
      <c r="O4231" t="s">
        <v>44</v>
      </c>
      <c r="P4231" t="s">
        <v>45</v>
      </c>
      <c r="Q4231" s="5">
        <v>7</v>
      </c>
      <c r="R4231" s="5">
        <v>7679</v>
      </c>
      <c r="S4231" t="s">
        <v>554</v>
      </c>
      <c r="T4231" t="s">
        <v>47</v>
      </c>
      <c r="U4231" t="s">
        <v>48</v>
      </c>
      <c r="V4231" t="s">
        <v>5382</v>
      </c>
      <c r="W4231" t="s">
        <v>50</v>
      </c>
      <c r="X4231" t="s">
        <v>51</v>
      </c>
      <c r="Y4231">
        <v>31213401</v>
      </c>
      <c r="Z4231" t="s">
        <v>52</v>
      </c>
      <c r="AA4231">
        <v>2016</v>
      </c>
      <c r="AB4231" t="s">
        <v>53</v>
      </c>
      <c r="AC4231" t="s">
        <v>54</v>
      </c>
      <c r="AD4231" t="s">
        <v>87</v>
      </c>
      <c r="AE4231">
        <v>1180822</v>
      </c>
      <c r="AF4231" t="s">
        <v>56</v>
      </c>
      <c r="AG4231" t="s">
        <v>57</v>
      </c>
      <c r="AH4231" t="s">
        <v>52</v>
      </c>
      <c r="AI4231" t="s">
        <v>52</v>
      </c>
    </row>
    <row r="4232" spans="1:35" x14ac:dyDescent="0.25">
      <c r="A4232" s="13" t="str">
        <f t="shared" si="66"/>
        <v>http://dodappwlsprd2.cloud.pge.com:8003/ilis_rpt/dailyeventlogdetail.jsp?odbeventlogid=16-0005895&amp;numberofmonths=24&amp;showchangehistorylog=1</v>
      </c>
      <c r="B4232" s="14" t="str">
        <f>HYPERLINK(A4232,V4232)</f>
        <v>16-0005895</v>
      </c>
      <c r="C4232" t="s">
        <v>5139</v>
      </c>
      <c r="D4232" t="s">
        <v>2859</v>
      </c>
      <c r="E4232" t="s">
        <v>59</v>
      </c>
      <c r="F4232" t="s">
        <v>5152</v>
      </c>
      <c r="G4232" s="2">
        <v>43432104</v>
      </c>
      <c r="H4232" t="s">
        <v>42</v>
      </c>
      <c r="I4232" s="3">
        <v>726</v>
      </c>
      <c r="J4232">
        <v>20160117</v>
      </c>
      <c r="K4232" s="4">
        <v>1225</v>
      </c>
      <c r="L4232">
        <v>1385482</v>
      </c>
      <c r="M4232" s="5">
        <v>458</v>
      </c>
      <c r="N4232" t="s">
        <v>43</v>
      </c>
      <c r="O4232" t="s">
        <v>89</v>
      </c>
      <c r="P4232" t="s">
        <v>455</v>
      </c>
      <c r="Q4232" s="5">
        <v>345</v>
      </c>
      <c r="R4232" s="5">
        <v>146420</v>
      </c>
      <c r="S4232" t="s">
        <v>480</v>
      </c>
      <c r="T4232" t="s">
        <v>154</v>
      </c>
      <c r="U4232" t="s">
        <v>48</v>
      </c>
      <c r="V4232" t="s">
        <v>5383</v>
      </c>
      <c r="W4232" t="s">
        <v>50</v>
      </c>
      <c r="X4232" t="s">
        <v>51</v>
      </c>
      <c r="Y4232">
        <v>42612964</v>
      </c>
      <c r="Z4232" t="s">
        <v>94</v>
      </c>
      <c r="AA4232">
        <v>2016</v>
      </c>
      <c r="AB4232" t="s">
        <v>53</v>
      </c>
      <c r="AC4232" t="s">
        <v>54</v>
      </c>
      <c r="AD4232" t="s">
        <v>55</v>
      </c>
      <c r="AE4232">
        <v>1180866</v>
      </c>
      <c r="AF4232" t="s">
        <v>156</v>
      </c>
      <c r="AG4232" t="s">
        <v>57</v>
      </c>
      <c r="AH4232" t="s">
        <v>52</v>
      </c>
      <c r="AI4232" t="s">
        <v>52</v>
      </c>
    </row>
    <row r="4233" spans="1:35" x14ac:dyDescent="0.25">
      <c r="A4233" s="13" t="str">
        <f t="shared" si="66"/>
        <v>http://dodappwlsprd2.cloud.pge.com:8003/ilis_rpt/dailyeventlogdetail.jsp?odbeventlogid=16-0006216&amp;numberofmonths=24&amp;showchangehistorylog=1</v>
      </c>
      <c r="B4233" s="14" t="str">
        <f>HYPERLINK(A4233,V4233)</f>
        <v>16-0006216</v>
      </c>
      <c r="C4233" t="s">
        <v>5139</v>
      </c>
      <c r="D4233" t="s">
        <v>2859</v>
      </c>
      <c r="E4233" t="s">
        <v>40</v>
      </c>
      <c r="F4233" t="s">
        <v>5159</v>
      </c>
      <c r="G4233" s="2">
        <v>42291101</v>
      </c>
      <c r="H4233" t="s">
        <v>61</v>
      </c>
      <c r="I4233" s="3">
        <v>2761</v>
      </c>
      <c r="J4233">
        <v>20160119</v>
      </c>
      <c r="K4233" s="4">
        <v>831</v>
      </c>
      <c r="L4233">
        <v>1387013</v>
      </c>
      <c r="M4233" s="5">
        <v>629</v>
      </c>
      <c r="N4233" t="s">
        <v>43</v>
      </c>
      <c r="O4233" t="s">
        <v>89</v>
      </c>
      <c r="P4233" t="s">
        <v>455</v>
      </c>
      <c r="Q4233" s="5">
        <v>16</v>
      </c>
      <c r="R4233" s="5">
        <v>10064</v>
      </c>
      <c r="S4233" t="s">
        <v>543</v>
      </c>
      <c r="T4233" t="s">
        <v>47</v>
      </c>
      <c r="U4233" t="s">
        <v>48</v>
      </c>
      <c r="V4233" t="s">
        <v>5384</v>
      </c>
      <c r="W4233" t="s">
        <v>50</v>
      </c>
      <c r="X4233" t="s">
        <v>51</v>
      </c>
      <c r="Y4233">
        <v>0</v>
      </c>
      <c r="Z4233" t="s">
        <v>94</v>
      </c>
      <c r="AA4233">
        <v>2016</v>
      </c>
      <c r="AB4233" t="s">
        <v>53</v>
      </c>
      <c r="AC4233" t="s">
        <v>54</v>
      </c>
      <c r="AD4233" t="s">
        <v>87</v>
      </c>
      <c r="AE4233">
        <v>1181296</v>
      </c>
      <c r="AF4233" t="s">
        <v>56</v>
      </c>
      <c r="AG4233" t="s">
        <v>57</v>
      </c>
      <c r="AH4233" t="s">
        <v>52</v>
      </c>
      <c r="AI4233" t="s">
        <v>52</v>
      </c>
    </row>
    <row r="4234" spans="1:35" x14ac:dyDescent="0.25">
      <c r="A4234" s="13" t="str">
        <f t="shared" si="66"/>
        <v>http://dodappwlsprd2.cloud.pge.com:8003/ilis_rpt/dailyeventlogdetail.jsp?odbeventlogid=16-0006523&amp;numberofmonths=24&amp;showchangehistorylog=1</v>
      </c>
      <c r="B4234" s="14" t="str">
        <f>HYPERLINK(A4234,V4234)</f>
        <v>16-0006523</v>
      </c>
      <c r="C4234" t="s">
        <v>5139</v>
      </c>
      <c r="D4234" t="s">
        <v>2859</v>
      </c>
      <c r="E4234" t="s">
        <v>59</v>
      </c>
      <c r="F4234" t="s">
        <v>5196</v>
      </c>
      <c r="G4234" s="2">
        <v>42011107</v>
      </c>
      <c r="H4234" t="s">
        <v>61</v>
      </c>
      <c r="I4234" s="3">
        <v>4967</v>
      </c>
      <c r="J4234">
        <v>20160119</v>
      </c>
      <c r="K4234" s="4">
        <v>1444</v>
      </c>
      <c r="L4234">
        <v>1387813</v>
      </c>
      <c r="M4234" s="5">
        <v>396</v>
      </c>
      <c r="N4234" t="s">
        <v>43</v>
      </c>
      <c r="O4234" t="s">
        <v>44</v>
      </c>
      <c r="P4234" t="s">
        <v>45</v>
      </c>
      <c r="Q4234" s="5">
        <v>27</v>
      </c>
      <c r="R4234" s="5">
        <v>10692</v>
      </c>
      <c r="S4234" t="s">
        <v>546</v>
      </c>
      <c r="T4234" t="s">
        <v>47</v>
      </c>
      <c r="U4234" t="s">
        <v>121</v>
      </c>
      <c r="V4234" t="s">
        <v>5385</v>
      </c>
      <c r="W4234" t="s">
        <v>50</v>
      </c>
      <c r="X4234" t="s">
        <v>51</v>
      </c>
      <c r="Y4234">
        <v>0</v>
      </c>
      <c r="Z4234" t="s">
        <v>94</v>
      </c>
      <c r="AA4234">
        <v>2016</v>
      </c>
      <c r="AB4234" t="s">
        <v>53</v>
      </c>
      <c r="AC4234" t="s">
        <v>54</v>
      </c>
      <c r="AD4234" t="s">
        <v>55</v>
      </c>
      <c r="AE4234">
        <v>1181362</v>
      </c>
      <c r="AF4234" t="s">
        <v>56</v>
      </c>
      <c r="AG4234" t="s">
        <v>57</v>
      </c>
      <c r="AH4234" t="s">
        <v>52</v>
      </c>
      <c r="AI4234" t="s">
        <v>52</v>
      </c>
    </row>
    <row r="4235" spans="1:35" x14ac:dyDescent="0.25">
      <c r="A4235" s="13" t="str">
        <f t="shared" si="66"/>
        <v>http://dodappwlsprd2.cloud.pge.com:8003/ilis_rpt/dailyeventlogdetail.jsp?odbeventlogid=16-0009208&amp;numberofmonths=24&amp;showchangehistorylog=1</v>
      </c>
      <c r="B4235" s="14" t="str">
        <f>HYPERLINK(A4235,V4235)</f>
        <v>16-0009208</v>
      </c>
      <c r="C4235" t="s">
        <v>5139</v>
      </c>
      <c r="D4235" t="s">
        <v>2859</v>
      </c>
      <c r="E4235" t="s">
        <v>40</v>
      </c>
      <c r="F4235" t="s">
        <v>5386</v>
      </c>
      <c r="G4235" s="2">
        <v>42491102</v>
      </c>
      <c r="H4235" t="s">
        <v>61</v>
      </c>
      <c r="I4235" s="3">
        <v>1453</v>
      </c>
      <c r="J4235">
        <v>20160129</v>
      </c>
      <c r="K4235" s="4">
        <v>1451</v>
      </c>
      <c r="L4235">
        <v>1394131</v>
      </c>
      <c r="M4235" s="5">
        <v>780</v>
      </c>
      <c r="N4235" t="s">
        <v>43</v>
      </c>
      <c r="O4235" t="s">
        <v>44</v>
      </c>
      <c r="P4235" t="s">
        <v>45</v>
      </c>
      <c r="Q4235" s="5">
        <v>15</v>
      </c>
      <c r="R4235" s="5">
        <v>6919</v>
      </c>
      <c r="S4235" t="s">
        <v>554</v>
      </c>
      <c r="T4235" t="s">
        <v>47</v>
      </c>
      <c r="U4235" t="s">
        <v>48</v>
      </c>
      <c r="V4235" t="s">
        <v>5387</v>
      </c>
      <c r="W4235" t="s">
        <v>50</v>
      </c>
      <c r="X4235" t="s">
        <v>51</v>
      </c>
      <c r="Y4235">
        <v>31215827</v>
      </c>
      <c r="Z4235" t="s">
        <v>52</v>
      </c>
      <c r="AA4235">
        <v>2016</v>
      </c>
      <c r="AB4235" t="s">
        <v>53</v>
      </c>
      <c r="AC4235" t="s">
        <v>54</v>
      </c>
      <c r="AD4235" t="s">
        <v>55</v>
      </c>
      <c r="AE4235">
        <v>1183294</v>
      </c>
      <c r="AF4235" t="s">
        <v>56</v>
      </c>
      <c r="AG4235" t="s">
        <v>57</v>
      </c>
      <c r="AH4235" t="s">
        <v>52</v>
      </c>
      <c r="AI4235" t="s">
        <v>52</v>
      </c>
    </row>
    <row r="4236" spans="1:35" x14ac:dyDescent="0.25">
      <c r="A4236" s="13" t="str">
        <f t="shared" si="66"/>
        <v>http://dodappwlsprd2.cloud.pge.com:8003/ilis_rpt/dailyeventlogdetail.jsp?odbeventlogid=16-0011942&amp;numberofmonths=24&amp;showchangehistorylog=1</v>
      </c>
      <c r="B4236" s="14" t="str">
        <f>HYPERLINK(A4236,V4236)</f>
        <v>16-0011942</v>
      </c>
      <c r="C4236" t="s">
        <v>5139</v>
      </c>
      <c r="D4236" t="s">
        <v>2859</v>
      </c>
      <c r="E4236" t="s">
        <v>59</v>
      </c>
      <c r="F4236" t="s">
        <v>5152</v>
      </c>
      <c r="G4236" s="2">
        <v>43432104</v>
      </c>
      <c r="H4236" t="s">
        <v>61</v>
      </c>
      <c r="I4236" s="3">
        <v>1235</v>
      </c>
      <c r="J4236">
        <v>20160211</v>
      </c>
      <c r="K4236" s="4">
        <v>209</v>
      </c>
      <c r="L4236">
        <v>1401689</v>
      </c>
      <c r="M4236" s="5">
        <v>586</v>
      </c>
      <c r="N4236" t="s">
        <v>43</v>
      </c>
      <c r="O4236" t="s">
        <v>83</v>
      </c>
      <c r="P4236" t="s">
        <v>124</v>
      </c>
      <c r="Q4236" s="5">
        <v>1</v>
      </c>
      <c r="R4236" s="5">
        <v>586</v>
      </c>
      <c r="S4236" t="s">
        <v>471</v>
      </c>
      <c r="T4236" t="s">
        <v>78</v>
      </c>
      <c r="U4236" t="s">
        <v>48</v>
      </c>
      <c r="V4236" t="s">
        <v>5388</v>
      </c>
      <c r="W4236" t="s">
        <v>50</v>
      </c>
      <c r="X4236" t="s">
        <v>51</v>
      </c>
      <c r="Y4236">
        <v>0</v>
      </c>
      <c r="Z4236" t="s">
        <v>52</v>
      </c>
      <c r="AA4236">
        <v>2016</v>
      </c>
      <c r="AB4236" t="s">
        <v>86</v>
      </c>
      <c r="AC4236" t="s">
        <v>54</v>
      </c>
      <c r="AD4236" t="s">
        <v>55</v>
      </c>
      <c r="AE4236">
        <v>1185353</v>
      </c>
      <c r="AF4236" t="s">
        <v>80</v>
      </c>
      <c r="AG4236" t="s">
        <v>57</v>
      </c>
      <c r="AH4236" t="s">
        <v>52</v>
      </c>
      <c r="AI4236" t="s">
        <v>52</v>
      </c>
    </row>
    <row r="4237" spans="1:35" x14ac:dyDescent="0.25">
      <c r="A4237" s="13" t="str">
        <f t="shared" si="66"/>
        <v>http://dodappwlsprd2.cloud.pge.com:8003/ilis_rpt/dailyeventlogdetail.jsp?odbeventlogid=16-0014517&amp;numberofmonths=24&amp;showchangehistorylog=1</v>
      </c>
      <c r="B4237" s="14" t="str">
        <f>HYPERLINK(A4237,V4237)</f>
        <v>16-0014517</v>
      </c>
      <c r="C4237" t="s">
        <v>5139</v>
      </c>
      <c r="D4237" t="s">
        <v>2859</v>
      </c>
      <c r="E4237" t="s">
        <v>40</v>
      </c>
      <c r="F4237" t="s">
        <v>5146</v>
      </c>
      <c r="G4237" s="2">
        <v>43201102</v>
      </c>
      <c r="H4237" t="s">
        <v>496</v>
      </c>
      <c r="I4237" s="3" t="s">
        <v>5389</v>
      </c>
      <c r="J4237">
        <v>20160220</v>
      </c>
      <c r="K4237" s="4">
        <v>1838</v>
      </c>
      <c r="L4237">
        <v>1409880</v>
      </c>
      <c r="M4237" s="5">
        <v>1140</v>
      </c>
      <c r="N4237" t="s">
        <v>43</v>
      </c>
      <c r="O4237" t="s">
        <v>1237</v>
      </c>
      <c r="P4237" t="s">
        <v>1296</v>
      </c>
      <c r="Q4237" s="5">
        <v>55</v>
      </c>
      <c r="R4237" s="5">
        <v>6098</v>
      </c>
      <c r="S4237" t="s">
        <v>463</v>
      </c>
      <c r="T4237" t="s">
        <v>47</v>
      </c>
      <c r="U4237" t="s">
        <v>48</v>
      </c>
      <c r="V4237" t="s">
        <v>5390</v>
      </c>
      <c r="W4237" t="s">
        <v>50</v>
      </c>
      <c r="X4237" t="s">
        <v>51</v>
      </c>
      <c r="Y4237">
        <v>42634260</v>
      </c>
      <c r="Z4237" t="s">
        <v>52</v>
      </c>
      <c r="AA4237">
        <v>2016</v>
      </c>
      <c r="AB4237" t="s">
        <v>86</v>
      </c>
      <c r="AC4237" t="s">
        <v>54</v>
      </c>
      <c r="AD4237" t="s">
        <v>55</v>
      </c>
      <c r="AE4237">
        <v>1187310</v>
      </c>
      <c r="AF4237" t="s">
        <v>56</v>
      </c>
      <c r="AG4237" t="s">
        <v>57</v>
      </c>
      <c r="AH4237" t="s">
        <v>52</v>
      </c>
      <c r="AI4237" t="s">
        <v>54</v>
      </c>
    </row>
    <row r="4238" spans="1:35" x14ac:dyDescent="0.25">
      <c r="A4238" s="13" t="str">
        <f t="shared" si="66"/>
        <v>http://dodappwlsprd2.cloud.pge.com:8003/ilis_rpt/dailyeventlogdetail.jsp?odbeventlogid=16-0015927&amp;numberofmonths=24&amp;showchangehistorylog=1</v>
      </c>
      <c r="B4238" s="14" t="str">
        <f>HYPERLINK(A4238,V4238)</f>
        <v>16-0015927</v>
      </c>
      <c r="C4238" t="s">
        <v>5139</v>
      </c>
      <c r="D4238" t="s">
        <v>2859</v>
      </c>
      <c r="E4238" t="s">
        <v>59</v>
      </c>
      <c r="F4238" t="s">
        <v>2918</v>
      </c>
      <c r="G4238" s="2">
        <v>43141101</v>
      </c>
      <c r="H4238" t="s">
        <v>61</v>
      </c>
      <c r="I4238" s="3">
        <v>473</v>
      </c>
      <c r="J4238">
        <v>20160226</v>
      </c>
      <c r="K4238" s="4">
        <v>1543</v>
      </c>
      <c r="L4238">
        <v>1412732</v>
      </c>
      <c r="M4238" s="5">
        <v>599</v>
      </c>
      <c r="N4238" t="s">
        <v>43</v>
      </c>
      <c r="O4238" t="s">
        <v>44</v>
      </c>
      <c r="P4238" t="s">
        <v>45</v>
      </c>
      <c r="Q4238" s="5">
        <v>14</v>
      </c>
      <c r="R4238" s="5">
        <v>8386</v>
      </c>
      <c r="S4238" t="s">
        <v>471</v>
      </c>
      <c r="T4238" t="s">
        <v>47</v>
      </c>
      <c r="U4238" t="s">
        <v>48</v>
      </c>
      <c r="V4238" t="s">
        <v>5391</v>
      </c>
      <c r="W4238" t="s">
        <v>50</v>
      </c>
      <c r="X4238" t="s">
        <v>51</v>
      </c>
      <c r="Y4238">
        <v>42641878</v>
      </c>
      <c r="Z4238" t="s">
        <v>52</v>
      </c>
      <c r="AA4238">
        <v>2016</v>
      </c>
      <c r="AB4238" t="s">
        <v>86</v>
      </c>
      <c r="AC4238" t="s">
        <v>54</v>
      </c>
      <c r="AD4238" t="s">
        <v>208</v>
      </c>
      <c r="AE4238">
        <v>1188304</v>
      </c>
      <c r="AF4238" t="s">
        <v>56</v>
      </c>
      <c r="AG4238" t="s">
        <v>57</v>
      </c>
      <c r="AH4238" t="s">
        <v>52</v>
      </c>
      <c r="AI4238" t="s">
        <v>52</v>
      </c>
    </row>
    <row r="4239" spans="1:35" x14ac:dyDescent="0.25">
      <c r="A4239" s="13" t="str">
        <f t="shared" si="66"/>
        <v>http://dodappwlsprd2.cloud.pge.com:8003/ilis_rpt/dailyeventlogdetail.jsp?odbeventlogid=16-0016114&amp;numberofmonths=24&amp;showchangehistorylog=1</v>
      </c>
      <c r="B4239" s="14" t="str">
        <f>HYPERLINK(A4239,V4239)</f>
        <v>16-0016114</v>
      </c>
      <c r="C4239" t="s">
        <v>5139</v>
      </c>
      <c r="D4239" t="s">
        <v>2859</v>
      </c>
      <c r="E4239" t="s">
        <v>59</v>
      </c>
      <c r="F4239" t="s">
        <v>5152</v>
      </c>
      <c r="G4239" s="2">
        <v>43432104</v>
      </c>
      <c r="H4239" t="s">
        <v>61</v>
      </c>
      <c r="I4239" s="3">
        <v>4473</v>
      </c>
      <c r="J4239">
        <v>20160228</v>
      </c>
      <c r="K4239" s="4">
        <v>1814</v>
      </c>
      <c r="L4239">
        <v>1413376</v>
      </c>
      <c r="M4239" s="5">
        <v>1059</v>
      </c>
      <c r="N4239" t="s">
        <v>43</v>
      </c>
      <c r="O4239" t="s">
        <v>44</v>
      </c>
      <c r="P4239" t="s">
        <v>45</v>
      </c>
      <c r="Q4239" s="5">
        <v>15</v>
      </c>
      <c r="R4239" s="5">
        <v>14877</v>
      </c>
      <c r="S4239" t="s">
        <v>471</v>
      </c>
      <c r="T4239" t="s">
        <v>47</v>
      </c>
      <c r="U4239" t="s">
        <v>121</v>
      </c>
      <c r="V4239" t="s">
        <v>5392</v>
      </c>
      <c r="W4239" t="s">
        <v>50</v>
      </c>
      <c r="X4239" t="s">
        <v>51</v>
      </c>
      <c r="Y4239">
        <v>0</v>
      </c>
      <c r="Z4239" t="s">
        <v>52</v>
      </c>
      <c r="AA4239">
        <v>2016</v>
      </c>
      <c r="AB4239" t="s">
        <v>86</v>
      </c>
      <c r="AC4239" t="s">
        <v>54</v>
      </c>
      <c r="AD4239" t="s">
        <v>55</v>
      </c>
      <c r="AE4239">
        <v>1188490</v>
      </c>
      <c r="AF4239" t="s">
        <v>56</v>
      </c>
      <c r="AG4239" t="s">
        <v>57</v>
      </c>
      <c r="AH4239" t="s">
        <v>52</v>
      </c>
      <c r="AI4239" t="s">
        <v>52</v>
      </c>
    </row>
    <row r="4240" spans="1:35" x14ac:dyDescent="0.25">
      <c r="A4240" s="13" t="str">
        <f t="shared" si="66"/>
        <v>http://dodappwlsprd2.cloud.pge.com:8003/ilis_rpt/dailyeventlogdetail.jsp?odbeventlogid=16-0017319&amp;numberofmonths=24&amp;showchangehistorylog=1</v>
      </c>
      <c r="B4240" s="14" t="str">
        <f>HYPERLINK(A4240,V4240)</f>
        <v>16-0017319</v>
      </c>
      <c r="C4240" t="s">
        <v>5139</v>
      </c>
      <c r="D4240" t="s">
        <v>2859</v>
      </c>
      <c r="E4240" t="s">
        <v>59</v>
      </c>
      <c r="F4240" t="s">
        <v>5154</v>
      </c>
      <c r="G4240" s="2">
        <v>43021101</v>
      </c>
      <c r="H4240" t="s">
        <v>42</v>
      </c>
      <c r="I4240" s="3">
        <v>311</v>
      </c>
      <c r="J4240">
        <v>20160304</v>
      </c>
      <c r="K4240" s="4">
        <v>1658</v>
      </c>
      <c r="L4240">
        <v>1416029</v>
      </c>
      <c r="M4240" s="5">
        <v>1183</v>
      </c>
      <c r="N4240" t="s">
        <v>43</v>
      </c>
      <c r="O4240" t="s">
        <v>44</v>
      </c>
      <c r="P4240" t="s">
        <v>45</v>
      </c>
      <c r="Q4240" s="5">
        <v>116</v>
      </c>
      <c r="R4240" s="5">
        <v>25408</v>
      </c>
      <c r="S4240" t="s">
        <v>524</v>
      </c>
      <c r="T4240" t="s">
        <v>47</v>
      </c>
      <c r="U4240" t="s">
        <v>48</v>
      </c>
      <c r="V4240" t="s">
        <v>5393</v>
      </c>
      <c r="W4240" t="s">
        <v>50</v>
      </c>
      <c r="X4240" t="s">
        <v>51</v>
      </c>
      <c r="Y4240">
        <v>31223131</v>
      </c>
      <c r="Z4240" t="s">
        <v>52</v>
      </c>
      <c r="AA4240">
        <v>2016</v>
      </c>
      <c r="AB4240" t="s">
        <v>103</v>
      </c>
      <c r="AC4240" t="s">
        <v>54</v>
      </c>
      <c r="AD4240" t="s">
        <v>70</v>
      </c>
      <c r="AE4240">
        <v>1189224</v>
      </c>
      <c r="AF4240" t="s">
        <v>56</v>
      </c>
      <c r="AG4240" t="s">
        <v>57</v>
      </c>
      <c r="AH4240" t="s">
        <v>52</v>
      </c>
      <c r="AI4240" t="s">
        <v>52</v>
      </c>
    </row>
    <row r="4241" spans="1:35" x14ac:dyDescent="0.25">
      <c r="A4241" s="13" t="str">
        <f t="shared" si="66"/>
        <v>http://dodappwlsprd2.cloud.pge.com:8003/ilis_rpt/dailyeventlogdetail.jsp?odbeventlogid=16-0018444&amp;numberofmonths=24&amp;showchangehistorylog=1</v>
      </c>
      <c r="B4241" s="14" t="str">
        <f>HYPERLINK(A4241,V4241)</f>
        <v>16-0018444</v>
      </c>
      <c r="C4241" t="s">
        <v>5139</v>
      </c>
      <c r="D4241" t="s">
        <v>2859</v>
      </c>
      <c r="E4241" t="s">
        <v>59</v>
      </c>
      <c r="F4241" t="s">
        <v>5183</v>
      </c>
      <c r="G4241" s="2">
        <v>42031124</v>
      </c>
      <c r="H4241" t="s">
        <v>61</v>
      </c>
      <c r="I4241" s="3">
        <v>6873</v>
      </c>
      <c r="J4241">
        <v>20160306</v>
      </c>
      <c r="K4241" s="4">
        <v>728</v>
      </c>
      <c r="L4241">
        <v>1421337</v>
      </c>
      <c r="M4241" s="5">
        <v>387</v>
      </c>
      <c r="N4241" t="s">
        <v>43</v>
      </c>
      <c r="O4241" t="s">
        <v>44</v>
      </c>
      <c r="P4241" t="s">
        <v>45</v>
      </c>
      <c r="Q4241" s="5">
        <v>24</v>
      </c>
      <c r="R4241" s="5">
        <v>9288</v>
      </c>
      <c r="S4241" t="s">
        <v>463</v>
      </c>
      <c r="T4241" t="s">
        <v>47</v>
      </c>
      <c r="U4241" t="s">
        <v>48</v>
      </c>
      <c r="V4241" t="s">
        <v>5394</v>
      </c>
      <c r="W4241" t="s">
        <v>50</v>
      </c>
      <c r="X4241" t="s">
        <v>51</v>
      </c>
      <c r="Y4241">
        <v>0</v>
      </c>
      <c r="Z4241" t="s">
        <v>94</v>
      </c>
      <c r="AA4241">
        <v>2016</v>
      </c>
      <c r="AB4241" t="s">
        <v>103</v>
      </c>
      <c r="AC4241" t="s">
        <v>54</v>
      </c>
      <c r="AD4241" t="s">
        <v>87</v>
      </c>
      <c r="AE4241">
        <v>1190280</v>
      </c>
      <c r="AF4241" t="s">
        <v>56</v>
      </c>
      <c r="AG4241" t="s">
        <v>57</v>
      </c>
      <c r="AH4241" t="s">
        <v>52</v>
      </c>
      <c r="AI4241" t="s">
        <v>52</v>
      </c>
    </row>
    <row r="4242" spans="1:35" x14ac:dyDescent="0.25">
      <c r="A4242" s="13" t="str">
        <f t="shared" si="66"/>
        <v>http://dodappwlsprd2.cloud.pge.com:8003/ilis_rpt/dailyeventlogdetail.jsp?odbeventlogid=16-0018608&amp;numberofmonths=24&amp;showchangehistorylog=1</v>
      </c>
      <c r="B4242" s="14" t="str">
        <f>HYPERLINK(A4242,V4242)</f>
        <v>16-0018608</v>
      </c>
      <c r="C4242" t="s">
        <v>5139</v>
      </c>
      <c r="D4242" t="s">
        <v>2859</v>
      </c>
      <c r="E4242" t="s">
        <v>59</v>
      </c>
      <c r="F4242" t="s">
        <v>5185</v>
      </c>
      <c r="G4242" s="2">
        <v>42261101</v>
      </c>
      <c r="H4242" t="s">
        <v>61</v>
      </c>
      <c r="I4242" s="3">
        <v>88665</v>
      </c>
      <c r="J4242">
        <v>20160306</v>
      </c>
      <c r="K4242" s="4">
        <v>2253</v>
      </c>
      <c r="L4242">
        <v>1422878</v>
      </c>
      <c r="M4242" s="5">
        <v>157</v>
      </c>
      <c r="N4242" t="s">
        <v>43</v>
      </c>
      <c r="O4242" t="s">
        <v>44</v>
      </c>
      <c r="P4242" t="s">
        <v>45</v>
      </c>
      <c r="Q4242" s="5">
        <v>1</v>
      </c>
      <c r="R4242" s="5">
        <v>157</v>
      </c>
      <c r="S4242" t="s">
        <v>686</v>
      </c>
      <c r="T4242" t="s">
        <v>47</v>
      </c>
      <c r="U4242" t="s">
        <v>48</v>
      </c>
      <c r="V4242" t="s">
        <v>5395</v>
      </c>
      <c r="W4242" t="s">
        <v>50</v>
      </c>
      <c r="X4242" t="s">
        <v>51</v>
      </c>
      <c r="Y4242">
        <v>0</v>
      </c>
      <c r="Z4242" t="s">
        <v>94</v>
      </c>
      <c r="AA4242">
        <v>2016</v>
      </c>
      <c r="AB4242" t="s">
        <v>103</v>
      </c>
      <c r="AC4242" t="s">
        <v>54</v>
      </c>
      <c r="AD4242" t="s">
        <v>117</v>
      </c>
      <c r="AE4242">
        <v>1190451</v>
      </c>
      <c r="AF4242" t="s">
        <v>56</v>
      </c>
      <c r="AG4242" t="s">
        <v>57</v>
      </c>
      <c r="AH4242" t="s">
        <v>52</v>
      </c>
      <c r="AI4242" t="s">
        <v>52</v>
      </c>
    </row>
    <row r="4243" spans="1:35" x14ac:dyDescent="0.25">
      <c r="A4243" s="13" t="str">
        <f t="shared" si="66"/>
        <v>http://dodappwlsprd2.cloud.pge.com:8003/ilis_rpt/dailyeventlogdetail.jsp?odbeventlogid=16-0018528&amp;numberofmonths=24&amp;showchangehistorylog=1</v>
      </c>
      <c r="B4243" s="14" t="str">
        <f>HYPERLINK(A4243,V4243)</f>
        <v>16-0018528</v>
      </c>
      <c r="C4243" t="s">
        <v>5139</v>
      </c>
      <c r="D4243" t="s">
        <v>2859</v>
      </c>
      <c r="E4243" t="s">
        <v>59</v>
      </c>
      <c r="F4243" t="s">
        <v>5263</v>
      </c>
      <c r="G4243" s="2">
        <v>42711102</v>
      </c>
      <c r="H4243" t="s">
        <v>61</v>
      </c>
      <c r="I4243" s="3">
        <v>6143</v>
      </c>
      <c r="J4243">
        <v>20160306</v>
      </c>
      <c r="K4243" s="4">
        <v>800</v>
      </c>
      <c r="L4243">
        <v>1421419</v>
      </c>
      <c r="M4243" s="5">
        <v>1086</v>
      </c>
      <c r="N4243" t="s">
        <v>43</v>
      </c>
      <c r="O4243" t="s">
        <v>89</v>
      </c>
      <c r="P4243" t="s">
        <v>455</v>
      </c>
      <c r="Q4243" s="5">
        <v>8</v>
      </c>
      <c r="R4243" s="5">
        <v>8134</v>
      </c>
      <c r="S4243" t="s">
        <v>480</v>
      </c>
      <c r="T4243" t="s">
        <v>47</v>
      </c>
      <c r="U4243" t="s">
        <v>48</v>
      </c>
      <c r="V4243" t="s">
        <v>5396</v>
      </c>
      <c r="W4243" t="s">
        <v>50</v>
      </c>
      <c r="X4243" t="s">
        <v>51</v>
      </c>
      <c r="Y4243">
        <v>0</v>
      </c>
      <c r="Z4243" t="s">
        <v>94</v>
      </c>
      <c r="AA4243">
        <v>2016</v>
      </c>
      <c r="AB4243" t="s">
        <v>103</v>
      </c>
      <c r="AC4243" t="s">
        <v>54</v>
      </c>
      <c r="AD4243" t="s">
        <v>55</v>
      </c>
      <c r="AE4243">
        <v>1190366</v>
      </c>
      <c r="AF4243" t="s">
        <v>56</v>
      </c>
      <c r="AG4243" t="s">
        <v>57</v>
      </c>
      <c r="AH4243" t="s">
        <v>52</v>
      </c>
      <c r="AI4243" t="s">
        <v>52</v>
      </c>
    </row>
    <row r="4244" spans="1:35" x14ac:dyDescent="0.25">
      <c r="A4244" s="13" t="str">
        <f t="shared" si="66"/>
        <v>http://dodappwlsprd2.cloud.pge.com:8003/ilis_rpt/dailyeventlogdetail.jsp?odbeventlogid=16-0018091&amp;numberofmonths=24&amp;showchangehistorylog=1</v>
      </c>
      <c r="B4244" s="14" t="str">
        <f>HYPERLINK(A4244,V4244)</f>
        <v>16-0018091</v>
      </c>
      <c r="C4244" t="s">
        <v>5139</v>
      </c>
      <c r="D4244" t="s">
        <v>2859</v>
      </c>
      <c r="E4244" t="s">
        <v>40</v>
      </c>
      <c r="F4244" t="s">
        <v>5159</v>
      </c>
      <c r="G4244" s="2">
        <v>42291101</v>
      </c>
      <c r="H4244" t="s">
        <v>61</v>
      </c>
      <c r="I4244" s="3">
        <v>1147</v>
      </c>
      <c r="J4244">
        <v>20160306</v>
      </c>
      <c r="K4244" s="4">
        <v>53</v>
      </c>
      <c r="L4244">
        <v>1420858</v>
      </c>
      <c r="M4244" s="5">
        <v>938</v>
      </c>
      <c r="N4244" t="s">
        <v>43</v>
      </c>
      <c r="O4244" t="s">
        <v>44</v>
      </c>
      <c r="P4244" t="s">
        <v>45</v>
      </c>
      <c r="Q4244" s="5">
        <v>6</v>
      </c>
      <c r="R4244" s="5">
        <v>5628</v>
      </c>
      <c r="S4244" t="s">
        <v>554</v>
      </c>
      <c r="T4244" t="s">
        <v>47</v>
      </c>
      <c r="U4244" t="s">
        <v>66</v>
      </c>
      <c r="V4244" t="s">
        <v>5397</v>
      </c>
      <c r="W4244" t="s">
        <v>50</v>
      </c>
      <c r="X4244" t="s">
        <v>51</v>
      </c>
      <c r="Y4244">
        <v>0</v>
      </c>
      <c r="Z4244" t="s">
        <v>94</v>
      </c>
      <c r="AA4244">
        <v>2016</v>
      </c>
      <c r="AB4244" t="s">
        <v>103</v>
      </c>
      <c r="AC4244" t="s">
        <v>54</v>
      </c>
      <c r="AD4244" t="s">
        <v>87</v>
      </c>
      <c r="AE4244">
        <v>1189963</v>
      </c>
      <c r="AF4244" t="s">
        <v>56</v>
      </c>
      <c r="AG4244" t="s">
        <v>57</v>
      </c>
      <c r="AH4244" t="s">
        <v>52</v>
      </c>
      <c r="AI4244" t="s">
        <v>52</v>
      </c>
    </row>
    <row r="4245" spans="1:35" x14ac:dyDescent="0.25">
      <c r="A4245" s="13" t="str">
        <f t="shared" si="66"/>
        <v>http://dodappwlsprd2.cloud.pge.com:8003/ilis_rpt/dailyeventlogdetail.jsp?odbeventlogid=16-0018540&amp;numberofmonths=24&amp;showchangehistorylog=1</v>
      </c>
      <c r="B4245" s="14" t="str">
        <f>HYPERLINK(A4245,V4245)</f>
        <v>16-0018540</v>
      </c>
      <c r="C4245" t="s">
        <v>5139</v>
      </c>
      <c r="D4245" t="s">
        <v>2859</v>
      </c>
      <c r="E4245" t="s">
        <v>40</v>
      </c>
      <c r="F4245" t="s">
        <v>5159</v>
      </c>
      <c r="G4245" s="2">
        <v>42291101</v>
      </c>
      <c r="H4245" t="s">
        <v>61</v>
      </c>
      <c r="I4245" s="3">
        <v>7467</v>
      </c>
      <c r="J4245">
        <v>20160306</v>
      </c>
      <c r="K4245" s="4">
        <v>855</v>
      </c>
      <c r="L4245">
        <v>1421589</v>
      </c>
      <c r="M4245" s="5">
        <v>1676</v>
      </c>
      <c r="N4245" t="s">
        <v>43</v>
      </c>
      <c r="O4245" t="s">
        <v>44</v>
      </c>
      <c r="P4245" t="s">
        <v>45</v>
      </c>
      <c r="Q4245" s="5">
        <v>7</v>
      </c>
      <c r="R4245" s="5">
        <v>11732</v>
      </c>
      <c r="S4245" t="s">
        <v>463</v>
      </c>
      <c r="T4245" t="s">
        <v>78</v>
      </c>
      <c r="U4245" t="s">
        <v>48</v>
      </c>
      <c r="V4245" t="s">
        <v>5398</v>
      </c>
      <c r="W4245" t="s">
        <v>50</v>
      </c>
      <c r="X4245" t="s">
        <v>51</v>
      </c>
      <c r="Y4245">
        <v>0</v>
      </c>
      <c r="Z4245" t="s">
        <v>94</v>
      </c>
      <c r="AA4245">
        <v>2016</v>
      </c>
      <c r="AB4245" t="s">
        <v>103</v>
      </c>
      <c r="AC4245" t="s">
        <v>54</v>
      </c>
      <c r="AD4245" t="s">
        <v>87</v>
      </c>
      <c r="AE4245">
        <v>1190378</v>
      </c>
      <c r="AF4245" t="s">
        <v>80</v>
      </c>
      <c r="AG4245" t="s">
        <v>57</v>
      </c>
      <c r="AH4245" t="s">
        <v>52</v>
      </c>
      <c r="AI4245" t="s">
        <v>52</v>
      </c>
    </row>
    <row r="4246" spans="1:35" x14ac:dyDescent="0.25">
      <c r="A4246" s="13" t="str">
        <f t="shared" si="66"/>
        <v>http://dodappwlsprd2.cloud.pge.com:8003/ilis_rpt/dailyeventlogdetail.jsp?odbeventlogid=16-0018566&amp;numberofmonths=24&amp;showchangehistorylog=1</v>
      </c>
      <c r="B4246" s="14" t="str">
        <f>HYPERLINK(A4246,V4246)</f>
        <v>16-0018566</v>
      </c>
      <c r="C4246" t="s">
        <v>5139</v>
      </c>
      <c r="D4246" t="s">
        <v>2859</v>
      </c>
      <c r="E4246" t="s">
        <v>40</v>
      </c>
      <c r="F4246" t="s">
        <v>5159</v>
      </c>
      <c r="G4246" s="2">
        <v>42291101</v>
      </c>
      <c r="H4246" t="s">
        <v>61</v>
      </c>
      <c r="I4246" s="3">
        <v>1579</v>
      </c>
      <c r="J4246">
        <v>20160306</v>
      </c>
      <c r="K4246" s="4">
        <v>1919</v>
      </c>
      <c r="L4246">
        <v>1422652</v>
      </c>
      <c r="M4246" s="5">
        <v>1409</v>
      </c>
      <c r="N4246" t="s">
        <v>43</v>
      </c>
      <c r="O4246" t="s">
        <v>44</v>
      </c>
      <c r="P4246" t="s">
        <v>45</v>
      </c>
      <c r="Q4246" s="5">
        <v>12</v>
      </c>
      <c r="R4246" s="5">
        <v>16908</v>
      </c>
      <c r="S4246" t="s">
        <v>526</v>
      </c>
      <c r="T4246" t="s">
        <v>47</v>
      </c>
      <c r="U4246" t="s">
        <v>48</v>
      </c>
      <c r="V4246" t="s">
        <v>5399</v>
      </c>
      <c r="W4246" t="s">
        <v>50</v>
      </c>
      <c r="X4246" t="s">
        <v>51</v>
      </c>
      <c r="Y4246">
        <v>0</v>
      </c>
      <c r="Z4246" t="s">
        <v>94</v>
      </c>
      <c r="AA4246">
        <v>2016</v>
      </c>
      <c r="AB4246" t="s">
        <v>103</v>
      </c>
      <c r="AC4246" t="s">
        <v>54</v>
      </c>
      <c r="AD4246" t="s">
        <v>87</v>
      </c>
      <c r="AE4246">
        <v>1190407</v>
      </c>
      <c r="AF4246" t="s">
        <v>56</v>
      </c>
      <c r="AG4246" t="s">
        <v>57</v>
      </c>
      <c r="AH4246" t="s">
        <v>52</v>
      </c>
      <c r="AI4246" t="s">
        <v>52</v>
      </c>
    </row>
    <row r="4247" spans="1:35" x14ac:dyDescent="0.25">
      <c r="A4247" s="13" t="str">
        <f t="shared" si="66"/>
        <v>http://dodappwlsprd2.cloud.pge.com:8003/ilis_rpt/dailyeventlogdetail.jsp?odbeventlogid=16-0018466&amp;numberofmonths=24&amp;showchangehistorylog=1</v>
      </c>
      <c r="B4247" s="14" t="str">
        <f>HYPERLINK(A4247,V4247)</f>
        <v>16-0018466</v>
      </c>
      <c r="C4247" t="s">
        <v>5139</v>
      </c>
      <c r="D4247" t="s">
        <v>2859</v>
      </c>
      <c r="E4247" t="s">
        <v>59</v>
      </c>
      <c r="F4247" t="s">
        <v>5140</v>
      </c>
      <c r="G4247" s="2">
        <v>43292103</v>
      </c>
      <c r="H4247" t="s">
        <v>61</v>
      </c>
      <c r="I4247" s="3">
        <v>1145</v>
      </c>
      <c r="J4247">
        <v>20160306</v>
      </c>
      <c r="K4247" s="4">
        <v>1019</v>
      </c>
      <c r="L4247">
        <v>1421854</v>
      </c>
      <c r="M4247" s="5">
        <v>1691</v>
      </c>
      <c r="N4247" t="s">
        <v>43</v>
      </c>
      <c r="O4247" t="s">
        <v>89</v>
      </c>
      <c r="P4247" t="s">
        <v>455</v>
      </c>
      <c r="Q4247" s="5">
        <v>17</v>
      </c>
      <c r="R4247" s="5">
        <v>26173</v>
      </c>
      <c r="S4247" t="s">
        <v>484</v>
      </c>
      <c r="T4247" t="s">
        <v>47</v>
      </c>
      <c r="U4247" t="s">
        <v>48</v>
      </c>
      <c r="V4247" t="s">
        <v>5400</v>
      </c>
      <c r="W4247" t="s">
        <v>50</v>
      </c>
      <c r="X4247" t="s">
        <v>51</v>
      </c>
      <c r="Y4247">
        <v>0</v>
      </c>
      <c r="Z4247" t="s">
        <v>94</v>
      </c>
      <c r="AA4247">
        <v>2016</v>
      </c>
      <c r="AB4247" t="s">
        <v>103</v>
      </c>
      <c r="AC4247" t="s">
        <v>54</v>
      </c>
      <c r="AD4247" t="s">
        <v>55</v>
      </c>
      <c r="AE4247">
        <v>1190304</v>
      </c>
      <c r="AF4247" t="s">
        <v>56</v>
      </c>
      <c r="AG4247" t="s">
        <v>57</v>
      </c>
      <c r="AH4247" t="s">
        <v>52</v>
      </c>
      <c r="AI4247" t="s">
        <v>52</v>
      </c>
    </row>
    <row r="4248" spans="1:35" x14ac:dyDescent="0.25">
      <c r="A4248" s="13" t="str">
        <f t="shared" si="66"/>
        <v>http://dodappwlsprd2.cloud.pge.com:8003/ilis_rpt/dailyeventlogdetail.jsp?odbeventlogid=16-0018640&amp;numberofmonths=24&amp;showchangehistorylog=1</v>
      </c>
      <c r="B4248" s="14" t="str">
        <f>HYPERLINK(A4248,V4248)</f>
        <v>16-0018640</v>
      </c>
      <c r="C4248" t="s">
        <v>5139</v>
      </c>
      <c r="D4248" t="s">
        <v>2859</v>
      </c>
      <c r="E4248" t="s">
        <v>59</v>
      </c>
      <c r="F4248" t="s">
        <v>5263</v>
      </c>
      <c r="G4248" s="2">
        <v>42711102</v>
      </c>
      <c r="H4248" t="s">
        <v>61</v>
      </c>
      <c r="I4248" s="3">
        <v>9193</v>
      </c>
      <c r="J4248">
        <v>20160307</v>
      </c>
      <c r="K4248" s="4">
        <v>7</v>
      </c>
      <c r="L4248">
        <v>1422915</v>
      </c>
      <c r="M4248" s="5">
        <v>713</v>
      </c>
      <c r="N4248" t="s">
        <v>43</v>
      </c>
      <c r="O4248" t="s">
        <v>44</v>
      </c>
      <c r="P4248" t="s">
        <v>45</v>
      </c>
      <c r="Q4248" s="5">
        <v>13</v>
      </c>
      <c r="R4248" s="5">
        <v>3115</v>
      </c>
      <c r="S4248" t="s">
        <v>480</v>
      </c>
      <c r="T4248" t="s">
        <v>47</v>
      </c>
      <c r="U4248" t="s">
        <v>48</v>
      </c>
      <c r="V4248" t="s">
        <v>5401</v>
      </c>
      <c r="W4248" t="s">
        <v>50</v>
      </c>
      <c r="X4248" t="s">
        <v>51</v>
      </c>
      <c r="Y4248">
        <v>0</v>
      </c>
      <c r="Z4248" t="s">
        <v>94</v>
      </c>
      <c r="AA4248">
        <v>2016</v>
      </c>
      <c r="AB4248" t="s">
        <v>103</v>
      </c>
      <c r="AC4248" t="s">
        <v>54</v>
      </c>
      <c r="AD4248" t="s">
        <v>55</v>
      </c>
      <c r="AE4248">
        <v>1190485</v>
      </c>
      <c r="AF4248" t="s">
        <v>56</v>
      </c>
      <c r="AG4248" t="s">
        <v>57</v>
      </c>
      <c r="AH4248" t="s">
        <v>52</v>
      </c>
      <c r="AI4248" t="s">
        <v>52</v>
      </c>
    </row>
    <row r="4249" spans="1:35" x14ac:dyDescent="0.25">
      <c r="A4249" s="13" t="str">
        <f t="shared" si="66"/>
        <v>http://dodappwlsprd2.cloud.pge.com:8003/ilis_rpt/dailyeventlogdetail.jsp?odbeventlogid=16-0018630&amp;numberofmonths=24&amp;showchangehistorylog=1</v>
      </c>
      <c r="B4249" s="14" t="str">
        <f>HYPERLINK(A4249,V4249)</f>
        <v>16-0018630</v>
      </c>
      <c r="C4249" t="s">
        <v>5139</v>
      </c>
      <c r="D4249" t="s">
        <v>2859</v>
      </c>
      <c r="E4249" t="s">
        <v>40</v>
      </c>
      <c r="F4249" t="s">
        <v>5159</v>
      </c>
      <c r="G4249" s="2">
        <v>42291101</v>
      </c>
      <c r="H4249" t="s">
        <v>61</v>
      </c>
      <c r="I4249" s="3">
        <v>311</v>
      </c>
      <c r="J4249">
        <v>20160307</v>
      </c>
      <c r="K4249" s="4">
        <v>121</v>
      </c>
      <c r="L4249">
        <v>1422985</v>
      </c>
      <c r="M4249" s="5">
        <v>861</v>
      </c>
      <c r="N4249" t="s">
        <v>43</v>
      </c>
      <c r="O4249" t="s">
        <v>89</v>
      </c>
      <c r="P4249" t="s">
        <v>455</v>
      </c>
      <c r="Q4249" s="5">
        <v>20</v>
      </c>
      <c r="R4249" s="5">
        <v>8930</v>
      </c>
      <c r="S4249" t="s">
        <v>554</v>
      </c>
      <c r="T4249" t="s">
        <v>47</v>
      </c>
      <c r="U4249" t="s">
        <v>66</v>
      </c>
      <c r="V4249" t="s">
        <v>5402</v>
      </c>
      <c r="W4249" t="s">
        <v>50</v>
      </c>
      <c r="X4249" t="s">
        <v>51</v>
      </c>
      <c r="Y4249">
        <v>0</v>
      </c>
      <c r="Z4249" t="s">
        <v>94</v>
      </c>
      <c r="AA4249">
        <v>2016</v>
      </c>
      <c r="AB4249" t="s">
        <v>103</v>
      </c>
      <c r="AC4249" t="s">
        <v>54</v>
      </c>
      <c r="AD4249" t="s">
        <v>87</v>
      </c>
      <c r="AE4249">
        <v>1190476</v>
      </c>
      <c r="AF4249" t="s">
        <v>56</v>
      </c>
      <c r="AG4249" t="s">
        <v>57</v>
      </c>
      <c r="AH4249" t="s">
        <v>52</v>
      </c>
      <c r="AI4249" t="s">
        <v>52</v>
      </c>
    </row>
    <row r="4250" spans="1:35" x14ac:dyDescent="0.25">
      <c r="A4250" s="13" t="str">
        <f t="shared" si="66"/>
        <v>http://dodappwlsprd2.cloud.pge.com:8003/ilis_rpt/dailyeventlogdetail.jsp?odbeventlogid=16-0019130&amp;numberofmonths=24&amp;showchangehistorylog=1</v>
      </c>
      <c r="B4250" s="14" t="str">
        <f>HYPERLINK(A4250,V4250)</f>
        <v>16-0019130</v>
      </c>
      <c r="C4250" t="s">
        <v>5139</v>
      </c>
      <c r="D4250" t="s">
        <v>2859</v>
      </c>
      <c r="E4250" t="s">
        <v>40</v>
      </c>
      <c r="F4250" t="s">
        <v>5250</v>
      </c>
      <c r="G4250" s="2">
        <v>43432102</v>
      </c>
      <c r="H4250" t="s">
        <v>42</v>
      </c>
      <c r="I4250" s="3">
        <v>714</v>
      </c>
      <c r="J4250">
        <v>20160308</v>
      </c>
      <c r="K4250" s="4">
        <v>333</v>
      </c>
      <c r="L4250">
        <v>1424837</v>
      </c>
      <c r="M4250" s="5">
        <v>775</v>
      </c>
      <c r="N4250" t="s">
        <v>43</v>
      </c>
      <c r="O4250" t="s">
        <v>44</v>
      </c>
      <c r="P4250" t="s">
        <v>45</v>
      </c>
      <c r="Q4250" s="5">
        <v>700</v>
      </c>
      <c r="R4250" s="5">
        <v>99439</v>
      </c>
      <c r="S4250" t="s">
        <v>463</v>
      </c>
      <c r="T4250" t="s">
        <v>47</v>
      </c>
      <c r="U4250" t="s">
        <v>48</v>
      </c>
      <c r="V4250" t="s">
        <v>5403</v>
      </c>
      <c r="W4250" t="s">
        <v>50</v>
      </c>
      <c r="X4250" t="s">
        <v>51</v>
      </c>
      <c r="Y4250">
        <v>42648209</v>
      </c>
      <c r="Z4250" t="s">
        <v>94</v>
      </c>
      <c r="AA4250">
        <v>2016</v>
      </c>
      <c r="AB4250" t="s">
        <v>103</v>
      </c>
      <c r="AC4250" t="s">
        <v>54</v>
      </c>
      <c r="AD4250" t="s">
        <v>208</v>
      </c>
      <c r="AE4250">
        <v>1190901</v>
      </c>
      <c r="AF4250" t="s">
        <v>56</v>
      </c>
      <c r="AG4250" t="s">
        <v>57</v>
      </c>
      <c r="AH4250" t="s">
        <v>52</v>
      </c>
      <c r="AI4250" t="s">
        <v>52</v>
      </c>
    </row>
    <row r="4251" spans="1:35" x14ac:dyDescent="0.25">
      <c r="A4251" s="13" t="str">
        <f t="shared" si="66"/>
        <v>http://dodappwlsprd2.cloud.pge.com:8003/ilis_rpt/dailyeventlogdetail.jsp?odbeventlogid=16-0020054&amp;numberofmonths=24&amp;showchangehistorylog=1</v>
      </c>
      <c r="B4251" s="14" t="str">
        <f>HYPERLINK(A4251,V4251)</f>
        <v>16-0020054</v>
      </c>
      <c r="C4251" t="s">
        <v>5139</v>
      </c>
      <c r="D4251" t="s">
        <v>2859</v>
      </c>
      <c r="E4251" t="s">
        <v>40</v>
      </c>
      <c r="F4251" t="s">
        <v>5159</v>
      </c>
      <c r="G4251" s="2">
        <v>42291101</v>
      </c>
      <c r="H4251" t="s">
        <v>61</v>
      </c>
      <c r="I4251" s="3">
        <v>7153</v>
      </c>
      <c r="J4251">
        <v>20160310</v>
      </c>
      <c r="K4251" s="4">
        <v>1346</v>
      </c>
      <c r="L4251">
        <v>1426720</v>
      </c>
      <c r="M4251" s="5">
        <v>750</v>
      </c>
      <c r="N4251" t="s">
        <v>43</v>
      </c>
      <c r="O4251" t="s">
        <v>44</v>
      </c>
      <c r="P4251" t="s">
        <v>45</v>
      </c>
      <c r="Q4251" s="5">
        <v>15</v>
      </c>
      <c r="R4251" s="5">
        <v>9954</v>
      </c>
      <c r="S4251" t="s">
        <v>463</v>
      </c>
      <c r="T4251" t="s">
        <v>47</v>
      </c>
      <c r="U4251" t="s">
        <v>48</v>
      </c>
      <c r="V4251" t="s">
        <v>5404</v>
      </c>
      <c r="W4251" t="s">
        <v>50</v>
      </c>
      <c r="X4251" t="s">
        <v>51</v>
      </c>
      <c r="Y4251">
        <v>0</v>
      </c>
      <c r="Z4251" t="s">
        <v>94</v>
      </c>
      <c r="AA4251">
        <v>2016</v>
      </c>
      <c r="AB4251" t="s">
        <v>103</v>
      </c>
      <c r="AC4251" t="s">
        <v>54</v>
      </c>
      <c r="AD4251" t="s">
        <v>87</v>
      </c>
      <c r="AE4251">
        <v>1191579</v>
      </c>
      <c r="AF4251" t="s">
        <v>56</v>
      </c>
      <c r="AG4251" t="s">
        <v>57</v>
      </c>
      <c r="AH4251" t="s">
        <v>52</v>
      </c>
      <c r="AI4251" t="s">
        <v>52</v>
      </c>
    </row>
    <row r="4252" spans="1:35" x14ac:dyDescent="0.25">
      <c r="A4252" s="13" t="str">
        <f t="shared" si="66"/>
        <v>http://dodappwlsprd2.cloud.pge.com:8003/ilis_rpt/dailyeventlogdetail.jsp?odbeventlogid=16-0020206&amp;numberofmonths=24&amp;showchangehistorylog=1</v>
      </c>
      <c r="B4252" s="14" t="str">
        <f>HYPERLINK(A4252,V4252)</f>
        <v>16-0020206</v>
      </c>
      <c r="C4252" t="s">
        <v>5139</v>
      </c>
      <c r="D4252" t="s">
        <v>2859</v>
      </c>
      <c r="E4252" t="s">
        <v>59</v>
      </c>
      <c r="F4252" t="s">
        <v>5171</v>
      </c>
      <c r="G4252" s="2">
        <v>42031125</v>
      </c>
      <c r="H4252" t="s">
        <v>61</v>
      </c>
      <c r="I4252" s="3">
        <v>2167</v>
      </c>
      <c r="J4252">
        <v>20160311</v>
      </c>
      <c r="K4252" s="4">
        <v>708</v>
      </c>
      <c r="L4252">
        <v>1427115</v>
      </c>
      <c r="M4252" s="5">
        <v>614</v>
      </c>
      <c r="N4252" t="s">
        <v>43</v>
      </c>
      <c r="O4252" t="s">
        <v>44</v>
      </c>
      <c r="P4252" t="s">
        <v>45</v>
      </c>
      <c r="Q4252" s="5">
        <v>67</v>
      </c>
      <c r="R4252" s="5">
        <v>9723</v>
      </c>
      <c r="S4252" t="s">
        <v>526</v>
      </c>
      <c r="T4252" t="s">
        <v>47</v>
      </c>
      <c r="U4252" t="s">
        <v>48</v>
      </c>
      <c r="V4252" t="s">
        <v>5405</v>
      </c>
      <c r="W4252" t="s">
        <v>50</v>
      </c>
      <c r="X4252" t="s">
        <v>51</v>
      </c>
      <c r="Y4252">
        <v>0</v>
      </c>
      <c r="Z4252" t="s">
        <v>94</v>
      </c>
      <c r="AA4252">
        <v>2016</v>
      </c>
      <c r="AB4252" t="s">
        <v>103</v>
      </c>
      <c r="AC4252" t="s">
        <v>54</v>
      </c>
      <c r="AD4252" t="s">
        <v>87</v>
      </c>
      <c r="AE4252">
        <v>1191726</v>
      </c>
      <c r="AF4252" t="s">
        <v>56</v>
      </c>
      <c r="AG4252" t="s">
        <v>57</v>
      </c>
      <c r="AH4252" t="s">
        <v>52</v>
      </c>
      <c r="AI4252" t="s">
        <v>52</v>
      </c>
    </row>
    <row r="4253" spans="1:35" x14ac:dyDescent="0.25">
      <c r="A4253" s="13" t="str">
        <f t="shared" si="66"/>
        <v>http://dodappwlsprd2.cloud.pge.com:8003/ilis_rpt/dailyeventlogdetail.jsp?odbeventlogid=16-0020218&amp;numberofmonths=24&amp;showchangehistorylog=1</v>
      </c>
      <c r="B4253" s="14" t="str">
        <f>HYPERLINK(A4253,V4253)</f>
        <v>16-0020218</v>
      </c>
      <c r="C4253" t="s">
        <v>5139</v>
      </c>
      <c r="D4253" t="s">
        <v>2859</v>
      </c>
      <c r="E4253" t="s">
        <v>40</v>
      </c>
      <c r="F4253" t="s">
        <v>5171</v>
      </c>
      <c r="G4253" s="2">
        <v>42031125</v>
      </c>
      <c r="H4253" t="s">
        <v>61</v>
      </c>
      <c r="I4253" s="3">
        <v>5189</v>
      </c>
      <c r="J4253">
        <v>20160311</v>
      </c>
      <c r="K4253" s="4">
        <v>727</v>
      </c>
      <c r="L4253">
        <v>1427127</v>
      </c>
      <c r="M4253" s="5">
        <v>389</v>
      </c>
      <c r="N4253" t="s">
        <v>43</v>
      </c>
      <c r="O4253" t="s">
        <v>44</v>
      </c>
      <c r="P4253" t="s">
        <v>45</v>
      </c>
      <c r="Q4253" s="5">
        <v>17</v>
      </c>
      <c r="R4253" s="5">
        <v>6613</v>
      </c>
      <c r="S4253" t="s">
        <v>546</v>
      </c>
      <c r="T4253" t="s">
        <v>47</v>
      </c>
      <c r="U4253" t="s">
        <v>48</v>
      </c>
      <c r="V4253" t="s">
        <v>5406</v>
      </c>
      <c r="W4253" t="s">
        <v>50</v>
      </c>
      <c r="X4253" t="s">
        <v>51</v>
      </c>
      <c r="Y4253">
        <v>0</v>
      </c>
      <c r="Z4253" t="s">
        <v>94</v>
      </c>
      <c r="AA4253">
        <v>2016</v>
      </c>
      <c r="AB4253" t="s">
        <v>103</v>
      </c>
      <c r="AC4253" t="s">
        <v>54</v>
      </c>
      <c r="AD4253" t="s">
        <v>87</v>
      </c>
      <c r="AE4253">
        <v>1191736</v>
      </c>
      <c r="AF4253" t="s">
        <v>56</v>
      </c>
      <c r="AG4253" t="s">
        <v>57</v>
      </c>
      <c r="AH4253" t="s">
        <v>52</v>
      </c>
      <c r="AI4253" t="s">
        <v>52</v>
      </c>
    </row>
    <row r="4254" spans="1:35" x14ac:dyDescent="0.25">
      <c r="A4254" s="13" t="str">
        <f t="shared" si="66"/>
        <v>http://dodappwlsprd2.cloud.pge.com:8003/ilis_rpt/dailyeventlogdetail.jsp?odbeventlogid=16-0020568&amp;numberofmonths=24&amp;showchangehistorylog=1</v>
      </c>
      <c r="B4254" s="14" t="str">
        <f>HYPERLINK(A4254,V4254)</f>
        <v>16-0020568</v>
      </c>
      <c r="C4254" t="s">
        <v>5139</v>
      </c>
      <c r="D4254" t="s">
        <v>2859</v>
      </c>
      <c r="E4254" t="s">
        <v>40</v>
      </c>
      <c r="F4254" t="s">
        <v>5159</v>
      </c>
      <c r="G4254" s="2">
        <v>42291101</v>
      </c>
      <c r="H4254" t="s">
        <v>61</v>
      </c>
      <c r="I4254" s="3">
        <v>1683</v>
      </c>
      <c r="J4254">
        <v>20160311</v>
      </c>
      <c r="K4254" s="4">
        <v>1533</v>
      </c>
      <c r="L4254">
        <v>1428257</v>
      </c>
      <c r="M4254" s="5">
        <v>522</v>
      </c>
      <c r="N4254" t="s">
        <v>43</v>
      </c>
      <c r="O4254" t="s">
        <v>44</v>
      </c>
      <c r="P4254" t="s">
        <v>111</v>
      </c>
      <c r="Q4254" s="5">
        <v>5</v>
      </c>
      <c r="R4254" s="5">
        <v>2610</v>
      </c>
      <c r="S4254" t="s">
        <v>554</v>
      </c>
      <c r="T4254" t="s">
        <v>47</v>
      </c>
      <c r="U4254" t="s">
        <v>48</v>
      </c>
      <c r="V4254" t="s">
        <v>5407</v>
      </c>
      <c r="W4254" t="s">
        <v>50</v>
      </c>
      <c r="X4254" t="s">
        <v>51</v>
      </c>
      <c r="Y4254">
        <v>0</v>
      </c>
      <c r="Z4254" t="s">
        <v>94</v>
      </c>
      <c r="AA4254">
        <v>2016</v>
      </c>
      <c r="AB4254" t="s">
        <v>103</v>
      </c>
      <c r="AC4254" t="s">
        <v>54</v>
      </c>
      <c r="AD4254" t="s">
        <v>87</v>
      </c>
      <c r="AE4254">
        <v>1191945</v>
      </c>
      <c r="AF4254" t="s">
        <v>56</v>
      </c>
      <c r="AG4254" t="s">
        <v>57</v>
      </c>
      <c r="AH4254" t="s">
        <v>52</v>
      </c>
      <c r="AI4254" t="s">
        <v>54</v>
      </c>
    </row>
    <row r="4255" spans="1:35" x14ac:dyDescent="0.25">
      <c r="A4255" s="13" t="str">
        <f t="shared" si="66"/>
        <v>http://dodappwlsprd2.cloud.pge.com:8003/ilis_rpt/dailyeventlogdetail.jsp?odbeventlogid=16-0020803&amp;numberofmonths=24&amp;showchangehistorylog=1</v>
      </c>
      <c r="B4255" s="14" t="str">
        <f>HYPERLINK(A4255,V4255)</f>
        <v>16-0020803</v>
      </c>
      <c r="C4255" t="s">
        <v>5139</v>
      </c>
      <c r="D4255" t="s">
        <v>2859</v>
      </c>
      <c r="E4255" t="s">
        <v>59</v>
      </c>
      <c r="F4255" t="s">
        <v>5140</v>
      </c>
      <c r="G4255" s="2">
        <v>43292103</v>
      </c>
      <c r="H4255" t="s">
        <v>120</v>
      </c>
      <c r="I4255" s="3">
        <v>507</v>
      </c>
      <c r="J4255">
        <v>20160312</v>
      </c>
      <c r="K4255" s="4">
        <v>1414</v>
      </c>
      <c r="L4255">
        <v>1429577</v>
      </c>
      <c r="M4255" s="5">
        <v>967</v>
      </c>
      <c r="N4255" t="s">
        <v>43</v>
      </c>
      <c r="O4255" t="s">
        <v>44</v>
      </c>
      <c r="P4255" t="s">
        <v>45</v>
      </c>
      <c r="Q4255" s="5">
        <v>25</v>
      </c>
      <c r="R4255" s="5">
        <v>24175</v>
      </c>
      <c r="S4255" t="s">
        <v>543</v>
      </c>
      <c r="T4255" t="s">
        <v>78</v>
      </c>
      <c r="U4255" t="s">
        <v>48</v>
      </c>
      <c r="V4255" t="s">
        <v>5408</v>
      </c>
      <c r="W4255" t="s">
        <v>50</v>
      </c>
      <c r="X4255" t="s">
        <v>51</v>
      </c>
      <c r="Y4255">
        <v>0</v>
      </c>
      <c r="Z4255" t="s">
        <v>94</v>
      </c>
      <c r="AA4255">
        <v>2016</v>
      </c>
      <c r="AB4255" t="s">
        <v>103</v>
      </c>
      <c r="AC4255" t="s">
        <v>54</v>
      </c>
      <c r="AD4255" t="s">
        <v>55</v>
      </c>
      <c r="AE4255">
        <v>1192184</v>
      </c>
      <c r="AF4255" t="s">
        <v>80</v>
      </c>
      <c r="AG4255" t="s">
        <v>57</v>
      </c>
      <c r="AH4255" t="s">
        <v>52</v>
      </c>
      <c r="AI4255" t="s">
        <v>52</v>
      </c>
    </row>
    <row r="4256" spans="1:35" x14ac:dyDescent="0.25">
      <c r="A4256" s="13" t="str">
        <f t="shared" si="66"/>
        <v>http://dodappwlsprd2.cloud.pge.com:8003/ilis_rpt/dailyeventlogdetail.jsp?odbeventlogid=16-0020887&amp;numberofmonths=24&amp;showchangehistorylog=1</v>
      </c>
      <c r="B4256" s="14" t="str">
        <f>HYPERLINK(A4256,V4256)</f>
        <v>16-0020887</v>
      </c>
      <c r="C4256" t="s">
        <v>5139</v>
      </c>
      <c r="D4256" t="s">
        <v>2859</v>
      </c>
      <c r="E4256" t="s">
        <v>40</v>
      </c>
      <c r="F4256" t="s">
        <v>5149</v>
      </c>
      <c r="G4256" s="2">
        <v>42711101</v>
      </c>
      <c r="H4256" t="s">
        <v>61</v>
      </c>
      <c r="I4256" s="3">
        <v>773</v>
      </c>
      <c r="J4256">
        <v>20160313</v>
      </c>
      <c r="K4256" s="4">
        <v>801</v>
      </c>
      <c r="L4256">
        <v>1429895</v>
      </c>
      <c r="M4256" s="5">
        <v>602</v>
      </c>
      <c r="N4256" t="s">
        <v>43</v>
      </c>
      <c r="O4256" t="s">
        <v>44</v>
      </c>
      <c r="P4256" t="s">
        <v>45</v>
      </c>
      <c r="Q4256" s="5">
        <v>26</v>
      </c>
      <c r="R4256" s="5">
        <v>15652</v>
      </c>
      <c r="S4256" t="s">
        <v>546</v>
      </c>
      <c r="T4256" t="s">
        <v>47</v>
      </c>
      <c r="U4256" t="s">
        <v>48</v>
      </c>
      <c r="V4256" t="s">
        <v>5409</v>
      </c>
      <c r="W4256" t="s">
        <v>50</v>
      </c>
      <c r="X4256" t="s">
        <v>51</v>
      </c>
      <c r="Y4256">
        <v>42655851</v>
      </c>
      <c r="Z4256" t="s">
        <v>94</v>
      </c>
      <c r="AA4256">
        <v>2016</v>
      </c>
      <c r="AB4256" t="s">
        <v>103</v>
      </c>
      <c r="AC4256" t="s">
        <v>54</v>
      </c>
      <c r="AD4256" t="s">
        <v>87</v>
      </c>
      <c r="AE4256">
        <v>1192275</v>
      </c>
      <c r="AF4256" t="s">
        <v>56</v>
      </c>
      <c r="AG4256" t="s">
        <v>57</v>
      </c>
      <c r="AH4256" t="s">
        <v>52</v>
      </c>
      <c r="AI4256" t="s">
        <v>52</v>
      </c>
    </row>
    <row r="4257" spans="1:35" x14ac:dyDescent="0.25">
      <c r="A4257" s="13" t="str">
        <f t="shared" si="66"/>
        <v>http://dodappwlsprd2.cloud.pge.com:8003/ilis_rpt/dailyeventlogdetail.jsp?odbeventlogid=16-0021046&amp;numberofmonths=24&amp;showchangehistorylog=1</v>
      </c>
      <c r="B4257" s="14" t="str">
        <f>HYPERLINK(A4257,V4257)</f>
        <v>16-0021046</v>
      </c>
      <c r="C4257" t="s">
        <v>5139</v>
      </c>
      <c r="D4257" t="s">
        <v>2859</v>
      </c>
      <c r="E4257" t="s">
        <v>59</v>
      </c>
      <c r="F4257" t="s">
        <v>5263</v>
      </c>
      <c r="G4257" s="2">
        <v>42711102</v>
      </c>
      <c r="H4257" t="s">
        <v>61</v>
      </c>
      <c r="I4257" s="3">
        <v>2683</v>
      </c>
      <c r="J4257">
        <v>20160313</v>
      </c>
      <c r="K4257" s="4">
        <v>1858</v>
      </c>
      <c r="L4257">
        <v>1430570</v>
      </c>
      <c r="M4257" s="5">
        <v>705</v>
      </c>
      <c r="N4257" t="s">
        <v>43</v>
      </c>
      <c r="O4257" t="s">
        <v>44</v>
      </c>
      <c r="P4257" t="s">
        <v>45</v>
      </c>
      <c r="Q4257" s="5">
        <v>6</v>
      </c>
      <c r="R4257" s="5">
        <v>4230</v>
      </c>
      <c r="S4257" t="s">
        <v>563</v>
      </c>
      <c r="T4257" t="s">
        <v>47</v>
      </c>
      <c r="U4257" t="s">
        <v>48</v>
      </c>
      <c r="V4257" t="s">
        <v>5410</v>
      </c>
      <c r="W4257" t="s">
        <v>50</v>
      </c>
      <c r="X4257" t="s">
        <v>51</v>
      </c>
      <c r="Y4257">
        <v>0</v>
      </c>
      <c r="Z4257" t="s">
        <v>94</v>
      </c>
      <c r="AA4257">
        <v>2016</v>
      </c>
      <c r="AB4257" t="s">
        <v>103</v>
      </c>
      <c r="AC4257" t="s">
        <v>54</v>
      </c>
      <c r="AD4257" t="s">
        <v>87</v>
      </c>
      <c r="AE4257">
        <v>1192414</v>
      </c>
      <c r="AF4257" t="s">
        <v>56</v>
      </c>
      <c r="AG4257" t="s">
        <v>57</v>
      </c>
      <c r="AH4257" t="s">
        <v>52</v>
      </c>
      <c r="AI4257" t="s">
        <v>52</v>
      </c>
    </row>
    <row r="4258" spans="1:35" x14ac:dyDescent="0.25">
      <c r="A4258" s="13" t="str">
        <f t="shared" si="66"/>
        <v>http://dodappwlsprd2.cloud.pge.com:8003/ilis_rpt/dailyeventlogdetail.jsp?odbeventlogid=16-0020796&amp;numberofmonths=24&amp;showchangehistorylog=1</v>
      </c>
      <c r="B4258" s="14" t="str">
        <f>HYPERLINK(A4258,V4258)</f>
        <v>16-0020796</v>
      </c>
      <c r="C4258" t="s">
        <v>5139</v>
      </c>
      <c r="D4258" t="s">
        <v>2859</v>
      </c>
      <c r="E4258" t="s">
        <v>40</v>
      </c>
      <c r="F4258" t="s">
        <v>5159</v>
      </c>
      <c r="G4258" s="2">
        <v>42291101</v>
      </c>
      <c r="H4258" t="s">
        <v>72</v>
      </c>
      <c r="I4258" s="3" t="s">
        <v>5411</v>
      </c>
      <c r="J4258">
        <v>20160313</v>
      </c>
      <c r="K4258" s="4">
        <v>1015</v>
      </c>
      <c r="L4258">
        <v>1430075</v>
      </c>
      <c r="M4258" s="5">
        <v>71</v>
      </c>
      <c r="N4258" t="s">
        <v>43</v>
      </c>
      <c r="O4258" t="s">
        <v>89</v>
      </c>
      <c r="P4258" t="s">
        <v>455</v>
      </c>
      <c r="Q4258" s="5">
        <v>40</v>
      </c>
      <c r="R4258" s="5">
        <v>2500</v>
      </c>
      <c r="S4258" t="s">
        <v>463</v>
      </c>
      <c r="T4258" t="s">
        <v>47</v>
      </c>
      <c r="U4258" t="s">
        <v>121</v>
      </c>
      <c r="V4258" t="s">
        <v>5412</v>
      </c>
      <c r="W4258" t="s">
        <v>50</v>
      </c>
      <c r="X4258" t="s">
        <v>51</v>
      </c>
      <c r="Y4258">
        <v>31224618</v>
      </c>
      <c r="Z4258" t="s">
        <v>94</v>
      </c>
      <c r="AA4258">
        <v>2016</v>
      </c>
      <c r="AB4258" t="s">
        <v>103</v>
      </c>
      <c r="AC4258" t="s">
        <v>54</v>
      </c>
      <c r="AD4258" t="s">
        <v>55</v>
      </c>
      <c r="AE4258">
        <v>1192292</v>
      </c>
      <c r="AF4258" t="s">
        <v>56</v>
      </c>
      <c r="AG4258" t="s">
        <v>57</v>
      </c>
      <c r="AH4258" t="s">
        <v>52</v>
      </c>
      <c r="AI4258" t="s">
        <v>52</v>
      </c>
    </row>
    <row r="4259" spans="1:35" x14ac:dyDescent="0.25">
      <c r="A4259" s="13" t="str">
        <f t="shared" si="66"/>
        <v>http://dodappwlsprd2.cloud.pge.com:8003/ilis_rpt/dailyeventlogdetail.jsp?odbeventlogid=16-0024217&amp;numberofmonths=24&amp;showchangehistorylog=1</v>
      </c>
      <c r="B4259" s="14" t="str">
        <f>HYPERLINK(A4259,V4259)</f>
        <v>16-0024217</v>
      </c>
      <c r="C4259" t="s">
        <v>5139</v>
      </c>
      <c r="D4259" t="s">
        <v>2859</v>
      </c>
      <c r="E4259" t="s">
        <v>40</v>
      </c>
      <c r="F4259" t="s">
        <v>5154</v>
      </c>
      <c r="G4259" s="2">
        <v>43021101</v>
      </c>
      <c r="H4259" t="s">
        <v>42</v>
      </c>
      <c r="I4259" s="3">
        <v>91900</v>
      </c>
      <c r="J4259">
        <v>20160326</v>
      </c>
      <c r="K4259" s="4">
        <v>2353</v>
      </c>
      <c r="L4259">
        <v>1439261</v>
      </c>
      <c r="M4259" s="5">
        <v>404</v>
      </c>
      <c r="N4259" t="s">
        <v>43</v>
      </c>
      <c r="O4259" t="s">
        <v>44</v>
      </c>
      <c r="P4259" t="s">
        <v>45</v>
      </c>
      <c r="Q4259" s="5">
        <v>113</v>
      </c>
      <c r="R4259" s="5">
        <v>19672</v>
      </c>
      <c r="S4259" t="s">
        <v>577</v>
      </c>
      <c r="T4259" t="s">
        <v>47</v>
      </c>
      <c r="U4259" t="s">
        <v>48</v>
      </c>
      <c r="V4259" t="s">
        <v>5413</v>
      </c>
      <c r="W4259" t="s">
        <v>50</v>
      </c>
      <c r="X4259" t="s">
        <v>51</v>
      </c>
      <c r="Y4259">
        <v>42663585</v>
      </c>
      <c r="Z4259" t="s">
        <v>52</v>
      </c>
      <c r="AA4259">
        <v>2016</v>
      </c>
      <c r="AB4259" t="s">
        <v>103</v>
      </c>
      <c r="AC4259" t="s">
        <v>54</v>
      </c>
      <c r="AD4259" t="s">
        <v>55</v>
      </c>
      <c r="AE4259">
        <v>1194775</v>
      </c>
      <c r="AF4259" t="s">
        <v>56</v>
      </c>
      <c r="AG4259" t="s">
        <v>57</v>
      </c>
      <c r="AH4259" t="s">
        <v>52</v>
      </c>
      <c r="AI4259" t="s">
        <v>52</v>
      </c>
    </row>
    <row r="4260" spans="1:35" x14ac:dyDescent="0.25">
      <c r="A4260" s="13" t="str">
        <f t="shared" si="66"/>
        <v>http://dodappwlsprd2.cloud.pge.com:8003/ilis_rpt/dailyeventlogdetail.jsp?odbeventlogid=16-0024289&amp;numberofmonths=24&amp;showchangehistorylog=1</v>
      </c>
      <c r="B4260" s="14" t="str">
        <f>HYPERLINK(A4260,V4260)</f>
        <v>16-0024289</v>
      </c>
      <c r="C4260" t="s">
        <v>5139</v>
      </c>
      <c r="D4260" t="s">
        <v>2859</v>
      </c>
      <c r="E4260" t="s">
        <v>40</v>
      </c>
      <c r="F4260" t="s">
        <v>5159</v>
      </c>
      <c r="G4260" s="2">
        <v>42291101</v>
      </c>
      <c r="H4260" t="s">
        <v>61</v>
      </c>
      <c r="I4260" s="3">
        <v>757</v>
      </c>
      <c r="J4260">
        <v>20160327</v>
      </c>
      <c r="K4260" s="4">
        <v>2058</v>
      </c>
      <c r="L4260">
        <v>1439532</v>
      </c>
      <c r="M4260" s="5">
        <v>617</v>
      </c>
      <c r="N4260" t="s">
        <v>43</v>
      </c>
      <c r="O4260" t="s">
        <v>44</v>
      </c>
      <c r="P4260" t="s">
        <v>45</v>
      </c>
      <c r="Q4260" s="5">
        <v>35</v>
      </c>
      <c r="R4260" s="5">
        <v>16557</v>
      </c>
      <c r="S4260" t="s">
        <v>463</v>
      </c>
      <c r="T4260" t="s">
        <v>47</v>
      </c>
      <c r="U4260" t="s">
        <v>48</v>
      </c>
      <c r="V4260" t="s">
        <v>5414</v>
      </c>
      <c r="W4260" t="s">
        <v>50</v>
      </c>
      <c r="X4260" t="s">
        <v>51</v>
      </c>
      <c r="Y4260">
        <v>0</v>
      </c>
      <c r="Z4260" t="s">
        <v>52</v>
      </c>
      <c r="AA4260">
        <v>2016</v>
      </c>
      <c r="AB4260" t="s">
        <v>103</v>
      </c>
      <c r="AC4260" t="s">
        <v>54</v>
      </c>
      <c r="AD4260" t="s">
        <v>87</v>
      </c>
      <c r="AE4260">
        <v>1194858</v>
      </c>
      <c r="AF4260" t="s">
        <v>56</v>
      </c>
      <c r="AG4260" t="s">
        <v>57</v>
      </c>
      <c r="AH4260" t="s">
        <v>52</v>
      </c>
      <c r="AI4260" t="s">
        <v>52</v>
      </c>
    </row>
    <row r="4261" spans="1:35" x14ac:dyDescent="0.25">
      <c r="A4261" s="13" t="str">
        <f t="shared" si="66"/>
        <v>http://dodappwlsprd2.cloud.pge.com:8003/ilis_rpt/dailyeventlogdetail.jsp?odbeventlogid=16-0024297&amp;numberofmonths=24&amp;showchangehistorylog=1</v>
      </c>
      <c r="B4261" s="14" t="str">
        <f>HYPERLINK(A4261,V4261)</f>
        <v>16-0024297</v>
      </c>
      <c r="C4261" t="s">
        <v>5139</v>
      </c>
      <c r="D4261" t="s">
        <v>2859</v>
      </c>
      <c r="E4261" t="s">
        <v>59</v>
      </c>
      <c r="F4261" t="s">
        <v>5183</v>
      </c>
      <c r="G4261" s="2">
        <v>42031124</v>
      </c>
      <c r="H4261" t="s">
        <v>61</v>
      </c>
      <c r="I4261" s="3">
        <v>4595</v>
      </c>
      <c r="J4261">
        <v>20160328</v>
      </c>
      <c r="K4261" s="4">
        <v>421</v>
      </c>
      <c r="L4261">
        <v>1439554</v>
      </c>
      <c r="M4261" s="5">
        <v>467</v>
      </c>
      <c r="N4261" t="s">
        <v>43</v>
      </c>
      <c r="O4261" t="s">
        <v>44</v>
      </c>
      <c r="P4261" t="s">
        <v>111</v>
      </c>
      <c r="Q4261" s="5">
        <v>46</v>
      </c>
      <c r="R4261" s="5">
        <v>12979</v>
      </c>
      <c r="S4261" t="s">
        <v>1398</v>
      </c>
      <c r="T4261" t="s">
        <v>47</v>
      </c>
      <c r="U4261" t="s">
        <v>48</v>
      </c>
      <c r="V4261" t="s">
        <v>5415</v>
      </c>
      <c r="W4261" t="s">
        <v>50</v>
      </c>
      <c r="X4261" t="s">
        <v>51</v>
      </c>
      <c r="Y4261">
        <v>42663656</v>
      </c>
      <c r="Z4261" t="s">
        <v>94</v>
      </c>
      <c r="AA4261">
        <v>2016</v>
      </c>
      <c r="AB4261" t="s">
        <v>103</v>
      </c>
      <c r="AC4261" t="s">
        <v>54</v>
      </c>
      <c r="AD4261" t="s">
        <v>55</v>
      </c>
      <c r="AE4261">
        <v>1194866</v>
      </c>
      <c r="AF4261" t="s">
        <v>56</v>
      </c>
      <c r="AG4261" t="s">
        <v>57</v>
      </c>
      <c r="AH4261" t="s">
        <v>52</v>
      </c>
      <c r="AI4261" t="s">
        <v>52</v>
      </c>
    </row>
    <row r="4262" spans="1:35" x14ac:dyDescent="0.25">
      <c r="A4262" s="13" t="str">
        <f t="shared" si="66"/>
        <v>http://dodappwlsprd2.cloud.pge.com:8003/ilis_rpt/dailyeventlogdetail.jsp?odbeventlogid=16-0028732&amp;numberofmonths=24&amp;showchangehistorylog=1</v>
      </c>
      <c r="B4262" s="14" t="str">
        <f>HYPERLINK(A4262,V4262)</f>
        <v>16-0028732</v>
      </c>
      <c r="C4262" t="s">
        <v>5139</v>
      </c>
      <c r="D4262" t="s">
        <v>2859</v>
      </c>
      <c r="E4262" t="s">
        <v>59</v>
      </c>
      <c r="F4262" t="s">
        <v>5171</v>
      </c>
      <c r="G4262" s="2">
        <v>42031125</v>
      </c>
      <c r="H4262" t="s">
        <v>61</v>
      </c>
      <c r="I4262" s="3">
        <v>2395</v>
      </c>
      <c r="J4262">
        <v>20160414</v>
      </c>
      <c r="K4262" s="4">
        <v>1614</v>
      </c>
      <c r="L4262">
        <v>1450882</v>
      </c>
      <c r="M4262" s="5">
        <v>559</v>
      </c>
      <c r="N4262" t="s">
        <v>43</v>
      </c>
      <c r="O4262" t="s">
        <v>44</v>
      </c>
      <c r="P4262" t="s">
        <v>45</v>
      </c>
      <c r="Q4262" s="5">
        <v>76</v>
      </c>
      <c r="R4262" s="5">
        <v>8134</v>
      </c>
      <c r="S4262" t="s">
        <v>471</v>
      </c>
      <c r="T4262" t="s">
        <v>47</v>
      </c>
      <c r="U4262" t="s">
        <v>48</v>
      </c>
      <c r="V4262" t="s">
        <v>5416</v>
      </c>
      <c r="W4262" t="s">
        <v>50</v>
      </c>
      <c r="X4262" t="s">
        <v>51</v>
      </c>
      <c r="Y4262">
        <v>42679201</v>
      </c>
      <c r="Z4262" t="s">
        <v>52</v>
      </c>
      <c r="AA4262">
        <v>2016</v>
      </c>
      <c r="AB4262" t="s">
        <v>114</v>
      </c>
      <c r="AC4262" t="s">
        <v>54</v>
      </c>
      <c r="AD4262" t="s">
        <v>55</v>
      </c>
      <c r="AE4262">
        <v>1198013</v>
      </c>
      <c r="AF4262" t="s">
        <v>56</v>
      </c>
      <c r="AG4262" t="s">
        <v>57</v>
      </c>
      <c r="AH4262" t="s">
        <v>52</v>
      </c>
      <c r="AI4262" t="s">
        <v>54</v>
      </c>
    </row>
    <row r="4263" spans="1:35" x14ac:dyDescent="0.25">
      <c r="A4263" s="13" t="str">
        <f t="shared" si="66"/>
        <v>http://dodappwlsprd2.cloud.pge.com:8003/ilis_rpt/dailyeventlogdetail.jsp?odbeventlogid=16-0030539&amp;numberofmonths=24&amp;showchangehistorylog=1</v>
      </c>
      <c r="B4263" s="14" t="str">
        <f>HYPERLINK(A4263,V4263)</f>
        <v>16-0030539</v>
      </c>
      <c r="C4263" t="s">
        <v>5139</v>
      </c>
      <c r="D4263" t="s">
        <v>2859</v>
      </c>
      <c r="E4263" t="s">
        <v>59</v>
      </c>
      <c r="F4263" t="s">
        <v>5263</v>
      </c>
      <c r="G4263" s="2">
        <v>42711102</v>
      </c>
      <c r="H4263" t="s">
        <v>61</v>
      </c>
      <c r="I4263" s="3">
        <v>2683</v>
      </c>
      <c r="J4263">
        <v>20160422</v>
      </c>
      <c r="K4263" s="4">
        <v>858</v>
      </c>
      <c r="L4263">
        <v>1455561</v>
      </c>
      <c r="M4263" s="5">
        <v>357</v>
      </c>
      <c r="N4263" t="s">
        <v>43</v>
      </c>
      <c r="O4263" t="s">
        <v>44</v>
      </c>
      <c r="P4263" t="s">
        <v>45</v>
      </c>
      <c r="Q4263" s="5">
        <v>6</v>
      </c>
      <c r="R4263" s="5">
        <v>1407</v>
      </c>
      <c r="S4263" t="s">
        <v>524</v>
      </c>
      <c r="T4263" t="s">
        <v>47</v>
      </c>
      <c r="U4263" t="s">
        <v>121</v>
      </c>
      <c r="V4263" t="s">
        <v>5417</v>
      </c>
      <c r="W4263" t="s">
        <v>50</v>
      </c>
      <c r="X4263" t="s">
        <v>51</v>
      </c>
      <c r="Y4263">
        <v>0</v>
      </c>
      <c r="Z4263" t="s">
        <v>94</v>
      </c>
      <c r="AA4263">
        <v>2016</v>
      </c>
      <c r="AB4263" t="s">
        <v>114</v>
      </c>
      <c r="AC4263" t="s">
        <v>54</v>
      </c>
      <c r="AD4263" t="s">
        <v>87</v>
      </c>
      <c r="AE4263">
        <v>1199325</v>
      </c>
      <c r="AF4263" t="s">
        <v>56</v>
      </c>
      <c r="AG4263" t="s">
        <v>57</v>
      </c>
      <c r="AH4263" t="s">
        <v>52</v>
      </c>
      <c r="AI4263" t="s">
        <v>52</v>
      </c>
    </row>
    <row r="4264" spans="1:35" x14ac:dyDescent="0.25">
      <c r="A4264" s="13" t="str">
        <f t="shared" si="66"/>
        <v>http://dodappwlsprd2.cloud.pge.com:8003/ilis_rpt/dailyeventlogdetail.jsp?odbeventlogid=16-0030890&amp;numberofmonths=24&amp;showchangehistorylog=1</v>
      </c>
      <c r="B4264" s="14" t="str">
        <f>HYPERLINK(A4264,V4264)</f>
        <v>16-0030890</v>
      </c>
      <c r="C4264" t="s">
        <v>5139</v>
      </c>
      <c r="D4264" t="s">
        <v>2859</v>
      </c>
      <c r="E4264" t="s">
        <v>59</v>
      </c>
      <c r="F4264" t="s">
        <v>5152</v>
      </c>
      <c r="G4264" s="2">
        <v>43432104</v>
      </c>
      <c r="H4264" t="s">
        <v>72</v>
      </c>
      <c r="I4264" s="3" t="s">
        <v>5418</v>
      </c>
      <c r="J4264">
        <v>20160423</v>
      </c>
      <c r="K4264" s="4">
        <v>320</v>
      </c>
      <c r="L4264">
        <v>1456509</v>
      </c>
      <c r="M4264" s="5">
        <v>1165</v>
      </c>
      <c r="N4264" t="s">
        <v>43</v>
      </c>
      <c r="O4264" t="s">
        <v>89</v>
      </c>
      <c r="P4264" t="s">
        <v>455</v>
      </c>
      <c r="Q4264" s="5">
        <v>9</v>
      </c>
      <c r="R4264" s="5">
        <v>10207</v>
      </c>
      <c r="S4264" t="s">
        <v>471</v>
      </c>
      <c r="T4264" t="s">
        <v>78</v>
      </c>
      <c r="U4264" t="s">
        <v>48</v>
      </c>
      <c r="V4264" t="s">
        <v>5419</v>
      </c>
      <c r="W4264" t="s">
        <v>50</v>
      </c>
      <c r="X4264" t="s">
        <v>51</v>
      </c>
      <c r="Y4264">
        <v>0</v>
      </c>
      <c r="Z4264" t="s">
        <v>52</v>
      </c>
      <c r="AA4264">
        <v>2016</v>
      </c>
      <c r="AB4264" t="s">
        <v>114</v>
      </c>
      <c r="AC4264" t="s">
        <v>54</v>
      </c>
      <c r="AD4264" t="s">
        <v>55</v>
      </c>
      <c r="AE4264">
        <v>1199550</v>
      </c>
      <c r="AF4264" t="s">
        <v>80</v>
      </c>
      <c r="AG4264" t="s">
        <v>57</v>
      </c>
      <c r="AH4264" t="s">
        <v>52</v>
      </c>
      <c r="AI4264" t="s">
        <v>54</v>
      </c>
    </row>
    <row r="4265" spans="1:35" x14ac:dyDescent="0.25">
      <c r="A4265" s="13" t="str">
        <f t="shared" si="66"/>
        <v>http://dodappwlsprd2.cloud.pge.com:8003/ilis_rpt/dailyeventlogdetail.jsp?odbeventlogid=16-0031045&amp;numberofmonths=24&amp;showchangehistorylog=1</v>
      </c>
      <c r="B4265" s="14" t="str">
        <f>HYPERLINK(A4265,V4265)</f>
        <v>16-0031045</v>
      </c>
      <c r="C4265" t="s">
        <v>5139</v>
      </c>
      <c r="D4265" t="s">
        <v>2859</v>
      </c>
      <c r="E4265" t="s">
        <v>40</v>
      </c>
      <c r="F4265" t="s">
        <v>5159</v>
      </c>
      <c r="G4265" s="2">
        <v>42291101</v>
      </c>
      <c r="H4265" t="s">
        <v>61</v>
      </c>
      <c r="I4265" s="3">
        <v>5469</v>
      </c>
      <c r="J4265">
        <v>20160424</v>
      </c>
      <c r="K4265" s="4">
        <v>1554</v>
      </c>
      <c r="L4265">
        <v>1457167</v>
      </c>
      <c r="M4265" s="5">
        <v>668</v>
      </c>
      <c r="N4265" t="s">
        <v>43</v>
      </c>
      <c r="O4265" t="s">
        <v>44</v>
      </c>
      <c r="P4265" t="s">
        <v>45</v>
      </c>
      <c r="Q4265" s="5">
        <v>68</v>
      </c>
      <c r="R4265" s="5">
        <v>45424</v>
      </c>
      <c r="S4265" t="s">
        <v>1398</v>
      </c>
      <c r="T4265" t="s">
        <v>47</v>
      </c>
      <c r="U4265" t="s">
        <v>66</v>
      </c>
      <c r="V4265" t="s">
        <v>5420</v>
      </c>
      <c r="W4265" t="s">
        <v>50</v>
      </c>
      <c r="X4265" t="s">
        <v>51</v>
      </c>
      <c r="Y4265">
        <v>31233854</v>
      </c>
      <c r="Z4265" t="s">
        <v>94</v>
      </c>
      <c r="AA4265">
        <v>2016</v>
      </c>
      <c r="AB4265" t="s">
        <v>114</v>
      </c>
      <c r="AC4265" t="s">
        <v>54</v>
      </c>
      <c r="AD4265" t="s">
        <v>87</v>
      </c>
      <c r="AE4265">
        <v>1199722</v>
      </c>
      <c r="AF4265" t="s">
        <v>56</v>
      </c>
      <c r="AG4265" t="s">
        <v>57</v>
      </c>
      <c r="AH4265" t="s">
        <v>52</v>
      </c>
      <c r="AI4265" t="s">
        <v>52</v>
      </c>
    </row>
    <row r="4266" spans="1:35" x14ac:dyDescent="0.25">
      <c r="A4266" s="13" t="str">
        <f t="shared" si="66"/>
        <v>http://dodappwlsprd2.cloud.pge.com:8003/ilis_rpt/dailyeventlogdetail.jsp?odbeventlogid=16-0031056&amp;numberofmonths=24&amp;showchangehistorylog=1</v>
      </c>
      <c r="B4266" s="14" t="str">
        <f>HYPERLINK(A4266,V4266)</f>
        <v>16-0031056</v>
      </c>
      <c r="C4266" t="s">
        <v>5139</v>
      </c>
      <c r="D4266" t="s">
        <v>2859</v>
      </c>
      <c r="E4266" t="s">
        <v>40</v>
      </c>
      <c r="F4266" t="s">
        <v>5159</v>
      </c>
      <c r="G4266" s="2">
        <v>42291101</v>
      </c>
      <c r="H4266" t="s">
        <v>61</v>
      </c>
      <c r="I4266" s="3">
        <v>605</v>
      </c>
      <c r="J4266">
        <v>20160424</v>
      </c>
      <c r="K4266" s="4">
        <v>1702</v>
      </c>
      <c r="L4266">
        <v>1457247</v>
      </c>
      <c r="M4266" s="5">
        <v>768</v>
      </c>
      <c r="N4266" t="s">
        <v>43</v>
      </c>
      <c r="O4266" t="s">
        <v>44</v>
      </c>
      <c r="P4266" t="s">
        <v>45</v>
      </c>
      <c r="Q4266" s="5">
        <v>49</v>
      </c>
      <c r="R4266" s="5">
        <v>6996</v>
      </c>
      <c r="S4266" t="s">
        <v>637</v>
      </c>
      <c r="T4266" t="s">
        <v>47</v>
      </c>
      <c r="U4266" t="s">
        <v>66</v>
      </c>
      <c r="V4266" t="s">
        <v>5421</v>
      </c>
      <c r="W4266" t="s">
        <v>50</v>
      </c>
      <c r="X4266" t="s">
        <v>51</v>
      </c>
      <c r="Y4266">
        <v>31233982</v>
      </c>
      <c r="Z4266" t="s">
        <v>94</v>
      </c>
      <c r="AA4266">
        <v>2016</v>
      </c>
      <c r="AB4266" t="s">
        <v>114</v>
      </c>
      <c r="AC4266" t="s">
        <v>54</v>
      </c>
      <c r="AD4266" t="s">
        <v>55</v>
      </c>
      <c r="AE4266">
        <v>1199733</v>
      </c>
      <c r="AF4266" t="s">
        <v>56</v>
      </c>
      <c r="AG4266" t="s">
        <v>57</v>
      </c>
      <c r="AH4266" t="s">
        <v>52</v>
      </c>
      <c r="AI4266" t="s">
        <v>54</v>
      </c>
    </row>
    <row r="4267" spans="1:35" x14ac:dyDescent="0.25">
      <c r="A4267" s="13" t="str">
        <f t="shared" si="66"/>
        <v>http://dodappwlsprd2.cloud.pge.com:8003/ilis_rpt/dailyeventlogdetail.jsp?odbeventlogid=16-0032488&amp;numberofmonths=24&amp;showchangehistorylog=1</v>
      </c>
      <c r="B4267" s="14" t="str">
        <f>HYPERLINK(A4267,V4267)</f>
        <v>16-0032488</v>
      </c>
      <c r="C4267" t="s">
        <v>5139</v>
      </c>
      <c r="D4267" t="s">
        <v>2859</v>
      </c>
      <c r="E4267" t="s">
        <v>59</v>
      </c>
      <c r="F4267" t="s">
        <v>5263</v>
      </c>
      <c r="G4267" s="2">
        <v>42711102</v>
      </c>
      <c r="H4267" t="s">
        <v>72</v>
      </c>
      <c r="I4267" s="3" t="s">
        <v>5422</v>
      </c>
      <c r="J4267">
        <v>20160428</v>
      </c>
      <c r="K4267" s="4">
        <v>1514</v>
      </c>
      <c r="L4267">
        <v>1461070</v>
      </c>
      <c r="M4267" s="5">
        <v>620</v>
      </c>
      <c r="N4267" t="s">
        <v>43</v>
      </c>
      <c r="O4267" t="s">
        <v>89</v>
      </c>
      <c r="P4267" t="s">
        <v>455</v>
      </c>
      <c r="Q4267" s="5">
        <v>13</v>
      </c>
      <c r="R4267" s="5">
        <v>3587</v>
      </c>
      <c r="S4267" t="s">
        <v>463</v>
      </c>
      <c r="T4267" t="s">
        <v>47</v>
      </c>
      <c r="U4267" t="s">
        <v>48</v>
      </c>
      <c r="V4267" t="s">
        <v>5423</v>
      </c>
      <c r="W4267" t="s">
        <v>50</v>
      </c>
      <c r="X4267" t="s">
        <v>51</v>
      </c>
      <c r="Y4267">
        <v>42687038</v>
      </c>
      <c r="Z4267" t="s">
        <v>52</v>
      </c>
      <c r="AA4267">
        <v>2016</v>
      </c>
      <c r="AB4267" t="s">
        <v>114</v>
      </c>
      <c r="AC4267" t="s">
        <v>54</v>
      </c>
      <c r="AD4267" t="s">
        <v>55</v>
      </c>
      <c r="AE4267">
        <v>1200814</v>
      </c>
      <c r="AF4267" t="s">
        <v>56</v>
      </c>
      <c r="AG4267" t="s">
        <v>57</v>
      </c>
      <c r="AH4267" t="s">
        <v>52</v>
      </c>
      <c r="AI4267" t="s">
        <v>54</v>
      </c>
    </row>
    <row r="4268" spans="1:35" x14ac:dyDescent="0.25">
      <c r="A4268" s="13" t="str">
        <f t="shared" si="66"/>
        <v>http://dodappwlsprd2.cloud.pge.com:8003/ilis_rpt/dailyeventlogdetail.jsp?odbeventlogid=16-0032756&amp;numberofmonths=24&amp;showchangehistorylog=1</v>
      </c>
      <c r="B4268" s="14" t="str">
        <f>HYPERLINK(A4268,V4268)</f>
        <v>16-0032756</v>
      </c>
      <c r="C4268" t="s">
        <v>5139</v>
      </c>
      <c r="D4268" t="s">
        <v>2859</v>
      </c>
      <c r="E4268" t="s">
        <v>40</v>
      </c>
      <c r="F4268" t="s">
        <v>5159</v>
      </c>
      <c r="G4268" s="2">
        <v>42291101</v>
      </c>
      <c r="H4268" t="s">
        <v>61</v>
      </c>
      <c r="I4268" s="3">
        <v>3261</v>
      </c>
      <c r="J4268">
        <v>20160429</v>
      </c>
      <c r="K4268" s="4">
        <v>1851</v>
      </c>
      <c r="L4268">
        <v>1461815</v>
      </c>
      <c r="M4268" s="5">
        <v>556</v>
      </c>
      <c r="N4268" t="s">
        <v>43</v>
      </c>
      <c r="O4268" t="s">
        <v>44</v>
      </c>
      <c r="P4268" t="s">
        <v>45</v>
      </c>
      <c r="Q4268" s="5">
        <v>6</v>
      </c>
      <c r="R4268" s="5">
        <v>3336</v>
      </c>
      <c r="S4268" t="s">
        <v>463</v>
      </c>
      <c r="T4268" t="s">
        <v>47</v>
      </c>
      <c r="U4268" t="s">
        <v>48</v>
      </c>
      <c r="V4268" t="s">
        <v>5424</v>
      </c>
      <c r="W4268" t="s">
        <v>50</v>
      </c>
      <c r="X4268" t="s">
        <v>51</v>
      </c>
      <c r="Y4268">
        <v>31235532</v>
      </c>
      <c r="Z4268" t="s">
        <v>94</v>
      </c>
      <c r="AA4268">
        <v>2016</v>
      </c>
      <c r="AB4268" t="s">
        <v>114</v>
      </c>
      <c r="AC4268" t="s">
        <v>54</v>
      </c>
      <c r="AD4268" t="s">
        <v>87</v>
      </c>
      <c r="AE4268">
        <v>1201018</v>
      </c>
      <c r="AF4268" t="s">
        <v>56</v>
      </c>
      <c r="AG4268" t="s">
        <v>57</v>
      </c>
      <c r="AH4268" t="s">
        <v>52</v>
      </c>
      <c r="AI4268" t="s">
        <v>52</v>
      </c>
    </row>
    <row r="4269" spans="1:35" x14ac:dyDescent="0.25">
      <c r="A4269" s="13" t="str">
        <f t="shared" si="66"/>
        <v>http://dodappwlsprd2.cloud.pge.com:8003/ilis_rpt/dailyeventlogdetail.jsp?odbeventlogid=16-0032793&amp;numberofmonths=24&amp;showchangehistorylog=1</v>
      </c>
      <c r="B4269" s="14" t="str">
        <f>HYPERLINK(A4269,V4269)</f>
        <v>16-0032793</v>
      </c>
      <c r="C4269" t="s">
        <v>5139</v>
      </c>
      <c r="D4269" t="s">
        <v>2859</v>
      </c>
      <c r="E4269" t="s">
        <v>40</v>
      </c>
      <c r="F4269" t="s">
        <v>5144</v>
      </c>
      <c r="G4269" s="2">
        <v>43051101</v>
      </c>
      <c r="H4269" t="s">
        <v>42</v>
      </c>
      <c r="I4269" s="3">
        <v>37384</v>
      </c>
      <c r="J4269">
        <v>20160430</v>
      </c>
      <c r="K4269" s="4">
        <v>316</v>
      </c>
      <c r="L4269">
        <v>1461908</v>
      </c>
      <c r="M4269" s="5">
        <v>949</v>
      </c>
      <c r="N4269" t="s">
        <v>43</v>
      </c>
      <c r="O4269" t="s">
        <v>44</v>
      </c>
      <c r="P4269" t="s">
        <v>111</v>
      </c>
      <c r="Q4269" s="5">
        <v>416</v>
      </c>
      <c r="R4269" s="5">
        <v>394784</v>
      </c>
      <c r="S4269" t="s">
        <v>463</v>
      </c>
      <c r="T4269" t="s">
        <v>47</v>
      </c>
      <c r="U4269" t="s">
        <v>48</v>
      </c>
      <c r="V4269" t="s">
        <v>5425</v>
      </c>
      <c r="W4269" t="s">
        <v>50</v>
      </c>
      <c r="X4269" t="s">
        <v>51</v>
      </c>
      <c r="Y4269">
        <v>42687881</v>
      </c>
      <c r="Z4269" t="s">
        <v>94</v>
      </c>
      <c r="AA4269">
        <v>2016</v>
      </c>
      <c r="AB4269" t="s">
        <v>114</v>
      </c>
      <c r="AC4269" t="s">
        <v>54</v>
      </c>
      <c r="AD4269" t="s">
        <v>208</v>
      </c>
      <c r="AE4269">
        <v>1201058</v>
      </c>
      <c r="AF4269" t="s">
        <v>56</v>
      </c>
      <c r="AG4269" t="s">
        <v>57</v>
      </c>
      <c r="AH4269" t="s">
        <v>52</v>
      </c>
      <c r="AI4269" t="s">
        <v>52</v>
      </c>
    </row>
    <row r="4270" spans="1:35" x14ac:dyDescent="0.25">
      <c r="A4270" s="13" t="str">
        <f t="shared" si="66"/>
        <v>http://dodappwlsprd2.cloud.pge.com:8003/ilis_rpt/dailyeventlogdetail.jsp?odbeventlogid=16-0033281&amp;numberofmonths=24&amp;showchangehistorylog=1</v>
      </c>
      <c r="B4270" s="14" t="str">
        <f>HYPERLINK(A4270,V4270)</f>
        <v>16-0033281</v>
      </c>
      <c r="C4270" t="s">
        <v>5139</v>
      </c>
      <c r="D4270" t="s">
        <v>2859</v>
      </c>
      <c r="E4270" t="s">
        <v>59</v>
      </c>
      <c r="F4270" t="s">
        <v>5174</v>
      </c>
      <c r="G4270" s="2">
        <v>43021102</v>
      </c>
      <c r="H4270" t="s">
        <v>61</v>
      </c>
      <c r="I4270" s="3">
        <v>7103</v>
      </c>
      <c r="J4270">
        <v>20160502</v>
      </c>
      <c r="K4270" s="4">
        <v>1418</v>
      </c>
      <c r="L4270">
        <v>1463373</v>
      </c>
      <c r="M4270" s="5">
        <v>550</v>
      </c>
      <c r="N4270" t="s">
        <v>43</v>
      </c>
      <c r="O4270" t="s">
        <v>83</v>
      </c>
      <c r="P4270" t="s">
        <v>124</v>
      </c>
      <c r="Q4270" s="5">
        <v>3</v>
      </c>
      <c r="R4270" s="5">
        <v>1650</v>
      </c>
      <c r="S4270" t="s">
        <v>463</v>
      </c>
      <c r="T4270" t="s">
        <v>78</v>
      </c>
      <c r="U4270" t="s">
        <v>48</v>
      </c>
      <c r="V4270" t="s">
        <v>5426</v>
      </c>
      <c r="W4270" t="s">
        <v>50</v>
      </c>
      <c r="X4270" t="s">
        <v>51</v>
      </c>
      <c r="Y4270">
        <v>0</v>
      </c>
      <c r="Z4270" t="s">
        <v>52</v>
      </c>
      <c r="AA4270">
        <v>2016</v>
      </c>
      <c r="AB4270" t="s">
        <v>130</v>
      </c>
      <c r="AC4270" t="s">
        <v>54</v>
      </c>
      <c r="AD4270" t="s">
        <v>55</v>
      </c>
      <c r="AE4270">
        <v>1201517</v>
      </c>
      <c r="AF4270" t="s">
        <v>80</v>
      </c>
      <c r="AG4270" t="s">
        <v>57</v>
      </c>
      <c r="AH4270" t="s">
        <v>52</v>
      </c>
      <c r="AI4270" t="s">
        <v>52</v>
      </c>
    </row>
    <row r="4271" spans="1:35" x14ac:dyDescent="0.25">
      <c r="A4271" s="13" t="str">
        <f t="shared" si="66"/>
        <v>http://dodappwlsprd2.cloud.pge.com:8003/ilis_rpt/dailyeventlogdetail.jsp?odbeventlogid=16-0034772&amp;numberofmonths=24&amp;showchangehistorylog=1</v>
      </c>
      <c r="B4271" s="14" t="str">
        <f>HYPERLINK(A4271,V4271)</f>
        <v>16-0034772</v>
      </c>
      <c r="C4271" t="s">
        <v>5139</v>
      </c>
      <c r="D4271" t="s">
        <v>2859</v>
      </c>
      <c r="E4271" t="s">
        <v>59</v>
      </c>
      <c r="F4271" t="s">
        <v>5152</v>
      </c>
      <c r="G4271" s="2">
        <v>43432104</v>
      </c>
      <c r="H4271" t="s">
        <v>61</v>
      </c>
      <c r="I4271" s="3">
        <v>415</v>
      </c>
      <c r="J4271">
        <v>20160509</v>
      </c>
      <c r="K4271" s="4">
        <v>338</v>
      </c>
      <c r="L4271">
        <v>1466856</v>
      </c>
      <c r="M4271" s="5">
        <v>542</v>
      </c>
      <c r="N4271" t="s">
        <v>43</v>
      </c>
      <c r="O4271" t="s">
        <v>44</v>
      </c>
      <c r="P4271" t="s">
        <v>111</v>
      </c>
      <c r="Q4271" s="5">
        <v>12</v>
      </c>
      <c r="R4271" s="5">
        <v>6504</v>
      </c>
      <c r="S4271" t="s">
        <v>471</v>
      </c>
      <c r="T4271" t="s">
        <v>47</v>
      </c>
      <c r="U4271" t="s">
        <v>48</v>
      </c>
      <c r="V4271" t="s">
        <v>5427</v>
      </c>
      <c r="W4271" t="s">
        <v>50</v>
      </c>
      <c r="X4271" t="s">
        <v>51</v>
      </c>
      <c r="Y4271">
        <v>42692387</v>
      </c>
      <c r="Z4271" t="s">
        <v>52</v>
      </c>
      <c r="AA4271">
        <v>2016</v>
      </c>
      <c r="AB4271" t="s">
        <v>130</v>
      </c>
      <c r="AC4271" t="s">
        <v>54</v>
      </c>
      <c r="AD4271" t="s">
        <v>87</v>
      </c>
      <c r="AE4271">
        <v>1202626</v>
      </c>
      <c r="AF4271" t="s">
        <v>56</v>
      </c>
      <c r="AG4271" t="s">
        <v>57</v>
      </c>
      <c r="AH4271" t="s">
        <v>52</v>
      </c>
      <c r="AI4271" t="s">
        <v>52</v>
      </c>
    </row>
    <row r="4272" spans="1:35" x14ac:dyDescent="0.25">
      <c r="A4272" s="13" t="str">
        <f t="shared" si="66"/>
        <v>http://dodappwlsprd2.cloud.pge.com:8003/ilis_rpt/dailyeventlogdetail.jsp?odbeventlogid=16-0036003&amp;numberofmonths=24&amp;showchangehistorylog=1</v>
      </c>
      <c r="B4272" s="14" t="str">
        <f>HYPERLINK(A4272,V4272)</f>
        <v>16-0036003</v>
      </c>
      <c r="C4272" t="s">
        <v>5139</v>
      </c>
      <c r="D4272" t="s">
        <v>2859</v>
      </c>
      <c r="E4272" t="s">
        <v>40</v>
      </c>
      <c r="F4272" t="s">
        <v>5146</v>
      </c>
      <c r="G4272" s="2">
        <v>43201102</v>
      </c>
      <c r="H4272" t="s">
        <v>61</v>
      </c>
      <c r="I4272" s="3">
        <v>4241</v>
      </c>
      <c r="J4272">
        <v>20160514</v>
      </c>
      <c r="K4272" s="4">
        <v>602</v>
      </c>
      <c r="L4272">
        <v>1469575</v>
      </c>
      <c r="M4272" s="5">
        <v>413</v>
      </c>
      <c r="N4272" t="s">
        <v>43</v>
      </c>
      <c r="O4272" t="s">
        <v>1237</v>
      </c>
      <c r="P4272" t="s">
        <v>1296</v>
      </c>
      <c r="Q4272" s="5">
        <v>16</v>
      </c>
      <c r="R4272" s="5">
        <v>6608</v>
      </c>
      <c r="S4272" t="s">
        <v>463</v>
      </c>
      <c r="T4272" t="s">
        <v>47</v>
      </c>
      <c r="U4272" t="s">
        <v>48</v>
      </c>
      <c r="V4272" t="s">
        <v>5428</v>
      </c>
      <c r="W4272" t="s">
        <v>50</v>
      </c>
      <c r="X4272" t="s">
        <v>51</v>
      </c>
      <c r="Y4272">
        <v>42700730</v>
      </c>
      <c r="Z4272" t="s">
        <v>52</v>
      </c>
      <c r="AA4272">
        <v>2016</v>
      </c>
      <c r="AB4272" t="s">
        <v>130</v>
      </c>
      <c r="AC4272" t="s">
        <v>54</v>
      </c>
      <c r="AD4272" t="s">
        <v>55</v>
      </c>
      <c r="AE4272">
        <v>1203424</v>
      </c>
      <c r="AF4272" t="s">
        <v>56</v>
      </c>
      <c r="AG4272" t="s">
        <v>57</v>
      </c>
      <c r="AH4272" t="s">
        <v>52</v>
      </c>
      <c r="AI4272" t="s">
        <v>52</v>
      </c>
    </row>
    <row r="4273" spans="1:35" x14ac:dyDescent="0.25">
      <c r="A4273" s="13" t="str">
        <f t="shared" si="66"/>
        <v>http://dodappwlsprd2.cloud.pge.com:8003/ilis_rpt/dailyeventlogdetail.jsp?odbeventlogid=16-0037640&amp;numberofmonths=24&amp;showchangehistorylog=1</v>
      </c>
      <c r="B4273" s="14" t="str">
        <f>HYPERLINK(A4273,V4273)</f>
        <v>16-0037640</v>
      </c>
      <c r="C4273" t="s">
        <v>5139</v>
      </c>
      <c r="D4273" t="s">
        <v>2859</v>
      </c>
      <c r="E4273" t="s">
        <v>59</v>
      </c>
      <c r="F4273" t="s">
        <v>5149</v>
      </c>
      <c r="G4273" s="2">
        <v>42711101</v>
      </c>
      <c r="H4273" t="s">
        <v>61</v>
      </c>
      <c r="I4273" s="3">
        <v>9291</v>
      </c>
      <c r="J4273">
        <v>20160521</v>
      </c>
      <c r="K4273" s="4">
        <v>2040</v>
      </c>
      <c r="L4273">
        <v>1474566</v>
      </c>
      <c r="M4273" s="5">
        <v>1130</v>
      </c>
      <c r="N4273" t="s">
        <v>43</v>
      </c>
      <c r="O4273" t="s">
        <v>44</v>
      </c>
      <c r="P4273" t="s">
        <v>45</v>
      </c>
      <c r="Q4273" s="5">
        <v>65</v>
      </c>
      <c r="R4273" s="5">
        <v>73450</v>
      </c>
      <c r="S4273" t="s">
        <v>463</v>
      </c>
      <c r="T4273" t="s">
        <v>47</v>
      </c>
      <c r="U4273" t="s">
        <v>66</v>
      </c>
      <c r="V4273" t="s">
        <v>5429</v>
      </c>
      <c r="W4273" t="s">
        <v>50</v>
      </c>
      <c r="X4273" t="s">
        <v>51</v>
      </c>
      <c r="Y4273">
        <v>0</v>
      </c>
      <c r="Z4273" t="s">
        <v>52</v>
      </c>
      <c r="AA4273">
        <v>2016</v>
      </c>
      <c r="AB4273" t="s">
        <v>130</v>
      </c>
      <c r="AC4273" t="s">
        <v>54</v>
      </c>
      <c r="AD4273" t="s">
        <v>87</v>
      </c>
      <c r="AE4273">
        <v>1204693</v>
      </c>
      <c r="AF4273" t="s">
        <v>56</v>
      </c>
      <c r="AG4273" t="s">
        <v>57</v>
      </c>
      <c r="AH4273" t="s">
        <v>52</v>
      </c>
      <c r="AI4273" t="s">
        <v>52</v>
      </c>
    </row>
    <row r="4274" spans="1:35" x14ac:dyDescent="0.25">
      <c r="A4274" s="13" t="str">
        <f t="shared" si="66"/>
        <v>http://dodappwlsprd2.cloud.pge.com:8003/ilis_rpt/dailyeventlogdetail.jsp?odbeventlogid=16-0037945&amp;numberofmonths=24&amp;showchangehistorylog=1</v>
      </c>
      <c r="B4274" s="14" t="str">
        <f>HYPERLINK(A4274,V4274)</f>
        <v>16-0037945</v>
      </c>
      <c r="C4274" t="s">
        <v>5139</v>
      </c>
      <c r="D4274" t="s">
        <v>2859</v>
      </c>
      <c r="E4274" t="s">
        <v>40</v>
      </c>
      <c r="F4274" t="s">
        <v>5174</v>
      </c>
      <c r="G4274" s="2">
        <v>43021102</v>
      </c>
      <c r="H4274" t="s">
        <v>42</v>
      </c>
      <c r="I4274" s="3">
        <v>1280</v>
      </c>
      <c r="J4274">
        <v>20160524</v>
      </c>
      <c r="K4274" s="4">
        <v>544</v>
      </c>
      <c r="L4274">
        <v>1475640</v>
      </c>
      <c r="M4274" s="5">
        <v>343</v>
      </c>
      <c r="N4274" t="s">
        <v>43</v>
      </c>
      <c r="O4274" t="s">
        <v>89</v>
      </c>
      <c r="P4274" t="s">
        <v>455</v>
      </c>
      <c r="Q4274" s="5">
        <v>933</v>
      </c>
      <c r="R4274" s="5">
        <v>80065</v>
      </c>
      <c r="S4274" t="s">
        <v>577</v>
      </c>
      <c r="T4274" t="s">
        <v>47</v>
      </c>
      <c r="U4274" t="s">
        <v>48</v>
      </c>
      <c r="V4274" t="s">
        <v>5430</v>
      </c>
      <c r="W4274" t="s">
        <v>50</v>
      </c>
      <c r="X4274" t="s">
        <v>51</v>
      </c>
      <c r="Y4274">
        <v>31241827</v>
      </c>
      <c r="Z4274" t="s">
        <v>52</v>
      </c>
      <c r="AA4274">
        <v>2016</v>
      </c>
      <c r="AB4274" t="s">
        <v>130</v>
      </c>
      <c r="AC4274" t="s">
        <v>54</v>
      </c>
      <c r="AD4274" t="s">
        <v>87</v>
      </c>
      <c r="AE4274">
        <v>1204959</v>
      </c>
      <c r="AF4274" t="s">
        <v>56</v>
      </c>
      <c r="AG4274" t="s">
        <v>57</v>
      </c>
      <c r="AH4274" t="s">
        <v>52</v>
      </c>
      <c r="AI4274" t="s">
        <v>52</v>
      </c>
    </row>
    <row r="4275" spans="1:35" x14ac:dyDescent="0.25">
      <c r="A4275" s="13" t="str">
        <f t="shared" si="66"/>
        <v>http://dodappwlsprd2.cloud.pge.com:8003/ilis_rpt/dailyeventlogdetail.jsp?odbeventlogid=16-0038362&amp;numberofmonths=24&amp;showchangehistorylog=1</v>
      </c>
      <c r="B4275" s="14" t="str">
        <f>HYPERLINK(A4275,V4275)</f>
        <v>16-0038362</v>
      </c>
      <c r="C4275" t="s">
        <v>5139</v>
      </c>
      <c r="D4275" t="s">
        <v>2859</v>
      </c>
      <c r="E4275" t="s">
        <v>40</v>
      </c>
      <c r="F4275" t="s">
        <v>5378</v>
      </c>
      <c r="G4275" s="2">
        <v>42481104</v>
      </c>
      <c r="H4275" t="s">
        <v>61</v>
      </c>
      <c r="I4275" s="3">
        <v>2447</v>
      </c>
      <c r="J4275">
        <v>20160525</v>
      </c>
      <c r="K4275" s="4">
        <v>1158</v>
      </c>
      <c r="L4275">
        <v>1476484</v>
      </c>
      <c r="M4275" s="5">
        <v>283</v>
      </c>
      <c r="N4275" t="s">
        <v>43</v>
      </c>
      <c r="O4275" t="s">
        <v>83</v>
      </c>
      <c r="P4275" t="s">
        <v>84</v>
      </c>
      <c r="Q4275" s="5">
        <v>79</v>
      </c>
      <c r="R4275" s="5">
        <v>22357</v>
      </c>
      <c r="S4275" t="s">
        <v>474</v>
      </c>
      <c r="T4275" t="s">
        <v>47</v>
      </c>
      <c r="U4275" t="s">
        <v>48</v>
      </c>
      <c r="V4275" t="s">
        <v>5431</v>
      </c>
      <c r="W4275" t="s">
        <v>50</v>
      </c>
      <c r="X4275" t="s">
        <v>51</v>
      </c>
      <c r="Y4275">
        <v>42706842</v>
      </c>
      <c r="Z4275" t="s">
        <v>52</v>
      </c>
      <c r="AA4275">
        <v>2016</v>
      </c>
      <c r="AB4275" t="s">
        <v>130</v>
      </c>
      <c r="AC4275" t="s">
        <v>54</v>
      </c>
      <c r="AD4275" t="s">
        <v>55</v>
      </c>
      <c r="AE4275">
        <v>1205236</v>
      </c>
      <c r="AF4275" t="s">
        <v>56</v>
      </c>
      <c r="AG4275" t="s">
        <v>57</v>
      </c>
      <c r="AH4275" t="s">
        <v>52</v>
      </c>
      <c r="AI4275" t="s">
        <v>54</v>
      </c>
    </row>
    <row r="4276" spans="1:35" x14ac:dyDescent="0.25">
      <c r="A4276" s="13" t="str">
        <f t="shared" si="66"/>
        <v>http://dodappwlsprd2.cloud.pge.com:8003/ilis_rpt/dailyeventlogdetail.jsp?odbeventlogid=16-0040347&amp;numberofmonths=24&amp;showchangehistorylog=1</v>
      </c>
      <c r="B4276" s="14" t="str">
        <f>HYPERLINK(A4276,V4276)</f>
        <v>16-0040347</v>
      </c>
      <c r="C4276" t="s">
        <v>5139</v>
      </c>
      <c r="D4276" t="s">
        <v>2859</v>
      </c>
      <c r="E4276" t="s">
        <v>59</v>
      </c>
      <c r="F4276" t="s">
        <v>5149</v>
      </c>
      <c r="G4276" s="2">
        <v>42711101</v>
      </c>
      <c r="H4276" t="s">
        <v>61</v>
      </c>
      <c r="I4276" s="3">
        <v>6381</v>
      </c>
      <c r="J4276">
        <v>20160601</v>
      </c>
      <c r="K4276" s="4">
        <v>1730</v>
      </c>
      <c r="L4276">
        <v>1481004</v>
      </c>
      <c r="M4276" s="5">
        <v>1181</v>
      </c>
      <c r="N4276" t="s">
        <v>43</v>
      </c>
      <c r="O4276" t="s">
        <v>44</v>
      </c>
      <c r="P4276" t="s">
        <v>45</v>
      </c>
      <c r="Q4276" s="5">
        <v>2</v>
      </c>
      <c r="R4276" s="5">
        <v>2362</v>
      </c>
      <c r="S4276" t="s">
        <v>463</v>
      </c>
      <c r="T4276" t="s">
        <v>47</v>
      </c>
      <c r="U4276" t="s">
        <v>66</v>
      </c>
      <c r="V4276" t="s">
        <v>5432</v>
      </c>
      <c r="W4276" t="s">
        <v>50</v>
      </c>
      <c r="X4276" t="s">
        <v>51</v>
      </c>
      <c r="Y4276">
        <v>31243562</v>
      </c>
      <c r="Z4276" t="s">
        <v>94</v>
      </c>
      <c r="AA4276">
        <v>2016</v>
      </c>
      <c r="AB4276" t="s">
        <v>144</v>
      </c>
      <c r="AC4276" t="s">
        <v>54</v>
      </c>
      <c r="AD4276" t="s">
        <v>87</v>
      </c>
      <c r="AE4276">
        <v>1206784</v>
      </c>
      <c r="AF4276" t="s">
        <v>56</v>
      </c>
      <c r="AG4276" t="s">
        <v>57</v>
      </c>
      <c r="AH4276" t="s">
        <v>52</v>
      </c>
      <c r="AI4276" t="s">
        <v>52</v>
      </c>
    </row>
    <row r="4277" spans="1:35" x14ac:dyDescent="0.25">
      <c r="A4277" s="13" t="str">
        <f t="shared" si="66"/>
        <v>http://dodappwlsprd2.cloud.pge.com:8003/ilis_rpt/dailyeventlogdetail.jsp?odbeventlogid=16-0041237&amp;numberofmonths=24&amp;showchangehistorylog=1</v>
      </c>
      <c r="B4277" s="14" t="str">
        <f>HYPERLINK(A4277,V4277)</f>
        <v>16-0041237</v>
      </c>
      <c r="C4277" t="s">
        <v>5139</v>
      </c>
      <c r="D4277" t="s">
        <v>2859</v>
      </c>
      <c r="E4277" t="s">
        <v>40</v>
      </c>
      <c r="F4277" t="s">
        <v>5140</v>
      </c>
      <c r="G4277" s="2">
        <v>43292103</v>
      </c>
      <c r="H4277" t="s">
        <v>72</v>
      </c>
      <c r="I4277" s="3" t="s">
        <v>5433</v>
      </c>
      <c r="J4277">
        <v>20160606</v>
      </c>
      <c r="K4277" s="4">
        <v>645</v>
      </c>
      <c r="L4277">
        <v>1483658</v>
      </c>
      <c r="M4277" s="5">
        <v>402</v>
      </c>
      <c r="N4277" t="s">
        <v>43</v>
      </c>
      <c r="O4277" t="s">
        <v>44</v>
      </c>
      <c r="P4277" t="s">
        <v>45</v>
      </c>
      <c r="Q4277" s="5">
        <v>344</v>
      </c>
      <c r="R4277" s="5">
        <v>46180</v>
      </c>
      <c r="S4277" t="s">
        <v>577</v>
      </c>
      <c r="T4277" t="s">
        <v>47</v>
      </c>
      <c r="U4277" t="s">
        <v>48</v>
      </c>
      <c r="V4277" t="s">
        <v>5434</v>
      </c>
      <c r="W4277" t="s">
        <v>50</v>
      </c>
      <c r="X4277" t="s">
        <v>51</v>
      </c>
      <c r="Y4277">
        <v>31245789</v>
      </c>
      <c r="Z4277" t="s">
        <v>52</v>
      </c>
      <c r="AA4277">
        <v>2016</v>
      </c>
      <c r="AB4277" t="s">
        <v>144</v>
      </c>
      <c r="AC4277" t="s">
        <v>54</v>
      </c>
      <c r="AD4277" t="s">
        <v>55</v>
      </c>
      <c r="AE4277">
        <v>1207518</v>
      </c>
      <c r="AF4277" t="s">
        <v>56</v>
      </c>
      <c r="AG4277" t="s">
        <v>57</v>
      </c>
      <c r="AH4277" t="s">
        <v>52</v>
      </c>
      <c r="AI4277" t="s">
        <v>54</v>
      </c>
    </row>
    <row r="4278" spans="1:35" x14ac:dyDescent="0.25">
      <c r="A4278" s="13" t="str">
        <f t="shared" si="66"/>
        <v>http://dodappwlsprd2.cloud.pge.com:8003/ilis_rpt/dailyeventlogdetail.jsp?odbeventlogid=16-0041569&amp;numberofmonths=24&amp;showchangehistorylog=1</v>
      </c>
      <c r="B4278" s="14" t="str">
        <f>HYPERLINK(A4278,V4278)</f>
        <v>16-0041569</v>
      </c>
      <c r="C4278" t="s">
        <v>5139</v>
      </c>
      <c r="D4278" t="s">
        <v>2859</v>
      </c>
      <c r="E4278" t="s">
        <v>40</v>
      </c>
      <c r="F4278" t="s">
        <v>5435</v>
      </c>
      <c r="G4278" s="2">
        <v>42011109</v>
      </c>
      <c r="H4278" t="s">
        <v>61</v>
      </c>
      <c r="I4278" s="3">
        <v>2495</v>
      </c>
      <c r="J4278">
        <v>20160607</v>
      </c>
      <c r="K4278" s="4">
        <v>718</v>
      </c>
      <c r="L4278">
        <v>1484407</v>
      </c>
      <c r="M4278" s="5">
        <v>791</v>
      </c>
      <c r="N4278" t="s">
        <v>43</v>
      </c>
      <c r="O4278" t="s">
        <v>44</v>
      </c>
      <c r="P4278" t="s">
        <v>45</v>
      </c>
      <c r="Q4278" s="5">
        <v>18</v>
      </c>
      <c r="R4278" s="5">
        <v>4908</v>
      </c>
      <c r="S4278" t="s">
        <v>474</v>
      </c>
      <c r="T4278" t="s">
        <v>92</v>
      </c>
      <c r="U4278" t="s">
        <v>48</v>
      </c>
      <c r="V4278" t="s">
        <v>5436</v>
      </c>
      <c r="W4278" t="s">
        <v>50</v>
      </c>
      <c r="X4278" t="s">
        <v>51</v>
      </c>
      <c r="Y4278">
        <v>0</v>
      </c>
      <c r="Z4278" t="s">
        <v>52</v>
      </c>
      <c r="AA4278">
        <v>2016</v>
      </c>
      <c r="AB4278" t="s">
        <v>144</v>
      </c>
      <c r="AC4278" t="s">
        <v>54</v>
      </c>
      <c r="AD4278" t="s">
        <v>87</v>
      </c>
      <c r="AE4278">
        <v>1207740</v>
      </c>
      <c r="AF4278" t="s">
        <v>95</v>
      </c>
      <c r="AG4278" t="s">
        <v>57</v>
      </c>
      <c r="AH4278" t="s">
        <v>52</v>
      </c>
      <c r="AI4278" t="s">
        <v>52</v>
      </c>
    </row>
    <row r="4279" spans="1:35" x14ac:dyDescent="0.25">
      <c r="A4279" s="13" t="str">
        <f t="shared" si="66"/>
        <v>http://dodappwlsprd2.cloud.pge.com:8003/ilis_rpt/dailyeventlogdetail.jsp?odbeventlogid=16-0045859&amp;numberofmonths=24&amp;showchangehistorylog=1</v>
      </c>
      <c r="B4279" s="14" t="str">
        <f>HYPERLINK(A4279,V4279)</f>
        <v>16-0045859</v>
      </c>
      <c r="C4279" t="s">
        <v>5139</v>
      </c>
      <c r="D4279" t="s">
        <v>2859</v>
      </c>
      <c r="E4279" t="s">
        <v>59</v>
      </c>
      <c r="F4279" t="s">
        <v>5263</v>
      </c>
      <c r="G4279" s="2">
        <v>42711102</v>
      </c>
      <c r="H4279" t="s">
        <v>72</v>
      </c>
      <c r="I4279" s="3" t="s">
        <v>5437</v>
      </c>
      <c r="J4279">
        <v>20160626</v>
      </c>
      <c r="K4279" s="4">
        <v>1503</v>
      </c>
      <c r="L4279">
        <v>1496142</v>
      </c>
      <c r="M4279" s="5">
        <v>677</v>
      </c>
      <c r="N4279" t="s">
        <v>43</v>
      </c>
      <c r="O4279" t="s">
        <v>83</v>
      </c>
      <c r="P4279" t="s">
        <v>84</v>
      </c>
      <c r="Q4279" s="5">
        <v>3</v>
      </c>
      <c r="R4279" s="5">
        <v>2031</v>
      </c>
      <c r="S4279" t="s">
        <v>469</v>
      </c>
      <c r="T4279" t="s">
        <v>47</v>
      </c>
      <c r="U4279" t="s">
        <v>48</v>
      </c>
      <c r="V4279" t="s">
        <v>5438</v>
      </c>
      <c r="W4279" t="s">
        <v>50</v>
      </c>
      <c r="X4279" t="s">
        <v>51</v>
      </c>
      <c r="Y4279">
        <v>42731593</v>
      </c>
      <c r="Z4279" t="s">
        <v>52</v>
      </c>
      <c r="AA4279">
        <v>2016</v>
      </c>
      <c r="AB4279" t="s">
        <v>144</v>
      </c>
      <c r="AC4279" t="s">
        <v>54</v>
      </c>
      <c r="AD4279" t="s">
        <v>55</v>
      </c>
      <c r="AE4279">
        <v>1210943</v>
      </c>
      <c r="AF4279" t="s">
        <v>56</v>
      </c>
      <c r="AG4279" t="s">
        <v>57</v>
      </c>
      <c r="AH4279" t="s">
        <v>52</v>
      </c>
      <c r="AI4279" t="s">
        <v>52</v>
      </c>
    </row>
    <row r="4280" spans="1:35" x14ac:dyDescent="0.25">
      <c r="A4280" s="13" t="str">
        <f t="shared" si="66"/>
        <v>http://dodappwlsprd2.cloud.pge.com:8003/ilis_rpt/dailyeventlogdetail.jsp?odbeventlogid=16-0046424&amp;numberofmonths=24&amp;showchangehistorylog=1</v>
      </c>
      <c r="B4280" s="14" t="str">
        <f>HYPERLINK(A4280,V4280)</f>
        <v>16-0046424</v>
      </c>
      <c r="C4280" t="s">
        <v>5139</v>
      </c>
      <c r="D4280" t="s">
        <v>2859</v>
      </c>
      <c r="E4280" t="s">
        <v>40</v>
      </c>
      <c r="F4280" t="s">
        <v>5149</v>
      </c>
      <c r="G4280" s="2">
        <v>42711101</v>
      </c>
      <c r="H4280" t="s">
        <v>81</v>
      </c>
      <c r="I4280" s="3">
        <v>11012</v>
      </c>
      <c r="J4280">
        <v>20160628</v>
      </c>
      <c r="K4280" s="4">
        <v>1657</v>
      </c>
      <c r="L4280">
        <v>1497805</v>
      </c>
      <c r="M4280" s="5">
        <v>784</v>
      </c>
      <c r="N4280" t="s">
        <v>43</v>
      </c>
      <c r="O4280" t="s">
        <v>83</v>
      </c>
      <c r="P4280" t="s">
        <v>2692</v>
      </c>
      <c r="Q4280" s="5">
        <v>1676</v>
      </c>
      <c r="R4280" s="5">
        <v>341756</v>
      </c>
      <c r="S4280" t="s">
        <v>469</v>
      </c>
      <c r="T4280" t="s">
        <v>47</v>
      </c>
      <c r="U4280" t="s">
        <v>48</v>
      </c>
      <c r="V4280" t="s">
        <v>5439</v>
      </c>
      <c r="W4280" t="s">
        <v>50</v>
      </c>
      <c r="X4280" t="s">
        <v>51</v>
      </c>
      <c r="Y4280">
        <v>0</v>
      </c>
      <c r="Z4280" t="s">
        <v>94</v>
      </c>
      <c r="AA4280">
        <v>2016</v>
      </c>
      <c r="AB4280" t="s">
        <v>144</v>
      </c>
      <c r="AC4280" t="s">
        <v>54</v>
      </c>
      <c r="AD4280" t="s">
        <v>87</v>
      </c>
      <c r="AE4280">
        <v>1211356</v>
      </c>
      <c r="AF4280" t="s">
        <v>56</v>
      </c>
      <c r="AG4280" t="s">
        <v>57</v>
      </c>
      <c r="AH4280" t="s">
        <v>52</v>
      </c>
      <c r="AI4280" t="s">
        <v>52</v>
      </c>
    </row>
    <row r="4281" spans="1:35" x14ac:dyDescent="0.25">
      <c r="A4281" s="13" t="str">
        <f t="shared" si="66"/>
        <v>http://dodappwlsprd2.cloud.pge.com:8003/ilis_rpt/dailyeventlogdetail.jsp?odbeventlogid=16-0047463&amp;numberofmonths=24&amp;showchangehistorylog=1</v>
      </c>
      <c r="B4281" s="14" t="str">
        <f>HYPERLINK(A4281,V4281)</f>
        <v>16-0047463</v>
      </c>
      <c r="C4281" t="s">
        <v>5139</v>
      </c>
      <c r="D4281" t="s">
        <v>2859</v>
      </c>
      <c r="E4281" t="s">
        <v>59</v>
      </c>
      <c r="F4281" t="s">
        <v>5149</v>
      </c>
      <c r="G4281" s="2">
        <v>42711101</v>
      </c>
      <c r="H4281" t="s">
        <v>42</v>
      </c>
      <c r="I4281" s="3">
        <v>734</v>
      </c>
      <c r="J4281">
        <v>20160701</v>
      </c>
      <c r="K4281" s="4">
        <v>1607</v>
      </c>
      <c r="L4281">
        <v>1499723</v>
      </c>
      <c r="M4281" s="5">
        <v>499</v>
      </c>
      <c r="N4281" t="s">
        <v>43</v>
      </c>
      <c r="O4281" t="s">
        <v>44</v>
      </c>
      <c r="P4281" t="s">
        <v>45</v>
      </c>
      <c r="Q4281" s="5">
        <v>362</v>
      </c>
      <c r="R4281" s="5">
        <v>112390</v>
      </c>
      <c r="S4281" t="s">
        <v>463</v>
      </c>
      <c r="T4281" t="s">
        <v>47</v>
      </c>
      <c r="U4281" t="s">
        <v>48</v>
      </c>
      <c r="V4281" t="s">
        <v>5440</v>
      </c>
      <c r="W4281" t="s">
        <v>50</v>
      </c>
      <c r="X4281" t="s">
        <v>51</v>
      </c>
      <c r="Y4281">
        <v>31250692</v>
      </c>
      <c r="Z4281" t="s">
        <v>94</v>
      </c>
      <c r="AA4281">
        <v>2016</v>
      </c>
      <c r="AB4281" t="s">
        <v>168</v>
      </c>
      <c r="AC4281" t="s">
        <v>54</v>
      </c>
      <c r="AD4281" t="s">
        <v>55</v>
      </c>
      <c r="AE4281">
        <v>1212015</v>
      </c>
      <c r="AF4281" t="s">
        <v>56</v>
      </c>
      <c r="AG4281" t="s">
        <v>57</v>
      </c>
      <c r="AH4281" t="s">
        <v>52</v>
      </c>
      <c r="AI4281" t="s">
        <v>52</v>
      </c>
    </row>
    <row r="4282" spans="1:35" x14ac:dyDescent="0.25">
      <c r="A4282" s="13" t="str">
        <f t="shared" si="66"/>
        <v>http://dodappwlsprd2.cloud.pge.com:8003/ilis_rpt/dailyeventlogdetail.jsp?odbeventlogid=16-0048647&amp;numberofmonths=24&amp;showchangehistorylog=1</v>
      </c>
      <c r="B4282" s="14" t="str">
        <f>HYPERLINK(A4282,V4282)</f>
        <v>16-0048647</v>
      </c>
      <c r="C4282" t="s">
        <v>5139</v>
      </c>
      <c r="D4282" t="s">
        <v>2859</v>
      </c>
      <c r="E4282" t="s">
        <v>40</v>
      </c>
      <c r="F4282" t="s">
        <v>5144</v>
      </c>
      <c r="G4282" s="2">
        <v>43051101</v>
      </c>
      <c r="H4282" t="s">
        <v>61</v>
      </c>
      <c r="I4282" s="3">
        <v>2659</v>
      </c>
      <c r="J4282">
        <v>20160708</v>
      </c>
      <c r="K4282" s="4">
        <v>1049</v>
      </c>
      <c r="L4282">
        <v>1502825</v>
      </c>
      <c r="M4282" s="5">
        <v>941</v>
      </c>
      <c r="N4282" t="s">
        <v>43</v>
      </c>
      <c r="O4282" t="s">
        <v>89</v>
      </c>
      <c r="P4282" t="s">
        <v>455</v>
      </c>
      <c r="Q4282" s="5">
        <v>44</v>
      </c>
      <c r="R4282" s="5">
        <v>19469</v>
      </c>
      <c r="S4282" t="s">
        <v>463</v>
      </c>
      <c r="T4282" t="s">
        <v>78</v>
      </c>
      <c r="U4282" t="s">
        <v>48</v>
      </c>
      <c r="V4282" t="s">
        <v>5441</v>
      </c>
      <c r="W4282" t="s">
        <v>50</v>
      </c>
      <c r="X4282" t="s">
        <v>51</v>
      </c>
      <c r="Y4282">
        <v>0</v>
      </c>
      <c r="Z4282" t="s">
        <v>52</v>
      </c>
      <c r="AA4282">
        <v>2016</v>
      </c>
      <c r="AB4282" t="s">
        <v>168</v>
      </c>
      <c r="AC4282" t="s">
        <v>54</v>
      </c>
      <c r="AD4282" t="s">
        <v>55</v>
      </c>
      <c r="AE4282">
        <v>1212927</v>
      </c>
      <c r="AF4282" t="s">
        <v>80</v>
      </c>
      <c r="AG4282" t="s">
        <v>57</v>
      </c>
      <c r="AH4282" t="s">
        <v>52</v>
      </c>
      <c r="AI4282" t="s">
        <v>52</v>
      </c>
    </row>
    <row r="4283" spans="1:35" x14ac:dyDescent="0.25">
      <c r="A4283" s="13" t="str">
        <f t="shared" si="66"/>
        <v>http://dodappwlsprd2.cloud.pge.com:8003/ilis_rpt/dailyeventlogdetail.jsp?odbeventlogid=16-0050032&amp;numberofmonths=24&amp;showchangehistorylog=1</v>
      </c>
      <c r="B4283" s="14" t="str">
        <f>HYPERLINK(A4283,V4283)</f>
        <v>16-0050032</v>
      </c>
      <c r="C4283" t="s">
        <v>5139</v>
      </c>
      <c r="D4283" t="s">
        <v>2859</v>
      </c>
      <c r="E4283" t="s">
        <v>40</v>
      </c>
      <c r="F4283" t="s">
        <v>5159</v>
      </c>
      <c r="G4283" s="2">
        <v>42291101</v>
      </c>
      <c r="H4283" t="s">
        <v>61</v>
      </c>
      <c r="I4283" s="3">
        <v>1147</v>
      </c>
      <c r="J4283">
        <v>20160714</v>
      </c>
      <c r="K4283" s="4">
        <v>2029</v>
      </c>
      <c r="L4283">
        <v>1510272</v>
      </c>
      <c r="M4283" s="5">
        <v>566</v>
      </c>
      <c r="N4283" t="s">
        <v>43</v>
      </c>
      <c r="O4283" t="s">
        <v>44</v>
      </c>
      <c r="P4283" t="s">
        <v>45</v>
      </c>
      <c r="Q4283" s="5">
        <v>6</v>
      </c>
      <c r="R4283" s="5">
        <v>3396</v>
      </c>
      <c r="S4283" t="s">
        <v>463</v>
      </c>
      <c r="T4283" t="s">
        <v>47</v>
      </c>
      <c r="U4283" t="s">
        <v>48</v>
      </c>
      <c r="V4283" t="s">
        <v>5442</v>
      </c>
      <c r="W4283" t="s">
        <v>50</v>
      </c>
      <c r="X4283" t="s">
        <v>51</v>
      </c>
      <c r="Y4283">
        <v>31257416</v>
      </c>
      <c r="Z4283" t="s">
        <v>94</v>
      </c>
      <c r="AA4283">
        <v>2016</v>
      </c>
      <c r="AB4283" t="s">
        <v>168</v>
      </c>
      <c r="AC4283" t="s">
        <v>54</v>
      </c>
      <c r="AD4283" t="s">
        <v>55</v>
      </c>
      <c r="AE4283">
        <v>1213936</v>
      </c>
      <c r="AF4283" t="s">
        <v>56</v>
      </c>
      <c r="AG4283" t="s">
        <v>57</v>
      </c>
      <c r="AH4283" t="s">
        <v>52</v>
      </c>
      <c r="AI4283" t="s">
        <v>52</v>
      </c>
    </row>
    <row r="4284" spans="1:35" x14ac:dyDescent="0.25">
      <c r="A4284" s="13" t="str">
        <f t="shared" si="66"/>
        <v>http://dodappwlsprd2.cloud.pge.com:8003/ilis_rpt/dailyeventlogdetail.jsp?odbeventlogid=16-0050320&amp;numberofmonths=24&amp;showchangehistorylog=1</v>
      </c>
      <c r="B4284" s="14" t="str">
        <f>HYPERLINK(A4284,V4284)</f>
        <v>16-0050320</v>
      </c>
      <c r="C4284" t="s">
        <v>5139</v>
      </c>
      <c r="D4284" t="s">
        <v>2859</v>
      </c>
      <c r="E4284" t="s">
        <v>59</v>
      </c>
      <c r="F4284" t="s">
        <v>5207</v>
      </c>
      <c r="G4284" s="2">
        <v>43432105</v>
      </c>
      <c r="H4284" t="s">
        <v>61</v>
      </c>
      <c r="I4284" s="3">
        <v>5155</v>
      </c>
      <c r="J4284">
        <v>20160715</v>
      </c>
      <c r="K4284" s="4">
        <v>2026</v>
      </c>
      <c r="L4284">
        <v>1510938</v>
      </c>
      <c r="M4284" s="5">
        <v>1324</v>
      </c>
      <c r="N4284" t="s">
        <v>43</v>
      </c>
      <c r="O4284" t="s">
        <v>83</v>
      </c>
      <c r="P4284" t="s">
        <v>2692</v>
      </c>
      <c r="Q4284" s="5">
        <v>10</v>
      </c>
      <c r="R4284" s="5">
        <v>13240</v>
      </c>
      <c r="S4284" t="s">
        <v>471</v>
      </c>
      <c r="T4284" t="s">
        <v>47</v>
      </c>
      <c r="U4284" t="s">
        <v>48</v>
      </c>
      <c r="V4284" t="s">
        <v>5443</v>
      </c>
      <c r="W4284" t="s">
        <v>50</v>
      </c>
      <c r="X4284" t="s">
        <v>51</v>
      </c>
      <c r="Y4284">
        <v>0</v>
      </c>
      <c r="Z4284" t="s">
        <v>52</v>
      </c>
      <c r="AA4284">
        <v>2016</v>
      </c>
      <c r="AB4284" t="s">
        <v>168</v>
      </c>
      <c r="AC4284" t="s">
        <v>54</v>
      </c>
      <c r="AD4284" t="s">
        <v>64</v>
      </c>
      <c r="AE4284">
        <v>1214126</v>
      </c>
      <c r="AF4284" t="s">
        <v>56</v>
      </c>
      <c r="AG4284" t="s">
        <v>57</v>
      </c>
      <c r="AH4284" t="s">
        <v>52</v>
      </c>
      <c r="AI4284" t="s">
        <v>52</v>
      </c>
    </row>
    <row r="4285" spans="1:35" x14ac:dyDescent="0.25">
      <c r="A4285" s="13" t="str">
        <f t="shared" si="66"/>
        <v>http://dodappwlsprd2.cloud.pge.com:8003/ilis_rpt/dailyeventlogdetail.jsp?odbeventlogid=16-0051039&amp;numberofmonths=24&amp;showchangehistorylog=1</v>
      </c>
      <c r="B4285" s="14" t="str">
        <f>HYPERLINK(A4285,V4285)</f>
        <v>16-0051039</v>
      </c>
      <c r="C4285" t="s">
        <v>5139</v>
      </c>
      <c r="D4285" t="s">
        <v>2859</v>
      </c>
      <c r="E4285" t="s">
        <v>40</v>
      </c>
      <c r="F4285" t="s">
        <v>5159</v>
      </c>
      <c r="G4285" s="2">
        <v>42291101</v>
      </c>
      <c r="H4285" t="s">
        <v>61</v>
      </c>
      <c r="I4285" s="3">
        <v>7467</v>
      </c>
      <c r="J4285">
        <v>20160719</v>
      </c>
      <c r="K4285" s="4">
        <v>1831</v>
      </c>
      <c r="L4285">
        <v>1512720</v>
      </c>
      <c r="M4285" s="5">
        <v>658</v>
      </c>
      <c r="N4285" t="s">
        <v>43</v>
      </c>
      <c r="O4285" t="s">
        <v>44</v>
      </c>
      <c r="P4285" t="s">
        <v>45</v>
      </c>
      <c r="Q4285" s="5">
        <v>7</v>
      </c>
      <c r="R4285" s="5">
        <v>4606</v>
      </c>
      <c r="S4285" t="s">
        <v>463</v>
      </c>
      <c r="T4285" t="s">
        <v>47</v>
      </c>
      <c r="U4285" t="s">
        <v>48</v>
      </c>
      <c r="V4285" t="s">
        <v>5444</v>
      </c>
      <c r="W4285" t="s">
        <v>50</v>
      </c>
      <c r="X4285" t="s">
        <v>51</v>
      </c>
      <c r="Y4285">
        <v>31258116</v>
      </c>
      <c r="Z4285" t="s">
        <v>52</v>
      </c>
      <c r="AA4285">
        <v>2016</v>
      </c>
      <c r="AB4285" t="s">
        <v>168</v>
      </c>
      <c r="AC4285" t="s">
        <v>54</v>
      </c>
      <c r="AD4285" t="s">
        <v>87</v>
      </c>
      <c r="AE4285">
        <v>1214679</v>
      </c>
      <c r="AF4285" t="s">
        <v>56</v>
      </c>
      <c r="AG4285" t="s">
        <v>57</v>
      </c>
      <c r="AH4285" t="s">
        <v>52</v>
      </c>
      <c r="AI4285" t="s">
        <v>52</v>
      </c>
    </row>
    <row r="4286" spans="1:35" x14ac:dyDescent="0.25">
      <c r="A4286" s="13" t="str">
        <f t="shared" si="66"/>
        <v>http://dodappwlsprd2.cloud.pge.com:8003/ilis_rpt/dailyeventlogdetail.jsp?odbeventlogid=16-0053726&amp;numberofmonths=24&amp;showchangehistorylog=1</v>
      </c>
      <c r="B4286" s="14" t="str">
        <f>HYPERLINK(A4286,V4286)</f>
        <v>16-0053726</v>
      </c>
      <c r="C4286" t="s">
        <v>5139</v>
      </c>
      <c r="D4286" t="s">
        <v>2859</v>
      </c>
      <c r="E4286" t="s">
        <v>59</v>
      </c>
      <c r="F4286" t="s">
        <v>5149</v>
      </c>
      <c r="G4286" s="2">
        <v>42711101</v>
      </c>
      <c r="H4286" t="s">
        <v>42</v>
      </c>
      <c r="I4286" s="3" t="s">
        <v>5445</v>
      </c>
      <c r="J4286">
        <v>20160729</v>
      </c>
      <c r="K4286" s="4">
        <v>1816</v>
      </c>
      <c r="L4286">
        <v>1518698</v>
      </c>
      <c r="M4286" s="5">
        <v>507</v>
      </c>
      <c r="N4286" t="s">
        <v>43</v>
      </c>
      <c r="O4286" t="s">
        <v>44</v>
      </c>
      <c r="P4286" t="s">
        <v>45</v>
      </c>
      <c r="Q4286" s="5">
        <v>406</v>
      </c>
      <c r="R4286" s="5">
        <v>177834</v>
      </c>
      <c r="S4286" t="s">
        <v>463</v>
      </c>
      <c r="T4286" t="s">
        <v>47</v>
      </c>
      <c r="U4286" t="s">
        <v>48</v>
      </c>
      <c r="V4286" t="s">
        <v>5446</v>
      </c>
      <c r="W4286" t="s">
        <v>50</v>
      </c>
      <c r="X4286" t="s">
        <v>51</v>
      </c>
      <c r="Y4286">
        <v>31260423</v>
      </c>
      <c r="Z4286" t="s">
        <v>52</v>
      </c>
      <c r="AA4286">
        <v>2016</v>
      </c>
      <c r="AB4286" t="s">
        <v>168</v>
      </c>
      <c r="AC4286" t="s">
        <v>54</v>
      </c>
      <c r="AD4286" t="s">
        <v>55</v>
      </c>
      <c r="AE4286">
        <v>1216455</v>
      </c>
      <c r="AF4286" t="s">
        <v>56</v>
      </c>
      <c r="AG4286" t="s">
        <v>57</v>
      </c>
      <c r="AH4286" t="s">
        <v>52</v>
      </c>
      <c r="AI4286" t="s">
        <v>52</v>
      </c>
    </row>
    <row r="4287" spans="1:35" x14ac:dyDescent="0.25">
      <c r="A4287" s="13" t="str">
        <f t="shared" si="66"/>
        <v>http://dodappwlsprd2.cloud.pge.com:8003/ilis_rpt/dailyeventlogdetail.jsp?odbeventlogid=16-0058847&amp;numberofmonths=24&amp;showchangehistorylog=1</v>
      </c>
      <c r="B4287" s="14" t="str">
        <f>HYPERLINK(A4287,V4287)</f>
        <v>16-0058847</v>
      </c>
      <c r="C4287" t="s">
        <v>5139</v>
      </c>
      <c r="D4287" t="s">
        <v>2859</v>
      </c>
      <c r="E4287" t="s">
        <v>40</v>
      </c>
      <c r="F4287" t="s">
        <v>5240</v>
      </c>
      <c r="G4287" s="2">
        <v>43291104</v>
      </c>
      <c r="H4287" t="s">
        <v>61</v>
      </c>
      <c r="I4287" s="3">
        <v>1091</v>
      </c>
      <c r="J4287">
        <v>20160821</v>
      </c>
      <c r="K4287" s="4">
        <v>1302</v>
      </c>
      <c r="L4287">
        <v>1529743</v>
      </c>
      <c r="M4287" s="5">
        <v>852</v>
      </c>
      <c r="N4287" t="s">
        <v>43</v>
      </c>
      <c r="O4287" t="s">
        <v>423</v>
      </c>
      <c r="P4287" t="s">
        <v>767</v>
      </c>
      <c r="Q4287" s="5">
        <v>15</v>
      </c>
      <c r="R4287" s="5">
        <v>12780</v>
      </c>
      <c r="S4287" t="s">
        <v>471</v>
      </c>
      <c r="T4287" t="s">
        <v>47</v>
      </c>
      <c r="U4287" t="s">
        <v>66</v>
      </c>
      <c r="V4287" t="s">
        <v>5447</v>
      </c>
      <c r="W4287" t="s">
        <v>50</v>
      </c>
      <c r="X4287" t="s">
        <v>51</v>
      </c>
      <c r="Y4287">
        <v>31264574</v>
      </c>
      <c r="Z4287" t="s">
        <v>52</v>
      </c>
      <c r="AA4287">
        <v>2016</v>
      </c>
      <c r="AB4287" t="s">
        <v>183</v>
      </c>
      <c r="AC4287" t="s">
        <v>54</v>
      </c>
      <c r="AD4287" t="s">
        <v>87</v>
      </c>
      <c r="AE4287">
        <v>1219918</v>
      </c>
      <c r="AF4287" t="s">
        <v>56</v>
      </c>
      <c r="AG4287" t="s">
        <v>57</v>
      </c>
      <c r="AH4287" t="s">
        <v>52</v>
      </c>
      <c r="AI4287" t="s">
        <v>52</v>
      </c>
    </row>
    <row r="4288" spans="1:35" x14ac:dyDescent="0.25">
      <c r="A4288" s="13" t="str">
        <f t="shared" si="66"/>
        <v>http://dodappwlsprd2.cloud.pge.com:8003/ilis_rpt/dailyeventlogdetail.jsp?odbeventlogid=16-0059980&amp;numberofmonths=24&amp;showchangehistorylog=1</v>
      </c>
      <c r="B4288" s="14" t="str">
        <f>HYPERLINK(A4288,V4288)</f>
        <v>16-0059980</v>
      </c>
      <c r="C4288" t="s">
        <v>5139</v>
      </c>
      <c r="D4288" t="s">
        <v>2859</v>
      </c>
      <c r="E4288" t="s">
        <v>59</v>
      </c>
      <c r="F4288" t="s">
        <v>5152</v>
      </c>
      <c r="G4288" s="2">
        <v>43432104</v>
      </c>
      <c r="H4288" t="s">
        <v>72</v>
      </c>
      <c r="I4288" s="3" t="s">
        <v>5448</v>
      </c>
      <c r="J4288">
        <v>20160825</v>
      </c>
      <c r="K4288" s="4">
        <v>1158</v>
      </c>
      <c r="L4288">
        <v>1532089</v>
      </c>
      <c r="M4288" s="5">
        <v>937</v>
      </c>
      <c r="N4288" t="s">
        <v>43</v>
      </c>
      <c r="O4288" t="s">
        <v>83</v>
      </c>
      <c r="P4288" t="s">
        <v>84</v>
      </c>
      <c r="Q4288" s="5">
        <v>530</v>
      </c>
      <c r="R4288" s="5">
        <v>393470</v>
      </c>
      <c r="S4288" t="s">
        <v>463</v>
      </c>
      <c r="T4288" t="s">
        <v>47</v>
      </c>
      <c r="U4288" t="s">
        <v>48</v>
      </c>
      <c r="V4288" t="s">
        <v>5449</v>
      </c>
      <c r="W4288" t="s">
        <v>50</v>
      </c>
      <c r="X4288" t="s">
        <v>51</v>
      </c>
      <c r="Y4288">
        <v>42775861</v>
      </c>
      <c r="Z4288" t="s">
        <v>52</v>
      </c>
      <c r="AA4288">
        <v>2016</v>
      </c>
      <c r="AB4288" t="s">
        <v>183</v>
      </c>
      <c r="AC4288" t="s">
        <v>54</v>
      </c>
      <c r="AD4288" t="s">
        <v>55</v>
      </c>
      <c r="AE4288">
        <v>1220666</v>
      </c>
      <c r="AF4288" t="s">
        <v>56</v>
      </c>
      <c r="AG4288" t="s">
        <v>57</v>
      </c>
      <c r="AH4288" t="s">
        <v>52</v>
      </c>
      <c r="AI4288" t="s">
        <v>54</v>
      </c>
    </row>
    <row r="4289" spans="1:35" x14ac:dyDescent="0.25">
      <c r="A4289" s="13" t="str">
        <f t="shared" si="66"/>
        <v>http://dodappwlsprd2.cloud.pge.com:8003/ilis_rpt/dailyeventlogdetail.jsp?odbeventlogid=16-0062190&amp;numberofmonths=24&amp;showchangehistorylog=1</v>
      </c>
      <c r="B4289" s="14" t="str">
        <f>HYPERLINK(A4289,V4289)</f>
        <v>16-0062190</v>
      </c>
      <c r="C4289" t="s">
        <v>5139</v>
      </c>
      <c r="D4289" t="s">
        <v>2859</v>
      </c>
      <c r="E4289" t="s">
        <v>40</v>
      </c>
      <c r="F4289" t="s">
        <v>5159</v>
      </c>
      <c r="G4289" s="2">
        <v>42291101</v>
      </c>
      <c r="H4289" t="s">
        <v>61</v>
      </c>
      <c r="I4289" s="3">
        <v>7467</v>
      </c>
      <c r="J4289">
        <v>20160902</v>
      </c>
      <c r="K4289" s="4">
        <v>2223</v>
      </c>
      <c r="L4289">
        <v>1536150</v>
      </c>
      <c r="M4289" s="5">
        <v>787</v>
      </c>
      <c r="N4289" t="s">
        <v>43</v>
      </c>
      <c r="O4289" t="s">
        <v>44</v>
      </c>
      <c r="P4289" t="s">
        <v>45</v>
      </c>
      <c r="Q4289" s="5">
        <v>7</v>
      </c>
      <c r="R4289" s="5">
        <v>5509</v>
      </c>
      <c r="S4289" t="s">
        <v>474</v>
      </c>
      <c r="T4289" t="s">
        <v>47</v>
      </c>
      <c r="U4289" t="s">
        <v>48</v>
      </c>
      <c r="V4289" t="s">
        <v>5450</v>
      </c>
      <c r="W4289" t="s">
        <v>50</v>
      </c>
      <c r="X4289" t="s">
        <v>51</v>
      </c>
      <c r="Y4289">
        <v>31269026</v>
      </c>
      <c r="Z4289" t="s">
        <v>52</v>
      </c>
      <c r="AA4289">
        <v>2016</v>
      </c>
      <c r="AB4289" t="s">
        <v>194</v>
      </c>
      <c r="AC4289" t="s">
        <v>54</v>
      </c>
      <c r="AD4289" t="s">
        <v>87</v>
      </c>
      <c r="AE4289">
        <v>1222132</v>
      </c>
      <c r="AF4289" t="s">
        <v>56</v>
      </c>
      <c r="AG4289" t="s">
        <v>57</v>
      </c>
      <c r="AH4289" t="s">
        <v>52</v>
      </c>
      <c r="AI4289" t="s">
        <v>52</v>
      </c>
    </row>
    <row r="4290" spans="1:35" x14ac:dyDescent="0.25">
      <c r="A4290" s="13" t="str">
        <f t="shared" si="66"/>
        <v>http://dodappwlsprd2.cloud.pge.com:8003/ilis_rpt/dailyeventlogdetail.jsp?odbeventlogid=16-0063727&amp;numberofmonths=24&amp;showchangehistorylog=1</v>
      </c>
      <c r="B4290" s="14" t="str">
        <f>HYPERLINK(A4290,V4290)</f>
        <v>16-0063727</v>
      </c>
      <c r="C4290" t="s">
        <v>5139</v>
      </c>
      <c r="D4290" t="s">
        <v>2859</v>
      </c>
      <c r="E4290" t="s">
        <v>40</v>
      </c>
      <c r="F4290" t="s">
        <v>5159</v>
      </c>
      <c r="G4290" s="2">
        <v>42291101</v>
      </c>
      <c r="H4290" t="s">
        <v>61</v>
      </c>
      <c r="I4290" s="3">
        <v>605</v>
      </c>
      <c r="J4290">
        <v>20160910</v>
      </c>
      <c r="K4290" s="4">
        <v>1827</v>
      </c>
      <c r="L4290">
        <v>1539406</v>
      </c>
      <c r="M4290" s="5">
        <v>1343</v>
      </c>
      <c r="N4290" t="s">
        <v>43</v>
      </c>
      <c r="O4290" t="s">
        <v>44</v>
      </c>
      <c r="P4290" t="s">
        <v>45</v>
      </c>
      <c r="Q4290" s="5">
        <v>49</v>
      </c>
      <c r="R4290" s="5">
        <v>64502</v>
      </c>
      <c r="S4290" t="s">
        <v>463</v>
      </c>
      <c r="T4290" t="s">
        <v>47</v>
      </c>
      <c r="U4290" t="s">
        <v>48</v>
      </c>
      <c r="V4290" t="s">
        <v>5451</v>
      </c>
      <c r="W4290" t="s">
        <v>50</v>
      </c>
      <c r="X4290" t="s">
        <v>51</v>
      </c>
      <c r="Y4290">
        <v>31270735</v>
      </c>
      <c r="Z4290" t="s">
        <v>52</v>
      </c>
      <c r="AA4290">
        <v>2016</v>
      </c>
      <c r="AB4290" t="s">
        <v>194</v>
      </c>
      <c r="AC4290" t="s">
        <v>54</v>
      </c>
      <c r="AD4290" t="s">
        <v>87</v>
      </c>
      <c r="AE4290">
        <v>1223124</v>
      </c>
      <c r="AF4290" t="s">
        <v>56</v>
      </c>
      <c r="AG4290" t="s">
        <v>57</v>
      </c>
      <c r="AH4290" t="s">
        <v>52</v>
      </c>
      <c r="AI4290" t="s">
        <v>52</v>
      </c>
    </row>
    <row r="4291" spans="1:35" x14ac:dyDescent="0.25">
      <c r="A4291" s="13" t="str">
        <f t="shared" si="66"/>
        <v>http://dodappwlsprd2.cloud.pge.com:8003/ilis_rpt/dailyeventlogdetail.jsp?odbeventlogid=16-0065772&amp;numberofmonths=24&amp;showchangehistorylog=1</v>
      </c>
      <c r="B4291" s="14" t="str">
        <f>HYPERLINK(A4291,V4291)</f>
        <v>16-0065772</v>
      </c>
      <c r="C4291" t="s">
        <v>5139</v>
      </c>
      <c r="D4291" t="s">
        <v>2859</v>
      </c>
      <c r="E4291" t="s">
        <v>59</v>
      </c>
      <c r="F4291" t="s">
        <v>2918</v>
      </c>
      <c r="G4291" s="2">
        <v>43141101</v>
      </c>
      <c r="H4291" t="s">
        <v>61</v>
      </c>
      <c r="I4291" s="3">
        <v>1023</v>
      </c>
      <c r="J4291">
        <v>20160919</v>
      </c>
      <c r="K4291" s="4">
        <v>1531</v>
      </c>
      <c r="L4291">
        <v>1544251</v>
      </c>
      <c r="M4291" s="5">
        <v>1315</v>
      </c>
      <c r="N4291" t="s">
        <v>43</v>
      </c>
      <c r="O4291" t="s">
        <v>44</v>
      </c>
      <c r="P4291" t="s">
        <v>45</v>
      </c>
      <c r="Q4291" s="5">
        <v>4</v>
      </c>
      <c r="R4291" s="5">
        <v>5260</v>
      </c>
      <c r="S4291" t="s">
        <v>469</v>
      </c>
      <c r="T4291" t="s">
        <v>47</v>
      </c>
      <c r="U4291" t="s">
        <v>48</v>
      </c>
      <c r="V4291" t="s">
        <v>5452</v>
      </c>
      <c r="W4291" t="s">
        <v>50</v>
      </c>
      <c r="X4291" t="s">
        <v>51</v>
      </c>
      <c r="Y4291">
        <v>0</v>
      </c>
      <c r="Z4291" t="s">
        <v>94</v>
      </c>
      <c r="AA4291">
        <v>2016</v>
      </c>
      <c r="AB4291" t="s">
        <v>194</v>
      </c>
      <c r="AC4291" t="s">
        <v>54</v>
      </c>
      <c r="AD4291" t="s">
        <v>55</v>
      </c>
      <c r="AE4291">
        <v>1224538</v>
      </c>
      <c r="AF4291" t="s">
        <v>56</v>
      </c>
      <c r="AG4291" t="s">
        <v>57</v>
      </c>
      <c r="AH4291" t="s">
        <v>52</v>
      </c>
      <c r="AI4291" t="s">
        <v>52</v>
      </c>
    </row>
    <row r="4292" spans="1:35" x14ac:dyDescent="0.25">
      <c r="A4292" s="13" t="str">
        <f t="shared" si="66"/>
        <v>http://dodappwlsprd2.cloud.pge.com:8003/ilis_rpt/dailyeventlogdetail.jsp?odbeventlogid=16-0070257&amp;numberofmonths=24&amp;showchangehistorylog=1</v>
      </c>
      <c r="B4292" s="14" t="str">
        <f>HYPERLINK(A4292,V4292)</f>
        <v>16-0070257</v>
      </c>
      <c r="C4292" t="s">
        <v>5139</v>
      </c>
      <c r="D4292" t="s">
        <v>2859</v>
      </c>
      <c r="E4292" t="s">
        <v>40</v>
      </c>
      <c r="F4292" t="s">
        <v>5250</v>
      </c>
      <c r="G4292" s="2">
        <v>43432102</v>
      </c>
      <c r="H4292" t="s">
        <v>61</v>
      </c>
      <c r="I4292" s="3">
        <v>1601</v>
      </c>
      <c r="J4292">
        <v>20161006</v>
      </c>
      <c r="K4292" s="4">
        <v>2141</v>
      </c>
      <c r="L4292">
        <v>1554344</v>
      </c>
      <c r="M4292" s="5">
        <v>468</v>
      </c>
      <c r="N4292" t="s">
        <v>43</v>
      </c>
      <c r="O4292" t="s">
        <v>44</v>
      </c>
      <c r="P4292" t="s">
        <v>45</v>
      </c>
      <c r="Q4292" s="5">
        <v>50</v>
      </c>
      <c r="R4292" s="5">
        <v>4362</v>
      </c>
      <c r="S4292" t="s">
        <v>463</v>
      </c>
      <c r="T4292" t="s">
        <v>47</v>
      </c>
      <c r="U4292" t="s">
        <v>48</v>
      </c>
      <c r="V4292" t="s">
        <v>5453</v>
      </c>
      <c r="W4292" t="s">
        <v>50</v>
      </c>
      <c r="X4292" t="s">
        <v>51</v>
      </c>
      <c r="Y4292">
        <v>42806355</v>
      </c>
      <c r="Z4292" t="s">
        <v>52</v>
      </c>
      <c r="AA4292">
        <v>2016</v>
      </c>
      <c r="AB4292" t="s">
        <v>205</v>
      </c>
      <c r="AC4292" t="s">
        <v>54</v>
      </c>
      <c r="AD4292" t="s">
        <v>55</v>
      </c>
      <c r="AE4292">
        <v>1227856</v>
      </c>
      <c r="AF4292" t="s">
        <v>56</v>
      </c>
      <c r="AG4292" t="s">
        <v>57</v>
      </c>
      <c r="AH4292" t="s">
        <v>52</v>
      </c>
      <c r="AI4292" t="s">
        <v>52</v>
      </c>
    </row>
    <row r="4293" spans="1:35" x14ac:dyDescent="0.25">
      <c r="A4293" s="13" t="str">
        <f t="shared" si="66"/>
        <v>http://dodappwlsprd2.cloud.pge.com:8003/ilis_rpt/dailyeventlogdetail.jsp?odbeventlogid=16-0072402&amp;numberofmonths=24&amp;showchangehistorylog=1</v>
      </c>
      <c r="B4293" s="14" t="str">
        <f>HYPERLINK(A4293,V4293)</f>
        <v>16-0072402</v>
      </c>
      <c r="C4293" t="s">
        <v>5139</v>
      </c>
      <c r="D4293" t="s">
        <v>2859</v>
      </c>
      <c r="E4293" t="s">
        <v>59</v>
      </c>
      <c r="F4293" t="s">
        <v>5250</v>
      </c>
      <c r="G4293" s="2">
        <v>43432102</v>
      </c>
      <c r="H4293" t="s">
        <v>42</v>
      </c>
      <c r="I4293" s="3">
        <v>34959</v>
      </c>
      <c r="J4293">
        <v>20161015</v>
      </c>
      <c r="K4293" s="4">
        <v>32</v>
      </c>
      <c r="L4293">
        <v>1560542</v>
      </c>
      <c r="M4293" s="5">
        <v>1818</v>
      </c>
      <c r="N4293" t="s">
        <v>43</v>
      </c>
      <c r="O4293" t="s">
        <v>89</v>
      </c>
      <c r="P4293" t="s">
        <v>455</v>
      </c>
      <c r="Q4293" s="5">
        <v>173</v>
      </c>
      <c r="R4293" s="5">
        <v>314514</v>
      </c>
      <c r="S4293" t="s">
        <v>577</v>
      </c>
      <c r="T4293" t="s">
        <v>47</v>
      </c>
      <c r="U4293" t="s">
        <v>48</v>
      </c>
      <c r="V4293" t="s">
        <v>5454</v>
      </c>
      <c r="W4293" t="s">
        <v>50</v>
      </c>
      <c r="X4293" t="s">
        <v>51</v>
      </c>
      <c r="Y4293">
        <v>0</v>
      </c>
      <c r="Z4293" t="s">
        <v>94</v>
      </c>
      <c r="AA4293">
        <v>2016</v>
      </c>
      <c r="AB4293" t="s">
        <v>205</v>
      </c>
      <c r="AC4293" t="s">
        <v>54</v>
      </c>
      <c r="AD4293" t="s">
        <v>87</v>
      </c>
      <c r="AE4293">
        <v>1229464</v>
      </c>
      <c r="AF4293" t="s">
        <v>56</v>
      </c>
      <c r="AG4293" t="s">
        <v>57</v>
      </c>
      <c r="AH4293" t="s">
        <v>52</v>
      </c>
      <c r="AI4293" t="s">
        <v>52</v>
      </c>
    </row>
    <row r="4294" spans="1:35" x14ac:dyDescent="0.25">
      <c r="A4294" s="13" t="str">
        <f t="shared" ref="A4294:A4357" si="67">CONCATENATE("http://dodappwlsprd2.cloud.pge.com:8003/ilis_rpt/dailyeventlogdetail.jsp?odbeventlogid="&amp;V4294&amp;"&amp;numberofmonths=24&amp;showchangehistorylog=1")</f>
        <v>http://dodappwlsprd2.cloud.pge.com:8003/ilis_rpt/dailyeventlogdetail.jsp?odbeventlogid=16-0073955&amp;numberofmonths=24&amp;showchangehistorylog=1</v>
      </c>
      <c r="B4294" s="14" t="str">
        <f>HYPERLINK(A4294,V4294)</f>
        <v>16-0073955</v>
      </c>
      <c r="C4294" t="s">
        <v>5139</v>
      </c>
      <c r="D4294" t="s">
        <v>2859</v>
      </c>
      <c r="E4294" t="s">
        <v>40</v>
      </c>
      <c r="F4294" t="s">
        <v>5250</v>
      </c>
      <c r="G4294" s="2">
        <v>43432102</v>
      </c>
      <c r="H4294" t="s">
        <v>72</v>
      </c>
      <c r="I4294" s="3" t="s">
        <v>5455</v>
      </c>
      <c r="J4294">
        <v>20161019</v>
      </c>
      <c r="K4294" s="4">
        <v>1042</v>
      </c>
      <c r="L4294">
        <v>1565916</v>
      </c>
      <c r="M4294" s="5">
        <v>693</v>
      </c>
      <c r="N4294" t="s">
        <v>43</v>
      </c>
      <c r="O4294" t="s">
        <v>89</v>
      </c>
      <c r="P4294" t="s">
        <v>455</v>
      </c>
      <c r="Q4294" s="5">
        <v>1</v>
      </c>
      <c r="R4294" s="5">
        <v>693</v>
      </c>
      <c r="S4294" t="s">
        <v>463</v>
      </c>
      <c r="T4294" t="s">
        <v>47</v>
      </c>
      <c r="U4294" t="s">
        <v>48</v>
      </c>
      <c r="V4294" t="s">
        <v>5456</v>
      </c>
      <c r="W4294" t="s">
        <v>50</v>
      </c>
      <c r="X4294" t="s">
        <v>51</v>
      </c>
      <c r="Y4294">
        <v>42820761</v>
      </c>
      <c r="Z4294" t="s">
        <v>52</v>
      </c>
      <c r="AA4294">
        <v>2016</v>
      </c>
      <c r="AB4294" t="s">
        <v>205</v>
      </c>
      <c r="AC4294" t="s">
        <v>54</v>
      </c>
      <c r="AD4294" t="s">
        <v>64</v>
      </c>
      <c r="AE4294">
        <v>1230800</v>
      </c>
      <c r="AF4294" t="s">
        <v>56</v>
      </c>
      <c r="AG4294" t="s">
        <v>57</v>
      </c>
      <c r="AH4294" t="s">
        <v>52</v>
      </c>
      <c r="AI4294" t="s">
        <v>54</v>
      </c>
    </row>
    <row r="4295" spans="1:35" x14ac:dyDescent="0.25">
      <c r="A4295" s="13" t="str">
        <f t="shared" si="67"/>
        <v>http://dodappwlsprd2.cloud.pge.com:8003/ilis_rpt/dailyeventlogdetail.jsp?odbeventlogid=16-0074734&amp;numberofmonths=24&amp;showchangehistorylog=1</v>
      </c>
      <c r="B4295" s="14" t="str">
        <f>HYPERLINK(A4295,V4295)</f>
        <v>16-0074734</v>
      </c>
      <c r="C4295" t="s">
        <v>5139</v>
      </c>
      <c r="D4295" t="s">
        <v>2859</v>
      </c>
      <c r="E4295" t="s">
        <v>59</v>
      </c>
      <c r="F4295" t="s">
        <v>5152</v>
      </c>
      <c r="G4295" s="2">
        <v>43432104</v>
      </c>
      <c r="H4295" t="s">
        <v>496</v>
      </c>
      <c r="I4295" s="3" t="s">
        <v>5457</v>
      </c>
      <c r="J4295">
        <v>20161022</v>
      </c>
      <c r="K4295" s="4">
        <v>556</v>
      </c>
      <c r="L4295">
        <v>1567405</v>
      </c>
      <c r="M4295" s="5">
        <v>553</v>
      </c>
      <c r="N4295" t="s">
        <v>43</v>
      </c>
      <c r="O4295" t="s">
        <v>44</v>
      </c>
      <c r="P4295" t="s">
        <v>111</v>
      </c>
      <c r="Q4295" s="5">
        <v>16</v>
      </c>
      <c r="R4295" s="5">
        <v>8848</v>
      </c>
      <c r="S4295" t="s">
        <v>463</v>
      </c>
      <c r="T4295" t="s">
        <v>47</v>
      </c>
      <c r="U4295" t="s">
        <v>48</v>
      </c>
      <c r="V4295" t="s">
        <v>5458</v>
      </c>
      <c r="W4295" t="s">
        <v>50</v>
      </c>
      <c r="X4295" t="s">
        <v>51</v>
      </c>
      <c r="Y4295">
        <v>31279572</v>
      </c>
      <c r="Z4295" t="s">
        <v>52</v>
      </c>
      <c r="AA4295">
        <v>2016</v>
      </c>
      <c r="AB4295" t="s">
        <v>205</v>
      </c>
      <c r="AC4295" t="s">
        <v>54</v>
      </c>
      <c r="AD4295" t="s">
        <v>55</v>
      </c>
      <c r="AE4295">
        <v>1231344</v>
      </c>
      <c r="AF4295" t="s">
        <v>56</v>
      </c>
      <c r="AG4295" t="s">
        <v>57</v>
      </c>
      <c r="AH4295" t="s">
        <v>52</v>
      </c>
      <c r="AI4295" t="s">
        <v>52</v>
      </c>
    </row>
    <row r="4296" spans="1:35" x14ac:dyDescent="0.25">
      <c r="A4296" s="13" t="str">
        <f t="shared" si="67"/>
        <v>http://dodappwlsprd2.cloud.pge.com:8003/ilis_rpt/dailyeventlogdetail.jsp?odbeventlogid=16-0075235&amp;numberofmonths=24&amp;showchangehistorylog=1</v>
      </c>
      <c r="B4296" s="14" t="str">
        <f>HYPERLINK(A4296,V4296)</f>
        <v>16-0075235</v>
      </c>
      <c r="C4296" t="s">
        <v>5139</v>
      </c>
      <c r="D4296" t="s">
        <v>2859</v>
      </c>
      <c r="E4296" t="s">
        <v>59</v>
      </c>
      <c r="F4296" t="s">
        <v>5140</v>
      </c>
      <c r="G4296" s="2">
        <v>43292103</v>
      </c>
      <c r="H4296" t="s">
        <v>61</v>
      </c>
      <c r="I4296" s="3">
        <v>3343</v>
      </c>
      <c r="J4296">
        <v>20161025</v>
      </c>
      <c r="K4296" s="4">
        <v>449</v>
      </c>
      <c r="L4296">
        <v>1569216</v>
      </c>
      <c r="M4296" s="5">
        <v>450</v>
      </c>
      <c r="N4296" t="s">
        <v>43</v>
      </c>
      <c r="O4296" t="s">
        <v>44</v>
      </c>
      <c r="P4296" t="s">
        <v>111</v>
      </c>
      <c r="Q4296" s="5">
        <v>30</v>
      </c>
      <c r="R4296" s="5">
        <v>10156</v>
      </c>
      <c r="S4296" t="s">
        <v>463</v>
      </c>
      <c r="T4296" t="s">
        <v>47</v>
      </c>
      <c r="U4296" t="s">
        <v>66</v>
      </c>
      <c r="V4296" t="s">
        <v>5459</v>
      </c>
      <c r="W4296" t="s">
        <v>50</v>
      </c>
      <c r="X4296" t="s">
        <v>51</v>
      </c>
      <c r="Y4296">
        <v>31280236</v>
      </c>
      <c r="Z4296" t="s">
        <v>52</v>
      </c>
      <c r="AA4296">
        <v>2016</v>
      </c>
      <c r="AB4296" t="s">
        <v>205</v>
      </c>
      <c r="AC4296" t="s">
        <v>54</v>
      </c>
      <c r="AD4296" t="s">
        <v>87</v>
      </c>
      <c r="AE4296">
        <v>1231808</v>
      </c>
      <c r="AF4296" t="s">
        <v>56</v>
      </c>
      <c r="AG4296" t="s">
        <v>57</v>
      </c>
      <c r="AH4296" t="s">
        <v>52</v>
      </c>
      <c r="AI4296" t="s">
        <v>52</v>
      </c>
    </row>
    <row r="4297" spans="1:35" x14ac:dyDescent="0.25">
      <c r="A4297" s="13" t="str">
        <f t="shared" si="67"/>
        <v>http://dodappwlsprd2.cloud.pge.com:8003/ilis_rpt/dailyeventlogdetail.jsp?odbeventlogid=16-0076288&amp;numberofmonths=24&amp;showchangehistorylog=1</v>
      </c>
      <c r="B4297" s="14" t="str">
        <f>HYPERLINK(A4297,V4297)</f>
        <v>16-0076288</v>
      </c>
      <c r="C4297" t="s">
        <v>5139</v>
      </c>
      <c r="D4297" t="s">
        <v>2859</v>
      </c>
      <c r="E4297" t="s">
        <v>59</v>
      </c>
      <c r="F4297" t="s">
        <v>5263</v>
      </c>
      <c r="G4297" s="2">
        <v>42711102</v>
      </c>
      <c r="H4297" t="s">
        <v>42</v>
      </c>
      <c r="I4297" s="3">
        <v>634</v>
      </c>
      <c r="J4297">
        <v>20161028</v>
      </c>
      <c r="K4297" s="4">
        <v>903</v>
      </c>
      <c r="L4297">
        <v>1571647</v>
      </c>
      <c r="M4297" s="5">
        <v>717</v>
      </c>
      <c r="N4297" t="s">
        <v>43</v>
      </c>
      <c r="O4297" t="s">
        <v>83</v>
      </c>
      <c r="P4297" t="s">
        <v>124</v>
      </c>
      <c r="Q4297" s="5">
        <v>457</v>
      </c>
      <c r="R4297" s="5">
        <v>32293</v>
      </c>
      <c r="S4297" t="s">
        <v>526</v>
      </c>
      <c r="T4297" t="s">
        <v>78</v>
      </c>
      <c r="U4297" t="s">
        <v>48</v>
      </c>
      <c r="V4297" t="s">
        <v>5460</v>
      </c>
      <c r="W4297" t="s">
        <v>50</v>
      </c>
      <c r="X4297" t="s">
        <v>51</v>
      </c>
      <c r="Y4297">
        <v>31281047</v>
      </c>
      <c r="Z4297" t="s">
        <v>94</v>
      </c>
      <c r="AA4297">
        <v>2016</v>
      </c>
      <c r="AB4297" t="s">
        <v>205</v>
      </c>
      <c r="AC4297" t="s">
        <v>54</v>
      </c>
      <c r="AD4297" t="s">
        <v>87</v>
      </c>
      <c r="AE4297">
        <v>1232544</v>
      </c>
      <c r="AF4297" t="s">
        <v>80</v>
      </c>
      <c r="AG4297" t="s">
        <v>57</v>
      </c>
      <c r="AH4297" t="s">
        <v>52</v>
      </c>
      <c r="AI4297" t="s">
        <v>52</v>
      </c>
    </row>
    <row r="4298" spans="1:35" x14ac:dyDescent="0.25">
      <c r="A4298" s="13" t="str">
        <f t="shared" si="67"/>
        <v>http://dodappwlsprd2.cloud.pge.com:8003/ilis_rpt/dailyeventlogdetail.jsp?odbeventlogid=16-0076657&amp;numberofmonths=24&amp;showchangehistorylog=1</v>
      </c>
      <c r="B4298" s="14" t="str">
        <f>HYPERLINK(A4298,V4298)</f>
        <v>16-0076657</v>
      </c>
      <c r="C4298" t="s">
        <v>5139</v>
      </c>
      <c r="D4298" t="s">
        <v>2859</v>
      </c>
      <c r="E4298" t="s">
        <v>59</v>
      </c>
      <c r="F4298" t="s">
        <v>5156</v>
      </c>
      <c r="G4298" s="2">
        <v>42011108</v>
      </c>
      <c r="H4298" t="s">
        <v>42</v>
      </c>
      <c r="I4298" s="3">
        <v>1210</v>
      </c>
      <c r="J4298">
        <v>20161029</v>
      </c>
      <c r="K4298" s="4">
        <v>1153</v>
      </c>
      <c r="L4298">
        <v>1572626</v>
      </c>
      <c r="M4298" s="5">
        <v>86</v>
      </c>
      <c r="N4298" t="s">
        <v>43</v>
      </c>
      <c r="O4298" t="s">
        <v>44</v>
      </c>
      <c r="P4298" t="s">
        <v>45</v>
      </c>
      <c r="Q4298" s="5">
        <v>545</v>
      </c>
      <c r="R4298" s="5">
        <v>46786</v>
      </c>
      <c r="S4298" t="s">
        <v>471</v>
      </c>
      <c r="T4298" t="s">
        <v>47</v>
      </c>
      <c r="U4298" t="s">
        <v>48</v>
      </c>
      <c r="V4298" t="s">
        <v>5461</v>
      </c>
      <c r="W4298" t="s">
        <v>50</v>
      </c>
      <c r="X4298" t="s">
        <v>51</v>
      </c>
      <c r="Y4298">
        <v>31281224</v>
      </c>
      <c r="Z4298" t="s">
        <v>52</v>
      </c>
      <c r="AA4298">
        <v>2016</v>
      </c>
      <c r="AB4298" t="s">
        <v>205</v>
      </c>
      <c r="AC4298" t="s">
        <v>54</v>
      </c>
      <c r="AD4298" t="s">
        <v>55</v>
      </c>
      <c r="AE4298">
        <v>1232760</v>
      </c>
      <c r="AF4298" t="s">
        <v>56</v>
      </c>
      <c r="AG4298" t="s">
        <v>57</v>
      </c>
      <c r="AH4298" t="s">
        <v>52</v>
      </c>
      <c r="AI4298" t="s">
        <v>52</v>
      </c>
    </row>
    <row r="4299" spans="1:35" x14ac:dyDescent="0.25">
      <c r="A4299" s="13" t="str">
        <f t="shared" si="67"/>
        <v>http://dodappwlsprd2.cloud.pge.com:8003/ilis_rpt/dailyeventlogdetail.jsp?odbeventlogid=16-0076641&amp;numberofmonths=24&amp;showchangehistorylog=1</v>
      </c>
      <c r="B4299" s="14" t="str">
        <f>HYPERLINK(A4299,V4299)</f>
        <v>16-0076641</v>
      </c>
      <c r="C4299" t="s">
        <v>5139</v>
      </c>
      <c r="D4299" t="s">
        <v>2859</v>
      </c>
      <c r="E4299" t="s">
        <v>59</v>
      </c>
      <c r="F4299" t="s">
        <v>5462</v>
      </c>
      <c r="G4299" s="2">
        <v>43432103</v>
      </c>
      <c r="H4299" t="s">
        <v>61</v>
      </c>
      <c r="I4299" s="3">
        <v>3721</v>
      </c>
      <c r="J4299">
        <v>20161029</v>
      </c>
      <c r="K4299" s="4">
        <v>848</v>
      </c>
      <c r="L4299">
        <v>1572479</v>
      </c>
      <c r="M4299" s="5">
        <v>1392</v>
      </c>
      <c r="N4299" t="s">
        <v>43</v>
      </c>
      <c r="O4299" t="s">
        <v>44</v>
      </c>
      <c r="P4299" t="s">
        <v>45</v>
      </c>
      <c r="Q4299" s="5">
        <v>14</v>
      </c>
      <c r="R4299" s="5">
        <v>7317</v>
      </c>
      <c r="S4299" t="s">
        <v>463</v>
      </c>
      <c r="T4299" t="s">
        <v>47</v>
      </c>
      <c r="U4299" t="s">
        <v>48</v>
      </c>
      <c r="V4299" t="s">
        <v>5463</v>
      </c>
      <c r="W4299" t="s">
        <v>50</v>
      </c>
      <c r="X4299" t="s">
        <v>51</v>
      </c>
      <c r="Y4299">
        <v>42869522</v>
      </c>
      <c r="Z4299" t="s">
        <v>52</v>
      </c>
      <c r="AA4299">
        <v>2016</v>
      </c>
      <c r="AB4299" t="s">
        <v>205</v>
      </c>
      <c r="AC4299" t="s">
        <v>54</v>
      </c>
      <c r="AD4299" t="s">
        <v>55</v>
      </c>
      <c r="AE4299">
        <v>1232745</v>
      </c>
      <c r="AF4299" t="s">
        <v>56</v>
      </c>
      <c r="AG4299" t="s">
        <v>57</v>
      </c>
      <c r="AH4299" t="s">
        <v>52</v>
      </c>
      <c r="AI4299" t="s">
        <v>52</v>
      </c>
    </row>
    <row r="4300" spans="1:35" x14ac:dyDescent="0.25">
      <c r="A4300" s="13" t="str">
        <f t="shared" si="67"/>
        <v>http://dodappwlsprd2.cloud.pge.com:8003/ilis_rpt/dailyeventlogdetail.jsp?odbeventlogid=16-0076722&amp;numberofmonths=24&amp;showchangehistorylog=1</v>
      </c>
      <c r="B4300" s="14" t="str">
        <f>HYPERLINK(A4300,V4300)</f>
        <v>16-0076722</v>
      </c>
      <c r="C4300" t="s">
        <v>5139</v>
      </c>
      <c r="D4300" t="s">
        <v>2859</v>
      </c>
      <c r="E4300" t="s">
        <v>59</v>
      </c>
      <c r="F4300" t="s">
        <v>5152</v>
      </c>
      <c r="G4300" s="2">
        <v>43432104</v>
      </c>
      <c r="H4300" t="s">
        <v>61</v>
      </c>
      <c r="I4300" s="3">
        <v>141</v>
      </c>
      <c r="J4300">
        <v>20161029</v>
      </c>
      <c r="K4300" s="4">
        <v>2215</v>
      </c>
      <c r="L4300">
        <v>1572894</v>
      </c>
      <c r="M4300" s="5">
        <v>765</v>
      </c>
      <c r="N4300" t="s">
        <v>43</v>
      </c>
      <c r="O4300" t="s">
        <v>44</v>
      </c>
      <c r="P4300" t="s">
        <v>45</v>
      </c>
      <c r="Q4300" s="5">
        <v>6</v>
      </c>
      <c r="R4300" s="5">
        <v>1910</v>
      </c>
      <c r="S4300" t="s">
        <v>480</v>
      </c>
      <c r="T4300" t="s">
        <v>47</v>
      </c>
      <c r="U4300" t="s">
        <v>48</v>
      </c>
      <c r="V4300" t="s">
        <v>5464</v>
      </c>
      <c r="W4300" t="s">
        <v>50</v>
      </c>
      <c r="X4300" t="s">
        <v>51</v>
      </c>
      <c r="Y4300">
        <v>0</v>
      </c>
      <c r="Z4300" t="s">
        <v>52</v>
      </c>
      <c r="AA4300">
        <v>2016</v>
      </c>
      <c r="AB4300" t="s">
        <v>205</v>
      </c>
      <c r="AC4300" t="s">
        <v>54</v>
      </c>
      <c r="AD4300" t="s">
        <v>87</v>
      </c>
      <c r="AE4300">
        <v>1232827</v>
      </c>
      <c r="AF4300" t="s">
        <v>56</v>
      </c>
      <c r="AG4300" t="s">
        <v>57</v>
      </c>
      <c r="AH4300" t="s">
        <v>52</v>
      </c>
      <c r="AI4300" t="s">
        <v>52</v>
      </c>
    </row>
    <row r="4301" spans="1:35" x14ac:dyDescent="0.25">
      <c r="A4301" s="13" t="str">
        <f t="shared" si="67"/>
        <v>http://dodappwlsprd2.cloud.pge.com:8003/ilis_rpt/dailyeventlogdetail.jsp?odbeventlogid=16-0076828&amp;numberofmonths=24&amp;showchangehistorylog=1</v>
      </c>
      <c r="B4301" s="14" t="str">
        <f>HYPERLINK(A4301,V4301)</f>
        <v>16-0076828</v>
      </c>
      <c r="C4301" t="s">
        <v>5139</v>
      </c>
      <c r="D4301" t="s">
        <v>2859</v>
      </c>
      <c r="E4301" t="s">
        <v>59</v>
      </c>
      <c r="F4301" t="s">
        <v>5140</v>
      </c>
      <c r="G4301" s="2">
        <v>43292103</v>
      </c>
      <c r="H4301" t="s">
        <v>61</v>
      </c>
      <c r="I4301" s="3">
        <v>3125</v>
      </c>
      <c r="J4301">
        <v>20161030</v>
      </c>
      <c r="K4301" s="4">
        <v>1604</v>
      </c>
      <c r="L4301">
        <v>1573362</v>
      </c>
      <c r="M4301" s="5">
        <v>2113</v>
      </c>
      <c r="N4301" t="s">
        <v>43</v>
      </c>
      <c r="O4301" t="s">
        <v>44</v>
      </c>
      <c r="P4301" t="s">
        <v>111</v>
      </c>
      <c r="Q4301" s="5">
        <v>14</v>
      </c>
      <c r="R4301" s="5">
        <v>29582</v>
      </c>
      <c r="S4301" t="s">
        <v>524</v>
      </c>
      <c r="T4301" t="s">
        <v>47</v>
      </c>
      <c r="U4301" t="s">
        <v>121</v>
      </c>
      <c r="V4301" t="s">
        <v>5465</v>
      </c>
      <c r="W4301" t="s">
        <v>50</v>
      </c>
      <c r="X4301" t="s">
        <v>51</v>
      </c>
      <c r="Y4301">
        <v>0</v>
      </c>
      <c r="Z4301" t="s">
        <v>52</v>
      </c>
      <c r="AA4301">
        <v>2016</v>
      </c>
      <c r="AB4301" t="s">
        <v>205</v>
      </c>
      <c r="AC4301" t="s">
        <v>54</v>
      </c>
      <c r="AD4301" t="s">
        <v>87</v>
      </c>
      <c r="AE4301">
        <v>1232929</v>
      </c>
      <c r="AF4301" t="s">
        <v>56</v>
      </c>
      <c r="AG4301" t="s">
        <v>57</v>
      </c>
      <c r="AH4301" t="s">
        <v>52</v>
      </c>
      <c r="AI4301" t="s">
        <v>52</v>
      </c>
    </row>
    <row r="4302" spans="1:35" x14ac:dyDescent="0.25">
      <c r="A4302" s="13" t="str">
        <f t="shared" si="67"/>
        <v>http://dodappwlsprd2.cloud.pge.com:8003/ilis_rpt/dailyeventlogdetail.jsp?odbeventlogid=16-0077363&amp;numberofmonths=24&amp;showchangehistorylog=1</v>
      </c>
      <c r="B4302" s="14" t="str">
        <f>HYPERLINK(A4302,V4302)</f>
        <v>16-0077363</v>
      </c>
      <c r="C4302" t="s">
        <v>5139</v>
      </c>
      <c r="D4302" t="s">
        <v>2859</v>
      </c>
      <c r="E4302" t="s">
        <v>59</v>
      </c>
      <c r="F4302" t="s">
        <v>5250</v>
      </c>
      <c r="G4302" s="2">
        <v>43432102</v>
      </c>
      <c r="H4302" t="s">
        <v>42</v>
      </c>
      <c r="I4302" s="3">
        <v>34959</v>
      </c>
      <c r="J4302">
        <v>20161101</v>
      </c>
      <c r="K4302" s="4">
        <v>1804</v>
      </c>
      <c r="L4302">
        <v>1574949</v>
      </c>
      <c r="M4302" s="5">
        <v>787</v>
      </c>
      <c r="N4302" t="s">
        <v>43</v>
      </c>
      <c r="O4302" t="s">
        <v>89</v>
      </c>
      <c r="P4302" t="s">
        <v>455</v>
      </c>
      <c r="Q4302" s="5">
        <v>173</v>
      </c>
      <c r="R4302" s="5">
        <v>136151</v>
      </c>
      <c r="S4302" t="s">
        <v>463</v>
      </c>
      <c r="T4302" t="s">
        <v>47</v>
      </c>
      <c r="U4302" t="s">
        <v>48</v>
      </c>
      <c r="V4302" t="s">
        <v>5466</v>
      </c>
      <c r="W4302" t="s">
        <v>50</v>
      </c>
      <c r="X4302" t="s">
        <v>51</v>
      </c>
      <c r="Y4302">
        <v>42871290</v>
      </c>
      <c r="Z4302" t="s">
        <v>52</v>
      </c>
      <c r="AA4302">
        <v>2016</v>
      </c>
      <c r="AB4302" t="s">
        <v>214</v>
      </c>
      <c r="AC4302" t="s">
        <v>54</v>
      </c>
      <c r="AD4302" t="s">
        <v>55</v>
      </c>
      <c r="AE4302">
        <v>1233367</v>
      </c>
      <c r="AF4302" t="s">
        <v>56</v>
      </c>
      <c r="AG4302" t="s">
        <v>57</v>
      </c>
      <c r="AH4302" t="s">
        <v>52</v>
      </c>
      <c r="AI4302" t="s">
        <v>52</v>
      </c>
    </row>
    <row r="4303" spans="1:35" x14ac:dyDescent="0.25">
      <c r="A4303" s="13" t="str">
        <f t="shared" si="67"/>
        <v>http://dodappwlsprd2.cloud.pge.com:8003/ilis_rpt/dailyeventlogdetail.jsp?odbeventlogid=16-0079347&amp;numberofmonths=24&amp;showchangehistorylog=1</v>
      </c>
      <c r="B4303" s="14" t="str">
        <f>HYPERLINK(A4303,V4303)</f>
        <v>16-0079347</v>
      </c>
      <c r="C4303" t="s">
        <v>5139</v>
      </c>
      <c r="D4303" t="s">
        <v>2859</v>
      </c>
      <c r="E4303" t="s">
        <v>59</v>
      </c>
      <c r="F4303" t="s">
        <v>5207</v>
      </c>
      <c r="G4303" s="2">
        <v>43432105</v>
      </c>
      <c r="H4303" t="s">
        <v>496</v>
      </c>
      <c r="I4303" s="3" t="s">
        <v>5467</v>
      </c>
      <c r="J4303">
        <v>20161111</v>
      </c>
      <c r="K4303" s="4">
        <v>839</v>
      </c>
      <c r="L4303">
        <v>1579676</v>
      </c>
      <c r="M4303" s="5">
        <v>481</v>
      </c>
      <c r="N4303" t="s">
        <v>43</v>
      </c>
      <c r="O4303" t="s">
        <v>83</v>
      </c>
      <c r="P4303" t="s">
        <v>84</v>
      </c>
      <c r="Q4303" s="5">
        <v>2</v>
      </c>
      <c r="R4303" s="5">
        <v>962</v>
      </c>
      <c r="S4303" t="s">
        <v>471</v>
      </c>
      <c r="T4303" t="s">
        <v>47</v>
      </c>
      <c r="U4303" t="s">
        <v>48</v>
      </c>
      <c r="V4303" t="s">
        <v>5468</v>
      </c>
      <c r="W4303" t="s">
        <v>50</v>
      </c>
      <c r="X4303" t="s">
        <v>51</v>
      </c>
      <c r="Y4303">
        <v>42879043</v>
      </c>
      <c r="Z4303" t="s">
        <v>52</v>
      </c>
      <c r="AA4303">
        <v>2016</v>
      </c>
      <c r="AB4303" t="s">
        <v>214</v>
      </c>
      <c r="AC4303" t="s">
        <v>54</v>
      </c>
      <c r="AD4303" t="s">
        <v>117</v>
      </c>
      <c r="AE4303">
        <v>1234821</v>
      </c>
      <c r="AF4303" t="s">
        <v>56</v>
      </c>
      <c r="AG4303" t="s">
        <v>57</v>
      </c>
      <c r="AH4303" t="s">
        <v>52</v>
      </c>
      <c r="AI4303" t="s">
        <v>52</v>
      </c>
    </row>
    <row r="4304" spans="1:35" x14ac:dyDescent="0.25">
      <c r="A4304" s="13" t="str">
        <f t="shared" si="67"/>
        <v>http://dodappwlsprd2.cloud.pge.com:8003/ilis_rpt/dailyeventlogdetail.jsp?odbeventlogid=16-0081148&amp;numberofmonths=24&amp;showchangehistorylog=1</v>
      </c>
      <c r="B4304" s="14" t="str">
        <f>HYPERLINK(A4304,V4304)</f>
        <v>16-0081148</v>
      </c>
      <c r="C4304" t="s">
        <v>5139</v>
      </c>
      <c r="D4304" t="s">
        <v>2859</v>
      </c>
      <c r="E4304" t="s">
        <v>59</v>
      </c>
      <c r="F4304" t="s">
        <v>5189</v>
      </c>
      <c r="G4304" s="2">
        <v>42011104</v>
      </c>
      <c r="H4304" t="s">
        <v>72</v>
      </c>
      <c r="I4304" s="3" t="s">
        <v>5469</v>
      </c>
      <c r="J4304">
        <v>20161119</v>
      </c>
      <c r="K4304" s="4">
        <v>1528</v>
      </c>
      <c r="L4304">
        <v>1585229</v>
      </c>
      <c r="M4304" s="5">
        <v>623</v>
      </c>
      <c r="N4304" t="s">
        <v>43</v>
      </c>
      <c r="O4304" t="s">
        <v>89</v>
      </c>
      <c r="P4304" t="s">
        <v>455</v>
      </c>
      <c r="Q4304" s="5">
        <v>48</v>
      </c>
      <c r="R4304" s="5">
        <v>27708</v>
      </c>
      <c r="S4304" t="s">
        <v>554</v>
      </c>
      <c r="T4304" t="s">
        <v>106</v>
      </c>
      <c r="U4304" t="s">
        <v>48</v>
      </c>
      <c r="V4304" t="s">
        <v>5470</v>
      </c>
      <c r="W4304" t="s">
        <v>50</v>
      </c>
      <c r="X4304" t="s">
        <v>51</v>
      </c>
      <c r="Y4304">
        <v>42882735</v>
      </c>
      <c r="Z4304" t="s">
        <v>94</v>
      </c>
      <c r="AA4304">
        <v>2016</v>
      </c>
      <c r="AB4304" t="s">
        <v>214</v>
      </c>
      <c r="AC4304" t="s">
        <v>54</v>
      </c>
      <c r="AD4304" t="s">
        <v>55</v>
      </c>
      <c r="AE4304">
        <v>1236167</v>
      </c>
      <c r="AF4304" t="s">
        <v>108</v>
      </c>
      <c r="AG4304" t="s">
        <v>57</v>
      </c>
      <c r="AH4304" t="s">
        <v>52</v>
      </c>
      <c r="AI4304" t="s">
        <v>54</v>
      </c>
    </row>
    <row r="4305" spans="1:35" x14ac:dyDescent="0.25">
      <c r="A4305" s="13" t="str">
        <f t="shared" si="67"/>
        <v>http://dodappwlsprd2.cloud.pge.com:8003/ilis_rpt/dailyeventlogdetail.jsp?odbeventlogid=16-0082103&amp;numberofmonths=24&amp;showchangehistorylog=1</v>
      </c>
      <c r="B4305" s="14" t="str">
        <f>HYPERLINK(A4305,V4305)</f>
        <v>16-0082103</v>
      </c>
      <c r="C4305" t="s">
        <v>5139</v>
      </c>
      <c r="D4305" t="s">
        <v>2859</v>
      </c>
      <c r="E4305" t="s">
        <v>59</v>
      </c>
      <c r="F4305" t="s">
        <v>5154</v>
      </c>
      <c r="G4305" s="2">
        <v>43021101</v>
      </c>
      <c r="H4305" t="s">
        <v>72</v>
      </c>
      <c r="I4305" s="3" t="s">
        <v>5471</v>
      </c>
      <c r="J4305">
        <v>20161124</v>
      </c>
      <c r="K4305" s="4">
        <v>730</v>
      </c>
      <c r="L4305">
        <v>1588146</v>
      </c>
      <c r="M4305" s="5">
        <v>531</v>
      </c>
      <c r="N4305" t="s">
        <v>43</v>
      </c>
      <c r="O4305" t="s">
        <v>89</v>
      </c>
      <c r="P4305" t="s">
        <v>455</v>
      </c>
      <c r="Q4305" s="5">
        <v>9</v>
      </c>
      <c r="R4305" s="5">
        <v>4419</v>
      </c>
      <c r="S4305" t="s">
        <v>463</v>
      </c>
      <c r="T4305" t="s">
        <v>47</v>
      </c>
      <c r="U4305" t="s">
        <v>48</v>
      </c>
      <c r="V4305" t="s">
        <v>5472</v>
      </c>
      <c r="W4305" t="s">
        <v>50</v>
      </c>
      <c r="X4305" t="s">
        <v>51</v>
      </c>
      <c r="Y4305">
        <v>42884189</v>
      </c>
      <c r="Z4305" t="s">
        <v>52</v>
      </c>
      <c r="AA4305">
        <v>2016</v>
      </c>
      <c r="AB4305" t="s">
        <v>214</v>
      </c>
      <c r="AC4305" t="s">
        <v>54</v>
      </c>
      <c r="AD4305" t="s">
        <v>55</v>
      </c>
      <c r="AE4305">
        <v>1236861</v>
      </c>
      <c r="AF4305" t="s">
        <v>56</v>
      </c>
      <c r="AG4305" t="s">
        <v>57</v>
      </c>
      <c r="AH4305" t="s">
        <v>52</v>
      </c>
      <c r="AI4305" t="s">
        <v>54</v>
      </c>
    </row>
    <row r="4306" spans="1:35" x14ac:dyDescent="0.25">
      <c r="A4306" s="13" t="str">
        <f t="shared" si="67"/>
        <v>http://dodappwlsprd2.cloud.pge.com:8003/ilis_rpt/dailyeventlogdetail.jsp?odbeventlogid=16-0082242&amp;numberofmonths=24&amp;showchangehistorylog=1</v>
      </c>
      <c r="B4306" s="14" t="str">
        <f>HYPERLINK(A4306,V4306)</f>
        <v>16-0082242</v>
      </c>
      <c r="C4306" t="s">
        <v>5139</v>
      </c>
      <c r="D4306" t="s">
        <v>2859</v>
      </c>
      <c r="E4306" t="s">
        <v>59</v>
      </c>
      <c r="F4306" t="s">
        <v>5156</v>
      </c>
      <c r="G4306" s="2">
        <v>42011108</v>
      </c>
      <c r="H4306" t="s">
        <v>61</v>
      </c>
      <c r="I4306" s="3">
        <v>2685</v>
      </c>
      <c r="J4306">
        <v>20161126</v>
      </c>
      <c r="K4306" s="4">
        <v>329</v>
      </c>
      <c r="L4306">
        <v>1588898</v>
      </c>
      <c r="M4306" s="5">
        <v>628</v>
      </c>
      <c r="N4306" t="s">
        <v>43</v>
      </c>
      <c r="O4306" t="s">
        <v>44</v>
      </c>
      <c r="P4306" t="s">
        <v>111</v>
      </c>
      <c r="Q4306" s="5">
        <v>149</v>
      </c>
      <c r="R4306" s="5">
        <v>93572</v>
      </c>
      <c r="S4306" t="s">
        <v>554</v>
      </c>
      <c r="T4306" t="s">
        <v>47</v>
      </c>
      <c r="U4306" t="s">
        <v>48</v>
      </c>
      <c r="V4306" t="s">
        <v>5473</v>
      </c>
      <c r="W4306" t="s">
        <v>50</v>
      </c>
      <c r="X4306" t="s">
        <v>51</v>
      </c>
      <c r="Y4306">
        <v>42884781</v>
      </c>
      <c r="Z4306" t="s">
        <v>94</v>
      </c>
      <c r="AA4306">
        <v>2016</v>
      </c>
      <c r="AB4306" t="s">
        <v>214</v>
      </c>
      <c r="AC4306" t="s">
        <v>54</v>
      </c>
      <c r="AD4306" t="s">
        <v>55</v>
      </c>
      <c r="AE4306">
        <v>1237003</v>
      </c>
      <c r="AF4306" t="s">
        <v>56</v>
      </c>
      <c r="AG4306" t="s">
        <v>57</v>
      </c>
      <c r="AH4306" t="s">
        <v>52</v>
      </c>
      <c r="AI4306" t="s">
        <v>52</v>
      </c>
    </row>
    <row r="4307" spans="1:35" x14ac:dyDescent="0.25">
      <c r="A4307" s="13" t="str">
        <f t="shared" si="67"/>
        <v>http://dodappwlsprd2.cloud.pge.com:8003/ilis_rpt/dailyeventlogdetail.jsp?odbeventlogid=16-0084918&amp;numberofmonths=24&amp;showchangehistorylog=1</v>
      </c>
      <c r="B4307" s="14" t="str">
        <f>HYPERLINK(A4307,V4307)</f>
        <v>16-0084918</v>
      </c>
      <c r="C4307" t="s">
        <v>5139</v>
      </c>
      <c r="D4307" t="s">
        <v>2859</v>
      </c>
      <c r="E4307" t="s">
        <v>59</v>
      </c>
      <c r="F4307" t="s">
        <v>5263</v>
      </c>
      <c r="G4307" s="2">
        <v>42711102</v>
      </c>
      <c r="H4307" t="s">
        <v>61</v>
      </c>
      <c r="I4307" s="3">
        <v>2683</v>
      </c>
      <c r="J4307">
        <v>20161210</v>
      </c>
      <c r="K4307" s="4">
        <v>726</v>
      </c>
      <c r="L4307">
        <v>1598311</v>
      </c>
      <c r="M4307" s="5">
        <v>726</v>
      </c>
      <c r="N4307" t="s">
        <v>43</v>
      </c>
      <c r="O4307" t="s">
        <v>44</v>
      </c>
      <c r="P4307" t="s">
        <v>45</v>
      </c>
      <c r="Q4307" s="5">
        <v>6</v>
      </c>
      <c r="R4307" s="5">
        <v>4356</v>
      </c>
      <c r="S4307" t="s">
        <v>526</v>
      </c>
      <c r="T4307" t="s">
        <v>47</v>
      </c>
      <c r="U4307" t="s">
        <v>48</v>
      </c>
      <c r="V4307" t="s">
        <v>5474</v>
      </c>
      <c r="W4307" t="s">
        <v>50</v>
      </c>
      <c r="X4307" t="s">
        <v>51</v>
      </c>
      <c r="Y4307">
        <v>42894399</v>
      </c>
      <c r="Z4307" t="s">
        <v>94</v>
      </c>
      <c r="AA4307">
        <v>2016</v>
      </c>
      <c r="AB4307" t="s">
        <v>216</v>
      </c>
      <c r="AC4307" t="s">
        <v>54</v>
      </c>
      <c r="AD4307" t="s">
        <v>55</v>
      </c>
      <c r="AE4307">
        <v>1239462</v>
      </c>
      <c r="AF4307" t="s">
        <v>56</v>
      </c>
      <c r="AG4307" t="s">
        <v>57</v>
      </c>
      <c r="AH4307" t="s">
        <v>52</v>
      </c>
      <c r="AI4307" t="s">
        <v>52</v>
      </c>
    </row>
    <row r="4308" spans="1:35" x14ac:dyDescent="0.25">
      <c r="A4308" s="13" t="str">
        <f t="shared" si="67"/>
        <v>http://dodappwlsprd2.cloud.pge.com:8003/ilis_rpt/dailyeventlogdetail.jsp?odbeventlogid=16-0085280&amp;numberofmonths=24&amp;showchangehistorylog=1</v>
      </c>
      <c r="B4308" s="14" t="str">
        <f>HYPERLINK(A4308,V4308)</f>
        <v>16-0085280</v>
      </c>
      <c r="C4308" t="s">
        <v>5139</v>
      </c>
      <c r="D4308" t="s">
        <v>2859</v>
      </c>
      <c r="E4308" t="s">
        <v>40</v>
      </c>
      <c r="F4308" t="s">
        <v>5435</v>
      </c>
      <c r="G4308" s="2">
        <v>42011109</v>
      </c>
      <c r="H4308" t="s">
        <v>61</v>
      </c>
      <c r="I4308" s="3">
        <v>6997</v>
      </c>
      <c r="J4308">
        <v>20161212</v>
      </c>
      <c r="K4308" s="4">
        <v>1817</v>
      </c>
      <c r="L4308">
        <v>1600634</v>
      </c>
      <c r="M4308" s="5">
        <v>1343</v>
      </c>
      <c r="N4308" t="s">
        <v>43</v>
      </c>
      <c r="O4308" t="s">
        <v>44</v>
      </c>
      <c r="P4308" t="s">
        <v>45</v>
      </c>
      <c r="Q4308" s="5">
        <v>28</v>
      </c>
      <c r="R4308" s="5">
        <v>6804</v>
      </c>
      <c r="S4308" t="s">
        <v>471</v>
      </c>
      <c r="T4308" t="s">
        <v>78</v>
      </c>
      <c r="U4308" t="s">
        <v>48</v>
      </c>
      <c r="V4308" t="s">
        <v>5475</v>
      </c>
      <c r="W4308" t="s">
        <v>50</v>
      </c>
      <c r="X4308" t="s">
        <v>51</v>
      </c>
      <c r="Y4308">
        <v>0</v>
      </c>
      <c r="Z4308" t="s">
        <v>52</v>
      </c>
      <c r="AA4308">
        <v>2016</v>
      </c>
      <c r="AB4308" t="s">
        <v>216</v>
      </c>
      <c r="AC4308" t="s">
        <v>54</v>
      </c>
      <c r="AD4308" t="s">
        <v>87</v>
      </c>
      <c r="AE4308">
        <v>1239875</v>
      </c>
      <c r="AF4308" t="s">
        <v>80</v>
      </c>
      <c r="AG4308" t="s">
        <v>57</v>
      </c>
      <c r="AH4308" t="s">
        <v>52</v>
      </c>
      <c r="AI4308" t="s">
        <v>52</v>
      </c>
    </row>
    <row r="4309" spans="1:35" x14ac:dyDescent="0.25">
      <c r="A4309" s="13" t="str">
        <f t="shared" si="67"/>
        <v>http://dodappwlsprd2.cloud.pge.com:8003/ilis_rpt/dailyeventlogdetail.jsp?odbeventlogid=16-0085783&amp;numberofmonths=24&amp;showchangehistorylog=1</v>
      </c>
      <c r="B4309" s="14" t="str">
        <f>HYPERLINK(A4309,V4309)</f>
        <v>16-0085783</v>
      </c>
      <c r="C4309" t="s">
        <v>5139</v>
      </c>
      <c r="D4309" t="s">
        <v>2859</v>
      </c>
      <c r="E4309" t="s">
        <v>59</v>
      </c>
      <c r="F4309" t="s">
        <v>5300</v>
      </c>
      <c r="G4309" s="2">
        <v>42031122</v>
      </c>
      <c r="H4309" t="s">
        <v>61</v>
      </c>
      <c r="I4309" s="3">
        <v>2347</v>
      </c>
      <c r="J4309">
        <v>20161215</v>
      </c>
      <c r="K4309" s="4">
        <v>1530</v>
      </c>
      <c r="L4309">
        <v>1603004</v>
      </c>
      <c r="M4309" s="5">
        <v>961</v>
      </c>
      <c r="N4309" t="s">
        <v>43</v>
      </c>
      <c r="O4309" t="s">
        <v>44</v>
      </c>
      <c r="P4309" t="s">
        <v>45</v>
      </c>
      <c r="Q4309" s="5">
        <v>82</v>
      </c>
      <c r="R4309" s="5">
        <v>78802</v>
      </c>
      <c r="S4309" t="s">
        <v>2261</v>
      </c>
      <c r="T4309" t="s">
        <v>47</v>
      </c>
      <c r="U4309" t="s">
        <v>48</v>
      </c>
      <c r="V4309" t="s">
        <v>5476</v>
      </c>
      <c r="W4309" t="s">
        <v>50</v>
      </c>
      <c r="X4309" t="s">
        <v>51</v>
      </c>
      <c r="Y4309">
        <v>0</v>
      </c>
      <c r="Z4309" t="s">
        <v>94</v>
      </c>
      <c r="AA4309">
        <v>2016</v>
      </c>
      <c r="AB4309" t="s">
        <v>216</v>
      </c>
      <c r="AC4309" t="s">
        <v>54</v>
      </c>
      <c r="AD4309" t="s">
        <v>70</v>
      </c>
      <c r="AE4309">
        <v>1240452</v>
      </c>
      <c r="AF4309" t="s">
        <v>56</v>
      </c>
      <c r="AG4309" t="s">
        <v>57</v>
      </c>
      <c r="AH4309" t="s">
        <v>52</v>
      </c>
      <c r="AI4309" t="s">
        <v>52</v>
      </c>
    </row>
    <row r="4310" spans="1:35" x14ac:dyDescent="0.25">
      <c r="A4310" s="13" t="str">
        <f t="shared" si="67"/>
        <v>http://dodappwlsprd2.cloud.pge.com:8003/ilis_rpt/dailyeventlogdetail.jsp?odbeventlogid=16-0085643&amp;numberofmonths=24&amp;showchangehistorylog=1</v>
      </c>
      <c r="B4310" s="14" t="str">
        <f>HYPERLINK(A4310,V4310)</f>
        <v>16-0085643</v>
      </c>
      <c r="C4310" t="s">
        <v>5139</v>
      </c>
      <c r="D4310" t="s">
        <v>2859</v>
      </c>
      <c r="E4310" t="s">
        <v>59</v>
      </c>
      <c r="F4310" t="s">
        <v>5171</v>
      </c>
      <c r="G4310" s="2">
        <v>42031125</v>
      </c>
      <c r="H4310" t="s">
        <v>61</v>
      </c>
      <c r="I4310" s="3">
        <v>3499</v>
      </c>
      <c r="J4310">
        <v>20161215</v>
      </c>
      <c r="K4310" s="4">
        <v>240</v>
      </c>
      <c r="L4310">
        <v>1602238</v>
      </c>
      <c r="M4310" s="5">
        <v>825</v>
      </c>
      <c r="N4310" t="s">
        <v>43</v>
      </c>
      <c r="O4310" t="s">
        <v>89</v>
      </c>
      <c r="P4310" t="s">
        <v>455</v>
      </c>
      <c r="Q4310" s="5">
        <v>15</v>
      </c>
      <c r="R4310" s="5">
        <v>5535</v>
      </c>
      <c r="S4310" t="s">
        <v>563</v>
      </c>
      <c r="T4310" t="s">
        <v>47</v>
      </c>
      <c r="U4310" t="s">
        <v>48</v>
      </c>
      <c r="V4310" t="s">
        <v>5477</v>
      </c>
      <c r="W4310" t="s">
        <v>50</v>
      </c>
      <c r="X4310" t="s">
        <v>51</v>
      </c>
      <c r="Y4310">
        <v>0</v>
      </c>
      <c r="Z4310" t="s">
        <v>94</v>
      </c>
      <c r="AA4310">
        <v>2016</v>
      </c>
      <c r="AB4310" t="s">
        <v>216</v>
      </c>
      <c r="AC4310" t="s">
        <v>54</v>
      </c>
      <c r="AD4310" t="s">
        <v>55</v>
      </c>
      <c r="AE4310">
        <v>1240300</v>
      </c>
      <c r="AF4310" t="s">
        <v>56</v>
      </c>
      <c r="AG4310" t="s">
        <v>57</v>
      </c>
      <c r="AH4310" t="s">
        <v>52</v>
      </c>
      <c r="AI4310" t="s">
        <v>52</v>
      </c>
    </row>
    <row r="4311" spans="1:35" x14ac:dyDescent="0.25">
      <c r="A4311" s="13" t="str">
        <f t="shared" si="67"/>
        <v>http://dodappwlsprd2.cloud.pge.com:8003/ilis_rpt/dailyeventlogdetail.jsp?odbeventlogid=16-0085646&amp;numberofmonths=24&amp;showchangehistorylog=1</v>
      </c>
      <c r="B4311" s="14" t="str">
        <f>HYPERLINK(A4311,V4311)</f>
        <v>16-0085646</v>
      </c>
      <c r="C4311" t="s">
        <v>5139</v>
      </c>
      <c r="D4311" t="s">
        <v>2859</v>
      </c>
      <c r="E4311" t="s">
        <v>40</v>
      </c>
      <c r="F4311" t="s">
        <v>5171</v>
      </c>
      <c r="G4311" s="2">
        <v>42031125</v>
      </c>
      <c r="H4311" t="s">
        <v>61</v>
      </c>
      <c r="I4311" s="3">
        <v>5189</v>
      </c>
      <c r="J4311">
        <v>20161215</v>
      </c>
      <c r="K4311" s="4">
        <v>311</v>
      </c>
      <c r="L4311">
        <v>1602248</v>
      </c>
      <c r="M4311" s="5">
        <v>672</v>
      </c>
      <c r="N4311" t="s">
        <v>43</v>
      </c>
      <c r="O4311" t="s">
        <v>44</v>
      </c>
      <c r="P4311" t="s">
        <v>45</v>
      </c>
      <c r="Q4311" s="5">
        <v>17</v>
      </c>
      <c r="R4311" s="5">
        <v>11424</v>
      </c>
      <c r="S4311" t="s">
        <v>463</v>
      </c>
      <c r="T4311" t="s">
        <v>47</v>
      </c>
      <c r="U4311" t="s">
        <v>48</v>
      </c>
      <c r="V4311" t="s">
        <v>5478</v>
      </c>
      <c r="W4311" t="s">
        <v>50</v>
      </c>
      <c r="X4311" t="s">
        <v>51</v>
      </c>
      <c r="Y4311">
        <v>0</v>
      </c>
      <c r="Z4311" t="s">
        <v>94</v>
      </c>
      <c r="AA4311">
        <v>2016</v>
      </c>
      <c r="AB4311" t="s">
        <v>216</v>
      </c>
      <c r="AC4311" t="s">
        <v>54</v>
      </c>
      <c r="AD4311" t="s">
        <v>55</v>
      </c>
      <c r="AE4311">
        <v>1240307</v>
      </c>
      <c r="AF4311" t="s">
        <v>56</v>
      </c>
      <c r="AG4311" t="s">
        <v>57</v>
      </c>
      <c r="AH4311" t="s">
        <v>52</v>
      </c>
      <c r="AI4311" t="s">
        <v>52</v>
      </c>
    </row>
    <row r="4312" spans="1:35" x14ac:dyDescent="0.25">
      <c r="A4312" s="13" t="str">
        <f t="shared" si="67"/>
        <v>http://dodappwlsprd2.cloud.pge.com:8003/ilis_rpt/dailyeventlogdetail.jsp?odbeventlogid=16-0085805&amp;numberofmonths=24&amp;showchangehistorylog=1</v>
      </c>
      <c r="B4312" s="14" t="str">
        <f>HYPERLINK(A4312,V4312)</f>
        <v>16-0085805</v>
      </c>
      <c r="C4312" t="s">
        <v>5139</v>
      </c>
      <c r="D4312" t="s">
        <v>2859</v>
      </c>
      <c r="E4312" t="s">
        <v>59</v>
      </c>
      <c r="F4312" t="s">
        <v>5171</v>
      </c>
      <c r="G4312" s="2">
        <v>42031125</v>
      </c>
      <c r="H4312" t="s">
        <v>61</v>
      </c>
      <c r="I4312" s="3">
        <v>2155</v>
      </c>
      <c r="J4312">
        <v>20161215</v>
      </c>
      <c r="K4312" s="4">
        <v>1640</v>
      </c>
      <c r="L4312">
        <v>1602995</v>
      </c>
      <c r="M4312" s="5">
        <v>1078</v>
      </c>
      <c r="N4312" t="s">
        <v>43</v>
      </c>
      <c r="O4312" t="s">
        <v>44</v>
      </c>
      <c r="P4312" t="s">
        <v>45</v>
      </c>
      <c r="Q4312" s="5">
        <v>14</v>
      </c>
      <c r="R4312" s="5">
        <v>15092</v>
      </c>
      <c r="S4312" t="s">
        <v>2261</v>
      </c>
      <c r="T4312" t="s">
        <v>47</v>
      </c>
      <c r="U4312" t="s">
        <v>48</v>
      </c>
      <c r="V4312" t="s">
        <v>5479</v>
      </c>
      <c r="W4312" t="s">
        <v>50</v>
      </c>
      <c r="X4312" t="s">
        <v>51</v>
      </c>
      <c r="Y4312">
        <v>0</v>
      </c>
      <c r="Z4312" t="s">
        <v>94</v>
      </c>
      <c r="AA4312">
        <v>2016</v>
      </c>
      <c r="AB4312" t="s">
        <v>216</v>
      </c>
      <c r="AC4312" t="s">
        <v>54</v>
      </c>
      <c r="AD4312" t="s">
        <v>87</v>
      </c>
      <c r="AE4312">
        <v>1240473</v>
      </c>
      <c r="AF4312" t="s">
        <v>56</v>
      </c>
      <c r="AG4312" t="s">
        <v>57</v>
      </c>
      <c r="AH4312" t="s">
        <v>52</v>
      </c>
      <c r="AI4312" t="s">
        <v>52</v>
      </c>
    </row>
    <row r="4313" spans="1:35" x14ac:dyDescent="0.25">
      <c r="A4313" s="13" t="str">
        <f t="shared" si="67"/>
        <v>http://dodappwlsprd2.cloud.pge.com:8003/ilis_rpt/dailyeventlogdetail.jsp?odbeventlogid=16-0085634&amp;numberofmonths=24&amp;showchangehistorylog=1</v>
      </c>
      <c r="B4313" s="14" t="str">
        <f>HYPERLINK(A4313,V4313)</f>
        <v>16-0085634</v>
      </c>
      <c r="C4313" t="s">
        <v>5139</v>
      </c>
      <c r="D4313" t="s">
        <v>2859</v>
      </c>
      <c r="E4313" t="s">
        <v>40</v>
      </c>
      <c r="F4313" t="s">
        <v>5159</v>
      </c>
      <c r="G4313" s="2">
        <v>42291101</v>
      </c>
      <c r="H4313" t="s">
        <v>42</v>
      </c>
      <c r="I4313" s="3">
        <v>1252</v>
      </c>
      <c r="J4313">
        <v>20161215</v>
      </c>
      <c r="K4313" s="4">
        <v>239</v>
      </c>
      <c r="L4313">
        <v>1602239</v>
      </c>
      <c r="M4313" s="5">
        <v>567</v>
      </c>
      <c r="N4313" t="s">
        <v>43</v>
      </c>
      <c r="O4313" t="s">
        <v>44</v>
      </c>
      <c r="P4313" t="s">
        <v>45</v>
      </c>
      <c r="Q4313" s="5">
        <v>126</v>
      </c>
      <c r="R4313" s="5">
        <v>64436</v>
      </c>
      <c r="S4313" t="s">
        <v>563</v>
      </c>
      <c r="T4313" t="s">
        <v>47</v>
      </c>
      <c r="U4313" t="s">
        <v>48</v>
      </c>
      <c r="V4313" t="s">
        <v>5480</v>
      </c>
      <c r="W4313" t="s">
        <v>50</v>
      </c>
      <c r="X4313" t="s">
        <v>51</v>
      </c>
      <c r="Y4313">
        <v>0</v>
      </c>
      <c r="Z4313" t="s">
        <v>94</v>
      </c>
      <c r="AA4313">
        <v>2016</v>
      </c>
      <c r="AB4313" t="s">
        <v>216</v>
      </c>
      <c r="AC4313" t="s">
        <v>54</v>
      </c>
      <c r="AD4313" t="s">
        <v>55</v>
      </c>
      <c r="AE4313">
        <v>1240290</v>
      </c>
      <c r="AF4313" t="s">
        <v>56</v>
      </c>
      <c r="AG4313" t="s">
        <v>57</v>
      </c>
      <c r="AH4313" t="s">
        <v>52</v>
      </c>
      <c r="AI4313" t="s">
        <v>52</v>
      </c>
    </row>
    <row r="4314" spans="1:35" x14ac:dyDescent="0.25">
      <c r="A4314" s="13" t="str">
        <f t="shared" si="67"/>
        <v>http://dodappwlsprd2.cloud.pge.com:8003/ilis_rpt/dailyeventlogdetail.jsp?odbeventlogid=16-0085670&amp;numberofmonths=24&amp;showchangehistorylog=1</v>
      </c>
      <c r="B4314" s="14" t="str">
        <f>HYPERLINK(A4314,V4314)</f>
        <v>16-0085670</v>
      </c>
      <c r="C4314" t="s">
        <v>5139</v>
      </c>
      <c r="D4314" t="s">
        <v>2859</v>
      </c>
      <c r="E4314" t="s">
        <v>40</v>
      </c>
      <c r="F4314" t="s">
        <v>5189</v>
      </c>
      <c r="G4314" s="2">
        <v>42011104</v>
      </c>
      <c r="H4314" t="s">
        <v>61</v>
      </c>
      <c r="I4314" s="3">
        <v>2653</v>
      </c>
      <c r="J4314">
        <v>20161215</v>
      </c>
      <c r="K4314" s="4">
        <v>838</v>
      </c>
      <c r="L4314">
        <v>1602417</v>
      </c>
      <c r="M4314" s="5">
        <v>230</v>
      </c>
      <c r="N4314" t="s">
        <v>43</v>
      </c>
      <c r="O4314" t="s">
        <v>44</v>
      </c>
      <c r="P4314" t="s">
        <v>45</v>
      </c>
      <c r="Q4314" s="5">
        <v>14</v>
      </c>
      <c r="R4314" s="5">
        <v>3220</v>
      </c>
      <c r="S4314" t="s">
        <v>563</v>
      </c>
      <c r="T4314" t="s">
        <v>47</v>
      </c>
      <c r="U4314" t="s">
        <v>48</v>
      </c>
      <c r="V4314" t="s">
        <v>5481</v>
      </c>
      <c r="W4314" t="s">
        <v>50</v>
      </c>
      <c r="X4314" t="s">
        <v>51</v>
      </c>
      <c r="Y4314">
        <v>0</v>
      </c>
      <c r="Z4314" t="s">
        <v>94</v>
      </c>
      <c r="AA4314">
        <v>2016</v>
      </c>
      <c r="AB4314" t="s">
        <v>216</v>
      </c>
      <c r="AC4314" t="s">
        <v>54</v>
      </c>
      <c r="AD4314" t="s">
        <v>55</v>
      </c>
      <c r="AE4314">
        <v>1240346</v>
      </c>
      <c r="AF4314" t="s">
        <v>56</v>
      </c>
      <c r="AG4314" t="s">
        <v>57</v>
      </c>
      <c r="AH4314" t="s">
        <v>52</v>
      </c>
      <c r="AI4314" t="s">
        <v>52</v>
      </c>
    </row>
    <row r="4315" spans="1:35" x14ac:dyDescent="0.25">
      <c r="A4315" s="13" t="str">
        <f t="shared" si="67"/>
        <v>http://dodappwlsprd2.cloud.pge.com:8003/ilis_rpt/dailyeventlogdetail.jsp?odbeventlogid=16-0085900&amp;numberofmonths=24&amp;showchangehistorylog=1</v>
      </c>
      <c r="B4315" s="14" t="str">
        <f>HYPERLINK(A4315,V4315)</f>
        <v>16-0085900</v>
      </c>
      <c r="C4315" t="s">
        <v>5139</v>
      </c>
      <c r="D4315" t="s">
        <v>2859</v>
      </c>
      <c r="E4315" t="s">
        <v>59</v>
      </c>
      <c r="F4315" t="s">
        <v>5156</v>
      </c>
      <c r="G4315" s="2">
        <v>42011108</v>
      </c>
      <c r="H4315" t="s">
        <v>72</v>
      </c>
      <c r="I4315" s="3" t="s">
        <v>5482</v>
      </c>
      <c r="J4315">
        <v>20161215</v>
      </c>
      <c r="K4315" s="4">
        <v>2134</v>
      </c>
      <c r="L4315">
        <v>1603785</v>
      </c>
      <c r="M4315" s="5">
        <v>1251</v>
      </c>
      <c r="N4315" t="s">
        <v>43</v>
      </c>
      <c r="O4315" t="s">
        <v>44</v>
      </c>
      <c r="P4315" t="s">
        <v>45</v>
      </c>
      <c r="Q4315" s="5">
        <v>672</v>
      </c>
      <c r="R4315" s="5">
        <v>367562</v>
      </c>
      <c r="S4315" t="s">
        <v>5483</v>
      </c>
      <c r="T4315" t="s">
        <v>47</v>
      </c>
      <c r="U4315" t="s">
        <v>48</v>
      </c>
      <c r="V4315" t="s">
        <v>5484</v>
      </c>
      <c r="W4315" t="s">
        <v>50</v>
      </c>
      <c r="X4315" t="s">
        <v>51</v>
      </c>
      <c r="Y4315">
        <v>0</v>
      </c>
      <c r="Z4315" t="s">
        <v>94</v>
      </c>
      <c r="AA4315">
        <v>2016</v>
      </c>
      <c r="AB4315" t="s">
        <v>216</v>
      </c>
      <c r="AC4315" t="s">
        <v>54</v>
      </c>
      <c r="AD4315" t="s">
        <v>55</v>
      </c>
      <c r="AE4315">
        <v>1240565</v>
      </c>
      <c r="AF4315" t="s">
        <v>56</v>
      </c>
      <c r="AG4315" t="s">
        <v>57</v>
      </c>
      <c r="AH4315" t="s">
        <v>52</v>
      </c>
      <c r="AI4315" t="s">
        <v>52</v>
      </c>
    </row>
    <row r="4316" spans="1:35" x14ac:dyDescent="0.25">
      <c r="A4316" s="13" t="str">
        <f t="shared" si="67"/>
        <v>http://dodappwlsprd2.cloud.pge.com:8003/ilis_rpt/dailyeventlogdetail.jsp?odbeventlogid=16-0085750&amp;numberofmonths=24&amp;showchangehistorylog=1</v>
      </c>
      <c r="B4316" s="14" t="str">
        <f>HYPERLINK(A4316,V4316)</f>
        <v>16-0085750</v>
      </c>
      <c r="C4316" t="s">
        <v>5139</v>
      </c>
      <c r="D4316" t="s">
        <v>2859</v>
      </c>
      <c r="E4316" t="s">
        <v>59</v>
      </c>
      <c r="F4316" t="s">
        <v>5174</v>
      </c>
      <c r="G4316" s="2">
        <v>43021102</v>
      </c>
      <c r="H4316" t="s">
        <v>61</v>
      </c>
      <c r="I4316" s="3">
        <v>7449</v>
      </c>
      <c r="J4316">
        <v>20161215</v>
      </c>
      <c r="K4316" s="4">
        <v>1345</v>
      </c>
      <c r="L4316">
        <v>1602806</v>
      </c>
      <c r="M4316" s="5">
        <v>445</v>
      </c>
      <c r="N4316" t="s">
        <v>43</v>
      </c>
      <c r="O4316" t="s">
        <v>44</v>
      </c>
      <c r="P4316" t="s">
        <v>45</v>
      </c>
      <c r="Q4316" s="5">
        <v>228</v>
      </c>
      <c r="R4316" s="5">
        <v>30294</v>
      </c>
      <c r="S4316" t="s">
        <v>674</v>
      </c>
      <c r="T4316" t="s">
        <v>47</v>
      </c>
      <c r="U4316" t="s">
        <v>121</v>
      </c>
      <c r="V4316" t="s">
        <v>5485</v>
      </c>
      <c r="W4316" t="s">
        <v>50</v>
      </c>
      <c r="X4316" t="s">
        <v>51</v>
      </c>
      <c r="Y4316">
        <v>0</v>
      </c>
      <c r="Z4316" t="s">
        <v>94</v>
      </c>
      <c r="AA4316">
        <v>2016</v>
      </c>
      <c r="AB4316" t="s">
        <v>216</v>
      </c>
      <c r="AC4316" t="s">
        <v>54</v>
      </c>
      <c r="AD4316" t="s">
        <v>55</v>
      </c>
      <c r="AE4316">
        <v>1240420</v>
      </c>
      <c r="AF4316" t="s">
        <v>56</v>
      </c>
      <c r="AG4316" t="s">
        <v>57</v>
      </c>
      <c r="AH4316" t="s">
        <v>52</v>
      </c>
      <c r="AI4316" t="s">
        <v>52</v>
      </c>
    </row>
    <row r="4317" spans="1:35" x14ac:dyDescent="0.25">
      <c r="A4317" s="13" t="str">
        <f t="shared" si="67"/>
        <v>http://dodappwlsprd2.cloud.pge.com:8003/ilis_rpt/dailyeventlogdetail.jsp?odbeventlogid=16-0085955&amp;numberofmonths=24&amp;showchangehistorylog=1</v>
      </c>
      <c r="B4317" s="14" t="str">
        <f>HYPERLINK(A4317,V4317)</f>
        <v>16-0085955</v>
      </c>
      <c r="C4317" t="s">
        <v>5139</v>
      </c>
      <c r="D4317" t="s">
        <v>2859</v>
      </c>
      <c r="E4317" t="s">
        <v>59</v>
      </c>
      <c r="F4317" t="s">
        <v>5183</v>
      </c>
      <c r="G4317" s="2">
        <v>42031124</v>
      </c>
      <c r="H4317" t="s">
        <v>61</v>
      </c>
      <c r="I4317" s="3">
        <v>2151</v>
      </c>
      <c r="J4317">
        <v>20161216</v>
      </c>
      <c r="K4317" s="4">
        <v>213</v>
      </c>
      <c r="L4317">
        <v>1604071</v>
      </c>
      <c r="M4317" s="5">
        <v>792</v>
      </c>
      <c r="N4317" t="s">
        <v>43</v>
      </c>
      <c r="O4317" t="s">
        <v>44</v>
      </c>
      <c r="P4317" t="s">
        <v>111</v>
      </c>
      <c r="Q4317" s="5">
        <v>118</v>
      </c>
      <c r="R4317" s="5">
        <v>93456</v>
      </c>
      <c r="S4317" t="s">
        <v>1398</v>
      </c>
      <c r="T4317" t="s">
        <v>47</v>
      </c>
      <c r="U4317" t="s">
        <v>48</v>
      </c>
      <c r="V4317" t="s">
        <v>5486</v>
      </c>
      <c r="W4317" t="s">
        <v>50</v>
      </c>
      <c r="X4317" t="s">
        <v>51</v>
      </c>
      <c r="Y4317">
        <v>0</v>
      </c>
      <c r="Z4317" t="s">
        <v>94</v>
      </c>
      <c r="AA4317">
        <v>2016</v>
      </c>
      <c r="AB4317" t="s">
        <v>216</v>
      </c>
      <c r="AC4317" t="s">
        <v>54</v>
      </c>
      <c r="AD4317" t="s">
        <v>87</v>
      </c>
      <c r="AE4317">
        <v>1240622</v>
      </c>
      <c r="AF4317" t="s">
        <v>56</v>
      </c>
      <c r="AG4317" t="s">
        <v>57</v>
      </c>
      <c r="AH4317" t="s">
        <v>52</v>
      </c>
      <c r="AI4317" t="s">
        <v>52</v>
      </c>
    </row>
    <row r="4318" spans="1:35" x14ac:dyDescent="0.25">
      <c r="A4318" s="13" t="str">
        <f t="shared" si="67"/>
        <v>http://dodappwlsprd2.cloud.pge.com:8003/ilis_rpt/dailyeventlogdetail.jsp?odbeventlogid=17-0003402&amp;numberofmonths=24&amp;showchangehistorylog=1</v>
      </c>
      <c r="B4318" s="14" t="str">
        <f>HYPERLINK(A4318,V4318)</f>
        <v>17-0003402</v>
      </c>
      <c r="C4318" t="s">
        <v>5139</v>
      </c>
      <c r="D4318" t="s">
        <v>2859</v>
      </c>
      <c r="E4318" t="s">
        <v>59</v>
      </c>
      <c r="F4318" t="s">
        <v>5140</v>
      </c>
      <c r="G4318" s="2">
        <v>43292103</v>
      </c>
      <c r="H4318" t="s">
        <v>61</v>
      </c>
      <c r="I4318" s="3">
        <v>3583</v>
      </c>
      <c r="J4318">
        <v>20170104</v>
      </c>
      <c r="K4318" s="4">
        <v>27</v>
      </c>
      <c r="L4318">
        <v>1617372</v>
      </c>
      <c r="M4318" s="5">
        <v>1048</v>
      </c>
      <c r="N4318" t="s">
        <v>43</v>
      </c>
      <c r="O4318" t="s">
        <v>89</v>
      </c>
      <c r="P4318" t="s">
        <v>455</v>
      </c>
      <c r="Q4318" s="5">
        <v>93</v>
      </c>
      <c r="R4318" s="5">
        <v>57320</v>
      </c>
      <c r="S4318" t="s">
        <v>546</v>
      </c>
      <c r="T4318" t="s">
        <v>47</v>
      </c>
      <c r="U4318" t="s">
        <v>48</v>
      </c>
      <c r="V4318" t="s">
        <v>5487</v>
      </c>
      <c r="W4318" t="s">
        <v>50</v>
      </c>
      <c r="X4318" t="s">
        <v>51</v>
      </c>
      <c r="Y4318">
        <v>0</v>
      </c>
      <c r="Z4318" t="s">
        <v>94</v>
      </c>
      <c r="AA4318">
        <v>2017</v>
      </c>
      <c r="AB4318" t="s">
        <v>53</v>
      </c>
      <c r="AC4318" t="s">
        <v>54</v>
      </c>
      <c r="AD4318" t="s">
        <v>55</v>
      </c>
      <c r="AE4318">
        <v>1243588</v>
      </c>
      <c r="AF4318" t="s">
        <v>56</v>
      </c>
      <c r="AG4318" t="s">
        <v>57</v>
      </c>
      <c r="AH4318" t="s">
        <v>52</v>
      </c>
      <c r="AI4318" t="s">
        <v>54</v>
      </c>
    </row>
    <row r="4319" spans="1:35" x14ac:dyDescent="0.25">
      <c r="A4319" s="13" t="str">
        <f t="shared" si="67"/>
        <v>http://dodappwlsprd2.cloud.pge.com:8003/ilis_rpt/dailyeventlogdetail.jsp?odbeventlogid=17-0004745&amp;numberofmonths=24&amp;showchangehistorylog=1</v>
      </c>
      <c r="B4319" s="14" t="str">
        <f>HYPERLINK(A4319,V4319)</f>
        <v>17-0004745</v>
      </c>
      <c r="C4319" t="s">
        <v>5139</v>
      </c>
      <c r="D4319" t="s">
        <v>2859</v>
      </c>
      <c r="E4319" t="s">
        <v>59</v>
      </c>
      <c r="F4319" t="s">
        <v>5154</v>
      </c>
      <c r="G4319" s="2">
        <v>43021101</v>
      </c>
      <c r="H4319" t="s">
        <v>81</v>
      </c>
      <c r="I4319" s="3">
        <v>11012</v>
      </c>
      <c r="J4319">
        <v>20170107</v>
      </c>
      <c r="K4319" s="4">
        <v>1618</v>
      </c>
      <c r="L4319">
        <v>1622006</v>
      </c>
      <c r="M4319" s="5">
        <v>1358</v>
      </c>
      <c r="N4319" t="s">
        <v>43</v>
      </c>
      <c r="O4319" t="s">
        <v>44</v>
      </c>
      <c r="P4319" t="s">
        <v>45</v>
      </c>
      <c r="Q4319" s="5">
        <v>1214</v>
      </c>
      <c r="R4319" s="5">
        <v>167284</v>
      </c>
      <c r="S4319" t="s">
        <v>543</v>
      </c>
      <c r="T4319" t="s">
        <v>78</v>
      </c>
      <c r="U4319" t="s">
        <v>48</v>
      </c>
      <c r="V4319" t="s">
        <v>5488</v>
      </c>
      <c r="W4319" t="s">
        <v>50</v>
      </c>
      <c r="X4319" t="s">
        <v>51</v>
      </c>
      <c r="Y4319">
        <v>0</v>
      </c>
      <c r="Z4319" t="s">
        <v>94</v>
      </c>
      <c r="AA4319">
        <v>2017</v>
      </c>
      <c r="AB4319" t="s">
        <v>53</v>
      </c>
      <c r="AC4319" t="s">
        <v>54</v>
      </c>
      <c r="AD4319" t="s">
        <v>87</v>
      </c>
      <c r="AE4319">
        <v>1244552</v>
      </c>
      <c r="AF4319" t="s">
        <v>80</v>
      </c>
      <c r="AG4319" t="s">
        <v>57</v>
      </c>
      <c r="AH4319" t="s">
        <v>52</v>
      </c>
      <c r="AI4319" t="s">
        <v>52</v>
      </c>
    </row>
    <row r="4320" spans="1:35" x14ac:dyDescent="0.25">
      <c r="A4320" s="13" t="str">
        <f t="shared" si="67"/>
        <v>http://dodappwlsprd2.cloud.pge.com:8003/ilis_rpt/dailyeventlogdetail.jsp?odbeventlogid=17-0008331&amp;numberofmonths=24&amp;showchangehistorylog=1</v>
      </c>
      <c r="B4320" s="14" t="str">
        <f>HYPERLINK(A4320,V4320)</f>
        <v>17-0008331</v>
      </c>
      <c r="C4320" t="s">
        <v>5139</v>
      </c>
      <c r="D4320" t="s">
        <v>2859</v>
      </c>
      <c r="E4320" t="s">
        <v>59</v>
      </c>
      <c r="F4320" t="s">
        <v>5207</v>
      </c>
      <c r="G4320" s="2">
        <v>43432105</v>
      </c>
      <c r="H4320" t="s">
        <v>61</v>
      </c>
      <c r="I4320" s="3">
        <v>5439</v>
      </c>
      <c r="J4320">
        <v>20170112</v>
      </c>
      <c r="K4320" s="4">
        <v>624</v>
      </c>
      <c r="L4320">
        <v>1640991</v>
      </c>
      <c r="M4320" s="5">
        <v>776</v>
      </c>
      <c r="N4320" t="s">
        <v>43</v>
      </c>
      <c r="O4320" t="s">
        <v>44</v>
      </c>
      <c r="P4320" t="s">
        <v>45</v>
      </c>
      <c r="Q4320" s="5">
        <v>5</v>
      </c>
      <c r="R4320" s="5">
        <v>3880</v>
      </c>
      <c r="S4320" t="s">
        <v>554</v>
      </c>
      <c r="T4320" t="s">
        <v>47</v>
      </c>
      <c r="U4320" t="s">
        <v>48</v>
      </c>
      <c r="V4320" t="s">
        <v>5489</v>
      </c>
      <c r="W4320" t="s">
        <v>50</v>
      </c>
      <c r="X4320" t="s">
        <v>51</v>
      </c>
      <c r="Y4320">
        <v>0</v>
      </c>
      <c r="Z4320" t="s">
        <v>94</v>
      </c>
      <c r="AA4320">
        <v>2017</v>
      </c>
      <c r="AB4320" t="s">
        <v>53</v>
      </c>
      <c r="AC4320" t="s">
        <v>54</v>
      </c>
      <c r="AD4320" t="s">
        <v>55</v>
      </c>
      <c r="AE4320">
        <v>1247755</v>
      </c>
      <c r="AF4320" t="s">
        <v>56</v>
      </c>
      <c r="AG4320" t="s">
        <v>57</v>
      </c>
      <c r="AH4320" t="s">
        <v>52</v>
      </c>
      <c r="AI4320" t="s">
        <v>52</v>
      </c>
    </row>
    <row r="4321" spans="1:35" x14ac:dyDescent="0.25">
      <c r="A4321" s="13" t="str">
        <f t="shared" si="67"/>
        <v>http://dodappwlsprd2.cloud.pge.com:8003/ilis_rpt/dailyeventlogdetail.jsp?odbeventlogid=17-0008281&amp;numberofmonths=24&amp;showchangehistorylog=1</v>
      </c>
      <c r="B4321" s="14" t="str">
        <f>HYPERLINK(A4321,V4321)</f>
        <v>17-0008281</v>
      </c>
      <c r="C4321" t="s">
        <v>5139</v>
      </c>
      <c r="D4321" t="s">
        <v>2859</v>
      </c>
      <c r="E4321" t="s">
        <v>59</v>
      </c>
      <c r="F4321" t="s">
        <v>5174</v>
      </c>
      <c r="G4321" s="2">
        <v>43021102</v>
      </c>
      <c r="H4321" t="s">
        <v>61</v>
      </c>
      <c r="I4321" s="3">
        <v>5935</v>
      </c>
      <c r="J4321">
        <v>20170112</v>
      </c>
      <c r="K4321" s="4">
        <v>442</v>
      </c>
      <c r="L4321">
        <v>1640949</v>
      </c>
      <c r="M4321" s="5">
        <v>408</v>
      </c>
      <c r="N4321" t="s">
        <v>43</v>
      </c>
      <c r="O4321" t="s">
        <v>44</v>
      </c>
      <c r="P4321" t="s">
        <v>45</v>
      </c>
      <c r="Q4321" s="5">
        <v>12</v>
      </c>
      <c r="R4321" s="5">
        <v>4896</v>
      </c>
      <c r="S4321" t="s">
        <v>554</v>
      </c>
      <c r="T4321" t="s">
        <v>47</v>
      </c>
      <c r="U4321" t="s">
        <v>48</v>
      </c>
      <c r="V4321" t="s">
        <v>5490</v>
      </c>
      <c r="W4321" t="s">
        <v>50</v>
      </c>
      <c r="X4321" t="s">
        <v>51</v>
      </c>
      <c r="Y4321">
        <v>0</v>
      </c>
      <c r="Z4321" t="s">
        <v>94</v>
      </c>
      <c r="AA4321">
        <v>2017</v>
      </c>
      <c r="AB4321" t="s">
        <v>53</v>
      </c>
      <c r="AC4321" t="s">
        <v>54</v>
      </c>
      <c r="AD4321" t="s">
        <v>87</v>
      </c>
      <c r="AE4321">
        <v>1247721</v>
      </c>
      <c r="AF4321" t="s">
        <v>56</v>
      </c>
      <c r="AG4321" t="s">
        <v>57</v>
      </c>
      <c r="AH4321" t="s">
        <v>52</v>
      </c>
      <c r="AI4321" t="s">
        <v>52</v>
      </c>
    </row>
    <row r="4322" spans="1:35" x14ac:dyDescent="0.25">
      <c r="A4322" s="13" t="str">
        <f t="shared" si="67"/>
        <v>http://dodappwlsprd2.cloud.pge.com:8003/ilis_rpt/dailyeventlogdetail.jsp?odbeventlogid=17-0009130&amp;numberofmonths=24&amp;showchangehistorylog=1</v>
      </c>
      <c r="B4322" s="14" t="str">
        <f>HYPERLINK(A4322,V4322)</f>
        <v>17-0009130</v>
      </c>
      <c r="C4322" t="s">
        <v>5139</v>
      </c>
      <c r="D4322" t="s">
        <v>2859</v>
      </c>
      <c r="E4322" t="s">
        <v>59</v>
      </c>
      <c r="F4322" t="s">
        <v>5149</v>
      </c>
      <c r="G4322" s="2">
        <v>42711101</v>
      </c>
      <c r="H4322" t="s">
        <v>61</v>
      </c>
      <c r="I4322" s="3">
        <v>6381</v>
      </c>
      <c r="J4322">
        <v>20170114</v>
      </c>
      <c r="K4322" s="4">
        <v>1223</v>
      </c>
      <c r="L4322">
        <v>1643424</v>
      </c>
      <c r="M4322" s="5">
        <v>787</v>
      </c>
      <c r="N4322" t="s">
        <v>43</v>
      </c>
      <c r="O4322" t="s">
        <v>89</v>
      </c>
      <c r="P4322" t="s">
        <v>455</v>
      </c>
      <c r="Q4322" s="5">
        <v>2</v>
      </c>
      <c r="R4322" s="5">
        <v>1574</v>
      </c>
      <c r="S4322" t="s">
        <v>463</v>
      </c>
      <c r="T4322" t="s">
        <v>47</v>
      </c>
      <c r="U4322" t="s">
        <v>48</v>
      </c>
      <c r="V4322" t="s">
        <v>5491</v>
      </c>
      <c r="W4322" t="s">
        <v>50</v>
      </c>
      <c r="X4322" t="s">
        <v>51</v>
      </c>
      <c r="Y4322">
        <v>31296504</v>
      </c>
      <c r="Z4322" t="s">
        <v>52</v>
      </c>
      <c r="AA4322">
        <v>2017</v>
      </c>
      <c r="AB4322" t="s">
        <v>53</v>
      </c>
      <c r="AC4322" t="s">
        <v>54</v>
      </c>
      <c r="AD4322" t="s">
        <v>55</v>
      </c>
      <c r="AE4322">
        <v>1248397</v>
      </c>
      <c r="AF4322" t="s">
        <v>56</v>
      </c>
      <c r="AG4322" t="s">
        <v>57</v>
      </c>
      <c r="AH4322" t="s">
        <v>52</v>
      </c>
      <c r="AI4322" t="s">
        <v>52</v>
      </c>
    </row>
    <row r="4323" spans="1:35" x14ac:dyDescent="0.25">
      <c r="A4323" s="13" t="str">
        <f t="shared" si="67"/>
        <v>http://dodappwlsprd2.cloud.pge.com:8003/ilis_rpt/dailyeventlogdetail.jsp?odbeventlogid=17-0009364&amp;numberofmonths=24&amp;showchangehistorylog=1</v>
      </c>
      <c r="B4323" s="14" t="str">
        <f>HYPERLINK(A4323,V4323)</f>
        <v>17-0009364</v>
      </c>
      <c r="C4323" t="s">
        <v>5139</v>
      </c>
      <c r="D4323" t="s">
        <v>2859</v>
      </c>
      <c r="E4323" t="s">
        <v>40</v>
      </c>
      <c r="F4323" t="s">
        <v>5144</v>
      </c>
      <c r="G4323" s="2">
        <v>43051101</v>
      </c>
      <c r="H4323" t="s">
        <v>61</v>
      </c>
      <c r="I4323" s="3">
        <v>7603</v>
      </c>
      <c r="J4323">
        <v>20170116</v>
      </c>
      <c r="K4323" s="4">
        <v>756</v>
      </c>
      <c r="L4323">
        <v>1644336</v>
      </c>
      <c r="M4323" s="5">
        <v>1026</v>
      </c>
      <c r="N4323" t="s">
        <v>43</v>
      </c>
      <c r="O4323" t="s">
        <v>83</v>
      </c>
      <c r="P4323" t="s">
        <v>124</v>
      </c>
      <c r="Q4323" s="5">
        <v>10</v>
      </c>
      <c r="R4323" s="5">
        <v>10260</v>
      </c>
      <c r="S4323" t="s">
        <v>463</v>
      </c>
      <c r="T4323" t="s">
        <v>78</v>
      </c>
      <c r="U4323" t="s">
        <v>48</v>
      </c>
      <c r="V4323" t="s">
        <v>5492</v>
      </c>
      <c r="W4323" t="s">
        <v>50</v>
      </c>
      <c r="X4323" t="s">
        <v>51</v>
      </c>
      <c r="Y4323">
        <v>0</v>
      </c>
      <c r="Z4323" t="s">
        <v>52</v>
      </c>
      <c r="AA4323">
        <v>2017</v>
      </c>
      <c r="AB4323" t="s">
        <v>53</v>
      </c>
      <c r="AC4323" t="s">
        <v>54</v>
      </c>
      <c r="AD4323" t="s">
        <v>87</v>
      </c>
      <c r="AE4323">
        <v>1248628</v>
      </c>
      <c r="AF4323" t="s">
        <v>80</v>
      </c>
      <c r="AG4323" t="s">
        <v>57</v>
      </c>
      <c r="AH4323" t="s">
        <v>52</v>
      </c>
      <c r="AI4323" t="s">
        <v>52</v>
      </c>
    </row>
    <row r="4324" spans="1:35" x14ac:dyDescent="0.25">
      <c r="A4324" s="13" t="str">
        <f t="shared" si="67"/>
        <v>http://dodappwlsprd2.cloud.pge.com:8003/ilis_rpt/dailyeventlogdetail.jsp?odbeventlogid=17-0014444&amp;numberofmonths=24&amp;showchangehistorylog=1</v>
      </c>
      <c r="B4324" s="14" t="str">
        <f>HYPERLINK(A4324,V4324)</f>
        <v>17-0014444</v>
      </c>
      <c r="C4324" t="s">
        <v>5139</v>
      </c>
      <c r="D4324" t="s">
        <v>2859</v>
      </c>
      <c r="E4324" t="s">
        <v>59</v>
      </c>
      <c r="F4324" t="s">
        <v>5149</v>
      </c>
      <c r="G4324" s="2">
        <v>42711101</v>
      </c>
      <c r="H4324" t="s">
        <v>61</v>
      </c>
      <c r="I4324" s="3">
        <v>805</v>
      </c>
      <c r="J4324">
        <v>20170124</v>
      </c>
      <c r="K4324" s="4">
        <v>1446</v>
      </c>
      <c r="L4324">
        <v>1665775</v>
      </c>
      <c r="M4324" s="5">
        <v>11</v>
      </c>
      <c r="N4324" t="s">
        <v>43</v>
      </c>
      <c r="O4324" t="s">
        <v>44</v>
      </c>
      <c r="P4324" t="s">
        <v>45</v>
      </c>
      <c r="Q4324" s="5">
        <v>35</v>
      </c>
      <c r="R4324" s="5">
        <v>385</v>
      </c>
      <c r="S4324" t="s">
        <v>471</v>
      </c>
      <c r="T4324" t="s">
        <v>47</v>
      </c>
      <c r="U4324" t="s">
        <v>48</v>
      </c>
      <c r="V4324" t="s">
        <v>5493</v>
      </c>
      <c r="W4324" t="s">
        <v>50</v>
      </c>
      <c r="X4324" t="s">
        <v>51</v>
      </c>
      <c r="Y4324">
        <v>0</v>
      </c>
      <c r="Z4324" t="s">
        <v>94</v>
      </c>
      <c r="AA4324">
        <v>2017</v>
      </c>
      <c r="AB4324" t="s">
        <v>53</v>
      </c>
      <c r="AC4324" t="s">
        <v>54</v>
      </c>
      <c r="AD4324" t="s">
        <v>87</v>
      </c>
      <c r="AE4324">
        <v>1253139</v>
      </c>
      <c r="AF4324" t="s">
        <v>56</v>
      </c>
      <c r="AG4324" t="s">
        <v>57</v>
      </c>
      <c r="AH4324" t="s">
        <v>52</v>
      </c>
      <c r="AI4324" t="s">
        <v>52</v>
      </c>
    </row>
    <row r="4325" spans="1:35" x14ac:dyDescent="0.25">
      <c r="A4325" s="13" t="str">
        <f t="shared" si="67"/>
        <v>http://dodappwlsprd2.cloud.pge.com:8003/ilis_rpt/dailyeventlogdetail.jsp?odbeventlogid=17-0017039&amp;numberofmonths=24&amp;showchangehistorylog=1</v>
      </c>
      <c r="B4325" s="14" t="str">
        <f>HYPERLINK(A4325,V4325)</f>
        <v>17-0017039</v>
      </c>
      <c r="C4325" t="s">
        <v>5139</v>
      </c>
      <c r="D4325" t="s">
        <v>2859</v>
      </c>
      <c r="E4325" t="s">
        <v>59</v>
      </c>
      <c r="F4325" t="s">
        <v>5154</v>
      </c>
      <c r="G4325" s="2">
        <v>43021101</v>
      </c>
      <c r="H4325" t="s">
        <v>61</v>
      </c>
      <c r="I4325" s="3">
        <v>186957</v>
      </c>
      <c r="J4325">
        <v>20170202</v>
      </c>
      <c r="K4325" s="4">
        <v>1935</v>
      </c>
      <c r="L4325">
        <v>1673339</v>
      </c>
      <c r="M4325" s="5">
        <v>547</v>
      </c>
      <c r="N4325" t="s">
        <v>43</v>
      </c>
      <c r="O4325" t="s">
        <v>44</v>
      </c>
      <c r="P4325" t="s">
        <v>45</v>
      </c>
      <c r="Q4325" s="5">
        <v>2</v>
      </c>
      <c r="R4325" s="5">
        <v>1094</v>
      </c>
      <c r="S4325" t="s">
        <v>480</v>
      </c>
      <c r="T4325" t="s">
        <v>47</v>
      </c>
      <c r="U4325" t="s">
        <v>48</v>
      </c>
      <c r="V4325" t="s">
        <v>5494</v>
      </c>
      <c r="W4325" t="s">
        <v>50</v>
      </c>
      <c r="X4325" t="s">
        <v>51</v>
      </c>
      <c r="Y4325">
        <v>0</v>
      </c>
      <c r="Z4325" t="s">
        <v>52</v>
      </c>
      <c r="AA4325">
        <v>2017</v>
      </c>
      <c r="AB4325" t="s">
        <v>86</v>
      </c>
      <c r="AC4325" t="s">
        <v>54</v>
      </c>
      <c r="AD4325" t="s">
        <v>87</v>
      </c>
      <c r="AE4325">
        <v>1255131</v>
      </c>
      <c r="AF4325" t="s">
        <v>56</v>
      </c>
      <c r="AG4325" t="s">
        <v>57</v>
      </c>
      <c r="AH4325" t="s">
        <v>52</v>
      </c>
      <c r="AI4325" t="s">
        <v>52</v>
      </c>
    </row>
    <row r="4326" spans="1:35" x14ac:dyDescent="0.25">
      <c r="A4326" s="13" t="str">
        <f t="shared" si="67"/>
        <v>http://dodappwlsprd2.cloud.pge.com:8003/ilis_rpt/dailyeventlogdetail.jsp?odbeventlogid=17-0017065&amp;numberofmonths=24&amp;showchangehistorylog=1</v>
      </c>
      <c r="B4326" s="14" t="str">
        <f>HYPERLINK(A4326,V4326)</f>
        <v>17-0017065</v>
      </c>
      <c r="C4326" t="s">
        <v>5139</v>
      </c>
      <c r="D4326" t="s">
        <v>2859</v>
      </c>
      <c r="E4326" t="s">
        <v>40</v>
      </c>
      <c r="F4326" t="s">
        <v>5159</v>
      </c>
      <c r="G4326" s="2">
        <v>42291101</v>
      </c>
      <c r="H4326" t="s">
        <v>259</v>
      </c>
      <c r="I4326" s="3">
        <v>6053</v>
      </c>
      <c r="J4326">
        <v>20170203</v>
      </c>
      <c r="K4326" s="4">
        <v>30</v>
      </c>
      <c r="L4326">
        <v>1673421</v>
      </c>
      <c r="M4326" s="5">
        <v>773</v>
      </c>
      <c r="N4326" t="s">
        <v>43</v>
      </c>
      <c r="O4326" t="s">
        <v>44</v>
      </c>
      <c r="P4326" t="s">
        <v>45</v>
      </c>
      <c r="Q4326" s="5">
        <v>742</v>
      </c>
      <c r="R4326" s="5">
        <v>124008</v>
      </c>
      <c r="S4326" t="s">
        <v>563</v>
      </c>
      <c r="T4326" t="s">
        <v>47</v>
      </c>
      <c r="U4326" t="s">
        <v>48</v>
      </c>
      <c r="V4326" t="s">
        <v>5495</v>
      </c>
      <c r="W4326" t="s">
        <v>50</v>
      </c>
      <c r="X4326" t="s">
        <v>51</v>
      </c>
      <c r="Y4326">
        <v>31303495</v>
      </c>
      <c r="Z4326" t="s">
        <v>94</v>
      </c>
      <c r="AA4326">
        <v>2017</v>
      </c>
      <c r="AB4326" t="s">
        <v>86</v>
      </c>
      <c r="AC4326" t="s">
        <v>54</v>
      </c>
      <c r="AD4326" t="s">
        <v>87</v>
      </c>
      <c r="AE4326">
        <v>1255159</v>
      </c>
      <c r="AF4326" t="s">
        <v>56</v>
      </c>
      <c r="AG4326" t="s">
        <v>57</v>
      </c>
      <c r="AH4326" t="s">
        <v>52</v>
      </c>
      <c r="AI4326" t="s">
        <v>52</v>
      </c>
    </row>
    <row r="4327" spans="1:35" x14ac:dyDescent="0.25">
      <c r="A4327" s="13" t="str">
        <f t="shared" si="67"/>
        <v>http://dodappwlsprd2.cloud.pge.com:8003/ilis_rpt/dailyeventlogdetail.jsp?odbeventlogid=17-0017093&amp;numberofmonths=24&amp;showchangehistorylog=1</v>
      </c>
      <c r="B4327" s="14" t="str">
        <f>HYPERLINK(A4327,V4327)</f>
        <v>17-0017093</v>
      </c>
      <c r="C4327" t="s">
        <v>5139</v>
      </c>
      <c r="D4327" t="s">
        <v>2859</v>
      </c>
      <c r="E4327" t="s">
        <v>59</v>
      </c>
      <c r="F4327" t="s">
        <v>5154</v>
      </c>
      <c r="G4327" s="2">
        <v>43021101</v>
      </c>
      <c r="H4327" t="s">
        <v>61</v>
      </c>
      <c r="I4327" s="3">
        <v>2627</v>
      </c>
      <c r="J4327">
        <v>20170203</v>
      </c>
      <c r="K4327" s="4">
        <v>627</v>
      </c>
      <c r="L4327">
        <v>1673523</v>
      </c>
      <c r="M4327" s="5">
        <v>434</v>
      </c>
      <c r="N4327" t="s">
        <v>43</v>
      </c>
      <c r="O4327" t="s">
        <v>44</v>
      </c>
      <c r="P4327" t="s">
        <v>45</v>
      </c>
      <c r="Q4327" s="5">
        <v>80</v>
      </c>
      <c r="R4327" s="5">
        <v>14865</v>
      </c>
      <c r="S4327" t="s">
        <v>546</v>
      </c>
      <c r="T4327" t="s">
        <v>47</v>
      </c>
      <c r="U4327" t="s">
        <v>48</v>
      </c>
      <c r="V4327" t="s">
        <v>5496</v>
      </c>
      <c r="W4327" t="s">
        <v>50</v>
      </c>
      <c r="X4327" t="s">
        <v>51</v>
      </c>
      <c r="Y4327">
        <v>31303550</v>
      </c>
      <c r="Z4327" t="s">
        <v>94</v>
      </c>
      <c r="AA4327">
        <v>2017</v>
      </c>
      <c r="AB4327" t="s">
        <v>86</v>
      </c>
      <c r="AC4327" t="s">
        <v>54</v>
      </c>
      <c r="AD4327" t="s">
        <v>87</v>
      </c>
      <c r="AE4327">
        <v>1255183</v>
      </c>
      <c r="AF4327" t="s">
        <v>56</v>
      </c>
      <c r="AG4327" t="s">
        <v>57</v>
      </c>
      <c r="AH4327" t="s">
        <v>52</v>
      </c>
      <c r="AI4327" t="s">
        <v>52</v>
      </c>
    </row>
    <row r="4328" spans="1:35" x14ac:dyDescent="0.25">
      <c r="A4328" s="13" t="str">
        <f t="shared" si="67"/>
        <v>http://dodappwlsprd2.cloud.pge.com:8003/ilis_rpt/dailyeventlogdetail.jsp?odbeventlogid=17-0017464&amp;numberofmonths=24&amp;showchangehistorylog=1</v>
      </c>
      <c r="B4328" s="14" t="str">
        <f>HYPERLINK(A4328,V4328)</f>
        <v>17-0017464</v>
      </c>
      <c r="C4328" t="s">
        <v>5139</v>
      </c>
      <c r="D4328" t="s">
        <v>2859</v>
      </c>
      <c r="E4328" t="s">
        <v>40</v>
      </c>
      <c r="F4328" t="s">
        <v>5144</v>
      </c>
      <c r="G4328" s="2">
        <v>43051101</v>
      </c>
      <c r="H4328" t="s">
        <v>61</v>
      </c>
      <c r="I4328" s="3">
        <v>1589</v>
      </c>
      <c r="J4328">
        <v>20170204</v>
      </c>
      <c r="K4328" s="4">
        <v>1336</v>
      </c>
      <c r="L4328">
        <v>1674879</v>
      </c>
      <c r="M4328" s="5">
        <v>553</v>
      </c>
      <c r="N4328" t="s">
        <v>43</v>
      </c>
      <c r="O4328" t="s">
        <v>89</v>
      </c>
      <c r="P4328" t="s">
        <v>455</v>
      </c>
      <c r="Q4328" s="5">
        <v>175</v>
      </c>
      <c r="R4328" s="5">
        <v>23925</v>
      </c>
      <c r="S4328" t="s">
        <v>480</v>
      </c>
      <c r="T4328" t="s">
        <v>47</v>
      </c>
      <c r="U4328" t="s">
        <v>48</v>
      </c>
      <c r="V4328" t="s">
        <v>5497</v>
      </c>
      <c r="W4328" t="s">
        <v>50</v>
      </c>
      <c r="X4328" t="s">
        <v>51</v>
      </c>
      <c r="Y4328">
        <v>42939086</v>
      </c>
      <c r="Z4328" t="s">
        <v>52</v>
      </c>
      <c r="AA4328">
        <v>2017</v>
      </c>
      <c r="AB4328" t="s">
        <v>86</v>
      </c>
      <c r="AC4328" t="s">
        <v>54</v>
      </c>
      <c r="AD4328" t="s">
        <v>55</v>
      </c>
      <c r="AE4328">
        <v>1255437</v>
      </c>
      <c r="AF4328" t="s">
        <v>56</v>
      </c>
      <c r="AG4328" t="s">
        <v>57</v>
      </c>
      <c r="AH4328" t="s">
        <v>52</v>
      </c>
      <c r="AI4328" t="s">
        <v>52</v>
      </c>
    </row>
    <row r="4329" spans="1:35" x14ac:dyDescent="0.25">
      <c r="A4329" s="13" t="str">
        <f t="shared" si="67"/>
        <v>http://dodappwlsprd2.cloud.pge.com:8003/ilis_rpt/dailyeventlogdetail.jsp?odbeventlogid=17-0017412&amp;numberofmonths=24&amp;showchangehistorylog=1</v>
      </c>
      <c r="B4329" s="14" t="str">
        <f>HYPERLINK(A4329,V4329)</f>
        <v>17-0017412</v>
      </c>
      <c r="C4329" t="s">
        <v>5139</v>
      </c>
      <c r="D4329" t="s">
        <v>2859</v>
      </c>
      <c r="E4329" t="s">
        <v>59</v>
      </c>
      <c r="F4329" t="s">
        <v>5152</v>
      </c>
      <c r="G4329" s="2">
        <v>43432104</v>
      </c>
      <c r="H4329" t="s">
        <v>61</v>
      </c>
      <c r="I4329" s="3">
        <v>3149</v>
      </c>
      <c r="J4329">
        <v>20170204</v>
      </c>
      <c r="K4329" s="4">
        <v>129</v>
      </c>
      <c r="L4329">
        <v>1674548</v>
      </c>
      <c r="M4329" s="5">
        <v>1367</v>
      </c>
      <c r="N4329" t="s">
        <v>43</v>
      </c>
      <c r="O4329" t="s">
        <v>44</v>
      </c>
      <c r="P4329" t="s">
        <v>45</v>
      </c>
      <c r="Q4329" s="5">
        <v>24</v>
      </c>
      <c r="R4329" s="5">
        <v>32808</v>
      </c>
      <c r="S4329" t="s">
        <v>524</v>
      </c>
      <c r="T4329" t="s">
        <v>47</v>
      </c>
      <c r="U4329" t="s">
        <v>121</v>
      </c>
      <c r="V4329" t="s">
        <v>5498</v>
      </c>
      <c r="W4329" t="s">
        <v>50</v>
      </c>
      <c r="X4329" t="s">
        <v>51</v>
      </c>
      <c r="Y4329">
        <v>42939009</v>
      </c>
      <c r="Z4329" t="s">
        <v>52</v>
      </c>
      <c r="AA4329">
        <v>2017</v>
      </c>
      <c r="AB4329" t="s">
        <v>86</v>
      </c>
      <c r="AC4329" t="s">
        <v>54</v>
      </c>
      <c r="AD4329" t="s">
        <v>87</v>
      </c>
      <c r="AE4329">
        <v>1255373</v>
      </c>
      <c r="AF4329" t="s">
        <v>56</v>
      </c>
      <c r="AG4329" t="s">
        <v>57</v>
      </c>
      <c r="AH4329" t="s">
        <v>52</v>
      </c>
      <c r="AI4329" t="s">
        <v>52</v>
      </c>
    </row>
    <row r="4330" spans="1:35" x14ac:dyDescent="0.25">
      <c r="A4330" s="13" t="str">
        <f t="shared" si="67"/>
        <v>http://dodappwlsprd2.cloud.pge.com:8003/ilis_rpt/dailyeventlogdetail.jsp?odbeventlogid=17-0017615&amp;numberofmonths=24&amp;showchangehistorylog=1</v>
      </c>
      <c r="B4330" s="14" t="str">
        <f>HYPERLINK(A4330,V4330)</f>
        <v>17-0017615</v>
      </c>
      <c r="C4330" t="s">
        <v>5139</v>
      </c>
      <c r="D4330" t="s">
        <v>2859</v>
      </c>
      <c r="E4330" t="s">
        <v>40</v>
      </c>
      <c r="F4330" t="s">
        <v>5159</v>
      </c>
      <c r="G4330" s="2">
        <v>42291101</v>
      </c>
      <c r="H4330" t="s">
        <v>61</v>
      </c>
      <c r="I4330" s="3">
        <v>3393</v>
      </c>
      <c r="J4330">
        <v>20170205</v>
      </c>
      <c r="K4330" s="4">
        <v>2145</v>
      </c>
      <c r="L4330">
        <v>1675644</v>
      </c>
      <c r="M4330" s="5">
        <v>5566</v>
      </c>
      <c r="N4330" t="s">
        <v>43</v>
      </c>
      <c r="O4330" t="s">
        <v>89</v>
      </c>
      <c r="P4330" t="s">
        <v>455</v>
      </c>
      <c r="Q4330" s="5">
        <v>15</v>
      </c>
      <c r="R4330" s="5">
        <v>83490</v>
      </c>
      <c r="S4330" t="s">
        <v>463</v>
      </c>
      <c r="T4330" t="s">
        <v>47</v>
      </c>
      <c r="U4330" t="s">
        <v>48</v>
      </c>
      <c r="V4330" t="s">
        <v>5499</v>
      </c>
      <c r="W4330" t="s">
        <v>50</v>
      </c>
      <c r="X4330" t="s">
        <v>51</v>
      </c>
      <c r="Y4330">
        <v>0</v>
      </c>
      <c r="Z4330" t="s">
        <v>52</v>
      </c>
      <c r="AA4330">
        <v>2017</v>
      </c>
      <c r="AB4330" t="s">
        <v>86</v>
      </c>
      <c r="AC4330" t="s">
        <v>54</v>
      </c>
      <c r="AD4330" t="s">
        <v>55</v>
      </c>
      <c r="AE4330">
        <v>1255580</v>
      </c>
      <c r="AF4330" t="s">
        <v>56</v>
      </c>
      <c r="AG4330" t="s">
        <v>57</v>
      </c>
      <c r="AH4330" t="s">
        <v>52</v>
      </c>
      <c r="AI4330" t="s">
        <v>52</v>
      </c>
    </row>
    <row r="4331" spans="1:35" x14ac:dyDescent="0.25">
      <c r="A4331" s="13" t="str">
        <f t="shared" si="67"/>
        <v>http://dodappwlsprd2.cloud.pge.com:8003/ilis_rpt/dailyeventlogdetail.jsp?odbeventlogid=17-0017642&amp;numberofmonths=24&amp;showchangehistorylog=1</v>
      </c>
      <c r="B4331" s="14" t="str">
        <f>HYPERLINK(A4331,V4331)</f>
        <v>17-0017642</v>
      </c>
      <c r="C4331" t="s">
        <v>5139</v>
      </c>
      <c r="D4331" t="s">
        <v>2859</v>
      </c>
      <c r="E4331" t="s">
        <v>59</v>
      </c>
      <c r="F4331" t="s">
        <v>5196</v>
      </c>
      <c r="G4331" s="2">
        <v>42011107</v>
      </c>
      <c r="H4331" t="s">
        <v>61</v>
      </c>
      <c r="I4331" s="3">
        <v>4965</v>
      </c>
      <c r="J4331">
        <v>20170205</v>
      </c>
      <c r="K4331" s="4">
        <v>2247</v>
      </c>
      <c r="L4331">
        <v>1675749</v>
      </c>
      <c r="M4331" s="5">
        <v>1013</v>
      </c>
      <c r="N4331" t="s">
        <v>43</v>
      </c>
      <c r="O4331" t="s">
        <v>89</v>
      </c>
      <c r="P4331" t="s">
        <v>455</v>
      </c>
      <c r="Q4331" s="5">
        <v>24</v>
      </c>
      <c r="R4331" s="5">
        <v>6232</v>
      </c>
      <c r="S4331" t="s">
        <v>2015</v>
      </c>
      <c r="T4331" t="s">
        <v>47</v>
      </c>
      <c r="U4331" t="s">
        <v>48</v>
      </c>
      <c r="V4331" t="s">
        <v>5500</v>
      </c>
      <c r="W4331" t="s">
        <v>50</v>
      </c>
      <c r="X4331" t="s">
        <v>51</v>
      </c>
      <c r="Y4331">
        <v>42939190</v>
      </c>
      <c r="Z4331" t="s">
        <v>52</v>
      </c>
      <c r="AA4331">
        <v>2017</v>
      </c>
      <c r="AB4331" t="s">
        <v>86</v>
      </c>
      <c r="AC4331" t="s">
        <v>54</v>
      </c>
      <c r="AD4331" t="s">
        <v>55</v>
      </c>
      <c r="AE4331">
        <v>1255606</v>
      </c>
      <c r="AF4331" t="s">
        <v>56</v>
      </c>
      <c r="AG4331" t="s">
        <v>57</v>
      </c>
      <c r="AH4331" t="s">
        <v>52</v>
      </c>
      <c r="AI4331" t="s">
        <v>52</v>
      </c>
    </row>
    <row r="4332" spans="1:35" x14ac:dyDescent="0.25">
      <c r="A4332" s="13" t="str">
        <f t="shared" si="67"/>
        <v>http://dodappwlsprd2.cloud.pge.com:8003/ilis_rpt/dailyeventlogdetail.jsp?odbeventlogid=17-0017628&amp;numberofmonths=24&amp;showchangehistorylog=1</v>
      </c>
      <c r="B4332" s="14" t="str">
        <f>HYPERLINK(A4332,V4332)</f>
        <v>17-0017628</v>
      </c>
      <c r="C4332" t="s">
        <v>5139</v>
      </c>
      <c r="D4332" t="s">
        <v>2859</v>
      </c>
      <c r="E4332" t="s">
        <v>59</v>
      </c>
      <c r="F4332" t="s">
        <v>5156</v>
      </c>
      <c r="G4332" s="2">
        <v>42011108</v>
      </c>
      <c r="H4332" t="s">
        <v>61</v>
      </c>
      <c r="I4332" s="3">
        <v>6323</v>
      </c>
      <c r="J4332">
        <v>20170205</v>
      </c>
      <c r="K4332" s="4">
        <v>2221</v>
      </c>
      <c r="L4332">
        <v>1675668</v>
      </c>
      <c r="M4332" s="5">
        <v>377</v>
      </c>
      <c r="N4332" t="s">
        <v>43</v>
      </c>
      <c r="O4332" t="s">
        <v>89</v>
      </c>
      <c r="P4332" t="s">
        <v>455</v>
      </c>
      <c r="Q4332" s="5">
        <v>51</v>
      </c>
      <c r="R4332" s="5">
        <v>19227</v>
      </c>
      <c r="S4332" t="s">
        <v>524</v>
      </c>
      <c r="T4332" t="s">
        <v>106</v>
      </c>
      <c r="U4332" t="s">
        <v>48</v>
      </c>
      <c r="V4332" t="s">
        <v>5501</v>
      </c>
      <c r="W4332" t="s">
        <v>50</v>
      </c>
      <c r="X4332" t="s">
        <v>51</v>
      </c>
      <c r="Y4332">
        <v>42939187</v>
      </c>
      <c r="Z4332" t="s">
        <v>52</v>
      </c>
      <c r="AA4332">
        <v>2017</v>
      </c>
      <c r="AB4332" t="s">
        <v>86</v>
      </c>
      <c r="AC4332" t="s">
        <v>54</v>
      </c>
      <c r="AD4332" t="s">
        <v>55</v>
      </c>
      <c r="AE4332">
        <v>1255593</v>
      </c>
      <c r="AF4332" t="s">
        <v>108</v>
      </c>
      <c r="AG4332" t="s">
        <v>57</v>
      </c>
      <c r="AH4332" t="s">
        <v>52</v>
      </c>
      <c r="AI4332" t="s">
        <v>52</v>
      </c>
    </row>
    <row r="4333" spans="1:35" x14ac:dyDescent="0.25">
      <c r="A4333" s="13" t="str">
        <f t="shared" si="67"/>
        <v>http://dodappwlsprd2.cloud.pge.com:8003/ilis_rpt/dailyeventlogdetail.jsp?odbeventlogid=17-0017650&amp;numberofmonths=24&amp;showchangehistorylog=1</v>
      </c>
      <c r="B4333" s="14" t="str">
        <f>HYPERLINK(A4333,V4333)</f>
        <v>17-0017650</v>
      </c>
      <c r="C4333" t="s">
        <v>5139</v>
      </c>
      <c r="D4333" t="s">
        <v>2859</v>
      </c>
      <c r="E4333" t="s">
        <v>40</v>
      </c>
      <c r="F4333" t="s">
        <v>5159</v>
      </c>
      <c r="G4333" s="2">
        <v>42291101</v>
      </c>
      <c r="H4333" t="s">
        <v>42</v>
      </c>
      <c r="I4333" s="3">
        <v>75686</v>
      </c>
      <c r="J4333">
        <v>20170206</v>
      </c>
      <c r="K4333" s="4">
        <v>55</v>
      </c>
      <c r="L4333">
        <v>1675796</v>
      </c>
      <c r="M4333" s="5">
        <v>683</v>
      </c>
      <c r="N4333" t="s">
        <v>43</v>
      </c>
      <c r="O4333" t="s">
        <v>44</v>
      </c>
      <c r="P4333" t="s">
        <v>111</v>
      </c>
      <c r="Q4333" s="5">
        <v>129</v>
      </c>
      <c r="R4333" s="5">
        <v>31778</v>
      </c>
      <c r="S4333" t="s">
        <v>563</v>
      </c>
      <c r="T4333" t="s">
        <v>47</v>
      </c>
      <c r="U4333" t="s">
        <v>48</v>
      </c>
      <c r="V4333" t="s">
        <v>5502</v>
      </c>
      <c r="W4333" t="s">
        <v>50</v>
      </c>
      <c r="X4333" t="s">
        <v>51</v>
      </c>
      <c r="Y4333">
        <v>42939194</v>
      </c>
      <c r="Z4333" t="s">
        <v>94</v>
      </c>
      <c r="AA4333">
        <v>2017</v>
      </c>
      <c r="AB4333" t="s">
        <v>86</v>
      </c>
      <c r="AC4333" t="s">
        <v>54</v>
      </c>
      <c r="AD4333" t="s">
        <v>55</v>
      </c>
      <c r="AE4333">
        <v>1255614</v>
      </c>
      <c r="AF4333" t="s">
        <v>56</v>
      </c>
      <c r="AG4333" t="s">
        <v>57</v>
      </c>
      <c r="AH4333" t="s">
        <v>52</v>
      </c>
      <c r="AI4333" t="s">
        <v>52</v>
      </c>
    </row>
    <row r="4334" spans="1:35" x14ac:dyDescent="0.25">
      <c r="A4334" s="13" t="str">
        <f t="shared" si="67"/>
        <v>http://dodappwlsprd2.cloud.pge.com:8003/ilis_rpt/dailyeventlogdetail.jsp?odbeventlogid=17-0018870&amp;numberofmonths=24&amp;showchangehistorylog=1</v>
      </c>
      <c r="B4334" s="14" t="str">
        <f>HYPERLINK(A4334,V4334)</f>
        <v>17-0018870</v>
      </c>
      <c r="C4334" t="s">
        <v>5139</v>
      </c>
      <c r="D4334" t="s">
        <v>2859</v>
      </c>
      <c r="E4334" t="s">
        <v>59</v>
      </c>
      <c r="F4334" t="s">
        <v>5207</v>
      </c>
      <c r="G4334" s="2">
        <v>43432105</v>
      </c>
      <c r="H4334" t="s">
        <v>61</v>
      </c>
      <c r="I4334" s="3">
        <v>427</v>
      </c>
      <c r="J4334">
        <v>20170208</v>
      </c>
      <c r="K4334" s="4">
        <v>523</v>
      </c>
      <c r="L4334">
        <v>1681313</v>
      </c>
      <c r="M4334" s="5">
        <v>851</v>
      </c>
      <c r="N4334" t="s">
        <v>43</v>
      </c>
      <c r="O4334" t="s">
        <v>89</v>
      </c>
      <c r="P4334" t="s">
        <v>455</v>
      </c>
      <c r="Q4334" s="5">
        <v>9</v>
      </c>
      <c r="R4334" s="5">
        <v>7659</v>
      </c>
      <c r="S4334" t="s">
        <v>543</v>
      </c>
      <c r="T4334" t="s">
        <v>47</v>
      </c>
      <c r="U4334" t="s">
        <v>48</v>
      </c>
      <c r="V4334" t="s">
        <v>5503</v>
      </c>
      <c r="W4334" t="s">
        <v>50</v>
      </c>
      <c r="X4334" t="s">
        <v>51</v>
      </c>
      <c r="Y4334">
        <v>0</v>
      </c>
      <c r="Z4334" t="s">
        <v>94</v>
      </c>
      <c r="AA4334">
        <v>2017</v>
      </c>
      <c r="AB4334" t="s">
        <v>86</v>
      </c>
      <c r="AC4334" t="s">
        <v>54</v>
      </c>
      <c r="AD4334" t="s">
        <v>462</v>
      </c>
      <c r="AE4334">
        <v>1256609</v>
      </c>
      <c r="AF4334" t="s">
        <v>56</v>
      </c>
      <c r="AG4334" t="s">
        <v>57</v>
      </c>
      <c r="AH4334" t="s">
        <v>52</v>
      </c>
      <c r="AI4334" t="s">
        <v>54</v>
      </c>
    </row>
    <row r="4335" spans="1:35" x14ac:dyDescent="0.25">
      <c r="A4335" s="13" t="str">
        <f t="shared" si="67"/>
        <v>http://dodappwlsprd2.cloud.pge.com:8003/ilis_rpt/dailyeventlogdetail.jsp?odbeventlogid=17-0019096&amp;numberofmonths=24&amp;showchangehistorylog=1</v>
      </c>
      <c r="B4335" s="14" t="str">
        <f>HYPERLINK(A4335,V4335)</f>
        <v>17-0019096</v>
      </c>
      <c r="C4335" t="s">
        <v>5139</v>
      </c>
      <c r="D4335" t="s">
        <v>2859</v>
      </c>
      <c r="E4335" t="s">
        <v>40</v>
      </c>
      <c r="F4335" t="s">
        <v>5154</v>
      </c>
      <c r="G4335" s="2">
        <v>43021101</v>
      </c>
      <c r="H4335" t="s">
        <v>42</v>
      </c>
      <c r="I4335" s="3">
        <v>96844</v>
      </c>
      <c r="J4335">
        <v>20170208</v>
      </c>
      <c r="K4335" s="4">
        <v>1455</v>
      </c>
      <c r="L4335">
        <v>1682173</v>
      </c>
      <c r="M4335" s="5">
        <v>1733</v>
      </c>
      <c r="N4335" t="s">
        <v>43</v>
      </c>
      <c r="O4335" t="s">
        <v>44</v>
      </c>
      <c r="P4335" t="s">
        <v>45</v>
      </c>
      <c r="Q4335" s="5">
        <v>177</v>
      </c>
      <c r="R4335" s="5">
        <v>132477</v>
      </c>
      <c r="S4335" t="s">
        <v>546</v>
      </c>
      <c r="T4335" t="s">
        <v>47</v>
      </c>
      <c r="U4335" t="s">
        <v>48</v>
      </c>
      <c r="V4335" t="s">
        <v>5504</v>
      </c>
      <c r="W4335" t="s">
        <v>50</v>
      </c>
      <c r="X4335" t="s">
        <v>51</v>
      </c>
      <c r="Y4335">
        <v>0</v>
      </c>
      <c r="Z4335" t="s">
        <v>94</v>
      </c>
      <c r="AA4335">
        <v>2017</v>
      </c>
      <c r="AB4335" t="s">
        <v>86</v>
      </c>
      <c r="AC4335" t="s">
        <v>54</v>
      </c>
      <c r="AD4335" t="s">
        <v>208</v>
      </c>
      <c r="AE4335">
        <v>1256715</v>
      </c>
      <c r="AF4335" t="s">
        <v>56</v>
      </c>
      <c r="AG4335" t="s">
        <v>57</v>
      </c>
      <c r="AH4335" t="s">
        <v>52</v>
      </c>
      <c r="AI4335" t="s">
        <v>52</v>
      </c>
    </row>
    <row r="4336" spans="1:35" x14ac:dyDescent="0.25">
      <c r="A4336" s="13" t="str">
        <f t="shared" si="67"/>
        <v>http://dodappwlsprd2.cloud.pge.com:8003/ilis_rpt/dailyeventlogdetail.jsp?odbeventlogid=17-0019017&amp;numberofmonths=24&amp;showchangehistorylog=1</v>
      </c>
      <c r="B4336" s="14" t="str">
        <f>HYPERLINK(A4336,V4336)</f>
        <v>17-0019017</v>
      </c>
      <c r="C4336" t="s">
        <v>5139</v>
      </c>
      <c r="D4336" t="s">
        <v>2859</v>
      </c>
      <c r="E4336" t="s">
        <v>40</v>
      </c>
      <c r="F4336" t="s">
        <v>5174</v>
      </c>
      <c r="G4336" s="2">
        <v>43021102</v>
      </c>
      <c r="H4336" t="s">
        <v>120</v>
      </c>
      <c r="I4336" s="3">
        <v>2145</v>
      </c>
      <c r="J4336">
        <v>20170208</v>
      </c>
      <c r="K4336" s="4">
        <v>1240</v>
      </c>
      <c r="L4336">
        <v>1681844</v>
      </c>
      <c r="M4336" s="5">
        <v>1416</v>
      </c>
      <c r="N4336" t="s">
        <v>43</v>
      </c>
      <c r="O4336" t="s">
        <v>44</v>
      </c>
      <c r="P4336" t="s">
        <v>45</v>
      </c>
      <c r="Q4336" s="5">
        <v>599</v>
      </c>
      <c r="R4336" s="5">
        <v>105684</v>
      </c>
      <c r="S4336" t="s">
        <v>546</v>
      </c>
      <c r="T4336" t="s">
        <v>47</v>
      </c>
      <c r="U4336" t="s">
        <v>48</v>
      </c>
      <c r="V4336" t="s">
        <v>5505</v>
      </c>
      <c r="W4336" t="s">
        <v>50</v>
      </c>
      <c r="X4336" t="s">
        <v>51</v>
      </c>
      <c r="Y4336">
        <v>0</v>
      </c>
      <c r="Z4336" t="s">
        <v>94</v>
      </c>
      <c r="AA4336">
        <v>2017</v>
      </c>
      <c r="AB4336" t="s">
        <v>86</v>
      </c>
      <c r="AC4336" t="s">
        <v>54</v>
      </c>
      <c r="AD4336" t="s">
        <v>462</v>
      </c>
      <c r="AE4336">
        <v>1256678</v>
      </c>
      <c r="AF4336" t="s">
        <v>56</v>
      </c>
      <c r="AG4336" t="s">
        <v>57</v>
      </c>
      <c r="AH4336" t="s">
        <v>52</v>
      </c>
      <c r="AI4336" t="s">
        <v>52</v>
      </c>
    </row>
    <row r="4337" spans="1:35" x14ac:dyDescent="0.25">
      <c r="A4337" s="13" t="str">
        <f t="shared" si="67"/>
        <v>http://dodappwlsprd2.cloud.pge.com:8003/ilis_rpt/dailyeventlogdetail.jsp?odbeventlogid=17-0019875&amp;numberofmonths=24&amp;showchangehistorylog=1</v>
      </c>
      <c r="B4337" s="14" t="str">
        <f>HYPERLINK(A4337,V4337)</f>
        <v>17-0019875</v>
      </c>
      <c r="C4337" t="s">
        <v>5139</v>
      </c>
      <c r="D4337" t="s">
        <v>2859</v>
      </c>
      <c r="E4337" t="s">
        <v>59</v>
      </c>
      <c r="F4337" t="s">
        <v>5506</v>
      </c>
      <c r="G4337" s="2">
        <v>42991106</v>
      </c>
      <c r="H4337" t="s">
        <v>61</v>
      </c>
      <c r="I4337" s="3">
        <v>3221</v>
      </c>
      <c r="J4337">
        <v>20170210</v>
      </c>
      <c r="K4337" s="4">
        <v>1036</v>
      </c>
      <c r="L4337">
        <v>1684931</v>
      </c>
      <c r="M4337" s="5">
        <v>493</v>
      </c>
      <c r="N4337" t="s">
        <v>43</v>
      </c>
      <c r="O4337" t="s">
        <v>44</v>
      </c>
      <c r="P4337" t="s">
        <v>111</v>
      </c>
      <c r="Q4337" s="5">
        <v>5</v>
      </c>
      <c r="R4337" s="5">
        <v>2465</v>
      </c>
      <c r="S4337" t="s">
        <v>563</v>
      </c>
      <c r="T4337" t="s">
        <v>47</v>
      </c>
      <c r="U4337" t="s">
        <v>48</v>
      </c>
      <c r="V4337" t="s">
        <v>5507</v>
      </c>
      <c r="W4337" t="s">
        <v>50</v>
      </c>
      <c r="X4337" t="s">
        <v>51</v>
      </c>
      <c r="Y4337">
        <v>0</v>
      </c>
      <c r="Z4337" t="s">
        <v>94</v>
      </c>
      <c r="AA4337">
        <v>2017</v>
      </c>
      <c r="AB4337" t="s">
        <v>86</v>
      </c>
      <c r="AC4337" t="s">
        <v>54</v>
      </c>
      <c r="AD4337" t="s">
        <v>87</v>
      </c>
      <c r="AE4337">
        <v>1257300</v>
      </c>
      <c r="AF4337" t="s">
        <v>56</v>
      </c>
      <c r="AG4337" t="s">
        <v>57</v>
      </c>
      <c r="AH4337" t="s">
        <v>52</v>
      </c>
      <c r="AI4337" t="s">
        <v>52</v>
      </c>
    </row>
    <row r="4338" spans="1:35" x14ac:dyDescent="0.25">
      <c r="A4338" s="13" t="str">
        <f t="shared" si="67"/>
        <v>http://dodappwlsprd2.cloud.pge.com:8003/ilis_rpt/dailyeventlogdetail.jsp?odbeventlogid=17-0019972&amp;numberofmonths=24&amp;showchangehistorylog=1</v>
      </c>
      <c r="B4338" s="14" t="str">
        <f>HYPERLINK(A4338,V4338)</f>
        <v>17-0019972</v>
      </c>
      <c r="C4338" t="s">
        <v>5139</v>
      </c>
      <c r="D4338" t="s">
        <v>2859</v>
      </c>
      <c r="E4338" t="s">
        <v>59</v>
      </c>
      <c r="F4338" t="s">
        <v>5219</v>
      </c>
      <c r="G4338" s="2">
        <v>43292102</v>
      </c>
      <c r="H4338" t="s">
        <v>61</v>
      </c>
      <c r="I4338" s="3">
        <v>3121</v>
      </c>
      <c r="J4338">
        <v>20170210</v>
      </c>
      <c r="K4338" s="4">
        <v>1336</v>
      </c>
      <c r="L4338">
        <v>1685232</v>
      </c>
      <c r="M4338" s="5">
        <v>222</v>
      </c>
      <c r="N4338" t="s">
        <v>43</v>
      </c>
      <c r="O4338" t="s">
        <v>44</v>
      </c>
      <c r="P4338" t="s">
        <v>45</v>
      </c>
      <c r="Q4338" s="5">
        <v>97</v>
      </c>
      <c r="R4338" s="5">
        <v>21534</v>
      </c>
      <c r="S4338" t="s">
        <v>463</v>
      </c>
      <c r="T4338" t="s">
        <v>47</v>
      </c>
      <c r="U4338" t="s">
        <v>48</v>
      </c>
      <c r="V4338" t="s">
        <v>5508</v>
      </c>
      <c r="W4338" t="s">
        <v>50</v>
      </c>
      <c r="X4338" t="s">
        <v>51</v>
      </c>
      <c r="Y4338">
        <v>0</v>
      </c>
      <c r="Z4338" t="s">
        <v>94</v>
      </c>
      <c r="AA4338">
        <v>2017</v>
      </c>
      <c r="AB4338" t="s">
        <v>86</v>
      </c>
      <c r="AC4338" t="s">
        <v>54</v>
      </c>
      <c r="AD4338" t="s">
        <v>55</v>
      </c>
      <c r="AE4338">
        <v>1257358</v>
      </c>
      <c r="AF4338" t="s">
        <v>56</v>
      </c>
      <c r="AG4338" t="s">
        <v>57</v>
      </c>
      <c r="AH4338" t="s">
        <v>52</v>
      </c>
      <c r="AI4338" t="s">
        <v>52</v>
      </c>
    </row>
    <row r="4339" spans="1:35" x14ac:dyDescent="0.25">
      <c r="A4339" s="13" t="str">
        <f t="shared" si="67"/>
        <v>http://dodappwlsprd2.cloud.pge.com:8003/ilis_rpt/dailyeventlogdetail.jsp?odbeventlogid=17-0019845&amp;numberofmonths=24&amp;showchangehistorylog=1</v>
      </c>
      <c r="B4339" s="14" t="str">
        <f>HYPERLINK(A4339,V4339)</f>
        <v>17-0019845</v>
      </c>
      <c r="C4339" t="s">
        <v>5139</v>
      </c>
      <c r="D4339" t="s">
        <v>2859</v>
      </c>
      <c r="E4339" t="s">
        <v>40</v>
      </c>
      <c r="F4339" t="s">
        <v>5196</v>
      </c>
      <c r="G4339" s="2">
        <v>42011107</v>
      </c>
      <c r="H4339" t="s">
        <v>61</v>
      </c>
      <c r="I4339" s="3">
        <v>2821</v>
      </c>
      <c r="J4339">
        <v>20170210</v>
      </c>
      <c r="K4339" s="4">
        <v>900</v>
      </c>
      <c r="L4339">
        <v>1684757</v>
      </c>
      <c r="M4339" s="5">
        <v>721</v>
      </c>
      <c r="N4339" t="s">
        <v>43</v>
      </c>
      <c r="O4339" t="s">
        <v>89</v>
      </c>
      <c r="P4339" t="s">
        <v>455</v>
      </c>
      <c r="Q4339" s="5">
        <v>463</v>
      </c>
      <c r="R4339" s="5">
        <v>36568</v>
      </c>
      <c r="S4339" t="s">
        <v>5509</v>
      </c>
      <c r="T4339" t="s">
        <v>47</v>
      </c>
      <c r="U4339" t="s">
        <v>48</v>
      </c>
      <c r="V4339" t="s">
        <v>5510</v>
      </c>
      <c r="W4339" t="s">
        <v>50</v>
      </c>
      <c r="X4339" t="s">
        <v>51</v>
      </c>
      <c r="Y4339">
        <v>0</v>
      </c>
      <c r="Z4339" t="s">
        <v>94</v>
      </c>
      <c r="AA4339">
        <v>2017</v>
      </c>
      <c r="AB4339" t="s">
        <v>86</v>
      </c>
      <c r="AC4339" t="s">
        <v>54</v>
      </c>
      <c r="AD4339" t="s">
        <v>55</v>
      </c>
      <c r="AE4339">
        <v>1257286</v>
      </c>
      <c r="AF4339" t="s">
        <v>56</v>
      </c>
      <c r="AG4339" t="s">
        <v>57</v>
      </c>
      <c r="AH4339" t="s">
        <v>52</v>
      </c>
      <c r="AI4339" t="s">
        <v>52</v>
      </c>
    </row>
    <row r="4340" spans="1:35" x14ac:dyDescent="0.25">
      <c r="A4340" s="13" t="str">
        <f t="shared" si="67"/>
        <v>http://dodappwlsprd2.cloud.pge.com:8003/ilis_rpt/dailyeventlogdetail.jsp?odbeventlogid=17-0020489&amp;numberofmonths=24&amp;showchangehistorylog=1</v>
      </c>
      <c r="B4340" s="14" t="str">
        <f>HYPERLINK(A4340,V4340)</f>
        <v>17-0020489</v>
      </c>
      <c r="C4340" t="s">
        <v>5139</v>
      </c>
      <c r="D4340" t="s">
        <v>2859</v>
      </c>
      <c r="E4340" t="s">
        <v>40</v>
      </c>
      <c r="F4340" t="s">
        <v>5152</v>
      </c>
      <c r="G4340" s="2">
        <v>43432104</v>
      </c>
      <c r="H4340" t="s">
        <v>61</v>
      </c>
      <c r="I4340" s="3">
        <v>95817</v>
      </c>
      <c r="J4340">
        <v>20170212</v>
      </c>
      <c r="K4340" s="4">
        <v>1545</v>
      </c>
      <c r="L4340">
        <v>1686967</v>
      </c>
      <c r="M4340" s="5">
        <v>588</v>
      </c>
      <c r="N4340" t="s">
        <v>43</v>
      </c>
      <c r="O4340" t="s">
        <v>44</v>
      </c>
      <c r="P4340" t="s">
        <v>45</v>
      </c>
      <c r="Q4340" s="5">
        <v>1</v>
      </c>
      <c r="R4340" s="5">
        <v>588</v>
      </c>
      <c r="S4340" t="s">
        <v>463</v>
      </c>
      <c r="T4340" t="s">
        <v>47</v>
      </c>
      <c r="U4340" t="s">
        <v>48</v>
      </c>
      <c r="V4340" t="s">
        <v>5511</v>
      </c>
      <c r="W4340" t="s">
        <v>50</v>
      </c>
      <c r="X4340" t="s">
        <v>51</v>
      </c>
      <c r="Y4340">
        <v>0</v>
      </c>
      <c r="Z4340" t="s">
        <v>52</v>
      </c>
      <c r="AA4340">
        <v>2017</v>
      </c>
      <c r="AB4340" t="s">
        <v>86</v>
      </c>
      <c r="AC4340" t="s">
        <v>54</v>
      </c>
      <c r="AD4340" t="s">
        <v>55</v>
      </c>
      <c r="AE4340">
        <v>1257857</v>
      </c>
      <c r="AF4340" t="s">
        <v>56</v>
      </c>
      <c r="AG4340" t="s">
        <v>57</v>
      </c>
      <c r="AH4340" t="s">
        <v>52</v>
      </c>
      <c r="AI4340" t="s">
        <v>52</v>
      </c>
    </row>
    <row r="4341" spans="1:35" x14ac:dyDescent="0.25">
      <c r="A4341" s="13" t="str">
        <f t="shared" si="67"/>
        <v>http://dodappwlsprd2.cloud.pge.com:8003/ilis_rpt/dailyeventlogdetail.jsp?odbeventlogid=17-0021033&amp;numberofmonths=24&amp;showchangehistorylog=1</v>
      </c>
      <c r="B4341" s="14" t="str">
        <f>HYPERLINK(A4341,V4341)</f>
        <v>17-0021033</v>
      </c>
      <c r="C4341" t="s">
        <v>5139</v>
      </c>
      <c r="D4341" t="s">
        <v>2859</v>
      </c>
      <c r="E4341" t="s">
        <v>59</v>
      </c>
      <c r="F4341" t="s">
        <v>5219</v>
      </c>
      <c r="G4341" s="2">
        <v>43292102</v>
      </c>
      <c r="H4341" t="s">
        <v>61</v>
      </c>
      <c r="I4341" s="3">
        <v>3121</v>
      </c>
      <c r="J4341">
        <v>20170214</v>
      </c>
      <c r="K4341" s="4">
        <v>1219</v>
      </c>
      <c r="L4341">
        <v>1688429</v>
      </c>
      <c r="M4341" s="5">
        <v>859</v>
      </c>
      <c r="N4341" t="s">
        <v>43</v>
      </c>
      <c r="O4341" t="s">
        <v>44</v>
      </c>
      <c r="P4341" t="s">
        <v>45</v>
      </c>
      <c r="Q4341" s="5">
        <v>97</v>
      </c>
      <c r="R4341" s="5">
        <v>37387</v>
      </c>
      <c r="S4341" t="s">
        <v>463</v>
      </c>
      <c r="T4341" t="s">
        <v>47</v>
      </c>
      <c r="U4341" t="s">
        <v>48</v>
      </c>
      <c r="V4341" t="s">
        <v>5512</v>
      </c>
      <c r="W4341" t="s">
        <v>50</v>
      </c>
      <c r="X4341" t="s">
        <v>51</v>
      </c>
      <c r="Y4341">
        <v>42948902</v>
      </c>
      <c r="Z4341" t="s">
        <v>52</v>
      </c>
      <c r="AA4341">
        <v>2017</v>
      </c>
      <c r="AB4341" t="s">
        <v>86</v>
      </c>
      <c r="AC4341" t="s">
        <v>54</v>
      </c>
      <c r="AD4341" t="s">
        <v>55</v>
      </c>
      <c r="AE4341">
        <v>1258318</v>
      </c>
      <c r="AF4341" t="s">
        <v>56</v>
      </c>
      <c r="AG4341" t="s">
        <v>57</v>
      </c>
      <c r="AH4341" t="s">
        <v>52</v>
      </c>
      <c r="AI4341" t="s">
        <v>52</v>
      </c>
    </row>
    <row r="4342" spans="1:35" x14ac:dyDescent="0.25">
      <c r="A4342" s="13" t="str">
        <f t="shared" si="67"/>
        <v>http://dodappwlsprd2.cloud.pge.com:8003/ilis_rpt/dailyeventlogdetail.jsp?odbeventlogid=17-0021388&amp;numberofmonths=24&amp;showchangehistorylog=1</v>
      </c>
      <c r="B4342" s="14" t="str">
        <f>HYPERLINK(A4342,V4342)</f>
        <v>17-0021388</v>
      </c>
      <c r="C4342" t="s">
        <v>5139</v>
      </c>
      <c r="D4342" t="s">
        <v>2859</v>
      </c>
      <c r="E4342" t="s">
        <v>59</v>
      </c>
      <c r="F4342" t="s">
        <v>5152</v>
      </c>
      <c r="G4342" s="2">
        <v>43432104</v>
      </c>
      <c r="H4342" t="s">
        <v>42</v>
      </c>
      <c r="I4342" s="3">
        <v>806</v>
      </c>
      <c r="J4342">
        <v>20170215</v>
      </c>
      <c r="K4342" s="4">
        <v>1728</v>
      </c>
      <c r="L4342">
        <v>1689547</v>
      </c>
      <c r="M4342" s="5">
        <v>569</v>
      </c>
      <c r="N4342" t="s">
        <v>43</v>
      </c>
      <c r="O4342" t="s">
        <v>89</v>
      </c>
      <c r="P4342" t="s">
        <v>455</v>
      </c>
      <c r="Q4342" s="5">
        <v>143</v>
      </c>
      <c r="R4342" s="5">
        <v>25751</v>
      </c>
      <c r="S4342" t="s">
        <v>471</v>
      </c>
      <c r="T4342" t="s">
        <v>47</v>
      </c>
      <c r="U4342" t="s">
        <v>48</v>
      </c>
      <c r="V4342" t="s">
        <v>5513</v>
      </c>
      <c r="W4342" t="s">
        <v>50</v>
      </c>
      <c r="X4342" t="s">
        <v>51</v>
      </c>
      <c r="Y4342">
        <v>31306135</v>
      </c>
      <c r="Z4342" t="s">
        <v>52</v>
      </c>
      <c r="AA4342">
        <v>2017</v>
      </c>
      <c r="AB4342" t="s">
        <v>86</v>
      </c>
      <c r="AC4342" t="s">
        <v>54</v>
      </c>
      <c r="AD4342" t="s">
        <v>55</v>
      </c>
      <c r="AE4342">
        <v>1258589</v>
      </c>
      <c r="AF4342" t="s">
        <v>56</v>
      </c>
      <c r="AG4342" t="s">
        <v>57</v>
      </c>
      <c r="AH4342" t="s">
        <v>52</v>
      </c>
      <c r="AI4342" t="s">
        <v>52</v>
      </c>
    </row>
    <row r="4343" spans="1:35" x14ac:dyDescent="0.25">
      <c r="A4343" s="13" t="str">
        <f t="shared" si="67"/>
        <v>http://dodappwlsprd2.cloud.pge.com:8003/ilis_rpt/dailyeventlogdetail.jsp?odbeventlogid=17-0021465&amp;numberofmonths=24&amp;showchangehistorylog=1</v>
      </c>
      <c r="B4343" s="14" t="str">
        <f>HYPERLINK(A4343,V4343)</f>
        <v>17-0021465</v>
      </c>
      <c r="C4343" t="s">
        <v>5139</v>
      </c>
      <c r="D4343" t="s">
        <v>2859</v>
      </c>
      <c r="E4343" t="s">
        <v>59</v>
      </c>
      <c r="F4343" t="s">
        <v>5207</v>
      </c>
      <c r="G4343" s="2">
        <v>43432105</v>
      </c>
      <c r="H4343" t="s">
        <v>61</v>
      </c>
      <c r="I4343" s="3">
        <v>4065</v>
      </c>
      <c r="J4343">
        <v>20170216</v>
      </c>
      <c r="K4343" s="4">
        <v>321</v>
      </c>
      <c r="L4343">
        <v>1689869</v>
      </c>
      <c r="M4343" s="5">
        <v>773</v>
      </c>
      <c r="N4343" t="s">
        <v>43</v>
      </c>
      <c r="O4343" t="s">
        <v>44</v>
      </c>
      <c r="P4343" t="s">
        <v>45</v>
      </c>
      <c r="Q4343" s="5">
        <v>7</v>
      </c>
      <c r="R4343" s="5">
        <v>5411</v>
      </c>
      <c r="S4343" t="s">
        <v>543</v>
      </c>
      <c r="T4343" t="s">
        <v>47</v>
      </c>
      <c r="U4343" t="s">
        <v>48</v>
      </c>
      <c r="V4343" t="s">
        <v>5514</v>
      </c>
      <c r="W4343" t="s">
        <v>50</v>
      </c>
      <c r="X4343" t="s">
        <v>51</v>
      </c>
      <c r="Y4343">
        <v>0</v>
      </c>
      <c r="Z4343" t="s">
        <v>94</v>
      </c>
      <c r="AA4343">
        <v>2017</v>
      </c>
      <c r="AB4343" t="s">
        <v>86</v>
      </c>
      <c r="AC4343" t="s">
        <v>54</v>
      </c>
      <c r="AD4343" t="s">
        <v>55</v>
      </c>
      <c r="AE4343">
        <v>1258675</v>
      </c>
      <c r="AF4343" t="s">
        <v>56</v>
      </c>
      <c r="AG4343" t="s">
        <v>57</v>
      </c>
      <c r="AH4343" t="s">
        <v>52</v>
      </c>
      <c r="AI4343" t="s">
        <v>52</v>
      </c>
    </row>
    <row r="4344" spans="1:35" x14ac:dyDescent="0.25">
      <c r="A4344" s="13" t="str">
        <f t="shared" si="67"/>
        <v>http://dodappwlsprd2.cloud.pge.com:8003/ilis_rpt/dailyeventlogdetail.jsp?odbeventlogid=17-0027696&amp;numberofmonths=24&amp;showchangehistorylog=1</v>
      </c>
      <c r="B4344" s="14" t="str">
        <f>HYPERLINK(A4344,V4344)</f>
        <v>17-0027696</v>
      </c>
      <c r="C4344" t="s">
        <v>5139</v>
      </c>
      <c r="D4344" t="s">
        <v>2859</v>
      </c>
      <c r="E4344" t="s">
        <v>40</v>
      </c>
      <c r="F4344" t="s">
        <v>5144</v>
      </c>
      <c r="G4344" s="2">
        <v>43051101</v>
      </c>
      <c r="H4344" t="s">
        <v>61</v>
      </c>
      <c r="I4344" s="3">
        <v>65047</v>
      </c>
      <c r="J4344">
        <v>20170301</v>
      </c>
      <c r="K4344" s="4">
        <v>1541</v>
      </c>
      <c r="L4344">
        <v>1716945</v>
      </c>
      <c r="M4344" s="5">
        <v>654</v>
      </c>
      <c r="N4344" t="s">
        <v>43</v>
      </c>
      <c r="O4344" t="s">
        <v>89</v>
      </c>
      <c r="P4344" t="s">
        <v>455</v>
      </c>
      <c r="Q4344" s="5">
        <v>2</v>
      </c>
      <c r="R4344" s="5">
        <v>1308</v>
      </c>
      <c r="S4344" t="s">
        <v>463</v>
      </c>
      <c r="T4344" t="s">
        <v>47</v>
      </c>
      <c r="U4344" t="s">
        <v>48</v>
      </c>
      <c r="V4344" t="s">
        <v>5515</v>
      </c>
      <c r="W4344" t="s">
        <v>50</v>
      </c>
      <c r="X4344" t="s">
        <v>51</v>
      </c>
      <c r="Y4344">
        <v>42956429</v>
      </c>
      <c r="Z4344" t="s">
        <v>52</v>
      </c>
      <c r="AA4344">
        <v>2017</v>
      </c>
      <c r="AB4344" t="s">
        <v>103</v>
      </c>
      <c r="AC4344" t="s">
        <v>54</v>
      </c>
      <c r="AD4344" t="s">
        <v>87</v>
      </c>
      <c r="AE4344">
        <v>1264193</v>
      </c>
      <c r="AF4344" t="s">
        <v>56</v>
      </c>
      <c r="AG4344" t="s">
        <v>57</v>
      </c>
      <c r="AH4344" t="s">
        <v>52</v>
      </c>
      <c r="AI4344" t="s">
        <v>52</v>
      </c>
    </row>
    <row r="4345" spans="1:35" x14ac:dyDescent="0.25">
      <c r="A4345" s="13" t="str">
        <f t="shared" si="67"/>
        <v>http://dodappwlsprd2.cloud.pge.com:8003/ilis_rpt/dailyeventlogdetail.jsp?odbeventlogid=17-0029346&amp;numberofmonths=24&amp;showchangehistorylog=1</v>
      </c>
      <c r="B4345" s="14" t="str">
        <f>HYPERLINK(A4345,V4345)</f>
        <v>17-0029346</v>
      </c>
      <c r="C4345" t="s">
        <v>5139</v>
      </c>
      <c r="D4345" t="s">
        <v>2859</v>
      </c>
      <c r="E4345" t="s">
        <v>59</v>
      </c>
      <c r="F4345" t="s">
        <v>5154</v>
      </c>
      <c r="G4345" s="2">
        <v>43021101</v>
      </c>
      <c r="H4345" t="s">
        <v>61</v>
      </c>
      <c r="I4345" s="3">
        <v>4535</v>
      </c>
      <c r="J4345">
        <v>20170308</v>
      </c>
      <c r="K4345" s="4">
        <v>924</v>
      </c>
      <c r="L4345">
        <v>1722363</v>
      </c>
      <c r="M4345" s="5">
        <v>431</v>
      </c>
      <c r="N4345" t="s">
        <v>43</v>
      </c>
      <c r="O4345" t="s">
        <v>44</v>
      </c>
      <c r="P4345" t="s">
        <v>45</v>
      </c>
      <c r="Q4345" s="5">
        <v>8</v>
      </c>
      <c r="R4345" s="5">
        <v>3448</v>
      </c>
      <c r="S4345" t="s">
        <v>471</v>
      </c>
      <c r="T4345" t="s">
        <v>47</v>
      </c>
      <c r="U4345" t="s">
        <v>48</v>
      </c>
      <c r="V4345" t="s">
        <v>5516</v>
      </c>
      <c r="W4345" t="s">
        <v>50</v>
      </c>
      <c r="X4345" t="s">
        <v>51</v>
      </c>
      <c r="Y4345">
        <v>31311201</v>
      </c>
      <c r="Z4345" t="s">
        <v>52</v>
      </c>
      <c r="AA4345">
        <v>2017</v>
      </c>
      <c r="AB4345" t="s">
        <v>103</v>
      </c>
      <c r="AC4345" t="s">
        <v>54</v>
      </c>
      <c r="AD4345" t="s">
        <v>55</v>
      </c>
      <c r="AE4345">
        <v>1265495</v>
      </c>
      <c r="AF4345" t="s">
        <v>56</v>
      </c>
      <c r="AG4345" t="s">
        <v>57</v>
      </c>
      <c r="AH4345" t="s">
        <v>52</v>
      </c>
      <c r="AI4345" t="s">
        <v>54</v>
      </c>
    </row>
    <row r="4346" spans="1:35" x14ac:dyDescent="0.25">
      <c r="A4346" s="13" t="str">
        <f t="shared" si="67"/>
        <v>http://dodappwlsprd2.cloud.pge.com:8003/ilis_rpt/dailyeventlogdetail.jsp?odbeventlogid=17-0030636&amp;numberofmonths=24&amp;showchangehistorylog=1</v>
      </c>
      <c r="B4346" s="14" t="str">
        <f>HYPERLINK(A4346,V4346)</f>
        <v>17-0030636</v>
      </c>
      <c r="C4346" t="s">
        <v>5139</v>
      </c>
      <c r="D4346" t="s">
        <v>2859</v>
      </c>
      <c r="E4346" t="s">
        <v>40</v>
      </c>
      <c r="F4346" t="s">
        <v>5240</v>
      </c>
      <c r="G4346" s="2">
        <v>43291104</v>
      </c>
      <c r="H4346" t="s">
        <v>42</v>
      </c>
      <c r="I4346" s="3">
        <v>1304</v>
      </c>
      <c r="J4346">
        <v>20170314</v>
      </c>
      <c r="K4346" s="4">
        <v>909</v>
      </c>
      <c r="L4346">
        <v>1726744</v>
      </c>
      <c r="M4346" s="5">
        <v>967</v>
      </c>
      <c r="N4346" t="s">
        <v>43</v>
      </c>
      <c r="O4346" t="s">
        <v>44</v>
      </c>
      <c r="P4346" t="s">
        <v>45</v>
      </c>
      <c r="Q4346" s="5">
        <v>156</v>
      </c>
      <c r="R4346" s="5">
        <v>100761</v>
      </c>
      <c r="S4346" t="s">
        <v>463</v>
      </c>
      <c r="T4346" t="s">
        <v>78</v>
      </c>
      <c r="U4346" t="s">
        <v>48</v>
      </c>
      <c r="V4346" t="s">
        <v>5517</v>
      </c>
      <c r="W4346" t="s">
        <v>50</v>
      </c>
      <c r="X4346" t="s">
        <v>51</v>
      </c>
      <c r="Y4346">
        <v>0</v>
      </c>
      <c r="Z4346" t="s">
        <v>52</v>
      </c>
      <c r="AA4346">
        <v>2017</v>
      </c>
      <c r="AB4346" t="s">
        <v>103</v>
      </c>
      <c r="AC4346" t="s">
        <v>54</v>
      </c>
      <c r="AD4346" t="s">
        <v>55</v>
      </c>
      <c r="AE4346">
        <v>1266493</v>
      </c>
      <c r="AF4346" t="s">
        <v>80</v>
      </c>
      <c r="AG4346" t="s">
        <v>57</v>
      </c>
      <c r="AH4346" t="s">
        <v>52</v>
      </c>
      <c r="AI4346" t="s">
        <v>52</v>
      </c>
    </row>
    <row r="4347" spans="1:35" x14ac:dyDescent="0.25">
      <c r="A4347" s="13" t="str">
        <f t="shared" si="67"/>
        <v>http://dodappwlsprd2.cloud.pge.com:8003/ilis_rpt/dailyeventlogdetail.jsp?odbeventlogid=17-0032550&amp;numberofmonths=24&amp;showchangehistorylog=1</v>
      </c>
      <c r="B4347" s="14" t="str">
        <f>HYPERLINK(A4347,V4347)</f>
        <v>17-0032550</v>
      </c>
      <c r="C4347" t="s">
        <v>5139</v>
      </c>
      <c r="D4347" t="s">
        <v>2859</v>
      </c>
      <c r="E4347" t="s">
        <v>40</v>
      </c>
      <c r="F4347" t="s">
        <v>5159</v>
      </c>
      <c r="G4347" s="2">
        <v>42291101</v>
      </c>
      <c r="H4347" t="s">
        <v>61</v>
      </c>
      <c r="I4347" s="3">
        <v>311</v>
      </c>
      <c r="J4347">
        <v>20170321</v>
      </c>
      <c r="K4347" s="4">
        <v>1817</v>
      </c>
      <c r="L4347">
        <v>1732453</v>
      </c>
      <c r="M4347" s="5">
        <v>778</v>
      </c>
      <c r="N4347" t="s">
        <v>43</v>
      </c>
      <c r="O4347" t="s">
        <v>44</v>
      </c>
      <c r="P4347" t="s">
        <v>45</v>
      </c>
      <c r="Q4347" s="5">
        <v>19</v>
      </c>
      <c r="R4347" s="5">
        <v>9400</v>
      </c>
      <c r="S4347" t="s">
        <v>463</v>
      </c>
      <c r="T4347" t="s">
        <v>47</v>
      </c>
      <c r="U4347" t="s">
        <v>48</v>
      </c>
      <c r="V4347" t="s">
        <v>5518</v>
      </c>
      <c r="W4347" t="s">
        <v>50</v>
      </c>
      <c r="X4347" t="s">
        <v>51</v>
      </c>
      <c r="Y4347">
        <v>42974447</v>
      </c>
      <c r="Z4347" t="s">
        <v>94</v>
      </c>
      <c r="AA4347">
        <v>2017</v>
      </c>
      <c r="AB4347" t="s">
        <v>103</v>
      </c>
      <c r="AC4347" t="s">
        <v>54</v>
      </c>
      <c r="AD4347" t="s">
        <v>55</v>
      </c>
      <c r="AE4347">
        <v>1267882</v>
      </c>
      <c r="AF4347" t="s">
        <v>56</v>
      </c>
      <c r="AG4347" t="s">
        <v>57</v>
      </c>
      <c r="AH4347" t="s">
        <v>52</v>
      </c>
      <c r="AI4347" t="s">
        <v>52</v>
      </c>
    </row>
    <row r="4348" spans="1:35" x14ac:dyDescent="0.25">
      <c r="A4348" s="13" t="str">
        <f t="shared" si="67"/>
        <v>http://dodappwlsprd2.cloud.pge.com:8003/ilis_rpt/dailyeventlogdetail.jsp?odbeventlogid=17-0033215&amp;numberofmonths=24&amp;showchangehistorylog=1</v>
      </c>
      <c r="B4348" s="14" t="str">
        <f>HYPERLINK(A4348,V4348)</f>
        <v>17-0033215</v>
      </c>
      <c r="C4348" t="s">
        <v>5139</v>
      </c>
      <c r="D4348" t="s">
        <v>2859</v>
      </c>
      <c r="E4348" t="s">
        <v>40</v>
      </c>
      <c r="F4348" t="s">
        <v>5149</v>
      </c>
      <c r="G4348" s="2">
        <v>42711101</v>
      </c>
      <c r="H4348" t="s">
        <v>61</v>
      </c>
      <c r="I4348" s="3">
        <v>8339</v>
      </c>
      <c r="J4348">
        <v>20170323</v>
      </c>
      <c r="K4348" s="4">
        <v>949</v>
      </c>
      <c r="L4348">
        <v>1733907</v>
      </c>
      <c r="M4348" s="5">
        <v>1095</v>
      </c>
      <c r="N4348" t="s">
        <v>43</v>
      </c>
      <c r="O4348" t="s">
        <v>89</v>
      </c>
      <c r="P4348" t="s">
        <v>455</v>
      </c>
      <c r="Q4348" s="5">
        <v>76</v>
      </c>
      <c r="R4348" s="5">
        <v>74134</v>
      </c>
      <c r="S4348" t="s">
        <v>471</v>
      </c>
      <c r="T4348" t="s">
        <v>47</v>
      </c>
      <c r="U4348" t="s">
        <v>66</v>
      </c>
      <c r="V4348" t="s">
        <v>5519</v>
      </c>
      <c r="W4348" t="s">
        <v>50</v>
      </c>
      <c r="X4348" t="s">
        <v>51</v>
      </c>
      <c r="Y4348">
        <v>42976234</v>
      </c>
      <c r="Z4348" t="s">
        <v>52</v>
      </c>
      <c r="AA4348">
        <v>2017</v>
      </c>
      <c r="AB4348" t="s">
        <v>103</v>
      </c>
      <c r="AC4348" t="s">
        <v>54</v>
      </c>
      <c r="AD4348" t="s">
        <v>55</v>
      </c>
      <c r="AE4348">
        <v>1268308</v>
      </c>
      <c r="AF4348" t="s">
        <v>56</v>
      </c>
      <c r="AG4348" t="s">
        <v>57</v>
      </c>
      <c r="AH4348" t="s">
        <v>52</v>
      </c>
      <c r="AI4348" t="s">
        <v>52</v>
      </c>
    </row>
    <row r="4349" spans="1:35" x14ac:dyDescent="0.25">
      <c r="A4349" s="13" t="str">
        <f t="shared" si="67"/>
        <v>http://dodappwlsprd2.cloud.pge.com:8003/ilis_rpt/dailyeventlogdetail.jsp?odbeventlogid=17-0034895&amp;numberofmonths=24&amp;showchangehistorylog=1</v>
      </c>
      <c r="B4349" s="14" t="str">
        <f>HYPERLINK(A4349,V4349)</f>
        <v>17-0034895</v>
      </c>
      <c r="C4349" t="s">
        <v>5139</v>
      </c>
      <c r="D4349" t="s">
        <v>2859</v>
      </c>
      <c r="E4349" t="s">
        <v>40</v>
      </c>
      <c r="F4349" t="s">
        <v>5144</v>
      </c>
      <c r="G4349" s="2">
        <v>43051101</v>
      </c>
      <c r="H4349" t="s">
        <v>61</v>
      </c>
      <c r="I4349" s="3">
        <v>1589</v>
      </c>
      <c r="J4349">
        <v>20170329</v>
      </c>
      <c r="K4349" s="4">
        <v>2317</v>
      </c>
      <c r="L4349">
        <v>1738775</v>
      </c>
      <c r="M4349" s="5">
        <v>586</v>
      </c>
      <c r="N4349" t="s">
        <v>43</v>
      </c>
      <c r="O4349" t="s">
        <v>44</v>
      </c>
      <c r="P4349" t="s">
        <v>45</v>
      </c>
      <c r="Q4349" s="5">
        <v>175</v>
      </c>
      <c r="R4349" s="5">
        <v>31250</v>
      </c>
      <c r="S4349" t="s">
        <v>471</v>
      </c>
      <c r="T4349" t="s">
        <v>47</v>
      </c>
      <c r="U4349" t="s">
        <v>48</v>
      </c>
      <c r="V4349" t="s">
        <v>5520</v>
      </c>
      <c r="W4349" t="s">
        <v>50</v>
      </c>
      <c r="X4349" t="s">
        <v>51</v>
      </c>
      <c r="Y4349">
        <v>42979755</v>
      </c>
      <c r="Z4349" t="s">
        <v>52</v>
      </c>
      <c r="AA4349">
        <v>2017</v>
      </c>
      <c r="AB4349" t="s">
        <v>103</v>
      </c>
      <c r="AC4349" t="s">
        <v>54</v>
      </c>
      <c r="AD4349" t="s">
        <v>55</v>
      </c>
      <c r="AE4349">
        <v>1269609</v>
      </c>
      <c r="AF4349" t="s">
        <v>56</v>
      </c>
      <c r="AG4349" t="s">
        <v>57</v>
      </c>
      <c r="AH4349" t="s">
        <v>52</v>
      </c>
      <c r="AI4349" t="s">
        <v>52</v>
      </c>
    </row>
    <row r="4350" spans="1:35" x14ac:dyDescent="0.25">
      <c r="A4350" s="13" t="str">
        <f t="shared" si="67"/>
        <v>http://dodappwlsprd2.cloud.pge.com:8003/ilis_rpt/dailyeventlogdetail.jsp?odbeventlogid=17-0034981&amp;numberofmonths=24&amp;showchangehistorylog=1</v>
      </c>
      <c r="B4350" s="14" t="str">
        <f>HYPERLINK(A4350,V4350)</f>
        <v>17-0034981</v>
      </c>
      <c r="C4350" t="s">
        <v>5139</v>
      </c>
      <c r="D4350" t="s">
        <v>2859</v>
      </c>
      <c r="E4350" t="s">
        <v>40</v>
      </c>
      <c r="F4350" t="s">
        <v>5435</v>
      </c>
      <c r="G4350" s="2">
        <v>42011109</v>
      </c>
      <c r="H4350" t="s">
        <v>61</v>
      </c>
      <c r="I4350" s="3">
        <v>2495</v>
      </c>
      <c r="J4350">
        <v>20170330</v>
      </c>
      <c r="K4350" s="4">
        <v>844</v>
      </c>
      <c r="L4350">
        <v>1739019</v>
      </c>
      <c r="M4350" s="5">
        <v>825</v>
      </c>
      <c r="N4350" t="s">
        <v>43</v>
      </c>
      <c r="O4350" t="s">
        <v>44</v>
      </c>
      <c r="P4350" t="s">
        <v>45</v>
      </c>
      <c r="Q4350" s="5">
        <v>18</v>
      </c>
      <c r="R4350" s="5">
        <v>14850</v>
      </c>
      <c r="S4350" t="s">
        <v>463</v>
      </c>
      <c r="T4350" t="s">
        <v>47</v>
      </c>
      <c r="U4350" t="s">
        <v>48</v>
      </c>
      <c r="V4350" t="s">
        <v>5521</v>
      </c>
      <c r="W4350" t="s">
        <v>50</v>
      </c>
      <c r="X4350" t="s">
        <v>51</v>
      </c>
      <c r="Y4350">
        <v>0</v>
      </c>
      <c r="Z4350" t="s">
        <v>94</v>
      </c>
      <c r="AA4350">
        <v>2017</v>
      </c>
      <c r="AB4350" t="s">
        <v>103</v>
      </c>
      <c r="AC4350" t="s">
        <v>54</v>
      </c>
      <c r="AD4350" t="s">
        <v>55</v>
      </c>
      <c r="AE4350">
        <v>1269721</v>
      </c>
      <c r="AF4350" t="s">
        <v>56</v>
      </c>
      <c r="AG4350" t="s">
        <v>57</v>
      </c>
      <c r="AH4350" t="s">
        <v>52</v>
      </c>
      <c r="AI4350" t="s">
        <v>54</v>
      </c>
    </row>
    <row r="4351" spans="1:35" x14ac:dyDescent="0.25">
      <c r="A4351" s="13" t="str">
        <f t="shared" si="67"/>
        <v>http://dodappwlsprd2.cloud.pge.com:8003/ilis_rpt/dailyeventlogdetail.jsp?odbeventlogid=17-0038242&amp;numberofmonths=24&amp;showchangehistorylog=1</v>
      </c>
      <c r="B4351" s="14" t="str">
        <f>HYPERLINK(A4351,V4351)</f>
        <v>17-0038242</v>
      </c>
      <c r="C4351" t="s">
        <v>5139</v>
      </c>
      <c r="D4351" t="s">
        <v>2859</v>
      </c>
      <c r="E4351" t="s">
        <v>40</v>
      </c>
      <c r="F4351" t="s">
        <v>5159</v>
      </c>
      <c r="G4351" s="2">
        <v>42291101</v>
      </c>
      <c r="H4351" t="s">
        <v>42</v>
      </c>
      <c r="I4351" s="3">
        <v>75686</v>
      </c>
      <c r="J4351">
        <v>20170408</v>
      </c>
      <c r="K4351" s="4">
        <v>916</v>
      </c>
      <c r="L4351">
        <v>1752483</v>
      </c>
      <c r="M4351" s="5">
        <v>621</v>
      </c>
      <c r="N4351" t="s">
        <v>43</v>
      </c>
      <c r="O4351" t="s">
        <v>89</v>
      </c>
      <c r="P4351" t="s">
        <v>455</v>
      </c>
      <c r="Q4351" s="5">
        <v>129</v>
      </c>
      <c r="R4351" s="5">
        <v>80004</v>
      </c>
      <c r="S4351" t="s">
        <v>554</v>
      </c>
      <c r="T4351" t="s">
        <v>47</v>
      </c>
      <c r="U4351" t="s">
        <v>48</v>
      </c>
      <c r="V4351" t="s">
        <v>5522</v>
      </c>
      <c r="W4351" t="s">
        <v>50</v>
      </c>
      <c r="X4351" t="s">
        <v>51</v>
      </c>
      <c r="Y4351">
        <v>0</v>
      </c>
      <c r="Z4351" t="s">
        <v>94</v>
      </c>
      <c r="AA4351">
        <v>2017</v>
      </c>
      <c r="AB4351" t="s">
        <v>114</v>
      </c>
      <c r="AC4351" t="s">
        <v>54</v>
      </c>
      <c r="AD4351" t="s">
        <v>55</v>
      </c>
      <c r="AE4351">
        <v>1272302</v>
      </c>
      <c r="AF4351" t="s">
        <v>56</v>
      </c>
      <c r="AG4351" t="s">
        <v>57</v>
      </c>
      <c r="AH4351" t="s">
        <v>52</v>
      </c>
      <c r="AI4351" t="s">
        <v>52</v>
      </c>
    </row>
    <row r="4352" spans="1:35" x14ac:dyDescent="0.25">
      <c r="A4352" s="13" t="str">
        <f t="shared" si="67"/>
        <v>http://dodappwlsprd2.cloud.pge.com:8003/ilis_rpt/dailyeventlogdetail.jsp?odbeventlogid=17-0039327&amp;numberofmonths=24&amp;showchangehistorylog=1</v>
      </c>
      <c r="B4352" s="14" t="str">
        <f>HYPERLINK(A4352,V4352)</f>
        <v>17-0039327</v>
      </c>
      <c r="C4352" t="s">
        <v>5139</v>
      </c>
      <c r="D4352" t="s">
        <v>2859</v>
      </c>
      <c r="E4352" t="s">
        <v>59</v>
      </c>
      <c r="F4352" t="s">
        <v>5140</v>
      </c>
      <c r="G4352" s="2">
        <v>43292103</v>
      </c>
      <c r="H4352" t="s">
        <v>61</v>
      </c>
      <c r="I4352" s="3">
        <v>2027</v>
      </c>
      <c r="J4352">
        <v>20170411</v>
      </c>
      <c r="K4352" s="4">
        <v>1902</v>
      </c>
      <c r="L4352">
        <v>1755632</v>
      </c>
      <c r="M4352" s="5">
        <v>888</v>
      </c>
      <c r="N4352" t="s">
        <v>43</v>
      </c>
      <c r="O4352" t="s">
        <v>44</v>
      </c>
      <c r="P4352" t="s">
        <v>45</v>
      </c>
      <c r="Q4352" s="5">
        <v>3</v>
      </c>
      <c r="R4352" s="5">
        <v>2664</v>
      </c>
      <c r="S4352" t="s">
        <v>474</v>
      </c>
      <c r="T4352" t="s">
        <v>47</v>
      </c>
      <c r="U4352" t="s">
        <v>48</v>
      </c>
      <c r="V4352" t="s">
        <v>5523</v>
      </c>
      <c r="W4352" t="s">
        <v>50</v>
      </c>
      <c r="X4352" t="s">
        <v>51</v>
      </c>
      <c r="Y4352">
        <v>31319143</v>
      </c>
      <c r="Z4352" t="s">
        <v>52</v>
      </c>
      <c r="AA4352">
        <v>2017</v>
      </c>
      <c r="AB4352" t="s">
        <v>114</v>
      </c>
      <c r="AC4352" t="s">
        <v>54</v>
      </c>
      <c r="AD4352" t="s">
        <v>55</v>
      </c>
      <c r="AE4352">
        <v>1273212</v>
      </c>
      <c r="AF4352" t="s">
        <v>56</v>
      </c>
      <c r="AG4352" t="s">
        <v>57</v>
      </c>
      <c r="AH4352" t="s">
        <v>52</v>
      </c>
      <c r="AI4352" t="s">
        <v>52</v>
      </c>
    </row>
    <row r="4353" spans="1:35" x14ac:dyDescent="0.25">
      <c r="A4353" s="13" t="str">
        <f t="shared" si="67"/>
        <v>http://dodappwlsprd2.cloud.pge.com:8003/ilis_rpt/dailyeventlogdetail.jsp?odbeventlogid=17-0039884&amp;numberofmonths=24&amp;showchangehistorylog=1</v>
      </c>
      <c r="B4353" s="14" t="str">
        <f>HYPERLINK(A4353,V4353)</f>
        <v>17-0039884</v>
      </c>
      <c r="C4353" t="s">
        <v>5139</v>
      </c>
      <c r="D4353" t="s">
        <v>2859</v>
      </c>
      <c r="E4353" t="s">
        <v>59</v>
      </c>
      <c r="F4353" t="s">
        <v>5219</v>
      </c>
      <c r="G4353" s="2">
        <v>43292102</v>
      </c>
      <c r="H4353" t="s">
        <v>61</v>
      </c>
      <c r="I4353" s="3">
        <v>3123</v>
      </c>
      <c r="J4353">
        <v>20170413</v>
      </c>
      <c r="K4353" s="4">
        <v>751</v>
      </c>
      <c r="L4353">
        <v>1756748</v>
      </c>
      <c r="M4353" s="5">
        <v>471</v>
      </c>
      <c r="N4353" t="s">
        <v>43</v>
      </c>
      <c r="O4353" t="s">
        <v>44</v>
      </c>
      <c r="P4353" t="s">
        <v>45</v>
      </c>
      <c r="Q4353" s="5">
        <v>82</v>
      </c>
      <c r="R4353" s="5">
        <v>38622</v>
      </c>
      <c r="S4353" t="s">
        <v>463</v>
      </c>
      <c r="T4353" t="s">
        <v>47</v>
      </c>
      <c r="U4353" t="s">
        <v>66</v>
      </c>
      <c r="V4353" t="s">
        <v>5524</v>
      </c>
      <c r="W4353" t="s">
        <v>50</v>
      </c>
      <c r="X4353" t="s">
        <v>51</v>
      </c>
      <c r="Y4353">
        <v>42993685</v>
      </c>
      <c r="Z4353" t="s">
        <v>94</v>
      </c>
      <c r="AA4353">
        <v>2017</v>
      </c>
      <c r="AB4353" t="s">
        <v>114</v>
      </c>
      <c r="AC4353" t="s">
        <v>54</v>
      </c>
      <c r="AD4353" t="s">
        <v>55</v>
      </c>
      <c r="AE4353">
        <v>1273594</v>
      </c>
      <c r="AF4353" t="s">
        <v>56</v>
      </c>
      <c r="AG4353" t="s">
        <v>57</v>
      </c>
      <c r="AH4353" t="s">
        <v>52</v>
      </c>
      <c r="AI4353" t="s">
        <v>52</v>
      </c>
    </row>
    <row r="4354" spans="1:35" x14ac:dyDescent="0.25">
      <c r="A4354" s="13" t="str">
        <f t="shared" si="67"/>
        <v>http://dodappwlsprd2.cloud.pge.com:8003/ilis_rpt/dailyeventlogdetail.jsp?odbeventlogid=17-0039989&amp;numberofmonths=24&amp;showchangehistorylog=1</v>
      </c>
      <c r="B4354" s="14" t="str">
        <f>HYPERLINK(A4354,V4354)</f>
        <v>17-0039989</v>
      </c>
      <c r="C4354" t="s">
        <v>5139</v>
      </c>
      <c r="D4354" t="s">
        <v>2859</v>
      </c>
      <c r="E4354" t="s">
        <v>59</v>
      </c>
      <c r="F4354" t="s">
        <v>5207</v>
      </c>
      <c r="G4354" s="2">
        <v>43432105</v>
      </c>
      <c r="H4354" t="s">
        <v>61</v>
      </c>
      <c r="I4354" s="3">
        <v>7505</v>
      </c>
      <c r="J4354">
        <v>20170413</v>
      </c>
      <c r="K4354" s="4">
        <v>1100</v>
      </c>
      <c r="L4354">
        <v>1756950</v>
      </c>
      <c r="M4354" s="5">
        <v>372</v>
      </c>
      <c r="N4354" t="s">
        <v>43</v>
      </c>
      <c r="O4354" t="s">
        <v>44</v>
      </c>
      <c r="P4354" t="s">
        <v>45</v>
      </c>
      <c r="Q4354" s="5">
        <v>2</v>
      </c>
      <c r="R4354" s="5">
        <v>744</v>
      </c>
      <c r="S4354" t="s">
        <v>463</v>
      </c>
      <c r="T4354" t="s">
        <v>47</v>
      </c>
      <c r="U4354" t="s">
        <v>48</v>
      </c>
      <c r="V4354" t="s">
        <v>5525</v>
      </c>
      <c r="W4354" t="s">
        <v>50</v>
      </c>
      <c r="X4354" t="s">
        <v>51</v>
      </c>
      <c r="Y4354">
        <v>42993846</v>
      </c>
      <c r="Z4354" t="s">
        <v>94</v>
      </c>
      <c r="AA4354">
        <v>2017</v>
      </c>
      <c r="AB4354" t="s">
        <v>114</v>
      </c>
      <c r="AC4354" t="s">
        <v>54</v>
      </c>
      <c r="AD4354" t="s">
        <v>55</v>
      </c>
      <c r="AE4354">
        <v>1273648</v>
      </c>
      <c r="AF4354" t="s">
        <v>56</v>
      </c>
      <c r="AG4354" t="s">
        <v>57</v>
      </c>
      <c r="AH4354" t="s">
        <v>52</v>
      </c>
      <c r="AI4354" t="s">
        <v>52</v>
      </c>
    </row>
    <row r="4355" spans="1:35" x14ac:dyDescent="0.25">
      <c r="A4355" s="13" t="str">
        <f t="shared" si="67"/>
        <v>http://dodappwlsprd2.cloud.pge.com:8003/ilis_rpt/dailyeventlogdetail.jsp?odbeventlogid=17-0042225&amp;numberofmonths=24&amp;showchangehistorylog=1</v>
      </c>
      <c r="B4355" s="14" t="str">
        <f>HYPERLINK(A4355,V4355)</f>
        <v>17-0042225</v>
      </c>
      <c r="C4355" t="s">
        <v>5139</v>
      </c>
      <c r="D4355" t="s">
        <v>2859</v>
      </c>
      <c r="E4355" t="s">
        <v>59</v>
      </c>
      <c r="F4355" t="s">
        <v>5140</v>
      </c>
      <c r="G4355" s="2">
        <v>43292103</v>
      </c>
      <c r="H4355" t="s">
        <v>61</v>
      </c>
      <c r="I4355" s="3">
        <v>3583</v>
      </c>
      <c r="J4355">
        <v>20170423</v>
      </c>
      <c r="K4355" s="4">
        <v>1440</v>
      </c>
      <c r="L4355">
        <v>1765392</v>
      </c>
      <c r="M4355" s="5">
        <v>2136</v>
      </c>
      <c r="N4355" t="s">
        <v>43</v>
      </c>
      <c r="O4355" t="s">
        <v>44</v>
      </c>
      <c r="P4355" t="s">
        <v>45</v>
      </c>
      <c r="Q4355" s="5">
        <v>95</v>
      </c>
      <c r="R4355" s="5">
        <v>55894</v>
      </c>
      <c r="S4355" t="s">
        <v>471</v>
      </c>
      <c r="T4355" t="s">
        <v>47</v>
      </c>
      <c r="U4355" t="s">
        <v>48</v>
      </c>
      <c r="V4355" t="s">
        <v>5526</v>
      </c>
      <c r="W4355" t="s">
        <v>50</v>
      </c>
      <c r="X4355" t="s">
        <v>51</v>
      </c>
      <c r="Y4355">
        <v>0</v>
      </c>
      <c r="Z4355" t="s">
        <v>52</v>
      </c>
      <c r="AA4355">
        <v>2017</v>
      </c>
      <c r="AB4355" t="s">
        <v>114</v>
      </c>
      <c r="AC4355" t="s">
        <v>54</v>
      </c>
      <c r="AD4355" t="s">
        <v>55</v>
      </c>
      <c r="AE4355">
        <v>1275389</v>
      </c>
      <c r="AF4355" t="s">
        <v>56</v>
      </c>
      <c r="AG4355" t="s">
        <v>57</v>
      </c>
      <c r="AH4355" t="s">
        <v>52</v>
      </c>
      <c r="AI4355" t="s">
        <v>54</v>
      </c>
    </row>
    <row r="4356" spans="1:35" x14ac:dyDescent="0.25">
      <c r="A4356" s="13" t="str">
        <f t="shared" si="67"/>
        <v>http://dodappwlsprd2.cloud.pge.com:8003/ilis_rpt/dailyeventlogdetail.jsp?odbeventlogid=17-0043182&amp;numberofmonths=24&amp;showchangehistorylog=1</v>
      </c>
      <c r="B4356" s="14" t="str">
        <f>HYPERLINK(A4356,V4356)</f>
        <v>17-0043182</v>
      </c>
      <c r="C4356" t="s">
        <v>5139</v>
      </c>
      <c r="D4356" t="s">
        <v>2859</v>
      </c>
      <c r="E4356" t="s">
        <v>40</v>
      </c>
      <c r="F4356" t="s">
        <v>5185</v>
      </c>
      <c r="G4356" s="2">
        <v>42261101</v>
      </c>
      <c r="H4356" t="s">
        <v>61</v>
      </c>
      <c r="I4356" s="3">
        <v>46819</v>
      </c>
      <c r="J4356">
        <v>20170426</v>
      </c>
      <c r="K4356" s="4">
        <v>1847</v>
      </c>
      <c r="L4356">
        <v>1767929</v>
      </c>
      <c r="M4356" s="5">
        <v>543</v>
      </c>
      <c r="N4356" t="s">
        <v>43</v>
      </c>
      <c r="O4356" t="s">
        <v>83</v>
      </c>
      <c r="P4356" t="s">
        <v>124</v>
      </c>
      <c r="Q4356" s="5">
        <v>1</v>
      </c>
      <c r="R4356" s="5">
        <v>543</v>
      </c>
      <c r="S4356" t="s">
        <v>980</v>
      </c>
      <c r="T4356" t="s">
        <v>78</v>
      </c>
      <c r="U4356" t="s">
        <v>48</v>
      </c>
      <c r="V4356" t="s">
        <v>5527</v>
      </c>
      <c r="W4356" t="s">
        <v>50</v>
      </c>
      <c r="X4356" t="s">
        <v>51</v>
      </c>
      <c r="Y4356">
        <v>0</v>
      </c>
      <c r="Z4356" t="s">
        <v>52</v>
      </c>
      <c r="AA4356">
        <v>2017</v>
      </c>
      <c r="AB4356" t="s">
        <v>114</v>
      </c>
      <c r="AC4356" t="s">
        <v>54</v>
      </c>
      <c r="AD4356" t="s">
        <v>55</v>
      </c>
      <c r="AE4356">
        <v>1275962</v>
      </c>
      <c r="AF4356" t="s">
        <v>80</v>
      </c>
      <c r="AG4356" t="s">
        <v>57</v>
      </c>
      <c r="AH4356" t="s">
        <v>52</v>
      </c>
      <c r="AI4356" t="s">
        <v>52</v>
      </c>
    </row>
    <row r="4357" spans="1:35" x14ac:dyDescent="0.25">
      <c r="A4357" s="13" t="str">
        <f t="shared" si="67"/>
        <v>http://dodappwlsprd2.cloud.pge.com:8003/ilis_rpt/dailyeventlogdetail.jsp?odbeventlogid=17-0043500&amp;numberofmonths=24&amp;showchangehistorylog=1</v>
      </c>
      <c r="B4357" s="14" t="str">
        <f>HYPERLINK(A4357,V4357)</f>
        <v>17-0043500</v>
      </c>
      <c r="C4357" t="s">
        <v>5139</v>
      </c>
      <c r="D4357" t="s">
        <v>2859</v>
      </c>
      <c r="E4357" t="s">
        <v>59</v>
      </c>
      <c r="F4357" t="s">
        <v>5171</v>
      </c>
      <c r="G4357" s="2">
        <v>42031125</v>
      </c>
      <c r="H4357" t="s">
        <v>496</v>
      </c>
      <c r="I4357" s="3" t="s">
        <v>5528</v>
      </c>
      <c r="J4357">
        <v>20170427</v>
      </c>
      <c r="K4357" s="4">
        <v>1852</v>
      </c>
      <c r="L4357">
        <v>1768964</v>
      </c>
      <c r="M4357" s="5">
        <v>100</v>
      </c>
      <c r="N4357" t="s">
        <v>43</v>
      </c>
      <c r="O4357" t="s">
        <v>89</v>
      </c>
      <c r="P4357" t="s">
        <v>455</v>
      </c>
      <c r="Q4357" s="5">
        <v>1164</v>
      </c>
      <c r="R4357" s="5">
        <v>25637</v>
      </c>
      <c r="S4357" t="s">
        <v>463</v>
      </c>
      <c r="T4357" t="s">
        <v>47</v>
      </c>
      <c r="U4357" t="s">
        <v>48</v>
      </c>
      <c r="V4357" t="s">
        <v>5529</v>
      </c>
      <c r="W4357" t="s">
        <v>50</v>
      </c>
      <c r="X4357" t="s">
        <v>51</v>
      </c>
      <c r="Y4357">
        <v>0</v>
      </c>
      <c r="Z4357" t="s">
        <v>94</v>
      </c>
      <c r="AA4357">
        <v>2017</v>
      </c>
      <c r="AB4357" t="s">
        <v>114</v>
      </c>
      <c r="AC4357" t="s">
        <v>54</v>
      </c>
      <c r="AD4357" t="s">
        <v>55</v>
      </c>
      <c r="AE4357">
        <v>1276184</v>
      </c>
      <c r="AF4357" t="s">
        <v>56</v>
      </c>
      <c r="AG4357" t="s">
        <v>57</v>
      </c>
      <c r="AH4357" t="s">
        <v>52</v>
      </c>
      <c r="AI4357" t="s">
        <v>54</v>
      </c>
    </row>
    <row r="4358" spans="1:35" x14ac:dyDescent="0.25">
      <c r="A4358" s="13" t="str">
        <f t="shared" ref="A4358:A4421" si="68">CONCATENATE("http://dodappwlsprd2.cloud.pge.com:8003/ilis_rpt/dailyeventlogdetail.jsp?odbeventlogid="&amp;V4358&amp;"&amp;numberofmonths=24&amp;showchangehistorylog=1")</f>
        <v>http://dodappwlsprd2.cloud.pge.com:8003/ilis_rpt/dailyeventlogdetail.jsp?odbeventlogid=17-0043533&amp;numberofmonths=24&amp;showchangehistorylog=1</v>
      </c>
      <c r="B4358" s="14" t="str">
        <f>HYPERLINK(A4358,V4358)</f>
        <v>17-0043533</v>
      </c>
      <c r="C4358" t="s">
        <v>5139</v>
      </c>
      <c r="D4358" t="s">
        <v>2859</v>
      </c>
      <c r="E4358" t="s">
        <v>40</v>
      </c>
      <c r="F4358" t="s">
        <v>5168</v>
      </c>
      <c r="G4358" s="2">
        <v>43291105</v>
      </c>
      <c r="H4358" t="s">
        <v>61</v>
      </c>
      <c r="I4358" s="3">
        <v>6379</v>
      </c>
      <c r="J4358">
        <v>20170427</v>
      </c>
      <c r="K4358" s="4">
        <v>2058</v>
      </c>
      <c r="L4358">
        <v>1769048</v>
      </c>
      <c r="M4358" s="5">
        <v>1141</v>
      </c>
      <c r="N4358" t="s">
        <v>43</v>
      </c>
      <c r="O4358" t="s">
        <v>44</v>
      </c>
      <c r="P4358" t="s">
        <v>45</v>
      </c>
      <c r="Q4358" s="5">
        <v>99</v>
      </c>
      <c r="R4358" s="5">
        <v>27855</v>
      </c>
      <c r="S4358" t="s">
        <v>463</v>
      </c>
      <c r="T4358" t="s">
        <v>47</v>
      </c>
      <c r="U4358" t="s">
        <v>48</v>
      </c>
      <c r="V4358" t="s">
        <v>5530</v>
      </c>
      <c r="W4358" t="s">
        <v>50</v>
      </c>
      <c r="X4358" t="s">
        <v>51</v>
      </c>
      <c r="Y4358">
        <v>31322276</v>
      </c>
      <c r="Z4358" t="s">
        <v>94</v>
      </c>
      <c r="AA4358">
        <v>2017</v>
      </c>
      <c r="AB4358" t="s">
        <v>114</v>
      </c>
      <c r="AC4358" t="s">
        <v>54</v>
      </c>
      <c r="AD4358" t="s">
        <v>87</v>
      </c>
      <c r="AE4358">
        <v>1276214</v>
      </c>
      <c r="AF4358" t="s">
        <v>56</v>
      </c>
      <c r="AG4358" t="s">
        <v>57</v>
      </c>
      <c r="AH4358" t="s">
        <v>52</v>
      </c>
      <c r="AI4358" t="s">
        <v>54</v>
      </c>
    </row>
    <row r="4359" spans="1:35" x14ac:dyDescent="0.25">
      <c r="A4359" s="13" t="str">
        <f t="shared" si="68"/>
        <v>http://dodappwlsprd2.cloud.pge.com:8003/ilis_rpt/dailyeventlogdetail.jsp?odbeventlogid=17-0043500&amp;numberofmonths=24&amp;showchangehistorylog=1</v>
      </c>
      <c r="B4359" s="14" t="str">
        <f>HYPERLINK(A4359,V4359)</f>
        <v>17-0043500</v>
      </c>
      <c r="C4359" t="s">
        <v>5139</v>
      </c>
      <c r="D4359" t="s">
        <v>2859</v>
      </c>
      <c r="E4359" t="s">
        <v>59</v>
      </c>
      <c r="F4359" t="s">
        <v>5185</v>
      </c>
      <c r="G4359" s="2">
        <v>42261101</v>
      </c>
      <c r="H4359" t="s">
        <v>120</v>
      </c>
      <c r="I4359" s="3">
        <v>1469</v>
      </c>
      <c r="J4359">
        <v>20170428</v>
      </c>
      <c r="K4359" s="4">
        <v>1218</v>
      </c>
      <c r="L4359">
        <v>1769532</v>
      </c>
      <c r="M4359" s="5">
        <v>37</v>
      </c>
      <c r="N4359" t="s">
        <v>43</v>
      </c>
      <c r="O4359" t="s">
        <v>89</v>
      </c>
      <c r="P4359" t="s">
        <v>455</v>
      </c>
      <c r="Q4359" s="5">
        <v>18</v>
      </c>
      <c r="R4359" s="5">
        <v>666</v>
      </c>
      <c r="S4359" t="s">
        <v>463</v>
      </c>
      <c r="T4359" t="s">
        <v>47</v>
      </c>
      <c r="U4359" t="s">
        <v>48</v>
      </c>
      <c r="V4359" t="s">
        <v>5529</v>
      </c>
      <c r="W4359" t="s">
        <v>50</v>
      </c>
      <c r="X4359" t="s">
        <v>51</v>
      </c>
      <c r="Y4359">
        <v>0</v>
      </c>
      <c r="Z4359" t="s">
        <v>94</v>
      </c>
      <c r="AA4359">
        <v>2017</v>
      </c>
      <c r="AB4359" t="s">
        <v>114</v>
      </c>
      <c r="AC4359" t="s">
        <v>54</v>
      </c>
      <c r="AD4359" t="s">
        <v>117</v>
      </c>
      <c r="AE4359">
        <v>1276330</v>
      </c>
      <c r="AF4359" t="s">
        <v>56</v>
      </c>
      <c r="AG4359" t="s">
        <v>57</v>
      </c>
      <c r="AH4359" t="s">
        <v>52</v>
      </c>
      <c r="AI4359" t="s">
        <v>52</v>
      </c>
    </row>
    <row r="4360" spans="1:35" x14ac:dyDescent="0.25">
      <c r="A4360" s="13" t="str">
        <f t="shared" si="68"/>
        <v>http://dodappwlsprd2.cloud.pge.com:8003/ilis_rpt/dailyeventlogdetail.jsp?odbeventlogid=17-0045701&amp;numberofmonths=24&amp;showchangehistorylog=1</v>
      </c>
      <c r="B4360" s="14" t="str">
        <f>HYPERLINK(A4360,V4360)</f>
        <v>17-0045701</v>
      </c>
      <c r="C4360" t="s">
        <v>5139</v>
      </c>
      <c r="D4360" t="s">
        <v>2859</v>
      </c>
      <c r="E4360" t="s">
        <v>40</v>
      </c>
      <c r="F4360" t="s">
        <v>5159</v>
      </c>
      <c r="G4360" s="2">
        <v>42291101</v>
      </c>
      <c r="H4360" t="s">
        <v>496</v>
      </c>
      <c r="I4360" s="3" t="s">
        <v>762</v>
      </c>
      <c r="J4360">
        <v>20170505</v>
      </c>
      <c r="K4360" s="4">
        <v>1726</v>
      </c>
      <c r="L4360">
        <v>1775762</v>
      </c>
      <c r="M4360" s="5">
        <v>715</v>
      </c>
      <c r="N4360" t="s">
        <v>43</v>
      </c>
      <c r="O4360" t="s">
        <v>44</v>
      </c>
      <c r="P4360" t="s">
        <v>111</v>
      </c>
      <c r="Q4360" s="5">
        <v>237</v>
      </c>
      <c r="R4360" s="5">
        <v>134967</v>
      </c>
      <c r="S4360" t="s">
        <v>471</v>
      </c>
      <c r="T4360" t="s">
        <v>47</v>
      </c>
      <c r="U4360" t="s">
        <v>48</v>
      </c>
      <c r="V4360" t="s">
        <v>5531</v>
      </c>
      <c r="W4360" t="s">
        <v>50</v>
      </c>
      <c r="X4360" t="s">
        <v>51</v>
      </c>
      <c r="Y4360">
        <v>43007980</v>
      </c>
      <c r="Z4360" t="s">
        <v>52</v>
      </c>
      <c r="AA4360">
        <v>2017</v>
      </c>
      <c r="AB4360" t="s">
        <v>130</v>
      </c>
      <c r="AC4360" t="s">
        <v>54</v>
      </c>
      <c r="AD4360" t="s">
        <v>55</v>
      </c>
      <c r="AE4360">
        <v>1277811</v>
      </c>
      <c r="AF4360" t="s">
        <v>56</v>
      </c>
      <c r="AG4360" t="s">
        <v>57</v>
      </c>
      <c r="AH4360" t="s">
        <v>52</v>
      </c>
      <c r="AI4360" t="s">
        <v>54</v>
      </c>
    </row>
    <row r="4361" spans="1:35" x14ac:dyDescent="0.25">
      <c r="A4361" s="13" t="str">
        <f t="shared" si="68"/>
        <v>http://dodappwlsprd2.cloud.pge.com:8003/ilis_rpt/dailyeventlogdetail.jsp?odbeventlogid=17-0046378&amp;numberofmonths=24&amp;showchangehistorylog=1</v>
      </c>
      <c r="B4361" s="14" t="str">
        <f>HYPERLINK(A4361,V4361)</f>
        <v>17-0046378</v>
      </c>
      <c r="C4361" t="s">
        <v>5139</v>
      </c>
      <c r="D4361" t="s">
        <v>2859</v>
      </c>
      <c r="E4361" t="s">
        <v>40</v>
      </c>
      <c r="F4361" t="s">
        <v>5196</v>
      </c>
      <c r="G4361" s="2">
        <v>42011107</v>
      </c>
      <c r="H4361" t="s">
        <v>72</v>
      </c>
      <c r="I4361" s="3">
        <v>2323</v>
      </c>
      <c r="J4361">
        <v>20170509</v>
      </c>
      <c r="K4361" s="4">
        <v>2</v>
      </c>
      <c r="L4361">
        <v>1778209</v>
      </c>
      <c r="M4361" s="5">
        <v>369</v>
      </c>
      <c r="N4361" t="s">
        <v>43</v>
      </c>
      <c r="O4361" t="s">
        <v>44</v>
      </c>
      <c r="P4361" t="s">
        <v>45</v>
      </c>
      <c r="Q4361" s="5">
        <v>36</v>
      </c>
      <c r="R4361" s="5">
        <v>12205</v>
      </c>
      <c r="S4361" t="s">
        <v>463</v>
      </c>
      <c r="T4361" t="s">
        <v>47</v>
      </c>
      <c r="U4361" t="s">
        <v>48</v>
      </c>
      <c r="V4361" t="s">
        <v>5532</v>
      </c>
      <c r="W4361" t="s">
        <v>50</v>
      </c>
      <c r="X4361" t="s">
        <v>51</v>
      </c>
      <c r="Y4361">
        <v>43008982</v>
      </c>
      <c r="Z4361" t="s">
        <v>52</v>
      </c>
      <c r="AA4361">
        <v>2017</v>
      </c>
      <c r="AB4361" t="s">
        <v>130</v>
      </c>
      <c r="AC4361" t="s">
        <v>54</v>
      </c>
      <c r="AD4361" t="s">
        <v>55</v>
      </c>
      <c r="AE4361">
        <v>1278436</v>
      </c>
      <c r="AF4361" t="s">
        <v>56</v>
      </c>
      <c r="AG4361" t="s">
        <v>57</v>
      </c>
      <c r="AH4361" t="s">
        <v>52</v>
      </c>
      <c r="AI4361" t="s">
        <v>54</v>
      </c>
    </row>
    <row r="4362" spans="1:35" x14ac:dyDescent="0.25">
      <c r="A4362" s="13" t="str">
        <f t="shared" si="68"/>
        <v>http://dodappwlsprd2.cloud.pge.com:8003/ilis_rpt/dailyeventlogdetail.jsp?odbeventlogid=17-0047090&amp;numberofmonths=24&amp;showchangehistorylog=1</v>
      </c>
      <c r="B4362" s="14" t="str">
        <f>HYPERLINK(A4362,V4362)</f>
        <v>17-0047090</v>
      </c>
      <c r="C4362" t="s">
        <v>5139</v>
      </c>
      <c r="D4362" t="s">
        <v>2859</v>
      </c>
      <c r="E4362" t="s">
        <v>59</v>
      </c>
      <c r="F4362" t="s">
        <v>5219</v>
      </c>
      <c r="G4362" s="2">
        <v>43292102</v>
      </c>
      <c r="H4362" t="s">
        <v>61</v>
      </c>
      <c r="I4362" s="3">
        <v>407</v>
      </c>
      <c r="J4362">
        <v>20170511</v>
      </c>
      <c r="K4362" s="4">
        <v>219</v>
      </c>
      <c r="L4362">
        <v>1779728</v>
      </c>
      <c r="M4362" s="5">
        <v>603</v>
      </c>
      <c r="N4362" t="s">
        <v>43</v>
      </c>
      <c r="O4362" t="s">
        <v>44</v>
      </c>
      <c r="P4362" t="s">
        <v>45</v>
      </c>
      <c r="Q4362" s="5">
        <v>51</v>
      </c>
      <c r="R4362" s="5">
        <v>30753</v>
      </c>
      <c r="S4362" t="s">
        <v>463</v>
      </c>
      <c r="T4362" t="s">
        <v>47</v>
      </c>
      <c r="U4362" t="s">
        <v>48</v>
      </c>
      <c r="V4362" t="s">
        <v>5533</v>
      </c>
      <c r="W4362" t="s">
        <v>50</v>
      </c>
      <c r="X4362" t="s">
        <v>51</v>
      </c>
      <c r="Y4362">
        <v>31325160</v>
      </c>
      <c r="Z4362" t="s">
        <v>52</v>
      </c>
      <c r="AA4362">
        <v>2017</v>
      </c>
      <c r="AB4362" t="s">
        <v>130</v>
      </c>
      <c r="AC4362" t="s">
        <v>54</v>
      </c>
      <c r="AD4362" t="s">
        <v>55</v>
      </c>
      <c r="AE4362">
        <v>1278970</v>
      </c>
      <c r="AF4362" t="s">
        <v>56</v>
      </c>
      <c r="AG4362" t="s">
        <v>57</v>
      </c>
      <c r="AH4362" t="s">
        <v>52</v>
      </c>
      <c r="AI4362" t="s">
        <v>52</v>
      </c>
    </row>
    <row r="4363" spans="1:35" x14ac:dyDescent="0.25">
      <c r="A4363" s="13" t="str">
        <f t="shared" si="68"/>
        <v>http://dodappwlsprd2.cloud.pge.com:8003/ilis_rpt/dailyeventlogdetail.jsp?odbeventlogid=17-0047653&amp;numberofmonths=24&amp;showchangehistorylog=1</v>
      </c>
      <c r="B4363" s="14" t="str">
        <f>HYPERLINK(A4363,V4363)</f>
        <v>17-0047653</v>
      </c>
      <c r="C4363" t="s">
        <v>5139</v>
      </c>
      <c r="D4363" t="s">
        <v>2859</v>
      </c>
      <c r="E4363" t="s">
        <v>40</v>
      </c>
      <c r="F4363" t="s">
        <v>5159</v>
      </c>
      <c r="G4363" s="2">
        <v>42291101</v>
      </c>
      <c r="H4363" t="s">
        <v>496</v>
      </c>
      <c r="I4363" s="3" t="s">
        <v>762</v>
      </c>
      <c r="J4363">
        <v>20170512</v>
      </c>
      <c r="K4363" s="4">
        <v>1728</v>
      </c>
      <c r="L4363">
        <v>1781049</v>
      </c>
      <c r="M4363" s="5">
        <v>1764</v>
      </c>
      <c r="N4363" t="s">
        <v>43</v>
      </c>
      <c r="O4363" t="s">
        <v>44</v>
      </c>
      <c r="P4363" t="s">
        <v>45</v>
      </c>
      <c r="Q4363" s="5">
        <v>186</v>
      </c>
      <c r="R4363" s="5">
        <v>41844</v>
      </c>
      <c r="S4363" t="s">
        <v>463</v>
      </c>
      <c r="T4363" t="s">
        <v>47</v>
      </c>
      <c r="U4363" t="s">
        <v>48</v>
      </c>
      <c r="V4363" t="s">
        <v>5534</v>
      </c>
      <c r="W4363" t="s">
        <v>50</v>
      </c>
      <c r="X4363" t="s">
        <v>51</v>
      </c>
      <c r="Y4363">
        <v>0</v>
      </c>
      <c r="Z4363" t="s">
        <v>52</v>
      </c>
      <c r="AA4363">
        <v>2017</v>
      </c>
      <c r="AB4363" t="s">
        <v>130</v>
      </c>
      <c r="AC4363" t="s">
        <v>54</v>
      </c>
      <c r="AD4363" t="s">
        <v>64</v>
      </c>
      <c r="AE4363">
        <v>1279308</v>
      </c>
      <c r="AF4363" t="s">
        <v>56</v>
      </c>
      <c r="AG4363" t="s">
        <v>57</v>
      </c>
      <c r="AH4363" t="s">
        <v>52</v>
      </c>
      <c r="AI4363" t="s">
        <v>54</v>
      </c>
    </row>
    <row r="4364" spans="1:35" x14ac:dyDescent="0.25">
      <c r="A4364" s="13" t="str">
        <f t="shared" si="68"/>
        <v>http://dodappwlsprd2.cloud.pge.com:8003/ilis_rpt/dailyeventlogdetail.jsp?odbeventlogid=17-0049769&amp;numberofmonths=24&amp;showchangehistorylog=1</v>
      </c>
      <c r="B4364" s="14" t="str">
        <f>HYPERLINK(A4364,V4364)</f>
        <v>17-0049769</v>
      </c>
      <c r="C4364" t="s">
        <v>5139</v>
      </c>
      <c r="D4364" t="s">
        <v>2859</v>
      </c>
      <c r="E4364" t="s">
        <v>40</v>
      </c>
      <c r="F4364" t="s">
        <v>5535</v>
      </c>
      <c r="G4364" s="2">
        <v>42491101</v>
      </c>
      <c r="H4364" t="s">
        <v>61</v>
      </c>
      <c r="I4364" s="3">
        <v>5437</v>
      </c>
      <c r="J4364">
        <v>20170522</v>
      </c>
      <c r="K4364" s="4">
        <v>1619</v>
      </c>
      <c r="L4364">
        <v>1787943</v>
      </c>
      <c r="M4364" s="5">
        <v>577</v>
      </c>
      <c r="N4364" t="s">
        <v>43</v>
      </c>
      <c r="O4364" t="s">
        <v>44</v>
      </c>
      <c r="P4364" t="s">
        <v>45</v>
      </c>
      <c r="Q4364" s="5">
        <v>85</v>
      </c>
      <c r="R4364" s="5">
        <v>49045</v>
      </c>
      <c r="S4364" t="s">
        <v>471</v>
      </c>
      <c r="T4364" t="s">
        <v>47</v>
      </c>
      <c r="U4364" t="s">
        <v>48</v>
      </c>
      <c r="V4364" t="s">
        <v>5536</v>
      </c>
      <c r="W4364" t="s">
        <v>50</v>
      </c>
      <c r="X4364" t="s">
        <v>51</v>
      </c>
      <c r="Y4364">
        <v>43021586</v>
      </c>
      <c r="Z4364" t="s">
        <v>94</v>
      </c>
      <c r="AA4364">
        <v>2017</v>
      </c>
      <c r="AB4364" t="s">
        <v>130</v>
      </c>
      <c r="AC4364" t="s">
        <v>54</v>
      </c>
      <c r="AD4364" t="s">
        <v>55</v>
      </c>
      <c r="AE4364">
        <v>1280912</v>
      </c>
      <c r="AF4364" t="s">
        <v>56</v>
      </c>
      <c r="AG4364" t="s">
        <v>57</v>
      </c>
      <c r="AH4364" t="s">
        <v>52</v>
      </c>
      <c r="AI4364" t="s">
        <v>52</v>
      </c>
    </row>
    <row r="4365" spans="1:35" x14ac:dyDescent="0.25">
      <c r="A4365" s="13" t="str">
        <f t="shared" si="68"/>
        <v>http://dodappwlsprd2.cloud.pge.com:8003/ilis_rpt/dailyeventlogdetail.jsp?odbeventlogid=17-0053872&amp;numberofmonths=24&amp;showchangehistorylog=1</v>
      </c>
      <c r="B4365" s="14" t="str">
        <f>HYPERLINK(A4365,V4365)</f>
        <v>17-0053872</v>
      </c>
      <c r="C4365" t="s">
        <v>5139</v>
      </c>
      <c r="D4365" t="s">
        <v>2859</v>
      </c>
      <c r="E4365" t="s">
        <v>40</v>
      </c>
      <c r="F4365" t="s">
        <v>5274</v>
      </c>
      <c r="G4365" s="2">
        <v>42031120</v>
      </c>
      <c r="H4365" t="s">
        <v>61</v>
      </c>
      <c r="I4365" s="3">
        <v>941</v>
      </c>
      <c r="J4365">
        <v>20170609</v>
      </c>
      <c r="K4365" s="4">
        <v>542</v>
      </c>
      <c r="L4365">
        <v>1800186</v>
      </c>
      <c r="M4365" s="5">
        <v>481</v>
      </c>
      <c r="N4365" t="s">
        <v>43</v>
      </c>
      <c r="O4365" t="s">
        <v>44</v>
      </c>
      <c r="P4365" t="s">
        <v>45</v>
      </c>
      <c r="Q4365" s="5">
        <v>4</v>
      </c>
      <c r="R4365" s="5">
        <v>1924</v>
      </c>
      <c r="S4365" t="s">
        <v>463</v>
      </c>
      <c r="T4365" t="s">
        <v>47</v>
      </c>
      <c r="U4365" t="s">
        <v>48</v>
      </c>
      <c r="V4365" t="s">
        <v>5537</v>
      </c>
      <c r="W4365" t="s">
        <v>50</v>
      </c>
      <c r="X4365" t="s">
        <v>51</v>
      </c>
      <c r="Y4365">
        <v>43030604</v>
      </c>
      <c r="Z4365" t="s">
        <v>52</v>
      </c>
      <c r="AA4365">
        <v>2017</v>
      </c>
      <c r="AB4365" t="s">
        <v>144</v>
      </c>
      <c r="AC4365" t="s">
        <v>54</v>
      </c>
      <c r="AD4365" t="s">
        <v>55</v>
      </c>
      <c r="AE4365">
        <v>1283882</v>
      </c>
      <c r="AF4365" t="s">
        <v>56</v>
      </c>
      <c r="AG4365" t="s">
        <v>57</v>
      </c>
      <c r="AH4365" t="s">
        <v>52</v>
      </c>
      <c r="AI4365" t="s">
        <v>52</v>
      </c>
    </row>
    <row r="4366" spans="1:35" x14ac:dyDescent="0.25">
      <c r="A4366" s="13" t="str">
        <f t="shared" si="68"/>
        <v>http://dodappwlsprd2.cloud.pge.com:8003/ilis_rpt/dailyeventlogdetail.jsp?odbeventlogid=17-0058760&amp;numberofmonths=24&amp;showchangehistorylog=1</v>
      </c>
      <c r="B4366" s="14" t="str">
        <f>HYPERLINK(A4366,V4366)</f>
        <v>17-0058760</v>
      </c>
      <c r="C4366" t="s">
        <v>5139</v>
      </c>
      <c r="D4366" t="s">
        <v>2859</v>
      </c>
      <c r="E4366" t="s">
        <v>59</v>
      </c>
      <c r="F4366" t="s">
        <v>5154</v>
      </c>
      <c r="G4366" s="2">
        <v>43021101</v>
      </c>
      <c r="H4366" t="s">
        <v>61</v>
      </c>
      <c r="I4366" s="3">
        <v>4535</v>
      </c>
      <c r="J4366">
        <v>20170626</v>
      </c>
      <c r="K4366" s="4">
        <v>1908</v>
      </c>
      <c r="L4366">
        <v>1818677</v>
      </c>
      <c r="M4366" s="5">
        <v>387</v>
      </c>
      <c r="N4366" t="s">
        <v>43</v>
      </c>
      <c r="O4366" t="s">
        <v>44</v>
      </c>
      <c r="P4366" t="s">
        <v>45</v>
      </c>
      <c r="Q4366" s="5">
        <v>8</v>
      </c>
      <c r="R4366" s="5">
        <v>3096</v>
      </c>
      <c r="S4366" t="s">
        <v>463</v>
      </c>
      <c r="T4366" t="s">
        <v>47</v>
      </c>
      <c r="U4366" t="s">
        <v>48</v>
      </c>
      <c r="V4366" t="s">
        <v>5538</v>
      </c>
      <c r="W4366" t="s">
        <v>50</v>
      </c>
      <c r="X4366" t="s">
        <v>51</v>
      </c>
      <c r="Y4366">
        <v>43045460</v>
      </c>
      <c r="Z4366" t="s">
        <v>52</v>
      </c>
      <c r="AA4366">
        <v>2017</v>
      </c>
      <c r="AB4366" t="s">
        <v>144</v>
      </c>
      <c r="AC4366" t="s">
        <v>54</v>
      </c>
      <c r="AD4366" t="s">
        <v>55</v>
      </c>
      <c r="AE4366">
        <v>1287794</v>
      </c>
      <c r="AF4366" t="s">
        <v>56</v>
      </c>
      <c r="AG4366" t="s">
        <v>57</v>
      </c>
      <c r="AH4366" t="s">
        <v>52</v>
      </c>
      <c r="AI4366" t="s">
        <v>52</v>
      </c>
    </row>
    <row r="4367" spans="1:35" x14ac:dyDescent="0.25">
      <c r="A4367" s="13" t="str">
        <f t="shared" si="68"/>
        <v>http://dodappwlsprd2.cloud.pge.com:8003/ilis_rpt/dailyeventlogdetail.jsp?odbeventlogid=17-0058882&amp;numberofmonths=24&amp;showchangehistorylog=1</v>
      </c>
      <c r="B4367" s="14" t="str">
        <f>HYPERLINK(A4367,V4367)</f>
        <v>17-0058882</v>
      </c>
      <c r="C4367" t="s">
        <v>5139</v>
      </c>
      <c r="D4367" t="s">
        <v>2859</v>
      </c>
      <c r="E4367" t="s">
        <v>59</v>
      </c>
      <c r="F4367" t="s">
        <v>5185</v>
      </c>
      <c r="G4367" s="2">
        <v>42261101</v>
      </c>
      <c r="H4367" t="s">
        <v>42</v>
      </c>
      <c r="I4367" s="3">
        <v>806</v>
      </c>
      <c r="J4367">
        <v>20170627</v>
      </c>
      <c r="K4367" s="4">
        <v>923</v>
      </c>
      <c r="L4367">
        <v>1818982</v>
      </c>
      <c r="M4367" s="5">
        <v>685</v>
      </c>
      <c r="N4367" t="s">
        <v>43</v>
      </c>
      <c r="O4367" t="s">
        <v>44</v>
      </c>
      <c r="P4367" t="s">
        <v>45</v>
      </c>
      <c r="Q4367" s="5">
        <v>11</v>
      </c>
      <c r="R4367" s="5">
        <v>3920</v>
      </c>
      <c r="S4367" t="s">
        <v>471</v>
      </c>
      <c r="T4367" t="s">
        <v>47</v>
      </c>
      <c r="U4367" t="s">
        <v>48</v>
      </c>
      <c r="V4367" t="s">
        <v>5539</v>
      </c>
      <c r="W4367" t="s">
        <v>50</v>
      </c>
      <c r="X4367" t="s">
        <v>51</v>
      </c>
      <c r="Y4367">
        <v>31334205</v>
      </c>
      <c r="Z4367" t="s">
        <v>52</v>
      </c>
      <c r="AA4367">
        <v>2017</v>
      </c>
      <c r="AB4367" t="s">
        <v>144</v>
      </c>
      <c r="AC4367" t="s">
        <v>54</v>
      </c>
      <c r="AD4367" t="s">
        <v>87</v>
      </c>
      <c r="AE4367">
        <v>1287935</v>
      </c>
      <c r="AF4367" t="s">
        <v>56</v>
      </c>
      <c r="AG4367" t="s">
        <v>57</v>
      </c>
      <c r="AH4367" t="s">
        <v>52</v>
      </c>
      <c r="AI4367" t="s">
        <v>52</v>
      </c>
    </row>
    <row r="4368" spans="1:35" x14ac:dyDescent="0.25">
      <c r="A4368" s="13" t="str">
        <f t="shared" si="68"/>
        <v>http://dodappwlsprd2.cloud.pge.com:8003/ilis_rpt/dailyeventlogdetail.jsp?odbeventlogid=17-0059675&amp;numberofmonths=24&amp;showchangehistorylog=1</v>
      </c>
      <c r="B4368" s="14" t="str">
        <f>HYPERLINK(A4368,V4368)</f>
        <v>17-0059675</v>
      </c>
      <c r="C4368" t="s">
        <v>5139</v>
      </c>
      <c r="D4368" t="s">
        <v>2859</v>
      </c>
      <c r="E4368" t="s">
        <v>59</v>
      </c>
      <c r="F4368" t="s">
        <v>5140</v>
      </c>
      <c r="G4368" s="2">
        <v>43292103</v>
      </c>
      <c r="H4368" t="s">
        <v>61</v>
      </c>
      <c r="I4368" s="3">
        <v>1117</v>
      </c>
      <c r="J4368">
        <v>20170630</v>
      </c>
      <c r="K4368" s="4">
        <v>510</v>
      </c>
      <c r="L4368">
        <v>1821135</v>
      </c>
      <c r="M4368" s="5">
        <v>520</v>
      </c>
      <c r="N4368" t="s">
        <v>43</v>
      </c>
      <c r="O4368" t="s">
        <v>44</v>
      </c>
      <c r="P4368" t="s">
        <v>45</v>
      </c>
      <c r="Q4368" s="5">
        <v>29</v>
      </c>
      <c r="R4368" s="5">
        <v>10586</v>
      </c>
      <c r="S4368" t="s">
        <v>471</v>
      </c>
      <c r="T4368" t="s">
        <v>47</v>
      </c>
      <c r="U4368" t="s">
        <v>48</v>
      </c>
      <c r="V4368" t="s">
        <v>5540</v>
      </c>
      <c r="W4368" t="s">
        <v>50</v>
      </c>
      <c r="X4368" t="s">
        <v>51</v>
      </c>
      <c r="Y4368">
        <v>31334632</v>
      </c>
      <c r="Z4368" t="s">
        <v>52</v>
      </c>
      <c r="AA4368">
        <v>2017</v>
      </c>
      <c r="AB4368" t="s">
        <v>144</v>
      </c>
      <c r="AC4368" t="s">
        <v>54</v>
      </c>
      <c r="AD4368" t="s">
        <v>55</v>
      </c>
      <c r="AE4368">
        <v>1288481</v>
      </c>
      <c r="AF4368" t="s">
        <v>56</v>
      </c>
      <c r="AG4368" t="s">
        <v>57</v>
      </c>
      <c r="AH4368" t="s">
        <v>52</v>
      </c>
      <c r="AI4368" t="s">
        <v>54</v>
      </c>
    </row>
    <row r="4369" spans="1:35" x14ac:dyDescent="0.25">
      <c r="A4369" s="13" t="str">
        <f t="shared" si="68"/>
        <v>http://dodappwlsprd2.cloud.pge.com:8003/ilis_rpt/dailyeventlogdetail.jsp?odbeventlogid=17-0060175&amp;numberofmonths=24&amp;showchangehistorylog=1</v>
      </c>
      <c r="B4369" s="14" t="str">
        <f>HYPERLINK(A4369,V4369)</f>
        <v>17-0060175</v>
      </c>
      <c r="C4369" t="s">
        <v>5139</v>
      </c>
      <c r="D4369" t="s">
        <v>2859</v>
      </c>
      <c r="E4369" t="s">
        <v>40</v>
      </c>
      <c r="F4369" t="s">
        <v>5274</v>
      </c>
      <c r="G4369" s="2">
        <v>42031120</v>
      </c>
      <c r="H4369" t="s">
        <v>42</v>
      </c>
      <c r="I4369" s="3">
        <v>1214</v>
      </c>
      <c r="J4369">
        <v>20170703</v>
      </c>
      <c r="K4369" s="4">
        <v>938</v>
      </c>
      <c r="L4369">
        <v>1822723</v>
      </c>
      <c r="M4369" s="5">
        <v>166</v>
      </c>
      <c r="N4369" t="s">
        <v>43</v>
      </c>
      <c r="O4369" t="s">
        <v>83</v>
      </c>
      <c r="P4369" t="s">
        <v>124</v>
      </c>
      <c r="Q4369" s="5">
        <v>594</v>
      </c>
      <c r="R4369" s="5">
        <v>98604</v>
      </c>
      <c r="S4369" t="s">
        <v>471</v>
      </c>
      <c r="T4369" t="s">
        <v>47</v>
      </c>
      <c r="U4369" t="s">
        <v>48</v>
      </c>
      <c r="V4369" t="s">
        <v>5541</v>
      </c>
      <c r="W4369" t="s">
        <v>50</v>
      </c>
      <c r="X4369" t="s">
        <v>51</v>
      </c>
      <c r="Y4369">
        <v>43048248</v>
      </c>
      <c r="Z4369" t="s">
        <v>52</v>
      </c>
      <c r="AA4369">
        <v>2017</v>
      </c>
      <c r="AB4369" t="s">
        <v>168</v>
      </c>
      <c r="AC4369" t="s">
        <v>54</v>
      </c>
      <c r="AD4369" t="s">
        <v>55</v>
      </c>
      <c r="AE4369">
        <v>1288842</v>
      </c>
      <c r="AF4369" t="s">
        <v>56</v>
      </c>
      <c r="AG4369" t="s">
        <v>57</v>
      </c>
      <c r="AH4369" t="s">
        <v>52</v>
      </c>
      <c r="AI4369" t="s">
        <v>52</v>
      </c>
    </row>
    <row r="4370" spans="1:35" x14ac:dyDescent="0.25">
      <c r="A4370" s="13" t="str">
        <f t="shared" si="68"/>
        <v>http://dodappwlsprd2.cloud.pge.com:8003/ilis_rpt/dailyeventlogdetail.jsp?odbeventlogid=17-0060147&amp;numberofmonths=24&amp;showchangehistorylog=1</v>
      </c>
      <c r="B4370" s="14" t="str">
        <f>HYPERLINK(A4370,V4370)</f>
        <v>17-0060147</v>
      </c>
      <c r="C4370" t="s">
        <v>5139</v>
      </c>
      <c r="D4370" t="s">
        <v>2859</v>
      </c>
      <c r="E4370" t="s">
        <v>59</v>
      </c>
      <c r="F4370" t="s">
        <v>5149</v>
      </c>
      <c r="G4370" s="2">
        <v>42711101</v>
      </c>
      <c r="H4370" t="s">
        <v>42</v>
      </c>
      <c r="I4370" s="3">
        <v>734</v>
      </c>
      <c r="J4370">
        <v>20170703</v>
      </c>
      <c r="K4370" s="4">
        <v>720</v>
      </c>
      <c r="L4370">
        <v>1822623</v>
      </c>
      <c r="M4370" s="5">
        <v>580</v>
      </c>
      <c r="N4370" t="s">
        <v>43</v>
      </c>
      <c r="O4370" t="s">
        <v>44</v>
      </c>
      <c r="P4370" t="s">
        <v>45</v>
      </c>
      <c r="Q4370" s="5">
        <v>362</v>
      </c>
      <c r="R4370" s="5">
        <v>143996</v>
      </c>
      <c r="S4370" t="s">
        <v>463</v>
      </c>
      <c r="T4370" t="s">
        <v>47</v>
      </c>
      <c r="U4370" t="s">
        <v>48</v>
      </c>
      <c r="V4370" t="s">
        <v>5542</v>
      </c>
      <c r="W4370" t="s">
        <v>50</v>
      </c>
      <c r="X4370" t="s">
        <v>51</v>
      </c>
      <c r="Y4370">
        <v>43048250</v>
      </c>
      <c r="Z4370" t="s">
        <v>52</v>
      </c>
      <c r="AA4370">
        <v>2017</v>
      </c>
      <c r="AB4370" t="s">
        <v>168</v>
      </c>
      <c r="AC4370" t="s">
        <v>54</v>
      </c>
      <c r="AD4370" t="s">
        <v>55</v>
      </c>
      <c r="AE4370">
        <v>1288815</v>
      </c>
      <c r="AF4370" t="s">
        <v>56</v>
      </c>
      <c r="AG4370" t="s">
        <v>57</v>
      </c>
      <c r="AH4370" t="s">
        <v>52</v>
      </c>
      <c r="AI4370" t="s">
        <v>52</v>
      </c>
    </row>
    <row r="4371" spans="1:35" x14ac:dyDescent="0.25">
      <c r="A4371" s="13" t="str">
        <f t="shared" si="68"/>
        <v>http://dodappwlsprd2.cloud.pge.com:8003/ilis_rpt/dailyeventlogdetail.jsp?odbeventlogid=17-0063108&amp;numberofmonths=24&amp;showchangehistorylog=1</v>
      </c>
      <c r="B4371" s="14" t="str">
        <f>HYPERLINK(A4371,V4371)</f>
        <v>17-0063108</v>
      </c>
      <c r="C4371" t="s">
        <v>5139</v>
      </c>
      <c r="D4371" t="s">
        <v>2859</v>
      </c>
      <c r="E4371" t="s">
        <v>59</v>
      </c>
      <c r="F4371" t="s">
        <v>5185</v>
      </c>
      <c r="G4371" s="2">
        <v>42261101</v>
      </c>
      <c r="H4371" t="s">
        <v>42</v>
      </c>
      <c r="I4371" s="3">
        <v>806</v>
      </c>
      <c r="J4371">
        <v>20170715</v>
      </c>
      <c r="K4371" s="4">
        <v>1029</v>
      </c>
      <c r="L4371">
        <v>1832092</v>
      </c>
      <c r="M4371" s="5">
        <v>891</v>
      </c>
      <c r="N4371" t="s">
        <v>43</v>
      </c>
      <c r="O4371" t="s">
        <v>44</v>
      </c>
      <c r="P4371" t="s">
        <v>45</v>
      </c>
      <c r="Q4371" s="5">
        <v>11</v>
      </c>
      <c r="R4371" s="5">
        <v>2221</v>
      </c>
      <c r="S4371" t="s">
        <v>463</v>
      </c>
      <c r="T4371" t="s">
        <v>47</v>
      </c>
      <c r="U4371" t="s">
        <v>48</v>
      </c>
      <c r="V4371" t="s">
        <v>5543</v>
      </c>
      <c r="W4371" t="s">
        <v>50</v>
      </c>
      <c r="X4371" t="s">
        <v>51</v>
      </c>
      <c r="Y4371">
        <v>31337236</v>
      </c>
      <c r="Z4371" t="s">
        <v>52</v>
      </c>
      <c r="AA4371">
        <v>2017</v>
      </c>
      <c r="AB4371" t="s">
        <v>168</v>
      </c>
      <c r="AC4371" t="s">
        <v>54</v>
      </c>
      <c r="AD4371" t="s">
        <v>55</v>
      </c>
      <c r="AE4371">
        <v>1290920</v>
      </c>
      <c r="AF4371" t="s">
        <v>56</v>
      </c>
      <c r="AG4371" t="s">
        <v>57</v>
      </c>
      <c r="AH4371" t="s">
        <v>52</v>
      </c>
      <c r="AI4371" t="s">
        <v>52</v>
      </c>
    </row>
    <row r="4372" spans="1:35" x14ac:dyDescent="0.25">
      <c r="A4372" s="13" t="str">
        <f t="shared" si="68"/>
        <v>http://dodappwlsprd2.cloud.pge.com:8003/ilis_rpt/dailyeventlogdetail.jsp?odbeventlogid=17-0065194&amp;numberofmonths=24&amp;showchangehistorylog=1</v>
      </c>
      <c r="B4372" s="14" t="str">
        <f>HYPERLINK(A4372,V4372)</f>
        <v>17-0065194</v>
      </c>
      <c r="C4372" t="s">
        <v>5139</v>
      </c>
      <c r="D4372" t="s">
        <v>2859</v>
      </c>
      <c r="E4372" t="s">
        <v>59</v>
      </c>
      <c r="F4372" t="s">
        <v>5207</v>
      </c>
      <c r="G4372" s="2">
        <v>43432105</v>
      </c>
      <c r="H4372" t="s">
        <v>61</v>
      </c>
      <c r="I4372" s="3">
        <v>6927</v>
      </c>
      <c r="J4372">
        <v>20170725</v>
      </c>
      <c r="K4372" s="4">
        <v>313</v>
      </c>
      <c r="L4372">
        <v>1839287</v>
      </c>
      <c r="M4372" s="5">
        <v>1227</v>
      </c>
      <c r="N4372" t="s">
        <v>43</v>
      </c>
      <c r="O4372" t="s">
        <v>44</v>
      </c>
      <c r="P4372" t="s">
        <v>45</v>
      </c>
      <c r="Q4372" s="5">
        <v>6</v>
      </c>
      <c r="R4372" s="5">
        <v>7362</v>
      </c>
      <c r="S4372" t="s">
        <v>463</v>
      </c>
      <c r="T4372" t="s">
        <v>78</v>
      </c>
      <c r="U4372" t="s">
        <v>48</v>
      </c>
      <c r="V4372" t="s">
        <v>5544</v>
      </c>
      <c r="W4372" t="s">
        <v>50</v>
      </c>
      <c r="X4372" t="s">
        <v>51</v>
      </c>
      <c r="Y4372">
        <v>0</v>
      </c>
      <c r="Z4372" t="s">
        <v>52</v>
      </c>
      <c r="AA4372">
        <v>2017</v>
      </c>
      <c r="AB4372" t="s">
        <v>168</v>
      </c>
      <c r="AC4372" t="s">
        <v>54</v>
      </c>
      <c r="AD4372" t="s">
        <v>55</v>
      </c>
      <c r="AE4372">
        <v>1292470</v>
      </c>
      <c r="AF4372" t="s">
        <v>80</v>
      </c>
      <c r="AG4372" t="s">
        <v>57</v>
      </c>
      <c r="AH4372" t="s">
        <v>52</v>
      </c>
      <c r="AI4372" t="s">
        <v>52</v>
      </c>
    </row>
    <row r="4373" spans="1:35" x14ac:dyDescent="0.25">
      <c r="A4373" s="13" t="str">
        <f t="shared" si="68"/>
        <v>http://dodappwlsprd2.cloud.pge.com:8003/ilis_rpt/dailyeventlogdetail.jsp?odbeventlogid=17-0070014&amp;numberofmonths=24&amp;showchangehistorylog=1</v>
      </c>
      <c r="B4373" s="14" t="str">
        <f>HYPERLINK(A4373,V4373)</f>
        <v>17-0070014</v>
      </c>
      <c r="C4373" t="s">
        <v>5139</v>
      </c>
      <c r="D4373" t="s">
        <v>2859</v>
      </c>
      <c r="E4373" t="s">
        <v>59</v>
      </c>
      <c r="F4373" t="s">
        <v>5152</v>
      </c>
      <c r="G4373" s="2">
        <v>43432104</v>
      </c>
      <c r="H4373" t="s">
        <v>496</v>
      </c>
      <c r="I4373" s="3" t="s">
        <v>762</v>
      </c>
      <c r="J4373">
        <v>20170814</v>
      </c>
      <c r="K4373" s="4">
        <v>419</v>
      </c>
      <c r="L4373">
        <v>1851899</v>
      </c>
      <c r="M4373" s="5">
        <v>961</v>
      </c>
      <c r="N4373" t="s">
        <v>43</v>
      </c>
      <c r="O4373" t="s">
        <v>44</v>
      </c>
      <c r="P4373" t="s">
        <v>45</v>
      </c>
      <c r="Q4373" s="5">
        <v>22</v>
      </c>
      <c r="R4373" s="5">
        <v>2662</v>
      </c>
      <c r="S4373" t="s">
        <v>463</v>
      </c>
      <c r="T4373" t="s">
        <v>47</v>
      </c>
      <c r="U4373" t="s">
        <v>48</v>
      </c>
      <c r="V4373" t="s">
        <v>5545</v>
      </c>
      <c r="W4373" t="s">
        <v>50</v>
      </c>
      <c r="X4373" t="s">
        <v>51</v>
      </c>
      <c r="Y4373">
        <v>31342264</v>
      </c>
      <c r="Z4373" t="s">
        <v>52</v>
      </c>
      <c r="AA4373">
        <v>2017</v>
      </c>
      <c r="AB4373" t="s">
        <v>183</v>
      </c>
      <c r="AC4373" t="s">
        <v>54</v>
      </c>
      <c r="AD4373" t="s">
        <v>462</v>
      </c>
      <c r="AE4373">
        <v>1295826</v>
      </c>
      <c r="AF4373" t="s">
        <v>56</v>
      </c>
      <c r="AG4373" t="s">
        <v>57</v>
      </c>
      <c r="AH4373" t="s">
        <v>52</v>
      </c>
      <c r="AI4373" t="s">
        <v>54</v>
      </c>
    </row>
    <row r="4374" spans="1:35" x14ac:dyDescent="0.25">
      <c r="A4374" s="13" t="str">
        <f t="shared" si="68"/>
        <v>http://dodappwlsprd2.cloud.pge.com:8003/ilis_rpt/dailyeventlogdetail.jsp?odbeventlogid=17-0072149&amp;numberofmonths=24&amp;showchangehistorylog=1</v>
      </c>
      <c r="B4374" s="14" t="str">
        <f>HYPERLINK(A4374,V4374)</f>
        <v>17-0072149</v>
      </c>
      <c r="C4374" t="s">
        <v>5139</v>
      </c>
      <c r="D4374" t="s">
        <v>2859</v>
      </c>
      <c r="E4374" t="s">
        <v>59</v>
      </c>
      <c r="F4374" t="s">
        <v>5140</v>
      </c>
      <c r="G4374" s="2">
        <v>43292103</v>
      </c>
      <c r="H4374" t="s">
        <v>61</v>
      </c>
      <c r="I4374" s="3">
        <v>3343</v>
      </c>
      <c r="J4374">
        <v>20170822</v>
      </c>
      <c r="K4374" s="4">
        <v>1941</v>
      </c>
      <c r="L4374">
        <v>1857276</v>
      </c>
      <c r="M4374" s="5">
        <v>515</v>
      </c>
      <c r="N4374" t="s">
        <v>43</v>
      </c>
      <c r="O4374" t="s">
        <v>44</v>
      </c>
      <c r="P4374" t="s">
        <v>111</v>
      </c>
      <c r="Q4374" s="5">
        <v>30</v>
      </c>
      <c r="R4374" s="5">
        <v>11138</v>
      </c>
      <c r="S4374" t="s">
        <v>463</v>
      </c>
      <c r="T4374" t="s">
        <v>47</v>
      </c>
      <c r="U4374" t="s">
        <v>48</v>
      </c>
      <c r="V4374" t="s">
        <v>5546</v>
      </c>
      <c r="W4374" t="s">
        <v>50</v>
      </c>
      <c r="X4374" t="s">
        <v>51</v>
      </c>
      <c r="Y4374">
        <v>31344152</v>
      </c>
      <c r="Z4374" t="s">
        <v>52</v>
      </c>
      <c r="AA4374">
        <v>2017</v>
      </c>
      <c r="AB4374" t="s">
        <v>183</v>
      </c>
      <c r="AC4374" t="s">
        <v>54</v>
      </c>
      <c r="AD4374" t="s">
        <v>55</v>
      </c>
      <c r="AE4374">
        <v>1297279</v>
      </c>
      <c r="AF4374" t="s">
        <v>56</v>
      </c>
      <c r="AG4374" t="s">
        <v>57</v>
      </c>
      <c r="AH4374" t="s">
        <v>52</v>
      </c>
      <c r="AI4374" t="s">
        <v>52</v>
      </c>
    </row>
    <row r="4375" spans="1:35" x14ac:dyDescent="0.25">
      <c r="A4375" s="13" t="str">
        <f t="shared" si="68"/>
        <v>http://dodappwlsprd2.cloud.pge.com:8003/ilis_rpt/dailyeventlogdetail.jsp?odbeventlogid=17-0075772&amp;numberofmonths=24&amp;showchangehistorylog=1</v>
      </c>
      <c r="B4375" s="14" t="str">
        <f>HYPERLINK(A4375,V4375)</f>
        <v>17-0075772</v>
      </c>
      <c r="C4375" t="s">
        <v>5139</v>
      </c>
      <c r="D4375" t="s">
        <v>2859</v>
      </c>
      <c r="E4375" t="s">
        <v>59</v>
      </c>
      <c r="F4375" t="s">
        <v>5152</v>
      </c>
      <c r="G4375" s="2">
        <v>43432104</v>
      </c>
      <c r="H4375" t="s">
        <v>61</v>
      </c>
      <c r="I4375" s="3">
        <v>1165</v>
      </c>
      <c r="J4375">
        <v>20170904</v>
      </c>
      <c r="K4375" s="4">
        <v>316</v>
      </c>
      <c r="L4375">
        <v>1869570</v>
      </c>
      <c r="M4375" s="5">
        <v>854</v>
      </c>
      <c r="N4375" t="s">
        <v>43</v>
      </c>
      <c r="O4375" t="s">
        <v>44</v>
      </c>
      <c r="P4375" t="s">
        <v>45</v>
      </c>
      <c r="Q4375" s="5">
        <v>3</v>
      </c>
      <c r="R4375" s="5">
        <v>2562</v>
      </c>
      <c r="S4375" t="s">
        <v>463</v>
      </c>
      <c r="T4375" t="s">
        <v>47</v>
      </c>
      <c r="U4375" t="s">
        <v>48</v>
      </c>
      <c r="V4375" t="s">
        <v>5547</v>
      </c>
      <c r="W4375" t="s">
        <v>50</v>
      </c>
      <c r="X4375" t="s">
        <v>51</v>
      </c>
      <c r="Y4375">
        <v>0</v>
      </c>
      <c r="Z4375" t="s">
        <v>94</v>
      </c>
      <c r="AA4375">
        <v>2017</v>
      </c>
      <c r="AB4375" t="s">
        <v>194</v>
      </c>
      <c r="AC4375" t="s">
        <v>54</v>
      </c>
      <c r="AD4375" t="s">
        <v>55</v>
      </c>
      <c r="AE4375">
        <v>1300048</v>
      </c>
      <c r="AF4375" t="s">
        <v>56</v>
      </c>
      <c r="AG4375" t="s">
        <v>57</v>
      </c>
      <c r="AH4375" t="s">
        <v>52</v>
      </c>
      <c r="AI4375" t="s">
        <v>52</v>
      </c>
    </row>
    <row r="4376" spans="1:35" x14ac:dyDescent="0.25">
      <c r="A4376" s="13" t="str">
        <f t="shared" si="68"/>
        <v>http://dodappwlsprd2.cloud.pge.com:8003/ilis_rpt/dailyeventlogdetail.jsp?odbeventlogid=17-0079828&amp;numberofmonths=24&amp;showchangehistorylog=1</v>
      </c>
      <c r="B4376" s="14" t="str">
        <f>HYPERLINK(A4376,V4376)</f>
        <v>17-0079828</v>
      </c>
      <c r="C4376" t="s">
        <v>5139</v>
      </c>
      <c r="D4376" t="s">
        <v>2859</v>
      </c>
      <c r="E4376" t="s">
        <v>40</v>
      </c>
      <c r="F4376" t="s">
        <v>5159</v>
      </c>
      <c r="G4376" s="2">
        <v>42291101</v>
      </c>
      <c r="H4376" t="s">
        <v>61</v>
      </c>
      <c r="I4376" s="3">
        <v>3261</v>
      </c>
      <c r="J4376">
        <v>20170918</v>
      </c>
      <c r="K4376" s="4">
        <v>1901</v>
      </c>
      <c r="L4376">
        <v>1881328</v>
      </c>
      <c r="M4376" s="5">
        <v>464</v>
      </c>
      <c r="N4376" t="s">
        <v>43</v>
      </c>
      <c r="O4376" t="s">
        <v>89</v>
      </c>
      <c r="P4376" t="s">
        <v>455</v>
      </c>
      <c r="Q4376" s="5">
        <v>6</v>
      </c>
      <c r="R4376" s="5">
        <v>2784</v>
      </c>
      <c r="S4376" t="s">
        <v>471</v>
      </c>
      <c r="T4376" t="s">
        <v>47</v>
      </c>
      <c r="U4376" t="s">
        <v>48</v>
      </c>
      <c r="V4376" t="s">
        <v>5548</v>
      </c>
      <c r="W4376" t="s">
        <v>50</v>
      </c>
      <c r="X4376" t="s">
        <v>51</v>
      </c>
      <c r="Y4376">
        <v>43113421</v>
      </c>
      <c r="Z4376" t="s">
        <v>52</v>
      </c>
      <c r="AA4376">
        <v>2017</v>
      </c>
      <c r="AB4376" t="s">
        <v>194</v>
      </c>
      <c r="AC4376" t="s">
        <v>54</v>
      </c>
      <c r="AD4376" t="s">
        <v>55</v>
      </c>
      <c r="AE4376">
        <v>1303071</v>
      </c>
      <c r="AF4376" t="s">
        <v>56</v>
      </c>
      <c r="AG4376" t="s">
        <v>57</v>
      </c>
      <c r="AH4376" t="s">
        <v>52</v>
      </c>
      <c r="AI4376" t="s">
        <v>52</v>
      </c>
    </row>
    <row r="4377" spans="1:35" x14ac:dyDescent="0.25">
      <c r="A4377" s="13" t="str">
        <f t="shared" si="68"/>
        <v>http://dodappwlsprd2.cloud.pge.com:8003/ilis_rpt/dailyeventlogdetail.jsp?odbeventlogid=17-0079832&amp;numberofmonths=24&amp;showchangehistorylog=1</v>
      </c>
      <c r="B4377" s="14" t="str">
        <f>HYPERLINK(A4377,V4377)</f>
        <v>17-0079832</v>
      </c>
      <c r="C4377" t="s">
        <v>5139</v>
      </c>
      <c r="D4377" t="s">
        <v>2859</v>
      </c>
      <c r="E4377" t="s">
        <v>40</v>
      </c>
      <c r="F4377" t="s">
        <v>5159</v>
      </c>
      <c r="G4377" s="2">
        <v>42291101</v>
      </c>
      <c r="H4377" t="s">
        <v>61</v>
      </c>
      <c r="I4377" s="3">
        <v>5445</v>
      </c>
      <c r="J4377">
        <v>20170918</v>
      </c>
      <c r="K4377" s="4">
        <v>1832</v>
      </c>
      <c r="L4377">
        <v>1881312</v>
      </c>
      <c r="M4377" s="5">
        <v>650</v>
      </c>
      <c r="N4377" t="s">
        <v>43</v>
      </c>
      <c r="O4377" t="s">
        <v>44</v>
      </c>
      <c r="P4377" t="s">
        <v>45</v>
      </c>
      <c r="Q4377" s="5">
        <v>8</v>
      </c>
      <c r="R4377" s="5">
        <v>5200</v>
      </c>
      <c r="S4377" t="s">
        <v>463</v>
      </c>
      <c r="T4377" t="s">
        <v>92</v>
      </c>
      <c r="U4377" t="s">
        <v>48</v>
      </c>
      <c r="V4377" t="s">
        <v>5549</v>
      </c>
      <c r="W4377" t="s">
        <v>50</v>
      </c>
      <c r="X4377" t="s">
        <v>51</v>
      </c>
      <c r="Y4377">
        <v>31351798</v>
      </c>
      <c r="Z4377" t="s">
        <v>52</v>
      </c>
      <c r="AA4377">
        <v>2017</v>
      </c>
      <c r="AB4377" t="s">
        <v>194</v>
      </c>
      <c r="AC4377" t="s">
        <v>54</v>
      </c>
      <c r="AD4377" t="s">
        <v>55</v>
      </c>
      <c r="AE4377">
        <v>1303074</v>
      </c>
      <c r="AF4377" t="s">
        <v>95</v>
      </c>
      <c r="AG4377" t="s">
        <v>57</v>
      </c>
      <c r="AH4377" t="s">
        <v>52</v>
      </c>
      <c r="AI4377" t="s">
        <v>52</v>
      </c>
    </row>
    <row r="4378" spans="1:35" x14ac:dyDescent="0.25">
      <c r="A4378" s="13" t="str">
        <f t="shared" si="68"/>
        <v>http://dodappwlsprd2.cloud.pge.com:8003/ilis_rpt/dailyeventlogdetail.jsp?odbeventlogid=17-0086136&amp;numberofmonths=24&amp;showchangehistorylog=1</v>
      </c>
      <c r="B4378" s="14" t="str">
        <f>HYPERLINK(A4378,V4378)</f>
        <v>17-0086136</v>
      </c>
      <c r="C4378" t="s">
        <v>5139</v>
      </c>
      <c r="D4378" t="s">
        <v>2859</v>
      </c>
      <c r="E4378" t="s">
        <v>40</v>
      </c>
      <c r="F4378" t="s">
        <v>5550</v>
      </c>
      <c r="G4378" s="2">
        <v>42021112</v>
      </c>
      <c r="H4378" t="s">
        <v>61</v>
      </c>
      <c r="I4378" s="3">
        <v>2701</v>
      </c>
      <c r="J4378">
        <v>20171010</v>
      </c>
      <c r="K4378" s="4">
        <v>1700</v>
      </c>
      <c r="L4378">
        <v>1897862</v>
      </c>
      <c r="M4378" s="5">
        <v>10060</v>
      </c>
      <c r="N4378" t="s">
        <v>43</v>
      </c>
      <c r="O4378" t="s">
        <v>89</v>
      </c>
      <c r="P4378" t="s">
        <v>455</v>
      </c>
      <c r="Q4378" s="5">
        <v>4</v>
      </c>
      <c r="R4378" s="5">
        <v>40240</v>
      </c>
      <c r="S4378" t="s">
        <v>463</v>
      </c>
      <c r="T4378" t="s">
        <v>78</v>
      </c>
      <c r="U4378" t="s">
        <v>48</v>
      </c>
      <c r="V4378" t="s">
        <v>5551</v>
      </c>
      <c r="W4378" t="s">
        <v>50</v>
      </c>
      <c r="X4378" t="s">
        <v>51</v>
      </c>
      <c r="Y4378">
        <v>0</v>
      </c>
      <c r="Z4378" t="s">
        <v>52</v>
      </c>
      <c r="AA4378">
        <v>2017</v>
      </c>
      <c r="AB4378" t="s">
        <v>205</v>
      </c>
      <c r="AC4378" t="s">
        <v>54</v>
      </c>
      <c r="AD4378" t="s">
        <v>55</v>
      </c>
      <c r="AE4378">
        <v>1307301</v>
      </c>
      <c r="AF4378" t="s">
        <v>80</v>
      </c>
      <c r="AG4378" t="s">
        <v>57</v>
      </c>
      <c r="AH4378" t="s">
        <v>52</v>
      </c>
      <c r="AI4378" t="s">
        <v>52</v>
      </c>
    </row>
    <row r="4379" spans="1:35" x14ac:dyDescent="0.25">
      <c r="A4379" s="13" t="str">
        <f t="shared" si="68"/>
        <v>http://dodappwlsprd2.cloud.pge.com:8003/ilis_rpt/dailyeventlogdetail.jsp?odbeventlogid=17-0087584&amp;numberofmonths=24&amp;showchangehistorylog=1</v>
      </c>
      <c r="B4379" s="14" t="str">
        <f>HYPERLINK(A4379,V4379)</f>
        <v>17-0087584</v>
      </c>
      <c r="C4379" t="s">
        <v>5139</v>
      </c>
      <c r="D4379" t="s">
        <v>2859</v>
      </c>
      <c r="E4379" t="s">
        <v>59</v>
      </c>
      <c r="F4379" t="s">
        <v>5140</v>
      </c>
      <c r="G4379" s="2">
        <v>43292103</v>
      </c>
      <c r="H4379" t="s">
        <v>61</v>
      </c>
      <c r="I4379" s="3">
        <v>1117</v>
      </c>
      <c r="J4379">
        <v>20171010</v>
      </c>
      <c r="K4379" s="4">
        <v>2014</v>
      </c>
      <c r="L4379">
        <v>1901453</v>
      </c>
      <c r="M4379" s="5">
        <v>17156</v>
      </c>
      <c r="N4379" t="s">
        <v>43</v>
      </c>
      <c r="O4379" t="s">
        <v>423</v>
      </c>
      <c r="P4379" t="s">
        <v>767</v>
      </c>
      <c r="Q4379" s="5">
        <v>29</v>
      </c>
      <c r="R4379" s="5">
        <v>497524</v>
      </c>
      <c r="S4379" t="s">
        <v>474</v>
      </c>
      <c r="T4379" t="s">
        <v>47</v>
      </c>
      <c r="U4379" t="s">
        <v>48</v>
      </c>
      <c r="V4379" t="s">
        <v>5552</v>
      </c>
      <c r="W4379" t="s">
        <v>50</v>
      </c>
      <c r="X4379" t="s">
        <v>51</v>
      </c>
      <c r="Y4379">
        <v>0</v>
      </c>
      <c r="Z4379" t="s">
        <v>52</v>
      </c>
      <c r="AA4379">
        <v>2017</v>
      </c>
      <c r="AB4379" t="s">
        <v>205</v>
      </c>
      <c r="AC4379" t="s">
        <v>54</v>
      </c>
      <c r="AD4379" t="s">
        <v>55</v>
      </c>
      <c r="AE4379">
        <v>1308561</v>
      </c>
      <c r="AF4379" t="s">
        <v>56</v>
      </c>
      <c r="AG4379" t="s">
        <v>57</v>
      </c>
      <c r="AH4379" t="s">
        <v>52</v>
      </c>
      <c r="AI4379" t="s">
        <v>52</v>
      </c>
    </row>
    <row r="4380" spans="1:35" x14ac:dyDescent="0.25">
      <c r="A4380" s="13" t="str">
        <f t="shared" si="68"/>
        <v>http://dodappwlsprd2.cloud.pge.com:8003/ilis_rpt/dailyeventlogdetail.jsp?odbeventlogid=17-0086335&amp;numberofmonths=24&amp;showchangehistorylog=1</v>
      </c>
      <c r="B4380" s="14" t="str">
        <f>HYPERLINK(A4380,V4380)</f>
        <v>17-0086335</v>
      </c>
      <c r="C4380" t="s">
        <v>5139</v>
      </c>
      <c r="D4380" t="s">
        <v>2859</v>
      </c>
      <c r="E4380" t="s">
        <v>59</v>
      </c>
      <c r="F4380" t="s">
        <v>5152</v>
      </c>
      <c r="G4380" s="2">
        <v>43432104</v>
      </c>
      <c r="H4380" t="s">
        <v>61</v>
      </c>
      <c r="I4380" s="3">
        <v>3651</v>
      </c>
      <c r="J4380">
        <v>20171010</v>
      </c>
      <c r="K4380" s="4">
        <v>1511</v>
      </c>
      <c r="L4380">
        <v>1898318</v>
      </c>
      <c r="M4380" s="5">
        <v>1355</v>
      </c>
      <c r="N4380" t="s">
        <v>43</v>
      </c>
      <c r="O4380" t="s">
        <v>89</v>
      </c>
      <c r="P4380" t="s">
        <v>455</v>
      </c>
      <c r="Q4380" s="5">
        <v>99</v>
      </c>
      <c r="R4380" s="5">
        <v>134145</v>
      </c>
      <c r="S4380" t="s">
        <v>463</v>
      </c>
      <c r="T4380" t="s">
        <v>47</v>
      </c>
      <c r="U4380" t="s">
        <v>48</v>
      </c>
      <c r="V4380" t="s">
        <v>5553</v>
      </c>
      <c r="W4380" t="s">
        <v>50</v>
      </c>
      <c r="X4380" t="s">
        <v>51</v>
      </c>
      <c r="Y4380">
        <v>0</v>
      </c>
      <c r="Z4380" t="s">
        <v>52</v>
      </c>
      <c r="AA4380">
        <v>2017</v>
      </c>
      <c r="AB4380" t="s">
        <v>205</v>
      </c>
      <c r="AC4380" t="s">
        <v>54</v>
      </c>
      <c r="AD4380" t="s">
        <v>87</v>
      </c>
      <c r="AE4380">
        <v>1307486</v>
      </c>
      <c r="AF4380" t="s">
        <v>56</v>
      </c>
      <c r="AG4380" t="s">
        <v>57</v>
      </c>
      <c r="AH4380" t="s">
        <v>52</v>
      </c>
      <c r="AI4380" t="s">
        <v>52</v>
      </c>
    </row>
    <row r="4381" spans="1:35" x14ac:dyDescent="0.25">
      <c r="A4381" s="13" t="str">
        <f t="shared" si="68"/>
        <v>http://dodappwlsprd2.cloud.pge.com:8003/ilis_rpt/dailyeventlogdetail.jsp?odbeventlogid=17-0086408&amp;numberofmonths=24&amp;showchangehistorylog=1</v>
      </c>
      <c r="B4381" s="14" t="str">
        <f>HYPERLINK(A4381,V4381)</f>
        <v>17-0086408</v>
      </c>
      <c r="C4381" t="s">
        <v>5139</v>
      </c>
      <c r="D4381" t="s">
        <v>2859</v>
      </c>
      <c r="E4381" t="s">
        <v>59</v>
      </c>
      <c r="F4381" t="s">
        <v>5152</v>
      </c>
      <c r="G4381" s="2">
        <v>43432104</v>
      </c>
      <c r="H4381" t="s">
        <v>61</v>
      </c>
      <c r="I4381" s="3">
        <v>4505</v>
      </c>
      <c r="J4381">
        <v>20171010</v>
      </c>
      <c r="K4381" s="4">
        <v>1615</v>
      </c>
      <c r="L4381">
        <v>1897824</v>
      </c>
      <c r="M4381" s="5">
        <v>1500</v>
      </c>
      <c r="N4381" t="s">
        <v>43</v>
      </c>
      <c r="O4381" t="s">
        <v>89</v>
      </c>
      <c r="P4381" t="s">
        <v>455</v>
      </c>
      <c r="Q4381" s="5">
        <v>17</v>
      </c>
      <c r="R4381" s="5">
        <v>25500</v>
      </c>
      <c r="S4381" t="s">
        <v>463</v>
      </c>
      <c r="T4381" t="s">
        <v>47</v>
      </c>
      <c r="U4381" t="s">
        <v>48</v>
      </c>
      <c r="V4381" t="s">
        <v>5554</v>
      </c>
      <c r="W4381" t="s">
        <v>50</v>
      </c>
      <c r="X4381" t="s">
        <v>51</v>
      </c>
      <c r="Y4381">
        <v>0</v>
      </c>
      <c r="Z4381" t="s">
        <v>52</v>
      </c>
      <c r="AA4381">
        <v>2017</v>
      </c>
      <c r="AB4381" t="s">
        <v>205</v>
      </c>
      <c r="AC4381" t="s">
        <v>54</v>
      </c>
      <c r="AD4381" t="s">
        <v>55</v>
      </c>
      <c r="AE4381">
        <v>1307509</v>
      </c>
      <c r="AF4381" t="s">
        <v>56</v>
      </c>
      <c r="AG4381" t="s">
        <v>57</v>
      </c>
      <c r="AH4381" t="s">
        <v>52</v>
      </c>
      <c r="AI4381" t="s">
        <v>52</v>
      </c>
    </row>
    <row r="4382" spans="1:35" x14ac:dyDescent="0.25">
      <c r="A4382" s="13" t="str">
        <f t="shared" si="68"/>
        <v>http://dodappwlsprd2.cloud.pge.com:8003/ilis_rpt/dailyeventlogdetail.jsp?odbeventlogid=17-0086152&amp;numberofmonths=24&amp;showchangehistorylog=1</v>
      </c>
      <c r="B4382" s="14" t="str">
        <f>HYPERLINK(A4382,V4382)</f>
        <v>17-0086152</v>
      </c>
      <c r="C4382" t="s">
        <v>5139</v>
      </c>
      <c r="D4382" t="s">
        <v>2859</v>
      </c>
      <c r="E4382" t="s">
        <v>59</v>
      </c>
      <c r="F4382" t="s">
        <v>5207</v>
      </c>
      <c r="G4382" s="2">
        <v>43432105</v>
      </c>
      <c r="H4382" t="s">
        <v>61</v>
      </c>
      <c r="I4382" s="3">
        <v>585</v>
      </c>
      <c r="J4382">
        <v>20171010</v>
      </c>
      <c r="K4382" s="4">
        <v>1657</v>
      </c>
      <c r="L4382">
        <v>1897907</v>
      </c>
      <c r="M4382" s="5">
        <v>1434</v>
      </c>
      <c r="N4382" t="s">
        <v>43</v>
      </c>
      <c r="O4382" t="s">
        <v>89</v>
      </c>
      <c r="P4382" t="s">
        <v>455</v>
      </c>
      <c r="Q4382" s="5">
        <v>5</v>
      </c>
      <c r="R4382" s="5">
        <v>7170</v>
      </c>
      <c r="S4382" t="s">
        <v>463</v>
      </c>
      <c r="T4382" t="s">
        <v>47</v>
      </c>
      <c r="U4382" t="s">
        <v>48</v>
      </c>
      <c r="V4382" t="s">
        <v>5555</v>
      </c>
      <c r="W4382" t="s">
        <v>50</v>
      </c>
      <c r="X4382" t="s">
        <v>51</v>
      </c>
      <c r="Y4382">
        <v>0</v>
      </c>
      <c r="Z4382" t="s">
        <v>52</v>
      </c>
      <c r="AA4382">
        <v>2017</v>
      </c>
      <c r="AB4382" t="s">
        <v>205</v>
      </c>
      <c r="AC4382" t="s">
        <v>54</v>
      </c>
      <c r="AD4382" t="s">
        <v>55</v>
      </c>
      <c r="AE4382">
        <v>1307315</v>
      </c>
      <c r="AF4382" t="s">
        <v>56</v>
      </c>
      <c r="AG4382" t="s">
        <v>57</v>
      </c>
      <c r="AH4382" t="s">
        <v>52</v>
      </c>
      <c r="AI4382" t="s">
        <v>52</v>
      </c>
    </row>
    <row r="4383" spans="1:35" x14ac:dyDescent="0.25">
      <c r="A4383" s="13" t="str">
        <f t="shared" si="68"/>
        <v>http://dodappwlsprd2.cloud.pge.com:8003/ilis_rpt/dailyeventlogdetail.jsp?odbeventlogid=17-0087197&amp;numberofmonths=24&amp;showchangehistorylog=1</v>
      </c>
      <c r="B4383" s="14" t="str">
        <f>HYPERLINK(A4383,V4383)</f>
        <v>17-0087197</v>
      </c>
      <c r="C4383" t="s">
        <v>5139</v>
      </c>
      <c r="D4383" t="s">
        <v>2859</v>
      </c>
      <c r="E4383" t="s">
        <v>59</v>
      </c>
      <c r="F4383" t="s">
        <v>5149</v>
      </c>
      <c r="G4383" s="2">
        <v>42711101</v>
      </c>
      <c r="H4383" t="s">
        <v>61</v>
      </c>
      <c r="I4383" s="3">
        <v>683</v>
      </c>
      <c r="J4383">
        <v>20171011</v>
      </c>
      <c r="K4383" s="4">
        <v>2027</v>
      </c>
      <c r="L4383">
        <v>1900289</v>
      </c>
      <c r="M4383" s="5">
        <v>4130</v>
      </c>
      <c r="N4383" t="s">
        <v>43</v>
      </c>
      <c r="O4383" t="s">
        <v>423</v>
      </c>
      <c r="P4383" t="s">
        <v>767</v>
      </c>
      <c r="Q4383" s="5">
        <v>25</v>
      </c>
      <c r="R4383" s="5">
        <v>103250</v>
      </c>
      <c r="S4383" t="s">
        <v>463</v>
      </c>
      <c r="T4383" t="s">
        <v>47</v>
      </c>
      <c r="U4383" t="s">
        <v>48</v>
      </c>
      <c r="V4383" t="s">
        <v>5556</v>
      </c>
      <c r="W4383" t="s">
        <v>50</v>
      </c>
      <c r="X4383" t="s">
        <v>51</v>
      </c>
      <c r="Y4383">
        <v>0</v>
      </c>
      <c r="Z4383" t="s">
        <v>52</v>
      </c>
      <c r="AA4383">
        <v>2017</v>
      </c>
      <c r="AB4383" t="s">
        <v>205</v>
      </c>
      <c r="AC4383" t="s">
        <v>54</v>
      </c>
      <c r="AD4383" t="s">
        <v>55</v>
      </c>
      <c r="AE4383">
        <v>1308186</v>
      </c>
      <c r="AF4383" t="s">
        <v>56</v>
      </c>
      <c r="AG4383" t="s">
        <v>57</v>
      </c>
      <c r="AH4383" t="s">
        <v>52</v>
      </c>
      <c r="AI4383" t="s">
        <v>52</v>
      </c>
    </row>
    <row r="4384" spans="1:35" x14ac:dyDescent="0.25">
      <c r="A4384" s="13" t="str">
        <f t="shared" si="68"/>
        <v>http://dodappwlsprd2.cloud.pge.com:8003/ilis_rpt/dailyeventlogdetail.jsp?odbeventlogid=17-0086282&amp;numberofmonths=24&amp;showchangehistorylog=1</v>
      </c>
      <c r="B4384" s="14" t="str">
        <f>HYPERLINK(A4384,V4384)</f>
        <v>17-0086282</v>
      </c>
      <c r="C4384" t="s">
        <v>5139</v>
      </c>
      <c r="D4384" t="s">
        <v>2859</v>
      </c>
      <c r="E4384" t="s">
        <v>59</v>
      </c>
      <c r="F4384" t="s">
        <v>5140</v>
      </c>
      <c r="G4384" s="2">
        <v>43292103</v>
      </c>
      <c r="H4384" t="s">
        <v>120</v>
      </c>
      <c r="I4384" s="3">
        <v>3573</v>
      </c>
      <c r="J4384">
        <v>20171011</v>
      </c>
      <c r="K4384" s="4">
        <v>45</v>
      </c>
      <c r="L4384">
        <v>1898220</v>
      </c>
      <c r="M4384" s="5">
        <v>16885</v>
      </c>
      <c r="N4384" t="s">
        <v>43</v>
      </c>
      <c r="O4384" t="s">
        <v>89</v>
      </c>
      <c r="P4384" t="s">
        <v>455</v>
      </c>
      <c r="Q4384" s="5">
        <v>31</v>
      </c>
      <c r="R4384" s="5">
        <v>523435</v>
      </c>
      <c r="S4384" t="s">
        <v>471</v>
      </c>
      <c r="T4384" t="s">
        <v>47</v>
      </c>
      <c r="U4384" t="s">
        <v>48</v>
      </c>
      <c r="V4384" t="s">
        <v>5557</v>
      </c>
      <c r="W4384" t="s">
        <v>50</v>
      </c>
      <c r="X4384" t="s">
        <v>51</v>
      </c>
      <c r="Y4384">
        <v>0</v>
      </c>
      <c r="Z4384" t="s">
        <v>52</v>
      </c>
      <c r="AA4384">
        <v>2017</v>
      </c>
      <c r="AB4384" t="s">
        <v>205</v>
      </c>
      <c r="AC4384" t="s">
        <v>54</v>
      </c>
      <c r="AD4384" t="s">
        <v>55</v>
      </c>
      <c r="AE4384">
        <v>1307446</v>
      </c>
      <c r="AF4384" t="s">
        <v>56</v>
      </c>
      <c r="AG4384" t="s">
        <v>57</v>
      </c>
      <c r="AH4384" t="s">
        <v>52</v>
      </c>
      <c r="AI4384" t="s">
        <v>54</v>
      </c>
    </row>
    <row r="4385" spans="1:35" x14ac:dyDescent="0.25">
      <c r="A4385" s="13" t="str">
        <f t="shared" si="68"/>
        <v>http://dodappwlsprd2.cloud.pge.com:8003/ilis_rpt/dailyeventlogdetail.jsp?odbeventlogid=17-0086365&amp;numberofmonths=24&amp;showchangehistorylog=1</v>
      </c>
      <c r="B4385" s="14" t="str">
        <f>HYPERLINK(A4385,V4385)</f>
        <v>17-0086365</v>
      </c>
      <c r="C4385" t="s">
        <v>5139</v>
      </c>
      <c r="D4385" t="s">
        <v>2859</v>
      </c>
      <c r="E4385" t="s">
        <v>40</v>
      </c>
      <c r="F4385" t="s">
        <v>5140</v>
      </c>
      <c r="G4385" s="2">
        <v>43292103</v>
      </c>
      <c r="H4385" t="s">
        <v>61</v>
      </c>
      <c r="I4385" s="3">
        <v>9295</v>
      </c>
      <c r="J4385">
        <v>20171011</v>
      </c>
      <c r="K4385" s="4">
        <v>23</v>
      </c>
      <c r="L4385">
        <v>1898059</v>
      </c>
      <c r="M4385" s="5">
        <v>8299</v>
      </c>
      <c r="N4385" t="s">
        <v>43</v>
      </c>
      <c r="O4385" t="s">
        <v>44</v>
      </c>
      <c r="P4385" t="s">
        <v>45</v>
      </c>
      <c r="Q4385" s="5">
        <v>22</v>
      </c>
      <c r="R4385" s="5">
        <v>182578</v>
      </c>
      <c r="S4385" t="s">
        <v>463</v>
      </c>
      <c r="T4385" t="s">
        <v>47</v>
      </c>
      <c r="U4385" t="s">
        <v>48</v>
      </c>
      <c r="V4385" t="s">
        <v>5558</v>
      </c>
      <c r="W4385" t="s">
        <v>50</v>
      </c>
      <c r="X4385" t="s">
        <v>51</v>
      </c>
      <c r="Y4385">
        <v>0</v>
      </c>
      <c r="Z4385" t="s">
        <v>52</v>
      </c>
      <c r="AA4385">
        <v>2017</v>
      </c>
      <c r="AB4385" t="s">
        <v>205</v>
      </c>
      <c r="AC4385" t="s">
        <v>54</v>
      </c>
      <c r="AD4385" t="s">
        <v>55</v>
      </c>
      <c r="AE4385">
        <v>1307498</v>
      </c>
      <c r="AF4385" t="s">
        <v>56</v>
      </c>
      <c r="AG4385" t="s">
        <v>57</v>
      </c>
      <c r="AH4385" t="s">
        <v>52</v>
      </c>
      <c r="AI4385" t="s">
        <v>52</v>
      </c>
    </row>
    <row r="4386" spans="1:35" x14ac:dyDescent="0.25">
      <c r="A4386" s="13" t="str">
        <f t="shared" si="68"/>
        <v>http://dodappwlsprd2.cloud.pge.com:8003/ilis_rpt/dailyeventlogdetail.jsp?odbeventlogid=17-0086662&amp;numberofmonths=24&amp;showchangehistorylog=1</v>
      </c>
      <c r="B4386" s="14" t="str">
        <f>HYPERLINK(A4386,V4386)</f>
        <v>17-0086662</v>
      </c>
      <c r="C4386" t="s">
        <v>5139</v>
      </c>
      <c r="D4386" t="s">
        <v>2859</v>
      </c>
      <c r="E4386" t="s">
        <v>40</v>
      </c>
      <c r="F4386" t="s">
        <v>5149</v>
      </c>
      <c r="G4386" s="2">
        <v>42711101</v>
      </c>
      <c r="H4386" t="s">
        <v>81</v>
      </c>
      <c r="I4386" s="3">
        <v>11012</v>
      </c>
      <c r="J4386">
        <v>20171012</v>
      </c>
      <c r="K4386" s="4">
        <v>858</v>
      </c>
      <c r="L4386">
        <v>1898937</v>
      </c>
      <c r="M4386" s="5">
        <v>3459</v>
      </c>
      <c r="N4386" t="s">
        <v>43</v>
      </c>
      <c r="O4386" t="s">
        <v>423</v>
      </c>
      <c r="P4386" t="s">
        <v>767</v>
      </c>
      <c r="Q4386" s="5">
        <v>839</v>
      </c>
      <c r="R4386" s="5">
        <v>1570947</v>
      </c>
      <c r="S4386" t="s">
        <v>463</v>
      </c>
      <c r="T4386" t="s">
        <v>47</v>
      </c>
      <c r="U4386" t="s">
        <v>48</v>
      </c>
      <c r="V4386" t="s">
        <v>5559</v>
      </c>
      <c r="W4386" t="s">
        <v>50</v>
      </c>
      <c r="X4386" t="s">
        <v>51</v>
      </c>
      <c r="Y4386">
        <v>0</v>
      </c>
      <c r="Z4386" t="s">
        <v>52</v>
      </c>
      <c r="AA4386">
        <v>2017</v>
      </c>
      <c r="AB4386" t="s">
        <v>205</v>
      </c>
      <c r="AC4386" t="s">
        <v>54</v>
      </c>
      <c r="AD4386" t="s">
        <v>462</v>
      </c>
      <c r="AE4386">
        <v>1307756</v>
      </c>
      <c r="AF4386" t="s">
        <v>56</v>
      </c>
      <c r="AG4386" t="s">
        <v>57</v>
      </c>
      <c r="AH4386" t="s">
        <v>52</v>
      </c>
      <c r="AI4386" t="s">
        <v>52</v>
      </c>
    </row>
    <row r="4387" spans="1:35" x14ac:dyDescent="0.25">
      <c r="A4387" s="13" t="str">
        <f t="shared" si="68"/>
        <v>http://dodappwlsprd2.cloud.pge.com:8003/ilis_rpt/dailyeventlogdetail.jsp?odbeventlogid=17-0087141&amp;numberofmonths=24&amp;showchangehistorylog=1</v>
      </c>
      <c r="B4387" s="14" t="str">
        <f>HYPERLINK(A4387,V4387)</f>
        <v>17-0087141</v>
      </c>
      <c r="C4387" t="s">
        <v>5139</v>
      </c>
      <c r="D4387" t="s">
        <v>2859</v>
      </c>
      <c r="E4387" t="s">
        <v>59</v>
      </c>
      <c r="F4387" t="s">
        <v>5149</v>
      </c>
      <c r="G4387" s="2">
        <v>42711101</v>
      </c>
      <c r="H4387" t="s">
        <v>42</v>
      </c>
      <c r="I4387" s="3">
        <v>734</v>
      </c>
      <c r="J4387">
        <v>20171012</v>
      </c>
      <c r="K4387" s="4">
        <v>858</v>
      </c>
      <c r="L4387">
        <v>1900159</v>
      </c>
      <c r="M4387" s="5">
        <v>3379</v>
      </c>
      <c r="N4387" t="s">
        <v>43</v>
      </c>
      <c r="O4387" t="s">
        <v>423</v>
      </c>
      <c r="P4387" t="s">
        <v>767</v>
      </c>
      <c r="Q4387" s="5">
        <v>44</v>
      </c>
      <c r="R4387" s="5">
        <v>148676</v>
      </c>
      <c r="S4387" t="s">
        <v>463</v>
      </c>
      <c r="T4387" t="s">
        <v>78</v>
      </c>
      <c r="U4387" t="s">
        <v>48</v>
      </c>
      <c r="V4387" t="s">
        <v>5560</v>
      </c>
      <c r="W4387" t="s">
        <v>50</v>
      </c>
      <c r="X4387" t="s">
        <v>51</v>
      </c>
      <c r="Y4387">
        <v>0</v>
      </c>
      <c r="Z4387" t="s">
        <v>52</v>
      </c>
      <c r="AA4387">
        <v>2017</v>
      </c>
      <c r="AB4387" t="s">
        <v>205</v>
      </c>
      <c r="AC4387" t="s">
        <v>54</v>
      </c>
      <c r="AD4387" t="s">
        <v>55</v>
      </c>
      <c r="AE4387">
        <v>1308143</v>
      </c>
      <c r="AF4387" t="s">
        <v>80</v>
      </c>
      <c r="AG4387" t="s">
        <v>57</v>
      </c>
      <c r="AH4387" t="s">
        <v>52</v>
      </c>
      <c r="AI4387" t="s">
        <v>52</v>
      </c>
    </row>
    <row r="4388" spans="1:35" x14ac:dyDescent="0.25">
      <c r="A4388" s="13" t="str">
        <f t="shared" si="68"/>
        <v>http://dodappwlsprd2.cloud.pge.com:8003/ilis_rpt/dailyeventlogdetail.jsp?odbeventlogid=17-0087180&amp;numberofmonths=24&amp;showchangehistorylog=1</v>
      </c>
      <c r="B4388" s="14" t="str">
        <f>HYPERLINK(A4388,V4388)</f>
        <v>17-0087180</v>
      </c>
      <c r="C4388" t="s">
        <v>5139</v>
      </c>
      <c r="D4388" t="s">
        <v>2859</v>
      </c>
      <c r="E4388" t="s">
        <v>59</v>
      </c>
      <c r="F4388" t="s">
        <v>5149</v>
      </c>
      <c r="G4388" s="2">
        <v>42711101</v>
      </c>
      <c r="H4388" t="s">
        <v>61</v>
      </c>
      <c r="I4388" s="3">
        <v>2637</v>
      </c>
      <c r="J4388">
        <v>20171012</v>
      </c>
      <c r="K4388" s="4">
        <v>858</v>
      </c>
      <c r="L4388">
        <v>1900263</v>
      </c>
      <c r="M4388" s="5">
        <v>3379</v>
      </c>
      <c r="N4388" t="s">
        <v>43</v>
      </c>
      <c r="O4388" t="s">
        <v>423</v>
      </c>
      <c r="P4388" t="s">
        <v>767</v>
      </c>
      <c r="Q4388" s="5">
        <v>1</v>
      </c>
      <c r="R4388" s="5">
        <v>3379</v>
      </c>
      <c r="S4388" t="s">
        <v>463</v>
      </c>
      <c r="T4388" t="s">
        <v>47</v>
      </c>
      <c r="U4388" t="s">
        <v>48</v>
      </c>
      <c r="V4388" t="s">
        <v>5561</v>
      </c>
      <c r="W4388" t="s">
        <v>50</v>
      </c>
      <c r="X4388" t="s">
        <v>51</v>
      </c>
      <c r="Y4388">
        <v>0</v>
      </c>
      <c r="Z4388" t="s">
        <v>52</v>
      </c>
      <c r="AA4388">
        <v>2017</v>
      </c>
      <c r="AB4388" t="s">
        <v>205</v>
      </c>
      <c r="AC4388" t="s">
        <v>54</v>
      </c>
      <c r="AD4388" t="s">
        <v>55</v>
      </c>
      <c r="AE4388">
        <v>1308172</v>
      </c>
      <c r="AF4388" t="s">
        <v>56</v>
      </c>
      <c r="AG4388" t="s">
        <v>57</v>
      </c>
      <c r="AH4388" t="s">
        <v>52</v>
      </c>
      <c r="AI4388" t="s">
        <v>52</v>
      </c>
    </row>
    <row r="4389" spans="1:35" x14ac:dyDescent="0.25">
      <c r="A4389" s="13" t="str">
        <f t="shared" si="68"/>
        <v>http://dodappwlsprd2.cloud.pge.com:8003/ilis_rpt/dailyeventlogdetail.jsp?odbeventlogid=17-0086784&amp;numberofmonths=24&amp;showchangehistorylog=1</v>
      </c>
      <c r="B4389" s="14" t="str">
        <f>HYPERLINK(A4389,V4389)</f>
        <v>17-0086784</v>
      </c>
      <c r="C4389" t="s">
        <v>5139</v>
      </c>
      <c r="D4389" t="s">
        <v>2859</v>
      </c>
      <c r="E4389" t="s">
        <v>40</v>
      </c>
      <c r="F4389" t="s">
        <v>5550</v>
      </c>
      <c r="G4389" s="2">
        <v>42021112</v>
      </c>
      <c r="H4389" t="s">
        <v>61</v>
      </c>
      <c r="I4389" s="3">
        <v>349</v>
      </c>
      <c r="J4389">
        <v>20171012</v>
      </c>
      <c r="K4389" s="4">
        <v>1118</v>
      </c>
      <c r="L4389">
        <v>1899433</v>
      </c>
      <c r="M4389" s="5">
        <v>8722</v>
      </c>
      <c r="N4389" t="s">
        <v>43</v>
      </c>
      <c r="O4389" t="s">
        <v>423</v>
      </c>
      <c r="P4389" t="s">
        <v>767</v>
      </c>
      <c r="Q4389" s="5">
        <v>6</v>
      </c>
      <c r="R4389" s="5">
        <v>51978</v>
      </c>
      <c r="S4389" t="s">
        <v>463</v>
      </c>
      <c r="T4389" t="s">
        <v>78</v>
      </c>
      <c r="U4389" t="s">
        <v>48</v>
      </c>
      <c r="V4389" t="s">
        <v>5562</v>
      </c>
      <c r="W4389" t="s">
        <v>50</v>
      </c>
      <c r="X4389" t="s">
        <v>51</v>
      </c>
      <c r="Y4389">
        <v>0</v>
      </c>
      <c r="Z4389" t="s">
        <v>52</v>
      </c>
      <c r="AA4389">
        <v>2017</v>
      </c>
      <c r="AB4389" t="s">
        <v>205</v>
      </c>
      <c r="AC4389" t="s">
        <v>54</v>
      </c>
      <c r="AD4389" t="s">
        <v>55</v>
      </c>
      <c r="AE4389">
        <v>1307843</v>
      </c>
      <c r="AF4389" t="s">
        <v>80</v>
      </c>
      <c r="AG4389" t="s">
        <v>57</v>
      </c>
      <c r="AH4389" t="s">
        <v>52</v>
      </c>
      <c r="AI4389" t="s">
        <v>52</v>
      </c>
    </row>
    <row r="4390" spans="1:35" x14ac:dyDescent="0.25">
      <c r="A4390" s="13" t="str">
        <f t="shared" si="68"/>
        <v>http://dodappwlsprd2.cloud.pge.com:8003/ilis_rpt/dailyeventlogdetail.jsp?odbeventlogid=17-0088262&amp;numberofmonths=24&amp;showchangehistorylog=1</v>
      </c>
      <c r="B4390" s="14" t="str">
        <f>HYPERLINK(A4390,V4390)</f>
        <v>17-0088262</v>
      </c>
      <c r="C4390" t="s">
        <v>5139</v>
      </c>
      <c r="D4390" t="s">
        <v>2859</v>
      </c>
      <c r="E4390" t="s">
        <v>40</v>
      </c>
      <c r="F4390" t="s">
        <v>5185</v>
      </c>
      <c r="G4390" s="2">
        <v>42261101</v>
      </c>
      <c r="H4390" t="s">
        <v>81</v>
      </c>
      <c r="I4390" s="3">
        <v>11012</v>
      </c>
      <c r="J4390">
        <v>20171018</v>
      </c>
      <c r="K4390" s="4">
        <v>1018</v>
      </c>
      <c r="L4390">
        <v>1903217</v>
      </c>
      <c r="M4390" s="5">
        <v>1202</v>
      </c>
      <c r="N4390" t="s">
        <v>43</v>
      </c>
      <c r="O4390" t="s">
        <v>44</v>
      </c>
      <c r="P4390" t="s">
        <v>45</v>
      </c>
      <c r="Q4390" s="5">
        <v>1615</v>
      </c>
      <c r="R4390" s="5">
        <v>388856</v>
      </c>
      <c r="S4390" t="s">
        <v>463</v>
      </c>
      <c r="T4390" t="s">
        <v>47</v>
      </c>
      <c r="U4390" t="s">
        <v>48</v>
      </c>
      <c r="V4390" t="s">
        <v>5563</v>
      </c>
      <c r="W4390" t="s">
        <v>50</v>
      </c>
      <c r="X4390" t="s">
        <v>51</v>
      </c>
      <c r="Y4390">
        <v>0</v>
      </c>
      <c r="Z4390" t="s">
        <v>52</v>
      </c>
      <c r="AA4390">
        <v>2017</v>
      </c>
      <c r="AB4390" t="s">
        <v>205</v>
      </c>
      <c r="AC4390" t="s">
        <v>54</v>
      </c>
      <c r="AD4390" t="s">
        <v>55</v>
      </c>
      <c r="AE4390">
        <v>1309011</v>
      </c>
      <c r="AF4390" t="s">
        <v>56</v>
      </c>
      <c r="AG4390" t="s">
        <v>57</v>
      </c>
      <c r="AH4390" t="s">
        <v>52</v>
      </c>
      <c r="AI4390" t="s">
        <v>52</v>
      </c>
    </row>
    <row r="4391" spans="1:35" x14ac:dyDescent="0.25">
      <c r="A4391" s="13" t="str">
        <f t="shared" si="68"/>
        <v>http://dodappwlsprd2.cloud.pge.com:8003/ilis_rpt/dailyeventlogdetail.jsp?odbeventlogid=17-0088772&amp;numberofmonths=24&amp;showchangehistorylog=1</v>
      </c>
      <c r="B4391" s="14" t="str">
        <f>HYPERLINK(A4391,V4391)</f>
        <v>17-0088772</v>
      </c>
      <c r="C4391" t="s">
        <v>5139</v>
      </c>
      <c r="D4391" t="s">
        <v>2859</v>
      </c>
      <c r="E4391" t="s">
        <v>40</v>
      </c>
      <c r="F4391" t="s">
        <v>5185</v>
      </c>
      <c r="G4391" s="2">
        <v>42261101</v>
      </c>
      <c r="H4391" t="s">
        <v>42</v>
      </c>
      <c r="I4391" s="3">
        <v>504</v>
      </c>
      <c r="J4391">
        <v>20171019</v>
      </c>
      <c r="K4391" s="4">
        <v>2238</v>
      </c>
      <c r="L4391">
        <v>1904680</v>
      </c>
      <c r="M4391" s="5">
        <v>1019</v>
      </c>
      <c r="N4391" t="s">
        <v>43</v>
      </c>
      <c r="O4391" t="s">
        <v>89</v>
      </c>
      <c r="P4391" t="s">
        <v>455</v>
      </c>
      <c r="Q4391" s="5">
        <v>825</v>
      </c>
      <c r="R4391" s="5">
        <v>216655</v>
      </c>
      <c r="S4391" t="s">
        <v>554</v>
      </c>
      <c r="T4391" t="s">
        <v>47</v>
      </c>
      <c r="U4391" t="s">
        <v>48</v>
      </c>
      <c r="V4391" t="s">
        <v>5564</v>
      </c>
      <c r="W4391" t="s">
        <v>50</v>
      </c>
      <c r="X4391" t="s">
        <v>51</v>
      </c>
      <c r="Y4391">
        <v>0</v>
      </c>
      <c r="Z4391" t="s">
        <v>94</v>
      </c>
      <c r="AA4391">
        <v>2017</v>
      </c>
      <c r="AB4391" t="s">
        <v>205</v>
      </c>
      <c r="AC4391" t="s">
        <v>54</v>
      </c>
      <c r="AD4391" t="s">
        <v>87</v>
      </c>
      <c r="AE4391">
        <v>1309344</v>
      </c>
      <c r="AF4391" t="s">
        <v>56</v>
      </c>
      <c r="AG4391" t="s">
        <v>57</v>
      </c>
      <c r="AH4391" t="s">
        <v>52</v>
      </c>
      <c r="AI4391" t="s">
        <v>52</v>
      </c>
    </row>
    <row r="4392" spans="1:35" x14ac:dyDescent="0.25">
      <c r="A4392" s="13" t="str">
        <f t="shared" si="68"/>
        <v>http://dodappwlsprd2.cloud.pge.com:8003/ilis_rpt/dailyeventlogdetail.jsp?odbeventlogid=17-0089521&amp;numberofmonths=24&amp;showchangehistorylog=1</v>
      </c>
      <c r="B4392" s="14" t="str">
        <f>HYPERLINK(A4392,V4392)</f>
        <v>17-0089521</v>
      </c>
      <c r="C4392" t="s">
        <v>5139</v>
      </c>
      <c r="D4392" t="s">
        <v>2859</v>
      </c>
      <c r="E4392" t="s">
        <v>40</v>
      </c>
      <c r="F4392" t="s">
        <v>5149</v>
      </c>
      <c r="G4392" s="2">
        <v>42711101</v>
      </c>
      <c r="H4392" t="s">
        <v>61</v>
      </c>
      <c r="I4392" s="3">
        <v>7623</v>
      </c>
      <c r="J4392">
        <v>20171022</v>
      </c>
      <c r="K4392" s="4">
        <v>1801</v>
      </c>
      <c r="L4392">
        <v>1907355</v>
      </c>
      <c r="M4392" s="5">
        <v>1312</v>
      </c>
      <c r="N4392" t="s">
        <v>43</v>
      </c>
      <c r="O4392" t="s">
        <v>89</v>
      </c>
      <c r="P4392" t="s">
        <v>455</v>
      </c>
      <c r="Q4392" s="5">
        <v>5</v>
      </c>
      <c r="R4392" s="5">
        <v>6560</v>
      </c>
      <c r="S4392" t="s">
        <v>463</v>
      </c>
      <c r="T4392" t="s">
        <v>78</v>
      </c>
      <c r="U4392" t="s">
        <v>48</v>
      </c>
      <c r="V4392" t="s">
        <v>5565</v>
      </c>
      <c r="W4392" t="s">
        <v>50</v>
      </c>
      <c r="X4392" t="s">
        <v>51</v>
      </c>
      <c r="Y4392">
        <v>0</v>
      </c>
      <c r="Z4392" t="s">
        <v>52</v>
      </c>
      <c r="AA4392">
        <v>2017</v>
      </c>
      <c r="AB4392" t="s">
        <v>205</v>
      </c>
      <c r="AC4392" t="s">
        <v>54</v>
      </c>
      <c r="AD4392" t="s">
        <v>55</v>
      </c>
      <c r="AE4392">
        <v>1309980</v>
      </c>
      <c r="AF4392" t="s">
        <v>80</v>
      </c>
      <c r="AG4392" t="s">
        <v>57</v>
      </c>
      <c r="AH4392" t="s">
        <v>52</v>
      </c>
      <c r="AI4392" t="s">
        <v>52</v>
      </c>
    </row>
    <row r="4393" spans="1:35" x14ac:dyDescent="0.25">
      <c r="A4393" s="13" t="str">
        <f t="shared" si="68"/>
        <v>http://dodappwlsprd2.cloud.pge.com:8003/ilis_rpt/dailyeventlogdetail.jsp?odbeventlogid=17-0093255&amp;numberofmonths=24&amp;showchangehistorylog=1</v>
      </c>
      <c r="B4393" s="14" t="str">
        <f>HYPERLINK(A4393,V4393)</f>
        <v>17-0093255</v>
      </c>
      <c r="C4393" t="s">
        <v>5139</v>
      </c>
      <c r="D4393" t="s">
        <v>2859</v>
      </c>
      <c r="E4393" t="s">
        <v>40</v>
      </c>
      <c r="F4393" t="s">
        <v>5250</v>
      </c>
      <c r="G4393" s="2">
        <v>43432102</v>
      </c>
      <c r="H4393" t="s">
        <v>61</v>
      </c>
      <c r="I4393" s="3">
        <v>3531</v>
      </c>
      <c r="J4393">
        <v>20171107</v>
      </c>
      <c r="K4393" s="4">
        <v>659</v>
      </c>
      <c r="L4393">
        <v>1917539</v>
      </c>
      <c r="M4393" s="5">
        <v>1151</v>
      </c>
      <c r="N4393" t="s">
        <v>43</v>
      </c>
      <c r="O4393" t="s">
        <v>44</v>
      </c>
      <c r="P4393" t="s">
        <v>45</v>
      </c>
      <c r="Q4393" s="5">
        <v>2</v>
      </c>
      <c r="R4393" s="5">
        <v>2302</v>
      </c>
      <c r="S4393" t="s">
        <v>463</v>
      </c>
      <c r="T4393" t="s">
        <v>47</v>
      </c>
      <c r="U4393" t="s">
        <v>48</v>
      </c>
      <c r="V4393" t="s">
        <v>5566</v>
      </c>
      <c r="W4393" t="s">
        <v>50</v>
      </c>
      <c r="X4393" t="s">
        <v>51</v>
      </c>
      <c r="Y4393">
        <v>43208340</v>
      </c>
      <c r="Z4393" t="s">
        <v>52</v>
      </c>
      <c r="AA4393">
        <v>2017</v>
      </c>
      <c r="AB4393" t="s">
        <v>214</v>
      </c>
      <c r="AC4393" t="s">
        <v>54</v>
      </c>
      <c r="AD4393" t="s">
        <v>55</v>
      </c>
      <c r="AE4393">
        <v>1312691</v>
      </c>
      <c r="AF4393" t="s">
        <v>56</v>
      </c>
      <c r="AG4393" t="s">
        <v>57</v>
      </c>
      <c r="AH4393" t="s">
        <v>52</v>
      </c>
      <c r="AI4393" t="s">
        <v>52</v>
      </c>
    </row>
    <row r="4394" spans="1:35" x14ac:dyDescent="0.25">
      <c r="A4394" s="13" t="str">
        <f t="shared" si="68"/>
        <v>http://dodappwlsprd2.cloud.pge.com:8003/ilis_rpt/dailyeventlogdetail.jsp?odbeventlogid=17-0096151&amp;numberofmonths=24&amp;showchangehistorylog=1</v>
      </c>
      <c r="B4394" s="14" t="str">
        <f>HYPERLINK(A4394,V4394)</f>
        <v>17-0096151</v>
      </c>
      <c r="C4394" t="s">
        <v>5139</v>
      </c>
      <c r="D4394" t="s">
        <v>2859</v>
      </c>
      <c r="E4394" t="s">
        <v>59</v>
      </c>
      <c r="F4394" t="s">
        <v>5152</v>
      </c>
      <c r="G4394" s="2">
        <v>43432104</v>
      </c>
      <c r="H4394" t="s">
        <v>61</v>
      </c>
      <c r="I4394" s="3">
        <v>3149</v>
      </c>
      <c r="J4394">
        <v>20171118</v>
      </c>
      <c r="K4394" s="4">
        <v>123</v>
      </c>
      <c r="L4394">
        <v>1925453</v>
      </c>
      <c r="M4394" s="5">
        <v>716</v>
      </c>
      <c r="N4394" t="s">
        <v>43</v>
      </c>
      <c r="O4394" t="s">
        <v>44</v>
      </c>
      <c r="P4394" t="s">
        <v>45</v>
      </c>
      <c r="Q4394" s="5">
        <v>24</v>
      </c>
      <c r="R4394" s="5">
        <v>17184</v>
      </c>
      <c r="S4394" t="s">
        <v>463</v>
      </c>
      <c r="T4394" t="s">
        <v>47</v>
      </c>
      <c r="U4394" t="s">
        <v>66</v>
      </c>
      <c r="V4394" t="s">
        <v>5567</v>
      </c>
      <c r="W4394" t="s">
        <v>50</v>
      </c>
      <c r="X4394" t="s">
        <v>51</v>
      </c>
      <c r="Y4394">
        <v>43217240</v>
      </c>
      <c r="Z4394" t="s">
        <v>52</v>
      </c>
      <c r="AA4394">
        <v>2017</v>
      </c>
      <c r="AB4394" t="s">
        <v>214</v>
      </c>
      <c r="AC4394" t="s">
        <v>54</v>
      </c>
      <c r="AD4394" t="s">
        <v>55</v>
      </c>
      <c r="AE4394">
        <v>1314793</v>
      </c>
      <c r="AF4394" t="s">
        <v>56</v>
      </c>
      <c r="AG4394" t="s">
        <v>57</v>
      </c>
      <c r="AH4394" t="s">
        <v>52</v>
      </c>
      <c r="AI4394" t="s">
        <v>52</v>
      </c>
    </row>
    <row r="4395" spans="1:35" x14ac:dyDescent="0.25">
      <c r="A4395" s="13" t="str">
        <f t="shared" si="68"/>
        <v>http://dodappwlsprd2.cloud.pge.com:8003/ilis_rpt/dailyeventlogdetail.jsp?odbeventlogid=17-0096686&amp;numberofmonths=24&amp;showchangehistorylog=1</v>
      </c>
      <c r="B4395" s="14" t="str">
        <f>HYPERLINK(A4395,V4395)</f>
        <v>17-0096686</v>
      </c>
      <c r="C4395" t="s">
        <v>5139</v>
      </c>
      <c r="D4395" t="s">
        <v>2859</v>
      </c>
      <c r="E4395" t="s">
        <v>40</v>
      </c>
      <c r="F4395" t="s">
        <v>5144</v>
      </c>
      <c r="G4395" s="2">
        <v>43051101</v>
      </c>
      <c r="H4395" t="s">
        <v>496</v>
      </c>
      <c r="I4395" s="3" t="s">
        <v>5568</v>
      </c>
      <c r="J4395">
        <v>20171120</v>
      </c>
      <c r="K4395" s="4">
        <v>1741</v>
      </c>
      <c r="L4395">
        <v>1926857</v>
      </c>
      <c r="M4395" s="5">
        <v>2571</v>
      </c>
      <c r="N4395" t="s">
        <v>43</v>
      </c>
      <c r="O4395" t="s">
        <v>44</v>
      </c>
      <c r="P4395" t="s">
        <v>45</v>
      </c>
      <c r="Q4395" s="5">
        <v>3</v>
      </c>
      <c r="R4395" s="5">
        <v>7569</v>
      </c>
      <c r="S4395" t="s">
        <v>474</v>
      </c>
      <c r="T4395" t="s">
        <v>47</v>
      </c>
      <c r="U4395" t="s">
        <v>48</v>
      </c>
      <c r="V4395" t="s">
        <v>5569</v>
      </c>
      <c r="W4395" t="s">
        <v>50</v>
      </c>
      <c r="X4395" t="s">
        <v>51</v>
      </c>
      <c r="Y4395">
        <v>31366537</v>
      </c>
      <c r="Z4395" t="s">
        <v>52</v>
      </c>
      <c r="AA4395">
        <v>2017</v>
      </c>
      <c r="AB4395" t="s">
        <v>214</v>
      </c>
      <c r="AC4395" t="s">
        <v>54</v>
      </c>
      <c r="AD4395" t="s">
        <v>55</v>
      </c>
      <c r="AE4395">
        <v>1315241</v>
      </c>
      <c r="AF4395" t="s">
        <v>56</v>
      </c>
      <c r="AG4395" t="s">
        <v>57</v>
      </c>
      <c r="AH4395" t="s">
        <v>52</v>
      </c>
      <c r="AI4395" t="s">
        <v>52</v>
      </c>
    </row>
    <row r="4396" spans="1:35" x14ac:dyDescent="0.25">
      <c r="A4396" s="13" t="str">
        <f t="shared" si="68"/>
        <v>http://dodappwlsprd2.cloud.pge.com:8003/ilis_rpt/dailyeventlogdetail.jsp?odbeventlogid=17-0096829&amp;numberofmonths=24&amp;showchangehistorylog=1</v>
      </c>
      <c r="B4396" s="14" t="str">
        <f>HYPERLINK(A4396,V4396)</f>
        <v>17-0096829</v>
      </c>
      <c r="C4396" t="s">
        <v>5139</v>
      </c>
      <c r="D4396" t="s">
        <v>2859</v>
      </c>
      <c r="E4396" t="s">
        <v>59</v>
      </c>
      <c r="F4396" t="s">
        <v>5140</v>
      </c>
      <c r="G4396" s="2">
        <v>43292103</v>
      </c>
      <c r="H4396" t="s">
        <v>61</v>
      </c>
      <c r="I4396" s="3">
        <v>1115</v>
      </c>
      <c r="J4396">
        <v>20171121</v>
      </c>
      <c r="K4396" s="4">
        <v>900</v>
      </c>
      <c r="L4396">
        <v>1927122</v>
      </c>
      <c r="M4396" s="5">
        <v>1665</v>
      </c>
      <c r="N4396" t="s">
        <v>43</v>
      </c>
      <c r="O4396" t="s">
        <v>44</v>
      </c>
      <c r="P4396" t="s">
        <v>111</v>
      </c>
      <c r="Q4396" s="5">
        <v>10</v>
      </c>
      <c r="R4396" s="5">
        <v>16650</v>
      </c>
      <c r="S4396" t="s">
        <v>471</v>
      </c>
      <c r="T4396" t="s">
        <v>47</v>
      </c>
      <c r="U4396" t="s">
        <v>121</v>
      </c>
      <c r="V4396" t="s">
        <v>5570</v>
      </c>
      <c r="W4396" t="s">
        <v>50</v>
      </c>
      <c r="X4396" t="s">
        <v>51</v>
      </c>
      <c r="Y4396">
        <v>43219348</v>
      </c>
      <c r="Z4396" t="s">
        <v>52</v>
      </c>
      <c r="AA4396">
        <v>2017</v>
      </c>
      <c r="AB4396" t="s">
        <v>214</v>
      </c>
      <c r="AC4396" t="s">
        <v>54</v>
      </c>
      <c r="AD4396" t="s">
        <v>55</v>
      </c>
      <c r="AE4396">
        <v>1315328</v>
      </c>
      <c r="AF4396" t="s">
        <v>56</v>
      </c>
      <c r="AG4396" t="s">
        <v>57</v>
      </c>
      <c r="AH4396" t="s">
        <v>52</v>
      </c>
      <c r="AI4396" t="s">
        <v>52</v>
      </c>
    </row>
    <row r="4397" spans="1:35" x14ac:dyDescent="0.25">
      <c r="A4397" s="13" t="str">
        <f t="shared" si="68"/>
        <v>http://dodappwlsprd2.cloud.pge.com:8003/ilis_rpt/dailyeventlogdetail.jsp?odbeventlogid=17-0097606&amp;numberofmonths=24&amp;showchangehistorylog=1</v>
      </c>
      <c r="B4397" s="14" t="str">
        <f>HYPERLINK(A4397,V4397)</f>
        <v>17-0097606</v>
      </c>
      <c r="C4397" t="s">
        <v>5139</v>
      </c>
      <c r="D4397" t="s">
        <v>2859</v>
      </c>
      <c r="E4397" t="s">
        <v>59</v>
      </c>
      <c r="F4397" t="s">
        <v>5462</v>
      </c>
      <c r="G4397" s="2">
        <v>43432103</v>
      </c>
      <c r="H4397" t="s">
        <v>1138</v>
      </c>
      <c r="I4397" s="3">
        <v>3721</v>
      </c>
      <c r="J4397">
        <v>20171126</v>
      </c>
      <c r="K4397" s="4">
        <v>1259</v>
      </c>
      <c r="L4397">
        <v>1929401</v>
      </c>
      <c r="M4397" s="5">
        <v>583</v>
      </c>
      <c r="N4397" t="s">
        <v>43</v>
      </c>
      <c r="O4397" t="s">
        <v>89</v>
      </c>
      <c r="P4397" t="s">
        <v>455</v>
      </c>
      <c r="Q4397" s="5">
        <v>14</v>
      </c>
      <c r="R4397" s="5">
        <v>8162</v>
      </c>
      <c r="S4397" t="s">
        <v>463</v>
      </c>
      <c r="T4397" t="s">
        <v>47</v>
      </c>
      <c r="U4397" t="s">
        <v>121</v>
      </c>
      <c r="V4397" t="s">
        <v>5571</v>
      </c>
      <c r="W4397" t="s">
        <v>50</v>
      </c>
      <c r="X4397" t="s">
        <v>51</v>
      </c>
      <c r="Y4397">
        <v>31366973</v>
      </c>
      <c r="Z4397" t="s">
        <v>52</v>
      </c>
      <c r="AA4397">
        <v>2017</v>
      </c>
      <c r="AB4397" t="s">
        <v>214</v>
      </c>
      <c r="AC4397" t="s">
        <v>54</v>
      </c>
      <c r="AD4397" t="s">
        <v>87</v>
      </c>
      <c r="AE4397">
        <v>1315831</v>
      </c>
      <c r="AF4397" t="s">
        <v>56</v>
      </c>
      <c r="AG4397" t="s">
        <v>57</v>
      </c>
      <c r="AH4397" t="s">
        <v>52</v>
      </c>
      <c r="AI4397" t="s">
        <v>52</v>
      </c>
    </row>
    <row r="4398" spans="1:35" x14ac:dyDescent="0.25">
      <c r="A4398" s="13" t="str">
        <f t="shared" si="68"/>
        <v>http://dodappwlsprd2.cloud.pge.com:8003/ilis_rpt/dailyeventlogdetail.jsp?odbeventlogid=17-0097943&amp;numberofmonths=24&amp;showchangehistorylog=1</v>
      </c>
      <c r="B4398" s="14" t="str">
        <f>HYPERLINK(A4398,V4398)</f>
        <v>17-0097943</v>
      </c>
      <c r="C4398" t="s">
        <v>5139</v>
      </c>
      <c r="D4398" t="s">
        <v>2859</v>
      </c>
      <c r="E4398" t="s">
        <v>59</v>
      </c>
      <c r="F4398" t="s">
        <v>5149</v>
      </c>
      <c r="G4398" s="2">
        <v>42711101</v>
      </c>
      <c r="H4398" t="s">
        <v>42</v>
      </c>
      <c r="I4398" s="3" t="s">
        <v>5445</v>
      </c>
      <c r="J4398">
        <v>20171127</v>
      </c>
      <c r="K4398" s="4">
        <v>1546</v>
      </c>
      <c r="L4398">
        <v>1930516</v>
      </c>
      <c r="M4398" s="5">
        <v>690</v>
      </c>
      <c r="N4398" t="s">
        <v>43</v>
      </c>
      <c r="O4398" t="s">
        <v>44</v>
      </c>
      <c r="P4398" t="s">
        <v>111</v>
      </c>
      <c r="Q4398" s="5">
        <v>408</v>
      </c>
      <c r="R4398" s="5">
        <v>139957</v>
      </c>
      <c r="S4398" t="s">
        <v>463</v>
      </c>
      <c r="T4398" t="s">
        <v>47</v>
      </c>
      <c r="U4398" t="s">
        <v>48</v>
      </c>
      <c r="V4398" t="s">
        <v>5572</v>
      </c>
      <c r="W4398" t="s">
        <v>50</v>
      </c>
      <c r="X4398" t="s">
        <v>51</v>
      </c>
      <c r="Y4398">
        <v>31367195</v>
      </c>
      <c r="Z4398" t="s">
        <v>94</v>
      </c>
      <c r="AA4398">
        <v>2017</v>
      </c>
      <c r="AB4398" t="s">
        <v>214</v>
      </c>
      <c r="AC4398" t="s">
        <v>54</v>
      </c>
      <c r="AD4398" t="s">
        <v>87</v>
      </c>
      <c r="AE4398">
        <v>1316103</v>
      </c>
      <c r="AF4398" t="s">
        <v>56</v>
      </c>
      <c r="AG4398" t="s">
        <v>57</v>
      </c>
      <c r="AH4398" t="s">
        <v>52</v>
      </c>
      <c r="AI4398" t="s">
        <v>52</v>
      </c>
    </row>
    <row r="4399" spans="1:35" x14ac:dyDescent="0.25">
      <c r="A4399" s="13" t="str">
        <f t="shared" si="68"/>
        <v>http://dodappwlsprd2.cloud.pge.com:8003/ilis_rpt/dailyeventlogdetail.jsp?odbeventlogid=17-0099378&amp;numberofmonths=24&amp;showchangehistorylog=1</v>
      </c>
      <c r="B4399" s="14" t="str">
        <f>HYPERLINK(A4399,V4399)</f>
        <v>17-0099378</v>
      </c>
      <c r="C4399" t="s">
        <v>5139</v>
      </c>
      <c r="D4399" t="s">
        <v>2859</v>
      </c>
      <c r="E4399" t="s">
        <v>40</v>
      </c>
      <c r="F4399" t="s">
        <v>5435</v>
      </c>
      <c r="G4399" s="2">
        <v>42011109</v>
      </c>
      <c r="H4399" t="s">
        <v>42</v>
      </c>
      <c r="I4399" s="3">
        <v>48472</v>
      </c>
      <c r="J4399">
        <v>20171203</v>
      </c>
      <c r="K4399" s="4">
        <v>1859</v>
      </c>
      <c r="L4399">
        <v>1934372</v>
      </c>
      <c r="M4399" s="5">
        <v>388</v>
      </c>
      <c r="N4399" t="s">
        <v>43</v>
      </c>
      <c r="O4399" t="s">
        <v>89</v>
      </c>
      <c r="P4399" t="s">
        <v>455</v>
      </c>
      <c r="Q4399" s="5">
        <v>2391</v>
      </c>
      <c r="R4399" s="5">
        <v>266940</v>
      </c>
      <c r="S4399" t="s">
        <v>463</v>
      </c>
      <c r="T4399" t="s">
        <v>106</v>
      </c>
      <c r="U4399" t="s">
        <v>48</v>
      </c>
      <c r="V4399" t="s">
        <v>5573</v>
      </c>
      <c r="W4399" t="s">
        <v>50</v>
      </c>
      <c r="X4399" t="s">
        <v>51</v>
      </c>
      <c r="Y4399">
        <v>31368065</v>
      </c>
      <c r="Z4399" t="s">
        <v>52</v>
      </c>
      <c r="AA4399">
        <v>2017</v>
      </c>
      <c r="AB4399" t="s">
        <v>216</v>
      </c>
      <c r="AC4399" t="s">
        <v>54</v>
      </c>
      <c r="AD4399" t="s">
        <v>55</v>
      </c>
      <c r="AE4399">
        <v>1317236</v>
      </c>
      <c r="AF4399" t="s">
        <v>108</v>
      </c>
      <c r="AG4399" t="s">
        <v>57</v>
      </c>
      <c r="AH4399" t="s">
        <v>52</v>
      </c>
      <c r="AI4399" t="s">
        <v>52</v>
      </c>
    </row>
    <row r="4400" spans="1:35" x14ac:dyDescent="0.25">
      <c r="A4400" s="13" t="str">
        <f t="shared" si="68"/>
        <v>http://dodappwlsprd2.cloud.pge.com:8003/ilis_rpt/dailyeventlogdetail.jsp?odbeventlogid=17-0100979&amp;numberofmonths=24&amp;showchangehistorylog=1</v>
      </c>
      <c r="B4400" s="14" t="str">
        <f>HYPERLINK(A4400,V4400)</f>
        <v>17-0100979</v>
      </c>
      <c r="C4400" t="s">
        <v>5139</v>
      </c>
      <c r="D4400" t="s">
        <v>2859</v>
      </c>
      <c r="E4400" t="s">
        <v>59</v>
      </c>
      <c r="F4400" t="s">
        <v>5152</v>
      </c>
      <c r="G4400" s="2">
        <v>43432104</v>
      </c>
      <c r="H4400" t="s">
        <v>42</v>
      </c>
      <c r="I4400" s="3">
        <v>806</v>
      </c>
      <c r="J4400">
        <v>20171210</v>
      </c>
      <c r="K4400" s="4">
        <v>408</v>
      </c>
      <c r="L4400">
        <v>1939822</v>
      </c>
      <c r="M4400" s="5">
        <v>601</v>
      </c>
      <c r="N4400" t="s">
        <v>43</v>
      </c>
      <c r="O4400" t="s">
        <v>89</v>
      </c>
      <c r="P4400" t="s">
        <v>455</v>
      </c>
      <c r="Q4400" s="5">
        <v>144</v>
      </c>
      <c r="R4400" s="5">
        <v>41526</v>
      </c>
      <c r="S4400" t="s">
        <v>463</v>
      </c>
      <c r="T4400" t="s">
        <v>47</v>
      </c>
      <c r="U4400" t="s">
        <v>48</v>
      </c>
      <c r="V4400" t="s">
        <v>5574</v>
      </c>
      <c r="W4400" t="s">
        <v>50</v>
      </c>
      <c r="X4400" t="s">
        <v>51</v>
      </c>
      <c r="Y4400">
        <v>31369121</v>
      </c>
      <c r="Z4400" t="s">
        <v>52</v>
      </c>
      <c r="AA4400">
        <v>2017</v>
      </c>
      <c r="AB4400" t="s">
        <v>216</v>
      </c>
      <c r="AC4400" t="s">
        <v>54</v>
      </c>
      <c r="AD4400" t="s">
        <v>55</v>
      </c>
      <c r="AE4400">
        <v>1318658</v>
      </c>
      <c r="AF4400" t="s">
        <v>56</v>
      </c>
      <c r="AG4400" t="s">
        <v>57</v>
      </c>
      <c r="AH4400" t="s">
        <v>52</v>
      </c>
      <c r="AI4400" t="s">
        <v>52</v>
      </c>
    </row>
    <row r="4401" spans="1:35" x14ac:dyDescent="0.25">
      <c r="A4401" s="13" t="str">
        <f t="shared" si="68"/>
        <v>http://dodappwlsprd2.cloud.pge.com:8003/ilis_rpt/dailyeventlogdetail.jsp?odbeventlogid=17-0102528&amp;numberofmonths=24&amp;showchangehistorylog=1</v>
      </c>
      <c r="B4401" s="14" t="str">
        <f>HYPERLINK(A4401,V4401)</f>
        <v>17-0102528</v>
      </c>
      <c r="C4401" t="s">
        <v>5139</v>
      </c>
      <c r="D4401" t="s">
        <v>2859</v>
      </c>
      <c r="E4401" t="s">
        <v>59</v>
      </c>
      <c r="F4401" t="s">
        <v>5140</v>
      </c>
      <c r="G4401" s="2">
        <v>43292103</v>
      </c>
      <c r="H4401" t="s">
        <v>496</v>
      </c>
      <c r="I4401" s="3">
        <v>1117</v>
      </c>
      <c r="J4401">
        <v>20171219</v>
      </c>
      <c r="K4401" s="4">
        <v>656</v>
      </c>
      <c r="L4401">
        <v>1947418</v>
      </c>
      <c r="M4401" s="5">
        <v>393</v>
      </c>
      <c r="N4401" t="s">
        <v>43</v>
      </c>
      <c r="O4401" t="s">
        <v>44</v>
      </c>
      <c r="P4401" t="s">
        <v>45</v>
      </c>
      <c r="Q4401" s="5">
        <v>30</v>
      </c>
      <c r="R4401" s="5">
        <v>10178</v>
      </c>
      <c r="S4401" t="s">
        <v>463</v>
      </c>
      <c r="T4401" t="s">
        <v>47</v>
      </c>
      <c r="U4401" t="s">
        <v>48</v>
      </c>
      <c r="V4401" t="s">
        <v>5575</v>
      </c>
      <c r="W4401" t="s">
        <v>50</v>
      </c>
      <c r="X4401" t="s">
        <v>51</v>
      </c>
      <c r="Y4401">
        <v>43238012</v>
      </c>
      <c r="Z4401" t="s">
        <v>52</v>
      </c>
      <c r="AA4401">
        <v>2017</v>
      </c>
      <c r="AB4401" t="s">
        <v>216</v>
      </c>
      <c r="AC4401" t="s">
        <v>54</v>
      </c>
      <c r="AD4401" t="s">
        <v>55</v>
      </c>
      <c r="AE4401">
        <v>1320647</v>
      </c>
      <c r="AF4401" t="s">
        <v>56</v>
      </c>
      <c r="AG4401" t="s">
        <v>57</v>
      </c>
      <c r="AH4401" t="s">
        <v>52</v>
      </c>
      <c r="AI4401" t="s">
        <v>54</v>
      </c>
    </row>
    <row r="4402" spans="1:35" x14ac:dyDescent="0.25">
      <c r="A4402" s="13" t="str">
        <f t="shared" si="68"/>
        <v>http://dodappwlsprd2.cloud.pge.com:8003/ilis_rpt/dailyeventlogdetail.jsp?odbeventlogid=17-0102986&amp;numberofmonths=24&amp;showchangehistorylog=1</v>
      </c>
      <c r="B4402" s="14" t="str">
        <f>HYPERLINK(A4402,V4402)</f>
        <v>17-0102986</v>
      </c>
      <c r="C4402" t="s">
        <v>5139</v>
      </c>
      <c r="D4402" t="s">
        <v>2859</v>
      </c>
      <c r="E4402" t="s">
        <v>59</v>
      </c>
      <c r="F4402" t="s">
        <v>5196</v>
      </c>
      <c r="G4402" s="2">
        <v>42011107</v>
      </c>
      <c r="H4402" t="s">
        <v>61</v>
      </c>
      <c r="I4402" s="3">
        <v>4497</v>
      </c>
      <c r="J4402">
        <v>20171221</v>
      </c>
      <c r="K4402" s="4">
        <v>2000</v>
      </c>
      <c r="L4402">
        <v>1949885</v>
      </c>
      <c r="M4402" s="5">
        <v>569</v>
      </c>
      <c r="N4402" t="s">
        <v>43</v>
      </c>
      <c r="O4402" t="s">
        <v>44</v>
      </c>
      <c r="P4402" t="s">
        <v>45</v>
      </c>
      <c r="Q4402" s="5">
        <v>25</v>
      </c>
      <c r="R4402" s="5">
        <v>8994</v>
      </c>
      <c r="S4402" t="s">
        <v>463</v>
      </c>
      <c r="T4402" t="s">
        <v>47</v>
      </c>
      <c r="U4402" t="s">
        <v>48</v>
      </c>
      <c r="V4402" t="s">
        <v>5576</v>
      </c>
      <c r="W4402" t="s">
        <v>50</v>
      </c>
      <c r="X4402" t="s">
        <v>51</v>
      </c>
      <c r="Y4402">
        <v>43239840</v>
      </c>
      <c r="Z4402" t="s">
        <v>52</v>
      </c>
      <c r="AA4402">
        <v>2017</v>
      </c>
      <c r="AB4402" t="s">
        <v>216</v>
      </c>
      <c r="AC4402" t="s">
        <v>54</v>
      </c>
      <c r="AD4402" t="s">
        <v>55</v>
      </c>
      <c r="AE4402">
        <v>1321517</v>
      </c>
      <c r="AF4402" t="s">
        <v>56</v>
      </c>
      <c r="AG4402" t="s">
        <v>57</v>
      </c>
      <c r="AH4402" t="s">
        <v>52</v>
      </c>
      <c r="AI4402" t="s">
        <v>54</v>
      </c>
    </row>
    <row r="4403" spans="1:35" x14ac:dyDescent="0.25">
      <c r="A4403" s="13" t="str">
        <f t="shared" si="68"/>
        <v>http://dodappwlsprd2.cloud.pge.com:8003/ilis_rpt/dailyeventlogdetail.jsp?odbeventlogid=18-0004696&amp;numberofmonths=24&amp;showchangehistorylog=1</v>
      </c>
      <c r="B4403" s="14" t="str">
        <f>HYPERLINK(A4403,V4403)</f>
        <v>18-0004696</v>
      </c>
      <c r="C4403" t="s">
        <v>5139</v>
      </c>
      <c r="D4403" t="s">
        <v>2859</v>
      </c>
      <c r="E4403" t="s">
        <v>40</v>
      </c>
      <c r="F4403" t="s">
        <v>5159</v>
      </c>
      <c r="G4403" s="2">
        <v>42291101</v>
      </c>
      <c r="H4403" t="s">
        <v>496</v>
      </c>
      <c r="I4403" s="3">
        <v>1889</v>
      </c>
      <c r="J4403">
        <v>20180109</v>
      </c>
      <c r="K4403" s="4">
        <v>910</v>
      </c>
      <c r="L4403">
        <v>4822</v>
      </c>
      <c r="M4403" s="5">
        <v>1035</v>
      </c>
      <c r="N4403" t="s">
        <v>43</v>
      </c>
      <c r="O4403" t="s">
        <v>44</v>
      </c>
      <c r="P4403" t="s">
        <v>45</v>
      </c>
      <c r="Q4403" s="5">
        <v>71</v>
      </c>
      <c r="R4403" s="5">
        <v>4329</v>
      </c>
      <c r="S4403" t="s">
        <v>524</v>
      </c>
      <c r="T4403" t="s">
        <v>47</v>
      </c>
      <c r="U4403" t="s">
        <v>48</v>
      </c>
      <c r="V4403" t="s">
        <v>5577</v>
      </c>
      <c r="W4403" t="s">
        <v>50</v>
      </c>
      <c r="X4403" t="s">
        <v>51</v>
      </c>
      <c r="Y4403">
        <v>0</v>
      </c>
      <c r="Z4403" t="s">
        <v>94</v>
      </c>
      <c r="AA4403">
        <v>2018</v>
      </c>
      <c r="AB4403" t="s">
        <v>53</v>
      </c>
      <c r="AC4403" t="s">
        <v>54</v>
      </c>
      <c r="AD4403" t="s">
        <v>55</v>
      </c>
      <c r="AE4403">
        <v>1323866</v>
      </c>
      <c r="AF4403" t="s">
        <v>56</v>
      </c>
      <c r="AG4403" t="s">
        <v>57</v>
      </c>
      <c r="AH4403" t="s">
        <v>52</v>
      </c>
      <c r="AI4403" t="s">
        <v>54</v>
      </c>
    </row>
    <row r="4404" spans="1:35" x14ac:dyDescent="0.25">
      <c r="A4404" s="13" t="str">
        <f t="shared" si="68"/>
        <v>http://dodappwlsprd2.cloud.pge.com:8003/ilis_rpt/dailyeventlogdetail.jsp?odbeventlogid=18-0005026&amp;numberofmonths=24&amp;showchangehistorylog=1</v>
      </c>
      <c r="B4404" s="14" t="str">
        <f>HYPERLINK(A4404,V4404)</f>
        <v>18-0005026</v>
      </c>
      <c r="C4404" t="s">
        <v>5139</v>
      </c>
      <c r="D4404" t="s">
        <v>2859</v>
      </c>
      <c r="E4404" t="s">
        <v>59</v>
      </c>
      <c r="F4404" t="s">
        <v>5149</v>
      </c>
      <c r="G4404" s="2">
        <v>42711101</v>
      </c>
      <c r="H4404" t="s">
        <v>42</v>
      </c>
      <c r="I4404" s="3">
        <v>734</v>
      </c>
      <c r="J4404">
        <v>20180110</v>
      </c>
      <c r="K4404" s="4">
        <v>1126</v>
      </c>
      <c r="L4404">
        <v>5953</v>
      </c>
      <c r="M4404" s="5">
        <v>893</v>
      </c>
      <c r="N4404" t="s">
        <v>43</v>
      </c>
      <c r="O4404" t="s">
        <v>83</v>
      </c>
      <c r="P4404" t="s">
        <v>84</v>
      </c>
      <c r="Q4404" s="5">
        <v>361</v>
      </c>
      <c r="R4404" s="5">
        <v>202748</v>
      </c>
      <c r="S4404" t="s">
        <v>463</v>
      </c>
      <c r="T4404" t="s">
        <v>47</v>
      </c>
      <c r="U4404" t="s">
        <v>48</v>
      </c>
      <c r="V4404" t="s">
        <v>5578</v>
      </c>
      <c r="W4404" t="s">
        <v>50</v>
      </c>
      <c r="X4404" t="s">
        <v>51</v>
      </c>
      <c r="Y4404">
        <v>0</v>
      </c>
      <c r="Z4404" t="s">
        <v>52</v>
      </c>
      <c r="AA4404">
        <v>2018</v>
      </c>
      <c r="AB4404" t="s">
        <v>53</v>
      </c>
      <c r="AC4404" t="s">
        <v>54</v>
      </c>
      <c r="AD4404" t="s">
        <v>55</v>
      </c>
      <c r="AE4404">
        <v>1324097</v>
      </c>
      <c r="AF4404" t="s">
        <v>56</v>
      </c>
      <c r="AG4404" t="s">
        <v>57</v>
      </c>
      <c r="AH4404" t="s">
        <v>52</v>
      </c>
      <c r="AI4404" t="s">
        <v>52</v>
      </c>
    </row>
    <row r="4405" spans="1:35" x14ac:dyDescent="0.25">
      <c r="A4405" s="13" t="str">
        <f t="shared" si="68"/>
        <v>http://dodappwlsprd2.cloud.pge.com:8003/ilis_rpt/dailyeventlogdetail.jsp?odbeventlogid=18-0007669&amp;numberofmonths=24&amp;showchangehistorylog=1</v>
      </c>
      <c r="B4405" s="14" t="str">
        <f>HYPERLINK(A4405,V4405)</f>
        <v>18-0007669</v>
      </c>
      <c r="C4405" t="s">
        <v>5139</v>
      </c>
      <c r="D4405" t="s">
        <v>2859</v>
      </c>
      <c r="E4405" t="s">
        <v>59</v>
      </c>
      <c r="F4405" t="s">
        <v>5579</v>
      </c>
      <c r="G4405" s="2">
        <v>43292101</v>
      </c>
      <c r="H4405" t="s">
        <v>61</v>
      </c>
      <c r="I4405" s="3">
        <v>1117</v>
      </c>
      <c r="J4405">
        <v>20180121</v>
      </c>
      <c r="K4405" s="4">
        <v>1139</v>
      </c>
      <c r="L4405">
        <v>11573</v>
      </c>
      <c r="M4405" s="5">
        <v>381</v>
      </c>
      <c r="N4405" t="s">
        <v>43</v>
      </c>
      <c r="O4405" t="s">
        <v>89</v>
      </c>
      <c r="P4405" t="s">
        <v>455</v>
      </c>
      <c r="Q4405" s="5">
        <v>30</v>
      </c>
      <c r="R4405" s="5">
        <v>11430</v>
      </c>
      <c r="S4405" t="s">
        <v>463</v>
      </c>
      <c r="T4405" t="s">
        <v>47</v>
      </c>
      <c r="U4405" t="s">
        <v>48</v>
      </c>
      <c r="V4405" t="s">
        <v>5580</v>
      </c>
      <c r="W4405" t="s">
        <v>50</v>
      </c>
      <c r="X4405" t="s">
        <v>51</v>
      </c>
      <c r="Y4405">
        <v>43258360</v>
      </c>
      <c r="Z4405" t="s">
        <v>52</v>
      </c>
      <c r="AA4405">
        <v>2018</v>
      </c>
      <c r="AB4405" t="s">
        <v>53</v>
      </c>
      <c r="AC4405" t="s">
        <v>54</v>
      </c>
      <c r="AD4405" t="s">
        <v>87</v>
      </c>
      <c r="AE4405">
        <v>1325778</v>
      </c>
      <c r="AF4405" t="s">
        <v>56</v>
      </c>
      <c r="AG4405" t="s">
        <v>57</v>
      </c>
      <c r="AH4405" t="s">
        <v>52</v>
      </c>
      <c r="AI4405" t="s">
        <v>52</v>
      </c>
    </row>
    <row r="4406" spans="1:35" x14ac:dyDescent="0.25">
      <c r="A4406" s="13" t="str">
        <f t="shared" si="68"/>
        <v>http://dodappwlsprd2.cloud.pge.com:8003/ilis_rpt/dailyeventlogdetail.jsp?odbeventlogid=18-0009698&amp;numberofmonths=24&amp;showchangehistorylog=1</v>
      </c>
      <c r="B4406" s="14" t="str">
        <f>HYPERLINK(A4406,V4406)</f>
        <v>18-0009698</v>
      </c>
      <c r="C4406" t="s">
        <v>5139</v>
      </c>
      <c r="D4406" t="s">
        <v>2859</v>
      </c>
      <c r="E4406" t="s">
        <v>59</v>
      </c>
      <c r="F4406" t="s">
        <v>5579</v>
      </c>
      <c r="G4406" s="2">
        <v>43292101</v>
      </c>
      <c r="H4406" t="s">
        <v>61</v>
      </c>
      <c r="I4406" s="3">
        <v>3125</v>
      </c>
      <c r="J4406">
        <v>20180128</v>
      </c>
      <c r="K4406" s="4">
        <v>1942</v>
      </c>
      <c r="L4406">
        <v>15576</v>
      </c>
      <c r="M4406" s="5">
        <v>1848</v>
      </c>
      <c r="N4406" t="s">
        <v>43</v>
      </c>
      <c r="O4406" t="s">
        <v>89</v>
      </c>
      <c r="P4406" t="s">
        <v>455</v>
      </c>
      <c r="Q4406" s="5">
        <v>16</v>
      </c>
      <c r="R4406" s="5">
        <v>13668</v>
      </c>
      <c r="S4406" t="s">
        <v>463</v>
      </c>
      <c r="T4406" t="s">
        <v>47</v>
      </c>
      <c r="U4406" t="s">
        <v>48</v>
      </c>
      <c r="V4406" t="s">
        <v>5581</v>
      </c>
      <c r="W4406" t="s">
        <v>50</v>
      </c>
      <c r="X4406" t="s">
        <v>51</v>
      </c>
      <c r="Y4406">
        <v>43262692</v>
      </c>
      <c r="Z4406" t="s">
        <v>52</v>
      </c>
      <c r="AA4406">
        <v>2018</v>
      </c>
      <c r="AB4406" t="s">
        <v>53</v>
      </c>
      <c r="AC4406" t="s">
        <v>54</v>
      </c>
      <c r="AD4406" t="s">
        <v>55</v>
      </c>
      <c r="AE4406">
        <v>1327004</v>
      </c>
      <c r="AF4406" t="s">
        <v>56</v>
      </c>
      <c r="AG4406" t="s">
        <v>57</v>
      </c>
      <c r="AH4406" t="s">
        <v>52</v>
      </c>
      <c r="AI4406" t="s">
        <v>52</v>
      </c>
    </row>
    <row r="4407" spans="1:35" x14ac:dyDescent="0.25">
      <c r="A4407" s="13" t="str">
        <f t="shared" si="68"/>
        <v>http://dodappwlsprd2.cloud.pge.com:8003/ilis_rpt/dailyeventlogdetail.jsp?odbeventlogid=18-0009959&amp;numberofmonths=24&amp;showchangehistorylog=1</v>
      </c>
      <c r="B4407" s="14" t="str">
        <f>HYPERLINK(A4407,V4407)</f>
        <v>18-0009959</v>
      </c>
      <c r="C4407" t="s">
        <v>5139</v>
      </c>
      <c r="D4407" t="s">
        <v>2859</v>
      </c>
      <c r="E4407" t="s">
        <v>59</v>
      </c>
      <c r="F4407" t="s">
        <v>5152</v>
      </c>
      <c r="G4407" s="2">
        <v>43432104</v>
      </c>
      <c r="H4407" t="s">
        <v>72</v>
      </c>
      <c r="I4407" s="3" t="s">
        <v>5582</v>
      </c>
      <c r="J4407">
        <v>20180129</v>
      </c>
      <c r="K4407" s="4">
        <v>1627</v>
      </c>
      <c r="L4407">
        <v>16071</v>
      </c>
      <c r="M4407" s="5">
        <v>526</v>
      </c>
      <c r="N4407" t="s">
        <v>43</v>
      </c>
      <c r="O4407" t="s">
        <v>89</v>
      </c>
      <c r="P4407" t="s">
        <v>455</v>
      </c>
      <c r="Q4407" s="5">
        <v>744</v>
      </c>
      <c r="R4407" s="5">
        <v>243756</v>
      </c>
      <c r="S4407" t="s">
        <v>463</v>
      </c>
      <c r="T4407" t="s">
        <v>47</v>
      </c>
      <c r="U4407" t="s">
        <v>48</v>
      </c>
      <c r="V4407" t="s">
        <v>5583</v>
      </c>
      <c r="W4407" t="s">
        <v>50</v>
      </c>
      <c r="X4407" t="s">
        <v>51</v>
      </c>
      <c r="Y4407">
        <v>43263322</v>
      </c>
      <c r="Z4407" t="s">
        <v>52</v>
      </c>
      <c r="AA4407">
        <v>2018</v>
      </c>
      <c r="AB4407" t="s">
        <v>53</v>
      </c>
      <c r="AC4407" t="s">
        <v>54</v>
      </c>
      <c r="AD4407" t="s">
        <v>55</v>
      </c>
      <c r="AE4407">
        <v>1327157</v>
      </c>
      <c r="AF4407" t="s">
        <v>56</v>
      </c>
      <c r="AG4407" t="s">
        <v>57</v>
      </c>
      <c r="AH4407" t="s">
        <v>52</v>
      </c>
      <c r="AI4407" t="s">
        <v>54</v>
      </c>
    </row>
    <row r="4408" spans="1:35" x14ac:dyDescent="0.25">
      <c r="A4408" s="13" t="str">
        <f t="shared" si="68"/>
        <v>http://dodappwlsprd2.cloud.pge.com:8003/ilis_rpt/dailyeventlogdetail.jsp?odbeventlogid=18-0015943&amp;numberofmonths=24&amp;showchangehistorylog=1</v>
      </c>
      <c r="B4408" s="14" t="str">
        <f>HYPERLINK(A4408,V4408)</f>
        <v>18-0015943</v>
      </c>
      <c r="C4408" t="s">
        <v>5139</v>
      </c>
      <c r="D4408" t="s">
        <v>2859</v>
      </c>
      <c r="E4408" t="s">
        <v>59</v>
      </c>
      <c r="F4408" t="s">
        <v>5183</v>
      </c>
      <c r="G4408" s="2">
        <v>42031124</v>
      </c>
      <c r="H4408" t="s">
        <v>61</v>
      </c>
      <c r="I4408" s="3">
        <v>3755</v>
      </c>
      <c r="J4408">
        <v>20180221</v>
      </c>
      <c r="K4408" s="4">
        <v>1040</v>
      </c>
      <c r="L4408">
        <v>28657</v>
      </c>
      <c r="M4408" s="5">
        <v>186</v>
      </c>
      <c r="N4408" t="s">
        <v>43</v>
      </c>
      <c r="O4408" t="s">
        <v>89</v>
      </c>
      <c r="P4408" t="s">
        <v>455</v>
      </c>
      <c r="Q4408" s="5">
        <v>75</v>
      </c>
      <c r="R4408" s="5">
        <v>13950</v>
      </c>
      <c r="S4408" t="s">
        <v>471</v>
      </c>
      <c r="T4408" t="s">
        <v>154</v>
      </c>
      <c r="U4408" t="s">
        <v>121</v>
      </c>
      <c r="V4408" t="s">
        <v>5584</v>
      </c>
      <c r="W4408" t="s">
        <v>50</v>
      </c>
      <c r="X4408" t="s">
        <v>51</v>
      </c>
      <c r="Y4408">
        <v>31380150</v>
      </c>
      <c r="Z4408" t="s">
        <v>52</v>
      </c>
      <c r="AA4408">
        <v>2018</v>
      </c>
      <c r="AB4408" t="s">
        <v>86</v>
      </c>
      <c r="AC4408" t="s">
        <v>54</v>
      </c>
      <c r="AD4408" t="s">
        <v>55</v>
      </c>
      <c r="AE4408">
        <v>1331243</v>
      </c>
      <c r="AF4408" t="s">
        <v>156</v>
      </c>
      <c r="AG4408" t="s">
        <v>57</v>
      </c>
      <c r="AH4408" t="s">
        <v>52</v>
      </c>
      <c r="AI4408" t="s">
        <v>52</v>
      </c>
    </row>
    <row r="4409" spans="1:35" x14ac:dyDescent="0.25">
      <c r="A4409" s="13" t="str">
        <f t="shared" si="68"/>
        <v>http://dodappwlsprd2.cloud.pge.com:8003/ilis_rpt/dailyeventlogdetail.jsp?odbeventlogid=18-0017085&amp;numberofmonths=24&amp;showchangehistorylog=1</v>
      </c>
      <c r="B4409" s="14" t="str">
        <f>HYPERLINK(A4409,V4409)</f>
        <v>18-0017085</v>
      </c>
      <c r="C4409" t="s">
        <v>5139</v>
      </c>
      <c r="D4409" t="s">
        <v>2859</v>
      </c>
      <c r="E4409" t="s">
        <v>59</v>
      </c>
      <c r="F4409" t="s">
        <v>5149</v>
      </c>
      <c r="G4409" s="2">
        <v>42711101</v>
      </c>
      <c r="H4409" t="s">
        <v>120</v>
      </c>
      <c r="I4409" s="3">
        <v>523</v>
      </c>
      <c r="J4409">
        <v>20180225</v>
      </c>
      <c r="K4409" s="4">
        <v>2013</v>
      </c>
      <c r="L4409">
        <v>31322</v>
      </c>
      <c r="M4409" s="5">
        <v>314</v>
      </c>
      <c r="N4409" t="s">
        <v>43</v>
      </c>
      <c r="O4409" t="s">
        <v>89</v>
      </c>
      <c r="P4409" t="s">
        <v>455</v>
      </c>
      <c r="Q4409" s="5">
        <v>170</v>
      </c>
      <c r="R4409" s="5">
        <v>53380</v>
      </c>
      <c r="S4409" t="s">
        <v>471</v>
      </c>
      <c r="T4409" t="s">
        <v>154</v>
      </c>
      <c r="U4409" t="s">
        <v>121</v>
      </c>
      <c r="V4409" t="s">
        <v>5585</v>
      </c>
      <c r="W4409" t="s">
        <v>50</v>
      </c>
      <c r="X4409" t="s">
        <v>51</v>
      </c>
      <c r="Y4409">
        <v>0</v>
      </c>
      <c r="Z4409" t="s">
        <v>52</v>
      </c>
      <c r="AA4409">
        <v>2018</v>
      </c>
      <c r="AB4409" t="s">
        <v>86</v>
      </c>
      <c r="AC4409" t="s">
        <v>54</v>
      </c>
      <c r="AD4409" t="s">
        <v>462</v>
      </c>
      <c r="AE4409">
        <v>1332022</v>
      </c>
      <c r="AF4409" t="s">
        <v>156</v>
      </c>
      <c r="AG4409" t="s">
        <v>57</v>
      </c>
      <c r="AH4409" t="s">
        <v>52</v>
      </c>
      <c r="AI4409" t="s">
        <v>54</v>
      </c>
    </row>
    <row r="4410" spans="1:35" x14ac:dyDescent="0.25">
      <c r="A4410" s="13" t="str">
        <f t="shared" si="68"/>
        <v>http://dodappwlsprd2.cloud.pge.com:8003/ilis_rpt/dailyeventlogdetail.jsp?odbeventlogid=18-0017522&amp;numberofmonths=24&amp;showchangehistorylog=1</v>
      </c>
      <c r="B4410" s="14" t="str">
        <f>HYPERLINK(A4410,V4410)</f>
        <v>18-0017522</v>
      </c>
      <c r="C4410" t="s">
        <v>5139</v>
      </c>
      <c r="D4410" t="s">
        <v>2859</v>
      </c>
      <c r="E4410" t="s">
        <v>40</v>
      </c>
      <c r="F4410" t="s">
        <v>5171</v>
      </c>
      <c r="G4410" s="2">
        <v>42031125</v>
      </c>
      <c r="H4410" t="s">
        <v>61</v>
      </c>
      <c r="I4410" s="3">
        <v>5191</v>
      </c>
      <c r="J4410">
        <v>20180226</v>
      </c>
      <c r="K4410" s="4">
        <v>1721</v>
      </c>
      <c r="L4410">
        <v>32208</v>
      </c>
      <c r="M4410" s="5">
        <v>371</v>
      </c>
      <c r="N4410" t="s">
        <v>43</v>
      </c>
      <c r="O4410" t="s">
        <v>44</v>
      </c>
      <c r="P4410" t="s">
        <v>45</v>
      </c>
      <c r="Q4410" s="5">
        <v>120</v>
      </c>
      <c r="R4410" s="5">
        <v>12663</v>
      </c>
      <c r="S4410" t="s">
        <v>471</v>
      </c>
      <c r="T4410" t="s">
        <v>47</v>
      </c>
      <c r="U4410" t="s">
        <v>48</v>
      </c>
      <c r="V4410" t="s">
        <v>5586</v>
      </c>
      <c r="W4410" t="s">
        <v>50</v>
      </c>
      <c r="X4410" t="s">
        <v>51</v>
      </c>
      <c r="Y4410">
        <v>31381506</v>
      </c>
      <c r="Z4410" t="s">
        <v>94</v>
      </c>
      <c r="AA4410">
        <v>2018</v>
      </c>
      <c r="AB4410" t="s">
        <v>86</v>
      </c>
      <c r="AC4410" t="s">
        <v>54</v>
      </c>
      <c r="AD4410" t="s">
        <v>55</v>
      </c>
      <c r="AE4410">
        <v>1332257</v>
      </c>
      <c r="AF4410" t="s">
        <v>56</v>
      </c>
      <c r="AG4410" t="s">
        <v>57</v>
      </c>
      <c r="AH4410" t="s">
        <v>52</v>
      </c>
      <c r="AI4410" t="s">
        <v>52</v>
      </c>
    </row>
    <row r="4411" spans="1:35" x14ac:dyDescent="0.25">
      <c r="A4411" s="13" t="str">
        <f t="shared" si="68"/>
        <v>http://dodappwlsprd2.cloud.pge.com:8003/ilis_rpt/dailyeventlogdetail.jsp?odbeventlogid=18-0017589&amp;numberofmonths=24&amp;showchangehistorylog=1</v>
      </c>
      <c r="B4411" s="14" t="str">
        <f>HYPERLINK(A4411,V4411)</f>
        <v>18-0017589</v>
      </c>
      <c r="C4411" t="s">
        <v>5139</v>
      </c>
      <c r="D4411" t="s">
        <v>2859</v>
      </c>
      <c r="E4411" t="s">
        <v>59</v>
      </c>
      <c r="F4411" t="s">
        <v>5207</v>
      </c>
      <c r="G4411" s="2">
        <v>43432105</v>
      </c>
      <c r="H4411" t="s">
        <v>42</v>
      </c>
      <c r="I4411" s="3">
        <v>658898</v>
      </c>
      <c r="J4411">
        <v>20180227</v>
      </c>
      <c r="K4411" s="4">
        <v>514</v>
      </c>
      <c r="L4411">
        <v>32489</v>
      </c>
      <c r="M4411" s="5">
        <v>809</v>
      </c>
      <c r="N4411" t="s">
        <v>43</v>
      </c>
      <c r="O4411" t="s">
        <v>89</v>
      </c>
      <c r="P4411" t="s">
        <v>455</v>
      </c>
      <c r="Q4411" s="5">
        <v>145</v>
      </c>
      <c r="R4411" s="5">
        <v>96379</v>
      </c>
      <c r="S4411" t="s">
        <v>637</v>
      </c>
      <c r="T4411" t="s">
        <v>47</v>
      </c>
      <c r="U4411" t="s">
        <v>48</v>
      </c>
      <c r="V4411" t="s">
        <v>5587</v>
      </c>
      <c r="W4411" t="s">
        <v>50</v>
      </c>
      <c r="X4411" t="s">
        <v>51</v>
      </c>
      <c r="Y4411">
        <v>43285847</v>
      </c>
      <c r="Z4411" t="s">
        <v>94</v>
      </c>
      <c r="AA4411">
        <v>2018</v>
      </c>
      <c r="AB4411" t="s">
        <v>86</v>
      </c>
      <c r="AC4411" t="s">
        <v>54</v>
      </c>
      <c r="AD4411" t="s">
        <v>55</v>
      </c>
      <c r="AE4411">
        <v>1332327</v>
      </c>
      <c r="AF4411" t="s">
        <v>56</v>
      </c>
      <c r="AG4411" t="s">
        <v>57</v>
      </c>
      <c r="AH4411" t="s">
        <v>52</v>
      </c>
      <c r="AI4411" t="s">
        <v>52</v>
      </c>
    </row>
    <row r="4412" spans="1:35" x14ac:dyDescent="0.25">
      <c r="A4412" s="13" t="str">
        <f t="shared" si="68"/>
        <v>http://dodappwlsprd2.cloud.pge.com:8003/ilis_rpt/dailyeventlogdetail.jsp?odbeventlogid=18-0018914&amp;numberofmonths=24&amp;showchangehistorylog=1</v>
      </c>
      <c r="B4412" s="14" t="str">
        <f>HYPERLINK(A4412,V4412)</f>
        <v>18-0018914</v>
      </c>
      <c r="C4412" t="s">
        <v>5139</v>
      </c>
      <c r="D4412" t="s">
        <v>2859</v>
      </c>
      <c r="E4412" t="s">
        <v>59</v>
      </c>
      <c r="F4412" t="s">
        <v>5152</v>
      </c>
      <c r="G4412" s="2">
        <v>43432104</v>
      </c>
      <c r="H4412" t="s">
        <v>61</v>
      </c>
      <c r="I4412" s="3">
        <v>5369</v>
      </c>
      <c r="J4412">
        <v>20180301</v>
      </c>
      <c r="K4412" s="4">
        <v>1943</v>
      </c>
      <c r="L4412">
        <v>35648</v>
      </c>
      <c r="M4412" s="5">
        <v>547</v>
      </c>
      <c r="N4412" t="s">
        <v>43</v>
      </c>
      <c r="O4412" t="s">
        <v>44</v>
      </c>
      <c r="P4412" t="s">
        <v>45</v>
      </c>
      <c r="Q4412" s="5">
        <v>41</v>
      </c>
      <c r="R4412" s="5">
        <v>22427</v>
      </c>
      <c r="S4412" t="s">
        <v>1398</v>
      </c>
      <c r="T4412" t="s">
        <v>47</v>
      </c>
      <c r="U4412" t="s">
        <v>48</v>
      </c>
      <c r="V4412" t="s">
        <v>5588</v>
      </c>
      <c r="W4412" t="s">
        <v>50</v>
      </c>
      <c r="X4412" t="s">
        <v>51</v>
      </c>
      <c r="Y4412">
        <v>0</v>
      </c>
      <c r="Z4412" t="s">
        <v>94</v>
      </c>
      <c r="AA4412">
        <v>2018</v>
      </c>
      <c r="AB4412" t="s">
        <v>103</v>
      </c>
      <c r="AC4412" t="s">
        <v>54</v>
      </c>
      <c r="AD4412" t="s">
        <v>55</v>
      </c>
      <c r="AE4412">
        <v>1333271</v>
      </c>
      <c r="AF4412" t="s">
        <v>56</v>
      </c>
      <c r="AG4412" t="s">
        <v>57</v>
      </c>
      <c r="AH4412" t="s">
        <v>52</v>
      </c>
      <c r="AI4412" t="s">
        <v>52</v>
      </c>
    </row>
    <row r="4413" spans="1:35" x14ac:dyDescent="0.25">
      <c r="A4413" s="13" t="str">
        <f t="shared" si="68"/>
        <v>http://dodappwlsprd2.cloud.pge.com:8003/ilis_rpt/dailyeventlogdetail.jsp?odbeventlogid=18-0018437&amp;numberofmonths=24&amp;showchangehistorylog=1</v>
      </c>
      <c r="B4413" s="14" t="str">
        <f>HYPERLINK(A4413,V4413)</f>
        <v>18-0018437</v>
      </c>
      <c r="C4413" t="s">
        <v>5139</v>
      </c>
      <c r="D4413" t="s">
        <v>2859</v>
      </c>
      <c r="E4413" t="s">
        <v>59</v>
      </c>
      <c r="F4413" t="s">
        <v>5207</v>
      </c>
      <c r="G4413" s="2">
        <v>43432105</v>
      </c>
      <c r="H4413" t="s">
        <v>72</v>
      </c>
      <c r="I4413" s="3">
        <v>7533</v>
      </c>
      <c r="J4413">
        <v>20180301</v>
      </c>
      <c r="K4413" s="4">
        <v>1004</v>
      </c>
      <c r="L4413">
        <v>34403</v>
      </c>
      <c r="M4413" s="5">
        <v>952</v>
      </c>
      <c r="N4413" t="s">
        <v>43</v>
      </c>
      <c r="O4413" t="s">
        <v>89</v>
      </c>
      <c r="P4413" t="s">
        <v>455</v>
      </c>
      <c r="Q4413" s="5">
        <v>116</v>
      </c>
      <c r="R4413" s="5">
        <v>96144</v>
      </c>
      <c r="S4413" t="s">
        <v>474</v>
      </c>
      <c r="T4413" t="s">
        <v>47</v>
      </c>
      <c r="U4413" t="s">
        <v>48</v>
      </c>
      <c r="V4413" t="s">
        <v>5589</v>
      </c>
      <c r="W4413" t="s">
        <v>50</v>
      </c>
      <c r="X4413" t="s">
        <v>51</v>
      </c>
      <c r="Y4413">
        <v>43286582</v>
      </c>
      <c r="Z4413" t="s">
        <v>94</v>
      </c>
      <c r="AA4413">
        <v>2018</v>
      </c>
      <c r="AB4413" t="s">
        <v>103</v>
      </c>
      <c r="AC4413" t="s">
        <v>54</v>
      </c>
      <c r="AD4413" t="s">
        <v>55</v>
      </c>
      <c r="AE4413">
        <v>1332949</v>
      </c>
      <c r="AF4413" t="s">
        <v>56</v>
      </c>
      <c r="AG4413" t="s">
        <v>57</v>
      </c>
      <c r="AH4413" t="s">
        <v>52</v>
      </c>
      <c r="AI4413" t="s">
        <v>54</v>
      </c>
    </row>
    <row r="4414" spans="1:35" x14ac:dyDescent="0.25">
      <c r="A4414" s="13" t="str">
        <f t="shared" si="68"/>
        <v>http://dodappwlsprd2.cloud.pge.com:8003/ilis_rpt/dailyeventlogdetail.jsp?odbeventlogid=18-0021627&amp;numberofmonths=24&amp;showchangehistorylog=1</v>
      </c>
      <c r="B4414" s="14" t="str">
        <f>HYPERLINK(A4414,V4414)</f>
        <v>18-0021627</v>
      </c>
      <c r="C4414" t="s">
        <v>5139</v>
      </c>
      <c r="D4414" t="s">
        <v>2859</v>
      </c>
      <c r="E4414" t="s">
        <v>59</v>
      </c>
      <c r="F4414" t="s">
        <v>5152</v>
      </c>
      <c r="G4414" s="2">
        <v>43432104</v>
      </c>
      <c r="H4414" t="s">
        <v>61</v>
      </c>
      <c r="I4414" s="3">
        <v>415</v>
      </c>
      <c r="J4414">
        <v>20180310</v>
      </c>
      <c r="K4414" s="4">
        <v>2101</v>
      </c>
      <c r="L4414">
        <v>41781</v>
      </c>
      <c r="M4414" s="5">
        <v>1166</v>
      </c>
      <c r="N4414" t="s">
        <v>43</v>
      </c>
      <c r="O4414" t="s">
        <v>44</v>
      </c>
      <c r="P4414" t="s">
        <v>45</v>
      </c>
      <c r="Q4414" s="5">
        <v>31</v>
      </c>
      <c r="R4414" s="5">
        <v>15379</v>
      </c>
      <c r="S4414" t="s">
        <v>915</v>
      </c>
      <c r="T4414" t="s">
        <v>47</v>
      </c>
      <c r="U4414" t="s">
        <v>48</v>
      </c>
      <c r="V4414" t="s">
        <v>5590</v>
      </c>
      <c r="W4414" t="s">
        <v>50</v>
      </c>
      <c r="X4414" t="s">
        <v>51</v>
      </c>
      <c r="Y4414">
        <v>31383600</v>
      </c>
      <c r="Z4414" t="s">
        <v>52</v>
      </c>
      <c r="AA4414">
        <v>2018</v>
      </c>
      <c r="AB4414" t="s">
        <v>103</v>
      </c>
      <c r="AC4414" t="s">
        <v>54</v>
      </c>
      <c r="AD4414" t="s">
        <v>55</v>
      </c>
      <c r="AE4414">
        <v>1335183</v>
      </c>
      <c r="AF4414" t="s">
        <v>56</v>
      </c>
      <c r="AG4414" t="s">
        <v>57</v>
      </c>
      <c r="AH4414" t="s">
        <v>52</v>
      </c>
      <c r="AI4414" t="s">
        <v>52</v>
      </c>
    </row>
    <row r="4415" spans="1:35" x14ac:dyDescent="0.25">
      <c r="A4415" s="13" t="str">
        <f t="shared" si="68"/>
        <v>http://dodappwlsprd2.cloud.pge.com:8003/ilis_rpt/dailyeventlogdetail.jsp?odbeventlogid=18-0022019&amp;numberofmonths=24&amp;showchangehistorylog=1</v>
      </c>
      <c r="B4415" s="14" t="str">
        <f>HYPERLINK(A4415,V4415)</f>
        <v>18-0022019</v>
      </c>
      <c r="C4415" t="s">
        <v>5139</v>
      </c>
      <c r="D4415" t="s">
        <v>2859</v>
      </c>
      <c r="E4415" t="s">
        <v>59</v>
      </c>
      <c r="F4415" t="s">
        <v>5156</v>
      </c>
      <c r="G4415" s="2">
        <v>42011108</v>
      </c>
      <c r="H4415" t="s">
        <v>42</v>
      </c>
      <c r="I4415" s="3">
        <v>322</v>
      </c>
      <c r="J4415">
        <v>20180312</v>
      </c>
      <c r="K4415" s="4">
        <v>1928</v>
      </c>
      <c r="L4415">
        <v>42781</v>
      </c>
      <c r="M4415" s="5">
        <v>474</v>
      </c>
      <c r="N4415" t="s">
        <v>43</v>
      </c>
      <c r="O4415" t="s">
        <v>89</v>
      </c>
      <c r="P4415" t="s">
        <v>455</v>
      </c>
      <c r="Q4415" s="5">
        <v>3094</v>
      </c>
      <c r="R4415" s="5">
        <v>395612</v>
      </c>
      <c r="S4415" t="s">
        <v>524</v>
      </c>
      <c r="T4415" t="s">
        <v>47</v>
      </c>
      <c r="U4415" t="s">
        <v>48</v>
      </c>
      <c r="V4415" t="s">
        <v>5591</v>
      </c>
      <c r="W4415" t="s">
        <v>50</v>
      </c>
      <c r="X4415" t="s">
        <v>51</v>
      </c>
      <c r="Y4415">
        <v>43299652</v>
      </c>
      <c r="Z4415" t="s">
        <v>52</v>
      </c>
      <c r="AA4415">
        <v>2018</v>
      </c>
      <c r="AB4415" t="s">
        <v>103</v>
      </c>
      <c r="AC4415" t="s">
        <v>54</v>
      </c>
      <c r="AD4415" t="s">
        <v>55</v>
      </c>
      <c r="AE4415">
        <v>1335480</v>
      </c>
      <c r="AF4415" t="s">
        <v>56</v>
      </c>
      <c r="AG4415" t="s">
        <v>57</v>
      </c>
      <c r="AH4415" t="s">
        <v>52</v>
      </c>
      <c r="AI4415" t="s">
        <v>52</v>
      </c>
    </row>
    <row r="4416" spans="1:35" x14ac:dyDescent="0.25">
      <c r="A4416" s="13" t="str">
        <f t="shared" si="68"/>
        <v>http://dodappwlsprd2.cloud.pge.com:8003/ilis_rpt/dailyeventlogdetail.jsp?odbeventlogid=18-0023894&amp;numberofmonths=24&amp;showchangehistorylog=1</v>
      </c>
      <c r="B4416" s="14" t="str">
        <f>HYPERLINK(A4416,V4416)</f>
        <v>18-0023894</v>
      </c>
      <c r="C4416" t="s">
        <v>5139</v>
      </c>
      <c r="D4416" t="s">
        <v>2859</v>
      </c>
      <c r="E4416" t="s">
        <v>40</v>
      </c>
      <c r="F4416" t="s">
        <v>5168</v>
      </c>
      <c r="G4416" s="2">
        <v>43291105</v>
      </c>
      <c r="H4416" t="s">
        <v>72</v>
      </c>
      <c r="I4416" s="3" t="s">
        <v>5592</v>
      </c>
      <c r="J4416">
        <v>20180318</v>
      </c>
      <c r="K4416" s="4">
        <v>712</v>
      </c>
      <c r="L4416">
        <v>47374</v>
      </c>
      <c r="M4416" s="5">
        <v>1168</v>
      </c>
      <c r="N4416" t="s">
        <v>43</v>
      </c>
      <c r="O4416" t="s">
        <v>89</v>
      </c>
      <c r="P4416" t="s">
        <v>455</v>
      </c>
      <c r="Q4416" s="5">
        <v>288</v>
      </c>
      <c r="R4416" s="5">
        <v>205888</v>
      </c>
      <c r="S4416" t="s">
        <v>463</v>
      </c>
      <c r="T4416" t="s">
        <v>47</v>
      </c>
      <c r="U4416" t="s">
        <v>48</v>
      </c>
      <c r="V4416" t="s">
        <v>5593</v>
      </c>
      <c r="W4416" t="s">
        <v>50</v>
      </c>
      <c r="X4416" t="s">
        <v>51</v>
      </c>
      <c r="Y4416">
        <v>43303126</v>
      </c>
      <c r="Z4416" t="s">
        <v>52</v>
      </c>
      <c r="AA4416">
        <v>2018</v>
      </c>
      <c r="AB4416" t="s">
        <v>103</v>
      </c>
      <c r="AC4416" t="s">
        <v>54</v>
      </c>
      <c r="AD4416" t="s">
        <v>55</v>
      </c>
      <c r="AE4416">
        <v>1336701</v>
      </c>
      <c r="AF4416" t="s">
        <v>56</v>
      </c>
      <c r="AG4416" t="s">
        <v>57</v>
      </c>
      <c r="AH4416" t="s">
        <v>52</v>
      </c>
      <c r="AI4416" t="s">
        <v>54</v>
      </c>
    </row>
    <row r="4417" spans="1:35" x14ac:dyDescent="0.25">
      <c r="A4417" s="13" t="str">
        <f t="shared" si="68"/>
        <v>http://dodappwlsprd2.cloud.pge.com:8003/ilis_rpt/dailyeventlogdetail.jsp?odbeventlogid=18-0024618&amp;numberofmonths=24&amp;showchangehistorylog=1</v>
      </c>
      <c r="B4417" s="14" t="str">
        <f>HYPERLINK(A4417,V4417)</f>
        <v>18-0024618</v>
      </c>
      <c r="C4417" t="s">
        <v>5139</v>
      </c>
      <c r="D4417" t="s">
        <v>2859</v>
      </c>
      <c r="E4417" t="s">
        <v>40</v>
      </c>
      <c r="F4417" t="s">
        <v>5144</v>
      </c>
      <c r="G4417" s="2">
        <v>43051101</v>
      </c>
      <c r="H4417" t="s">
        <v>72</v>
      </c>
      <c r="I4417" s="3" t="s">
        <v>5594</v>
      </c>
      <c r="J4417">
        <v>20180320</v>
      </c>
      <c r="K4417" s="4">
        <v>1954</v>
      </c>
      <c r="L4417">
        <v>48992</v>
      </c>
      <c r="M4417" s="5">
        <v>968</v>
      </c>
      <c r="N4417" t="s">
        <v>43</v>
      </c>
      <c r="O4417" t="s">
        <v>89</v>
      </c>
      <c r="P4417" t="s">
        <v>455</v>
      </c>
      <c r="Q4417" s="5">
        <v>390</v>
      </c>
      <c r="R4417" s="5">
        <v>120468</v>
      </c>
      <c r="S4417" t="s">
        <v>524</v>
      </c>
      <c r="T4417" t="s">
        <v>47</v>
      </c>
      <c r="U4417" t="s">
        <v>48</v>
      </c>
      <c r="V4417" t="s">
        <v>5595</v>
      </c>
      <c r="W4417" t="s">
        <v>50</v>
      </c>
      <c r="X4417" t="s">
        <v>51</v>
      </c>
      <c r="Y4417">
        <v>0</v>
      </c>
      <c r="Z4417" t="s">
        <v>94</v>
      </c>
      <c r="AA4417">
        <v>2018</v>
      </c>
      <c r="AB4417" t="s">
        <v>103</v>
      </c>
      <c r="AC4417" t="s">
        <v>54</v>
      </c>
      <c r="AD4417" t="s">
        <v>55</v>
      </c>
      <c r="AE4417">
        <v>1337171</v>
      </c>
      <c r="AF4417" t="s">
        <v>56</v>
      </c>
      <c r="AG4417" t="s">
        <v>57</v>
      </c>
      <c r="AH4417" t="s">
        <v>52</v>
      </c>
      <c r="AI4417" t="s">
        <v>54</v>
      </c>
    </row>
    <row r="4418" spans="1:35" x14ac:dyDescent="0.25">
      <c r="A4418" s="13" t="str">
        <f t="shared" si="68"/>
        <v>http://dodappwlsprd2.cloud.pge.com:8003/ilis_rpt/dailyeventlogdetail.jsp?odbeventlogid=18-0025496&amp;numberofmonths=24&amp;showchangehistorylog=1</v>
      </c>
      <c r="B4418" s="14" t="str">
        <f>HYPERLINK(A4418,V4418)</f>
        <v>18-0025496</v>
      </c>
      <c r="C4418" t="s">
        <v>5139</v>
      </c>
      <c r="D4418" t="s">
        <v>2859</v>
      </c>
      <c r="E4418" t="s">
        <v>40</v>
      </c>
      <c r="F4418" t="s">
        <v>5159</v>
      </c>
      <c r="G4418" s="2">
        <v>42291101</v>
      </c>
      <c r="H4418" t="s">
        <v>496</v>
      </c>
      <c r="I4418" s="3" t="s">
        <v>5596</v>
      </c>
      <c r="J4418">
        <v>20180322</v>
      </c>
      <c r="K4418" s="4">
        <v>1119</v>
      </c>
      <c r="L4418">
        <v>50626</v>
      </c>
      <c r="M4418" s="5">
        <v>875</v>
      </c>
      <c r="N4418" t="s">
        <v>43</v>
      </c>
      <c r="O4418" t="s">
        <v>44</v>
      </c>
      <c r="P4418" t="s">
        <v>45</v>
      </c>
      <c r="Q4418" s="5">
        <v>3</v>
      </c>
      <c r="R4418" s="5">
        <v>2625</v>
      </c>
      <c r="S4418" t="s">
        <v>463</v>
      </c>
      <c r="T4418" t="s">
        <v>47</v>
      </c>
      <c r="U4418" t="s">
        <v>48</v>
      </c>
      <c r="V4418" t="s">
        <v>5597</v>
      </c>
      <c r="W4418" t="s">
        <v>50</v>
      </c>
      <c r="X4418" t="s">
        <v>51</v>
      </c>
      <c r="Y4418">
        <v>31385497</v>
      </c>
      <c r="Z4418" t="s">
        <v>94</v>
      </c>
      <c r="AA4418">
        <v>2018</v>
      </c>
      <c r="AB4418" t="s">
        <v>103</v>
      </c>
      <c r="AC4418" t="s">
        <v>54</v>
      </c>
      <c r="AD4418" t="s">
        <v>55</v>
      </c>
      <c r="AE4418">
        <v>1337598</v>
      </c>
      <c r="AF4418" t="s">
        <v>56</v>
      </c>
      <c r="AG4418" t="s">
        <v>57</v>
      </c>
      <c r="AH4418" t="s">
        <v>52</v>
      </c>
      <c r="AI4418" t="s">
        <v>52</v>
      </c>
    </row>
    <row r="4419" spans="1:35" x14ac:dyDescent="0.25">
      <c r="A4419" s="13" t="str">
        <f t="shared" si="68"/>
        <v>http://dodappwlsprd2.cloud.pge.com:8003/ilis_rpt/dailyeventlogdetail.jsp?odbeventlogid=18-0025834&amp;numberofmonths=24&amp;showchangehistorylog=1</v>
      </c>
      <c r="B4419" s="14" t="str">
        <f>HYPERLINK(A4419,V4419)</f>
        <v>18-0025834</v>
      </c>
      <c r="C4419" t="s">
        <v>5139</v>
      </c>
      <c r="D4419" t="s">
        <v>2859</v>
      </c>
      <c r="E4419" t="s">
        <v>59</v>
      </c>
      <c r="F4419" t="s">
        <v>5579</v>
      </c>
      <c r="G4419" s="2">
        <v>43292101</v>
      </c>
      <c r="H4419" t="s">
        <v>1138</v>
      </c>
      <c r="I4419" s="3">
        <v>3583</v>
      </c>
      <c r="J4419">
        <v>20180322</v>
      </c>
      <c r="K4419" s="4">
        <v>2124</v>
      </c>
      <c r="L4419">
        <v>51373</v>
      </c>
      <c r="M4419" s="5">
        <v>1121</v>
      </c>
      <c r="N4419" t="s">
        <v>43</v>
      </c>
      <c r="O4419" t="s">
        <v>89</v>
      </c>
      <c r="P4419" t="s">
        <v>455</v>
      </c>
      <c r="Q4419" s="5">
        <v>97</v>
      </c>
      <c r="R4419" s="5">
        <v>46977</v>
      </c>
      <c r="S4419" t="s">
        <v>463</v>
      </c>
      <c r="T4419" t="s">
        <v>47</v>
      </c>
      <c r="U4419" t="s">
        <v>48</v>
      </c>
      <c r="V4419" t="s">
        <v>5598</v>
      </c>
      <c r="W4419" t="s">
        <v>50</v>
      </c>
      <c r="X4419" t="s">
        <v>51</v>
      </c>
      <c r="Y4419">
        <v>43306691</v>
      </c>
      <c r="Z4419" t="s">
        <v>94</v>
      </c>
      <c r="AA4419">
        <v>2018</v>
      </c>
      <c r="AB4419" t="s">
        <v>103</v>
      </c>
      <c r="AC4419" t="s">
        <v>54</v>
      </c>
      <c r="AD4419" t="s">
        <v>87</v>
      </c>
      <c r="AE4419">
        <v>1337770</v>
      </c>
      <c r="AF4419" t="s">
        <v>56</v>
      </c>
      <c r="AG4419" t="s">
        <v>57</v>
      </c>
      <c r="AH4419" t="s">
        <v>52</v>
      </c>
      <c r="AI4419" t="s">
        <v>52</v>
      </c>
    </row>
    <row r="4420" spans="1:35" x14ac:dyDescent="0.25">
      <c r="A4420" s="13" t="str">
        <f t="shared" si="68"/>
        <v>http://dodappwlsprd2.cloud.pge.com:8003/ilis_rpt/dailyeventlogdetail.jsp?odbeventlogid=18-0028650&amp;numberofmonths=24&amp;showchangehistorylog=1</v>
      </c>
      <c r="B4420" s="14" t="str">
        <f>HYPERLINK(A4420,V4420)</f>
        <v>18-0028650</v>
      </c>
      <c r="C4420" t="s">
        <v>5139</v>
      </c>
      <c r="D4420" t="s">
        <v>2859</v>
      </c>
      <c r="E4420" t="s">
        <v>40</v>
      </c>
      <c r="F4420" t="s">
        <v>5146</v>
      </c>
      <c r="G4420" s="2">
        <v>43201102</v>
      </c>
      <c r="H4420" t="s">
        <v>42</v>
      </c>
      <c r="I4420" s="3">
        <v>1202</v>
      </c>
      <c r="J4420">
        <v>20180402</v>
      </c>
      <c r="K4420" s="4">
        <v>1956</v>
      </c>
      <c r="L4420">
        <v>58321</v>
      </c>
      <c r="M4420" s="5">
        <v>399</v>
      </c>
      <c r="N4420" t="s">
        <v>43</v>
      </c>
      <c r="O4420" t="s">
        <v>1237</v>
      </c>
      <c r="P4420" t="s">
        <v>1296</v>
      </c>
      <c r="Q4420" s="5">
        <v>53</v>
      </c>
      <c r="R4420" s="5">
        <v>21147</v>
      </c>
      <c r="S4420" t="s">
        <v>463</v>
      </c>
      <c r="T4420" t="s">
        <v>47</v>
      </c>
      <c r="U4420" t="s">
        <v>48</v>
      </c>
      <c r="V4420" t="s">
        <v>5599</v>
      </c>
      <c r="W4420" t="s">
        <v>50</v>
      </c>
      <c r="X4420" t="s">
        <v>51</v>
      </c>
      <c r="Y4420">
        <v>43313566</v>
      </c>
      <c r="Z4420" t="s">
        <v>52</v>
      </c>
      <c r="AA4420">
        <v>2018</v>
      </c>
      <c r="AB4420" t="s">
        <v>114</v>
      </c>
      <c r="AC4420" t="s">
        <v>54</v>
      </c>
      <c r="AD4420" t="s">
        <v>55</v>
      </c>
      <c r="AE4420">
        <v>1340015</v>
      </c>
      <c r="AF4420" t="s">
        <v>56</v>
      </c>
      <c r="AG4420" t="s">
        <v>57</v>
      </c>
      <c r="AH4420" t="s">
        <v>52</v>
      </c>
      <c r="AI4420" t="s">
        <v>52</v>
      </c>
    </row>
    <row r="4421" spans="1:35" x14ac:dyDescent="0.25">
      <c r="A4421" s="13" t="str">
        <f t="shared" si="68"/>
        <v>http://dodappwlsprd2.cloud.pge.com:8003/ilis_rpt/dailyeventlogdetail.jsp?odbeventlogid=18-0030163&amp;numberofmonths=24&amp;showchangehistorylog=1</v>
      </c>
      <c r="B4421" s="14" t="str">
        <f>HYPERLINK(A4421,V4421)</f>
        <v>18-0030163</v>
      </c>
      <c r="C4421" t="s">
        <v>5139</v>
      </c>
      <c r="D4421" t="s">
        <v>2859</v>
      </c>
      <c r="E4421" t="s">
        <v>40</v>
      </c>
      <c r="F4421" t="s">
        <v>5149</v>
      </c>
      <c r="G4421" s="2">
        <v>42711101</v>
      </c>
      <c r="H4421" t="s">
        <v>42</v>
      </c>
      <c r="I4421" s="3">
        <v>89150</v>
      </c>
      <c r="J4421">
        <v>20180406</v>
      </c>
      <c r="K4421" s="4">
        <v>2317</v>
      </c>
      <c r="L4421">
        <v>61408</v>
      </c>
      <c r="M4421" s="5">
        <v>1168</v>
      </c>
      <c r="N4421" t="s">
        <v>43</v>
      </c>
      <c r="O4421" t="s">
        <v>44</v>
      </c>
      <c r="P4421" t="s">
        <v>45</v>
      </c>
      <c r="Q4421" s="5">
        <v>112</v>
      </c>
      <c r="R4421" s="5">
        <v>98902</v>
      </c>
      <c r="S4421" t="s">
        <v>526</v>
      </c>
      <c r="T4421" t="s">
        <v>78</v>
      </c>
      <c r="U4421" t="s">
        <v>48</v>
      </c>
      <c r="V4421" t="s">
        <v>5600</v>
      </c>
      <c r="W4421" t="s">
        <v>50</v>
      </c>
      <c r="X4421" t="s">
        <v>51</v>
      </c>
      <c r="Y4421">
        <v>43317007</v>
      </c>
      <c r="Z4421" t="s">
        <v>94</v>
      </c>
      <c r="AA4421">
        <v>2018</v>
      </c>
      <c r="AB4421" t="s">
        <v>114</v>
      </c>
      <c r="AC4421" t="s">
        <v>54</v>
      </c>
      <c r="AD4421" t="s">
        <v>55</v>
      </c>
      <c r="AE4421">
        <v>1341034</v>
      </c>
      <c r="AF4421" t="s">
        <v>80</v>
      </c>
      <c r="AG4421" t="s">
        <v>57</v>
      </c>
      <c r="AH4421" t="s">
        <v>52</v>
      </c>
      <c r="AI4421" t="s">
        <v>52</v>
      </c>
    </row>
    <row r="4422" spans="1:35" x14ac:dyDescent="0.25">
      <c r="A4422" s="13" t="str">
        <f t="shared" ref="A4422:A4485" si="69">CONCATENATE("http://dodappwlsprd2.cloud.pge.com:8003/ilis_rpt/dailyeventlogdetail.jsp?odbeventlogid="&amp;V4422&amp;"&amp;numberofmonths=24&amp;showchangehistorylog=1")</f>
        <v>http://dodappwlsprd2.cloud.pge.com:8003/ilis_rpt/dailyeventlogdetail.jsp?odbeventlogid=18-0030180&amp;numberofmonths=24&amp;showchangehistorylog=1</v>
      </c>
      <c r="B4422" s="14" t="str">
        <f>HYPERLINK(A4422,V4422)</f>
        <v>18-0030180</v>
      </c>
      <c r="C4422" t="s">
        <v>5139</v>
      </c>
      <c r="D4422" t="s">
        <v>2859</v>
      </c>
      <c r="E4422" t="s">
        <v>59</v>
      </c>
      <c r="F4422" t="s">
        <v>5183</v>
      </c>
      <c r="G4422" s="2">
        <v>42031124</v>
      </c>
      <c r="H4422" t="s">
        <v>72</v>
      </c>
      <c r="I4422" s="3" t="s">
        <v>5601</v>
      </c>
      <c r="J4422">
        <v>20180407</v>
      </c>
      <c r="K4422" s="4">
        <v>211</v>
      </c>
      <c r="L4422">
        <v>61575</v>
      </c>
      <c r="M4422" s="5">
        <v>549</v>
      </c>
      <c r="N4422" t="s">
        <v>43</v>
      </c>
      <c r="O4422" t="s">
        <v>44</v>
      </c>
      <c r="P4422" t="s">
        <v>45</v>
      </c>
      <c r="Q4422" s="5">
        <v>20</v>
      </c>
      <c r="R4422" s="5">
        <v>10233</v>
      </c>
      <c r="S4422" t="s">
        <v>526</v>
      </c>
      <c r="T4422" t="s">
        <v>47</v>
      </c>
      <c r="U4422" t="s">
        <v>48</v>
      </c>
      <c r="V4422" t="s">
        <v>5602</v>
      </c>
      <c r="W4422" t="s">
        <v>50</v>
      </c>
      <c r="X4422" t="s">
        <v>51</v>
      </c>
      <c r="Y4422">
        <v>43316771</v>
      </c>
      <c r="Z4422" t="s">
        <v>94</v>
      </c>
      <c r="AA4422">
        <v>2018</v>
      </c>
      <c r="AB4422" t="s">
        <v>114</v>
      </c>
      <c r="AC4422" t="s">
        <v>54</v>
      </c>
      <c r="AD4422" t="s">
        <v>55</v>
      </c>
      <c r="AE4422">
        <v>1341050</v>
      </c>
      <c r="AF4422" t="s">
        <v>56</v>
      </c>
      <c r="AG4422" t="s">
        <v>57</v>
      </c>
      <c r="AH4422" t="s">
        <v>52</v>
      </c>
      <c r="AI4422" t="s">
        <v>52</v>
      </c>
    </row>
    <row r="4423" spans="1:35" x14ac:dyDescent="0.25">
      <c r="A4423" s="13" t="str">
        <f t="shared" si="69"/>
        <v>http://dodappwlsprd2.cloud.pge.com:8003/ilis_rpt/dailyeventlogdetail.jsp?odbeventlogid=18-0030193&amp;numberofmonths=24&amp;showchangehistorylog=1</v>
      </c>
      <c r="B4423" s="14" t="str">
        <f>HYPERLINK(A4423,V4423)</f>
        <v>18-0030193</v>
      </c>
      <c r="C4423" t="s">
        <v>5139</v>
      </c>
      <c r="D4423" t="s">
        <v>2859</v>
      </c>
      <c r="E4423" t="s">
        <v>59</v>
      </c>
      <c r="F4423" t="s">
        <v>5183</v>
      </c>
      <c r="G4423" s="2">
        <v>42031124</v>
      </c>
      <c r="H4423" t="s">
        <v>42</v>
      </c>
      <c r="I4423" s="3">
        <v>432</v>
      </c>
      <c r="J4423">
        <v>20180407</v>
      </c>
      <c r="K4423" s="4">
        <v>630</v>
      </c>
      <c r="L4423">
        <v>61675</v>
      </c>
      <c r="M4423" s="5">
        <v>592</v>
      </c>
      <c r="N4423" t="s">
        <v>43</v>
      </c>
      <c r="O4423" t="s">
        <v>44</v>
      </c>
      <c r="P4423" t="s">
        <v>45</v>
      </c>
      <c r="Q4423" s="5">
        <v>673</v>
      </c>
      <c r="R4423" s="5">
        <v>178985</v>
      </c>
      <c r="S4423" t="s">
        <v>546</v>
      </c>
      <c r="T4423" t="s">
        <v>47</v>
      </c>
      <c r="U4423" t="s">
        <v>48</v>
      </c>
      <c r="V4423" t="s">
        <v>5603</v>
      </c>
      <c r="W4423" t="s">
        <v>50</v>
      </c>
      <c r="X4423" t="s">
        <v>51</v>
      </c>
      <c r="Y4423">
        <v>31387696</v>
      </c>
      <c r="Z4423" t="s">
        <v>94</v>
      </c>
      <c r="AA4423">
        <v>2018</v>
      </c>
      <c r="AB4423" t="s">
        <v>114</v>
      </c>
      <c r="AC4423" t="s">
        <v>54</v>
      </c>
      <c r="AD4423" t="s">
        <v>55</v>
      </c>
      <c r="AE4423">
        <v>1341065</v>
      </c>
      <c r="AF4423" t="s">
        <v>56</v>
      </c>
      <c r="AG4423" t="s">
        <v>57</v>
      </c>
      <c r="AH4423" t="s">
        <v>52</v>
      </c>
      <c r="AI4423" t="s">
        <v>52</v>
      </c>
    </row>
    <row r="4424" spans="1:35" x14ac:dyDescent="0.25">
      <c r="A4424" s="13" t="str">
        <f t="shared" si="69"/>
        <v>http://dodappwlsprd2.cloud.pge.com:8003/ilis_rpt/dailyeventlogdetail.jsp?odbeventlogid=18-0031439&amp;numberofmonths=24&amp;showchangehistorylog=1</v>
      </c>
      <c r="B4424" s="14" t="str">
        <f>HYPERLINK(A4424,V4424)</f>
        <v>18-0031439</v>
      </c>
      <c r="C4424" t="s">
        <v>5139</v>
      </c>
      <c r="D4424" t="s">
        <v>2859</v>
      </c>
      <c r="E4424" t="s">
        <v>59</v>
      </c>
      <c r="F4424" t="s">
        <v>5154</v>
      </c>
      <c r="G4424" s="2">
        <v>43021101</v>
      </c>
      <c r="H4424" t="s">
        <v>61</v>
      </c>
      <c r="I4424" s="3">
        <v>2629</v>
      </c>
      <c r="J4424">
        <v>20180411</v>
      </c>
      <c r="K4424" s="4">
        <v>1801</v>
      </c>
      <c r="L4424">
        <v>64943</v>
      </c>
      <c r="M4424" s="5">
        <v>952</v>
      </c>
      <c r="N4424" t="s">
        <v>43</v>
      </c>
      <c r="O4424" t="s">
        <v>44</v>
      </c>
      <c r="P4424" t="s">
        <v>111</v>
      </c>
      <c r="Q4424" s="5">
        <v>65</v>
      </c>
      <c r="R4424" s="5">
        <v>61880</v>
      </c>
      <c r="S4424" t="s">
        <v>554</v>
      </c>
      <c r="T4424" t="s">
        <v>47</v>
      </c>
      <c r="U4424" t="s">
        <v>48</v>
      </c>
      <c r="V4424" t="s">
        <v>5604</v>
      </c>
      <c r="W4424" t="s">
        <v>50</v>
      </c>
      <c r="X4424" t="s">
        <v>51</v>
      </c>
      <c r="Y4424">
        <v>31388353</v>
      </c>
      <c r="Z4424" t="s">
        <v>94</v>
      </c>
      <c r="AA4424">
        <v>2018</v>
      </c>
      <c r="AB4424" t="s">
        <v>114</v>
      </c>
      <c r="AC4424" t="s">
        <v>54</v>
      </c>
      <c r="AD4424" t="s">
        <v>55</v>
      </c>
      <c r="AE4424">
        <v>1342071</v>
      </c>
      <c r="AF4424" t="s">
        <v>56</v>
      </c>
      <c r="AG4424" t="s">
        <v>57</v>
      </c>
      <c r="AH4424" t="s">
        <v>52</v>
      </c>
      <c r="AI4424" t="s">
        <v>52</v>
      </c>
    </row>
    <row r="4425" spans="1:35" x14ac:dyDescent="0.25">
      <c r="A4425" s="13" t="str">
        <f t="shared" si="69"/>
        <v>http://dodappwlsprd2.cloud.pge.com:8003/ilis_rpt/dailyeventlogdetail.jsp?odbeventlogid=18-0033092&amp;numberofmonths=24&amp;showchangehistorylog=1</v>
      </c>
      <c r="B4425" s="14" t="str">
        <f>HYPERLINK(A4425,V4425)</f>
        <v>18-0033092</v>
      </c>
      <c r="C4425" t="s">
        <v>5139</v>
      </c>
      <c r="D4425" t="s">
        <v>2859</v>
      </c>
      <c r="E4425" t="s">
        <v>59</v>
      </c>
      <c r="F4425" t="s">
        <v>5154</v>
      </c>
      <c r="G4425" s="2">
        <v>43021101</v>
      </c>
      <c r="H4425" t="s">
        <v>61</v>
      </c>
      <c r="I4425" s="3">
        <v>5605</v>
      </c>
      <c r="J4425">
        <v>20180417</v>
      </c>
      <c r="K4425" s="4">
        <v>1121</v>
      </c>
      <c r="L4425">
        <v>68861</v>
      </c>
      <c r="M4425" s="5">
        <v>540</v>
      </c>
      <c r="N4425" t="s">
        <v>43</v>
      </c>
      <c r="O4425" t="s">
        <v>44</v>
      </c>
      <c r="P4425" t="s">
        <v>45</v>
      </c>
      <c r="Q4425" s="5">
        <v>5</v>
      </c>
      <c r="R4425" s="5">
        <v>2700</v>
      </c>
      <c r="S4425" t="s">
        <v>471</v>
      </c>
      <c r="T4425" t="s">
        <v>47</v>
      </c>
      <c r="U4425" t="s">
        <v>48</v>
      </c>
      <c r="V4425" t="s">
        <v>5605</v>
      </c>
      <c r="W4425" t="s">
        <v>50</v>
      </c>
      <c r="X4425" t="s">
        <v>51</v>
      </c>
      <c r="Y4425">
        <v>31389032</v>
      </c>
      <c r="Z4425" t="s">
        <v>52</v>
      </c>
      <c r="AA4425">
        <v>2018</v>
      </c>
      <c r="AB4425" t="s">
        <v>114</v>
      </c>
      <c r="AC4425" t="s">
        <v>54</v>
      </c>
      <c r="AD4425" t="s">
        <v>55</v>
      </c>
      <c r="AE4425">
        <v>1343350</v>
      </c>
      <c r="AF4425" t="s">
        <v>56</v>
      </c>
      <c r="AG4425" t="s">
        <v>57</v>
      </c>
      <c r="AH4425" t="s">
        <v>52</v>
      </c>
      <c r="AI4425" t="s">
        <v>52</v>
      </c>
    </row>
    <row r="4426" spans="1:35" x14ac:dyDescent="0.25">
      <c r="A4426" s="13" t="str">
        <f t="shared" si="69"/>
        <v>http://dodappwlsprd2.cloud.pge.com:8003/ilis_rpt/dailyeventlogdetail.jsp?odbeventlogid=18-0038635&amp;numberofmonths=24&amp;showchangehistorylog=1</v>
      </c>
      <c r="B4426" s="14" t="str">
        <f>HYPERLINK(A4426,V4426)</f>
        <v>18-0038635</v>
      </c>
      <c r="C4426" t="s">
        <v>5139</v>
      </c>
      <c r="D4426" t="s">
        <v>2859</v>
      </c>
      <c r="E4426" t="s">
        <v>40</v>
      </c>
      <c r="F4426" t="s">
        <v>5168</v>
      </c>
      <c r="G4426" s="2">
        <v>43291105</v>
      </c>
      <c r="H4426" t="s">
        <v>61</v>
      </c>
      <c r="I4426" s="3">
        <v>2793</v>
      </c>
      <c r="J4426">
        <v>20180506</v>
      </c>
      <c r="K4426" s="4">
        <v>1204</v>
      </c>
      <c r="L4426">
        <v>80284</v>
      </c>
      <c r="M4426" s="5">
        <v>1493</v>
      </c>
      <c r="N4426" t="s">
        <v>43</v>
      </c>
      <c r="O4426" t="s">
        <v>89</v>
      </c>
      <c r="P4426" t="s">
        <v>455</v>
      </c>
      <c r="Q4426" s="5">
        <v>10</v>
      </c>
      <c r="R4426" s="5">
        <v>14930</v>
      </c>
      <c r="S4426" t="s">
        <v>463</v>
      </c>
      <c r="T4426" t="s">
        <v>47</v>
      </c>
      <c r="U4426" t="s">
        <v>48</v>
      </c>
      <c r="V4426" t="s">
        <v>5606</v>
      </c>
      <c r="W4426" t="s">
        <v>50</v>
      </c>
      <c r="X4426" t="s">
        <v>51</v>
      </c>
      <c r="Y4426">
        <v>0</v>
      </c>
      <c r="Z4426" t="s">
        <v>52</v>
      </c>
      <c r="AA4426">
        <v>2018</v>
      </c>
      <c r="AB4426" t="s">
        <v>130</v>
      </c>
      <c r="AC4426" t="s">
        <v>54</v>
      </c>
      <c r="AD4426" t="s">
        <v>55</v>
      </c>
      <c r="AE4426">
        <v>1347098</v>
      </c>
      <c r="AF4426" t="s">
        <v>56</v>
      </c>
      <c r="AG4426" t="s">
        <v>57</v>
      </c>
      <c r="AH4426" t="s">
        <v>52</v>
      </c>
      <c r="AI4426" t="s">
        <v>52</v>
      </c>
    </row>
    <row r="4427" spans="1:35" x14ac:dyDescent="0.25">
      <c r="A4427" s="13" t="str">
        <f t="shared" si="69"/>
        <v>http://dodappwlsprd2.cloud.pge.com:8003/ilis_rpt/dailyeventlogdetail.jsp?odbeventlogid=18-0039311&amp;numberofmonths=24&amp;showchangehistorylog=1</v>
      </c>
      <c r="B4427" s="14" t="str">
        <f>HYPERLINK(A4427,V4427)</f>
        <v>18-0039311</v>
      </c>
      <c r="C4427" t="s">
        <v>5139</v>
      </c>
      <c r="D4427" t="s">
        <v>2859</v>
      </c>
      <c r="E4427" t="s">
        <v>40</v>
      </c>
      <c r="F4427" t="s">
        <v>5159</v>
      </c>
      <c r="G4427" s="2">
        <v>42291101</v>
      </c>
      <c r="H4427" t="s">
        <v>61</v>
      </c>
      <c r="I4427" s="3">
        <v>5465</v>
      </c>
      <c r="J4427">
        <v>20180508</v>
      </c>
      <c r="K4427" s="4">
        <v>1440</v>
      </c>
      <c r="L4427">
        <v>81793</v>
      </c>
      <c r="M4427" s="5">
        <v>288</v>
      </c>
      <c r="N4427" t="s">
        <v>43</v>
      </c>
      <c r="O4427" t="s">
        <v>89</v>
      </c>
      <c r="P4427" t="s">
        <v>455</v>
      </c>
      <c r="Q4427" s="5">
        <v>1</v>
      </c>
      <c r="R4427" s="5">
        <v>288</v>
      </c>
      <c r="S4427" t="s">
        <v>471</v>
      </c>
      <c r="T4427" t="s">
        <v>312</v>
      </c>
      <c r="U4427" t="s">
        <v>121</v>
      </c>
      <c r="V4427" t="s">
        <v>5607</v>
      </c>
      <c r="W4427" t="s">
        <v>50</v>
      </c>
      <c r="X4427" t="s">
        <v>51</v>
      </c>
      <c r="Y4427">
        <v>0</v>
      </c>
      <c r="Z4427" t="s">
        <v>52</v>
      </c>
      <c r="AA4427">
        <v>2018</v>
      </c>
      <c r="AB4427" t="s">
        <v>130</v>
      </c>
      <c r="AC4427" t="s">
        <v>54</v>
      </c>
      <c r="AD4427" t="s">
        <v>87</v>
      </c>
      <c r="AE4427">
        <v>1347581</v>
      </c>
      <c r="AF4427" t="s">
        <v>314</v>
      </c>
      <c r="AG4427" t="s">
        <v>57</v>
      </c>
      <c r="AH4427" t="s">
        <v>52</v>
      </c>
      <c r="AI4427" t="s">
        <v>52</v>
      </c>
    </row>
    <row r="4428" spans="1:35" x14ac:dyDescent="0.25">
      <c r="A4428" s="13" t="str">
        <f t="shared" si="69"/>
        <v>http://dodappwlsprd2.cloud.pge.com:8003/ilis_rpt/dailyeventlogdetail.jsp?odbeventlogid=18-0039734&amp;numberofmonths=24&amp;showchangehistorylog=1</v>
      </c>
      <c r="B4428" s="14" t="str">
        <f>HYPERLINK(A4428,V4428)</f>
        <v>18-0039734</v>
      </c>
      <c r="C4428" t="s">
        <v>5139</v>
      </c>
      <c r="D4428" t="s">
        <v>2859</v>
      </c>
      <c r="E4428" t="s">
        <v>40</v>
      </c>
      <c r="F4428" t="s">
        <v>5171</v>
      </c>
      <c r="G4428" s="2">
        <v>42031125</v>
      </c>
      <c r="H4428" t="s">
        <v>1138</v>
      </c>
      <c r="I4428" s="3">
        <v>2243</v>
      </c>
      <c r="J4428">
        <v>20180510</v>
      </c>
      <c r="K4428" s="4">
        <v>602</v>
      </c>
      <c r="L4428">
        <v>82776</v>
      </c>
      <c r="M4428" s="5">
        <v>326</v>
      </c>
      <c r="N4428" t="s">
        <v>43</v>
      </c>
      <c r="O4428" t="s">
        <v>89</v>
      </c>
      <c r="P4428" t="s">
        <v>455</v>
      </c>
      <c r="Q4428" s="5">
        <v>959</v>
      </c>
      <c r="R4428" s="5">
        <v>236704</v>
      </c>
      <c r="S4428" t="s">
        <v>471</v>
      </c>
      <c r="T4428" t="s">
        <v>106</v>
      </c>
      <c r="U4428" t="s">
        <v>48</v>
      </c>
      <c r="V4428" t="s">
        <v>5608</v>
      </c>
      <c r="W4428" t="s">
        <v>50</v>
      </c>
      <c r="X4428" t="s">
        <v>51</v>
      </c>
      <c r="Y4428">
        <v>43339917</v>
      </c>
      <c r="Z4428" t="s">
        <v>52</v>
      </c>
      <c r="AA4428">
        <v>2018</v>
      </c>
      <c r="AB4428" t="s">
        <v>130</v>
      </c>
      <c r="AC4428" t="s">
        <v>54</v>
      </c>
      <c r="AD4428" t="s">
        <v>55</v>
      </c>
      <c r="AE4428">
        <v>1347907</v>
      </c>
      <c r="AF4428" t="s">
        <v>108</v>
      </c>
      <c r="AG4428" t="s">
        <v>57</v>
      </c>
      <c r="AH4428" t="s">
        <v>52</v>
      </c>
      <c r="AI4428" t="s">
        <v>54</v>
      </c>
    </row>
    <row r="4429" spans="1:35" x14ac:dyDescent="0.25">
      <c r="A4429" s="13" t="str">
        <f t="shared" si="69"/>
        <v>http://dodappwlsprd2.cloud.pge.com:8003/ilis_rpt/dailyeventlogdetail.jsp?odbeventlogid=18-0040583&amp;numberofmonths=24&amp;showchangehistorylog=1</v>
      </c>
      <c r="B4429" s="14" t="str">
        <f>HYPERLINK(A4429,V4429)</f>
        <v>18-0040583</v>
      </c>
      <c r="C4429" t="s">
        <v>5139</v>
      </c>
      <c r="D4429" t="s">
        <v>2859</v>
      </c>
      <c r="E4429" t="s">
        <v>40</v>
      </c>
      <c r="F4429" t="s">
        <v>5144</v>
      </c>
      <c r="G4429" s="2">
        <v>43051101</v>
      </c>
      <c r="H4429" t="s">
        <v>72</v>
      </c>
      <c r="I4429" s="3" t="s">
        <v>5609</v>
      </c>
      <c r="J4429">
        <v>20180512</v>
      </c>
      <c r="K4429" s="4">
        <v>2205</v>
      </c>
      <c r="L4429">
        <v>85125</v>
      </c>
      <c r="M4429" s="5">
        <v>1194</v>
      </c>
      <c r="N4429" t="s">
        <v>43</v>
      </c>
      <c r="O4429" t="s">
        <v>89</v>
      </c>
      <c r="P4429" t="s">
        <v>455</v>
      </c>
      <c r="Q4429" s="5">
        <v>1145</v>
      </c>
      <c r="R4429" s="5">
        <v>1023078</v>
      </c>
      <c r="S4429" t="s">
        <v>463</v>
      </c>
      <c r="T4429" t="s">
        <v>47</v>
      </c>
      <c r="U4429" t="s">
        <v>48</v>
      </c>
      <c r="V4429" t="s">
        <v>5610</v>
      </c>
      <c r="W4429" t="s">
        <v>50</v>
      </c>
      <c r="X4429" t="s">
        <v>51</v>
      </c>
      <c r="Y4429">
        <v>43346620</v>
      </c>
      <c r="Z4429" t="s">
        <v>52</v>
      </c>
      <c r="AA4429">
        <v>2018</v>
      </c>
      <c r="AB4429" t="s">
        <v>130</v>
      </c>
      <c r="AC4429" t="s">
        <v>54</v>
      </c>
      <c r="AD4429" t="s">
        <v>55</v>
      </c>
      <c r="AE4429">
        <v>1348649</v>
      </c>
      <c r="AF4429" t="s">
        <v>56</v>
      </c>
      <c r="AG4429" t="s">
        <v>57</v>
      </c>
      <c r="AH4429" t="s">
        <v>52</v>
      </c>
      <c r="AI4429" t="s">
        <v>54</v>
      </c>
    </row>
    <row r="4430" spans="1:35" x14ac:dyDescent="0.25">
      <c r="A4430" s="13" t="str">
        <f t="shared" si="69"/>
        <v>http://dodappwlsprd2.cloud.pge.com:8003/ilis_rpt/dailyeventlogdetail.jsp?odbeventlogid=18-0042544&amp;numberofmonths=24&amp;showchangehistorylog=1</v>
      </c>
      <c r="B4430" s="14" t="str">
        <f>HYPERLINK(A4430,V4430)</f>
        <v>18-0042544</v>
      </c>
      <c r="C4430" t="s">
        <v>5139</v>
      </c>
      <c r="D4430" t="s">
        <v>2859</v>
      </c>
      <c r="E4430" t="s">
        <v>40</v>
      </c>
      <c r="F4430" t="s">
        <v>5159</v>
      </c>
      <c r="G4430" s="2">
        <v>42291101</v>
      </c>
      <c r="H4430" t="s">
        <v>61</v>
      </c>
      <c r="I4430" s="3">
        <v>1147</v>
      </c>
      <c r="J4430">
        <v>20180519</v>
      </c>
      <c r="K4430" s="4">
        <v>1322</v>
      </c>
      <c r="L4430">
        <v>89773</v>
      </c>
      <c r="M4430" s="5">
        <v>758</v>
      </c>
      <c r="N4430" t="s">
        <v>43</v>
      </c>
      <c r="O4430" t="s">
        <v>44</v>
      </c>
      <c r="P4430" t="s">
        <v>45</v>
      </c>
      <c r="Q4430" s="5">
        <v>6</v>
      </c>
      <c r="R4430" s="5">
        <v>2032</v>
      </c>
      <c r="S4430" t="s">
        <v>1213</v>
      </c>
      <c r="T4430" t="s">
        <v>47</v>
      </c>
      <c r="U4430" t="s">
        <v>48</v>
      </c>
      <c r="V4430" t="s">
        <v>5611</v>
      </c>
      <c r="W4430" t="s">
        <v>50</v>
      </c>
      <c r="X4430" t="s">
        <v>51</v>
      </c>
      <c r="Y4430">
        <v>43351601</v>
      </c>
      <c r="Z4430" t="s">
        <v>52</v>
      </c>
      <c r="AA4430">
        <v>2018</v>
      </c>
      <c r="AB4430" t="s">
        <v>130</v>
      </c>
      <c r="AC4430" t="s">
        <v>54</v>
      </c>
      <c r="AD4430" t="s">
        <v>55</v>
      </c>
      <c r="AE4430">
        <v>1350126</v>
      </c>
      <c r="AF4430" t="s">
        <v>56</v>
      </c>
      <c r="AG4430" t="s">
        <v>57</v>
      </c>
      <c r="AH4430" t="s">
        <v>52</v>
      </c>
      <c r="AI4430" t="s">
        <v>52</v>
      </c>
    </row>
    <row r="4431" spans="1:35" x14ac:dyDescent="0.25">
      <c r="A4431" s="13" t="str">
        <f t="shared" si="69"/>
        <v>http://dodappwlsprd2.cloud.pge.com:8003/ilis_rpt/dailyeventlogdetail.jsp?odbeventlogid=18-0044695&amp;numberofmonths=24&amp;showchangehistorylog=1</v>
      </c>
      <c r="B4431" s="14" t="str">
        <f>HYPERLINK(A4431,V4431)</f>
        <v>18-0044695</v>
      </c>
      <c r="C4431" t="s">
        <v>5139</v>
      </c>
      <c r="D4431" t="s">
        <v>2859</v>
      </c>
      <c r="E4431" t="s">
        <v>40</v>
      </c>
      <c r="F4431" t="s">
        <v>5159</v>
      </c>
      <c r="G4431" s="2">
        <v>42291101</v>
      </c>
      <c r="H4431" t="s">
        <v>61</v>
      </c>
      <c r="I4431" s="3">
        <v>3585</v>
      </c>
      <c r="J4431">
        <v>20180526</v>
      </c>
      <c r="K4431" s="4">
        <v>2350</v>
      </c>
      <c r="L4431">
        <v>94678</v>
      </c>
      <c r="M4431" s="5">
        <v>820</v>
      </c>
      <c r="N4431" t="s">
        <v>43</v>
      </c>
      <c r="O4431" t="s">
        <v>89</v>
      </c>
      <c r="P4431" t="s">
        <v>455</v>
      </c>
      <c r="Q4431" s="5">
        <v>26</v>
      </c>
      <c r="R4431" s="5">
        <v>14907</v>
      </c>
      <c r="S4431" t="s">
        <v>1213</v>
      </c>
      <c r="T4431" t="s">
        <v>47</v>
      </c>
      <c r="U4431" t="s">
        <v>48</v>
      </c>
      <c r="V4431" t="s">
        <v>5612</v>
      </c>
      <c r="W4431" t="s">
        <v>50</v>
      </c>
      <c r="X4431" t="s">
        <v>51</v>
      </c>
      <c r="Y4431">
        <v>43356382</v>
      </c>
      <c r="Z4431" t="s">
        <v>52</v>
      </c>
      <c r="AA4431">
        <v>2018</v>
      </c>
      <c r="AB4431" t="s">
        <v>130</v>
      </c>
      <c r="AC4431" t="s">
        <v>54</v>
      </c>
      <c r="AD4431" t="s">
        <v>87</v>
      </c>
      <c r="AE4431">
        <v>1351779</v>
      </c>
      <c r="AF4431" t="s">
        <v>56</v>
      </c>
      <c r="AG4431" t="s">
        <v>57</v>
      </c>
      <c r="AH4431" t="s">
        <v>52</v>
      </c>
      <c r="AI4431" t="s">
        <v>52</v>
      </c>
    </row>
    <row r="4432" spans="1:35" x14ac:dyDescent="0.25">
      <c r="A4432" s="13" t="str">
        <f t="shared" si="69"/>
        <v>http://dodappwlsprd2.cloud.pge.com:8003/ilis_rpt/dailyeventlogdetail.jsp?odbeventlogid=18-0049219&amp;numberofmonths=24&amp;showchangehistorylog=1</v>
      </c>
      <c r="B4432" s="14" t="str">
        <f>HYPERLINK(A4432,V4432)</f>
        <v>18-0049219</v>
      </c>
      <c r="C4432" t="s">
        <v>5139</v>
      </c>
      <c r="D4432" t="s">
        <v>2859</v>
      </c>
      <c r="E4432" t="s">
        <v>40</v>
      </c>
      <c r="F4432" t="s">
        <v>5185</v>
      </c>
      <c r="G4432" s="2">
        <v>42261101</v>
      </c>
      <c r="H4432" t="s">
        <v>61</v>
      </c>
      <c r="I4432" s="3">
        <v>46819</v>
      </c>
      <c r="J4432">
        <v>20180609</v>
      </c>
      <c r="K4432" s="4">
        <v>934</v>
      </c>
      <c r="L4432">
        <v>105089</v>
      </c>
      <c r="M4432" s="5">
        <v>371</v>
      </c>
      <c r="N4432" t="s">
        <v>43</v>
      </c>
      <c r="O4432" t="s">
        <v>44</v>
      </c>
      <c r="P4432" t="s">
        <v>132</v>
      </c>
      <c r="Q4432" s="5">
        <v>1</v>
      </c>
      <c r="R4432" s="5">
        <v>371</v>
      </c>
      <c r="S4432" t="s">
        <v>1213</v>
      </c>
      <c r="T4432" t="s">
        <v>47</v>
      </c>
      <c r="U4432" t="s">
        <v>48</v>
      </c>
      <c r="V4432" t="s">
        <v>5613</v>
      </c>
      <c r="W4432" t="s">
        <v>50</v>
      </c>
      <c r="X4432" t="s">
        <v>51</v>
      </c>
      <c r="Y4432">
        <v>43366609</v>
      </c>
      <c r="Z4432" t="s">
        <v>94</v>
      </c>
      <c r="AA4432">
        <v>2018</v>
      </c>
      <c r="AB4432" t="s">
        <v>144</v>
      </c>
      <c r="AC4432" t="s">
        <v>54</v>
      </c>
      <c r="AD4432" t="s">
        <v>55</v>
      </c>
      <c r="AE4432">
        <v>1355250</v>
      </c>
      <c r="AF4432" t="s">
        <v>56</v>
      </c>
      <c r="AG4432" t="s">
        <v>57</v>
      </c>
      <c r="AH4432" t="s">
        <v>52</v>
      </c>
      <c r="AI4432" t="s">
        <v>52</v>
      </c>
    </row>
    <row r="4433" spans="1:35" x14ac:dyDescent="0.25">
      <c r="A4433" s="13" t="str">
        <f t="shared" si="69"/>
        <v>http://dodappwlsprd2.cloud.pge.com:8003/ilis_rpt/dailyeventlogdetail.jsp?odbeventlogid=18-0049248&amp;numberofmonths=24&amp;showchangehistorylog=1</v>
      </c>
      <c r="B4433" s="14" t="str">
        <f>HYPERLINK(A4433,V4433)</f>
        <v>18-0049248</v>
      </c>
      <c r="C4433" t="s">
        <v>5139</v>
      </c>
      <c r="D4433" t="s">
        <v>2859</v>
      </c>
      <c r="E4433" t="s">
        <v>59</v>
      </c>
      <c r="F4433" t="s">
        <v>5152</v>
      </c>
      <c r="G4433" s="2">
        <v>43432104</v>
      </c>
      <c r="H4433" t="s">
        <v>61</v>
      </c>
      <c r="I4433" s="3">
        <v>3345</v>
      </c>
      <c r="J4433">
        <v>20180609</v>
      </c>
      <c r="K4433" s="4">
        <v>1258</v>
      </c>
      <c r="L4433">
        <v>105199</v>
      </c>
      <c r="M4433" s="5">
        <v>440</v>
      </c>
      <c r="N4433" t="s">
        <v>43</v>
      </c>
      <c r="O4433" t="s">
        <v>44</v>
      </c>
      <c r="P4433" t="s">
        <v>45</v>
      </c>
      <c r="Q4433" s="5">
        <v>50</v>
      </c>
      <c r="R4433" s="5">
        <v>8054</v>
      </c>
      <c r="S4433" t="s">
        <v>1213</v>
      </c>
      <c r="T4433" t="s">
        <v>47</v>
      </c>
      <c r="U4433" t="s">
        <v>48</v>
      </c>
      <c r="V4433" t="s">
        <v>5614</v>
      </c>
      <c r="W4433" t="s">
        <v>50</v>
      </c>
      <c r="X4433" t="s">
        <v>51</v>
      </c>
      <c r="Y4433">
        <v>31395392</v>
      </c>
      <c r="Z4433" t="s">
        <v>94</v>
      </c>
      <c r="AA4433">
        <v>2018</v>
      </c>
      <c r="AB4433" t="s">
        <v>144</v>
      </c>
      <c r="AC4433" t="s">
        <v>54</v>
      </c>
      <c r="AD4433" t="s">
        <v>55</v>
      </c>
      <c r="AE4433">
        <v>1355285</v>
      </c>
      <c r="AF4433" t="s">
        <v>56</v>
      </c>
      <c r="AG4433" t="s">
        <v>57</v>
      </c>
      <c r="AH4433" t="s">
        <v>52</v>
      </c>
      <c r="AI4433" t="s">
        <v>52</v>
      </c>
    </row>
    <row r="4434" spans="1:35" x14ac:dyDescent="0.25">
      <c r="A4434" s="13" t="str">
        <f t="shared" si="69"/>
        <v>http://dodappwlsprd2.cloud.pge.com:8003/ilis_rpt/dailyeventlogdetail.jsp?odbeventlogid=18-0052856&amp;numberofmonths=24&amp;showchangehistorylog=1</v>
      </c>
      <c r="B4434" s="14" t="str">
        <f>HYPERLINK(A4434,V4434)</f>
        <v>18-0052856</v>
      </c>
      <c r="C4434" t="s">
        <v>5139</v>
      </c>
      <c r="D4434" t="s">
        <v>2859</v>
      </c>
      <c r="E4434" t="s">
        <v>59</v>
      </c>
      <c r="F4434" t="s">
        <v>5149</v>
      </c>
      <c r="G4434" s="2">
        <v>42711101</v>
      </c>
      <c r="H4434" t="s">
        <v>61</v>
      </c>
      <c r="I4434" s="3">
        <v>4245</v>
      </c>
      <c r="J4434">
        <v>20180620</v>
      </c>
      <c r="K4434" s="4">
        <v>1150</v>
      </c>
      <c r="L4434">
        <v>113733</v>
      </c>
      <c r="M4434" s="5">
        <v>845</v>
      </c>
      <c r="N4434" t="s">
        <v>43</v>
      </c>
      <c r="O4434" t="s">
        <v>89</v>
      </c>
      <c r="P4434" t="s">
        <v>455</v>
      </c>
      <c r="Q4434" s="5">
        <v>99</v>
      </c>
      <c r="R4434" s="5">
        <v>83655</v>
      </c>
      <c r="S4434" t="s">
        <v>1213</v>
      </c>
      <c r="T4434" t="s">
        <v>47</v>
      </c>
      <c r="U4434" t="s">
        <v>48</v>
      </c>
      <c r="V4434" t="s">
        <v>5615</v>
      </c>
      <c r="W4434" t="s">
        <v>50</v>
      </c>
      <c r="X4434" t="s">
        <v>51</v>
      </c>
      <c r="Y4434">
        <v>43378096</v>
      </c>
      <c r="Z4434" t="s">
        <v>52</v>
      </c>
      <c r="AA4434">
        <v>2018</v>
      </c>
      <c r="AB4434" t="s">
        <v>144</v>
      </c>
      <c r="AC4434" t="s">
        <v>54</v>
      </c>
      <c r="AD4434" t="s">
        <v>55</v>
      </c>
      <c r="AE4434">
        <v>1358106</v>
      </c>
      <c r="AF4434" t="s">
        <v>56</v>
      </c>
      <c r="AG4434" t="s">
        <v>57</v>
      </c>
      <c r="AH4434" t="s">
        <v>52</v>
      </c>
      <c r="AI4434" t="s">
        <v>52</v>
      </c>
    </row>
    <row r="4435" spans="1:35" x14ac:dyDescent="0.25">
      <c r="A4435" s="13" t="str">
        <f t="shared" si="69"/>
        <v>http://dodappwlsprd2.cloud.pge.com:8003/ilis_rpt/dailyeventlogdetail.jsp?odbeventlogid=18-0052956&amp;numberofmonths=24&amp;showchangehistorylog=1</v>
      </c>
      <c r="B4435" s="14" t="str">
        <f>HYPERLINK(A4435,V4435)</f>
        <v>18-0052956</v>
      </c>
      <c r="C4435" t="s">
        <v>5139</v>
      </c>
      <c r="D4435" t="s">
        <v>2859</v>
      </c>
      <c r="E4435" t="s">
        <v>59</v>
      </c>
      <c r="F4435" t="s">
        <v>5152</v>
      </c>
      <c r="G4435" s="2">
        <v>43432104</v>
      </c>
      <c r="H4435" t="s">
        <v>61</v>
      </c>
      <c r="I4435" s="3">
        <v>1763</v>
      </c>
      <c r="J4435">
        <v>20180620</v>
      </c>
      <c r="K4435" s="4">
        <v>1622</v>
      </c>
      <c r="L4435">
        <v>114036</v>
      </c>
      <c r="M4435" s="5">
        <v>592</v>
      </c>
      <c r="N4435" t="s">
        <v>43</v>
      </c>
      <c r="O4435" t="s">
        <v>44</v>
      </c>
      <c r="P4435" t="s">
        <v>45</v>
      </c>
      <c r="Q4435" s="5">
        <v>8</v>
      </c>
      <c r="R4435" s="5">
        <v>4736</v>
      </c>
      <c r="S4435" t="s">
        <v>1213</v>
      </c>
      <c r="T4435" t="s">
        <v>47</v>
      </c>
      <c r="U4435" t="s">
        <v>48</v>
      </c>
      <c r="V4435" t="s">
        <v>5616</v>
      </c>
      <c r="W4435" t="s">
        <v>50</v>
      </c>
      <c r="X4435" t="s">
        <v>51</v>
      </c>
      <c r="Y4435">
        <v>43378647</v>
      </c>
      <c r="Z4435" t="s">
        <v>52</v>
      </c>
      <c r="AA4435">
        <v>2018</v>
      </c>
      <c r="AB4435" t="s">
        <v>144</v>
      </c>
      <c r="AC4435" t="s">
        <v>54</v>
      </c>
      <c r="AD4435" t="s">
        <v>55</v>
      </c>
      <c r="AE4435">
        <v>1358150</v>
      </c>
      <c r="AF4435" t="s">
        <v>56</v>
      </c>
      <c r="AG4435" t="s">
        <v>57</v>
      </c>
      <c r="AH4435" t="s">
        <v>52</v>
      </c>
      <c r="AI4435" t="s">
        <v>52</v>
      </c>
    </row>
    <row r="4436" spans="1:35" x14ac:dyDescent="0.25">
      <c r="A4436" s="13" t="str">
        <f t="shared" si="69"/>
        <v>http://dodappwlsprd2.cloud.pge.com:8003/ilis_rpt/dailyeventlogdetail.jsp?odbeventlogid=18-0053212&amp;numberofmonths=24&amp;showchangehistorylog=1</v>
      </c>
      <c r="B4436" s="14" t="str">
        <f>HYPERLINK(A4436,V4436)</f>
        <v>18-0053212</v>
      </c>
      <c r="C4436" t="s">
        <v>5139</v>
      </c>
      <c r="D4436" t="s">
        <v>2859</v>
      </c>
      <c r="E4436" t="s">
        <v>59</v>
      </c>
      <c r="F4436" t="s">
        <v>5149</v>
      </c>
      <c r="G4436" s="2">
        <v>42711101</v>
      </c>
      <c r="H4436" t="s">
        <v>61</v>
      </c>
      <c r="I4436" s="3">
        <v>4245</v>
      </c>
      <c r="J4436">
        <v>20180621</v>
      </c>
      <c r="K4436" s="4">
        <v>1307</v>
      </c>
      <c r="L4436">
        <v>114542</v>
      </c>
      <c r="M4436" s="5">
        <v>987</v>
      </c>
      <c r="N4436" t="s">
        <v>43</v>
      </c>
      <c r="O4436" t="s">
        <v>44</v>
      </c>
      <c r="P4436" t="s">
        <v>45</v>
      </c>
      <c r="Q4436" s="5">
        <v>99</v>
      </c>
      <c r="R4436" s="5">
        <v>10493</v>
      </c>
      <c r="S4436" t="s">
        <v>469</v>
      </c>
      <c r="T4436" t="s">
        <v>47</v>
      </c>
      <c r="U4436" t="s">
        <v>48</v>
      </c>
      <c r="V4436" t="s">
        <v>5617</v>
      </c>
      <c r="W4436" t="s">
        <v>50</v>
      </c>
      <c r="X4436" t="s">
        <v>51</v>
      </c>
      <c r="Y4436">
        <v>43379540</v>
      </c>
      <c r="Z4436" t="s">
        <v>52</v>
      </c>
      <c r="AA4436">
        <v>2018</v>
      </c>
      <c r="AB4436" t="s">
        <v>144</v>
      </c>
      <c r="AC4436" t="s">
        <v>54</v>
      </c>
      <c r="AD4436" t="s">
        <v>87</v>
      </c>
      <c r="AE4436">
        <v>1358430</v>
      </c>
      <c r="AF4436" t="s">
        <v>56</v>
      </c>
      <c r="AG4436" t="s">
        <v>57</v>
      </c>
      <c r="AH4436" t="s">
        <v>52</v>
      </c>
      <c r="AI4436" t="s">
        <v>52</v>
      </c>
    </row>
    <row r="4437" spans="1:35" x14ac:dyDescent="0.25">
      <c r="A4437" s="13" t="str">
        <f t="shared" si="69"/>
        <v>http://dodappwlsprd2.cloud.pge.com:8003/ilis_rpt/dailyeventlogdetail.jsp?odbeventlogid=18-0053919&amp;numberofmonths=24&amp;showchangehistorylog=1</v>
      </c>
      <c r="B4437" s="14" t="str">
        <f>HYPERLINK(A4437,V4437)</f>
        <v>18-0053919</v>
      </c>
      <c r="C4437" t="s">
        <v>5139</v>
      </c>
      <c r="D4437" t="s">
        <v>2859</v>
      </c>
      <c r="E4437" t="s">
        <v>59</v>
      </c>
      <c r="F4437" t="s">
        <v>5149</v>
      </c>
      <c r="G4437" s="2">
        <v>42711101</v>
      </c>
      <c r="H4437" t="s">
        <v>72</v>
      </c>
      <c r="I4437" s="3" t="s">
        <v>5618</v>
      </c>
      <c r="J4437">
        <v>20180623</v>
      </c>
      <c r="K4437" s="4">
        <v>1753</v>
      </c>
      <c r="L4437">
        <v>116494</v>
      </c>
      <c r="M4437" s="5">
        <v>330</v>
      </c>
      <c r="N4437" t="s">
        <v>43</v>
      </c>
      <c r="O4437" t="s">
        <v>44</v>
      </c>
      <c r="P4437" t="s">
        <v>45</v>
      </c>
      <c r="Q4437" s="5">
        <v>218</v>
      </c>
      <c r="R4437" s="5">
        <v>71376</v>
      </c>
      <c r="S4437" t="s">
        <v>469</v>
      </c>
      <c r="T4437" t="s">
        <v>47</v>
      </c>
      <c r="U4437" t="s">
        <v>48</v>
      </c>
      <c r="V4437" t="s">
        <v>5619</v>
      </c>
      <c r="W4437" t="s">
        <v>50</v>
      </c>
      <c r="X4437" t="s">
        <v>51</v>
      </c>
      <c r="Y4437">
        <v>0</v>
      </c>
      <c r="Z4437" t="s">
        <v>94</v>
      </c>
      <c r="AA4437">
        <v>2018</v>
      </c>
      <c r="AB4437" t="s">
        <v>144</v>
      </c>
      <c r="AC4437" t="s">
        <v>54</v>
      </c>
      <c r="AD4437" t="s">
        <v>64</v>
      </c>
      <c r="AE4437">
        <v>1358943</v>
      </c>
      <c r="AF4437" t="s">
        <v>56</v>
      </c>
      <c r="AG4437" t="s">
        <v>57</v>
      </c>
      <c r="AH4437" t="s">
        <v>52</v>
      </c>
      <c r="AI4437" t="s">
        <v>52</v>
      </c>
    </row>
    <row r="4438" spans="1:35" x14ac:dyDescent="0.25">
      <c r="A4438" s="13" t="str">
        <f t="shared" si="69"/>
        <v>http://dodappwlsprd2.cloud.pge.com:8003/ilis_rpt/dailyeventlogdetail.jsp?odbeventlogid=18-0055837&amp;numberofmonths=24&amp;showchangehistorylog=1</v>
      </c>
      <c r="B4438" s="14" t="str">
        <f>HYPERLINK(A4438,V4438)</f>
        <v>18-0055837</v>
      </c>
      <c r="C4438" t="s">
        <v>5139</v>
      </c>
      <c r="D4438" t="s">
        <v>2859</v>
      </c>
      <c r="E4438" t="s">
        <v>40</v>
      </c>
      <c r="F4438" t="s">
        <v>5174</v>
      </c>
      <c r="G4438" s="2">
        <v>43021102</v>
      </c>
      <c r="H4438" t="s">
        <v>72</v>
      </c>
      <c r="I4438" s="3" t="s">
        <v>5620</v>
      </c>
      <c r="J4438">
        <v>20180629</v>
      </c>
      <c r="K4438" s="4">
        <v>2229</v>
      </c>
      <c r="L4438">
        <v>121490</v>
      </c>
      <c r="M4438" s="5">
        <v>484</v>
      </c>
      <c r="N4438" t="s">
        <v>43</v>
      </c>
      <c r="O4438" t="s">
        <v>44</v>
      </c>
      <c r="P4438" t="s">
        <v>45</v>
      </c>
      <c r="Q4438" s="5">
        <v>444</v>
      </c>
      <c r="R4438" s="5">
        <v>57509</v>
      </c>
      <c r="S4438" t="s">
        <v>463</v>
      </c>
      <c r="T4438" t="s">
        <v>47</v>
      </c>
      <c r="U4438" t="s">
        <v>48</v>
      </c>
      <c r="V4438" t="s">
        <v>5621</v>
      </c>
      <c r="W4438" t="s">
        <v>50</v>
      </c>
      <c r="X4438" t="s">
        <v>51</v>
      </c>
      <c r="Y4438">
        <v>43386456</v>
      </c>
      <c r="Z4438" t="s">
        <v>52</v>
      </c>
      <c r="AA4438">
        <v>2018</v>
      </c>
      <c r="AB4438" t="s">
        <v>144</v>
      </c>
      <c r="AC4438" t="s">
        <v>54</v>
      </c>
      <c r="AD4438" t="s">
        <v>64</v>
      </c>
      <c r="AE4438">
        <v>1360650</v>
      </c>
      <c r="AF4438" t="s">
        <v>56</v>
      </c>
      <c r="AG4438" t="s">
        <v>57</v>
      </c>
      <c r="AH4438" t="s">
        <v>52</v>
      </c>
      <c r="AI4438" t="s">
        <v>54</v>
      </c>
    </row>
    <row r="4439" spans="1:35" x14ac:dyDescent="0.25">
      <c r="A4439" s="13" t="str">
        <f t="shared" si="69"/>
        <v>http://dodappwlsprd2.cloud.pge.com:8003/ilis_rpt/dailyeventlogdetail.jsp?odbeventlogid=18-0062600&amp;numberofmonths=24&amp;showchangehistorylog=1</v>
      </c>
      <c r="B4439" s="14" t="str">
        <f>HYPERLINK(A4439,V4439)</f>
        <v>18-0062600</v>
      </c>
      <c r="C4439" t="s">
        <v>5139</v>
      </c>
      <c r="D4439" t="s">
        <v>2859</v>
      </c>
      <c r="E4439" t="s">
        <v>40</v>
      </c>
      <c r="F4439" t="s">
        <v>5274</v>
      </c>
      <c r="G4439" s="2">
        <v>42031120</v>
      </c>
      <c r="H4439" t="s">
        <v>42</v>
      </c>
      <c r="I4439" s="3">
        <v>11202</v>
      </c>
      <c r="J4439">
        <v>20180723</v>
      </c>
      <c r="K4439" s="4">
        <v>816</v>
      </c>
      <c r="L4439">
        <v>137922</v>
      </c>
      <c r="M4439" s="5">
        <v>276</v>
      </c>
      <c r="N4439" t="s">
        <v>43</v>
      </c>
      <c r="O4439" t="s">
        <v>44</v>
      </c>
      <c r="P4439" t="s">
        <v>111</v>
      </c>
      <c r="Q4439" s="5">
        <v>1642</v>
      </c>
      <c r="R4439" s="5">
        <v>227058</v>
      </c>
      <c r="S4439" t="s">
        <v>1213</v>
      </c>
      <c r="T4439" t="s">
        <v>47</v>
      </c>
      <c r="U4439" t="s">
        <v>48</v>
      </c>
      <c r="V4439" t="s">
        <v>5622</v>
      </c>
      <c r="W4439" t="s">
        <v>50</v>
      </c>
      <c r="X4439" t="s">
        <v>51</v>
      </c>
      <c r="Y4439">
        <v>31400879</v>
      </c>
      <c r="Z4439" t="s">
        <v>52</v>
      </c>
      <c r="AA4439">
        <v>2018</v>
      </c>
      <c r="AB4439" t="s">
        <v>168</v>
      </c>
      <c r="AC4439" t="s">
        <v>54</v>
      </c>
      <c r="AD4439" t="s">
        <v>87</v>
      </c>
      <c r="AE4439">
        <v>1365855</v>
      </c>
      <c r="AF4439" t="s">
        <v>56</v>
      </c>
      <c r="AG4439" t="s">
        <v>57</v>
      </c>
      <c r="AH4439" t="s">
        <v>52</v>
      </c>
      <c r="AI4439" t="s">
        <v>52</v>
      </c>
    </row>
    <row r="4440" spans="1:35" x14ac:dyDescent="0.25">
      <c r="A4440" s="13" t="str">
        <f t="shared" si="69"/>
        <v>http://dodappwlsprd2.cloud.pge.com:8003/ilis_rpt/dailyeventlogdetail.jsp?odbeventlogid=18-0063755&amp;numberofmonths=24&amp;showchangehistorylog=1</v>
      </c>
      <c r="B4440" s="14" t="str">
        <f>HYPERLINK(A4440,V4440)</f>
        <v>18-0063755</v>
      </c>
      <c r="C4440" t="s">
        <v>5139</v>
      </c>
      <c r="D4440" t="s">
        <v>2859</v>
      </c>
      <c r="E4440" t="s">
        <v>59</v>
      </c>
      <c r="F4440" t="s">
        <v>5156</v>
      </c>
      <c r="G4440" s="2">
        <v>42011108</v>
      </c>
      <c r="H4440" t="s">
        <v>42</v>
      </c>
      <c r="I4440" s="3">
        <v>322</v>
      </c>
      <c r="J4440">
        <v>20180725</v>
      </c>
      <c r="K4440" s="4">
        <v>1729</v>
      </c>
      <c r="L4440">
        <v>140327</v>
      </c>
      <c r="M4440" s="5">
        <v>350</v>
      </c>
      <c r="N4440" t="s">
        <v>43</v>
      </c>
      <c r="O4440" t="s">
        <v>44</v>
      </c>
      <c r="P4440" t="s">
        <v>45</v>
      </c>
      <c r="Q4440" s="5">
        <v>3094</v>
      </c>
      <c r="R4440" s="5">
        <v>158990</v>
      </c>
      <c r="S4440" t="s">
        <v>1213</v>
      </c>
      <c r="T4440" t="s">
        <v>47</v>
      </c>
      <c r="U4440" t="s">
        <v>48</v>
      </c>
      <c r="V4440" t="s">
        <v>5623</v>
      </c>
      <c r="W4440" t="s">
        <v>50</v>
      </c>
      <c r="X4440" t="s">
        <v>51</v>
      </c>
      <c r="Y4440">
        <v>31401216</v>
      </c>
      <c r="Z4440" t="s">
        <v>52</v>
      </c>
      <c r="AA4440">
        <v>2018</v>
      </c>
      <c r="AB4440" t="s">
        <v>168</v>
      </c>
      <c r="AC4440" t="s">
        <v>54</v>
      </c>
      <c r="AD4440" t="s">
        <v>55</v>
      </c>
      <c r="AE4440">
        <v>1366664</v>
      </c>
      <c r="AF4440" t="s">
        <v>56</v>
      </c>
      <c r="AG4440" t="s">
        <v>57</v>
      </c>
      <c r="AH4440" t="s">
        <v>52</v>
      </c>
      <c r="AI4440" t="s">
        <v>52</v>
      </c>
    </row>
    <row r="4441" spans="1:35" x14ac:dyDescent="0.25">
      <c r="A4441" s="13" t="str">
        <f t="shared" si="69"/>
        <v>http://dodappwlsprd2.cloud.pge.com:8003/ilis_rpt/dailyeventlogdetail.jsp?odbeventlogid=18-0063707&amp;numberofmonths=24&amp;showchangehistorylog=1</v>
      </c>
      <c r="B4441" s="14" t="str">
        <f>HYPERLINK(A4441,V4441)</f>
        <v>18-0063707</v>
      </c>
      <c r="C4441" t="s">
        <v>5139</v>
      </c>
      <c r="D4441" t="s">
        <v>2859</v>
      </c>
      <c r="E4441" t="s">
        <v>40</v>
      </c>
      <c r="F4441" t="s">
        <v>5250</v>
      </c>
      <c r="G4441" s="2">
        <v>43432102</v>
      </c>
      <c r="H4441" t="s">
        <v>42</v>
      </c>
      <c r="I4441" s="3">
        <v>58626</v>
      </c>
      <c r="J4441">
        <v>20180725</v>
      </c>
      <c r="K4441" s="4">
        <v>1549</v>
      </c>
      <c r="L4441">
        <v>140217</v>
      </c>
      <c r="M4441" s="5">
        <v>653</v>
      </c>
      <c r="N4441" t="s">
        <v>43</v>
      </c>
      <c r="O4441" t="s">
        <v>44</v>
      </c>
      <c r="P4441" t="s">
        <v>45</v>
      </c>
      <c r="Q4441" s="5">
        <v>337</v>
      </c>
      <c r="R4441" s="5">
        <v>108205</v>
      </c>
      <c r="S4441" t="s">
        <v>1213</v>
      </c>
      <c r="T4441" t="s">
        <v>47</v>
      </c>
      <c r="U4441" t="s">
        <v>48</v>
      </c>
      <c r="V4441" t="s">
        <v>5624</v>
      </c>
      <c r="W4441" t="s">
        <v>50</v>
      </c>
      <c r="X4441" t="s">
        <v>51</v>
      </c>
      <c r="Y4441">
        <v>31401217</v>
      </c>
      <c r="Z4441" t="s">
        <v>52</v>
      </c>
      <c r="AA4441">
        <v>2018</v>
      </c>
      <c r="AB4441" t="s">
        <v>168</v>
      </c>
      <c r="AC4441" t="s">
        <v>54</v>
      </c>
      <c r="AD4441" t="s">
        <v>87</v>
      </c>
      <c r="AE4441">
        <v>1366634</v>
      </c>
      <c r="AF4441" t="s">
        <v>56</v>
      </c>
      <c r="AG4441" t="s">
        <v>57</v>
      </c>
      <c r="AH4441" t="s">
        <v>52</v>
      </c>
      <c r="AI4441" t="s">
        <v>52</v>
      </c>
    </row>
    <row r="4442" spans="1:35" x14ac:dyDescent="0.25">
      <c r="A4442" s="13" t="str">
        <f t="shared" si="69"/>
        <v>http://dodappwlsprd2.cloud.pge.com:8003/ilis_rpt/dailyeventlogdetail.jsp?odbeventlogid=18-0064251&amp;numberofmonths=24&amp;showchangehistorylog=1</v>
      </c>
      <c r="B4442" s="14" t="str">
        <f>HYPERLINK(A4442,V4442)</f>
        <v>18-0064251</v>
      </c>
      <c r="C4442" t="s">
        <v>5139</v>
      </c>
      <c r="D4442" t="s">
        <v>2859</v>
      </c>
      <c r="E4442" t="s">
        <v>59</v>
      </c>
      <c r="F4442" t="s">
        <v>5152</v>
      </c>
      <c r="G4442" s="2">
        <v>43432104</v>
      </c>
      <c r="H4442" t="s">
        <v>42</v>
      </c>
      <c r="I4442" s="3">
        <v>806</v>
      </c>
      <c r="J4442">
        <v>20180727</v>
      </c>
      <c r="K4442" s="4">
        <v>549</v>
      </c>
      <c r="L4442">
        <v>141441</v>
      </c>
      <c r="M4442" s="5">
        <v>384</v>
      </c>
      <c r="N4442" t="s">
        <v>43</v>
      </c>
      <c r="O4442" t="s">
        <v>44</v>
      </c>
      <c r="P4442" t="s">
        <v>111</v>
      </c>
      <c r="Q4442" s="5">
        <v>148</v>
      </c>
      <c r="R4442" s="5">
        <v>32064</v>
      </c>
      <c r="S4442" t="s">
        <v>1213</v>
      </c>
      <c r="T4442" t="s">
        <v>47</v>
      </c>
      <c r="U4442" t="s">
        <v>48</v>
      </c>
      <c r="V4442" t="s">
        <v>5625</v>
      </c>
      <c r="W4442" t="s">
        <v>50</v>
      </c>
      <c r="X4442" t="s">
        <v>51</v>
      </c>
      <c r="Y4442">
        <v>43420157</v>
      </c>
      <c r="Z4442" t="s">
        <v>52</v>
      </c>
      <c r="AA4442">
        <v>2018</v>
      </c>
      <c r="AB4442" t="s">
        <v>168</v>
      </c>
      <c r="AC4442" t="s">
        <v>54</v>
      </c>
      <c r="AD4442" t="s">
        <v>55</v>
      </c>
      <c r="AE4442">
        <v>1367025</v>
      </c>
      <c r="AF4442" t="s">
        <v>56</v>
      </c>
      <c r="AG4442" t="s">
        <v>57</v>
      </c>
      <c r="AH4442" t="s">
        <v>52</v>
      </c>
      <c r="AI4442" t="s">
        <v>52</v>
      </c>
    </row>
    <row r="4443" spans="1:35" x14ac:dyDescent="0.25">
      <c r="A4443" s="13" t="str">
        <f t="shared" si="69"/>
        <v>http://dodappwlsprd2.cloud.pge.com:8003/ilis_rpt/dailyeventlogdetail.jsp?odbeventlogid=18-0066824&amp;numberofmonths=24&amp;showchangehistorylog=1</v>
      </c>
      <c r="B4443" s="14" t="str">
        <f>HYPERLINK(A4443,V4443)</f>
        <v>18-0066824</v>
      </c>
      <c r="C4443" t="s">
        <v>5139</v>
      </c>
      <c r="D4443" t="s">
        <v>2859</v>
      </c>
      <c r="E4443" t="s">
        <v>59</v>
      </c>
      <c r="F4443" t="s">
        <v>5140</v>
      </c>
      <c r="G4443" s="2">
        <v>43292103</v>
      </c>
      <c r="H4443" t="s">
        <v>72</v>
      </c>
      <c r="I4443" s="3" t="s">
        <v>762</v>
      </c>
      <c r="J4443">
        <v>20180804</v>
      </c>
      <c r="K4443" s="4">
        <v>2241</v>
      </c>
      <c r="L4443">
        <v>149153</v>
      </c>
      <c r="M4443" s="5">
        <v>979</v>
      </c>
      <c r="N4443" t="s">
        <v>43</v>
      </c>
      <c r="O4443" t="s">
        <v>44</v>
      </c>
      <c r="P4443" t="s">
        <v>45</v>
      </c>
      <c r="Q4443" s="5">
        <v>28</v>
      </c>
      <c r="R4443" s="5">
        <v>27228</v>
      </c>
      <c r="S4443" t="s">
        <v>1213</v>
      </c>
      <c r="T4443" t="s">
        <v>47</v>
      </c>
      <c r="U4443" t="s">
        <v>48</v>
      </c>
      <c r="V4443" t="s">
        <v>5626</v>
      </c>
      <c r="W4443" t="s">
        <v>50</v>
      </c>
      <c r="X4443" t="s">
        <v>51</v>
      </c>
      <c r="Y4443">
        <v>31402141</v>
      </c>
      <c r="Z4443" t="s">
        <v>52</v>
      </c>
      <c r="AA4443">
        <v>2018</v>
      </c>
      <c r="AB4443" t="s">
        <v>183</v>
      </c>
      <c r="AC4443" t="s">
        <v>54</v>
      </c>
      <c r="AD4443" t="s">
        <v>55</v>
      </c>
      <c r="AE4443">
        <v>1369146</v>
      </c>
      <c r="AF4443" t="s">
        <v>56</v>
      </c>
      <c r="AG4443" t="s">
        <v>57</v>
      </c>
      <c r="AH4443" t="s">
        <v>52</v>
      </c>
      <c r="AI4443" t="s">
        <v>54</v>
      </c>
    </row>
    <row r="4444" spans="1:35" x14ac:dyDescent="0.25">
      <c r="A4444" s="13" t="str">
        <f t="shared" si="69"/>
        <v>http://dodappwlsprd2.cloud.pge.com:8003/ilis_rpt/dailyeventlogdetail.jsp?odbeventlogid=18-0066666&amp;numberofmonths=24&amp;showchangehistorylog=1</v>
      </c>
      <c r="B4444" s="14" t="str">
        <f>HYPERLINK(A4444,V4444)</f>
        <v>18-0066666</v>
      </c>
      <c r="C4444" t="s">
        <v>5139</v>
      </c>
      <c r="D4444" t="s">
        <v>2859</v>
      </c>
      <c r="E4444" t="s">
        <v>59</v>
      </c>
      <c r="F4444" t="s">
        <v>5156</v>
      </c>
      <c r="G4444" s="2">
        <v>42011108</v>
      </c>
      <c r="H4444" t="s">
        <v>496</v>
      </c>
      <c r="I4444" s="3" t="s">
        <v>5627</v>
      </c>
      <c r="J4444">
        <v>20180804</v>
      </c>
      <c r="K4444" s="4">
        <v>722</v>
      </c>
      <c r="L4444">
        <v>148731</v>
      </c>
      <c r="M4444" s="5">
        <v>626</v>
      </c>
      <c r="N4444" t="s">
        <v>43</v>
      </c>
      <c r="O4444" t="s">
        <v>89</v>
      </c>
      <c r="P4444" t="s">
        <v>455</v>
      </c>
      <c r="Q4444" s="5">
        <v>10</v>
      </c>
      <c r="R4444" s="5">
        <v>6260</v>
      </c>
      <c r="S4444" t="s">
        <v>1213</v>
      </c>
      <c r="T4444" t="s">
        <v>47</v>
      </c>
      <c r="U4444" t="s">
        <v>48</v>
      </c>
      <c r="V4444" t="s">
        <v>5628</v>
      </c>
      <c r="W4444" t="s">
        <v>50</v>
      </c>
      <c r="X4444" t="s">
        <v>51</v>
      </c>
      <c r="Y4444">
        <v>31401917</v>
      </c>
      <c r="Z4444" t="s">
        <v>52</v>
      </c>
      <c r="AA4444">
        <v>2018</v>
      </c>
      <c r="AB4444" t="s">
        <v>183</v>
      </c>
      <c r="AC4444" t="s">
        <v>54</v>
      </c>
      <c r="AD4444" t="s">
        <v>55</v>
      </c>
      <c r="AE4444">
        <v>1368997</v>
      </c>
      <c r="AF4444" t="s">
        <v>56</v>
      </c>
      <c r="AG4444" t="s">
        <v>57</v>
      </c>
      <c r="AH4444" t="s">
        <v>52</v>
      </c>
      <c r="AI4444" t="s">
        <v>54</v>
      </c>
    </row>
    <row r="4445" spans="1:35" x14ac:dyDescent="0.25">
      <c r="A4445" s="13" t="str">
        <f t="shared" si="69"/>
        <v>http://dodappwlsprd2.cloud.pge.com:8003/ilis_rpt/dailyeventlogdetail.jsp?odbeventlogid=18-0078359&amp;numberofmonths=24&amp;showchangehistorylog=1</v>
      </c>
      <c r="B4445" s="14" t="str">
        <f>HYPERLINK(A4445,V4445)</f>
        <v>18-0078359</v>
      </c>
      <c r="C4445" t="s">
        <v>5139</v>
      </c>
      <c r="D4445" t="s">
        <v>2859</v>
      </c>
      <c r="E4445" t="s">
        <v>40</v>
      </c>
      <c r="F4445" t="s">
        <v>5159</v>
      </c>
      <c r="G4445" s="2">
        <v>42291101</v>
      </c>
      <c r="H4445" t="s">
        <v>61</v>
      </c>
      <c r="I4445" s="3">
        <v>311</v>
      </c>
      <c r="J4445">
        <v>20180910</v>
      </c>
      <c r="K4445" s="4">
        <v>2037</v>
      </c>
      <c r="L4445">
        <v>171925</v>
      </c>
      <c r="M4445" s="5">
        <v>2655</v>
      </c>
      <c r="N4445" t="s">
        <v>43</v>
      </c>
      <c r="O4445" t="s">
        <v>89</v>
      </c>
      <c r="P4445" t="s">
        <v>455</v>
      </c>
      <c r="Q4445" s="5">
        <v>148</v>
      </c>
      <c r="R4445" s="5">
        <v>219903</v>
      </c>
      <c r="S4445" t="s">
        <v>471</v>
      </c>
      <c r="T4445" t="s">
        <v>47</v>
      </c>
      <c r="U4445" t="s">
        <v>48</v>
      </c>
      <c r="V4445" t="s">
        <v>5629</v>
      </c>
      <c r="W4445" t="s">
        <v>50</v>
      </c>
      <c r="X4445" t="s">
        <v>51</v>
      </c>
      <c r="Y4445">
        <v>0</v>
      </c>
      <c r="Z4445" t="s">
        <v>52</v>
      </c>
      <c r="AA4445">
        <v>2018</v>
      </c>
      <c r="AB4445" t="s">
        <v>194</v>
      </c>
      <c r="AC4445" t="s">
        <v>54</v>
      </c>
      <c r="AD4445" t="s">
        <v>87</v>
      </c>
      <c r="AE4445">
        <v>1376979</v>
      </c>
      <c r="AF4445" t="s">
        <v>56</v>
      </c>
      <c r="AG4445" t="s">
        <v>57</v>
      </c>
      <c r="AH4445" t="s">
        <v>52</v>
      </c>
      <c r="AI4445" t="s">
        <v>52</v>
      </c>
    </row>
    <row r="4446" spans="1:35" x14ac:dyDescent="0.25">
      <c r="A4446" s="13" t="str">
        <f t="shared" si="69"/>
        <v>http://dodappwlsprd2.cloud.pge.com:8003/ilis_rpt/dailyeventlogdetail.jsp?odbeventlogid=18-0082304&amp;numberofmonths=24&amp;showchangehistorylog=1</v>
      </c>
      <c r="B4446" s="14" t="str">
        <f>HYPERLINK(A4446,V4446)</f>
        <v>18-0082304</v>
      </c>
      <c r="C4446" t="s">
        <v>5139</v>
      </c>
      <c r="D4446" t="s">
        <v>2859</v>
      </c>
      <c r="E4446" t="s">
        <v>59</v>
      </c>
      <c r="F4446" t="s">
        <v>5149</v>
      </c>
      <c r="G4446" s="2">
        <v>42711101</v>
      </c>
      <c r="H4446" t="s">
        <v>72</v>
      </c>
      <c r="I4446" s="3" t="s">
        <v>5630</v>
      </c>
      <c r="J4446">
        <v>20180921</v>
      </c>
      <c r="K4446" s="4">
        <v>2302</v>
      </c>
      <c r="L4446">
        <v>179155</v>
      </c>
      <c r="M4446" s="5">
        <v>778</v>
      </c>
      <c r="N4446" t="s">
        <v>43</v>
      </c>
      <c r="O4446" t="s">
        <v>89</v>
      </c>
      <c r="P4446" t="s">
        <v>455</v>
      </c>
      <c r="Q4446" s="5">
        <v>159</v>
      </c>
      <c r="R4446" s="5">
        <v>9470</v>
      </c>
      <c r="S4446" t="s">
        <v>463</v>
      </c>
      <c r="T4446" t="s">
        <v>47</v>
      </c>
      <c r="U4446" t="s">
        <v>48</v>
      </c>
      <c r="V4446" t="s">
        <v>5631</v>
      </c>
      <c r="W4446" t="s">
        <v>50</v>
      </c>
      <c r="X4446" t="s">
        <v>51</v>
      </c>
      <c r="Y4446">
        <v>31406493</v>
      </c>
      <c r="Z4446" t="s">
        <v>52</v>
      </c>
      <c r="AA4446">
        <v>2018</v>
      </c>
      <c r="AB4446" t="s">
        <v>194</v>
      </c>
      <c r="AC4446" t="s">
        <v>54</v>
      </c>
      <c r="AD4446" t="s">
        <v>55</v>
      </c>
      <c r="AE4446">
        <v>1379870</v>
      </c>
      <c r="AF4446" t="s">
        <v>56</v>
      </c>
      <c r="AG4446" t="s">
        <v>57</v>
      </c>
      <c r="AH4446" t="s">
        <v>52</v>
      </c>
      <c r="AI4446" t="s">
        <v>54</v>
      </c>
    </row>
    <row r="4447" spans="1:35" x14ac:dyDescent="0.25">
      <c r="A4447" s="13" t="str">
        <f t="shared" si="69"/>
        <v>http://dodappwlsprd2.cloud.pge.com:8003/ilis_rpt/dailyeventlogdetail.jsp?odbeventlogid=18-0086585&amp;numberofmonths=24&amp;showchangehistorylog=1</v>
      </c>
      <c r="B4447" s="14" t="str">
        <f>HYPERLINK(A4447,V4447)</f>
        <v>18-0086585</v>
      </c>
      <c r="C4447" t="s">
        <v>5139</v>
      </c>
      <c r="D4447" t="s">
        <v>2859</v>
      </c>
      <c r="E4447" t="s">
        <v>40</v>
      </c>
      <c r="F4447" t="s">
        <v>5146</v>
      </c>
      <c r="G4447" s="2">
        <v>43201102</v>
      </c>
      <c r="H4447" t="s">
        <v>42</v>
      </c>
      <c r="I4447" s="3">
        <v>1202</v>
      </c>
      <c r="J4447">
        <v>20181004</v>
      </c>
      <c r="K4447" s="4">
        <v>739</v>
      </c>
      <c r="L4447">
        <v>188017</v>
      </c>
      <c r="M4447" s="5">
        <v>321</v>
      </c>
      <c r="N4447" t="s">
        <v>43</v>
      </c>
      <c r="O4447" t="s">
        <v>1237</v>
      </c>
      <c r="P4447" t="s">
        <v>1296</v>
      </c>
      <c r="Q4447" s="5">
        <v>53</v>
      </c>
      <c r="R4447" s="5">
        <v>10565</v>
      </c>
      <c r="S4447" t="s">
        <v>474</v>
      </c>
      <c r="T4447" t="s">
        <v>47</v>
      </c>
      <c r="U4447" t="s">
        <v>48</v>
      </c>
      <c r="V4447" t="s">
        <v>5632</v>
      </c>
      <c r="W4447" t="s">
        <v>50</v>
      </c>
      <c r="X4447" t="s">
        <v>51</v>
      </c>
      <c r="Y4447">
        <v>43496358</v>
      </c>
      <c r="Z4447" t="s">
        <v>94</v>
      </c>
      <c r="AA4447">
        <v>2018</v>
      </c>
      <c r="AB4447" t="s">
        <v>205</v>
      </c>
      <c r="AC4447" t="s">
        <v>54</v>
      </c>
      <c r="AD4447" t="s">
        <v>87</v>
      </c>
      <c r="AE4447">
        <v>1382955</v>
      </c>
      <c r="AF4447" t="s">
        <v>56</v>
      </c>
      <c r="AG4447" t="s">
        <v>57</v>
      </c>
      <c r="AH4447" t="s">
        <v>52</v>
      </c>
      <c r="AI4447" t="s">
        <v>52</v>
      </c>
    </row>
    <row r="4448" spans="1:35" x14ac:dyDescent="0.25">
      <c r="A4448" s="13" t="str">
        <f t="shared" si="69"/>
        <v>http://dodappwlsprd2.cloud.pge.com:8003/ilis_rpt/dailyeventlogdetail.jsp?odbeventlogid=18-0087957&amp;numberofmonths=24&amp;showchangehistorylog=1</v>
      </c>
      <c r="B4448" s="14" t="str">
        <f>HYPERLINK(A4448,V4448)</f>
        <v>18-0087957</v>
      </c>
      <c r="C4448" t="s">
        <v>5139</v>
      </c>
      <c r="D4448" t="s">
        <v>2859</v>
      </c>
      <c r="E4448" t="s">
        <v>59</v>
      </c>
      <c r="F4448" t="s">
        <v>5152</v>
      </c>
      <c r="G4448" s="2">
        <v>43432104</v>
      </c>
      <c r="H4448" t="s">
        <v>61</v>
      </c>
      <c r="I4448" s="3">
        <v>141</v>
      </c>
      <c r="J4448">
        <v>20181007</v>
      </c>
      <c r="K4448" s="4">
        <v>1337</v>
      </c>
      <c r="L4448">
        <v>190256</v>
      </c>
      <c r="M4448" s="5">
        <v>851</v>
      </c>
      <c r="N4448" t="s">
        <v>43</v>
      </c>
      <c r="O4448" t="s">
        <v>89</v>
      </c>
      <c r="P4448" t="s">
        <v>455</v>
      </c>
      <c r="Q4448" s="5">
        <v>6</v>
      </c>
      <c r="R4448" s="5">
        <v>5106</v>
      </c>
      <c r="S4448" t="s">
        <v>463</v>
      </c>
      <c r="T4448" t="s">
        <v>47</v>
      </c>
      <c r="U4448" t="s">
        <v>48</v>
      </c>
      <c r="V4448" t="s">
        <v>5633</v>
      </c>
      <c r="W4448" t="s">
        <v>50</v>
      </c>
      <c r="X4448" t="s">
        <v>51</v>
      </c>
      <c r="Y4448">
        <v>0</v>
      </c>
      <c r="Z4448" t="s">
        <v>94</v>
      </c>
      <c r="AA4448">
        <v>2018</v>
      </c>
      <c r="AB4448" t="s">
        <v>205</v>
      </c>
      <c r="AC4448" t="s">
        <v>54</v>
      </c>
      <c r="AD4448" t="s">
        <v>70</v>
      </c>
      <c r="AE4448">
        <v>1383874</v>
      </c>
      <c r="AF4448" t="s">
        <v>56</v>
      </c>
      <c r="AG4448" t="s">
        <v>57</v>
      </c>
      <c r="AH4448" t="s">
        <v>52</v>
      </c>
      <c r="AI4448" t="s">
        <v>52</v>
      </c>
    </row>
    <row r="4449" spans="1:35" x14ac:dyDescent="0.25">
      <c r="A4449" s="13" t="str">
        <f t="shared" si="69"/>
        <v>http://dodappwlsprd2.cloud.pge.com:8003/ilis_rpt/dailyeventlogdetail.jsp?odbeventlogid=18-0090829&amp;numberofmonths=24&amp;showchangehistorylog=1</v>
      </c>
      <c r="B4449" s="14" t="str">
        <f>HYPERLINK(A4449,V4449)</f>
        <v>18-0090829</v>
      </c>
      <c r="C4449" t="s">
        <v>5139</v>
      </c>
      <c r="D4449" t="s">
        <v>2859</v>
      </c>
      <c r="E4449" t="s">
        <v>59</v>
      </c>
      <c r="F4449" t="s">
        <v>5149</v>
      </c>
      <c r="G4449" s="2">
        <v>42711101</v>
      </c>
      <c r="H4449" t="s">
        <v>61</v>
      </c>
      <c r="I4449" s="3">
        <v>9251</v>
      </c>
      <c r="J4449">
        <v>20181016</v>
      </c>
      <c r="K4449" s="4">
        <v>1014</v>
      </c>
      <c r="L4449">
        <v>196309</v>
      </c>
      <c r="M4449" s="5">
        <v>376</v>
      </c>
      <c r="N4449" t="s">
        <v>43</v>
      </c>
      <c r="O4449" t="s">
        <v>44</v>
      </c>
      <c r="P4449" t="s">
        <v>111</v>
      </c>
      <c r="Q4449" s="5">
        <v>2</v>
      </c>
      <c r="R4449" s="5">
        <v>752</v>
      </c>
      <c r="S4449" t="s">
        <v>463</v>
      </c>
      <c r="T4449" t="s">
        <v>47</v>
      </c>
      <c r="U4449" t="s">
        <v>48</v>
      </c>
      <c r="V4449" t="s">
        <v>5634</v>
      </c>
      <c r="W4449" t="s">
        <v>50</v>
      </c>
      <c r="X4449" t="s">
        <v>51</v>
      </c>
      <c r="Y4449">
        <v>0</v>
      </c>
      <c r="Z4449" t="s">
        <v>52</v>
      </c>
      <c r="AA4449">
        <v>2018</v>
      </c>
      <c r="AB4449" t="s">
        <v>205</v>
      </c>
      <c r="AC4449" t="s">
        <v>54</v>
      </c>
      <c r="AD4449" t="s">
        <v>55</v>
      </c>
      <c r="AE4449">
        <v>1386027</v>
      </c>
      <c r="AF4449" t="s">
        <v>56</v>
      </c>
      <c r="AG4449" t="s">
        <v>57</v>
      </c>
      <c r="AH4449" t="s">
        <v>52</v>
      </c>
      <c r="AI4449" t="s">
        <v>54</v>
      </c>
    </row>
    <row r="4450" spans="1:35" x14ac:dyDescent="0.25">
      <c r="A4450" s="13" t="str">
        <f t="shared" si="69"/>
        <v>http://dodappwlsprd2.cloud.pge.com:8003/ilis_rpt/dailyeventlogdetail.jsp?odbeventlogid=18-0091146&amp;numberofmonths=24&amp;showchangehistorylog=1</v>
      </c>
      <c r="B4450" s="14" t="str">
        <f>HYPERLINK(A4450,V4450)</f>
        <v>18-0091146</v>
      </c>
      <c r="C4450" t="s">
        <v>5139</v>
      </c>
      <c r="D4450" t="s">
        <v>2859</v>
      </c>
      <c r="E4450" t="s">
        <v>40</v>
      </c>
      <c r="F4450" t="s">
        <v>5154</v>
      </c>
      <c r="G4450" s="2">
        <v>43021101</v>
      </c>
      <c r="H4450" t="s">
        <v>42</v>
      </c>
      <c r="I4450" s="3">
        <v>1456</v>
      </c>
      <c r="J4450">
        <v>20181016</v>
      </c>
      <c r="K4450" s="4">
        <v>2044</v>
      </c>
      <c r="L4450">
        <v>196932</v>
      </c>
      <c r="M4450" s="5">
        <v>736</v>
      </c>
      <c r="N4450" t="s">
        <v>43</v>
      </c>
      <c r="O4450" t="s">
        <v>89</v>
      </c>
      <c r="P4450" t="s">
        <v>455</v>
      </c>
      <c r="Q4450" s="5">
        <v>77</v>
      </c>
      <c r="R4450" s="5">
        <v>56672</v>
      </c>
      <c r="S4450" t="s">
        <v>463</v>
      </c>
      <c r="T4450" t="s">
        <v>106</v>
      </c>
      <c r="U4450" t="s">
        <v>48</v>
      </c>
      <c r="V4450" t="s">
        <v>5635</v>
      </c>
      <c r="W4450" t="s">
        <v>50</v>
      </c>
      <c r="X4450" t="s">
        <v>51</v>
      </c>
      <c r="Y4450">
        <v>43508718</v>
      </c>
      <c r="Z4450" t="s">
        <v>52</v>
      </c>
      <c r="AA4450">
        <v>2018</v>
      </c>
      <c r="AB4450" t="s">
        <v>205</v>
      </c>
      <c r="AC4450" t="s">
        <v>54</v>
      </c>
      <c r="AD4450" t="s">
        <v>55</v>
      </c>
      <c r="AE4450">
        <v>1386194</v>
      </c>
      <c r="AF4450" t="s">
        <v>108</v>
      </c>
      <c r="AG4450" t="s">
        <v>57</v>
      </c>
      <c r="AH4450" t="s">
        <v>52</v>
      </c>
      <c r="AI4450" t="s">
        <v>52</v>
      </c>
    </row>
    <row r="4451" spans="1:35" x14ac:dyDescent="0.25">
      <c r="A4451" s="13" t="str">
        <f t="shared" si="69"/>
        <v>http://dodappwlsprd2.cloud.pge.com:8003/ilis_rpt/dailyeventlogdetail.jsp?odbeventlogid=18-0095897&amp;numberofmonths=24&amp;showchangehistorylog=1</v>
      </c>
      <c r="B4451" s="14" t="str">
        <f>HYPERLINK(A4451,V4451)</f>
        <v>18-0095897</v>
      </c>
      <c r="C4451" t="s">
        <v>5139</v>
      </c>
      <c r="D4451" t="s">
        <v>2859</v>
      </c>
      <c r="E4451" t="s">
        <v>59</v>
      </c>
      <c r="F4451" t="s">
        <v>5149</v>
      </c>
      <c r="G4451" s="2">
        <v>42711101</v>
      </c>
      <c r="H4451" t="s">
        <v>42</v>
      </c>
      <c r="I4451" s="3">
        <v>736</v>
      </c>
      <c r="J4451">
        <v>20181031</v>
      </c>
      <c r="K4451" s="4">
        <v>1111</v>
      </c>
      <c r="L4451">
        <v>206297</v>
      </c>
      <c r="M4451" s="5">
        <v>899</v>
      </c>
      <c r="N4451" t="s">
        <v>43</v>
      </c>
      <c r="O4451" t="s">
        <v>44</v>
      </c>
      <c r="P4451" t="s">
        <v>45</v>
      </c>
      <c r="Q4451" s="5">
        <v>354</v>
      </c>
      <c r="R4451" s="5">
        <v>249775</v>
      </c>
      <c r="S4451" t="s">
        <v>463</v>
      </c>
      <c r="T4451" t="s">
        <v>47</v>
      </c>
      <c r="U4451" t="s">
        <v>48</v>
      </c>
      <c r="V4451" t="s">
        <v>5636</v>
      </c>
      <c r="W4451" t="s">
        <v>50</v>
      </c>
      <c r="X4451" t="s">
        <v>51</v>
      </c>
      <c r="Y4451">
        <v>43521877</v>
      </c>
      <c r="Z4451" t="s">
        <v>52</v>
      </c>
      <c r="AA4451">
        <v>2018</v>
      </c>
      <c r="AB4451" t="s">
        <v>205</v>
      </c>
      <c r="AC4451" t="s">
        <v>54</v>
      </c>
      <c r="AD4451" t="s">
        <v>87</v>
      </c>
      <c r="AE4451">
        <v>1389562</v>
      </c>
      <c r="AF4451" t="s">
        <v>56</v>
      </c>
      <c r="AG4451" t="s">
        <v>57</v>
      </c>
      <c r="AH4451" t="s">
        <v>52</v>
      </c>
      <c r="AI4451" t="s">
        <v>52</v>
      </c>
    </row>
    <row r="4452" spans="1:35" x14ac:dyDescent="0.25">
      <c r="A4452" s="13" t="str">
        <f t="shared" si="69"/>
        <v>http://dodappwlsprd2.cloud.pge.com:8003/ilis_rpt/dailyeventlogdetail.jsp?odbeventlogid=18-0100821&amp;numberofmonths=24&amp;showchangehistorylog=1</v>
      </c>
      <c r="B4452" s="14" t="str">
        <f>HYPERLINK(A4452,V4452)</f>
        <v>18-0100821</v>
      </c>
      <c r="C4452" t="s">
        <v>5139</v>
      </c>
      <c r="D4452" t="s">
        <v>2859</v>
      </c>
      <c r="E4452" t="s">
        <v>59</v>
      </c>
      <c r="F4452" t="s">
        <v>5263</v>
      </c>
      <c r="G4452" s="2">
        <v>42711102</v>
      </c>
      <c r="H4452" t="s">
        <v>42</v>
      </c>
      <c r="I4452" s="3">
        <v>634</v>
      </c>
      <c r="J4452">
        <v>20181118</v>
      </c>
      <c r="K4452" s="4">
        <v>1707</v>
      </c>
      <c r="L4452">
        <v>217837</v>
      </c>
      <c r="M4452" s="5">
        <v>957</v>
      </c>
      <c r="N4452" t="s">
        <v>43</v>
      </c>
      <c r="O4452" t="s">
        <v>83</v>
      </c>
      <c r="P4452" t="s">
        <v>124</v>
      </c>
      <c r="Q4452" s="5">
        <v>597</v>
      </c>
      <c r="R4452" s="5">
        <v>305965</v>
      </c>
      <c r="S4452" t="s">
        <v>471</v>
      </c>
      <c r="T4452" t="s">
        <v>78</v>
      </c>
      <c r="U4452" t="s">
        <v>48</v>
      </c>
      <c r="V4452" t="s">
        <v>5637</v>
      </c>
      <c r="W4452" t="s">
        <v>50</v>
      </c>
      <c r="X4452" t="s">
        <v>51</v>
      </c>
      <c r="Y4452">
        <v>0</v>
      </c>
      <c r="Z4452" t="s">
        <v>52</v>
      </c>
      <c r="AA4452">
        <v>2018</v>
      </c>
      <c r="AB4452" t="s">
        <v>214</v>
      </c>
      <c r="AC4452" t="s">
        <v>54</v>
      </c>
      <c r="AD4452" t="s">
        <v>55</v>
      </c>
      <c r="AE4452">
        <v>1393378</v>
      </c>
      <c r="AF4452" t="s">
        <v>80</v>
      </c>
      <c r="AG4452" t="s">
        <v>57</v>
      </c>
      <c r="AH4452" t="s">
        <v>52</v>
      </c>
      <c r="AI4452" t="s">
        <v>52</v>
      </c>
    </row>
    <row r="4453" spans="1:35" x14ac:dyDescent="0.25">
      <c r="A4453" s="13" t="str">
        <f t="shared" si="69"/>
        <v>http://dodappwlsprd2.cloud.pge.com:8003/ilis_rpt/dailyeventlogdetail.jsp?odbeventlogid=18-0102217&amp;numberofmonths=24&amp;showchangehistorylog=1</v>
      </c>
      <c r="B4453" s="14" t="str">
        <f>HYPERLINK(A4453,V4453)</f>
        <v>18-0102217</v>
      </c>
      <c r="C4453" t="s">
        <v>5139</v>
      </c>
      <c r="D4453" t="s">
        <v>2859</v>
      </c>
      <c r="E4453" t="s">
        <v>40</v>
      </c>
      <c r="F4453" t="s">
        <v>5263</v>
      </c>
      <c r="G4453" s="2">
        <v>42711102</v>
      </c>
      <c r="H4453" t="s">
        <v>81</v>
      </c>
      <c r="I4453" s="3">
        <v>11022</v>
      </c>
      <c r="J4453">
        <v>20181122</v>
      </c>
      <c r="K4453" s="4">
        <v>139</v>
      </c>
      <c r="L4453">
        <v>221445</v>
      </c>
      <c r="M4453" s="5">
        <v>581</v>
      </c>
      <c r="N4453" t="s">
        <v>43</v>
      </c>
      <c r="O4453" t="s">
        <v>44</v>
      </c>
      <c r="P4453" t="s">
        <v>111</v>
      </c>
      <c r="Q4453" s="5">
        <v>2148</v>
      </c>
      <c r="R4453" s="5">
        <v>150585</v>
      </c>
      <c r="S4453" t="s">
        <v>480</v>
      </c>
      <c r="T4453" t="s">
        <v>47</v>
      </c>
      <c r="U4453" t="s">
        <v>48</v>
      </c>
      <c r="V4453" t="s">
        <v>5638</v>
      </c>
      <c r="W4453" t="s">
        <v>50</v>
      </c>
      <c r="X4453" t="s">
        <v>51</v>
      </c>
      <c r="Y4453">
        <v>31416641</v>
      </c>
      <c r="Z4453" t="s">
        <v>94</v>
      </c>
      <c r="AA4453">
        <v>2018</v>
      </c>
      <c r="AB4453" t="s">
        <v>214</v>
      </c>
      <c r="AC4453" t="s">
        <v>54</v>
      </c>
      <c r="AD4453" t="s">
        <v>55</v>
      </c>
      <c r="AE4453">
        <v>1394353</v>
      </c>
      <c r="AF4453" t="s">
        <v>56</v>
      </c>
      <c r="AG4453" t="s">
        <v>57</v>
      </c>
      <c r="AH4453" t="s">
        <v>52</v>
      </c>
      <c r="AI4453" t="s">
        <v>52</v>
      </c>
    </row>
    <row r="4454" spans="1:35" x14ac:dyDescent="0.25">
      <c r="A4454" s="13" t="str">
        <f t="shared" si="69"/>
        <v>http://dodappwlsprd2.cloud.pge.com:8003/ilis_rpt/dailyeventlogdetail.jsp?odbeventlogid=18-0102389&amp;numberofmonths=24&amp;showchangehistorylog=1</v>
      </c>
      <c r="B4454" s="14" t="str">
        <f>HYPERLINK(A4454,V4454)</f>
        <v>18-0102389</v>
      </c>
      <c r="C4454" t="s">
        <v>5139</v>
      </c>
      <c r="D4454" t="s">
        <v>2859</v>
      </c>
      <c r="E4454" t="s">
        <v>40</v>
      </c>
      <c r="F4454" t="s">
        <v>5154</v>
      </c>
      <c r="G4454" s="2">
        <v>43021101</v>
      </c>
      <c r="H4454" t="s">
        <v>42</v>
      </c>
      <c r="I4454" s="3">
        <v>91900</v>
      </c>
      <c r="J4454">
        <v>20181122</v>
      </c>
      <c r="K4454" s="4">
        <v>1646</v>
      </c>
      <c r="L4454">
        <v>222271</v>
      </c>
      <c r="M4454" s="5">
        <v>1573</v>
      </c>
      <c r="N4454" t="s">
        <v>43</v>
      </c>
      <c r="O4454" t="s">
        <v>89</v>
      </c>
      <c r="P4454" t="s">
        <v>455</v>
      </c>
      <c r="Q4454" s="5">
        <v>115</v>
      </c>
      <c r="R4454" s="5">
        <v>91057</v>
      </c>
      <c r="S4454" t="s">
        <v>554</v>
      </c>
      <c r="T4454" t="s">
        <v>47</v>
      </c>
      <c r="U4454" t="s">
        <v>48</v>
      </c>
      <c r="V4454" t="s">
        <v>5639</v>
      </c>
      <c r="W4454" t="s">
        <v>50</v>
      </c>
      <c r="X4454" t="s">
        <v>51</v>
      </c>
      <c r="Y4454">
        <v>0</v>
      </c>
      <c r="Z4454" t="s">
        <v>94</v>
      </c>
      <c r="AA4454">
        <v>2018</v>
      </c>
      <c r="AB4454" t="s">
        <v>214</v>
      </c>
      <c r="AC4454" t="s">
        <v>54</v>
      </c>
      <c r="AD4454" t="s">
        <v>55</v>
      </c>
      <c r="AE4454">
        <v>1394541</v>
      </c>
      <c r="AF4454" t="s">
        <v>56</v>
      </c>
      <c r="AG4454" t="s">
        <v>57</v>
      </c>
      <c r="AH4454" t="s">
        <v>52</v>
      </c>
      <c r="AI4454" t="s">
        <v>52</v>
      </c>
    </row>
    <row r="4455" spans="1:35" x14ac:dyDescent="0.25">
      <c r="A4455" s="13" t="str">
        <f t="shared" si="69"/>
        <v>http://dodappwlsprd2.cloud.pge.com:8003/ilis_rpt/dailyeventlogdetail.jsp?odbeventlogid=18-0105491&amp;numberofmonths=24&amp;showchangehistorylog=1</v>
      </c>
      <c r="B4455" s="14" t="str">
        <f>HYPERLINK(A4455,V4455)</f>
        <v>18-0105491</v>
      </c>
      <c r="C4455" t="s">
        <v>5139</v>
      </c>
      <c r="D4455" t="s">
        <v>2859</v>
      </c>
      <c r="E4455" t="s">
        <v>59</v>
      </c>
      <c r="F4455" t="s">
        <v>5154</v>
      </c>
      <c r="G4455" s="2">
        <v>43021101</v>
      </c>
      <c r="H4455" t="s">
        <v>72</v>
      </c>
      <c r="I4455" s="3" t="s">
        <v>5640</v>
      </c>
      <c r="J4455">
        <v>20181130</v>
      </c>
      <c r="K4455" s="4">
        <v>44</v>
      </c>
      <c r="L4455">
        <v>229791</v>
      </c>
      <c r="M4455" s="5">
        <v>1062</v>
      </c>
      <c r="N4455" t="s">
        <v>43</v>
      </c>
      <c r="O4455" t="s">
        <v>89</v>
      </c>
      <c r="P4455" t="s">
        <v>455</v>
      </c>
      <c r="Q4455" s="5">
        <v>94</v>
      </c>
      <c r="R4455" s="5">
        <v>20962</v>
      </c>
      <c r="S4455" t="s">
        <v>463</v>
      </c>
      <c r="T4455" t="s">
        <v>47</v>
      </c>
      <c r="U4455" t="s">
        <v>48</v>
      </c>
      <c r="V4455" t="s">
        <v>5641</v>
      </c>
      <c r="W4455" t="s">
        <v>50</v>
      </c>
      <c r="X4455" t="s">
        <v>51</v>
      </c>
      <c r="Y4455">
        <v>31417311</v>
      </c>
      <c r="Z4455" t="s">
        <v>94</v>
      </c>
      <c r="AA4455">
        <v>2018</v>
      </c>
      <c r="AB4455" t="s">
        <v>214</v>
      </c>
      <c r="AC4455" t="s">
        <v>54</v>
      </c>
      <c r="AD4455" t="s">
        <v>55</v>
      </c>
      <c r="AE4455">
        <v>1396510</v>
      </c>
      <c r="AF4455" t="s">
        <v>56</v>
      </c>
      <c r="AG4455" t="s">
        <v>57</v>
      </c>
      <c r="AH4455" t="s">
        <v>52</v>
      </c>
      <c r="AI4455" t="s">
        <v>54</v>
      </c>
    </row>
    <row r="4456" spans="1:35" x14ac:dyDescent="0.25">
      <c r="A4456" s="13" t="str">
        <f t="shared" si="69"/>
        <v>http://dodappwlsprd2.cloud.pge.com:8003/ilis_rpt/dailyeventlogdetail.jsp?odbeventlogid=18-0106718&amp;numberofmonths=24&amp;showchangehistorylog=1</v>
      </c>
      <c r="B4456" s="14" t="str">
        <f>HYPERLINK(A4456,V4456)</f>
        <v>18-0106718</v>
      </c>
      <c r="C4456" t="s">
        <v>5139</v>
      </c>
      <c r="D4456" t="s">
        <v>2859</v>
      </c>
      <c r="E4456" t="s">
        <v>40</v>
      </c>
      <c r="F4456" t="s">
        <v>5185</v>
      </c>
      <c r="G4456" s="2">
        <v>42261101</v>
      </c>
      <c r="H4456" t="s">
        <v>61</v>
      </c>
      <c r="I4456" s="3">
        <v>1303</v>
      </c>
      <c r="J4456">
        <v>20181204</v>
      </c>
      <c r="K4456" s="4">
        <v>738</v>
      </c>
      <c r="L4456">
        <v>233243</v>
      </c>
      <c r="M4456" s="5">
        <v>472</v>
      </c>
      <c r="N4456" t="s">
        <v>43</v>
      </c>
      <c r="O4456" t="s">
        <v>44</v>
      </c>
      <c r="P4456" t="s">
        <v>45</v>
      </c>
      <c r="Q4456" s="5">
        <v>6</v>
      </c>
      <c r="R4456" s="5">
        <v>2832</v>
      </c>
      <c r="S4456" t="s">
        <v>474</v>
      </c>
      <c r="T4456" t="s">
        <v>47</v>
      </c>
      <c r="U4456" t="s">
        <v>48</v>
      </c>
      <c r="V4456" t="s">
        <v>5642</v>
      </c>
      <c r="W4456" t="s">
        <v>50</v>
      </c>
      <c r="X4456" t="s">
        <v>51</v>
      </c>
      <c r="Y4456">
        <v>31417545</v>
      </c>
      <c r="Z4456" t="s">
        <v>94</v>
      </c>
      <c r="AA4456">
        <v>2018</v>
      </c>
      <c r="AB4456" t="s">
        <v>216</v>
      </c>
      <c r="AC4456" t="s">
        <v>54</v>
      </c>
      <c r="AD4456" t="s">
        <v>87</v>
      </c>
      <c r="AE4456">
        <v>1397475</v>
      </c>
      <c r="AF4456" t="s">
        <v>56</v>
      </c>
      <c r="AG4456" t="s">
        <v>57</v>
      </c>
      <c r="AH4456" t="s">
        <v>52</v>
      </c>
      <c r="AI4456" t="s">
        <v>52</v>
      </c>
    </row>
    <row r="4457" spans="1:35" x14ac:dyDescent="0.25">
      <c r="A4457" s="13" t="str">
        <f t="shared" si="69"/>
        <v>http://dodappwlsprd2.cloud.pge.com:8003/ilis_rpt/dailyeventlogdetail.jsp?odbeventlogid=18-0106705&amp;numberofmonths=24&amp;showchangehistorylog=1</v>
      </c>
      <c r="B4457" s="14" t="str">
        <f>HYPERLINK(A4457,V4457)</f>
        <v>18-0106705</v>
      </c>
      <c r="C4457" t="s">
        <v>5139</v>
      </c>
      <c r="D4457" t="s">
        <v>2859</v>
      </c>
      <c r="E4457" t="s">
        <v>59</v>
      </c>
      <c r="F4457" t="s">
        <v>5149</v>
      </c>
      <c r="G4457" s="2">
        <v>42711101</v>
      </c>
      <c r="H4457" t="s">
        <v>72</v>
      </c>
      <c r="I4457" s="3" t="s">
        <v>5643</v>
      </c>
      <c r="J4457">
        <v>20181204</v>
      </c>
      <c r="K4457" s="4">
        <v>708</v>
      </c>
      <c r="L4457">
        <v>233258</v>
      </c>
      <c r="M4457" s="5">
        <v>323</v>
      </c>
      <c r="N4457" t="s">
        <v>43</v>
      </c>
      <c r="O4457" t="s">
        <v>89</v>
      </c>
      <c r="P4457" t="s">
        <v>455</v>
      </c>
      <c r="Q4457" s="5">
        <v>358</v>
      </c>
      <c r="R4457" s="5">
        <v>97172</v>
      </c>
      <c r="S4457" t="s">
        <v>463</v>
      </c>
      <c r="T4457" t="s">
        <v>47</v>
      </c>
      <c r="U4457" t="s">
        <v>48</v>
      </c>
      <c r="V4457" t="s">
        <v>5644</v>
      </c>
      <c r="W4457" t="s">
        <v>50</v>
      </c>
      <c r="X4457" t="s">
        <v>51</v>
      </c>
      <c r="Y4457">
        <v>43605722</v>
      </c>
      <c r="Z4457" t="s">
        <v>94</v>
      </c>
      <c r="AA4457">
        <v>2018</v>
      </c>
      <c r="AB4457" t="s">
        <v>216</v>
      </c>
      <c r="AC4457" t="s">
        <v>54</v>
      </c>
      <c r="AD4457" t="s">
        <v>55</v>
      </c>
      <c r="AE4457">
        <v>1397463</v>
      </c>
      <c r="AF4457" t="s">
        <v>56</v>
      </c>
      <c r="AG4457" t="s">
        <v>57</v>
      </c>
      <c r="AH4457" t="s">
        <v>52</v>
      </c>
      <c r="AI4457" t="s">
        <v>54</v>
      </c>
    </row>
    <row r="4458" spans="1:35" x14ac:dyDescent="0.25">
      <c r="A4458" s="13" t="str">
        <f t="shared" si="69"/>
        <v>http://dodappwlsprd2.cloud.pge.com:8003/ilis_rpt/dailyeventlogdetail.jsp?odbeventlogid=18-0106752&amp;numberofmonths=24&amp;showchangehistorylog=1</v>
      </c>
      <c r="B4458" s="14" t="str">
        <f>HYPERLINK(A4458,V4458)</f>
        <v>18-0106752</v>
      </c>
      <c r="C4458" t="s">
        <v>5139</v>
      </c>
      <c r="D4458" t="s">
        <v>2859</v>
      </c>
      <c r="E4458" t="s">
        <v>40</v>
      </c>
      <c r="F4458" t="s">
        <v>5146</v>
      </c>
      <c r="G4458" s="2">
        <v>43201102</v>
      </c>
      <c r="H4458" t="s">
        <v>61</v>
      </c>
      <c r="I4458" s="3">
        <v>2591</v>
      </c>
      <c r="J4458">
        <v>20181204</v>
      </c>
      <c r="K4458" s="4">
        <v>917</v>
      </c>
      <c r="L4458">
        <v>233357</v>
      </c>
      <c r="M4458" s="5">
        <v>248</v>
      </c>
      <c r="N4458" t="s">
        <v>43</v>
      </c>
      <c r="O4458" t="s">
        <v>89</v>
      </c>
      <c r="P4458" t="s">
        <v>455</v>
      </c>
      <c r="Q4458" s="5">
        <v>87</v>
      </c>
      <c r="R4458" s="5">
        <v>21576</v>
      </c>
      <c r="S4458" t="s">
        <v>471</v>
      </c>
      <c r="T4458" t="s">
        <v>47</v>
      </c>
      <c r="U4458" t="s">
        <v>48</v>
      </c>
      <c r="V4458" t="s">
        <v>5645</v>
      </c>
      <c r="W4458" t="s">
        <v>50</v>
      </c>
      <c r="X4458" t="s">
        <v>51</v>
      </c>
      <c r="Y4458">
        <v>43605726</v>
      </c>
      <c r="Z4458" t="s">
        <v>94</v>
      </c>
      <c r="AA4458">
        <v>2018</v>
      </c>
      <c r="AB4458" t="s">
        <v>216</v>
      </c>
      <c r="AC4458" t="s">
        <v>54</v>
      </c>
      <c r="AD4458" t="s">
        <v>87</v>
      </c>
      <c r="AE4458">
        <v>1397527</v>
      </c>
      <c r="AF4458" t="s">
        <v>56</v>
      </c>
      <c r="AG4458" t="s">
        <v>57</v>
      </c>
      <c r="AH4458" t="s">
        <v>52</v>
      </c>
      <c r="AI4458" t="s">
        <v>52</v>
      </c>
    </row>
    <row r="4459" spans="1:35" x14ac:dyDescent="0.25">
      <c r="A4459" s="13" t="str">
        <f t="shared" si="69"/>
        <v>http://dodappwlsprd2.cloud.pge.com:8003/ilis_rpt/dailyeventlogdetail.jsp?odbeventlogid=18-0109380&amp;numberofmonths=24&amp;showchangehistorylog=1</v>
      </c>
      <c r="B4459" s="14" t="str">
        <f>HYPERLINK(A4459,V4459)</f>
        <v>18-0109380</v>
      </c>
      <c r="C4459" t="s">
        <v>5139</v>
      </c>
      <c r="D4459" t="s">
        <v>2859</v>
      </c>
      <c r="E4459" t="s">
        <v>40</v>
      </c>
      <c r="F4459" t="s">
        <v>5159</v>
      </c>
      <c r="G4459" s="2">
        <v>42291101</v>
      </c>
      <c r="H4459" t="s">
        <v>61</v>
      </c>
      <c r="I4459" s="3">
        <v>5445</v>
      </c>
      <c r="J4459">
        <v>20181215</v>
      </c>
      <c r="K4459" s="4">
        <v>1355</v>
      </c>
      <c r="L4459">
        <v>241019</v>
      </c>
      <c r="M4459" s="5">
        <v>765</v>
      </c>
      <c r="N4459" t="s">
        <v>43</v>
      </c>
      <c r="O4459" t="s">
        <v>44</v>
      </c>
      <c r="P4459" t="s">
        <v>45</v>
      </c>
      <c r="Q4459" s="5">
        <v>8</v>
      </c>
      <c r="R4459" s="5">
        <v>6120</v>
      </c>
      <c r="S4459" t="s">
        <v>474</v>
      </c>
      <c r="T4459" t="s">
        <v>47</v>
      </c>
      <c r="U4459" t="s">
        <v>48</v>
      </c>
      <c r="V4459" t="s">
        <v>5646</v>
      </c>
      <c r="W4459" t="s">
        <v>50</v>
      </c>
      <c r="X4459" t="s">
        <v>51</v>
      </c>
      <c r="Y4459">
        <v>31418626</v>
      </c>
      <c r="Z4459" t="s">
        <v>52</v>
      </c>
      <c r="AA4459">
        <v>2018</v>
      </c>
      <c r="AB4459" t="s">
        <v>216</v>
      </c>
      <c r="AC4459" t="s">
        <v>54</v>
      </c>
      <c r="AD4459" t="s">
        <v>55</v>
      </c>
      <c r="AE4459">
        <v>1399951</v>
      </c>
      <c r="AF4459" t="s">
        <v>56</v>
      </c>
      <c r="AG4459" t="s">
        <v>57</v>
      </c>
      <c r="AH4459" t="s">
        <v>52</v>
      </c>
      <c r="AI4459" t="s">
        <v>52</v>
      </c>
    </row>
    <row r="4460" spans="1:35" x14ac:dyDescent="0.25">
      <c r="A4460" s="13" t="str">
        <f t="shared" si="69"/>
        <v>http://dodappwlsprd2.cloud.pge.com:8003/ilis_rpt/dailyeventlogdetail.jsp?odbeventlogid=18-0109573&amp;numberofmonths=24&amp;showchangehistorylog=1</v>
      </c>
      <c r="B4460" s="14" t="str">
        <f>HYPERLINK(A4460,V4460)</f>
        <v>18-0109573</v>
      </c>
      <c r="C4460" t="s">
        <v>5139</v>
      </c>
      <c r="D4460" t="s">
        <v>2859</v>
      </c>
      <c r="E4460" t="s">
        <v>59</v>
      </c>
      <c r="F4460" t="s">
        <v>5183</v>
      </c>
      <c r="G4460" s="2">
        <v>42031124</v>
      </c>
      <c r="H4460" t="s">
        <v>61</v>
      </c>
      <c r="I4460" s="3">
        <v>2133</v>
      </c>
      <c r="J4460">
        <v>20181216</v>
      </c>
      <c r="K4460" s="4">
        <v>2301</v>
      </c>
      <c r="L4460">
        <v>241894</v>
      </c>
      <c r="M4460" s="5">
        <v>250</v>
      </c>
      <c r="N4460" t="s">
        <v>43</v>
      </c>
      <c r="O4460" t="s">
        <v>44</v>
      </c>
      <c r="P4460" t="s">
        <v>111</v>
      </c>
      <c r="Q4460" s="5">
        <v>21</v>
      </c>
      <c r="R4460" s="5">
        <v>5250</v>
      </c>
      <c r="S4460" t="s">
        <v>471</v>
      </c>
      <c r="T4460" t="s">
        <v>47</v>
      </c>
      <c r="U4460" t="s">
        <v>48</v>
      </c>
      <c r="V4460" t="s">
        <v>5647</v>
      </c>
      <c r="W4460" t="s">
        <v>50</v>
      </c>
      <c r="X4460" t="s">
        <v>51</v>
      </c>
      <c r="Y4460">
        <v>43616028</v>
      </c>
      <c r="Z4460" t="s">
        <v>94</v>
      </c>
      <c r="AA4460">
        <v>2018</v>
      </c>
      <c r="AB4460" t="s">
        <v>216</v>
      </c>
      <c r="AC4460" t="s">
        <v>54</v>
      </c>
      <c r="AD4460" t="s">
        <v>55</v>
      </c>
      <c r="AE4460">
        <v>1400205</v>
      </c>
      <c r="AF4460" t="s">
        <v>56</v>
      </c>
      <c r="AG4460" t="s">
        <v>57</v>
      </c>
      <c r="AH4460" t="s">
        <v>52</v>
      </c>
      <c r="AI4460" t="s">
        <v>52</v>
      </c>
    </row>
    <row r="4461" spans="1:35" x14ac:dyDescent="0.25">
      <c r="A4461" s="13" t="str">
        <f t="shared" si="69"/>
        <v>http://dodappwlsprd2.cloud.pge.com:8003/ilis_rpt/dailyeventlogdetail.jsp?odbeventlogid=18-0110495&amp;numberofmonths=24&amp;showchangehistorylog=1</v>
      </c>
      <c r="B4461" s="14" t="str">
        <f>HYPERLINK(A4461,V4461)</f>
        <v>18-0110495</v>
      </c>
      <c r="C4461" t="s">
        <v>5139</v>
      </c>
      <c r="D4461" t="s">
        <v>2859</v>
      </c>
      <c r="E4461" t="s">
        <v>40</v>
      </c>
      <c r="F4461" t="s">
        <v>5159</v>
      </c>
      <c r="G4461" s="2">
        <v>42291101</v>
      </c>
      <c r="H4461" t="s">
        <v>61</v>
      </c>
      <c r="I4461" s="3">
        <v>5147</v>
      </c>
      <c r="J4461">
        <v>20181224</v>
      </c>
      <c r="K4461" s="4">
        <v>1458</v>
      </c>
      <c r="L4461">
        <v>246442</v>
      </c>
      <c r="M4461" s="5">
        <v>820</v>
      </c>
      <c r="N4461" t="s">
        <v>43</v>
      </c>
      <c r="O4461" t="s">
        <v>44</v>
      </c>
      <c r="P4461" t="s">
        <v>45</v>
      </c>
      <c r="Q4461" s="5">
        <v>28</v>
      </c>
      <c r="R4461" s="5">
        <v>22960</v>
      </c>
      <c r="S4461" t="s">
        <v>524</v>
      </c>
      <c r="T4461" t="s">
        <v>47</v>
      </c>
      <c r="U4461" t="s">
        <v>48</v>
      </c>
      <c r="V4461" t="s">
        <v>5648</v>
      </c>
      <c r="W4461" t="s">
        <v>50</v>
      </c>
      <c r="X4461" t="s">
        <v>51</v>
      </c>
      <c r="Y4461">
        <v>0</v>
      </c>
      <c r="Z4461" t="s">
        <v>94</v>
      </c>
      <c r="AA4461">
        <v>2018</v>
      </c>
      <c r="AB4461" t="s">
        <v>216</v>
      </c>
      <c r="AC4461" t="s">
        <v>54</v>
      </c>
      <c r="AD4461" t="s">
        <v>55</v>
      </c>
      <c r="AE4461">
        <v>1401573</v>
      </c>
      <c r="AF4461" t="s">
        <v>56</v>
      </c>
      <c r="AG4461" t="s">
        <v>57</v>
      </c>
      <c r="AH4461" t="s">
        <v>52</v>
      </c>
      <c r="AI4461" t="s">
        <v>54</v>
      </c>
    </row>
    <row r="4462" spans="1:35" x14ac:dyDescent="0.25">
      <c r="A4462" s="13" t="str">
        <f t="shared" si="69"/>
        <v>http://dodappwlsprd2.cloud.pge.com:8003/ilis_rpt/dailyeventlogdetail.jsp?odbeventlogid=18-0110620&amp;numberofmonths=24&amp;showchangehistorylog=1</v>
      </c>
      <c r="B4462" s="14" t="str">
        <f>HYPERLINK(A4462,V4462)</f>
        <v>18-0110620</v>
      </c>
      <c r="C4462" t="s">
        <v>5139</v>
      </c>
      <c r="D4462" t="s">
        <v>2859</v>
      </c>
      <c r="E4462" t="s">
        <v>40</v>
      </c>
      <c r="F4462" t="s">
        <v>5159</v>
      </c>
      <c r="G4462" s="2">
        <v>42291101</v>
      </c>
      <c r="H4462" t="s">
        <v>61</v>
      </c>
      <c r="I4462" s="3">
        <v>5469</v>
      </c>
      <c r="J4462">
        <v>20181225</v>
      </c>
      <c r="K4462" s="4">
        <v>313</v>
      </c>
      <c r="L4462">
        <v>246960</v>
      </c>
      <c r="M4462" s="5">
        <v>534</v>
      </c>
      <c r="N4462" t="s">
        <v>43</v>
      </c>
      <c r="O4462" t="s">
        <v>44</v>
      </c>
      <c r="P4462" t="s">
        <v>45</v>
      </c>
      <c r="Q4462" s="5">
        <v>68</v>
      </c>
      <c r="R4462" s="5">
        <v>36312</v>
      </c>
      <c r="S4462" t="s">
        <v>463</v>
      </c>
      <c r="T4462" t="s">
        <v>47</v>
      </c>
      <c r="U4462" t="s">
        <v>48</v>
      </c>
      <c r="V4462" t="s">
        <v>5649</v>
      </c>
      <c r="W4462" t="s">
        <v>50</v>
      </c>
      <c r="X4462" t="s">
        <v>51</v>
      </c>
      <c r="Y4462">
        <v>0</v>
      </c>
      <c r="Z4462" t="s">
        <v>52</v>
      </c>
      <c r="AA4462">
        <v>2018</v>
      </c>
      <c r="AB4462" t="s">
        <v>216</v>
      </c>
      <c r="AC4462" t="s">
        <v>54</v>
      </c>
      <c r="AD4462" t="s">
        <v>55</v>
      </c>
      <c r="AE4462">
        <v>1401701</v>
      </c>
      <c r="AF4462" t="s">
        <v>56</v>
      </c>
      <c r="AG4462" t="s">
        <v>57</v>
      </c>
      <c r="AH4462" t="s">
        <v>52</v>
      </c>
      <c r="AI4462" t="s">
        <v>52</v>
      </c>
    </row>
    <row r="4463" spans="1:35" x14ac:dyDescent="0.25">
      <c r="A4463" s="13" t="str">
        <f t="shared" si="69"/>
        <v>http://dodappwlsprd2.cloud.pge.com:8003/ilis_rpt/dailyeventlogdetail.jsp?odbeventlogid=19-0003401&amp;numberofmonths=24&amp;showchangehistorylog=1</v>
      </c>
      <c r="B4463" s="14" t="str">
        <f>HYPERLINK(A4463,V4463)</f>
        <v>19-0003401</v>
      </c>
      <c r="C4463" t="s">
        <v>5139</v>
      </c>
      <c r="D4463" t="s">
        <v>2859</v>
      </c>
      <c r="E4463" t="s">
        <v>59</v>
      </c>
      <c r="F4463" t="s">
        <v>5149</v>
      </c>
      <c r="G4463" s="2">
        <v>42711101</v>
      </c>
      <c r="H4463" t="s">
        <v>42</v>
      </c>
      <c r="I4463" s="3">
        <v>734</v>
      </c>
      <c r="J4463">
        <v>20190101</v>
      </c>
      <c r="K4463" s="4">
        <v>732</v>
      </c>
      <c r="L4463">
        <v>251314</v>
      </c>
      <c r="M4463" s="5">
        <v>570</v>
      </c>
      <c r="N4463" t="s">
        <v>43</v>
      </c>
      <c r="O4463" t="s">
        <v>44</v>
      </c>
      <c r="P4463" t="s">
        <v>45</v>
      </c>
      <c r="Q4463" s="5">
        <v>336</v>
      </c>
      <c r="R4463" s="5">
        <v>129640</v>
      </c>
      <c r="S4463" t="s">
        <v>463</v>
      </c>
      <c r="T4463" t="s">
        <v>47</v>
      </c>
      <c r="U4463" t="s">
        <v>48</v>
      </c>
      <c r="V4463" t="s">
        <v>5650</v>
      </c>
      <c r="W4463" t="s">
        <v>50</v>
      </c>
      <c r="X4463" t="s">
        <v>51</v>
      </c>
      <c r="Y4463">
        <v>43624048</v>
      </c>
      <c r="Z4463" t="s">
        <v>52</v>
      </c>
      <c r="AA4463">
        <v>2019</v>
      </c>
      <c r="AB4463" t="s">
        <v>53</v>
      </c>
      <c r="AC4463" t="s">
        <v>54</v>
      </c>
      <c r="AD4463" t="s">
        <v>87</v>
      </c>
      <c r="AE4463">
        <v>1402607</v>
      </c>
      <c r="AF4463" t="s">
        <v>56</v>
      </c>
      <c r="AG4463" t="s">
        <v>57</v>
      </c>
      <c r="AH4463" t="s">
        <v>52</v>
      </c>
      <c r="AI4463" t="s">
        <v>52</v>
      </c>
    </row>
    <row r="4464" spans="1:35" x14ac:dyDescent="0.25">
      <c r="A4464" s="13" t="str">
        <f t="shared" si="69"/>
        <v>http://dodappwlsprd2.cloud.pge.com:8003/ilis_rpt/dailyeventlogdetail.jsp?odbeventlogid=19-0006235&amp;numberofmonths=24&amp;showchangehistorylog=1</v>
      </c>
      <c r="B4464" s="14" t="str">
        <f>HYPERLINK(A4464,V4464)</f>
        <v>19-0006235</v>
      </c>
      <c r="C4464" t="s">
        <v>5139</v>
      </c>
      <c r="D4464" t="s">
        <v>2859</v>
      </c>
      <c r="E4464" t="s">
        <v>59</v>
      </c>
      <c r="F4464" t="s">
        <v>5284</v>
      </c>
      <c r="G4464" s="2">
        <v>42011101</v>
      </c>
      <c r="H4464" t="s">
        <v>72</v>
      </c>
      <c r="I4464" s="3" t="s">
        <v>5651</v>
      </c>
      <c r="J4464">
        <v>20190108</v>
      </c>
      <c r="K4464" s="4">
        <v>1010</v>
      </c>
      <c r="L4464">
        <v>260363</v>
      </c>
      <c r="M4464" s="5">
        <v>308</v>
      </c>
      <c r="N4464" t="s">
        <v>43</v>
      </c>
      <c r="O4464" t="s">
        <v>44</v>
      </c>
      <c r="P4464" t="s">
        <v>45</v>
      </c>
      <c r="Q4464" s="5">
        <v>1321</v>
      </c>
      <c r="R4464" s="5">
        <v>17204</v>
      </c>
      <c r="S4464" t="s">
        <v>474</v>
      </c>
      <c r="T4464" t="s">
        <v>47</v>
      </c>
      <c r="U4464" t="s">
        <v>48</v>
      </c>
      <c r="V4464" t="s">
        <v>5652</v>
      </c>
      <c r="W4464" t="s">
        <v>50</v>
      </c>
      <c r="X4464" t="s">
        <v>51</v>
      </c>
      <c r="Y4464">
        <v>31421297</v>
      </c>
      <c r="Z4464" t="s">
        <v>94</v>
      </c>
      <c r="AA4464">
        <v>2019</v>
      </c>
      <c r="AB4464" t="s">
        <v>53</v>
      </c>
      <c r="AC4464" t="s">
        <v>54</v>
      </c>
      <c r="AD4464" t="s">
        <v>55</v>
      </c>
      <c r="AE4464">
        <v>1404479</v>
      </c>
      <c r="AF4464" t="s">
        <v>56</v>
      </c>
      <c r="AG4464" t="s">
        <v>57</v>
      </c>
      <c r="AH4464" t="s">
        <v>52</v>
      </c>
      <c r="AI4464" t="s">
        <v>54</v>
      </c>
    </row>
    <row r="4465" spans="1:35" x14ac:dyDescent="0.25">
      <c r="A4465" s="13" t="str">
        <f t="shared" si="69"/>
        <v>http://dodappwlsprd2.cloud.pge.com:8003/ilis_rpt/dailyeventlogdetail.jsp?odbeventlogid=19-0006635&amp;numberofmonths=24&amp;showchangehistorylog=1</v>
      </c>
      <c r="B4465" s="14" t="str">
        <f>HYPERLINK(A4465,V4465)</f>
        <v>19-0006635</v>
      </c>
      <c r="C4465" t="s">
        <v>5139</v>
      </c>
      <c r="D4465" t="s">
        <v>2859</v>
      </c>
      <c r="E4465" t="s">
        <v>40</v>
      </c>
      <c r="F4465" t="s">
        <v>5159</v>
      </c>
      <c r="G4465" s="2">
        <v>42291101</v>
      </c>
      <c r="H4465" t="s">
        <v>61</v>
      </c>
      <c r="I4465" s="3">
        <v>3513</v>
      </c>
      <c r="J4465">
        <v>20190109</v>
      </c>
      <c r="K4465" s="4">
        <v>20</v>
      </c>
      <c r="L4465">
        <v>261137</v>
      </c>
      <c r="M4465" s="5">
        <v>565</v>
      </c>
      <c r="N4465" t="s">
        <v>43</v>
      </c>
      <c r="O4465" t="s">
        <v>44</v>
      </c>
      <c r="P4465" t="s">
        <v>45</v>
      </c>
      <c r="Q4465" s="5">
        <v>24</v>
      </c>
      <c r="R4465" s="5">
        <v>13560</v>
      </c>
      <c r="S4465" t="s">
        <v>674</v>
      </c>
      <c r="T4465" t="s">
        <v>47</v>
      </c>
      <c r="U4465" t="s">
        <v>48</v>
      </c>
      <c r="V4465" t="s">
        <v>5653</v>
      </c>
      <c r="W4465" t="s">
        <v>50</v>
      </c>
      <c r="X4465" t="s">
        <v>51</v>
      </c>
      <c r="Y4465">
        <v>0</v>
      </c>
      <c r="Z4465" t="s">
        <v>94</v>
      </c>
      <c r="AA4465">
        <v>2019</v>
      </c>
      <c r="AB4465" t="s">
        <v>53</v>
      </c>
      <c r="AC4465" t="s">
        <v>54</v>
      </c>
      <c r="AD4465" t="s">
        <v>55</v>
      </c>
      <c r="AE4465">
        <v>1404718</v>
      </c>
      <c r="AF4465" t="s">
        <v>56</v>
      </c>
      <c r="AG4465" t="s">
        <v>57</v>
      </c>
      <c r="AH4465" t="s">
        <v>52</v>
      </c>
      <c r="AI4465" t="s">
        <v>52</v>
      </c>
    </row>
    <row r="4466" spans="1:35" x14ac:dyDescent="0.25">
      <c r="A4466" s="13" t="str">
        <f t="shared" si="69"/>
        <v>http://dodappwlsprd2.cloud.pge.com:8003/ilis_rpt/dailyeventlogdetail.jsp?odbeventlogid=19-0006610&amp;numberofmonths=24&amp;showchangehistorylog=1</v>
      </c>
      <c r="B4466" s="14" t="str">
        <f>HYPERLINK(A4466,V4466)</f>
        <v>19-0006610</v>
      </c>
      <c r="C4466" t="s">
        <v>5139</v>
      </c>
      <c r="D4466" t="s">
        <v>2859</v>
      </c>
      <c r="E4466" t="s">
        <v>40</v>
      </c>
      <c r="F4466" t="s">
        <v>5154</v>
      </c>
      <c r="G4466" s="2">
        <v>43021101</v>
      </c>
      <c r="H4466" t="s">
        <v>42</v>
      </c>
      <c r="I4466" s="3">
        <v>91900</v>
      </c>
      <c r="J4466">
        <v>20190109</v>
      </c>
      <c r="K4466" s="4">
        <v>6</v>
      </c>
      <c r="L4466">
        <v>261129</v>
      </c>
      <c r="M4466" s="5">
        <v>885</v>
      </c>
      <c r="N4466" t="s">
        <v>43</v>
      </c>
      <c r="O4466" t="s">
        <v>89</v>
      </c>
      <c r="P4466" t="s">
        <v>455</v>
      </c>
      <c r="Q4466" s="5">
        <v>115</v>
      </c>
      <c r="R4466" s="5">
        <v>52051</v>
      </c>
      <c r="S4466" t="s">
        <v>546</v>
      </c>
      <c r="T4466" t="s">
        <v>47</v>
      </c>
      <c r="U4466" t="s">
        <v>48</v>
      </c>
      <c r="V4466" t="s">
        <v>5654</v>
      </c>
      <c r="W4466" t="s">
        <v>50</v>
      </c>
      <c r="X4466" t="s">
        <v>51</v>
      </c>
      <c r="Y4466">
        <v>0</v>
      </c>
      <c r="Z4466" t="s">
        <v>94</v>
      </c>
      <c r="AA4466">
        <v>2019</v>
      </c>
      <c r="AB4466" t="s">
        <v>53</v>
      </c>
      <c r="AC4466" t="s">
        <v>54</v>
      </c>
      <c r="AD4466" t="s">
        <v>55</v>
      </c>
      <c r="AE4466">
        <v>1404691</v>
      </c>
      <c r="AF4466" t="s">
        <v>56</v>
      </c>
      <c r="AG4466" t="s">
        <v>57</v>
      </c>
      <c r="AH4466" t="s">
        <v>52</v>
      </c>
      <c r="AI4466" t="s">
        <v>52</v>
      </c>
    </row>
    <row r="4467" spans="1:35" x14ac:dyDescent="0.25">
      <c r="A4467" s="13" t="str">
        <f t="shared" si="69"/>
        <v>http://dodappwlsprd2.cloud.pge.com:8003/ilis_rpt/dailyeventlogdetail.jsp?odbeventlogid=19-0008179&amp;numberofmonths=24&amp;showchangehistorylog=1</v>
      </c>
      <c r="B4467" s="14" t="str">
        <f>HYPERLINK(A4467,V4467)</f>
        <v>19-0008179</v>
      </c>
      <c r="C4467" t="s">
        <v>5139</v>
      </c>
      <c r="D4467" t="s">
        <v>2859</v>
      </c>
      <c r="E4467" t="s">
        <v>59</v>
      </c>
      <c r="F4467" t="s">
        <v>5171</v>
      </c>
      <c r="G4467" s="2">
        <v>42031125</v>
      </c>
      <c r="H4467" t="s">
        <v>61</v>
      </c>
      <c r="I4467" s="3">
        <v>911</v>
      </c>
      <c r="J4467">
        <v>20190111</v>
      </c>
      <c r="K4467" s="4">
        <v>2240</v>
      </c>
      <c r="L4467">
        <v>263636</v>
      </c>
      <c r="M4467" s="5">
        <v>462</v>
      </c>
      <c r="N4467" t="s">
        <v>43</v>
      </c>
      <c r="O4467" t="s">
        <v>89</v>
      </c>
      <c r="P4467" t="s">
        <v>455</v>
      </c>
      <c r="Q4467" s="5">
        <v>76</v>
      </c>
      <c r="R4467" s="5">
        <v>35112</v>
      </c>
      <c r="S4467" t="s">
        <v>609</v>
      </c>
      <c r="T4467" t="s">
        <v>47</v>
      </c>
      <c r="U4467" t="s">
        <v>48</v>
      </c>
      <c r="V4467" t="s">
        <v>5655</v>
      </c>
      <c r="W4467" t="s">
        <v>50</v>
      </c>
      <c r="X4467" t="s">
        <v>51</v>
      </c>
      <c r="Y4467">
        <v>31421790</v>
      </c>
      <c r="Z4467" t="s">
        <v>52</v>
      </c>
      <c r="AA4467">
        <v>2019</v>
      </c>
      <c r="AB4467" t="s">
        <v>53</v>
      </c>
      <c r="AC4467" t="s">
        <v>54</v>
      </c>
      <c r="AD4467" t="s">
        <v>55</v>
      </c>
      <c r="AE4467">
        <v>1405704</v>
      </c>
      <c r="AF4467" t="s">
        <v>56</v>
      </c>
      <c r="AG4467" t="s">
        <v>57</v>
      </c>
      <c r="AH4467" t="s">
        <v>52</v>
      </c>
      <c r="AI4467" t="s">
        <v>54</v>
      </c>
    </row>
    <row r="4468" spans="1:35" x14ac:dyDescent="0.25">
      <c r="A4468" s="13" t="str">
        <f t="shared" si="69"/>
        <v>http://dodappwlsprd2.cloud.pge.com:8003/ilis_rpt/dailyeventlogdetail.jsp?odbeventlogid=19-0009301&amp;numberofmonths=24&amp;showchangehistorylog=1</v>
      </c>
      <c r="B4468" s="14" t="str">
        <f>HYPERLINK(A4468,V4468)</f>
        <v>19-0009301</v>
      </c>
      <c r="C4468" t="s">
        <v>5139</v>
      </c>
      <c r="D4468" t="s">
        <v>2859</v>
      </c>
      <c r="E4468" t="s">
        <v>40</v>
      </c>
      <c r="F4468" t="s">
        <v>5159</v>
      </c>
      <c r="G4468" s="2">
        <v>42291101</v>
      </c>
      <c r="H4468" t="s">
        <v>61</v>
      </c>
      <c r="I4468" s="3">
        <v>2493</v>
      </c>
      <c r="J4468">
        <v>20190115</v>
      </c>
      <c r="K4468" s="4">
        <v>1930</v>
      </c>
      <c r="L4468">
        <v>266276</v>
      </c>
      <c r="M4468" s="5">
        <v>359</v>
      </c>
      <c r="N4468" t="s">
        <v>43</v>
      </c>
      <c r="O4468" t="s">
        <v>44</v>
      </c>
      <c r="P4468" t="s">
        <v>45</v>
      </c>
      <c r="Q4468" s="5">
        <v>13</v>
      </c>
      <c r="R4468" s="5">
        <v>4667</v>
      </c>
      <c r="S4468" t="s">
        <v>563</v>
      </c>
      <c r="T4468" t="s">
        <v>47</v>
      </c>
      <c r="U4468" t="s">
        <v>48</v>
      </c>
      <c r="V4468" t="s">
        <v>5656</v>
      </c>
      <c r="W4468" t="s">
        <v>50</v>
      </c>
      <c r="X4468" t="s">
        <v>51</v>
      </c>
      <c r="Y4468">
        <v>43636017</v>
      </c>
      <c r="Z4468" t="s">
        <v>94</v>
      </c>
      <c r="AA4468">
        <v>2019</v>
      </c>
      <c r="AB4468" t="s">
        <v>53</v>
      </c>
      <c r="AC4468" t="s">
        <v>54</v>
      </c>
      <c r="AD4468" t="s">
        <v>55</v>
      </c>
      <c r="AE4468">
        <v>1406429</v>
      </c>
      <c r="AF4468" t="s">
        <v>56</v>
      </c>
      <c r="AG4468" t="s">
        <v>57</v>
      </c>
      <c r="AH4468" t="s">
        <v>52</v>
      </c>
      <c r="AI4468" t="s">
        <v>52</v>
      </c>
    </row>
    <row r="4469" spans="1:35" x14ac:dyDescent="0.25">
      <c r="A4469" s="13" t="str">
        <f t="shared" si="69"/>
        <v>http://dodappwlsprd2.cloud.pge.com:8003/ilis_rpt/dailyeventlogdetail.jsp?odbeventlogid=19-0019807&amp;numberofmonths=24&amp;showchangehistorylog=1</v>
      </c>
      <c r="B4469" s="14" t="str">
        <f>HYPERLINK(A4469,V4469)</f>
        <v>19-0019807</v>
      </c>
      <c r="C4469" t="s">
        <v>5139</v>
      </c>
      <c r="D4469" t="s">
        <v>2859</v>
      </c>
      <c r="E4469" t="s">
        <v>59</v>
      </c>
      <c r="F4469" t="s">
        <v>5284</v>
      </c>
      <c r="G4469" s="2">
        <v>42011101</v>
      </c>
      <c r="H4469" t="s">
        <v>61</v>
      </c>
      <c r="I4469" s="3">
        <v>331</v>
      </c>
      <c r="J4469">
        <v>20190207</v>
      </c>
      <c r="K4469" s="4">
        <v>2201</v>
      </c>
      <c r="L4469">
        <v>295819</v>
      </c>
      <c r="M4469" s="5">
        <v>581</v>
      </c>
      <c r="N4469" t="s">
        <v>43</v>
      </c>
      <c r="O4469" t="s">
        <v>44</v>
      </c>
      <c r="P4469" t="s">
        <v>45</v>
      </c>
      <c r="Q4469" s="5">
        <v>41</v>
      </c>
      <c r="R4469" s="5">
        <v>23821</v>
      </c>
      <c r="S4469" t="s">
        <v>471</v>
      </c>
      <c r="T4469" t="s">
        <v>47</v>
      </c>
      <c r="U4469" t="s">
        <v>48</v>
      </c>
      <c r="V4469" t="s">
        <v>5657</v>
      </c>
      <c r="W4469" t="s">
        <v>50</v>
      </c>
      <c r="X4469" t="s">
        <v>51</v>
      </c>
      <c r="Y4469">
        <v>31424999</v>
      </c>
      <c r="Z4469" t="s">
        <v>94</v>
      </c>
      <c r="AA4469">
        <v>2019</v>
      </c>
      <c r="AB4469" t="s">
        <v>86</v>
      </c>
      <c r="AC4469" t="s">
        <v>54</v>
      </c>
      <c r="AD4469" t="s">
        <v>55</v>
      </c>
      <c r="AE4469">
        <v>1413590</v>
      </c>
      <c r="AF4469" t="s">
        <v>56</v>
      </c>
      <c r="AG4469" t="s">
        <v>57</v>
      </c>
      <c r="AH4469" t="s">
        <v>52</v>
      </c>
      <c r="AI4469" t="s">
        <v>52</v>
      </c>
    </row>
    <row r="4470" spans="1:35" x14ac:dyDescent="0.25">
      <c r="A4470" s="13" t="str">
        <f t="shared" si="69"/>
        <v>http://dodappwlsprd2.cloud.pge.com:8003/ilis_rpt/dailyeventlogdetail.jsp?odbeventlogid=19-0026314&amp;numberofmonths=24&amp;showchangehistorylog=1</v>
      </c>
      <c r="B4470" s="14" t="str">
        <f>HYPERLINK(A4470,V4470)</f>
        <v>19-0026314</v>
      </c>
      <c r="C4470" t="s">
        <v>5139</v>
      </c>
      <c r="D4470" t="s">
        <v>2859</v>
      </c>
      <c r="E4470" t="s">
        <v>59</v>
      </c>
      <c r="F4470" t="s">
        <v>5171</v>
      </c>
      <c r="G4470" s="2">
        <v>42031125</v>
      </c>
      <c r="H4470" t="s">
        <v>61</v>
      </c>
      <c r="I4470" s="3">
        <v>54471</v>
      </c>
      <c r="J4470">
        <v>20190220</v>
      </c>
      <c r="K4470" s="4">
        <v>508</v>
      </c>
      <c r="L4470">
        <v>319328</v>
      </c>
      <c r="M4470" s="5">
        <v>412</v>
      </c>
      <c r="N4470" t="s">
        <v>43</v>
      </c>
      <c r="O4470" t="s">
        <v>44</v>
      </c>
      <c r="P4470" t="s">
        <v>111</v>
      </c>
      <c r="Q4470" s="5">
        <v>10</v>
      </c>
      <c r="R4470" s="5">
        <v>4120</v>
      </c>
      <c r="S4470" t="s">
        <v>1398</v>
      </c>
      <c r="T4470" t="s">
        <v>47</v>
      </c>
      <c r="U4470" t="s">
        <v>48</v>
      </c>
      <c r="V4470" t="s">
        <v>5658</v>
      </c>
      <c r="W4470" t="s">
        <v>50</v>
      </c>
      <c r="X4470" t="s">
        <v>51</v>
      </c>
      <c r="Y4470">
        <v>43682281</v>
      </c>
      <c r="Z4470" t="s">
        <v>94</v>
      </c>
      <c r="AA4470">
        <v>2019</v>
      </c>
      <c r="AB4470" t="s">
        <v>86</v>
      </c>
      <c r="AC4470" t="s">
        <v>54</v>
      </c>
      <c r="AD4470" t="s">
        <v>55</v>
      </c>
      <c r="AE4470">
        <v>1419145</v>
      </c>
      <c r="AF4470" t="s">
        <v>56</v>
      </c>
      <c r="AG4470" t="s">
        <v>57</v>
      </c>
      <c r="AH4470" t="s">
        <v>52</v>
      </c>
      <c r="AI4470" t="s">
        <v>52</v>
      </c>
    </row>
    <row r="4471" spans="1:35" x14ac:dyDescent="0.25">
      <c r="A4471" s="13" t="str">
        <f t="shared" si="69"/>
        <v>http://dodappwlsprd2.cloud.pge.com:8003/ilis_rpt/dailyeventlogdetail.jsp?odbeventlogid=19-0027450&amp;numberofmonths=24&amp;showchangehistorylog=1</v>
      </c>
      <c r="B4471" s="14" t="str">
        <f>HYPERLINK(A4471,V4471)</f>
        <v>19-0027450</v>
      </c>
      <c r="C4471" t="s">
        <v>5139</v>
      </c>
      <c r="D4471" t="s">
        <v>2859</v>
      </c>
      <c r="E4471" t="s">
        <v>59</v>
      </c>
      <c r="F4471" t="s">
        <v>5207</v>
      </c>
      <c r="G4471" s="2">
        <v>43432105</v>
      </c>
      <c r="H4471" t="s">
        <v>61</v>
      </c>
      <c r="I4471" s="3">
        <v>4753</v>
      </c>
      <c r="J4471">
        <v>20190223</v>
      </c>
      <c r="K4471" s="4">
        <v>422</v>
      </c>
      <c r="L4471">
        <v>321753</v>
      </c>
      <c r="M4471" s="5">
        <v>2293</v>
      </c>
      <c r="N4471" t="s">
        <v>43</v>
      </c>
      <c r="O4471" t="s">
        <v>44</v>
      </c>
      <c r="P4471" t="s">
        <v>45</v>
      </c>
      <c r="Q4471" s="5">
        <v>4</v>
      </c>
      <c r="R4471" s="5">
        <v>9172</v>
      </c>
      <c r="S4471" t="s">
        <v>471</v>
      </c>
      <c r="T4471" t="s">
        <v>78</v>
      </c>
      <c r="U4471" t="s">
        <v>48</v>
      </c>
      <c r="V4471" t="s">
        <v>5659</v>
      </c>
      <c r="W4471" t="s">
        <v>50</v>
      </c>
      <c r="X4471" t="s">
        <v>51</v>
      </c>
      <c r="Y4471">
        <v>0</v>
      </c>
      <c r="Z4471" t="s">
        <v>52</v>
      </c>
      <c r="AA4471">
        <v>2019</v>
      </c>
      <c r="AB4471" t="s">
        <v>86</v>
      </c>
      <c r="AC4471" t="s">
        <v>54</v>
      </c>
      <c r="AD4471" t="s">
        <v>55</v>
      </c>
      <c r="AE4471">
        <v>1419738</v>
      </c>
      <c r="AF4471" t="s">
        <v>80</v>
      </c>
      <c r="AG4471" t="s">
        <v>57</v>
      </c>
      <c r="AH4471" t="s">
        <v>52</v>
      </c>
      <c r="AI4471" t="s">
        <v>52</v>
      </c>
    </row>
    <row r="4472" spans="1:35" x14ac:dyDescent="0.25">
      <c r="A4472" s="13" t="str">
        <f t="shared" si="69"/>
        <v>http://dodappwlsprd2.cloud.pge.com:8003/ilis_rpt/dailyeventlogdetail.jsp?odbeventlogid=19-0027550&amp;numberofmonths=24&amp;showchangehistorylog=1</v>
      </c>
      <c r="B4472" s="14" t="str">
        <f>HYPERLINK(A4472,V4472)</f>
        <v>19-0027550</v>
      </c>
      <c r="C4472" t="s">
        <v>5139</v>
      </c>
      <c r="D4472" t="s">
        <v>2859</v>
      </c>
      <c r="E4472" t="s">
        <v>40</v>
      </c>
      <c r="F4472" t="s">
        <v>5250</v>
      </c>
      <c r="G4472" s="2">
        <v>43432102</v>
      </c>
      <c r="H4472" t="s">
        <v>42</v>
      </c>
      <c r="I4472" s="3">
        <v>58626</v>
      </c>
      <c r="J4472">
        <v>20190224</v>
      </c>
      <c r="K4472" s="4">
        <v>354</v>
      </c>
      <c r="L4472">
        <v>322315</v>
      </c>
      <c r="M4472" s="5">
        <v>669</v>
      </c>
      <c r="N4472" t="s">
        <v>43</v>
      </c>
      <c r="O4472" t="s">
        <v>89</v>
      </c>
      <c r="P4472" t="s">
        <v>455</v>
      </c>
      <c r="Q4472" s="5">
        <v>431</v>
      </c>
      <c r="R4472" s="5">
        <v>121342</v>
      </c>
      <c r="S4472" t="s">
        <v>474</v>
      </c>
      <c r="T4472" t="s">
        <v>47</v>
      </c>
      <c r="U4472" t="s">
        <v>48</v>
      </c>
      <c r="V4472" t="s">
        <v>5660</v>
      </c>
      <c r="W4472" t="s">
        <v>50</v>
      </c>
      <c r="X4472" t="s">
        <v>51</v>
      </c>
      <c r="Y4472">
        <v>0</v>
      </c>
      <c r="Z4472" t="s">
        <v>52</v>
      </c>
      <c r="AA4472">
        <v>2019</v>
      </c>
      <c r="AB4472" t="s">
        <v>86</v>
      </c>
      <c r="AC4472" t="s">
        <v>54</v>
      </c>
      <c r="AD4472" t="s">
        <v>87</v>
      </c>
      <c r="AE4472">
        <v>1419834</v>
      </c>
      <c r="AF4472" t="s">
        <v>56</v>
      </c>
      <c r="AG4472" t="s">
        <v>57</v>
      </c>
      <c r="AH4472" t="s">
        <v>52</v>
      </c>
      <c r="AI4472" t="s">
        <v>54</v>
      </c>
    </row>
    <row r="4473" spans="1:35" x14ac:dyDescent="0.25">
      <c r="A4473" s="13" t="str">
        <f t="shared" si="69"/>
        <v>http://dodappwlsprd2.cloud.pge.com:8003/ilis_rpt/dailyeventlogdetail.jsp?odbeventlogid=19-0027653&amp;numberofmonths=24&amp;showchangehistorylog=1</v>
      </c>
      <c r="B4473" s="14" t="str">
        <f>HYPERLINK(A4473,V4473)</f>
        <v>19-0027653</v>
      </c>
      <c r="C4473" t="s">
        <v>5139</v>
      </c>
      <c r="D4473" t="s">
        <v>2859</v>
      </c>
      <c r="E4473" t="s">
        <v>59</v>
      </c>
      <c r="F4473" t="s">
        <v>5207</v>
      </c>
      <c r="G4473" s="2">
        <v>43432105</v>
      </c>
      <c r="H4473" t="s">
        <v>496</v>
      </c>
      <c r="I4473" s="3" t="s">
        <v>5661</v>
      </c>
      <c r="J4473">
        <v>20190225</v>
      </c>
      <c r="K4473" s="4">
        <v>254</v>
      </c>
      <c r="L4473">
        <v>322633</v>
      </c>
      <c r="M4473" s="5">
        <v>1034</v>
      </c>
      <c r="N4473" t="s">
        <v>43</v>
      </c>
      <c r="O4473" t="s">
        <v>83</v>
      </c>
      <c r="P4473" t="s">
        <v>124</v>
      </c>
      <c r="Q4473" s="5">
        <v>33</v>
      </c>
      <c r="R4473" s="5">
        <v>32474</v>
      </c>
      <c r="S4473" t="s">
        <v>474</v>
      </c>
      <c r="T4473" t="s">
        <v>78</v>
      </c>
      <c r="U4473" t="s">
        <v>48</v>
      </c>
      <c r="V4473" t="s">
        <v>5662</v>
      </c>
      <c r="W4473" t="s">
        <v>50</v>
      </c>
      <c r="X4473" t="s">
        <v>51</v>
      </c>
      <c r="Y4473">
        <v>0</v>
      </c>
      <c r="Z4473" t="s">
        <v>94</v>
      </c>
      <c r="AA4473">
        <v>2019</v>
      </c>
      <c r="AB4473" t="s">
        <v>86</v>
      </c>
      <c r="AC4473" t="s">
        <v>54</v>
      </c>
      <c r="AD4473" t="s">
        <v>55</v>
      </c>
      <c r="AE4473">
        <v>1419931</v>
      </c>
      <c r="AF4473" t="s">
        <v>80</v>
      </c>
      <c r="AG4473" t="s">
        <v>57</v>
      </c>
      <c r="AH4473" t="s">
        <v>52</v>
      </c>
      <c r="AI4473" t="s">
        <v>52</v>
      </c>
    </row>
    <row r="4474" spans="1:35" x14ac:dyDescent="0.25">
      <c r="A4474" s="13" t="str">
        <f t="shared" si="69"/>
        <v>http://dodappwlsprd2.cloud.pge.com:8003/ilis_rpt/dailyeventlogdetail.jsp?odbeventlogid=19-0027990&amp;numberofmonths=24&amp;showchangehistorylog=1</v>
      </c>
      <c r="B4474" s="14" t="str">
        <f>HYPERLINK(A4474,V4474)</f>
        <v>19-0027990</v>
      </c>
      <c r="C4474" t="s">
        <v>5139</v>
      </c>
      <c r="D4474" t="s">
        <v>2859</v>
      </c>
      <c r="E4474" t="s">
        <v>59</v>
      </c>
      <c r="F4474" t="s">
        <v>5154</v>
      </c>
      <c r="G4474" s="2">
        <v>43021101</v>
      </c>
      <c r="H4474" t="s">
        <v>61</v>
      </c>
      <c r="I4474" s="3">
        <v>5827</v>
      </c>
      <c r="J4474">
        <v>20190225</v>
      </c>
      <c r="K4474" s="4">
        <v>1919</v>
      </c>
      <c r="L4474">
        <v>323527</v>
      </c>
      <c r="M4474" s="5">
        <v>652</v>
      </c>
      <c r="N4474" t="s">
        <v>43</v>
      </c>
      <c r="O4474" t="s">
        <v>44</v>
      </c>
      <c r="P4474" t="s">
        <v>45</v>
      </c>
      <c r="Q4474" s="5">
        <v>24</v>
      </c>
      <c r="R4474" s="5">
        <v>15648</v>
      </c>
      <c r="S4474" t="s">
        <v>2261</v>
      </c>
      <c r="T4474" t="s">
        <v>47</v>
      </c>
      <c r="U4474" t="s">
        <v>48</v>
      </c>
      <c r="V4474" t="s">
        <v>5663</v>
      </c>
      <c r="W4474" t="s">
        <v>50</v>
      </c>
      <c r="X4474" t="s">
        <v>51</v>
      </c>
      <c r="Y4474">
        <v>43685371</v>
      </c>
      <c r="Z4474" t="s">
        <v>94</v>
      </c>
      <c r="AA4474">
        <v>2019</v>
      </c>
      <c r="AB4474" t="s">
        <v>86</v>
      </c>
      <c r="AC4474" t="s">
        <v>54</v>
      </c>
      <c r="AD4474" t="s">
        <v>55</v>
      </c>
      <c r="AE4474">
        <v>1420099</v>
      </c>
      <c r="AF4474" t="s">
        <v>56</v>
      </c>
      <c r="AG4474" t="s">
        <v>57</v>
      </c>
      <c r="AH4474" t="s">
        <v>52</v>
      </c>
      <c r="AI4474" t="s">
        <v>52</v>
      </c>
    </row>
    <row r="4475" spans="1:35" x14ac:dyDescent="0.25">
      <c r="A4475" s="13" t="str">
        <f t="shared" si="69"/>
        <v>http://dodappwlsprd2.cloud.pge.com:8003/ilis_rpt/dailyeventlogdetail.jsp?odbeventlogid=19-0031020&amp;numberofmonths=24&amp;showchangehistorylog=1</v>
      </c>
      <c r="B4475" s="14" t="str">
        <f>HYPERLINK(A4475,V4475)</f>
        <v>19-0031020</v>
      </c>
      <c r="C4475" t="s">
        <v>5139</v>
      </c>
      <c r="D4475" t="s">
        <v>2859</v>
      </c>
      <c r="E4475" t="s">
        <v>40</v>
      </c>
      <c r="F4475" t="s">
        <v>5159</v>
      </c>
      <c r="G4475" s="2">
        <v>42291101</v>
      </c>
      <c r="H4475" t="s">
        <v>42</v>
      </c>
      <c r="I4475" s="3">
        <v>1200</v>
      </c>
      <c r="J4475">
        <v>20190305</v>
      </c>
      <c r="K4475" s="4">
        <v>2144</v>
      </c>
      <c r="L4475">
        <v>331982</v>
      </c>
      <c r="M4475" s="5">
        <v>616</v>
      </c>
      <c r="N4475" t="s">
        <v>43</v>
      </c>
      <c r="O4475" t="s">
        <v>44</v>
      </c>
      <c r="P4475" t="s">
        <v>111</v>
      </c>
      <c r="Q4475" s="5">
        <v>238</v>
      </c>
      <c r="R4475" s="5">
        <v>146540</v>
      </c>
      <c r="S4475" t="s">
        <v>546</v>
      </c>
      <c r="T4475" t="s">
        <v>47</v>
      </c>
      <c r="U4475" t="s">
        <v>48</v>
      </c>
      <c r="V4475" t="s">
        <v>5664</v>
      </c>
      <c r="W4475" t="s">
        <v>50</v>
      </c>
      <c r="X4475" t="s">
        <v>51</v>
      </c>
      <c r="Y4475">
        <v>31427631</v>
      </c>
      <c r="Z4475" t="s">
        <v>94</v>
      </c>
      <c r="AA4475">
        <v>2019</v>
      </c>
      <c r="AB4475" t="s">
        <v>103</v>
      </c>
      <c r="AC4475" t="s">
        <v>54</v>
      </c>
      <c r="AD4475" t="s">
        <v>87</v>
      </c>
      <c r="AE4475">
        <v>1422131</v>
      </c>
      <c r="AF4475" t="s">
        <v>56</v>
      </c>
      <c r="AG4475" t="s">
        <v>57</v>
      </c>
      <c r="AH4475" t="s">
        <v>52</v>
      </c>
      <c r="AI4475" t="s">
        <v>52</v>
      </c>
    </row>
    <row r="4476" spans="1:35" x14ac:dyDescent="0.25">
      <c r="A4476" s="13" t="str">
        <f t="shared" si="69"/>
        <v>http://dodappwlsprd2.cloud.pge.com:8003/ilis_rpt/dailyeventlogdetail.jsp?odbeventlogid=19-0031067&amp;numberofmonths=24&amp;showchangehistorylog=1</v>
      </c>
      <c r="B4476" s="14" t="str">
        <f>HYPERLINK(A4476,V4476)</f>
        <v>19-0031067</v>
      </c>
      <c r="C4476" t="s">
        <v>5139</v>
      </c>
      <c r="D4476" t="s">
        <v>2859</v>
      </c>
      <c r="E4476" t="s">
        <v>40</v>
      </c>
      <c r="F4476" t="s">
        <v>5159</v>
      </c>
      <c r="G4476" s="2">
        <v>42291101</v>
      </c>
      <c r="H4476" t="s">
        <v>61</v>
      </c>
      <c r="I4476" s="3">
        <v>3393</v>
      </c>
      <c r="J4476">
        <v>20190306</v>
      </c>
      <c r="K4476" s="4">
        <v>112</v>
      </c>
      <c r="L4476">
        <v>332094</v>
      </c>
      <c r="M4476" s="5">
        <v>990</v>
      </c>
      <c r="N4476" t="s">
        <v>43</v>
      </c>
      <c r="O4476" t="s">
        <v>44</v>
      </c>
      <c r="P4476" t="s">
        <v>111</v>
      </c>
      <c r="Q4476" s="5">
        <v>15</v>
      </c>
      <c r="R4476" s="5">
        <v>14850</v>
      </c>
      <c r="S4476" t="s">
        <v>2060</v>
      </c>
      <c r="T4476" t="s">
        <v>47</v>
      </c>
      <c r="U4476" t="s">
        <v>48</v>
      </c>
      <c r="V4476" t="s">
        <v>5665</v>
      </c>
      <c r="W4476" t="s">
        <v>50</v>
      </c>
      <c r="X4476" t="s">
        <v>51</v>
      </c>
      <c r="Y4476">
        <v>43690690</v>
      </c>
      <c r="Z4476" t="s">
        <v>94</v>
      </c>
      <c r="AA4476">
        <v>2019</v>
      </c>
      <c r="AB4476" t="s">
        <v>103</v>
      </c>
      <c r="AC4476" t="s">
        <v>54</v>
      </c>
      <c r="AD4476" t="s">
        <v>55</v>
      </c>
      <c r="AE4476">
        <v>1422177</v>
      </c>
      <c r="AF4476" t="s">
        <v>56</v>
      </c>
      <c r="AG4476" t="s">
        <v>57</v>
      </c>
      <c r="AH4476" t="s">
        <v>52</v>
      </c>
      <c r="AI4476" t="s">
        <v>52</v>
      </c>
    </row>
    <row r="4477" spans="1:35" x14ac:dyDescent="0.25">
      <c r="A4477" s="13" t="str">
        <f t="shared" si="69"/>
        <v>http://dodappwlsprd2.cloud.pge.com:8003/ilis_rpt/dailyeventlogdetail.jsp?odbeventlogid=19-0031496&amp;numberofmonths=24&amp;showchangehistorylog=1</v>
      </c>
      <c r="B4477" s="14" t="str">
        <f>HYPERLINK(A4477,V4477)</f>
        <v>19-0031496</v>
      </c>
      <c r="C4477" t="s">
        <v>5139</v>
      </c>
      <c r="D4477" t="s">
        <v>2859</v>
      </c>
      <c r="E4477" t="s">
        <v>59</v>
      </c>
      <c r="F4477" t="s">
        <v>5156</v>
      </c>
      <c r="G4477" s="2">
        <v>42011108</v>
      </c>
      <c r="H4477" t="s">
        <v>61</v>
      </c>
      <c r="I4477" s="3">
        <v>5343</v>
      </c>
      <c r="J4477">
        <v>20190306</v>
      </c>
      <c r="K4477" s="4">
        <v>2040</v>
      </c>
      <c r="L4477">
        <v>333295</v>
      </c>
      <c r="M4477" s="5">
        <v>333</v>
      </c>
      <c r="N4477" t="s">
        <v>43</v>
      </c>
      <c r="O4477" t="s">
        <v>44</v>
      </c>
      <c r="P4477" t="s">
        <v>111</v>
      </c>
      <c r="Q4477" s="5">
        <v>37</v>
      </c>
      <c r="R4477" s="5">
        <v>4059</v>
      </c>
      <c r="S4477" t="s">
        <v>480</v>
      </c>
      <c r="T4477" t="s">
        <v>47</v>
      </c>
      <c r="U4477" t="s">
        <v>48</v>
      </c>
      <c r="V4477" t="s">
        <v>5666</v>
      </c>
      <c r="W4477" t="s">
        <v>50</v>
      </c>
      <c r="X4477" t="s">
        <v>51</v>
      </c>
      <c r="Y4477">
        <v>0</v>
      </c>
      <c r="Z4477" t="s">
        <v>94</v>
      </c>
      <c r="AA4477">
        <v>2019</v>
      </c>
      <c r="AB4477" t="s">
        <v>103</v>
      </c>
      <c r="AC4477" t="s">
        <v>54</v>
      </c>
      <c r="AD4477" t="s">
        <v>55</v>
      </c>
      <c r="AE4477">
        <v>1422428</v>
      </c>
      <c r="AF4477" t="s">
        <v>56</v>
      </c>
      <c r="AG4477" t="s">
        <v>57</v>
      </c>
      <c r="AH4477" t="s">
        <v>52</v>
      </c>
      <c r="AI4477" t="s">
        <v>54</v>
      </c>
    </row>
    <row r="4478" spans="1:35" x14ac:dyDescent="0.25">
      <c r="A4478" s="13" t="str">
        <f t="shared" si="69"/>
        <v>http://dodappwlsprd2.cloud.pge.com:8003/ilis_rpt/dailyeventlogdetail.jsp?odbeventlogid=19-0031823&amp;numberofmonths=24&amp;showchangehistorylog=1</v>
      </c>
      <c r="B4478" s="14" t="str">
        <f>HYPERLINK(A4478,V4478)</f>
        <v>19-0031823</v>
      </c>
      <c r="C4478" t="s">
        <v>5139</v>
      </c>
      <c r="D4478" t="s">
        <v>2859</v>
      </c>
      <c r="E4478" t="s">
        <v>59</v>
      </c>
      <c r="F4478" t="s">
        <v>5185</v>
      </c>
      <c r="G4478" s="2">
        <v>42261101</v>
      </c>
      <c r="H4478" t="s">
        <v>1138</v>
      </c>
      <c r="I4478" s="3">
        <v>1247</v>
      </c>
      <c r="J4478">
        <v>20190307</v>
      </c>
      <c r="K4478" s="4">
        <v>1539</v>
      </c>
      <c r="L4478">
        <v>333889</v>
      </c>
      <c r="M4478" s="5">
        <v>641</v>
      </c>
      <c r="N4478" t="s">
        <v>43</v>
      </c>
      <c r="O4478" t="s">
        <v>44</v>
      </c>
      <c r="P4478" t="s">
        <v>45</v>
      </c>
      <c r="Q4478" s="5">
        <v>29</v>
      </c>
      <c r="R4478" s="5">
        <v>18589</v>
      </c>
      <c r="S4478" t="s">
        <v>474</v>
      </c>
      <c r="T4478" t="s">
        <v>47</v>
      </c>
      <c r="U4478" t="s">
        <v>48</v>
      </c>
      <c r="V4478" t="s">
        <v>5667</v>
      </c>
      <c r="W4478" t="s">
        <v>50</v>
      </c>
      <c r="X4478" t="s">
        <v>51</v>
      </c>
      <c r="Y4478">
        <v>31427855</v>
      </c>
      <c r="Z4478" t="s">
        <v>52</v>
      </c>
      <c r="AA4478">
        <v>2019</v>
      </c>
      <c r="AB4478" t="s">
        <v>103</v>
      </c>
      <c r="AC4478" t="s">
        <v>54</v>
      </c>
      <c r="AD4478" t="s">
        <v>55</v>
      </c>
      <c r="AE4478">
        <v>1422637</v>
      </c>
      <c r="AF4478" t="s">
        <v>56</v>
      </c>
      <c r="AG4478" t="s">
        <v>57</v>
      </c>
      <c r="AH4478" t="s">
        <v>52</v>
      </c>
      <c r="AI4478" t="s">
        <v>52</v>
      </c>
    </row>
    <row r="4479" spans="1:35" x14ac:dyDescent="0.25">
      <c r="A4479" s="13" t="str">
        <f t="shared" si="69"/>
        <v>http://dodappwlsprd2.cloud.pge.com:8003/ilis_rpt/dailyeventlogdetail.jsp?odbeventlogid=19-0032389&amp;numberofmonths=24&amp;showchangehistorylog=1</v>
      </c>
      <c r="B4479" s="14" t="str">
        <f>HYPERLINK(A4479,V4479)</f>
        <v>19-0032389</v>
      </c>
      <c r="C4479" t="s">
        <v>5139</v>
      </c>
      <c r="D4479" t="s">
        <v>2859</v>
      </c>
      <c r="E4479" t="s">
        <v>59</v>
      </c>
      <c r="F4479" t="s">
        <v>5183</v>
      </c>
      <c r="G4479" s="2">
        <v>42031124</v>
      </c>
      <c r="H4479" t="s">
        <v>61</v>
      </c>
      <c r="I4479" s="3">
        <v>2487</v>
      </c>
      <c r="J4479">
        <v>20190310</v>
      </c>
      <c r="K4479" s="4">
        <v>718</v>
      </c>
      <c r="L4479">
        <v>335372</v>
      </c>
      <c r="M4479" s="5">
        <v>477</v>
      </c>
      <c r="N4479" t="s">
        <v>43</v>
      </c>
      <c r="O4479" t="s">
        <v>44</v>
      </c>
      <c r="P4479" t="s">
        <v>111</v>
      </c>
      <c r="Q4479" s="5">
        <v>28</v>
      </c>
      <c r="R4479" s="5">
        <v>13356</v>
      </c>
      <c r="S4479" t="s">
        <v>563</v>
      </c>
      <c r="T4479" t="s">
        <v>47</v>
      </c>
      <c r="U4479" t="s">
        <v>48</v>
      </c>
      <c r="V4479" t="s">
        <v>5668</v>
      </c>
      <c r="W4479" t="s">
        <v>50</v>
      </c>
      <c r="X4479" t="s">
        <v>51</v>
      </c>
      <c r="Y4479">
        <v>43698568</v>
      </c>
      <c r="Z4479" t="s">
        <v>52</v>
      </c>
      <c r="AA4479">
        <v>2019</v>
      </c>
      <c r="AB4479" t="s">
        <v>103</v>
      </c>
      <c r="AC4479" t="s">
        <v>54</v>
      </c>
      <c r="AD4479" t="s">
        <v>55</v>
      </c>
      <c r="AE4479">
        <v>1423065</v>
      </c>
      <c r="AF4479" t="s">
        <v>56</v>
      </c>
      <c r="AG4479" t="s">
        <v>57</v>
      </c>
      <c r="AH4479" t="s">
        <v>52</v>
      </c>
      <c r="AI4479" t="s">
        <v>54</v>
      </c>
    </row>
    <row r="4480" spans="1:35" x14ac:dyDescent="0.25">
      <c r="A4480" s="13" t="str">
        <f t="shared" si="69"/>
        <v>http://dodappwlsprd2.cloud.pge.com:8003/ilis_rpt/dailyeventlogdetail.jsp?odbeventlogid=19-0032424&amp;numberofmonths=24&amp;showchangehistorylog=1</v>
      </c>
      <c r="B4480" s="14" t="str">
        <f>HYPERLINK(A4480,V4480)</f>
        <v>19-0032424</v>
      </c>
      <c r="C4480" t="s">
        <v>5139</v>
      </c>
      <c r="D4480" t="s">
        <v>2859</v>
      </c>
      <c r="E4480" t="s">
        <v>59</v>
      </c>
      <c r="F4480" t="s">
        <v>5207</v>
      </c>
      <c r="G4480" s="2">
        <v>43432105</v>
      </c>
      <c r="H4480" t="s">
        <v>61</v>
      </c>
      <c r="I4480" s="3">
        <v>5769</v>
      </c>
      <c r="J4480">
        <v>20190310</v>
      </c>
      <c r="K4480" s="4">
        <v>1547</v>
      </c>
      <c r="L4480">
        <v>335600</v>
      </c>
      <c r="M4480" s="5">
        <v>642</v>
      </c>
      <c r="N4480" t="s">
        <v>43</v>
      </c>
      <c r="O4480" t="s">
        <v>44</v>
      </c>
      <c r="P4480" t="s">
        <v>45</v>
      </c>
      <c r="Q4480" s="5">
        <v>102</v>
      </c>
      <c r="R4480" s="5">
        <v>11651</v>
      </c>
      <c r="S4480" t="s">
        <v>471</v>
      </c>
      <c r="T4480" t="s">
        <v>47</v>
      </c>
      <c r="U4480" t="s">
        <v>48</v>
      </c>
      <c r="V4480" t="s">
        <v>5669</v>
      </c>
      <c r="W4480" t="s">
        <v>50</v>
      </c>
      <c r="X4480" t="s">
        <v>51</v>
      </c>
      <c r="Y4480">
        <v>0</v>
      </c>
      <c r="Z4480" t="s">
        <v>52</v>
      </c>
      <c r="AA4480">
        <v>2019</v>
      </c>
      <c r="AB4480" t="s">
        <v>103</v>
      </c>
      <c r="AC4480" t="s">
        <v>54</v>
      </c>
      <c r="AD4480" t="s">
        <v>117</v>
      </c>
      <c r="AE4480">
        <v>1423107</v>
      </c>
      <c r="AF4480" t="s">
        <v>56</v>
      </c>
      <c r="AG4480" t="s">
        <v>57</v>
      </c>
      <c r="AH4480" t="s">
        <v>52</v>
      </c>
      <c r="AI4480" t="s">
        <v>52</v>
      </c>
    </row>
    <row r="4481" spans="1:35" x14ac:dyDescent="0.25">
      <c r="A4481" s="13" t="str">
        <f t="shared" si="69"/>
        <v>http://dodappwlsprd2.cloud.pge.com:8003/ilis_rpt/dailyeventlogdetail.jsp?odbeventlogid=19-0032396&amp;numberofmonths=24&amp;showchangehistorylog=1</v>
      </c>
      <c r="B4481" s="14" t="str">
        <f>HYPERLINK(A4481,V4481)</f>
        <v>19-0032396</v>
      </c>
      <c r="C4481" t="s">
        <v>5139</v>
      </c>
      <c r="D4481" t="s">
        <v>2859</v>
      </c>
      <c r="E4481" t="s">
        <v>40</v>
      </c>
      <c r="F4481" t="s">
        <v>5146</v>
      </c>
      <c r="G4481" s="2">
        <v>43201102</v>
      </c>
      <c r="H4481" t="s">
        <v>61</v>
      </c>
      <c r="I4481" s="3">
        <v>4241</v>
      </c>
      <c r="J4481">
        <v>20190310</v>
      </c>
      <c r="K4481" s="4">
        <v>728</v>
      </c>
      <c r="L4481">
        <v>335376</v>
      </c>
      <c r="M4481" s="5">
        <v>680</v>
      </c>
      <c r="N4481" t="s">
        <v>43</v>
      </c>
      <c r="O4481" t="s">
        <v>1237</v>
      </c>
      <c r="P4481" t="s">
        <v>1296</v>
      </c>
      <c r="Q4481" s="5">
        <v>16</v>
      </c>
      <c r="R4481" s="5">
        <v>10880</v>
      </c>
      <c r="S4481" t="s">
        <v>546</v>
      </c>
      <c r="T4481" t="s">
        <v>47</v>
      </c>
      <c r="U4481" t="s">
        <v>48</v>
      </c>
      <c r="V4481" t="s">
        <v>5670</v>
      </c>
      <c r="W4481" t="s">
        <v>50</v>
      </c>
      <c r="X4481" t="s">
        <v>51</v>
      </c>
      <c r="Y4481">
        <v>43698570</v>
      </c>
      <c r="Z4481" t="s">
        <v>52</v>
      </c>
      <c r="AA4481">
        <v>2019</v>
      </c>
      <c r="AB4481" t="s">
        <v>103</v>
      </c>
      <c r="AC4481" t="s">
        <v>54</v>
      </c>
      <c r="AD4481" t="s">
        <v>87</v>
      </c>
      <c r="AE4481">
        <v>1423081</v>
      </c>
      <c r="AF4481" t="s">
        <v>56</v>
      </c>
      <c r="AG4481" t="s">
        <v>57</v>
      </c>
      <c r="AH4481" t="s">
        <v>52</v>
      </c>
      <c r="AI4481" t="s">
        <v>52</v>
      </c>
    </row>
    <row r="4482" spans="1:35" x14ac:dyDescent="0.25">
      <c r="A4482" s="13" t="str">
        <f t="shared" si="69"/>
        <v>http://dodappwlsprd2.cloud.pge.com:8003/ilis_rpt/dailyeventlogdetail.jsp?odbeventlogid=19-0032588&amp;numberofmonths=24&amp;showchangehistorylog=1</v>
      </c>
      <c r="B4482" s="14" t="str">
        <f>HYPERLINK(A4482,V4482)</f>
        <v>19-0032588</v>
      </c>
      <c r="C4482" t="s">
        <v>5139</v>
      </c>
      <c r="D4482" t="s">
        <v>2859</v>
      </c>
      <c r="E4482" t="s">
        <v>59</v>
      </c>
      <c r="F4482" t="s">
        <v>5207</v>
      </c>
      <c r="G4482" s="2">
        <v>43432105</v>
      </c>
      <c r="H4482" t="s">
        <v>61</v>
      </c>
      <c r="I4482" s="3">
        <v>7505</v>
      </c>
      <c r="J4482">
        <v>20190311</v>
      </c>
      <c r="K4482" s="4">
        <v>849</v>
      </c>
      <c r="L4482">
        <v>335966</v>
      </c>
      <c r="M4482" s="5">
        <v>446</v>
      </c>
      <c r="N4482" t="s">
        <v>43</v>
      </c>
      <c r="O4482" t="s">
        <v>44</v>
      </c>
      <c r="P4482" t="s">
        <v>45</v>
      </c>
      <c r="Q4482" s="5">
        <v>2</v>
      </c>
      <c r="R4482" s="5">
        <v>892</v>
      </c>
      <c r="S4482" t="s">
        <v>463</v>
      </c>
      <c r="T4482" t="s">
        <v>47</v>
      </c>
      <c r="U4482" t="s">
        <v>48</v>
      </c>
      <c r="V4482" t="s">
        <v>5671</v>
      </c>
      <c r="W4482" t="s">
        <v>50</v>
      </c>
      <c r="X4482" t="s">
        <v>51</v>
      </c>
      <c r="Y4482">
        <v>43700026</v>
      </c>
      <c r="Z4482" t="s">
        <v>52</v>
      </c>
      <c r="AA4482">
        <v>2019</v>
      </c>
      <c r="AB4482" t="s">
        <v>103</v>
      </c>
      <c r="AC4482" t="s">
        <v>54</v>
      </c>
      <c r="AD4482" t="s">
        <v>55</v>
      </c>
      <c r="AE4482">
        <v>1423270</v>
      </c>
      <c r="AF4482" t="s">
        <v>56</v>
      </c>
      <c r="AG4482" t="s">
        <v>57</v>
      </c>
      <c r="AH4482" t="s">
        <v>52</v>
      </c>
      <c r="AI4482" t="s">
        <v>52</v>
      </c>
    </row>
    <row r="4483" spans="1:35" x14ac:dyDescent="0.25">
      <c r="A4483" s="13" t="str">
        <f t="shared" si="69"/>
        <v>http://dodappwlsprd2.cloud.pge.com:8003/ilis_rpt/dailyeventlogdetail.jsp?odbeventlogid=19-0033294&amp;numberofmonths=24&amp;showchangehistorylog=1</v>
      </c>
      <c r="B4483" s="14" t="str">
        <f>HYPERLINK(A4483,V4483)</f>
        <v>19-0033294</v>
      </c>
      <c r="C4483" t="s">
        <v>5139</v>
      </c>
      <c r="D4483" t="s">
        <v>2859</v>
      </c>
      <c r="E4483" t="s">
        <v>59</v>
      </c>
      <c r="F4483" t="s">
        <v>5263</v>
      </c>
      <c r="G4483" s="2">
        <v>42711102</v>
      </c>
      <c r="H4483" t="s">
        <v>61</v>
      </c>
      <c r="I4483" s="3">
        <v>9193</v>
      </c>
      <c r="J4483">
        <v>20190313</v>
      </c>
      <c r="K4483" s="4">
        <v>500</v>
      </c>
      <c r="L4483">
        <v>338128</v>
      </c>
      <c r="M4483" s="5">
        <v>410</v>
      </c>
      <c r="N4483" t="s">
        <v>43</v>
      </c>
      <c r="O4483" t="s">
        <v>44</v>
      </c>
      <c r="P4483" t="s">
        <v>45</v>
      </c>
      <c r="Q4483" s="5">
        <v>13</v>
      </c>
      <c r="R4483" s="5">
        <v>3014</v>
      </c>
      <c r="S4483" t="s">
        <v>637</v>
      </c>
      <c r="T4483" t="s">
        <v>47</v>
      </c>
      <c r="U4483" t="s">
        <v>48</v>
      </c>
      <c r="V4483" t="s">
        <v>5672</v>
      </c>
      <c r="W4483" t="s">
        <v>50</v>
      </c>
      <c r="X4483" t="s">
        <v>51</v>
      </c>
      <c r="Y4483">
        <v>0</v>
      </c>
      <c r="Z4483" t="s">
        <v>94</v>
      </c>
      <c r="AA4483">
        <v>2019</v>
      </c>
      <c r="AB4483" t="s">
        <v>103</v>
      </c>
      <c r="AC4483" t="s">
        <v>54</v>
      </c>
      <c r="AD4483" t="s">
        <v>55</v>
      </c>
      <c r="AE4483">
        <v>1423756</v>
      </c>
      <c r="AF4483" t="s">
        <v>56</v>
      </c>
      <c r="AG4483" t="s">
        <v>57</v>
      </c>
      <c r="AH4483" t="s">
        <v>52</v>
      </c>
      <c r="AI4483" t="s">
        <v>54</v>
      </c>
    </row>
    <row r="4484" spans="1:35" x14ac:dyDescent="0.25">
      <c r="A4484" s="13" t="str">
        <f t="shared" si="69"/>
        <v>http://dodappwlsprd2.cloud.pge.com:8003/ilis_rpt/dailyeventlogdetail.jsp?odbeventlogid=19-0033813&amp;numberofmonths=24&amp;showchangehistorylog=1</v>
      </c>
      <c r="B4484" s="14" t="str">
        <f>HYPERLINK(A4484,V4484)</f>
        <v>19-0033813</v>
      </c>
      <c r="C4484" t="s">
        <v>5139</v>
      </c>
      <c r="D4484" t="s">
        <v>2859</v>
      </c>
      <c r="E4484" t="s">
        <v>59</v>
      </c>
      <c r="F4484" t="s">
        <v>5196</v>
      </c>
      <c r="G4484" s="2">
        <v>42011107</v>
      </c>
      <c r="H4484" t="s">
        <v>61</v>
      </c>
      <c r="I4484" s="3">
        <v>6487</v>
      </c>
      <c r="J4484">
        <v>20190314</v>
      </c>
      <c r="K4484" s="4">
        <v>1006</v>
      </c>
      <c r="L4484">
        <v>339275</v>
      </c>
      <c r="M4484" s="5">
        <v>900</v>
      </c>
      <c r="N4484" t="s">
        <v>43</v>
      </c>
      <c r="O4484" t="s">
        <v>83</v>
      </c>
      <c r="P4484" t="s">
        <v>124</v>
      </c>
      <c r="Q4484" s="5">
        <v>213</v>
      </c>
      <c r="R4484" s="5">
        <v>41014</v>
      </c>
      <c r="S4484" t="s">
        <v>463</v>
      </c>
      <c r="T4484" t="s">
        <v>78</v>
      </c>
      <c r="U4484" t="s">
        <v>48</v>
      </c>
      <c r="V4484" t="s">
        <v>5673</v>
      </c>
      <c r="W4484" t="s">
        <v>50</v>
      </c>
      <c r="X4484" t="s">
        <v>51</v>
      </c>
      <c r="Y4484">
        <v>31429048</v>
      </c>
      <c r="Z4484" t="s">
        <v>52</v>
      </c>
      <c r="AA4484">
        <v>2019</v>
      </c>
      <c r="AB4484" t="s">
        <v>103</v>
      </c>
      <c r="AC4484" t="s">
        <v>54</v>
      </c>
      <c r="AD4484" t="s">
        <v>70</v>
      </c>
      <c r="AE4484">
        <v>1424139</v>
      </c>
      <c r="AF4484" t="s">
        <v>80</v>
      </c>
      <c r="AG4484" t="s">
        <v>57</v>
      </c>
      <c r="AH4484" t="s">
        <v>52</v>
      </c>
      <c r="AI4484" t="s">
        <v>52</v>
      </c>
    </row>
    <row r="4485" spans="1:35" x14ac:dyDescent="0.25">
      <c r="A4485" s="13" t="str">
        <f t="shared" si="69"/>
        <v>http://dodappwlsprd2.cloud.pge.com:8003/ilis_rpt/dailyeventlogdetail.jsp?odbeventlogid=19-0034490&amp;numberofmonths=24&amp;showchangehistorylog=1</v>
      </c>
      <c r="B4485" s="14" t="str">
        <f>HYPERLINK(A4485,V4485)</f>
        <v>19-0034490</v>
      </c>
      <c r="C4485" t="s">
        <v>5139</v>
      </c>
      <c r="D4485" t="s">
        <v>2859</v>
      </c>
      <c r="E4485" t="s">
        <v>59</v>
      </c>
      <c r="F4485" t="s">
        <v>5152</v>
      </c>
      <c r="G4485" s="2">
        <v>43432104</v>
      </c>
      <c r="H4485" t="s">
        <v>42</v>
      </c>
      <c r="I4485" s="3">
        <v>632</v>
      </c>
      <c r="J4485">
        <v>20190317</v>
      </c>
      <c r="K4485" s="4">
        <v>1514</v>
      </c>
      <c r="L4485">
        <v>341496</v>
      </c>
      <c r="M4485" s="5">
        <v>674</v>
      </c>
      <c r="N4485" t="s">
        <v>43</v>
      </c>
      <c r="O4485" t="s">
        <v>44</v>
      </c>
      <c r="P4485" t="s">
        <v>132</v>
      </c>
      <c r="Q4485" s="5">
        <v>753</v>
      </c>
      <c r="R4485" s="5">
        <v>302073</v>
      </c>
      <c r="S4485" t="s">
        <v>471</v>
      </c>
      <c r="T4485" t="s">
        <v>47</v>
      </c>
      <c r="U4485" t="s">
        <v>48</v>
      </c>
      <c r="V4485" t="s">
        <v>5674</v>
      </c>
      <c r="W4485" t="s">
        <v>50</v>
      </c>
      <c r="X4485" t="s">
        <v>51</v>
      </c>
      <c r="Y4485">
        <v>43709133</v>
      </c>
      <c r="Z4485" t="s">
        <v>52</v>
      </c>
      <c r="AA4485">
        <v>2019</v>
      </c>
      <c r="AB4485" t="s">
        <v>103</v>
      </c>
      <c r="AC4485" t="s">
        <v>54</v>
      </c>
      <c r="AD4485" t="s">
        <v>55</v>
      </c>
      <c r="AE4485">
        <v>1424678</v>
      </c>
      <c r="AF4485" t="s">
        <v>56</v>
      </c>
      <c r="AG4485" t="s">
        <v>57</v>
      </c>
      <c r="AH4485" t="s">
        <v>52</v>
      </c>
      <c r="AI4485" t="s">
        <v>52</v>
      </c>
    </row>
    <row r="4486" spans="1:35" x14ac:dyDescent="0.25">
      <c r="A4486" s="13" t="str">
        <f t="shared" ref="A4486:A4549" si="70">CONCATENATE("http://dodappwlsprd2.cloud.pge.com:8003/ilis_rpt/dailyeventlogdetail.jsp?odbeventlogid="&amp;V4486&amp;"&amp;numberofmonths=24&amp;showchangehistorylog=1")</f>
        <v>http://dodappwlsprd2.cloud.pge.com:8003/ilis_rpt/dailyeventlogdetail.jsp?odbeventlogid=19-0037285&amp;numberofmonths=24&amp;showchangehistorylog=1</v>
      </c>
      <c r="B4486" s="14" t="str">
        <f>HYPERLINK(A4486,V4486)</f>
        <v>19-0037285</v>
      </c>
      <c r="C4486" t="s">
        <v>5139</v>
      </c>
      <c r="D4486" t="s">
        <v>2859</v>
      </c>
      <c r="E4486" t="s">
        <v>59</v>
      </c>
      <c r="F4486" t="s">
        <v>5174</v>
      </c>
      <c r="G4486" s="2">
        <v>43021102</v>
      </c>
      <c r="H4486" t="s">
        <v>61</v>
      </c>
      <c r="I4486" s="3">
        <v>7449</v>
      </c>
      <c r="J4486">
        <v>20190327</v>
      </c>
      <c r="K4486" s="4">
        <v>327</v>
      </c>
      <c r="L4486">
        <v>348142</v>
      </c>
      <c r="M4486" s="5">
        <v>458</v>
      </c>
      <c r="N4486" t="s">
        <v>43</v>
      </c>
      <c r="O4486" t="s">
        <v>44</v>
      </c>
      <c r="P4486" t="s">
        <v>111</v>
      </c>
      <c r="Q4486" s="5">
        <v>43</v>
      </c>
      <c r="R4486" s="5">
        <v>19694</v>
      </c>
      <c r="S4486" t="s">
        <v>2060</v>
      </c>
      <c r="T4486" t="s">
        <v>47</v>
      </c>
      <c r="U4486" t="s">
        <v>48</v>
      </c>
      <c r="V4486" t="s">
        <v>5675</v>
      </c>
      <c r="W4486" t="s">
        <v>50</v>
      </c>
      <c r="X4486" t="s">
        <v>51</v>
      </c>
      <c r="Y4486">
        <v>43718308</v>
      </c>
      <c r="Z4486" t="s">
        <v>94</v>
      </c>
      <c r="AA4486">
        <v>2019</v>
      </c>
      <c r="AB4486" t="s">
        <v>103</v>
      </c>
      <c r="AC4486" t="s">
        <v>54</v>
      </c>
      <c r="AD4486" t="s">
        <v>55</v>
      </c>
      <c r="AE4486">
        <v>1426563</v>
      </c>
      <c r="AF4486" t="s">
        <v>56</v>
      </c>
      <c r="AG4486" t="s">
        <v>57</v>
      </c>
      <c r="AH4486" t="s">
        <v>52</v>
      </c>
      <c r="AI4486" t="s">
        <v>52</v>
      </c>
    </row>
    <row r="4487" spans="1:35" x14ac:dyDescent="0.25">
      <c r="A4487" s="13" t="str">
        <f t="shared" si="70"/>
        <v>http://dodappwlsprd2.cloud.pge.com:8003/ilis_rpt/dailyeventlogdetail.jsp?odbeventlogid=19-0037958&amp;numberofmonths=24&amp;showchangehistorylog=1</v>
      </c>
      <c r="B4487" s="14" t="str">
        <f>HYPERLINK(A4487,V4487)</f>
        <v>19-0037958</v>
      </c>
      <c r="C4487" t="s">
        <v>5139</v>
      </c>
      <c r="D4487" t="s">
        <v>2859</v>
      </c>
      <c r="E4487" t="s">
        <v>59</v>
      </c>
      <c r="F4487" t="s">
        <v>5263</v>
      </c>
      <c r="G4487" s="2">
        <v>42711102</v>
      </c>
      <c r="H4487" t="s">
        <v>61</v>
      </c>
      <c r="I4487" s="3">
        <v>9191</v>
      </c>
      <c r="J4487">
        <v>20190328</v>
      </c>
      <c r="K4487" s="4">
        <v>1208</v>
      </c>
      <c r="L4487">
        <v>349458</v>
      </c>
      <c r="M4487" s="5">
        <v>641</v>
      </c>
      <c r="N4487" t="s">
        <v>43</v>
      </c>
      <c r="O4487" t="s">
        <v>44</v>
      </c>
      <c r="P4487" t="s">
        <v>45</v>
      </c>
      <c r="Q4487" s="5">
        <v>169</v>
      </c>
      <c r="R4487" s="5">
        <v>42406</v>
      </c>
      <c r="S4487" t="s">
        <v>4585</v>
      </c>
      <c r="T4487" t="s">
        <v>47</v>
      </c>
      <c r="U4487" t="s">
        <v>48</v>
      </c>
      <c r="V4487" t="s">
        <v>5676</v>
      </c>
      <c r="W4487" t="s">
        <v>50</v>
      </c>
      <c r="X4487" t="s">
        <v>51</v>
      </c>
      <c r="Y4487">
        <v>43720896</v>
      </c>
      <c r="Z4487" t="s">
        <v>94</v>
      </c>
      <c r="AA4487">
        <v>2019</v>
      </c>
      <c r="AB4487" t="s">
        <v>103</v>
      </c>
      <c r="AC4487" t="s">
        <v>54</v>
      </c>
      <c r="AD4487" t="s">
        <v>55</v>
      </c>
      <c r="AE4487">
        <v>1426995</v>
      </c>
      <c r="AF4487" t="s">
        <v>56</v>
      </c>
      <c r="AG4487" t="s">
        <v>57</v>
      </c>
      <c r="AH4487" t="s">
        <v>52</v>
      </c>
      <c r="AI4487" t="s">
        <v>52</v>
      </c>
    </row>
    <row r="4488" spans="1:35" x14ac:dyDescent="0.25">
      <c r="A4488" s="13" t="str">
        <f t="shared" si="70"/>
        <v>http://dodappwlsprd2.cloud.pge.com:8003/ilis_rpt/dailyeventlogdetail.jsp?odbeventlogid=19-0038541&amp;numberofmonths=24&amp;showchangehistorylog=1</v>
      </c>
      <c r="B4488" s="14" t="str">
        <f>HYPERLINK(A4488,V4488)</f>
        <v>19-0038541</v>
      </c>
      <c r="C4488" t="s">
        <v>5139</v>
      </c>
      <c r="D4488" t="s">
        <v>2859</v>
      </c>
      <c r="E4488" t="s">
        <v>59</v>
      </c>
      <c r="F4488" t="s">
        <v>5140</v>
      </c>
      <c r="G4488" s="2">
        <v>43292103</v>
      </c>
      <c r="H4488" t="s">
        <v>61</v>
      </c>
      <c r="I4488" s="3">
        <v>3343</v>
      </c>
      <c r="J4488">
        <v>20190331</v>
      </c>
      <c r="K4488" s="4">
        <v>430</v>
      </c>
      <c r="L4488">
        <v>351060</v>
      </c>
      <c r="M4488" s="5">
        <v>363</v>
      </c>
      <c r="N4488" t="s">
        <v>43</v>
      </c>
      <c r="O4488" t="s">
        <v>44</v>
      </c>
      <c r="P4488" t="s">
        <v>45</v>
      </c>
      <c r="Q4488" s="5">
        <v>27</v>
      </c>
      <c r="R4488" s="5">
        <v>9801</v>
      </c>
      <c r="S4488" t="s">
        <v>463</v>
      </c>
      <c r="T4488" t="s">
        <v>47</v>
      </c>
      <c r="U4488" t="s">
        <v>48</v>
      </c>
      <c r="V4488" t="s">
        <v>5677</v>
      </c>
      <c r="W4488" t="s">
        <v>50</v>
      </c>
      <c r="X4488" t="s">
        <v>51</v>
      </c>
      <c r="Y4488">
        <v>31431921</v>
      </c>
      <c r="Z4488" t="s">
        <v>52</v>
      </c>
      <c r="AA4488">
        <v>2019</v>
      </c>
      <c r="AB4488" t="s">
        <v>103</v>
      </c>
      <c r="AC4488" t="s">
        <v>54</v>
      </c>
      <c r="AD4488" t="s">
        <v>55</v>
      </c>
      <c r="AE4488">
        <v>1427431</v>
      </c>
      <c r="AF4488" t="s">
        <v>56</v>
      </c>
      <c r="AG4488" t="s">
        <v>57</v>
      </c>
      <c r="AH4488" t="s">
        <v>52</v>
      </c>
      <c r="AI4488" t="s">
        <v>52</v>
      </c>
    </row>
    <row r="4489" spans="1:35" x14ac:dyDescent="0.25">
      <c r="A4489" s="13" t="str">
        <f t="shared" si="70"/>
        <v>http://dodappwlsprd2.cloud.pge.com:8003/ilis_rpt/dailyeventlogdetail.jsp?odbeventlogid=19-0041208&amp;numberofmonths=24&amp;showchangehistorylog=1</v>
      </c>
      <c r="B4489" s="14" t="str">
        <f>HYPERLINK(A4489,V4489)</f>
        <v>19-0041208</v>
      </c>
      <c r="C4489" t="s">
        <v>5139</v>
      </c>
      <c r="D4489" t="s">
        <v>2859</v>
      </c>
      <c r="E4489" t="s">
        <v>40</v>
      </c>
      <c r="F4489" t="s">
        <v>5144</v>
      </c>
      <c r="G4489" s="2">
        <v>43051101</v>
      </c>
      <c r="H4489" t="s">
        <v>72</v>
      </c>
      <c r="I4489" s="3" t="s">
        <v>5678</v>
      </c>
      <c r="J4489">
        <v>20190410</v>
      </c>
      <c r="K4489" s="4">
        <v>625</v>
      </c>
      <c r="L4489">
        <v>357669</v>
      </c>
      <c r="M4489" s="5">
        <v>398</v>
      </c>
      <c r="N4489" t="s">
        <v>43</v>
      </c>
      <c r="O4489" t="s">
        <v>89</v>
      </c>
      <c r="P4489" t="s">
        <v>455</v>
      </c>
      <c r="Q4489" s="5">
        <v>220</v>
      </c>
      <c r="R4489" s="5">
        <v>60650</v>
      </c>
      <c r="S4489" t="s">
        <v>463</v>
      </c>
      <c r="T4489" t="s">
        <v>47</v>
      </c>
      <c r="U4489" t="s">
        <v>48</v>
      </c>
      <c r="V4489" t="s">
        <v>5679</v>
      </c>
      <c r="W4489" t="s">
        <v>50</v>
      </c>
      <c r="X4489" t="s">
        <v>51</v>
      </c>
      <c r="Y4489">
        <v>43734959</v>
      </c>
      <c r="Z4489" t="s">
        <v>94</v>
      </c>
      <c r="AA4489">
        <v>2019</v>
      </c>
      <c r="AB4489" t="s">
        <v>114</v>
      </c>
      <c r="AC4489" t="s">
        <v>54</v>
      </c>
      <c r="AD4489" t="s">
        <v>55</v>
      </c>
      <c r="AE4489">
        <v>1429298</v>
      </c>
      <c r="AF4489" t="s">
        <v>56</v>
      </c>
      <c r="AG4489" t="s">
        <v>57</v>
      </c>
      <c r="AH4489" t="s">
        <v>52</v>
      </c>
      <c r="AI4489" t="s">
        <v>54</v>
      </c>
    </row>
    <row r="4490" spans="1:35" x14ac:dyDescent="0.25">
      <c r="A4490" s="13" t="str">
        <f t="shared" si="70"/>
        <v>http://dodappwlsprd2.cloud.pge.com:8003/ilis_rpt/dailyeventlogdetail.jsp?odbeventlogid=19-0041615&amp;numberofmonths=24&amp;showchangehistorylog=1</v>
      </c>
      <c r="B4490" s="14" t="str">
        <f>HYPERLINK(A4490,V4490)</f>
        <v>19-0041615</v>
      </c>
      <c r="C4490" t="s">
        <v>5139</v>
      </c>
      <c r="D4490" t="s">
        <v>2859</v>
      </c>
      <c r="E4490" t="s">
        <v>59</v>
      </c>
      <c r="F4490" t="s">
        <v>5152</v>
      </c>
      <c r="G4490" s="2">
        <v>43432104</v>
      </c>
      <c r="H4490" t="s">
        <v>61</v>
      </c>
      <c r="I4490" s="3">
        <v>6397</v>
      </c>
      <c r="J4490">
        <v>20190411</v>
      </c>
      <c r="K4490" s="4">
        <v>944</v>
      </c>
      <c r="L4490">
        <v>358737</v>
      </c>
      <c r="M4490" s="5">
        <v>1318</v>
      </c>
      <c r="N4490" t="s">
        <v>43</v>
      </c>
      <c r="O4490" t="s">
        <v>44</v>
      </c>
      <c r="P4490" t="s">
        <v>45</v>
      </c>
      <c r="Q4490" s="5">
        <v>7</v>
      </c>
      <c r="R4490" s="5">
        <v>9226</v>
      </c>
      <c r="S4490" t="s">
        <v>471</v>
      </c>
      <c r="T4490" t="s">
        <v>78</v>
      </c>
      <c r="U4490" t="s">
        <v>48</v>
      </c>
      <c r="V4490" t="s">
        <v>5680</v>
      </c>
      <c r="W4490" t="s">
        <v>50</v>
      </c>
      <c r="X4490" t="s">
        <v>51</v>
      </c>
      <c r="Y4490">
        <v>31433788</v>
      </c>
      <c r="Z4490" t="s">
        <v>94</v>
      </c>
      <c r="AA4490">
        <v>2019</v>
      </c>
      <c r="AB4490" t="s">
        <v>114</v>
      </c>
      <c r="AC4490" t="s">
        <v>54</v>
      </c>
      <c r="AD4490" t="s">
        <v>55</v>
      </c>
      <c r="AE4490">
        <v>1429676</v>
      </c>
      <c r="AF4490" t="s">
        <v>80</v>
      </c>
      <c r="AG4490" t="s">
        <v>57</v>
      </c>
      <c r="AH4490" t="s">
        <v>52</v>
      </c>
      <c r="AI4490" t="s">
        <v>52</v>
      </c>
    </row>
    <row r="4491" spans="1:35" x14ac:dyDescent="0.25">
      <c r="A4491" s="13" t="str">
        <f t="shared" si="70"/>
        <v>http://dodappwlsprd2.cloud.pge.com:8003/ilis_rpt/dailyeventlogdetail.jsp?odbeventlogid=19-0042748&amp;numberofmonths=24&amp;showchangehistorylog=1</v>
      </c>
      <c r="B4491" s="14" t="str">
        <f>HYPERLINK(A4491,V4491)</f>
        <v>19-0042748</v>
      </c>
      <c r="C4491" t="s">
        <v>5139</v>
      </c>
      <c r="D4491" t="s">
        <v>2859</v>
      </c>
      <c r="E4491" t="s">
        <v>40</v>
      </c>
      <c r="F4491" t="s">
        <v>5149</v>
      </c>
      <c r="G4491" s="2">
        <v>42711101</v>
      </c>
      <c r="H4491" t="s">
        <v>81</v>
      </c>
      <c r="I4491" s="3">
        <v>11012</v>
      </c>
      <c r="J4491">
        <v>20190416</v>
      </c>
      <c r="K4491" s="4">
        <v>645</v>
      </c>
      <c r="L4491">
        <v>361531</v>
      </c>
      <c r="M4491" s="5">
        <v>295</v>
      </c>
      <c r="N4491" t="s">
        <v>43</v>
      </c>
      <c r="O4491" t="s">
        <v>89</v>
      </c>
      <c r="P4491" t="s">
        <v>455</v>
      </c>
      <c r="Q4491" s="5">
        <v>1616</v>
      </c>
      <c r="R4491" s="5">
        <v>180426</v>
      </c>
      <c r="S4491" t="s">
        <v>463</v>
      </c>
      <c r="T4491" t="s">
        <v>47</v>
      </c>
      <c r="U4491" t="s">
        <v>48</v>
      </c>
      <c r="V4491" t="s">
        <v>5681</v>
      </c>
      <c r="W4491" t="s">
        <v>50</v>
      </c>
      <c r="X4491" t="s">
        <v>51</v>
      </c>
      <c r="Y4491">
        <v>31434363</v>
      </c>
      <c r="Z4491" t="s">
        <v>52</v>
      </c>
      <c r="AA4491">
        <v>2019</v>
      </c>
      <c r="AB4491" t="s">
        <v>114</v>
      </c>
      <c r="AC4491" t="s">
        <v>54</v>
      </c>
      <c r="AD4491" t="s">
        <v>55</v>
      </c>
      <c r="AE4491">
        <v>1430415</v>
      </c>
      <c r="AF4491" t="s">
        <v>56</v>
      </c>
      <c r="AG4491" t="s">
        <v>57</v>
      </c>
      <c r="AH4491" t="s">
        <v>52</v>
      </c>
      <c r="AI4491" t="s">
        <v>52</v>
      </c>
    </row>
    <row r="4492" spans="1:35" x14ac:dyDescent="0.25">
      <c r="A4492" s="13" t="str">
        <f t="shared" si="70"/>
        <v>http://dodappwlsprd2.cloud.pge.com:8003/ilis_rpt/dailyeventlogdetail.jsp?odbeventlogid=19-0046780&amp;numberofmonths=24&amp;showchangehistorylog=1</v>
      </c>
      <c r="B4492" s="14" t="str">
        <f>HYPERLINK(A4492,V4492)</f>
        <v>19-0046780</v>
      </c>
      <c r="C4492" t="s">
        <v>5139</v>
      </c>
      <c r="D4492" t="s">
        <v>2859</v>
      </c>
      <c r="E4492" t="s">
        <v>40</v>
      </c>
      <c r="F4492" t="s">
        <v>5159</v>
      </c>
      <c r="G4492" s="2">
        <v>42291101</v>
      </c>
      <c r="H4492" t="s">
        <v>496</v>
      </c>
      <c r="I4492" s="3" t="s">
        <v>5682</v>
      </c>
      <c r="J4492">
        <v>20190427</v>
      </c>
      <c r="K4492" s="4">
        <v>1748</v>
      </c>
      <c r="L4492">
        <v>369333</v>
      </c>
      <c r="M4492" s="5">
        <v>1324</v>
      </c>
      <c r="N4492" t="s">
        <v>43</v>
      </c>
      <c r="O4492" t="s">
        <v>44</v>
      </c>
      <c r="P4492" t="s">
        <v>45</v>
      </c>
      <c r="Q4492" s="5">
        <v>1</v>
      </c>
      <c r="R4492" s="5">
        <v>1324</v>
      </c>
      <c r="S4492" t="s">
        <v>463</v>
      </c>
      <c r="T4492" t="s">
        <v>47</v>
      </c>
      <c r="U4492" t="s">
        <v>48</v>
      </c>
      <c r="V4492" t="s">
        <v>5683</v>
      </c>
      <c r="W4492" t="s">
        <v>50</v>
      </c>
      <c r="X4492" t="s">
        <v>51</v>
      </c>
      <c r="Y4492">
        <v>43754442</v>
      </c>
      <c r="Z4492" t="s">
        <v>52</v>
      </c>
      <c r="AA4492">
        <v>2019</v>
      </c>
      <c r="AB4492" t="s">
        <v>114</v>
      </c>
      <c r="AC4492" t="s">
        <v>54</v>
      </c>
      <c r="AD4492" t="s">
        <v>55</v>
      </c>
      <c r="AE4492">
        <v>1433172</v>
      </c>
      <c r="AF4492" t="s">
        <v>56</v>
      </c>
      <c r="AG4492" t="s">
        <v>57</v>
      </c>
      <c r="AH4492" t="s">
        <v>52</v>
      </c>
      <c r="AI4492" t="s">
        <v>54</v>
      </c>
    </row>
    <row r="4493" spans="1:35" x14ac:dyDescent="0.25">
      <c r="A4493" s="13" t="str">
        <f t="shared" si="70"/>
        <v>http://dodappwlsprd2.cloud.pge.com:8003/ilis_rpt/dailyeventlogdetail.jsp?odbeventlogid=19-0052211&amp;numberofmonths=24&amp;showchangehistorylog=1</v>
      </c>
      <c r="B4493" s="14" t="str">
        <f>HYPERLINK(A4493,V4493)</f>
        <v>19-0052211</v>
      </c>
      <c r="C4493" t="s">
        <v>5139</v>
      </c>
      <c r="D4493" t="s">
        <v>2859</v>
      </c>
      <c r="E4493" t="s">
        <v>59</v>
      </c>
      <c r="F4493" t="s">
        <v>5174</v>
      </c>
      <c r="G4493" s="2">
        <v>43021102</v>
      </c>
      <c r="H4493" t="s">
        <v>72</v>
      </c>
      <c r="I4493" s="3">
        <v>2387</v>
      </c>
      <c r="J4493">
        <v>20190515</v>
      </c>
      <c r="K4493" s="4">
        <v>1357</v>
      </c>
      <c r="L4493">
        <v>381010</v>
      </c>
      <c r="M4493" s="5">
        <v>508</v>
      </c>
      <c r="N4493" t="s">
        <v>43</v>
      </c>
      <c r="O4493" t="s">
        <v>44</v>
      </c>
      <c r="P4493" t="s">
        <v>45</v>
      </c>
      <c r="Q4493" s="5">
        <v>2146</v>
      </c>
      <c r="R4493" s="5">
        <v>71882</v>
      </c>
      <c r="S4493" t="s">
        <v>524</v>
      </c>
      <c r="T4493" t="s">
        <v>47</v>
      </c>
      <c r="U4493" t="s">
        <v>121</v>
      </c>
      <c r="V4493" t="s">
        <v>5684</v>
      </c>
      <c r="W4493" t="s">
        <v>50</v>
      </c>
      <c r="X4493" t="s">
        <v>51</v>
      </c>
      <c r="Y4493">
        <v>43782282</v>
      </c>
      <c r="Z4493" t="s">
        <v>94</v>
      </c>
      <c r="AA4493">
        <v>2019</v>
      </c>
      <c r="AB4493" t="s">
        <v>130</v>
      </c>
      <c r="AC4493" t="s">
        <v>54</v>
      </c>
      <c r="AD4493" t="s">
        <v>64</v>
      </c>
      <c r="AE4493">
        <v>1436897</v>
      </c>
      <c r="AF4493" t="s">
        <v>56</v>
      </c>
      <c r="AG4493" t="s">
        <v>57</v>
      </c>
      <c r="AH4493" t="s">
        <v>52</v>
      </c>
      <c r="AI4493" t="s">
        <v>54</v>
      </c>
    </row>
    <row r="4494" spans="1:35" x14ac:dyDescent="0.25">
      <c r="A4494" s="13" t="str">
        <f t="shared" si="70"/>
        <v>http://dodappwlsprd2.cloud.pge.com:8003/ilis_rpt/dailyeventlogdetail.jsp?odbeventlogid=19-0053715&amp;numberofmonths=24&amp;showchangehistorylog=1</v>
      </c>
      <c r="B4494" s="14" t="str">
        <f>HYPERLINK(A4494,V4494)</f>
        <v>19-0053715</v>
      </c>
      <c r="C4494" t="s">
        <v>5139</v>
      </c>
      <c r="D4494" t="s">
        <v>2859</v>
      </c>
      <c r="E4494" t="s">
        <v>40</v>
      </c>
      <c r="F4494" t="s">
        <v>5144</v>
      </c>
      <c r="G4494" s="2">
        <v>43051101</v>
      </c>
      <c r="H4494" t="s">
        <v>496</v>
      </c>
      <c r="I4494" s="3" t="s">
        <v>5685</v>
      </c>
      <c r="J4494">
        <v>20190518</v>
      </c>
      <c r="K4494" s="4">
        <v>1907</v>
      </c>
      <c r="L4494">
        <v>384533</v>
      </c>
      <c r="M4494" s="5">
        <v>790</v>
      </c>
      <c r="N4494" t="s">
        <v>43</v>
      </c>
      <c r="O4494" t="s">
        <v>44</v>
      </c>
      <c r="P4494" t="s">
        <v>45</v>
      </c>
      <c r="Q4494" s="5">
        <v>169</v>
      </c>
      <c r="R4494" s="5">
        <v>29092</v>
      </c>
      <c r="S4494" t="s">
        <v>463</v>
      </c>
      <c r="T4494" t="s">
        <v>47</v>
      </c>
      <c r="U4494" t="s">
        <v>48</v>
      </c>
      <c r="V4494" t="s">
        <v>5686</v>
      </c>
      <c r="W4494" t="s">
        <v>50</v>
      </c>
      <c r="X4494" t="s">
        <v>51</v>
      </c>
      <c r="Y4494">
        <v>0</v>
      </c>
      <c r="Z4494" t="s">
        <v>94</v>
      </c>
      <c r="AA4494">
        <v>2019</v>
      </c>
      <c r="AB4494" t="s">
        <v>130</v>
      </c>
      <c r="AC4494" t="s">
        <v>54</v>
      </c>
      <c r="AD4494" t="s">
        <v>87</v>
      </c>
      <c r="AE4494">
        <v>1437936</v>
      </c>
      <c r="AF4494" t="s">
        <v>56</v>
      </c>
      <c r="AG4494" t="s">
        <v>57</v>
      </c>
      <c r="AH4494" t="s">
        <v>52</v>
      </c>
      <c r="AI4494" t="s">
        <v>52</v>
      </c>
    </row>
    <row r="4495" spans="1:35" x14ac:dyDescent="0.25">
      <c r="A4495" s="13" t="str">
        <f t="shared" si="70"/>
        <v>http://dodappwlsprd2.cloud.pge.com:8003/ilis_rpt/dailyeventlogdetail.jsp?odbeventlogid=19-0055064&amp;numberofmonths=24&amp;showchangehistorylog=1</v>
      </c>
      <c r="B4495" s="14" t="str">
        <f>HYPERLINK(A4495,V4495)</f>
        <v>19-0055064</v>
      </c>
      <c r="C4495" t="s">
        <v>5139</v>
      </c>
      <c r="D4495" t="s">
        <v>2859</v>
      </c>
      <c r="E4495" t="s">
        <v>40</v>
      </c>
      <c r="F4495" t="s">
        <v>5146</v>
      </c>
      <c r="G4495" s="2">
        <v>43201102</v>
      </c>
      <c r="H4495" t="s">
        <v>72</v>
      </c>
      <c r="I4495" s="3" t="s">
        <v>5687</v>
      </c>
      <c r="J4495">
        <v>20190521</v>
      </c>
      <c r="K4495" s="4">
        <v>1816</v>
      </c>
      <c r="L4495">
        <v>387394</v>
      </c>
      <c r="M4495" s="5">
        <v>368</v>
      </c>
      <c r="N4495" t="s">
        <v>43</v>
      </c>
      <c r="O4495" t="s">
        <v>89</v>
      </c>
      <c r="P4495" t="s">
        <v>455</v>
      </c>
      <c r="Q4495" s="5">
        <v>232</v>
      </c>
      <c r="R4495" s="5">
        <v>3980</v>
      </c>
      <c r="S4495" t="s">
        <v>474</v>
      </c>
      <c r="T4495" t="s">
        <v>47</v>
      </c>
      <c r="U4495" t="s">
        <v>48</v>
      </c>
      <c r="V4495" t="s">
        <v>5688</v>
      </c>
      <c r="W4495" t="s">
        <v>50</v>
      </c>
      <c r="X4495" t="s">
        <v>51</v>
      </c>
      <c r="Y4495">
        <v>43792146</v>
      </c>
      <c r="Z4495" t="s">
        <v>94</v>
      </c>
      <c r="AA4495">
        <v>2019</v>
      </c>
      <c r="AB4495" t="s">
        <v>130</v>
      </c>
      <c r="AC4495" t="s">
        <v>54</v>
      </c>
      <c r="AD4495" t="s">
        <v>55</v>
      </c>
      <c r="AE4495">
        <v>1438893</v>
      </c>
      <c r="AF4495" t="s">
        <v>56</v>
      </c>
      <c r="AG4495" t="s">
        <v>57</v>
      </c>
      <c r="AH4495" t="s">
        <v>52</v>
      </c>
      <c r="AI4495" t="s">
        <v>54</v>
      </c>
    </row>
    <row r="4496" spans="1:35" x14ac:dyDescent="0.25">
      <c r="A4496" s="13" t="str">
        <f t="shared" si="70"/>
        <v>http://dodappwlsprd2.cloud.pge.com:8003/ilis_rpt/dailyeventlogdetail.jsp?odbeventlogid=19-0057767&amp;numberofmonths=24&amp;showchangehistorylog=1</v>
      </c>
      <c r="B4496" s="14" t="str">
        <f>HYPERLINK(A4496,V4496)</f>
        <v>19-0057767</v>
      </c>
      <c r="C4496" t="s">
        <v>5139</v>
      </c>
      <c r="D4496" t="s">
        <v>2859</v>
      </c>
      <c r="E4496" t="s">
        <v>59</v>
      </c>
      <c r="F4496" t="s">
        <v>5140</v>
      </c>
      <c r="G4496" s="2">
        <v>43292103</v>
      </c>
      <c r="H4496" t="s">
        <v>61</v>
      </c>
      <c r="I4496" s="3">
        <v>1119</v>
      </c>
      <c r="J4496">
        <v>20190526</v>
      </c>
      <c r="K4496" s="4">
        <v>346</v>
      </c>
      <c r="L4496">
        <v>390570</v>
      </c>
      <c r="M4496" s="5">
        <v>769</v>
      </c>
      <c r="N4496" t="s">
        <v>43</v>
      </c>
      <c r="O4496" t="s">
        <v>44</v>
      </c>
      <c r="P4496" t="s">
        <v>111</v>
      </c>
      <c r="Q4496" s="5">
        <v>8</v>
      </c>
      <c r="R4496" s="5">
        <v>6152</v>
      </c>
      <c r="S4496" t="s">
        <v>474</v>
      </c>
      <c r="T4496" t="s">
        <v>47</v>
      </c>
      <c r="U4496" t="s">
        <v>48</v>
      </c>
      <c r="V4496" t="s">
        <v>5689</v>
      </c>
      <c r="W4496" t="s">
        <v>50</v>
      </c>
      <c r="X4496" t="s">
        <v>51</v>
      </c>
      <c r="Y4496">
        <v>0</v>
      </c>
      <c r="Z4496" t="s">
        <v>52</v>
      </c>
      <c r="AA4496">
        <v>2019</v>
      </c>
      <c r="AB4496" t="s">
        <v>130</v>
      </c>
      <c r="AC4496" t="s">
        <v>54</v>
      </c>
      <c r="AD4496" t="s">
        <v>55</v>
      </c>
      <c r="AE4496">
        <v>1441277</v>
      </c>
      <c r="AF4496" t="s">
        <v>56</v>
      </c>
      <c r="AG4496" t="s">
        <v>57</v>
      </c>
      <c r="AH4496" t="s">
        <v>52</v>
      </c>
      <c r="AI4496" t="s">
        <v>52</v>
      </c>
    </row>
    <row r="4497" spans="1:35" x14ac:dyDescent="0.25">
      <c r="A4497" s="13" t="str">
        <f t="shared" si="70"/>
        <v>http://dodappwlsprd2.cloud.pge.com:8003/ilis_rpt/dailyeventlogdetail.jsp?odbeventlogid=19-0059225&amp;numberofmonths=24&amp;showchangehistorylog=1</v>
      </c>
      <c r="B4497" s="14" t="str">
        <f>HYPERLINK(A4497,V4497)</f>
        <v>19-0059225</v>
      </c>
      <c r="C4497" t="s">
        <v>5139</v>
      </c>
      <c r="D4497" t="s">
        <v>2859</v>
      </c>
      <c r="E4497" t="s">
        <v>59</v>
      </c>
      <c r="F4497" t="s">
        <v>5174</v>
      </c>
      <c r="G4497" s="2">
        <v>43021102</v>
      </c>
      <c r="H4497" t="s">
        <v>61</v>
      </c>
      <c r="I4497" s="3">
        <v>1089</v>
      </c>
      <c r="J4497">
        <v>20190529</v>
      </c>
      <c r="K4497" s="4">
        <v>1647</v>
      </c>
      <c r="L4497">
        <v>392908</v>
      </c>
      <c r="M4497" s="5">
        <v>388</v>
      </c>
      <c r="N4497" t="s">
        <v>43</v>
      </c>
      <c r="O4497" t="s">
        <v>44</v>
      </c>
      <c r="P4497" t="s">
        <v>45</v>
      </c>
      <c r="Q4497" s="5">
        <v>397</v>
      </c>
      <c r="R4497" s="5">
        <v>85636</v>
      </c>
      <c r="S4497" t="s">
        <v>463</v>
      </c>
      <c r="T4497" t="s">
        <v>47</v>
      </c>
      <c r="U4497" t="s">
        <v>48</v>
      </c>
      <c r="V4497" t="s">
        <v>5690</v>
      </c>
      <c r="W4497" t="s">
        <v>50</v>
      </c>
      <c r="X4497" t="s">
        <v>51</v>
      </c>
      <c r="Y4497">
        <v>43802159</v>
      </c>
      <c r="Z4497" t="s">
        <v>94</v>
      </c>
      <c r="AA4497">
        <v>2019</v>
      </c>
      <c r="AB4497" t="s">
        <v>130</v>
      </c>
      <c r="AC4497" t="s">
        <v>54</v>
      </c>
      <c r="AD4497" t="s">
        <v>70</v>
      </c>
      <c r="AE4497">
        <v>1442487</v>
      </c>
      <c r="AF4497" t="s">
        <v>56</v>
      </c>
      <c r="AG4497" t="s">
        <v>57</v>
      </c>
      <c r="AH4497" t="s">
        <v>52</v>
      </c>
      <c r="AI4497" t="s">
        <v>52</v>
      </c>
    </row>
    <row r="4498" spans="1:35" x14ac:dyDescent="0.25">
      <c r="A4498" s="13" t="str">
        <f t="shared" si="70"/>
        <v>http://dodappwlsprd2.cloud.pge.com:8003/ilis_rpt/dailyeventlogdetail.jsp?odbeventlogid=19-0062730&amp;numberofmonths=24&amp;showchangehistorylog=1</v>
      </c>
      <c r="B4498" s="14" t="str">
        <f>HYPERLINK(A4498,V4498)</f>
        <v>19-0062730</v>
      </c>
      <c r="C4498" t="s">
        <v>5139</v>
      </c>
      <c r="D4498" t="s">
        <v>2859</v>
      </c>
      <c r="E4498" t="s">
        <v>59</v>
      </c>
      <c r="F4498" t="s">
        <v>5171</v>
      </c>
      <c r="G4498" s="2">
        <v>42031125</v>
      </c>
      <c r="H4498" t="s">
        <v>61</v>
      </c>
      <c r="I4498" s="3">
        <v>3881</v>
      </c>
      <c r="J4498">
        <v>20190604</v>
      </c>
      <c r="K4498" s="4">
        <v>1704</v>
      </c>
      <c r="L4498">
        <v>397714</v>
      </c>
      <c r="M4498" s="5">
        <v>896</v>
      </c>
      <c r="N4498" t="s">
        <v>43</v>
      </c>
      <c r="O4498" t="s">
        <v>89</v>
      </c>
      <c r="P4498" t="s">
        <v>455</v>
      </c>
      <c r="Q4498" s="5">
        <v>1</v>
      </c>
      <c r="R4498" s="5">
        <v>896</v>
      </c>
      <c r="S4498" t="s">
        <v>463</v>
      </c>
      <c r="T4498" t="s">
        <v>47</v>
      </c>
      <c r="U4498" t="s">
        <v>121</v>
      </c>
      <c r="V4498" t="s">
        <v>5691</v>
      </c>
      <c r="W4498" t="s">
        <v>50</v>
      </c>
      <c r="X4498" t="s">
        <v>51</v>
      </c>
      <c r="Y4498">
        <v>31451331</v>
      </c>
      <c r="Z4498" t="s">
        <v>94</v>
      </c>
      <c r="AA4498">
        <v>2019</v>
      </c>
      <c r="AB4498" t="s">
        <v>144</v>
      </c>
      <c r="AC4498" t="s">
        <v>54</v>
      </c>
      <c r="AD4498" t="s">
        <v>55</v>
      </c>
      <c r="AE4498">
        <v>1445290</v>
      </c>
      <c r="AF4498" t="s">
        <v>56</v>
      </c>
      <c r="AG4498" t="s">
        <v>57</v>
      </c>
      <c r="AH4498" t="s">
        <v>52</v>
      </c>
      <c r="AI4498" t="s">
        <v>52</v>
      </c>
    </row>
    <row r="4499" spans="1:35" x14ac:dyDescent="0.25">
      <c r="A4499" s="13" t="str">
        <f t="shared" si="70"/>
        <v>http://dodappwlsprd2.cloud.pge.com:8003/ilis_rpt/dailyeventlogdetail.jsp?odbeventlogid=19-0062818&amp;numberofmonths=24&amp;showchangehistorylog=1</v>
      </c>
      <c r="B4499" s="14" t="str">
        <f>HYPERLINK(A4499,V4499)</f>
        <v>19-0062818</v>
      </c>
      <c r="C4499" t="s">
        <v>5139</v>
      </c>
      <c r="D4499" t="s">
        <v>2859</v>
      </c>
      <c r="E4499" t="s">
        <v>59</v>
      </c>
      <c r="F4499" t="s">
        <v>5263</v>
      </c>
      <c r="G4499" s="2">
        <v>42711102</v>
      </c>
      <c r="H4499" t="s">
        <v>61</v>
      </c>
      <c r="I4499" s="3">
        <v>174453</v>
      </c>
      <c r="J4499">
        <v>20190604</v>
      </c>
      <c r="K4499" s="4">
        <v>2049</v>
      </c>
      <c r="L4499">
        <v>398027</v>
      </c>
      <c r="M4499" s="5">
        <v>838</v>
      </c>
      <c r="N4499" t="s">
        <v>43</v>
      </c>
      <c r="O4499" t="s">
        <v>89</v>
      </c>
      <c r="P4499" t="s">
        <v>455</v>
      </c>
      <c r="Q4499" s="5">
        <v>20</v>
      </c>
      <c r="R4499" s="5">
        <v>16667</v>
      </c>
      <c r="S4499" t="s">
        <v>463</v>
      </c>
      <c r="T4499" t="s">
        <v>47</v>
      </c>
      <c r="U4499" t="s">
        <v>48</v>
      </c>
      <c r="V4499" t="s">
        <v>5692</v>
      </c>
      <c r="W4499" t="s">
        <v>50</v>
      </c>
      <c r="X4499" t="s">
        <v>51</v>
      </c>
      <c r="Y4499">
        <v>43822592</v>
      </c>
      <c r="Z4499" t="s">
        <v>94</v>
      </c>
      <c r="AA4499">
        <v>2019</v>
      </c>
      <c r="AB4499" t="s">
        <v>144</v>
      </c>
      <c r="AC4499" t="s">
        <v>54</v>
      </c>
      <c r="AD4499" t="s">
        <v>55</v>
      </c>
      <c r="AE4499">
        <v>1445361</v>
      </c>
      <c r="AF4499" t="s">
        <v>56</v>
      </c>
      <c r="AG4499" t="s">
        <v>57</v>
      </c>
      <c r="AH4499" t="s">
        <v>52</v>
      </c>
      <c r="AI4499" t="s">
        <v>54</v>
      </c>
    </row>
    <row r="4500" spans="1:35" x14ac:dyDescent="0.25">
      <c r="A4500" s="13" t="str">
        <f t="shared" si="70"/>
        <v>http://dodappwlsprd2.cloud.pge.com:8003/ilis_rpt/dailyeventlogdetail.jsp?odbeventlogid=19-0064281&amp;numberofmonths=24&amp;showchangehistorylog=1</v>
      </c>
      <c r="B4500" s="14" t="str">
        <f>HYPERLINK(A4500,V4500)</f>
        <v>19-0064281</v>
      </c>
      <c r="C4500" t="s">
        <v>5139</v>
      </c>
      <c r="D4500" t="s">
        <v>2859</v>
      </c>
      <c r="E4500" t="s">
        <v>40</v>
      </c>
      <c r="F4500" t="s">
        <v>5250</v>
      </c>
      <c r="G4500" s="2">
        <v>43432102</v>
      </c>
      <c r="H4500" t="s">
        <v>61</v>
      </c>
      <c r="I4500" s="3">
        <v>7607</v>
      </c>
      <c r="J4500">
        <v>20190607</v>
      </c>
      <c r="K4500" s="4">
        <v>1123</v>
      </c>
      <c r="L4500">
        <v>400656</v>
      </c>
      <c r="M4500" s="5">
        <v>294</v>
      </c>
      <c r="N4500" t="s">
        <v>43</v>
      </c>
      <c r="O4500" t="s">
        <v>89</v>
      </c>
      <c r="P4500" t="s">
        <v>455</v>
      </c>
      <c r="Q4500" s="5">
        <v>3</v>
      </c>
      <c r="R4500" s="5">
        <v>882</v>
      </c>
      <c r="S4500" t="s">
        <v>463</v>
      </c>
      <c r="T4500" t="s">
        <v>106</v>
      </c>
      <c r="U4500" t="s">
        <v>48</v>
      </c>
      <c r="V4500" t="s">
        <v>5693</v>
      </c>
      <c r="W4500" t="s">
        <v>50</v>
      </c>
      <c r="X4500" t="s">
        <v>51</v>
      </c>
      <c r="Y4500">
        <v>0</v>
      </c>
      <c r="Z4500" t="s">
        <v>94</v>
      </c>
      <c r="AA4500">
        <v>2019</v>
      </c>
      <c r="AB4500" t="s">
        <v>144</v>
      </c>
      <c r="AC4500" t="s">
        <v>54</v>
      </c>
      <c r="AD4500" t="s">
        <v>117</v>
      </c>
      <c r="AE4500">
        <v>1446487</v>
      </c>
      <c r="AF4500" t="s">
        <v>108</v>
      </c>
      <c r="AG4500" t="s">
        <v>57</v>
      </c>
      <c r="AH4500" t="s">
        <v>52</v>
      </c>
      <c r="AI4500" t="s">
        <v>52</v>
      </c>
    </row>
    <row r="4501" spans="1:35" x14ac:dyDescent="0.25">
      <c r="A4501" s="13" t="str">
        <f t="shared" si="70"/>
        <v>http://dodappwlsprd2.cloud.pge.com:8003/ilis_rpt/dailyeventlogdetail.jsp?odbeventlogid=19-0068198&amp;numberofmonths=24&amp;showchangehistorylog=1</v>
      </c>
      <c r="B4501" s="14" t="str">
        <f>HYPERLINK(A4501,V4501)</f>
        <v>19-0068198</v>
      </c>
      <c r="C4501" t="s">
        <v>5139</v>
      </c>
      <c r="D4501" t="s">
        <v>2859</v>
      </c>
      <c r="E4501" t="s">
        <v>59</v>
      </c>
      <c r="F4501" t="s">
        <v>5300</v>
      </c>
      <c r="G4501" s="2">
        <v>42031122</v>
      </c>
      <c r="H4501" t="s">
        <v>61</v>
      </c>
      <c r="I4501" s="3">
        <v>2347</v>
      </c>
      <c r="J4501">
        <v>20190615</v>
      </c>
      <c r="K4501" s="4">
        <v>2328</v>
      </c>
      <c r="L4501">
        <v>415553</v>
      </c>
      <c r="M4501" s="5">
        <v>1479</v>
      </c>
      <c r="N4501" t="s">
        <v>43</v>
      </c>
      <c r="O4501" t="s">
        <v>89</v>
      </c>
      <c r="P4501" t="s">
        <v>455</v>
      </c>
      <c r="Q4501" s="5">
        <v>78</v>
      </c>
      <c r="R4501" s="5">
        <v>60719</v>
      </c>
      <c r="S4501" t="s">
        <v>471</v>
      </c>
      <c r="T4501" t="s">
        <v>47</v>
      </c>
      <c r="U4501" t="s">
        <v>48</v>
      </c>
      <c r="V4501" t="s">
        <v>5694</v>
      </c>
      <c r="W4501" t="s">
        <v>50</v>
      </c>
      <c r="X4501" t="s">
        <v>51</v>
      </c>
      <c r="Y4501">
        <v>0</v>
      </c>
      <c r="Z4501" t="s">
        <v>52</v>
      </c>
      <c r="AA4501">
        <v>2019</v>
      </c>
      <c r="AB4501" t="s">
        <v>144</v>
      </c>
      <c r="AC4501" t="s">
        <v>54</v>
      </c>
      <c r="AD4501" t="s">
        <v>55</v>
      </c>
      <c r="AE4501">
        <v>1449600</v>
      </c>
      <c r="AF4501" t="s">
        <v>56</v>
      </c>
      <c r="AG4501" t="s">
        <v>57</v>
      </c>
      <c r="AH4501" t="s">
        <v>52</v>
      </c>
      <c r="AI4501" t="s">
        <v>52</v>
      </c>
    </row>
    <row r="4502" spans="1:35" x14ac:dyDescent="0.25">
      <c r="A4502" s="13" t="str">
        <f t="shared" si="70"/>
        <v>http://dodappwlsprd2.cloud.pge.com:8003/ilis_rpt/dailyeventlogdetail.jsp?odbeventlogid=19-0068579&amp;numberofmonths=24&amp;showchangehistorylog=1</v>
      </c>
      <c r="B4502" s="14" t="str">
        <f>HYPERLINK(A4502,V4502)</f>
        <v>19-0068579</v>
      </c>
      <c r="C4502" t="s">
        <v>5139</v>
      </c>
      <c r="D4502" t="s">
        <v>2859</v>
      </c>
      <c r="E4502" t="s">
        <v>40</v>
      </c>
      <c r="F4502" t="s">
        <v>5144</v>
      </c>
      <c r="G4502" s="2">
        <v>43051101</v>
      </c>
      <c r="H4502" t="s">
        <v>42</v>
      </c>
      <c r="I4502" s="3">
        <v>654</v>
      </c>
      <c r="J4502">
        <v>20190617</v>
      </c>
      <c r="K4502" s="4">
        <v>1023</v>
      </c>
      <c r="L4502">
        <v>417406</v>
      </c>
      <c r="M4502" s="5">
        <v>1403</v>
      </c>
      <c r="N4502" t="s">
        <v>43</v>
      </c>
      <c r="O4502" t="s">
        <v>44</v>
      </c>
      <c r="P4502" t="s">
        <v>111</v>
      </c>
      <c r="Q4502" s="5">
        <v>220</v>
      </c>
      <c r="R4502" s="5">
        <v>306900</v>
      </c>
      <c r="S4502" t="s">
        <v>463</v>
      </c>
      <c r="T4502" t="s">
        <v>47</v>
      </c>
      <c r="U4502" t="s">
        <v>48</v>
      </c>
      <c r="V4502" t="s">
        <v>5695</v>
      </c>
      <c r="W4502" t="s">
        <v>50</v>
      </c>
      <c r="X4502" t="s">
        <v>51</v>
      </c>
      <c r="Y4502">
        <v>43845341</v>
      </c>
      <c r="Z4502" t="s">
        <v>52</v>
      </c>
      <c r="AA4502">
        <v>2019</v>
      </c>
      <c r="AB4502" t="s">
        <v>144</v>
      </c>
      <c r="AC4502" t="s">
        <v>54</v>
      </c>
      <c r="AD4502" t="s">
        <v>55</v>
      </c>
      <c r="AE4502">
        <v>1449952</v>
      </c>
      <c r="AF4502" t="s">
        <v>56</v>
      </c>
      <c r="AG4502" t="s">
        <v>57</v>
      </c>
      <c r="AH4502" t="s">
        <v>52</v>
      </c>
      <c r="AI4502" t="s">
        <v>52</v>
      </c>
    </row>
    <row r="4503" spans="1:35" x14ac:dyDescent="0.25">
      <c r="A4503" s="13" t="str">
        <f t="shared" si="70"/>
        <v>http://dodappwlsprd2.cloud.pge.com:8003/ilis_rpt/dailyeventlogdetail.jsp?odbeventlogid=19-0068786&amp;numberofmonths=24&amp;showchangehistorylog=1</v>
      </c>
      <c r="B4503" s="14" t="str">
        <f>HYPERLINK(A4503,V4503)</f>
        <v>19-0068786</v>
      </c>
      <c r="C4503" t="s">
        <v>5139</v>
      </c>
      <c r="D4503" t="s">
        <v>2859</v>
      </c>
      <c r="E4503" t="s">
        <v>40</v>
      </c>
      <c r="F4503" t="s">
        <v>5159</v>
      </c>
      <c r="G4503" s="2">
        <v>42291101</v>
      </c>
      <c r="H4503" t="s">
        <v>61</v>
      </c>
      <c r="I4503" s="3">
        <v>7467</v>
      </c>
      <c r="J4503">
        <v>20190617</v>
      </c>
      <c r="K4503" s="4">
        <v>1804</v>
      </c>
      <c r="L4503">
        <v>418035</v>
      </c>
      <c r="M4503" s="5">
        <v>496</v>
      </c>
      <c r="N4503" t="s">
        <v>43</v>
      </c>
      <c r="O4503" t="s">
        <v>44</v>
      </c>
      <c r="P4503" t="s">
        <v>111</v>
      </c>
      <c r="Q4503" s="5">
        <v>7</v>
      </c>
      <c r="R4503" s="5">
        <v>3472</v>
      </c>
      <c r="S4503" t="s">
        <v>463</v>
      </c>
      <c r="T4503" t="s">
        <v>47</v>
      </c>
      <c r="U4503" t="s">
        <v>48</v>
      </c>
      <c r="V4503" t="s">
        <v>5696</v>
      </c>
      <c r="W4503" t="s">
        <v>50</v>
      </c>
      <c r="X4503" t="s">
        <v>51</v>
      </c>
      <c r="Y4503">
        <v>31454440</v>
      </c>
      <c r="Z4503" t="s">
        <v>52</v>
      </c>
      <c r="AA4503">
        <v>2019</v>
      </c>
      <c r="AB4503" t="s">
        <v>144</v>
      </c>
      <c r="AC4503" t="s">
        <v>54</v>
      </c>
      <c r="AD4503" t="s">
        <v>55</v>
      </c>
      <c r="AE4503">
        <v>1450036</v>
      </c>
      <c r="AF4503" t="s">
        <v>56</v>
      </c>
      <c r="AG4503" t="s">
        <v>57</v>
      </c>
      <c r="AH4503" t="s">
        <v>52</v>
      </c>
      <c r="AI4503" t="s">
        <v>52</v>
      </c>
    </row>
    <row r="4504" spans="1:35" x14ac:dyDescent="0.25">
      <c r="A4504" s="13" t="str">
        <f t="shared" si="70"/>
        <v>http://dodappwlsprd2.cloud.pge.com:8003/ilis_rpt/dailyeventlogdetail.jsp?odbeventlogid=19-0069407&amp;numberofmonths=24&amp;showchangehistorylog=1</v>
      </c>
      <c r="B4504" s="14" t="str">
        <f>HYPERLINK(A4504,V4504)</f>
        <v>19-0069407</v>
      </c>
      <c r="C4504" t="s">
        <v>5139</v>
      </c>
      <c r="D4504" t="s">
        <v>2859</v>
      </c>
      <c r="E4504" t="s">
        <v>59</v>
      </c>
      <c r="F4504" t="s">
        <v>5156</v>
      </c>
      <c r="G4504" s="2">
        <v>42011108</v>
      </c>
      <c r="H4504" t="s">
        <v>61</v>
      </c>
      <c r="I4504" s="3">
        <v>5377</v>
      </c>
      <c r="J4504">
        <v>20190618</v>
      </c>
      <c r="K4504" s="4">
        <v>2001</v>
      </c>
      <c r="L4504">
        <v>420660</v>
      </c>
      <c r="M4504" s="5">
        <v>514</v>
      </c>
      <c r="N4504" t="s">
        <v>43</v>
      </c>
      <c r="O4504" t="s">
        <v>44</v>
      </c>
      <c r="P4504" t="s">
        <v>111</v>
      </c>
      <c r="Q4504" s="5">
        <v>20</v>
      </c>
      <c r="R4504" s="5">
        <v>10280</v>
      </c>
      <c r="S4504" t="s">
        <v>463</v>
      </c>
      <c r="T4504" t="s">
        <v>47</v>
      </c>
      <c r="U4504" t="s">
        <v>48</v>
      </c>
      <c r="V4504" t="s">
        <v>5697</v>
      </c>
      <c r="W4504" t="s">
        <v>50</v>
      </c>
      <c r="X4504" t="s">
        <v>51</v>
      </c>
      <c r="Y4504">
        <v>43847433</v>
      </c>
      <c r="Z4504" t="s">
        <v>52</v>
      </c>
      <c r="AA4504">
        <v>2019</v>
      </c>
      <c r="AB4504" t="s">
        <v>144</v>
      </c>
      <c r="AC4504" t="s">
        <v>54</v>
      </c>
      <c r="AD4504" t="s">
        <v>55</v>
      </c>
      <c r="AE4504">
        <v>1450464</v>
      </c>
      <c r="AF4504" t="s">
        <v>56</v>
      </c>
      <c r="AG4504" t="s">
        <v>57</v>
      </c>
      <c r="AH4504" t="s">
        <v>52</v>
      </c>
      <c r="AI4504" t="s">
        <v>52</v>
      </c>
    </row>
    <row r="4505" spans="1:35" x14ac:dyDescent="0.25">
      <c r="A4505" s="13" t="str">
        <f t="shared" si="70"/>
        <v>http://dodappwlsprd2.cloud.pge.com:8003/ilis_rpt/dailyeventlogdetail.jsp?odbeventlogid=19-0072340&amp;numberofmonths=24&amp;showchangehistorylog=1</v>
      </c>
      <c r="B4505" s="14" t="str">
        <f>HYPERLINK(A4505,V4505)</f>
        <v>19-0072340</v>
      </c>
      <c r="C4505" t="s">
        <v>5139</v>
      </c>
      <c r="D4505" t="s">
        <v>2859</v>
      </c>
      <c r="E4505" t="s">
        <v>40</v>
      </c>
      <c r="F4505" t="s">
        <v>5152</v>
      </c>
      <c r="G4505" s="2">
        <v>43432104</v>
      </c>
      <c r="H4505" t="s">
        <v>72</v>
      </c>
      <c r="I4505" s="3" t="s">
        <v>5698</v>
      </c>
      <c r="J4505">
        <v>20190626</v>
      </c>
      <c r="K4505" s="4">
        <v>1342</v>
      </c>
      <c r="L4505">
        <v>429863</v>
      </c>
      <c r="M4505" s="5">
        <v>1845</v>
      </c>
      <c r="N4505" t="s">
        <v>43</v>
      </c>
      <c r="O4505" t="s">
        <v>44</v>
      </c>
      <c r="P4505" t="s">
        <v>45</v>
      </c>
      <c r="Q4505" s="5">
        <v>3228</v>
      </c>
      <c r="R4505" s="5">
        <v>21207</v>
      </c>
      <c r="S4505" t="s">
        <v>463</v>
      </c>
      <c r="T4505" t="s">
        <v>47</v>
      </c>
      <c r="U4505" t="s">
        <v>48</v>
      </c>
      <c r="V4505" t="s">
        <v>5699</v>
      </c>
      <c r="W4505" t="s">
        <v>50</v>
      </c>
      <c r="X4505" t="s">
        <v>51</v>
      </c>
      <c r="Y4505">
        <v>31455527</v>
      </c>
      <c r="Z4505" t="s">
        <v>52</v>
      </c>
      <c r="AA4505">
        <v>2019</v>
      </c>
      <c r="AB4505" t="s">
        <v>144</v>
      </c>
      <c r="AC4505" t="s">
        <v>54</v>
      </c>
      <c r="AD4505" t="s">
        <v>55</v>
      </c>
      <c r="AE4505">
        <v>1452898</v>
      </c>
      <c r="AF4505" t="s">
        <v>56</v>
      </c>
      <c r="AG4505" t="s">
        <v>57</v>
      </c>
      <c r="AH4505" t="s">
        <v>52</v>
      </c>
      <c r="AI4505" t="s">
        <v>52</v>
      </c>
    </row>
    <row r="4506" spans="1:35" x14ac:dyDescent="0.25">
      <c r="A4506" s="13" t="str">
        <f t="shared" si="70"/>
        <v>http://dodappwlsprd2.cloud.pge.com:8003/ilis_rpt/dailyeventlogdetail.jsp?odbeventlogid=19-0074934&amp;numberofmonths=24&amp;showchangehistorylog=1</v>
      </c>
      <c r="B4506" s="14" t="str">
        <f>HYPERLINK(A4506,V4506)</f>
        <v>19-0074934</v>
      </c>
      <c r="C4506" t="s">
        <v>5139</v>
      </c>
      <c r="D4506" t="s">
        <v>2859</v>
      </c>
      <c r="E4506" t="s">
        <v>40</v>
      </c>
      <c r="F4506" t="s">
        <v>5250</v>
      </c>
      <c r="G4506" s="2">
        <v>43432102</v>
      </c>
      <c r="H4506" t="s">
        <v>496</v>
      </c>
      <c r="I4506" s="3" t="s">
        <v>5700</v>
      </c>
      <c r="J4506">
        <v>20190706</v>
      </c>
      <c r="K4506" s="4">
        <v>955</v>
      </c>
      <c r="L4506">
        <v>441784</v>
      </c>
      <c r="M4506" s="5">
        <v>361</v>
      </c>
      <c r="N4506" t="s">
        <v>43</v>
      </c>
      <c r="O4506" t="s">
        <v>89</v>
      </c>
      <c r="P4506" t="s">
        <v>455</v>
      </c>
      <c r="Q4506" s="5">
        <v>337</v>
      </c>
      <c r="R4506" s="5">
        <v>50108</v>
      </c>
      <c r="S4506" t="s">
        <v>463</v>
      </c>
      <c r="T4506" t="s">
        <v>47</v>
      </c>
      <c r="U4506" t="s">
        <v>121</v>
      </c>
      <c r="V4506" t="s">
        <v>5701</v>
      </c>
      <c r="W4506" t="s">
        <v>50</v>
      </c>
      <c r="X4506" t="s">
        <v>51</v>
      </c>
      <c r="Y4506">
        <v>43869067</v>
      </c>
      <c r="Z4506" t="s">
        <v>52</v>
      </c>
      <c r="AA4506">
        <v>2019</v>
      </c>
      <c r="AB4506" t="s">
        <v>168</v>
      </c>
      <c r="AC4506" t="s">
        <v>54</v>
      </c>
      <c r="AD4506" t="s">
        <v>55</v>
      </c>
      <c r="AE4506">
        <v>1454518</v>
      </c>
      <c r="AF4506" t="s">
        <v>56</v>
      </c>
      <c r="AG4506" t="s">
        <v>57</v>
      </c>
      <c r="AH4506" t="s">
        <v>52</v>
      </c>
      <c r="AI4506" t="s">
        <v>54</v>
      </c>
    </row>
    <row r="4507" spans="1:35" x14ac:dyDescent="0.25">
      <c r="A4507" s="13" t="str">
        <f t="shared" si="70"/>
        <v>http://dodappwlsprd2.cloud.pge.com:8003/ilis_rpt/dailyeventlogdetail.jsp?odbeventlogid=19-0076573&amp;numberofmonths=24&amp;showchangehistorylog=1</v>
      </c>
      <c r="B4507" s="14" t="str">
        <f>HYPERLINK(A4507,V4507)</f>
        <v>19-0076573</v>
      </c>
      <c r="C4507" t="s">
        <v>5139</v>
      </c>
      <c r="D4507" t="s">
        <v>2859</v>
      </c>
      <c r="E4507" t="s">
        <v>40</v>
      </c>
      <c r="F4507" t="s">
        <v>5174</v>
      </c>
      <c r="G4507" s="2">
        <v>43021102</v>
      </c>
      <c r="H4507" t="s">
        <v>61</v>
      </c>
      <c r="I4507" s="3">
        <v>1421</v>
      </c>
      <c r="J4507">
        <v>20190711</v>
      </c>
      <c r="K4507" s="4">
        <v>2000</v>
      </c>
      <c r="L4507">
        <v>445533</v>
      </c>
      <c r="M4507" s="5">
        <v>555</v>
      </c>
      <c r="N4507" t="s">
        <v>43</v>
      </c>
      <c r="O4507" t="s">
        <v>44</v>
      </c>
      <c r="P4507" t="s">
        <v>45</v>
      </c>
      <c r="Q4507" s="5">
        <v>59</v>
      </c>
      <c r="R4507" s="5">
        <v>7940</v>
      </c>
      <c r="S4507" t="s">
        <v>463</v>
      </c>
      <c r="T4507" t="s">
        <v>47</v>
      </c>
      <c r="U4507" t="s">
        <v>48</v>
      </c>
      <c r="V4507" t="s">
        <v>5702</v>
      </c>
      <c r="W4507" t="s">
        <v>50</v>
      </c>
      <c r="X4507" t="s">
        <v>51</v>
      </c>
      <c r="Y4507">
        <v>0</v>
      </c>
      <c r="Z4507" t="s">
        <v>52</v>
      </c>
      <c r="AA4507">
        <v>2019</v>
      </c>
      <c r="AB4507" t="s">
        <v>168</v>
      </c>
      <c r="AC4507" t="s">
        <v>54</v>
      </c>
      <c r="AD4507" t="s">
        <v>55</v>
      </c>
      <c r="AE4507">
        <v>1455579</v>
      </c>
      <c r="AF4507" t="s">
        <v>56</v>
      </c>
      <c r="AG4507" t="s">
        <v>57</v>
      </c>
      <c r="AH4507" t="s">
        <v>52</v>
      </c>
      <c r="AI4507" t="s">
        <v>52</v>
      </c>
    </row>
    <row r="4508" spans="1:35" x14ac:dyDescent="0.25">
      <c r="A4508" s="13" t="str">
        <f t="shared" si="70"/>
        <v>http://dodappwlsprd2.cloud.pge.com:8003/ilis_rpt/dailyeventlogdetail.jsp?odbeventlogid=19-0083975&amp;numberofmonths=24&amp;showchangehistorylog=1</v>
      </c>
      <c r="B4508" s="14" t="str">
        <f>HYPERLINK(A4508,V4508)</f>
        <v>19-0083975</v>
      </c>
      <c r="C4508" t="s">
        <v>5139</v>
      </c>
      <c r="D4508" t="s">
        <v>2859</v>
      </c>
      <c r="E4508" t="s">
        <v>59</v>
      </c>
      <c r="F4508" t="s">
        <v>5152</v>
      </c>
      <c r="G4508" s="2">
        <v>43432104</v>
      </c>
      <c r="H4508" t="s">
        <v>496</v>
      </c>
      <c r="I4508" s="3" t="s">
        <v>5703</v>
      </c>
      <c r="J4508">
        <v>20190802</v>
      </c>
      <c r="K4508" s="4">
        <v>2001</v>
      </c>
      <c r="L4508">
        <v>479202</v>
      </c>
      <c r="M4508" s="5">
        <v>1154</v>
      </c>
      <c r="N4508" t="s">
        <v>43</v>
      </c>
      <c r="O4508" t="s">
        <v>44</v>
      </c>
      <c r="P4508" t="s">
        <v>45</v>
      </c>
      <c r="Q4508" s="5">
        <v>4</v>
      </c>
      <c r="R4508" s="5">
        <v>4616</v>
      </c>
      <c r="S4508" t="s">
        <v>463</v>
      </c>
      <c r="T4508" t="s">
        <v>47</v>
      </c>
      <c r="U4508" t="s">
        <v>121</v>
      </c>
      <c r="V4508" t="s">
        <v>5704</v>
      </c>
      <c r="W4508" t="s">
        <v>50</v>
      </c>
      <c r="X4508" t="s">
        <v>51</v>
      </c>
      <c r="Y4508">
        <v>0</v>
      </c>
      <c r="Z4508" t="s">
        <v>52</v>
      </c>
      <c r="AA4508">
        <v>2019</v>
      </c>
      <c r="AB4508" t="s">
        <v>183</v>
      </c>
      <c r="AC4508" t="s">
        <v>54</v>
      </c>
      <c r="AD4508" t="s">
        <v>55</v>
      </c>
      <c r="AE4508">
        <v>1460484</v>
      </c>
      <c r="AF4508" t="s">
        <v>56</v>
      </c>
      <c r="AG4508" t="s">
        <v>57</v>
      </c>
      <c r="AH4508" t="s">
        <v>52</v>
      </c>
      <c r="AI4508" t="s">
        <v>52</v>
      </c>
    </row>
    <row r="4509" spans="1:35" x14ac:dyDescent="0.25">
      <c r="A4509" s="13" t="str">
        <f t="shared" si="70"/>
        <v>http://dodappwlsprd2.cloud.pge.com:8003/ilis_rpt/dailyeventlogdetail.jsp?odbeventlogid=19-0088871&amp;numberofmonths=24&amp;showchangehistorylog=1</v>
      </c>
      <c r="B4509" s="14" t="str">
        <f>HYPERLINK(A4509,V4509)</f>
        <v>19-0088871</v>
      </c>
      <c r="C4509" t="s">
        <v>5139</v>
      </c>
      <c r="D4509" t="s">
        <v>2859</v>
      </c>
      <c r="E4509" t="s">
        <v>40</v>
      </c>
      <c r="F4509" t="s">
        <v>5149</v>
      </c>
      <c r="G4509" s="2">
        <v>42711101</v>
      </c>
      <c r="H4509" t="s">
        <v>81</v>
      </c>
      <c r="I4509" s="3">
        <v>11012</v>
      </c>
      <c r="J4509">
        <v>20190816</v>
      </c>
      <c r="K4509" s="4">
        <v>1358</v>
      </c>
      <c r="L4509">
        <v>518459</v>
      </c>
      <c r="M4509" s="5">
        <v>575</v>
      </c>
      <c r="N4509" t="s">
        <v>43</v>
      </c>
      <c r="O4509" t="s">
        <v>44</v>
      </c>
      <c r="P4509" t="s">
        <v>45</v>
      </c>
      <c r="Q4509" s="5">
        <v>1599</v>
      </c>
      <c r="R4509" s="5">
        <v>96615</v>
      </c>
      <c r="S4509" t="s">
        <v>463</v>
      </c>
      <c r="T4509" t="s">
        <v>92</v>
      </c>
      <c r="U4509" t="s">
        <v>48</v>
      </c>
      <c r="V4509" t="s">
        <v>5705</v>
      </c>
      <c r="W4509" t="s">
        <v>50</v>
      </c>
      <c r="X4509" t="s">
        <v>51</v>
      </c>
      <c r="Y4509">
        <v>31462823</v>
      </c>
      <c r="Z4509" t="s">
        <v>94</v>
      </c>
      <c r="AA4509">
        <v>2019</v>
      </c>
      <c r="AB4509" t="s">
        <v>183</v>
      </c>
      <c r="AC4509" t="s">
        <v>54</v>
      </c>
      <c r="AD4509" t="s">
        <v>87</v>
      </c>
      <c r="AE4509">
        <v>1463683</v>
      </c>
      <c r="AF4509" t="s">
        <v>95</v>
      </c>
      <c r="AG4509" t="s">
        <v>57</v>
      </c>
      <c r="AH4509" t="s">
        <v>52</v>
      </c>
      <c r="AI4509" t="s">
        <v>52</v>
      </c>
    </row>
    <row r="4510" spans="1:35" x14ac:dyDescent="0.25">
      <c r="A4510" s="13" t="str">
        <f t="shared" si="70"/>
        <v>http://dodappwlsprd2.cloud.pge.com:8003/ilis_rpt/dailyeventlogdetail.jsp?odbeventlogid=19-0089123&amp;numberofmonths=24&amp;showchangehistorylog=1</v>
      </c>
      <c r="B4510" s="14" t="str">
        <f>HYPERLINK(A4510,V4510)</f>
        <v>19-0089123</v>
      </c>
      <c r="C4510" t="s">
        <v>5139</v>
      </c>
      <c r="D4510" t="s">
        <v>2859</v>
      </c>
      <c r="E4510" t="s">
        <v>59</v>
      </c>
      <c r="F4510" t="s">
        <v>5219</v>
      </c>
      <c r="G4510" s="2">
        <v>43292102</v>
      </c>
      <c r="H4510" t="s">
        <v>61</v>
      </c>
      <c r="I4510" s="3">
        <v>3123</v>
      </c>
      <c r="J4510">
        <v>20190817</v>
      </c>
      <c r="K4510" s="4">
        <v>1735</v>
      </c>
      <c r="L4510">
        <v>521393</v>
      </c>
      <c r="M4510" s="5">
        <v>697</v>
      </c>
      <c r="N4510" t="s">
        <v>43</v>
      </c>
      <c r="O4510" t="s">
        <v>44</v>
      </c>
      <c r="P4510" t="s">
        <v>45</v>
      </c>
      <c r="Q4510" s="5">
        <v>69</v>
      </c>
      <c r="R4510" s="5">
        <v>26733</v>
      </c>
      <c r="S4510" t="s">
        <v>463</v>
      </c>
      <c r="T4510" t="s">
        <v>47</v>
      </c>
      <c r="U4510" t="s">
        <v>48</v>
      </c>
      <c r="V4510" t="s">
        <v>5706</v>
      </c>
      <c r="W4510" t="s">
        <v>50</v>
      </c>
      <c r="X4510" t="s">
        <v>51</v>
      </c>
      <c r="Y4510">
        <v>31462886</v>
      </c>
      <c r="Z4510" t="s">
        <v>52</v>
      </c>
      <c r="AA4510">
        <v>2019</v>
      </c>
      <c r="AB4510" t="s">
        <v>183</v>
      </c>
      <c r="AC4510" t="s">
        <v>54</v>
      </c>
      <c r="AD4510" t="s">
        <v>55</v>
      </c>
      <c r="AE4510">
        <v>1463914</v>
      </c>
      <c r="AF4510" t="s">
        <v>56</v>
      </c>
      <c r="AG4510" t="s">
        <v>57</v>
      </c>
      <c r="AH4510" t="s">
        <v>52</v>
      </c>
      <c r="AI4510" t="s">
        <v>52</v>
      </c>
    </row>
    <row r="4511" spans="1:35" x14ac:dyDescent="0.25">
      <c r="A4511" s="13" t="str">
        <f t="shared" si="70"/>
        <v>http://dodappwlsprd2.cloud.pge.com:8003/ilis_rpt/dailyeventlogdetail.jsp?odbeventlogid=19-0089040&amp;numberofmonths=24&amp;showchangehistorylog=1</v>
      </c>
      <c r="B4511" s="14" t="str">
        <f>HYPERLINK(A4511,V4511)</f>
        <v>19-0089040</v>
      </c>
      <c r="C4511" t="s">
        <v>5139</v>
      </c>
      <c r="D4511" t="s">
        <v>2859</v>
      </c>
      <c r="E4511" t="s">
        <v>59</v>
      </c>
      <c r="F4511" t="s">
        <v>5152</v>
      </c>
      <c r="G4511" s="2">
        <v>43432104</v>
      </c>
      <c r="H4511" t="s">
        <v>72</v>
      </c>
      <c r="I4511" s="3" t="s">
        <v>5707</v>
      </c>
      <c r="J4511">
        <v>20190817</v>
      </c>
      <c r="K4511" s="4">
        <v>816</v>
      </c>
      <c r="L4511">
        <v>519146</v>
      </c>
      <c r="M4511" s="5">
        <v>337</v>
      </c>
      <c r="N4511" t="s">
        <v>43</v>
      </c>
      <c r="O4511" t="s">
        <v>89</v>
      </c>
      <c r="P4511" t="s">
        <v>455</v>
      </c>
      <c r="Q4511" s="5">
        <v>1454</v>
      </c>
      <c r="R4511" s="5">
        <v>176577</v>
      </c>
      <c r="S4511" t="s">
        <v>463</v>
      </c>
      <c r="T4511" t="s">
        <v>106</v>
      </c>
      <c r="U4511" t="s">
        <v>48</v>
      </c>
      <c r="V4511" t="s">
        <v>5708</v>
      </c>
      <c r="W4511" t="s">
        <v>50</v>
      </c>
      <c r="X4511" t="s">
        <v>51</v>
      </c>
      <c r="Y4511">
        <v>31462882</v>
      </c>
      <c r="Z4511" t="s">
        <v>52</v>
      </c>
      <c r="AA4511">
        <v>2019</v>
      </c>
      <c r="AB4511" t="s">
        <v>183</v>
      </c>
      <c r="AC4511" t="s">
        <v>54</v>
      </c>
      <c r="AD4511" t="s">
        <v>87</v>
      </c>
      <c r="AE4511">
        <v>1463812</v>
      </c>
      <c r="AF4511" t="s">
        <v>108</v>
      </c>
      <c r="AG4511" t="s">
        <v>57</v>
      </c>
      <c r="AH4511" t="s">
        <v>52</v>
      </c>
      <c r="AI4511" t="s">
        <v>54</v>
      </c>
    </row>
    <row r="4512" spans="1:35" x14ac:dyDescent="0.25">
      <c r="A4512" s="13" t="str">
        <f t="shared" si="70"/>
        <v>http://dodappwlsprd2.cloud.pge.com:8003/ilis_rpt/dailyeventlogdetail.jsp?odbeventlogid=19-0089629&amp;numberofmonths=24&amp;showchangehistorylog=1</v>
      </c>
      <c r="B4512" s="14" t="str">
        <f>HYPERLINK(A4512,V4512)</f>
        <v>19-0089629</v>
      </c>
      <c r="C4512" t="s">
        <v>5139</v>
      </c>
      <c r="D4512" t="s">
        <v>2859</v>
      </c>
      <c r="E4512" t="s">
        <v>59</v>
      </c>
      <c r="F4512" t="s">
        <v>5287</v>
      </c>
      <c r="G4512" s="2">
        <v>43091102</v>
      </c>
      <c r="H4512" t="s">
        <v>61</v>
      </c>
      <c r="I4512" s="3">
        <v>699</v>
      </c>
      <c r="J4512">
        <v>20190819</v>
      </c>
      <c r="K4512" s="4">
        <v>1616</v>
      </c>
      <c r="L4512">
        <v>523858</v>
      </c>
      <c r="M4512" s="5">
        <v>630</v>
      </c>
      <c r="N4512" t="s">
        <v>43</v>
      </c>
      <c r="O4512" t="s">
        <v>89</v>
      </c>
      <c r="P4512" t="s">
        <v>455</v>
      </c>
      <c r="Q4512" s="5">
        <v>76</v>
      </c>
      <c r="R4512" s="5">
        <v>16618</v>
      </c>
      <c r="S4512" t="s">
        <v>463</v>
      </c>
      <c r="T4512" t="s">
        <v>47</v>
      </c>
      <c r="U4512" t="s">
        <v>48</v>
      </c>
      <c r="V4512" t="s">
        <v>5709</v>
      </c>
      <c r="W4512" t="s">
        <v>50</v>
      </c>
      <c r="X4512" t="s">
        <v>51</v>
      </c>
      <c r="Y4512">
        <v>43930480</v>
      </c>
      <c r="Z4512" t="s">
        <v>52</v>
      </c>
      <c r="AA4512">
        <v>2019</v>
      </c>
      <c r="AB4512" t="s">
        <v>183</v>
      </c>
      <c r="AC4512" t="s">
        <v>54</v>
      </c>
      <c r="AD4512" t="s">
        <v>87</v>
      </c>
      <c r="AE4512">
        <v>1464328</v>
      </c>
      <c r="AF4512" t="s">
        <v>56</v>
      </c>
      <c r="AG4512" t="s">
        <v>57</v>
      </c>
      <c r="AH4512" t="s">
        <v>52</v>
      </c>
      <c r="AI4512" t="s">
        <v>52</v>
      </c>
    </row>
    <row r="4513" spans="1:35" x14ac:dyDescent="0.25">
      <c r="A4513" s="13" t="str">
        <f t="shared" si="70"/>
        <v>http://dodappwlsprd2.cloud.pge.com:8003/ilis_rpt/dailyeventlogdetail.jsp?odbeventlogid=19-0090692&amp;numberofmonths=24&amp;showchangehistorylog=1</v>
      </c>
      <c r="B4513" s="14" t="str">
        <f>HYPERLINK(A4513,V4513)</f>
        <v>19-0090692</v>
      </c>
      <c r="C4513" t="s">
        <v>5139</v>
      </c>
      <c r="D4513" t="s">
        <v>2859</v>
      </c>
      <c r="E4513" t="s">
        <v>40</v>
      </c>
      <c r="F4513" t="s">
        <v>5386</v>
      </c>
      <c r="G4513" s="2">
        <v>42491102</v>
      </c>
      <c r="H4513" t="s">
        <v>61</v>
      </c>
      <c r="I4513" s="3">
        <v>1453</v>
      </c>
      <c r="J4513">
        <v>20190821</v>
      </c>
      <c r="K4513" s="4">
        <v>1915</v>
      </c>
      <c r="L4513">
        <v>529764</v>
      </c>
      <c r="M4513" s="5">
        <v>524</v>
      </c>
      <c r="N4513" t="s">
        <v>43</v>
      </c>
      <c r="O4513" t="s">
        <v>44</v>
      </c>
      <c r="P4513" t="s">
        <v>111</v>
      </c>
      <c r="Q4513" s="5">
        <v>16</v>
      </c>
      <c r="R4513" s="5">
        <v>8384</v>
      </c>
      <c r="S4513" t="s">
        <v>471</v>
      </c>
      <c r="T4513" t="s">
        <v>47</v>
      </c>
      <c r="U4513" t="s">
        <v>48</v>
      </c>
      <c r="V4513" t="s">
        <v>5710</v>
      </c>
      <c r="W4513" t="s">
        <v>50</v>
      </c>
      <c r="X4513" t="s">
        <v>51</v>
      </c>
      <c r="Y4513">
        <v>31464840</v>
      </c>
      <c r="Z4513" t="s">
        <v>52</v>
      </c>
      <c r="AA4513">
        <v>2019</v>
      </c>
      <c r="AB4513" t="s">
        <v>183</v>
      </c>
      <c r="AC4513" t="s">
        <v>54</v>
      </c>
      <c r="AD4513" t="s">
        <v>87</v>
      </c>
      <c r="AE4513">
        <v>1464900</v>
      </c>
      <c r="AF4513" t="s">
        <v>56</v>
      </c>
      <c r="AG4513" t="s">
        <v>57</v>
      </c>
      <c r="AH4513" t="s">
        <v>52</v>
      </c>
      <c r="AI4513" t="s">
        <v>52</v>
      </c>
    </row>
    <row r="4514" spans="1:35" x14ac:dyDescent="0.25">
      <c r="A4514" s="13" t="str">
        <f t="shared" si="70"/>
        <v>http://dodappwlsprd2.cloud.pge.com:8003/ilis_rpt/dailyeventlogdetail.jsp?odbeventlogid=19-0099253&amp;numberofmonths=24&amp;showchangehistorylog=1</v>
      </c>
      <c r="B4514" s="14" t="str">
        <f>HYPERLINK(A4514,V4514)</f>
        <v>19-0099253</v>
      </c>
      <c r="C4514" t="s">
        <v>5139</v>
      </c>
      <c r="D4514" t="s">
        <v>2859</v>
      </c>
      <c r="E4514" t="s">
        <v>40</v>
      </c>
      <c r="F4514" t="s">
        <v>5146</v>
      </c>
      <c r="G4514" s="2">
        <v>43201102</v>
      </c>
      <c r="H4514" t="s">
        <v>61</v>
      </c>
      <c r="I4514" s="3">
        <v>6773</v>
      </c>
      <c r="J4514">
        <v>20190915</v>
      </c>
      <c r="K4514" s="4">
        <v>1249</v>
      </c>
      <c r="L4514">
        <v>583312</v>
      </c>
      <c r="M4514" s="5">
        <v>817</v>
      </c>
      <c r="N4514" t="s">
        <v>43</v>
      </c>
      <c r="O4514" t="s">
        <v>44</v>
      </c>
      <c r="P4514" t="s">
        <v>45</v>
      </c>
      <c r="Q4514" s="5">
        <v>1565</v>
      </c>
      <c r="R4514" s="5">
        <v>21038</v>
      </c>
      <c r="S4514" t="s">
        <v>463</v>
      </c>
      <c r="T4514" t="s">
        <v>47</v>
      </c>
      <c r="U4514" t="s">
        <v>48</v>
      </c>
      <c r="V4514" t="s">
        <v>5711</v>
      </c>
      <c r="W4514" t="s">
        <v>50</v>
      </c>
      <c r="X4514" t="s">
        <v>51</v>
      </c>
      <c r="Y4514">
        <v>0</v>
      </c>
      <c r="Z4514" t="s">
        <v>52</v>
      </c>
      <c r="AA4514">
        <v>2019</v>
      </c>
      <c r="AB4514" t="s">
        <v>194</v>
      </c>
      <c r="AC4514" t="s">
        <v>54</v>
      </c>
      <c r="AD4514" t="s">
        <v>462</v>
      </c>
      <c r="AE4514">
        <v>1470137</v>
      </c>
      <c r="AF4514" t="s">
        <v>56</v>
      </c>
      <c r="AG4514" t="s">
        <v>57</v>
      </c>
      <c r="AH4514" t="s">
        <v>52</v>
      </c>
      <c r="AI4514" t="s">
        <v>52</v>
      </c>
    </row>
    <row r="4515" spans="1:35" x14ac:dyDescent="0.25">
      <c r="A4515" s="13" t="str">
        <f t="shared" si="70"/>
        <v>http://dodappwlsprd2.cloud.pge.com:8003/ilis_rpt/dailyeventlogdetail.jsp?odbeventlogid=19-0102219&amp;numberofmonths=24&amp;showchangehistorylog=1</v>
      </c>
      <c r="B4515" s="14" t="str">
        <f>HYPERLINK(A4515,V4515)</f>
        <v>19-0102219</v>
      </c>
      <c r="C4515" t="s">
        <v>5139</v>
      </c>
      <c r="D4515" t="s">
        <v>2859</v>
      </c>
      <c r="E4515" t="s">
        <v>59</v>
      </c>
      <c r="F4515" t="s">
        <v>5149</v>
      </c>
      <c r="G4515" s="2">
        <v>42711101</v>
      </c>
      <c r="H4515" t="s">
        <v>72</v>
      </c>
      <c r="I4515" s="3" t="s">
        <v>5712</v>
      </c>
      <c r="J4515">
        <v>20190922</v>
      </c>
      <c r="K4515" s="4">
        <v>1036</v>
      </c>
      <c r="L4515">
        <v>603381</v>
      </c>
      <c r="M4515" s="5">
        <v>25</v>
      </c>
      <c r="N4515" t="s">
        <v>43</v>
      </c>
      <c r="O4515" t="s">
        <v>1761</v>
      </c>
      <c r="P4515" t="s">
        <v>2422</v>
      </c>
      <c r="Q4515" s="5">
        <v>374</v>
      </c>
      <c r="R4515" s="5">
        <v>9200</v>
      </c>
      <c r="S4515" t="s">
        <v>463</v>
      </c>
      <c r="T4515" t="s">
        <v>106</v>
      </c>
      <c r="U4515" t="s">
        <v>121</v>
      </c>
      <c r="V4515" t="s">
        <v>5713</v>
      </c>
      <c r="W4515" t="s">
        <v>50</v>
      </c>
      <c r="X4515" t="s">
        <v>51</v>
      </c>
      <c r="Y4515">
        <v>0</v>
      </c>
      <c r="Z4515" t="s">
        <v>52</v>
      </c>
      <c r="AA4515">
        <v>2019</v>
      </c>
      <c r="AB4515" t="s">
        <v>194</v>
      </c>
      <c r="AC4515" t="s">
        <v>54</v>
      </c>
      <c r="AD4515" t="s">
        <v>55</v>
      </c>
      <c r="AE4515">
        <v>1471893</v>
      </c>
      <c r="AF4515" t="s">
        <v>108</v>
      </c>
      <c r="AG4515" t="s">
        <v>57</v>
      </c>
      <c r="AH4515" t="s">
        <v>52</v>
      </c>
      <c r="AI4515" t="s">
        <v>54</v>
      </c>
    </row>
    <row r="4516" spans="1:35" x14ac:dyDescent="0.25">
      <c r="A4516" s="13" t="str">
        <f t="shared" si="70"/>
        <v>http://dodappwlsprd2.cloud.pge.com:8003/ilis_rpt/dailyeventlogdetail.jsp?odbeventlogid=19-0105007&amp;numberofmonths=24&amp;showchangehistorylog=1</v>
      </c>
      <c r="B4516" s="14" t="str">
        <f>HYPERLINK(A4516,V4516)</f>
        <v>19-0105007</v>
      </c>
      <c r="C4516" t="s">
        <v>5139</v>
      </c>
      <c r="D4516" t="s">
        <v>2859</v>
      </c>
      <c r="E4516" t="s">
        <v>40</v>
      </c>
      <c r="F4516" t="s">
        <v>5159</v>
      </c>
      <c r="G4516" s="2">
        <v>42291101</v>
      </c>
      <c r="H4516" t="s">
        <v>496</v>
      </c>
      <c r="I4516" s="3" t="s">
        <v>5714</v>
      </c>
      <c r="J4516">
        <v>20190928</v>
      </c>
      <c r="K4516" s="4">
        <v>1457</v>
      </c>
      <c r="L4516">
        <v>627723</v>
      </c>
      <c r="M4516" s="5">
        <v>723</v>
      </c>
      <c r="N4516" t="s">
        <v>43</v>
      </c>
      <c r="O4516" t="s">
        <v>44</v>
      </c>
      <c r="P4516" t="s">
        <v>111</v>
      </c>
      <c r="Q4516" s="5">
        <v>8</v>
      </c>
      <c r="R4516" s="5">
        <v>5166</v>
      </c>
      <c r="S4516" t="s">
        <v>463</v>
      </c>
      <c r="T4516" t="s">
        <v>47</v>
      </c>
      <c r="U4516" t="s">
        <v>48</v>
      </c>
      <c r="V4516" t="s">
        <v>5715</v>
      </c>
      <c r="W4516" t="s">
        <v>50</v>
      </c>
      <c r="X4516" t="s">
        <v>51</v>
      </c>
      <c r="Y4516">
        <v>43973740</v>
      </c>
      <c r="Z4516" t="s">
        <v>94</v>
      </c>
      <c r="AA4516">
        <v>2019</v>
      </c>
      <c r="AB4516" t="s">
        <v>194</v>
      </c>
      <c r="AC4516" t="s">
        <v>54</v>
      </c>
      <c r="AD4516" t="s">
        <v>55</v>
      </c>
      <c r="AE4516">
        <v>1473782</v>
      </c>
      <c r="AF4516" t="s">
        <v>56</v>
      </c>
      <c r="AG4516" t="s">
        <v>57</v>
      </c>
      <c r="AH4516" t="s">
        <v>52</v>
      </c>
      <c r="AI4516" t="s">
        <v>52</v>
      </c>
    </row>
    <row r="4517" spans="1:35" x14ac:dyDescent="0.25">
      <c r="A4517" s="13" t="str">
        <f t="shared" si="70"/>
        <v>http://dodappwlsprd2.cloud.pge.com:8003/ilis_rpt/dailyeventlogdetail.jsp?odbeventlogid=19-0118033&amp;numberofmonths=24&amp;showchangehistorylog=1</v>
      </c>
      <c r="B4517" s="14" t="str">
        <f>HYPERLINK(A4517,V4517)</f>
        <v>19-0118033</v>
      </c>
      <c r="C4517" t="s">
        <v>5139</v>
      </c>
      <c r="D4517" t="s">
        <v>2859</v>
      </c>
      <c r="E4517" t="s">
        <v>40</v>
      </c>
      <c r="F4517" t="s">
        <v>5144</v>
      </c>
      <c r="G4517" s="2">
        <v>43051101</v>
      </c>
      <c r="H4517" t="s">
        <v>61</v>
      </c>
      <c r="I4517" s="3">
        <v>7281</v>
      </c>
      <c r="J4517">
        <v>20191028</v>
      </c>
      <c r="K4517" s="4">
        <v>1043</v>
      </c>
      <c r="L4517">
        <v>691633</v>
      </c>
      <c r="M4517" s="5">
        <v>6097</v>
      </c>
      <c r="N4517" t="s">
        <v>43</v>
      </c>
      <c r="O4517" t="s">
        <v>44</v>
      </c>
      <c r="P4517" t="s">
        <v>45</v>
      </c>
      <c r="Q4517" s="5">
        <v>2</v>
      </c>
      <c r="R4517" s="5">
        <v>12194</v>
      </c>
      <c r="S4517" t="s">
        <v>463</v>
      </c>
      <c r="T4517" t="s">
        <v>47</v>
      </c>
      <c r="U4517" t="s">
        <v>48</v>
      </c>
      <c r="V4517" t="s">
        <v>5716</v>
      </c>
      <c r="W4517" t="s">
        <v>50</v>
      </c>
      <c r="X4517" t="s">
        <v>51</v>
      </c>
      <c r="Y4517">
        <v>0</v>
      </c>
      <c r="Z4517" t="s">
        <v>94</v>
      </c>
      <c r="AA4517">
        <v>2019</v>
      </c>
      <c r="AB4517" t="s">
        <v>205</v>
      </c>
      <c r="AC4517" t="s">
        <v>54</v>
      </c>
      <c r="AD4517" t="s">
        <v>55</v>
      </c>
      <c r="AE4517">
        <v>1487050</v>
      </c>
      <c r="AF4517" t="s">
        <v>56</v>
      </c>
      <c r="AG4517" t="s">
        <v>57</v>
      </c>
      <c r="AH4517" t="s">
        <v>52</v>
      </c>
      <c r="AI4517" t="s">
        <v>52</v>
      </c>
    </row>
    <row r="4518" spans="1:35" x14ac:dyDescent="0.25">
      <c r="A4518" s="13" t="str">
        <f t="shared" si="70"/>
        <v>http://dodappwlsprd2.cloud.pge.com:8003/ilis_rpt/dailyeventlogdetail.jsp?odbeventlogid=19-0120574&amp;numberofmonths=24&amp;showchangehistorylog=1</v>
      </c>
      <c r="B4518" s="14" t="str">
        <f>HYPERLINK(A4518,V4518)</f>
        <v>19-0120574</v>
      </c>
      <c r="C4518" t="s">
        <v>5139</v>
      </c>
      <c r="D4518" t="s">
        <v>2859</v>
      </c>
      <c r="E4518" t="s">
        <v>59</v>
      </c>
      <c r="F4518" t="s">
        <v>5152</v>
      </c>
      <c r="G4518" s="2">
        <v>43432104</v>
      </c>
      <c r="H4518" t="s">
        <v>61</v>
      </c>
      <c r="I4518" s="3">
        <v>6829</v>
      </c>
      <c r="J4518">
        <v>20191103</v>
      </c>
      <c r="K4518" s="4">
        <v>1852</v>
      </c>
      <c r="L4518">
        <v>698855</v>
      </c>
      <c r="M4518" s="5">
        <v>437</v>
      </c>
      <c r="N4518" t="s">
        <v>43</v>
      </c>
      <c r="O4518" t="s">
        <v>44</v>
      </c>
      <c r="P4518" t="s">
        <v>45</v>
      </c>
      <c r="Q4518" s="5">
        <v>478</v>
      </c>
      <c r="R4518" s="5">
        <v>140834</v>
      </c>
      <c r="S4518" t="s">
        <v>463</v>
      </c>
      <c r="T4518" t="s">
        <v>47</v>
      </c>
      <c r="U4518" t="s">
        <v>48</v>
      </c>
      <c r="V4518" t="s">
        <v>5717</v>
      </c>
      <c r="W4518" t="s">
        <v>50</v>
      </c>
      <c r="X4518" t="s">
        <v>51</v>
      </c>
      <c r="Y4518">
        <v>31477164</v>
      </c>
      <c r="Z4518" t="s">
        <v>52</v>
      </c>
      <c r="AA4518">
        <v>2019</v>
      </c>
      <c r="AB4518" t="s">
        <v>214</v>
      </c>
      <c r="AC4518" t="s">
        <v>54</v>
      </c>
      <c r="AD4518" t="s">
        <v>55</v>
      </c>
      <c r="AE4518">
        <v>1488989</v>
      </c>
      <c r="AF4518" t="s">
        <v>56</v>
      </c>
      <c r="AG4518" t="s">
        <v>57</v>
      </c>
      <c r="AH4518" t="s">
        <v>52</v>
      </c>
      <c r="AI4518" t="s">
        <v>52</v>
      </c>
    </row>
    <row r="4519" spans="1:35" x14ac:dyDescent="0.25">
      <c r="A4519" s="13" t="str">
        <f t="shared" si="70"/>
        <v>http://dodappwlsprd2.cloud.pge.com:8003/ilis_rpt/dailyeventlogdetail.jsp?odbeventlogid=19-0125503&amp;numberofmonths=24&amp;showchangehistorylog=1</v>
      </c>
      <c r="B4519" s="14" t="str">
        <f>HYPERLINK(A4519,V4519)</f>
        <v>19-0125503</v>
      </c>
      <c r="C4519" t="s">
        <v>5139</v>
      </c>
      <c r="D4519" t="s">
        <v>2859</v>
      </c>
      <c r="E4519" t="s">
        <v>40</v>
      </c>
      <c r="F4519" t="s">
        <v>5718</v>
      </c>
      <c r="G4519" s="2">
        <v>43201101</v>
      </c>
      <c r="H4519" t="s">
        <v>81</v>
      </c>
      <c r="I4519" s="3">
        <v>11012</v>
      </c>
      <c r="J4519">
        <v>20191117</v>
      </c>
      <c r="K4519" s="4">
        <v>1509</v>
      </c>
      <c r="L4519">
        <v>708760</v>
      </c>
      <c r="M4519" s="5">
        <v>560</v>
      </c>
      <c r="N4519" t="s">
        <v>43</v>
      </c>
      <c r="O4519" t="s">
        <v>89</v>
      </c>
      <c r="P4519" t="s">
        <v>455</v>
      </c>
      <c r="Q4519" s="5">
        <v>4941</v>
      </c>
      <c r="R4519" s="5">
        <v>609582</v>
      </c>
      <c r="S4519" t="s">
        <v>463</v>
      </c>
      <c r="T4519" t="s">
        <v>154</v>
      </c>
      <c r="U4519" t="s">
        <v>48</v>
      </c>
      <c r="V4519" t="s">
        <v>5719</v>
      </c>
      <c r="W4519" t="s">
        <v>50</v>
      </c>
      <c r="X4519" t="s">
        <v>51</v>
      </c>
      <c r="Y4519">
        <v>44101613</v>
      </c>
      <c r="Z4519" t="s">
        <v>52</v>
      </c>
      <c r="AA4519">
        <v>2019</v>
      </c>
      <c r="AB4519" t="s">
        <v>214</v>
      </c>
      <c r="AC4519" t="s">
        <v>54</v>
      </c>
      <c r="AD4519" t="s">
        <v>87</v>
      </c>
      <c r="AE4519">
        <v>1491948</v>
      </c>
      <c r="AF4519" t="s">
        <v>156</v>
      </c>
      <c r="AG4519" t="s">
        <v>57</v>
      </c>
      <c r="AH4519" t="s">
        <v>52</v>
      </c>
      <c r="AI4519" t="s">
        <v>52</v>
      </c>
    </row>
    <row r="4520" spans="1:35" x14ac:dyDescent="0.25">
      <c r="A4520" s="13" t="str">
        <f t="shared" si="70"/>
        <v>http://dodappwlsprd2.cloud.pge.com:8003/ilis_rpt/dailyeventlogdetail.jsp?odbeventlogid=19-0128093&amp;numberofmonths=24&amp;showchangehistorylog=1</v>
      </c>
      <c r="B4520" s="14" t="str">
        <f>HYPERLINK(A4520,V4520)</f>
        <v>19-0128093</v>
      </c>
      <c r="C4520" t="s">
        <v>5139</v>
      </c>
      <c r="D4520" t="s">
        <v>2859</v>
      </c>
      <c r="E4520" t="s">
        <v>59</v>
      </c>
      <c r="F4520" t="s">
        <v>5152</v>
      </c>
      <c r="G4520" s="2">
        <v>43432104</v>
      </c>
      <c r="H4520" t="s">
        <v>61</v>
      </c>
      <c r="I4520" s="3">
        <v>4307</v>
      </c>
      <c r="J4520">
        <v>20191124</v>
      </c>
      <c r="K4520" s="4">
        <v>859</v>
      </c>
      <c r="L4520">
        <v>713773</v>
      </c>
      <c r="M4520" s="5">
        <v>496</v>
      </c>
      <c r="N4520" t="s">
        <v>43</v>
      </c>
      <c r="O4520" t="s">
        <v>44</v>
      </c>
      <c r="P4520" t="s">
        <v>111</v>
      </c>
      <c r="Q4520" s="5">
        <v>10</v>
      </c>
      <c r="R4520" s="5">
        <v>4960</v>
      </c>
      <c r="S4520" t="s">
        <v>463</v>
      </c>
      <c r="T4520" t="s">
        <v>47</v>
      </c>
      <c r="U4520" t="s">
        <v>48</v>
      </c>
      <c r="V4520" t="s">
        <v>5720</v>
      </c>
      <c r="W4520" t="s">
        <v>50</v>
      </c>
      <c r="X4520" t="s">
        <v>51</v>
      </c>
      <c r="Y4520">
        <v>0</v>
      </c>
      <c r="Z4520" t="s">
        <v>52</v>
      </c>
      <c r="AA4520">
        <v>2019</v>
      </c>
      <c r="AB4520" t="s">
        <v>214</v>
      </c>
      <c r="AC4520" t="s">
        <v>54</v>
      </c>
      <c r="AD4520" t="s">
        <v>55</v>
      </c>
      <c r="AE4520">
        <v>1493734</v>
      </c>
      <c r="AF4520" t="s">
        <v>56</v>
      </c>
      <c r="AG4520" t="s">
        <v>57</v>
      </c>
      <c r="AH4520" t="s">
        <v>52</v>
      </c>
      <c r="AI4520" t="s">
        <v>52</v>
      </c>
    </row>
    <row r="4521" spans="1:35" x14ac:dyDescent="0.25">
      <c r="A4521" s="13" t="str">
        <f t="shared" si="70"/>
        <v>http://dodappwlsprd2.cloud.pge.com:8003/ilis_rpt/dailyeventlogdetail.jsp?odbeventlogid=19-0131787&amp;numberofmonths=24&amp;showchangehistorylog=1</v>
      </c>
      <c r="B4521" s="14" t="str">
        <f>HYPERLINK(A4521,V4521)</f>
        <v>19-0131787</v>
      </c>
      <c r="C4521" t="s">
        <v>5139</v>
      </c>
      <c r="D4521" t="s">
        <v>2859</v>
      </c>
      <c r="E4521" t="s">
        <v>40</v>
      </c>
      <c r="F4521" t="s">
        <v>5159</v>
      </c>
      <c r="G4521" s="2">
        <v>42291101</v>
      </c>
      <c r="H4521" t="s">
        <v>61</v>
      </c>
      <c r="I4521" s="3">
        <v>5147</v>
      </c>
      <c r="J4521">
        <v>20191201</v>
      </c>
      <c r="K4521" s="4">
        <v>14</v>
      </c>
      <c r="L4521">
        <v>725405</v>
      </c>
      <c r="M4521" s="5">
        <v>941</v>
      </c>
      <c r="N4521" t="s">
        <v>43</v>
      </c>
      <c r="O4521" t="s">
        <v>44</v>
      </c>
      <c r="P4521" t="s">
        <v>111</v>
      </c>
      <c r="Q4521" s="5">
        <v>28</v>
      </c>
      <c r="R4521" s="5">
        <v>26348</v>
      </c>
      <c r="S4521" t="s">
        <v>543</v>
      </c>
      <c r="T4521" t="s">
        <v>47</v>
      </c>
      <c r="U4521" t="s">
        <v>48</v>
      </c>
      <c r="V4521" t="s">
        <v>5721</v>
      </c>
      <c r="W4521" t="s">
        <v>50</v>
      </c>
      <c r="X4521" t="s">
        <v>51</v>
      </c>
      <c r="Y4521">
        <v>0</v>
      </c>
      <c r="Z4521" t="s">
        <v>52</v>
      </c>
      <c r="AA4521">
        <v>2019</v>
      </c>
      <c r="AB4521" t="s">
        <v>216</v>
      </c>
      <c r="AC4521" t="s">
        <v>54</v>
      </c>
      <c r="AD4521" t="s">
        <v>55</v>
      </c>
      <c r="AE4521">
        <v>1496483</v>
      </c>
      <c r="AF4521" t="s">
        <v>56</v>
      </c>
      <c r="AG4521" t="s">
        <v>57</v>
      </c>
      <c r="AH4521" t="s">
        <v>52</v>
      </c>
      <c r="AI4521" t="s">
        <v>52</v>
      </c>
    </row>
    <row r="4522" spans="1:35" x14ac:dyDescent="0.25">
      <c r="A4522" s="13" t="str">
        <f t="shared" si="70"/>
        <v>http://dodappwlsprd2.cloud.pge.com:8003/ilis_rpt/dailyeventlogdetail.jsp?odbeventlogid=19-0136060&amp;numberofmonths=24&amp;showchangehistorylog=1</v>
      </c>
      <c r="B4522" s="14" t="str">
        <f>HYPERLINK(A4522,V4522)</f>
        <v>19-0136060</v>
      </c>
      <c r="C4522" t="s">
        <v>5139</v>
      </c>
      <c r="D4522" t="s">
        <v>2859</v>
      </c>
      <c r="E4522" t="s">
        <v>59</v>
      </c>
      <c r="F4522" t="s">
        <v>5149</v>
      </c>
      <c r="G4522" s="2">
        <v>42711101</v>
      </c>
      <c r="H4522" t="s">
        <v>61</v>
      </c>
      <c r="I4522" s="3">
        <v>9291</v>
      </c>
      <c r="J4522">
        <v>20191211</v>
      </c>
      <c r="K4522" s="4">
        <v>2328</v>
      </c>
      <c r="L4522">
        <v>737043</v>
      </c>
      <c r="M4522" s="5">
        <v>301</v>
      </c>
      <c r="N4522" t="s">
        <v>43</v>
      </c>
      <c r="O4522" t="s">
        <v>44</v>
      </c>
      <c r="P4522" t="s">
        <v>45</v>
      </c>
      <c r="Q4522" s="5">
        <v>69</v>
      </c>
      <c r="R4522" s="5">
        <v>20769</v>
      </c>
      <c r="S4522" t="s">
        <v>546</v>
      </c>
      <c r="T4522" t="s">
        <v>47</v>
      </c>
      <c r="U4522" t="s">
        <v>48</v>
      </c>
      <c r="V4522" t="s">
        <v>5722</v>
      </c>
      <c r="W4522" t="s">
        <v>50</v>
      </c>
      <c r="X4522" t="s">
        <v>51</v>
      </c>
      <c r="Y4522">
        <v>44120848</v>
      </c>
      <c r="Z4522" t="s">
        <v>52</v>
      </c>
      <c r="AA4522">
        <v>2019</v>
      </c>
      <c r="AB4522" t="s">
        <v>216</v>
      </c>
      <c r="AC4522" t="s">
        <v>54</v>
      </c>
      <c r="AD4522" t="s">
        <v>208</v>
      </c>
      <c r="AE4522">
        <v>1499922</v>
      </c>
      <c r="AF4522" t="s">
        <v>56</v>
      </c>
      <c r="AG4522" t="s">
        <v>57</v>
      </c>
      <c r="AH4522" t="s">
        <v>52</v>
      </c>
      <c r="AI4522" t="s">
        <v>52</v>
      </c>
    </row>
    <row r="4523" spans="1:35" x14ac:dyDescent="0.25">
      <c r="A4523" s="13" t="str">
        <f t="shared" si="70"/>
        <v>http://dodappwlsprd2.cloud.pge.com:8003/ilis_rpt/dailyeventlogdetail.jsp?odbeventlogid=20-0019956&amp;numberofmonths=24&amp;showchangehistorylog=1</v>
      </c>
      <c r="B4523" s="14" t="str">
        <f>HYPERLINK(A4523,V4523)</f>
        <v>20-0019956</v>
      </c>
      <c r="C4523" t="s">
        <v>5139</v>
      </c>
      <c r="D4523" t="s">
        <v>2859</v>
      </c>
      <c r="E4523" t="s">
        <v>59</v>
      </c>
      <c r="F4523" t="s">
        <v>5149</v>
      </c>
      <c r="G4523" s="2">
        <v>42711101</v>
      </c>
      <c r="H4523" t="s">
        <v>61</v>
      </c>
      <c r="I4523" s="3">
        <v>3677</v>
      </c>
      <c r="J4523">
        <v>20200210</v>
      </c>
      <c r="K4523" s="4">
        <v>1031</v>
      </c>
      <c r="L4523">
        <v>787318</v>
      </c>
      <c r="M4523" s="5">
        <v>472</v>
      </c>
      <c r="N4523" t="s">
        <v>43</v>
      </c>
      <c r="O4523" t="s">
        <v>44</v>
      </c>
      <c r="P4523" t="s">
        <v>45</v>
      </c>
      <c r="Q4523" s="5">
        <v>5</v>
      </c>
      <c r="R4523" s="5">
        <v>2360</v>
      </c>
      <c r="S4523" t="s">
        <v>463</v>
      </c>
      <c r="T4523" t="s">
        <v>47</v>
      </c>
      <c r="U4523" t="s">
        <v>48</v>
      </c>
      <c r="V4523" t="s">
        <v>5723</v>
      </c>
      <c r="W4523" t="s">
        <v>50</v>
      </c>
      <c r="X4523" t="s">
        <v>51</v>
      </c>
      <c r="Y4523">
        <v>0</v>
      </c>
      <c r="Z4523" t="s">
        <v>94</v>
      </c>
      <c r="AA4523">
        <v>2020</v>
      </c>
      <c r="AB4523" t="s">
        <v>86</v>
      </c>
      <c r="AC4523" t="s">
        <v>54</v>
      </c>
      <c r="AD4523" t="s">
        <v>55</v>
      </c>
      <c r="AE4523">
        <v>1513924</v>
      </c>
      <c r="AF4523" t="s">
        <v>56</v>
      </c>
      <c r="AG4523" t="s">
        <v>57</v>
      </c>
      <c r="AH4523" t="s">
        <v>52</v>
      </c>
      <c r="AI4523" t="s">
        <v>52</v>
      </c>
    </row>
    <row r="4524" spans="1:35" x14ac:dyDescent="0.25">
      <c r="A4524" s="13" t="str">
        <f t="shared" si="70"/>
        <v>http://dodappwlsprd2.cloud.pge.com:8003/ilis_rpt/dailyeventlogdetail.jsp?odbeventlogid=20-0020198&amp;numberofmonths=24&amp;showchangehistorylog=1</v>
      </c>
      <c r="B4524" s="14" t="str">
        <f>HYPERLINK(A4524,V4524)</f>
        <v>20-0020198</v>
      </c>
      <c r="C4524" t="s">
        <v>5139</v>
      </c>
      <c r="D4524" t="s">
        <v>2859</v>
      </c>
      <c r="E4524" t="s">
        <v>59</v>
      </c>
      <c r="F4524" t="s">
        <v>5140</v>
      </c>
      <c r="G4524" s="2">
        <v>43292103</v>
      </c>
      <c r="H4524" t="s">
        <v>61</v>
      </c>
      <c r="I4524" s="3">
        <v>7673</v>
      </c>
      <c r="J4524">
        <v>20200210</v>
      </c>
      <c r="K4524" s="4">
        <v>909</v>
      </c>
      <c r="L4524">
        <v>787831</v>
      </c>
      <c r="M4524" s="5">
        <v>717</v>
      </c>
      <c r="N4524" t="s">
        <v>43</v>
      </c>
      <c r="O4524" t="s">
        <v>44</v>
      </c>
      <c r="P4524" t="s">
        <v>45</v>
      </c>
      <c r="Q4524" s="5">
        <v>1</v>
      </c>
      <c r="R4524" s="5">
        <v>717</v>
      </c>
      <c r="S4524" t="s">
        <v>463</v>
      </c>
      <c r="T4524" t="s">
        <v>47</v>
      </c>
      <c r="U4524" t="s">
        <v>48</v>
      </c>
      <c r="V4524" t="s">
        <v>5724</v>
      </c>
      <c r="W4524" t="s">
        <v>50</v>
      </c>
      <c r="X4524" t="s">
        <v>51</v>
      </c>
      <c r="Y4524">
        <v>0</v>
      </c>
      <c r="Z4524" t="s">
        <v>94</v>
      </c>
      <c r="AA4524">
        <v>2020</v>
      </c>
      <c r="AB4524" t="s">
        <v>86</v>
      </c>
      <c r="AC4524" t="s">
        <v>54</v>
      </c>
      <c r="AD4524" t="s">
        <v>55</v>
      </c>
      <c r="AE4524">
        <v>1514034</v>
      </c>
      <c r="AF4524" t="s">
        <v>56</v>
      </c>
      <c r="AG4524" t="s">
        <v>57</v>
      </c>
      <c r="AH4524" t="s">
        <v>52</v>
      </c>
      <c r="AI4524" t="s">
        <v>52</v>
      </c>
    </row>
    <row r="4525" spans="1:35" x14ac:dyDescent="0.25">
      <c r="A4525" s="13" t="str">
        <f t="shared" si="70"/>
        <v>http://dodappwlsprd2.cloud.pge.com:8003/ilis_rpt/dailyeventlogdetail.jsp?odbeventlogid=20-0020562&amp;numberofmonths=24&amp;showchangehistorylog=1</v>
      </c>
      <c r="B4525" s="14" t="str">
        <f>HYPERLINK(A4525,V4525)</f>
        <v>20-0020562</v>
      </c>
      <c r="C4525" t="s">
        <v>5139</v>
      </c>
      <c r="D4525" t="s">
        <v>2859</v>
      </c>
      <c r="E4525" t="s">
        <v>59</v>
      </c>
      <c r="F4525" t="s">
        <v>5149</v>
      </c>
      <c r="G4525" s="2">
        <v>42711101</v>
      </c>
      <c r="H4525" t="s">
        <v>1138</v>
      </c>
      <c r="I4525" s="3">
        <v>1087</v>
      </c>
      <c r="J4525">
        <v>20200211</v>
      </c>
      <c r="K4525" s="4">
        <v>751</v>
      </c>
      <c r="L4525">
        <v>788324</v>
      </c>
      <c r="M4525" s="5">
        <v>553</v>
      </c>
      <c r="N4525" t="s">
        <v>43</v>
      </c>
      <c r="O4525" t="s">
        <v>44</v>
      </c>
      <c r="P4525" t="s">
        <v>111</v>
      </c>
      <c r="Q4525" s="5">
        <v>21</v>
      </c>
      <c r="R4525" s="5">
        <v>11613</v>
      </c>
      <c r="S4525" t="s">
        <v>463</v>
      </c>
      <c r="T4525" t="s">
        <v>47</v>
      </c>
      <c r="U4525" t="s">
        <v>48</v>
      </c>
      <c r="V4525" t="s">
        <v>5725</v>
      </c>
      <c r="W4525" t="s">
        <v>50</v>
      </c>
      <c r="X4525" t="s">
        <v>51</v>
      </c>
      <c r="Y4525">
        <v>31490334</v>
      </c>
      <c r="Z4525" t="s">
        <v>94</v>
      </c>
      <c r="AA4525">
        <v>2020</v>
      </c>
      <c r="AB4525" t="s">
        <v>86</v>
      </c>
      <c r="AC4525" t="s">
        <v>54</v>
      </c>
      <c r="AD4525" t="s">
        <v>55</v>
      </c>
      <c r="AE4525">
        <v>1514293</v>
      </c>
      <c r="AF4525" t="s">
        <v>56</v>
      </c>
      <c r="AG4525" t="s">
        <v>57</v>
      </c>
      <c r="AH4525" t="s">
        <v>52</v>
      </c>
      <c r="AI4525" t="s">
        <v>52</v>
      </c>
    </row>
    <row r="4526" spans="1:35" x14ac:dyDescent="0.25">
      <c r="A4526" s="13" t="str">
        <f t="shared" si="70"/>
        <v>http://dodappwlsprd2.cloud.pge.com:8003/ilis_rpt/dailyeventlogdetail.jsp?odbeventlogid=20-0022722&amp;numberofmonths=24&amp;showchangehistorylog=1</v>
      </c>
      <c r="B4526" s="14" t="str">
        <f>HYPERLINK(A4526,V4526)</f>
        <v>20-0022722</v>
      </c>
      <c r="C4526" t="s">
        <v>5139</v>
      </c>
      <c r="D4526" t="s">
        <v>2859</v>
      </c>
      <c r="E4526" t="s">
        <v>59</v>
      </c>
      <c r="F4526" t="s">
        <v>5263</v>
      </c>
      <c r="G4526" s="2">
        <v>42711102</v>
      </c>
      <c r="H4526" t="s">
        <v>61</v>
      </c>
      <c r="I4526" s="3">
        <v>1013</v>
      </c>
      <c r="J4526">
        <v>20200217</v>
      </c>
      <c r="K4526" s="4">
        <v>528</v>
      </c>
      <c r="L4526">
        <v>792360</v>
      </c>
      <c r="M4526" s="5">
        <v>803</v>
      </c>
      <c r="N4526" t="s">
        <v>43</v>
      </c>
      <c r="O4526" t="s">
        <v>44</v>
      </c>
      <c r="P4526" t="s">
        <v>45</v>
      </c>
      <c r="Q4526" s="5">
        <v>86</v>
      </c>
      <c r="R4526" s="5">
        <v>55247</v>
      </c>
      <c r="S4526" t="s">
        <v>471</v>
      </c>
      <c r="T4526" t="s">
        <v>78</v>
      </c>
      <c r="U4526" t="s">
        <v>48</v>
      </c>
      <c r="V4526" t="s">
        <v>5726</v>
      </c>
      <c r="W4526" t="s">
        <v>50</v>
      </c>
      <c r="X4526" t="s">
        <v>51</v>
      </c>
      <c r="Y4526">
        <v>31491432</v>
      </c>
      <c r="Z4526" t="s">
        <v>52</v>
      </c>
      <c r="AA4526">
        <v>2020</v>
      </c>
      <c r="AB4526" t="s">
        <v>86</v>
      </c>
      <c r="AC4526" t="s">
        <v>54</v>
      </c>
      <c r="AD4526" t="s">
        <v>55</v>
      </c>
      <c r="AE4526">
        <v>1515742</v>
      </c>
      <c r="AF4526" t="s">
        <v>80</v>
      </c>
      <c r="AG4526" t="s">
        <v>57</v>
      </c>
      <c r="AH4526" t="s">
        <v>52</v>
      </c>
      <c r="AI4526" t="s">
        <v>52</v>
      </c>
    </row>
    <row r="4527" spans="1:35" x14ac:dyDescent="0.25">
      <c r="A4527" s="13" t="str">
        <f t="shared" si="70"/>
        <v>http://dodappwlsprd2.cloud.pge.com:8003/ilis_rpt/dailyeventlogdetail.jsp?odbeventlogid=20-0025438&amp;numberofmonths=24&amp;showchangehistorylog=1</v>
      </c>
      <c r="B4527" s="14" t="str">
        <f>HYPERLINK(A4527,V4527)</f>
        <v>20-0025438</v>
      </c>
      <c r="C4527" t="s">
        <v>5139</v>
      </c>
      <c r="D4527" t="s">
        <v>2859</v>
      </c>
      <c r="E4527" t="s">
        <v>59</v>
      </c>
      <c r="F4527" t="s">
        <v>5263</v>
      </c>
      <c r="G4527" s="2">
        <v>42711102</v>
      </c>
      <c r="H4527" t="s">
        <v>61</v>
      </c>
      <c r="I4527" s="3">
        <v>6143</v>
      </c>
      <c r="J4527">
        <v>20200225</v>
      </c>
      <c r="K4527" s="4">
        <v>127</v>
      </c>
      <c r="L4527">
        <v>805463</v>
      </c>
      <c r="M4527" s="5">
        <v>621</v>
      </c>
      <c r="N4527" t="s">
        <v>43</v>
      </c>
      <c r="O4527" t="s">
        <v>44</v>
      </c>
      <c r="P4527" t="s">
        <v>45</v>
      </c>
      <c r="Q4527" s="5">
        <v>6</v>
      </c>
      <c r="R4527" s="5">
        <v>3726</v>
      </c>
      <c r="S4527" t="s">
        <v>463</v>
      </c>
      <c r="T4527" t="s">
        <v>47</v>
      </c>
      <c r="U4527" t="s">
        <v>48</v>
      </c>
      <c r="V4527" t="s">
        <v>5727</v>
      </c>
      <c r="W4527" t="s">
        <v>50</v>
      </c>
      <c r="X4527" t="s">
        <v>51</v>
      </c>
      <c r="Y4527">
        <v>44211194</v>
      </c>
      <c r="Z4527" t="s">
        <v>52</v>
      </c>
      <c r="AA4527">
        <v>2020</v>
      </c>
      <c r="AB4527" t="s">
        <v>86</v>
      </c>
      <c r="AC4527" t="s">
        <v>54</v>
      </c>
      <c r="AD4527" t="s">
        <v>55</v>
      </c>
      <c r="AE4527">
        <v>1517488</v>
      </c>
      <c r="AF4527" t="s">
        <v>56</v>
      </c>
      <c r="AG4527" t="s">
        <v>57</v>
      </c>
      <c r="AH4527" t="s">
        <v>52</v>
      </c>
      <c r="AI4527" t="s">
        <v>52</v>
      </c>
    </row>
    <row r="4528" spans="1:35" x14ac:dyDescent="0.25">
      <c r="A4528" s="13" t="str">
        <f t="shared" si="70"/>
        <v>http://dodappwlsprd2.cloud.pge.com:8003/ilis_rpt/dailyeventlogdetail.jsp?odbeventlogid=20-0038432&amp;numberofmonths=24&amp;showchangehistorylog=1</v>
      </c>
      <c r="B4528" s="14" t="str">
        <f>HYPERLINK(A4528,V4528)</f>
        <v>20-0038432</v>
      </c>
      <c r="C4528" t="s">
        <v>5139</v>
      </c>
      <c r="D4528" t="s">
        <v>2859</v>
      </c>
      <c r="E4528" t="s">
        <v>59</v>
      </c>
      <c r="F4528" t="s">
        <v>5140</v>
      </c>
      <c r="G4528" s="2">
        <v>43292103</v>
      </c>
      <c r="H4528" t="s">
        <v>72</v>
      </c>
      <c r="I4528" s="3" t="s">
        <v>5728</v>
      </c>
      <c r="J4528">
        <v>20200404</v>
      </c>
      <c r="K4528" s="4">
        <v>1538</v>
      </c>
      <c r="L4528">
        <v>882426</v>
      </c>
      <c r="M4528" s="5">
        <v>277</v>
      </c>
      <c r="N4528" t="s">
        <v>43</v>
      </c>
      <c r="O4528" t="s">
        <v>44</v>
      </c>
      <c r="P4528" t="s">
        <v>45</v>
      </c>
      <c r="Q4528" s="5">
        <v>26</v>
      </c>
      <c r="R4528" s="5">
        <v>7202</v>
      </c>
      <c r="S4528" t="s">
        <v>546</v>
      </c>
      <c r="T4528" t="s">
        <v>106</v>
      </c>
      <c r="U4528" t="s">
        <v>48</v>
      </c>
      <c r="V4528" t="s">
        <v>5729</v>
      </c>
      <c r="W4528" t="s">
        <v>50</v>
      </c>
      <c r="X4528" t="s">
        <v>51</v>
      </c>
      <c r="Y4528">
        <v>0</v>
      </c>
      <c r="Z4528" t="s">
        <v>52</v>
      </c>
      <c r="AA4528">
        <v>2020</v>
      </c>
      <c r="AB4528" t="s">
        <v>114</v>
      </c>
      <c r="AC4528" t="s">
        <v>54</v>
      </c>
      <c r="AD4528" t="s">
        <v>55</v>
      </c>
      <c r="AE4528">
        <v>1525266</v>
      </c>
      <c r="AF4528" t="s">
        <v>108</v>
      </c>
      <c r="AG4528" t="s">
        <v>57</v>
      </c>
      <c r="AH4528" t="s">
        <v>52</v>
      </c>
      <c r="AI4528" t="s">
        <v>52</v>
      </c>
    </row>
    <row r="4529" spans="1:35" x14ac:dyDescent="0.25">
      <c r="A4529" s="13" t="str">
        <f t="shared" si="70"/>
        <v>http://dodappwlsprd2.cloud.pge.com:8003/ilis_rpt/dailyeventlogdetail.jsp?odbeventlogid=20-0038528&amp;numberofmonths=24&amp;showchangehistorylog=1</v>
      </c>
      <c r="B4529" s="14" t="str">
        <f>HYPERLINK(A4529,V4529)</f>
        <v>20-0038528</v>
      </c>
      <c r="C4529" t="s">
        <v>5139</v>
      </c>
      <c r="D4529" t="s">
        <v>2859</v>
      </c>
      <c r="E4529" t="s">
        <v>59</v>
      </c>
      <c r="F4529" t="s">
        <v>5154</v>
      </c>
      <c r="G4529" s="2">
        <v>43021101</v>
      </c>
      <c r="H4529" t="s">
        <v>61</v>
      </c>
      <c r="I4529" s="3">
        <v>5857</v>
      </c>
      <c r="J4529">
        <v>20200405</v>
      </c>
      <c r="K4529" s="4">
        <v>849</v>
      </c>
      <c r="L4529">
        <v>882759</v>
      </c>
      <c r="M4529" s="5">
        <v>282</v>
      </c>
      <c r="N4529" t="s">
        <v>43</v>
      </c>
      <c r="O4529" t="s">
        <v>89</v>
      </c>
      <c r="P4529" t="s">
        <v>455</v>
      </c>
      <c r="Q4529" s="5">
        <v>25</v>
      </c>
      <c r="R4529" s="5">
        <v>7050</v>
      </c>
      <c r="S4529" t="s">
        <v>526</v>
      </c>
      <c r="T4529" t="s">
        <v>47</v>
      </c>
      <c r="U4529" t="s">
        <v>48</v>
      </c>
      <c r="V4529" t="s">
        <v>5730</v>
      </c>
      <c r="W4529" t="s">
        <v>50</v>
      </c>
      <c r="X4529" t="s">
        <v>51</v>
      </c>
      <c r="Y4529">
        <v>44281631</v>
      </c>
      <c r="Z4529" t="s">
        <v>94</v>
      </c>
      <c r="AA4529">
        <v>2020</v>
      </c>
      <c r="AB4529" t="s">
        <v>114</v>
      </c>
      <c r="AC4529" t="s">
        <v>54</v>
      </c>
      <c r="AD4529" t="s">
        <v>55</v>
      </c>
      <c r="AE4529">
        <v>1525362</v>
      </c>
      <c r="AF4529" t="s">
        <v>56</v>
      </c>
      <c r="AG4529" t="s">
        <v>57</v>
      </c>
      <c r="AH4529" t="s">
        <v>52</v>
      </c>
      <c r="AI4529" t="s">
        <v>52</v>
      </c>
    </row>
    <row r="4530" spans="1:35" x14ac:dyDescent="0.25">
      <c r="A4530" s="13" t="str">
        <f t="shared" si="70"/>
        <v>http://dodappwlsprd2.cloud.pge.com:8003/ilis_rpt/dailyeventlogdetail.jsp?odbeventlogid=20-0039179&amp;numberofmonths=24&amp;showchangehistorylog=1</v>
      </c>
      <c r="B4530" s="14" t="str">
        <f>HYPERLINK(A4530,V4530)</f>
        <v>20-0039179</v>
      </c>
      <c r="C4530" t="s">
        <v>5139</v>
      </c>
      <c r="D4530" t="s">
        <v>2859</v>
      </c>
      <c r="E4530" t="s">
        <v>59</v>
      </c>
      <c r="F4530" t="s">
        <v>5171</v>
      </c>
      <c r="G4530" s="2">
        <v>42031125</v>
      </c>
      <c r="H4530" t="s">
        <v>72</v>
      </c>
      <c r="I4530" s="3" t="s">
        <v>5731</v>
      </c>
      <c r="J4530">
        <v>20200407</v>
      </c>
      <c r="K4530" s="4">
        <v>411</v>
      </c>
      <c r="L4530">
        <v>886993</v>
      </c>
      <c r="M4530" s="5">
        <v>639</v>
      </c>
      <c r="N4530" t="s">
        <v>43</v>
      </c>
      <c r="O4530" t="s">
        <v>44</v>
      </c>
      <c r="P4530" t="s">
        <v>111</v>
      </c>
      <c r="Q4530" s="5">
        <v>205</v>
      </c>
      <c r="R4530" s="5">
        <v>21934</v>
      </c>
      <c r="S4530" t="s">
        <v>577</v>
      </c>
      <c r="T4530" t="s">
        <v>47</v>
      </c>
      <c r="U4530" t="s">
        <v>48</v>
      </c>
      <c r="V4530" t="s">
        <v>5732</v>
      </c>
      <c r="W4530" t="s">
        <v>50</v>
      </c>
      <c r="X4530" t="s">
        <v>51</v>
      </c>
      <c r="Y4530">
        <v>44283885</v>
      </c>
      <c r="Z4530" t="s">
        <v>52</v>
      </c>
      <c r="AA4530">
        <v>2020</v>
      </c>
      <c r="AB4530" t="s">
        <v>114</v>
      </c>
      <c r="AC4530" t="s">
        <v>54</v>
      </c>
      <c r="AD4530" t="s">
        <v>55</v>
      </c>
      <c r="AE4530">
        <v>1525823</v>
      </c>
      <c r="AF4530" t="s">
        <v>56</v>
      </c>
      <c r="AG4530" t="s">
        <v>57</v>
      </c>
      <c r="AH4530" t="s">
        <v>52</v>
      </c>
      <c r="AI4530" t="s">
        <v>54</v>
      </c>
    </row>
    <row r="4531" spans="1:35" x14ac:dyDescent="0.25">
      <c r="A4531" s="13" t="str">
        <f t="shared" si="70"/>
        <v>http://dodappwlsprd2.cloud.pge.com:8003/ilis_rpt/dailyeventlogdetail.jsp?odbeventlogid=20-0046127&amp;numberofmonths=24&amp;showchangehistorylog=1</v>
      </c>
      <c r="B4531" s="14" t="str">
        <f>HYPERLINK(A4531,V4531)</f>
        <v>20-0046127</v>
      </c>
      <c r="C4531" t="s">
        <v>5139</v>
      </c>
      <c r="D4531" t="s">
        <v>2859</v>
      </c>
      <c r="E4531" t="s">
        <v>40</v>
      </c>
      <c r="F4531" t="s">
        <v>5159</v>
      </c>
      <c r="G4531" s="2">
        <v>42291101</v>
      </c>
      <c r="H4531" t="s">
        <v>61</v>
      </c>
      <c r="I4531" s="3">
        <v>7467</v>
      </c>
      <c r="J4531">
        <v>20200501</v>
      </c>
      <c r="K4531" s="4">
        <v>140</v>
      </c>
      <c r="L4531">
        <v>904935</v>
      </c>
      <c r="M4531" s="5">
        <v>649</v>
      </c>
      <c r="N4531" t="s">
        <v>43</v>
      </c>
      <c r="O4531" t="s">
        <v>44</v>
      </c>
      <c r="P4531" t="s">
        <v>45</v>
      </c>
      <c r="Q4531" s="5">
        <v>7</v>
      </c>
      <c r="R4531" s="5">
        <v>4543</v>
      </c>
      <c r="S4531" t="s">
        <v>463</v>
      </c>
      <c r="T4531" t="s">
        <v>47</v>
      </c>
      <c r="U4531" t="s">
        <v>48</v>
      </c>
      <c r="V4531" t="s">
        <v>5733</v>
      </c>
      <c r="W4531" t="s">
        <v>50</v>
      </c>
      <c r="X4531" t="s">
        <v>51</v>
      </c>
      <c r="Y4531">
        <v>31501706</v>
      </c>
      <c r="Z4531" t="s">
        <v>52</v>
      </c>
      <c r="AA4531">
        <v>2020</v>
      </c>
      <c r="AB4531" t="s">
        <v>130</v>
      </c>
      <c r="AC4531" t="s">
        <v>54</v>
      </c>
      <c r="AD4531" t="s">
        <v>55</v>
      </c>
      <c r="AE4531">
        <v>1530137</v>
      </c>
      <c r="AF4531" t="s">
        <v>56</v>
      </c>
      <c r="AG4531" t="s">
        <v>57</v>
      </c>
      <c r="AH4531" t="s">
        <v>52</v>
      </c>
      <c r="AI4531" t="s">
        <v>54</v>
      </c>
    </row>
    <row r="4532" spans="1:35" x14ac:dyDescent="0.25">
      <c r="A4532" s="13" t="str">
        <f t="shared" si="70"/>
        <v>http://dodappwlsprd2.cloud.pge.com:8003/ilis_rpt/dailyeventlogdetail.jsp?odbeventlogid=20-0048721&amp;numberofmonths=24&amp;showchangehistorylog=1</v>
      </c>
      <c r="B4532" s="14" t="str">
        <f>HYPERLINK(A4532,V4532)</f>
        <v>20-0048721</v>
      </c>
      <c r="C4532" t="s">
        <v>5139</v>
      </c>
      <c r="D4532" t="s">
        <v>2859</v>
      </c>
      <c r="E4532" t="s">
        <v>40</v>
      </c>
      <c r="F4532" t="s">
        <v>5535</v>
      </c>
      <c r="G4532" s="2">
        <v>42491101</v>
      </c>
      <c r="H4532" t="s">
        <v>61</v>
      </c>
      <c r="I4532" s="3">
        <v>5437</v>
      </c>
      <c r="J4532">
        <v>20200509</v>
      </c>
      <c r="K4532" s="4">
        <v>4</v>
      </c>
      <c r="L4532">
        <v>910001</v>
      </c>
      <c r="M4532" s="5">
        <v>374</v>
      </c>
      <c r="N4532" t="s">
        <v>43</v>
      </c>
      <c r="O4532" t="s">
        <v>89</v>
      </c>
      <c r="P4532" t="s">
        <v>455</v>
      </c>
      <c r="Q4532" s="5">
        <v>41</v>
      </c>
      <c r="R4532" s="5">
        <v>15334</v>
      </c>
      <c r="S4532" t="s">
        <v>474</v>
      </c>
      <c r="T4532" t="s">
        <v>106</v>
      </c>
      <c r="U4532" t="s">
        <v>48</v>
      </c>
      <c r="V4532" t="s">
        <v>5734</v>
      </c>
      <c r="W4532" t="s">
        <v>50</v>
      </c>
      <c r="X4532" t="s">
        <v>51</v>
      </c>
      <c r="Y4532">
        <v>44315305</v>
      </c>
      <c r="Z4532" t="s">
        <v>52</v>
      </c>
      <c r="AA4532">
        <v>2020</v>
      </c>
      <c r="AB4532" t="s">
        <v>130</v>
      </c>
      <c r="AC4532" t="s">
        <v>54</v>
      </c>
      <c r="AD4532" t="s">
        <v>55</v>
      </c>
      <c r="AE4532">
        <v>1531646</v>
      </c>
      <c r="AF4532" t="s">
        <v>108</v>
      </c>
      <c r="AG4532" t="s">
        <v>57</v>
      </c>
      <c r="AH4532" t="s">
        <v>52</v>
      </c>
      <c r="AI4532" t="s">
        <v>52</v>
      </c>
    </row>
    <row r="4533" spans="1:35" x14ac:dyDescent="0.25">
      <c r="A4533" s="13" t="str">
        <f t="shared" si="70"/>
        <v>http://dodappwlsprd2.cloud.pge.com:8003/ilis_rpt/dailyeventlogdetail.jsp?odbeventlogid=20-0049436&amp;numberofmonths=24&amp;showchangehistorylog=1</v>
      </c>
      <c r="B4533" s="14" t="str">
        <f>HYPERLINK(A4533,V4533)</f>
        <v>20-0049436</v>
      </c>
      <c r="C4533" t="s">
        <v>5139</v>
      </c>
      <c r="D4533" t="s">
        <v>2859</v>
      </c>
      <c r="E4533" t="s">
        <v>40</v>
      </c>
      <c r="F4533" t="s">
        <v>5185</v>
      </c>
      <c r="G4533" s="2">
        <v>42261101</v>
      </c>
      <c r="H4533" t="s">
        <v>61</v>
      </c>
      <c r="I4533" s="3">
        <v>2455</v>
      </c>
      <c r="J4533">
        <v>20200512</v>
      </c>
      <c r="K4533" s="4">
        <v>953</v>
      </c>
      <c r="L4533">
        <v>912023</v>
      </c>
      <c r="M4533" s="5">
        <v>593</v>
      </c>
      <c r="N4533" t="s">
        <v>43</v>
      </c>
      <c r="O4533" t="s">
        <v>44</v>
      </c>
      <c r="P4533" t="s">
        <v>1108</v>
      </c>
      <c r="Q4533" s="5">
        <v>4</v>
      </c>
      <c r="R4533" s="5">
        <v>2372</v>
      </c>
      <c r="S4533" t="s">
        <v>471</v>
      </c>
      <c r="T4533" t="s">
        <v>47</v>
      </c>
      <c r="U4533" t="s">
        <v>48</v>
      </c>
      <c r="V4533" t="s">
        <v>5735</v>
      </c>
      <c r="W4533" t="s">
        <v>50</v>
      </c>
      <c r="X4533" t="s">
        <v>51</v>
      </c>
      <c r="Y4533">
        <v>31502693</v>
      </c>
      <c r="Z4533" t="s">
        <v>94</v>
      </c>
      <c r="AA4533">
        <v>2020</v>
      </c>
      <c r="AB4533" t="s">
        <v>130</v>
      </c>
      <c r="AC4533" t="s">
        <v>54</v>
      </c>
      <c r="AD4533" t="s">
        <v>55</v>
      </c>
      <c r="AE4533">
        <v>1532119</v>
      </c>
      <c r="AF4533" t="s">
        <v>56</v>
      </c>
      <c r="AG4533" t="s">
        <v>57</v>
      </c>
      <c r="AH4533" t="s">
        <v>52</v>
      </c>
      <c r="AI4533" t="s">
        <v>52</v>
      </c>
    </row>
    <row r="4534" spans="1:35" x14ac:dyDescent="0.25">
      <c r="A4534" s="13" t="str">
        <f t="shared" si="70"/>
        <v>http://dodappwlsprd2.cloud.pge.com:8003/ilis_rpt/dailyeventlogdetail.jsp?odbeventlogid=20-0050001&amp;numberofmonths=24&amp;showchangehistorylog=1</v>
      </c>
      <c r="B4534" s="14" t="str">
        <f>HYPERLINK(A4534,V4534)</f>
        <v>20-0050001</v>
      </c>
      <c r="C4534" t="s">
        <v>5139</v>
      </c>
      <c r="D4534" t="s">
        <v>2859</v>
      </c>
      <c r="E4534" t="s">
        <v>40</v>
      </c>
      <c r="F4534" t="s">
        <v>5146</v>
      </c>
      <c r="G4534" s="2">
        <v>43201102</v>
      </c>
      <c r="H4534" t="s">
        <v>42</v>
      </c>
      <c r="I4534" s="3">
        <v>1202</v>
      </c>
      <c r="J4534">
        <v>20200513</v>
      </c>
      <c r="K4534" s="4">
        <v>2027</v>
      </c>
      <c r="L4534">
        <v>913397</v>
      </c>
      <c r="M4534" s="5">
        <v>445</v>
      </c>
      <c r="N4534" t="s">
        <v>43</v>
      </c>
      <c r="O4534" t="s">
        <v>89</v>
      </c>
      <c r="P4534" t="s">
        <v>455</v>
      </c>
      <c r="Q4534" s="5">
        <v>53</v>
      </c>
      <c r="R4534" s="5">
        <v>14589</v>
      </c>
      <c r="S4534" t="s">
        <v>471</v>
      </c>
      <c r="T4534" t="s">
        <v>92</v>
      </c>
      <c r="U4534" t="s">
        <v>48</v>
      </c>
      <c r="V4534" t="s">
        <v>5736</v>
      </c>
      <c r="W4534" t="s">
        <v>50</v>
      </c>
      <c r="X4534" t="s">
        <v>51</v>
      </c>
      <c r="Y4534">
        <v>31502877</v>
      </c>
      <c r="Z4534" t="s">
        <v>52</v>
      </c>
      <c r="AA4534">
        <v>2020</v>
      </c>
      <c r="AB4534" t="s">
        <v>130</v>
      </c>
      <c r="AC4534" t="s">
        <v>54</v>
      </c>
      <c r="AD4534" t="s">
        <v>87</v>
      </c>
      <c r="AE4534">
        <v>1532398</v>
      </c>
      <c r="AF4534" t="s">
        <v>95</v>
      </c>
      <c r="AG4534" t="s">
        <v>57</v>
      </c>
      <c r="AH4534" t="s">
        <v>52</v>
      </c>
      <c r="AI4534" t="s">
        <v>52</v>
      </c>
    </row>
    <row r="4535" spans="1:35" x14ac:dyDescent="0.25">
      <c r="A4535" s="13" t="str">
        <f t="shared" si="70"/>
        <v>http://dodappwlsprd2.cloud.pge.com:8003/ilis_rpt/dailyeventlogdetail.jsp?odbeventlogid=20-0053818&amp;numberofmonths=24&amp;showchangehistorylog=1</v>
      </c>
      <c r="B4535" s="14" t="str">
        <f>HYPERLINK(A4535,V4535)</f>
        <v>20-0053818</v>
      </c>
      <c r="C4535" t="s">
        <v>5139</v>
      </c>
      <c r="D4535" t="s">
        <v>2859</v>
      </c>
      <c r="E4535" t="s">
        <v>59</v>
      </c>
      <c r="F4535" t="s">
        <v>5154</v>
      </c>
      <c r="G4535" s="2">
        <v>43021101</v>
      </c>
      <c r="H4535" t="s">
        <v>496</v>
      </c>
      <c r="I4535" s="3" t="s">
        <v>5737</v>
      </c>
      <c r="J4535">
        <v>20200525</v>
      </c>
      <c r="K4535" s="4">
        <v>1351</v>
      </c>
      <c r="L4535">
        <v>920902</v>
      </c>
      <c r="M4535" s="5">
        <v>324</v>
      </c>
      <c r="N4535" t="s">
        <v>43</v>
      </c>
      <c r="O4535" t="s">
        <v>44</v>
      </c>
      <c r="P4535" t="s">
        <v>111</v>
      </c>
      <c r="Q4535" s="5">
        <v>1</v>
      </c>
      <c r="R4535" s="5">
        <v>324</v>
      </c>
      <c r="S4535" t="s">
        <v>469</v>
      </c>
      <c r="T4535" t="s">
        <v>47</v>
      </c>
      <c r="U4535" t="s">
        <v>48</v>
      </c>
      <c r="V4535" t="s">
        <v>5738</v>
      </c>
      <c r="W4535" t="s">
        <v>50</v>
      </c>
      <c r="X4535" t="s">
        <v>51</v>
      </c>
      <c r="Y4535">
        <v>44331364</v>
      </c>
      <c r="Z4535" t="s">
        <v>94</v>
      </c>
      <c r="AA4535">
        <v>2020</v>
      </c>
      <c r="AB4535" t="s">
        <v>130</v>
      </c>
      <c r="AC4535" t="s">
        <v>54</v>
      </c>
      <c r="AD4535" t="s">
        <v>55</v>
      </c>
      <c r="AE4535">
        <v>1534431</v>
      </c>
      <c r="AF4535" t="s">
        <v>56</v>
      </c>
      <c r="AG4535" t="s">
        <v>57</v>
      </c>
      <c r="AH4535" t="s">
        <v>52</v>
      </c>
      <c r="AI4535" t="s">
        <v>54</v>
      </c>
    </row>
    <row r="4536" spans="1:35" x14ac:dyDescent="0.25">
      <c r="A4536" s="13" t="str">
        <f t="shared" si="70"/>
        <v>http://dodappwlsprd2.cloud.pge.com:8003/ilis_rpt/dailyeventlogdetail.jsp?odbeventlogid=20-0058325&amp;numberofmonths=24&amp;showchangehistorylog=1</v>
      </c>
      <c r="B4536" s="14" t="str">
        <f>HYPERLINK(A4536,V4536)</f>
        <v>20-0058325</v>
      </c>
      <c r="C4536" t="s">
        <v>5139</v>
      </c>
      <c r="D4536" t="s">
        <v>2859</v>
      </c>
      <c r="E4536" t="s">
        <v>40</v>
      </c>
      <c r="F4536" t="s">
        <v>5739</v>
      </c>
      <c r="G4536" s="2">
        <v>42211104</v>
      </c>
      <c r="H4536" t="s">
        <v>61</v>
      </c>
      <c r="I4536" s="3">
        <v>183215</v>
      </c>
      <c r="J4536">
        <v>20200605</v>
      </c>
      <c r="K4536" s="4">
        <v>1537</v>
      </c>
      <c r="L4536">
        <v>932334</v>
      </c>
      <c r="M4536" s="5">
        <v>979</v>
      </c>
      <c r="N4536" t="s">
        <v>43</v>
      </c>
      <c r="O4536" t="s">
        <v>44</v>
      </c>
      <c r="P4536" t="s">
        <v>45</v>
      </c>
      <c r="Q4536" s="5">
        <v>2</v>
      </c>
      <c r="R4536" s="5">
        <v>1958</v>
      </c>
      <c r="S4536" t="s">
        <v>637</v>
      </c>
      <c r="T4536" t="s">
        <v>47</v>
      </c>
      <c r="U4536" t="s">
        <v>48</v>
      </c>
      <c r="V4536" t="s">
        <v>5740</v>
      </c>
      <c r="W4536" t="s">
        <v>50</v>
      </c>
      <c r="X4536" t="s">
        <v>51</v>
      </c>
      <c r="Y4536">
        <v>31505220</v>
      </c>
      <c r="Z4536" t="s">
        <v>94</v>
      </c>
      <c r="AA4536">
        <v>2020</v>
      </c>
      <c r="AB4536" t="s">
        <v>144</v>
      </c>
      <c r="AC4536" t="s">
        <v>54</v>
      </c>
      <c r="AD4536" t="s">
        <v>87</v>
      </c>
      <c r="AE4536">
        <v>1537569</v>
      </c>
      <c r="AF4536" t="s">
        <v>56</v>
      </c>
      <c r="AG4536" t="s">
        <v>57</v>
      </c>
      <c r="AH4536" t="s">
        <v>52</v>
      </c>
      <c r="AI4536" t="s">
        <v>52</v>
      </c>
    </row>
    <row r="4537" spans="1:35" x14ac:dyDescent="0.25">
      <c r="A4537" s="13" t="str">
        <f t="shared" si="70"/>
        <v>http://dodappwlsprd2.cloud.pge.com:8003/ilis_rpt/dailyeventlogdetail.jsp?odbeventlogid=20-0060910&amp;numberofmonths=24&amp;showchangehistorylog=1</v>
      </c>
      <c r="B4537" s="14" t="str">
        <f>HYPERLINK(A4537,V4537)</f>
        <v>20-0060910</v>
      </c>
      <c r="C4537" t="s">
        <v>5139</v>
      </c>
      <c r="D4537" t="s">
        <v>2859</v>
      </c>
      <c r="E4537" t="s">
        <v>40</v>
      </c>
      <c r="F4537" t="s">
        <v>5207</v>
      </c>
      <c r="G4537" s="2">
        <v>43432105</v>
      </c>
      <c r="H4537" t="s">
        <v>72</v>
      </c>
      <c r="I4537" s="3" t="s">
        <v>5741</v>
      </c>
      <c r="J4537">
        <v>20200613</v>
      </c>
      <c r="K4537" s="4">
        <v>606</v>
      </c>
      <c r="L4537">
        <v>938318</v>
      </c>
      <c r="M4537" s="5">
        <v>671</v>
      </c>
      <c r="N4537" t="s">
        <v>43</v>
      </c>
      <c r="O4537" t="s">
        <v>44</v>
      </c>
      <c r="P4537" t="s">
        <v>45</v>
      </c>
      <c r="Q4537" s="5">
        <v>37</v>
      </c>
      <c r="R4537" s="5">
        <v>12024</v>
      </c>
      <c r="S4537" t="s">
        <v>471</v>
      </c>
      <c r="T4537" t="s">
        <v>106</v>
      </c>
      <c r="U4537" t="s">
        <v>48</v>
      </c>
      <c r="V4537" t="s">
        <v>5742</v>
      </c>
      <c r="W4537" t="s">
        <v>50</v>
      </c>
      <c r="X4537" t="s">
        <v>51</v>
      </c>
      <c r="Y4537">
        <v>31505899</v>
      </c>
      <c r="Z4537" t="s">
        <v>52</v>
      </c>
      <c r="AA4537">
        <v>2020</v>
      </c>
      <c r="AB4537" t="s">
        <v>144</v>
      </c>
      <c r="AC4537" t="s">
        <v>54</v>
      </c>
      <c r="AD4537" t="s">
        <v>55</v>
      </c>
      <c r="AE4537">
        <v>1539488</v>
      </c>
      <c r="AF4537" t="s">
        <v>108</v>
      </c>
      <c r="AG4537" t="s">
        <v>57</v>
      </c>
      <c r="AH4537" t="s">
        <v>52</v>
      </c>
      <c r="AI4537" t="s">
        <v>52</v>
      </c>
    </row>
    <row r="4538" spans="1:35" x14ac:dyDescent="0.25">
      <c r="A4538" s="13" t="str">
        <f t="shared" si="70"/>
        <v>http://dodappwlsprd2.cloud.pge.com:8003/ilis_rpt/dailyeventlogdetail.jsp?odbeventlogid=20-0065779&amp;numberofmonths=24&amp;showchangehistorylog=1</v>
      </c>
      <c r="B4538" s="14" t="str">
        <f>HYPERLINK(A4538,V4538)</f>
        <v>20-0065779</v>
      </c>
      <c r="C4538" t="s">
        <v>5139</v>
      </c>
      <c r="D4538" t="s">
        <v>2859</v>
      </c>
      <c r="E4538" t="s">
        <v>59</v>
      </c>
      <c r="F4538" t="s">
        <v>5140</v>
      </c>
      <c r="G4538" s="2">
        <v>43292103</v>
      </c>
      <c r="H4538" t="s">
        <v>61</v>
      </c>
      <c r="I4538" s="3">
        <v>5561</v>
      </c>
      <c r="J4538">
        <v>20200628</v>
      </c>
      <c r="K4538" s="4">
        <v>424</v>
      </c>
      <c r="L4538">
        <v>949198</v>
      </c>
      <c r="M4538" s="5">
        <v>467</v>
      </c>
      <c r="N4538" t="s">
        <v>43</v>
      </c>
      <c r="O4538" t="s">
        <v>44</v>
      </c>
      <c r="P4538" t="s">
        <v>45</v>
      </c>
      <c r="Q4538" s="5">
        <v>6</v>
      </c>
      <c r="R4538" s="5">
        <v>2802</v>
      </c>
      <c r="S4538" t="s">
        <v>463</v>
      </c>
      <c r="T4538" t="s">
        <v>47</v>
      </c>
      <c r="U4538" t="s">
        <v>48</v>
      </c>
      <c r="V4538" t="s">
        <v>5743</v>
      </c>
      <c r="W4538" t="s">
        <v>50</v>
      </c>
      <c r="X4538" t="s">
        <v>51</v>
      </c>
      <c r="Y4538">
        <v>0</v>
      </c>
      <c r="Z4538" t="s">
        <v>52</v>
      </c>
      <c r="AA4538">
        <v>2020</v>
      </c>
      <c r="AB4538" t="s">
        <v>144</v>
      </c>
      <c r="AC4538" t="s">
        <v>54</v>
      </c>
      <c r="AD4538" t="s">
        <v>55</v>
      </c>
      <c r="AE4538">
        <v>1543005</v>
      </c>
      <c r="AF4538" t="s">
        <v>56</v>
      </c>
      <c r="AG4538" t="s">
        <v>57</v>
      </c>
      <c r="AH4538" t="s">
        <v>52</v>
      </c>
      <c r="AI4538" t="s">
        <v>52</v>
      </c>
    </row>
    <row r="4539" spans="1:35" x14ac:dyDescent="0.25">
      <c r="A4539" s="13" t="str">
        <f t="shared" si="70"/>
        <v>http://dodappwlsprd2.cloud.pge.com:8003/ilis_rpt/dailyeventlogdetail.jsp?odbeventlogid=20-0086613&amp;numberofmonths=24&amp;showchangehistorylog=1</v>
      </c>
      <c r="B4539" s="14" t="str">
        <f>HYPERLINK(A4539,V4539)</f>
        <v>20-0086613</v>
      </c>
      <c r="C4539" t="s">
        <v>5139</v>
      </c>
      <c r="D4539" t="s">
        <v>2859</v>
      </c>
      <c r="E4539" t="s">
        <v>40</v>
      </c>
      <c r="F4539" t="s">
        <v>5159</v>
      </c>
      <c r="G4539" s="2">
        <v>42291101</v>
      </c>
      <c r="H4539" t="s">
        <v>61</v>
      </c>
      <c r="I4539" s="3">
        <v>1875</v>
      </c>
      <c r="J4539">
        <v>20200818</v>
      </c>
      <c r="K4539" s="4">
        <v>652</v>
      </c>
      <c r="L4539">
        <v>1018747</v>
      </c>
      <c r="M4539" s="5">
        <v>403</v>
      </c>
      <c r="N4539" t="s">
        <v>43</v>
      </c>
      <c r="O4539" t="s">
        <v>44</v>
      </c>
      <c r="P4539" t="s">
        <v>111</v>
      </c>
      <c r="Q4539" s="5">
        <v>2</v>
      </c>
      <c r="R4539" s="5">
        <v>806</v>
      </c>
      <c r="S4539" t="s">
        <v>471</v>
      </c>
      <c r="T4539" t="s">
        <v>47</v>
      </c>
      <c r="U4539" t="s">
        <v>48</v>
      </c>
      <c r="V4539" t="s">
        <v>5744</v>
      </c>
      <c r="W4539" t="s">
        <v>50</v>
      </c>
      <c r="X4539" t="s">
        <v>51</v>
      </c>
      <c r="Y4539">
        <v>0</v>
      </c>
      <c r="Z4539" t="s">
        <v>94</v>
      </c>
      <c r="AA4539">
        <v>2020</v>
      </c>
      <c r="AB4539" t="s">
        <v>183</v>
      </c>
      <c r="AC4539" t="s">
        <v>54</v>
      </c>
      <c r="AD4539" t="s">
        <v>55</v>
      </c>
      <c r="AE4539">
        <v>1556638</v>
      </c>
      <c r="AF4539" t="s">
        <v>56</v>
      </c>
      <c r="AG4539" t="s">
        <v>57</v>
      </c>
      <c r="AH4539" t="s">
        <v>52</v>
      </c>
      <c r="AI4539" t="s">
        <v>54</v>
      </c>
    </row>
    <row r="4540" spans="1:35" x14ac:dyDescent="0.25">
      <c r="A4540" s="13" t="str">
        <f t="shared" si="70"/>
        <v>http://dodappwlsprd2.cloud.pge.com:8003/ilis_rpt/dailyeventlogdetail.jsp?odbeventlogid=20-0089488&amp;numberofmonths=24&amp;showchangehistorylog=1</v>
      </c>
      <c r="B4540" s="14" t="str">
        <f>HYPERLINK(A4540,V4540)</f>
        <v>20-0089488</v>
      </c>
      <c r="C4540" t="s">
        <v>5139</v>
      </c>
      <c r="D4540" t="s">
        <v>2859</v>
      </c>
      <c r="E4540" t="s">
        <v>59</v>
      </c>
      <c r="F4540" t="s">
        <v>5152</v>
      </c>
      <c r="G4540" s="2">
        <v>43432104</v>
      </c>
      <c r="H4540" t="s">
        <v>61</v>
      </c>
      <c r="I4540" s="3">
        <v>7341</v>
      </c>
      <c r="J4540">
        <v>20200824</v>
      </c>
      <c r="K4540" s="4">
        <v>1544</v>
      </c>
      <c r="L4540">
        <v>1028721</v>
      </c>
      <c r="M4540" s="5">
        <v>166</v>
      </c>
      <c r="N4540" t="s">
        <v>43</v>
      </c>
      <c r="O4540" t="s">
        <v>44</v>
      </c>
      <c r="P4540" t="s">
        <v>45</v>
      </c>
      <c r="Q4540" s="5">
        <v>15</v>
      </c>
      <c r="R4540" s="5">
        <v>2490</v>
      </c>
      <c r="S4540" t="s">
        <v>471</v>
      </c>
      <c r="T4540" t="s">
        <v>47</v>
      </c>
      <c r="U4540" t="s">
        <v>48</v>
      </c>
      <c r="V4540" t="s">
        <v>5745</v>
      </c>
      <c r="W4540" t="s">
        <v>50</v>
      </c>
      <c r="X4540" t="s">
        <v>51</v>
      </c>
      <c r="Y4540">
        <v>44445348</v>
      </c>
      <c r="Z4540" t="s">
        <v>94</v>
      </c>
      <c r="AA4540">
        <v>2020</v>
      </c>
      <c r="AB4540" t="s">
        <v>183</v>
      </c>
      <c r="AC4540" t="s">
        <v>54</v>
      </c>
      <c r="AD4540" t="s">
        <v>55</v>
      </c>
      <c r="AE4540">
        <v>1558507</v>
      </c>
      <c r="AF4540" t="s">
        <v>56</v>
      </c>
      <c r="AG4540" t="s">
        <v>57</v>
      </c>
      <c r="AH4540" t="s">
        <v>52</v>
      </c>
      <c r="AI4540" t="s">
        <v>52</v>
      </c>
    </row>
    <row r="4541" spans="1:35" x14ac:dyDescent="0.25">
      <c r="A4541" s="13" t="str">
        <f t="shared" si="70"/>
        <v>http://dodappwlsprd2.cloud.pge.com:8003/ilis_rpt/dailyeventlogdetail.jsp?odbeventlogid=20-0109461&amp;numberofmonths=24&amp;showchangehistorylog=1</v>
      </c>
      <c r="B4541" s="14" t="str">
        <f>HYPERLINK(A4541,V4541)</f>
        <v>20-0109461</v>
      </c>
      <c r="C4541" t="s">
        <v>5139</v>
      </c>
      <c r="D4541" t="s">
        <v>2859</v>
      </c>
      <c r="E4541" t="s">
        <v>59</v>
      </c>
      <c r="F4541" t="s">
        <v>5140</v>
      </c>
      <c r="G4541" s="2">
        <v>43292103</v>
      </c>
      <c r="H4541" t="s">
        <v>61</v>
      </c>
      <c r="I4541" s="3">
        <v>1145</v>
      </c>
      <c r="J4541">
        <v>20201015</v>
      </c>
      <c r="K4541" s="4">
        <v>2138</v>
      </c>
      <c r="L4541">
        <v>1118959</v>
      </c>
      <c r="M4541" s="5">
        <v>1188</v>
      </c>
      <c r="N4541" t="s">
        <v>43</v>
      </c>
      <c r="O4541" t="s">
        <v>44</v>
      </c>
      <c r="P4541" t="s">
        <v>45</v>
      </c>
      <c r="Q4541" s="5">
        <v>17</v>
      </c>
      <c r="R4541" s="5">
        <v>20196</v>
      </c>
      <c r="S4541" t="s">
        <v>1213</v>
      </c>
      <c r="T4541" t="s">
        <v>47</v>
      </c>
      <c r="U4541" t="s">
        <v>48</v>
      </c>
      <c r="V4541" t="s">
        <v>5746</v>
      </c>
      <c r="W4541" t="s">
        <v>50</v>
      </c>
      <c r="X4541" t="s">
        <v>51</v>
      </c>
      <c r="Y4541">
        <v>0</v>
      </c>
      <c r="Z4541" t="s">
        <v>94</v>
      </c>
      <c r="AA4541">
        <v>2020</v>
      </c>
      <c r="AB4541" t="s">
        <v>205</v>
      </c>
      <c r="AC4541" t="s">
        <v>54</v>
      </c>
      <c r="AD4541" t="s">
        <v>87</v>
      </c>
      <c r="AE4541">
        <v>1571240</v>
      </c>
      <c r="AF4541" t="s">
        <v>56</v>
      </c>
      <c r="AG4541" t="s">
        <v>57</v>
      </c>
      <c r="AH4541" t="s">
        <v>52</v>
      </c>
      <c r="AI4541" t="s">
        <v>52</v>
      </c>
    </row>
    <row r="4542" spans="1:35" x14ac:dyDescent="0.25">
      <c r="A4542" s="13" t="str">
        <f t="shared" si="70"/>
        <v>http://dodappwlsprd2.cloud.pge.com:8003/ilis_rpt/dailyeventlogdetail.jsp?odbeventlogid=20-0110751&amp;numberofmonths=24&amp;showchangehistorylog=1</v>
      </c>
      <c r="B4542" s="14" t="str">
        <f>HYPERLINK(A4542,V4542)</f>
        <v>20-0110751</v>
      </c>
      <c r="C4542" t="s">
        <v>5139</v>
      </c>
      <c r="D4542" t="s">
        <v>2859</v>
      </c>
      <c r="E4542" t="s">
        <v>59</v>
      </c>
      <c r="F4542" t="s">
        <v>5152</v>
      </c>
      <c r="G4542" s="2">
        <v>43432104</v>
      </c>
      <c r="H4542" t="s">
        <v>42</v>
      </c>
      <c r="I4542" s="3">
        <v>37632</v>
      </c>
      <c r="J4542">
        <v>20201020</v>
      </c>
      <c r="K4542" s="4">
        <v>1126</v>
      </c>
      <c r="L4542">
        <v>1121608</v>
      </c>
      <c r="M4542" s="5">
        <v>546</v>
      </c>
      <c r="N4542" t="s">
        <v>43</v>
      </c>
      <c r="O4542" t="s">
        <v>83</v>
      </c>
      <c r="P4542" t="s">
        <v>84</v>
      </c>
      <c r="Q4542" s="5">
        <v>421</v>
      </c>
      <c r="R4542" s="5">
        <v>229056</v>
      </c>
      <c r="S4542" t="s">
        <v>463</v>
      </c>
      <c r="T4542" t="s">
        <v>47</v>
      </c>
      <c r="U4542" t="s">
        <v>48</v>
      </c>
      <c r="V4542" t="s">
        <v>5747</v>
      </c>
      <c r="W4542" t="s">
        <v>50</v>
      </c>
      <c r="X4542" t="s">
        <v>51</v>
      </c>
      <c r="Y4542">
        <v>0</v>
      </c>
      <c r="Z4542" t="s">
        <v>52</v>
      </c>
      <c r="AA4542">
        <v>2020</v>
      </c>
      <c r="AB4542" t="s">
        <v>205</v>
      </c>
      <c r="AC4542" t="s">
        <v>54</v>
      </c>
      <c r="AD4542" t="s">
        <v>87</v>
      </c>
      <c r="AE4542">
        <v>1572123</v>
      </c>
      <c r="AF4542" t="s">
        <v>56</v>
      </c>
      <c r="AG4542" t="s">
        <v>57</v>
      </c>
      <c r="AH4542" t="s">
        <v>52</v>
      </c>
      <c r="AI4542" t="s">
        <v>52</v>
      </c>
    </row>
    <row r="4543" spans="1:35" x14ac:dyDescent="0.25">
      <c r="A4543" s="13" t="str">
        <f t="shared" si="70"/>
        <v>http://dodappwlsprd2.cloud.pge.com:8003/ilis_rpt/dailyeventlogdetail.jsp?odbeventlogid=20-0115448&amp;numberofmonths=24&amp;showchangehistorylog=1</v>
      </c>
      <c r="B4543" s="14" t="str">
        <f>HYPERLINK(A4543,V4543)</f>
        <v>20-0115448</v>
      </c>
      <c r="C4543" t="s">
        <v>5139</v>
      </c>
      <c r="D4543" t="s">
        <v>2859</v>
      </c>
      <c r="E4543" t="s">
        <v>40</v>
      </c>
      <c r="F4543" t="s">
        <v>5152</v>
      </c>
      <c r="G4543" s="2">
        <v>43432104</v>
      </c>
      <c r="H4543" t="s">
        <v>61</v>
      </c>
      <c r="I4543" s="3">
        <v>7339</v>
      </c>
      <c r="J4543">
        <v>20201030</v>
      </c>
      <c r="K4543" s="4">
        <v>1023</v>
      </c>
      <c r="L4543">
        <v>1132198</v>
      </c>
      <c r="M4543" s="5">
        <v>322</v>
      </c>
      <c r="N4543" t="s">
        <v>43</v>
      </c>
      <c r="O4543" t="s">
        <v>44</v>
      </c>
      <c r="P4543" t="s">
        <v>1166</v>
      </c>
      <c r="Q4543" s="5">
        <v>3</v>
      </c>
      <c r="R4543" s="5">
        <v>966</v>
      </c>
      <c r="S4543" t="s">
        <v>463</v>
      </c>
      <c r="T4543" t="s">
        <v>47</v>
      </c>
      <c r="U4543" t="s">
        <v>48</v>
      </c>
      <c r="V4543" t="s">
        <v>5748</v>
      </c>
      <c r="W4543" t="s">
        <v>50</v>
      </c>
      <c r="X4543" t="s">
        <v>51</v>
      </c>
      <c r="Y4543">
        <v>0</v>
      </c>
      <c r="Z4543" t="s">
        <v>52</v>
      </c>
      <c r="AA4543">
        <v>2020</v>
      </c>
      <c r="AB4543" t="s">
        <v>205</v>
      </c>
      <c r="AC4543" t="s">
        <v>54</v>
      </c>
      <c r="AD4543" t="s">
        <v>87</v>
      </c>
      <c r="AE4543">
        <v>1575855</v>
      </c>
      <c r="AF4543" t="s">
        <v>56</v>
      </c>
      <c r="AG4543" t="s">
        <v>57</v>
      </c>
      <c r="AH4543" t="s">
        <v>52</v>
      </c>
      <c r="AI4543" t="s">
        <v>52</v>
      </c>
    </row>
    <row r="4544" spans="1:35" x14ac:dyDescent="0.25">
      <c r="A4544" s="13" t="str">
        <f t="shared" si="70"/>
        <v>http://dodappwlsprd2.cloud.pge.com:8003/ilis_rpt/dailyeventlogdetail.jsp?odbeventlogid=20-0117605&amp;numberofmonths=24&amp;showchangehistorylog=1</v>
      </c>
      <c r="B4544" s="14" t="str">
        <f>HYPERLINK(A4544,V4544)</f>
        <v>20-0117605</v>
      </c>
      <c r="C4544" t="s">
        <v>5139</v>
      </c>
      <c r="D4544" t="s">
        <v>2859</v>
      </c>
      <c r="E4544" t="s">
        <v>40</v>
      </c>
      <c r="F4544" t="s">
        <v>5159</v>
      </c>
      <c r="G4544" s="2">
        <v>42291101</v>
      </c>
      <c r="H4544" t="s">
        <v>42</v>
      </c>
      <c r="I4544" s="3">
        <v>602</v>
      </c>
      <c r="J4544">
        <v>20201106</v>
      </c>
      <c r="K4544" s="4">
        <v>108</v>
      </c>
      <c r="L4544">
        <v>1137024</v>
      </c>
      <c r="M4544" s="5">
        <v>984</v>
      </c>
      <c r="N4544" t="s">
        <v>43</v>
      </c>
      <c r="O4544" t="s">
        <v>89</v>
      </c>
      <c r="P4544" t="s">
        <v>455</v>
      </c>
      <c r="Q4544" s="5">
        <v>139</v>
      </c>
      <c r="R4544" s="5">
        <v>93388</v>
      </c>
      <c r="S4544" t="s">
        <v>1213</v>
      </c>
      <c r="T4544" t="s">
        <v>47</v>
      </c>
      <c r="U4544" t="s">
        <v>121</v>
      </c>
      <c r="V4544" t="s">
        <v>5749</v>
      </c>
      <c r="W4544" t="s">
        <v>50</v>
      </c>
      <c r="X4544" t="s">
        <v>51</v>
      </c>
      <c r="Y4544">
        <v>0</v>
      </c>
      <c r="Z4544" t="s">
        <v>52</v>
      </c>
      <c r="AA4544">
        <v>2020</v>
      </c>
      <c r="AB4544" t="s">
        <v>214</v>
      </c>
      <c r="AC4544" t="s">
        <v>54</v>
      </c>
      <c r="AD4544" t="s">
        <v>55</v>
      </c>
      <c r="AE4544">
        <v>1577374</v>
      </c>
      <c r="AF4544" t="s">
        <v>56</v>
      </c>
      <c r="AG4544" t="s">
        <v>57</v>
      </c>
      <c r="AH4544" t="s">
        <v>52</v>
      </c>
      <c r="AI4544" t="s">
        <v>52</v>
      </c>
    </row>
    <row r="4545" spans="1:35" x14ac:dyDescent="0.25">
      <c r="A4545" s="13" t="str">
        <f t="shared" si="70"/>
        <v>http://dodappwlsprd2.cloud.pge.com:8003/ilis_rpt/dailyeventlogdetail.jsp?odbeventlogid=20-0120767&amp;numberofmonths=24&amp;showchangehistorylog=1</v>
      </c>
      <c r="B4545" s="14" t="str">
        <f>HYPERLINK(A4545,V4545)</f>
        <v>20-0120767</v>
      </c>
      <c r="C4545" t="s">
        <v>5139</v>
      </c>
      <c r="D4545" t="s">
        <v>2859</v>
      </c>
      <c r="E4545" t="s">
        <v>40</v>
      </c>
      <c r="F4545" t="s">
        <v>5325</v>
      </c>
      <c r="G4545" s="2">
        <v>42011105</v>
      </c>
      <c r="H4545" t="s">
        <v>42</v>
      </c>
      <c r="I4545" s="3">
        <v>534</v>
      </c>
      <c r="J4545">
        <v>20201113</v>
      </c>
      <c r="K4545" s="4">
        <v>1510</v>
      </c>
      <c r="L4545">
        <v>1144027</v>
      </c>
      <c r="M4545" s="5">
        <v>247</v>
      </c>
      <c r="N4545" t="s">
        <v>43</v>
      </c>
      <c r="O4545" t="s">
        <v>89</v>
      </c>
      <c r="P4545" t="s">
        <v>455</v>
      </c>
      <c r="Q4545" s="5">
        <v>78</v>
      </c>
      <c r="R4545" s="5">
        <v>7566</v>
      </c>
      <c r="S4545" t="s">
        <v>1213</v>
      </c>
      <c r="T4545" t="s">
        <v>47</v>
      </c>
      <c r="U4545" t="s">
        <v>48</v>
      </c>
      <c r="V4545" t="s">
        <v>5750</v>
      </c>
      <c r="W4545" t="s">
        <v>50</v>
      </c>
      <c r="X4545" t="s">
        <v>51</v>
      </c>
      <c r="Y4545">
        <v>0</v>
      </c>
      <c r="Z4545" t="s">
        <v>52</v>
      </c>
      <c r="AA4545">
        <v>2020</v>
      </c>
      <c r="AB4545" t="s">
        <v>214</v>
      </c>
      <c r="AC4545" t="s">
        <v>54</v>
      </c>
      <c r="AD4545" t="s">
        <v>55</v>
      </c>
      <c r="AE4545">
        <v>1579594</v>
      </c>
      <c r="AF4545" t="s">
        <v>56</v>
      </c>
      <c r="AG4545" t="s">
        <v>57</v>
      </c>
      <c r="AH4545" t="s">
        <v>52</v>
      </c>
      <c r="AI4545" t="s">
        <v>52</v>
      </c>
    </row>
    <row r="4546" spans="1:35" x14ac:dyDescent="0.25">
      <c r="A4546" s="13" t="str">
        <f t="shared" si="70"/>
        <v>http://dodappwlsprd2.cloud.pge.com:8003/ilis_rpt/dailyeventlogdetail.jsp?odbeventlogid=20-0132338&amp;numberofmonths=24&amp;showchangehistorylog=1</v>
      </c>
      <c r="B4546" s="14" t="str">
        <f>HYPERLINK(A4546,V4546)</f>
        <v>20-0132338</v>
      </c>
      <c r="C4546" t="s">
        <v>5139</v>
      </c>
      <c r="D4546" t="s">
        <v>2859</v>
      </c>
      <c r="E4546" t="s">
        <v>59</v>
      </c>
      <c r="F4546" t="s">
        <v>5140</v>
      </c>
      <c r="G4546" s="2">
        <v>43292103</v>
      </c>
      <c r="H4546" t="s">
        <v>61</v>
      </c>
      <c r="I4546" s="3">
        <v>1117</v>
      </c>
      <c r="J4546">
        <v>20201231</v>
      </c>
      <c r="K4546" s="4">
        <v>310</v>
      </c>
      <c r="L4546">
        <v>1201669</v>
      </c>
      <c r="M4546" s="5">
        <v>487</v>
      </c>
      <c r="N4546" t="s">
        <v>43</v>
      </c>
      <c r="O4546" t="s">
        <v>44</v>
      </c>
      <c r="P4546" t="s">
        <v>45</v>
      </c>
      <c r="Q4546" s="5">
        <v>26</v>
      </c>
      <c r="R4546" s="5">
        <v>8606</v>
      </c>
      <c r="S4546" t="s">
        <v>1213</v>
      </c>
      <c r="T4546" t="s">
        <v>47</v>
      </c>
      <c r="U4546" t="s">
        <v>48</v>
      </c>
      <c r="V4546" t="s">
        <v>5751</v>
      </c>
      <c r="W4546" t="s">
        <v>50</v>
      </c>
      <c r="X4546" t="s">
        <v>51</v>
      </c>
      <c r="Y4546">
        <v>31522715</v>
      </c>
      <c r="Z4546" t="s">
        <v>52</v>
      </c>
      <c r="AA4546">
        <v>2020</v>
      </c>
      <c r="AB4546" t="s">
        <v>216</v>
      </c>
      <c r="AC4546" t="s">
        <v>54</v>
      </c>
      <c r="AD4546" t="s">
        <v>55</v>
      </c>
      <c r="AE4546">
        <v>1590261</v>
      </c>
      <c r="AF4546" t="s">
        <v>56</v>
      </c>
      <c r="AG4546" t="s">
        <v>57</v>
      </c>
      <c r="AH4546" t="s">
        <v>52</v>
      </c>
      <c r="AI4546" t="s">
        <v>52</v>
      </c>
    </row>
    <row r="4547" spans="1:35" x14ac:dyDescent="0.25">
      <c r="A4547" s="13" t="str">
        <f t="shared" si="70"/>
        <v>http://dodappwlsprd2.cloud.pge.com:8003/ilis_rpt/dailyeventlogdetail.jsp?odbeventlogid=21-0027852&amp;numberofmonths=24&amp;showchangehistorylog=1</v>
      </c>
      <c r="B4547" s="14" t="str">
        <f>HYPERLINK(A4547,V4547)</f>
        <v>21-0027852</v>
      </c>
      <c r="C4547" t="s">
        <v>5139</v>
      </c>
      <c r="D4547" t="s">
        <v>2859</v>
      </c>
      <c r="E4547" t="s">
        <v>40</v>
      </c>
      <c r="F4547" t="s">
        <v>5386</v>
      </c>
      <c r="G4547" s="2">
        <v>42491102</v>
      </c>
      <c r="H4547" t="s">
        <v>496</v>
      </c>
      <c r="I4547" s="3" t="s">
        <v>5752</v>
      </c>
      <c r="J4547">
        <v>20210221</v>
      </c>
      <c r="K4547" s="4">
        <v>1228</v>
      </c>
      <c r="L4547">
        <v>1258960</v>
      </c>
      <c r="M4547" s="5">
        <v>429</v>
      </c>
      <c r="N4547" t="s">
        <v>43</v>
      </c>
      <c r="O4547" t="s">
        <v>89</v>
      </c>
      <c r="P4547" t="s">
        <v>455</v>
      </c>
      <c r="Q4547" s="5">
        <v>51</v>
      </c>
      <c r="R4547" s="5">
        <v>21687</v>
      </c>
      <c r="S4547" t="s">
        <v>463</v>
      </c>
      <c r="T4547" t="s">
        <v>106</v>
      </c>
      <c r="U4547" t="s">
        <v>48</v>
      </c>
      <c r="V4547" t="s">
        <v>5753</v>
      </c>
      <c r="W4547" t="s">
        <v>50</v>
      </c>
      <c r="X4547" t="s">
        <v>51</v>
      </c>
      <c r="Y4547">
        <v>31530905</v>
      </c>
      <c r="Z4547" t="s">
        <v>52</v>
      </c>
      <c r="AA4547">
        <v>2021</v>
      </c>
      <c r="AB4547" t="s">
        <v>86</v>
      </c>
      <c r="AC4547" t="s">
        <v>54</v>
      </c>
      <c r="AD4547" t="s">
        <v>55</v>
      </c>
      <c r="AE4547">
        <v>1606657</v>
      </c>
      <c r="AF4547" t="s">
        <v>108</v>
      </c>
      <c r="AG4547" t="s">
        <v>57</v>
      </c>
      <c r="AH4547" t="s">
        <v>52</v>
      </c>
      <c r="AI4547" t="s">
        <v>54</v>
      </c>
    </row>
    <row r="4548" spans="1:35" x14ac:dyDescent="0.25">
      <c r="A4548" s="13" t="str">
        <f t="shared" si="70"/>
        <v>http://dodappwlsprd2.cloud.pge.com:8003/ilis_rpt/dailyeventlogdetail.jsp?odbeventlogid=21-0033219&amp;numberofmonths=24&amp;showchangehistorylog=1</v>
      </c>
      <c r="B4548" s="14" t="str">
        <f>HYPERLINK(A4548,V4548)</f>
        <v>21-0033219</v>
      </c>
      <c r="C4548" t="s">
        <v>5139</v>
      </c>
      <c r="D4548" t="s">
        <v>2859</v>
      </c>
      <c r="E4548" t="s">
        <v>59</v>
      </c>
      <c r="F4548" t="s">
        <v>5152</v>
      </c>
      <c r="G4548" s="2">
        <v>43432104</v>
      </c>
      <c r="H4548" t="s">
        <v>61</v>
      </c>
      <c r="I4548" s="3">
        <v>6905</v>
      </c>
      <c r="J4548">
        <v>20210307</v>
      </c>
      <c r="K4548" s="4">
        <v>1449</v>
      </c>
      <c r="L4548">
        <v>1272928</v>
      </c>
      <c r="M4548" s="5">
        <v>541</v>
      </c>
      <c r="N4548" t="s">
        <v>43</v>
      </c>
      <c r="O4548" t="s">
        <v>44</v>
      </c>
      <c r="P4548" t="s">
        <v>45</v>
      </c>
      <c r="Q4548" s="5">
        <v>17</v>
      </c>
      <c r="R4548" s="5">
        <v>5717</v>
      </c>
      <c r="S4548" t="s">
        <v>463</v>
      </c>
      <c r="T4548" t="s">
        <v>47</v>
      </c>
      <c r="U4548" t="s">
        <v>48</v>
      </c>
      <c r="V4548" t="s">
        <v>5754</v>
      </c>
      <c r="W4548" t="s">
        <v>50</v>
      </c>
      <c r="X4548" t="s">
        <v>51</v>
      </c>
      <c r="Y4548">
        <v>44672091</v>
      </c>
      <c r="Z4548" t="s">
        <v>52</v>
      </c>
      <c r="AA4548">
        <v>2021</v>
      </c>
      <c r="AB4548" t="s">
        <v>103</v>
      </c>
      <c r="AC4548" t="s">
        <v>54</v>
      </c>
      <c r="AD4548" t="s">
        <v>55</v>
      </c>
      <c r="AE4548">
        <v>1610239</v>
      </c>
      <c r="AF4548" t="s">
        <v>56</v>
      </c>
      <c r="AG4548" t="s">
        <v>57</v>
      </c>
      <c r="AH4548" t="s">
        <v>52</v>
      </c>
      <c r="AI4548" t="s">
        <v>52</v>
      </c>
    </row>
    <row r="4549" spans="1:35" x14ac:dyDescent="0.25">
      <c r="A4549" s="13" t="str">
        <f t="shared" si="70"/>
        <v>http://dodappwlsprd2.cloud.pge.com:8003/ilis_rpt/dailyeventlogdetail.jsp?odbeventlogid=21-0037396&amp;numberofmonths=24&amp;showchangehistorylog=1</v>
      </c>
      <c r="B4549" s="14" t="str">
        <f>HYPERLINK(A4549,V4549)</f>
        <v>21-0037396</v>
      </c>
      <c r="C4549" t="s">
        <v>5139</v>
      </c>
      <c r="D4549" t="s">
        <v>2859</v>
      </c>
      <c r="E4549" t="s">
        <v>40</v>
      </c>
      <c r="F4549" t="s">
        <v>5240</v>
      </c>
      <c r="G4549" s="2">
        <v>43291104</v>
      </c>
      <c r="H4549" t="s">
        <v>72</v>
      </c>
      <c r="I4549" s="3" t="s">
        <v>5755</v>
      </c>
      <c r="J4549">
        <v>20210317</v>
      </c>
      <c r="K4549" s="4">
        <v>408</v>
      </c>
      <c r="L4549">
        <v>1285631</v>
      </c>
      <c r="M4549" s="5">
        <v>341</v>
      </c>
      <c r="N4549" t="s">
        <v>43</v>
      </c>
      <c r="O4549" t="s">
        <v>44</v>
      </c>
      <c r="P4549" t="s">
        <v>45</v>
      </c>
      <c r="Q4549" s="5">
        <v>28</v>
      </c>
      <c r="R4549" s="5">
        <v>8624</v>
      </c>
      <c r="S4549" t="s">
        <v>463</v>
      </c>
      <c r="T4549" t="s">
        <v>47</v>
      </c>
      <c r="U4549" t="s">
        <v>48</v>
      </c>
      <c r="V4549" t="s">
        <v>5756</v>
      </c>
      <c r="W4549" t="s">
        <v>50</v>
      </c>
      <c r="X4549" t="s">
        <v>51</v>
      </c>
      <c r="Y4549">
        <v>44686279</v>
      </c>
      <c r="Z4549" t="s">
        <v>52</v>
      </c>
      <c r="AA4549">
        <v>2021</v>
      </c>
      <c r="AB4549" t="s">
        <v>103</v>
      </c>
      <c r="AC4549" t="s">
        <v>54</v>
      </c>
      <c r="AD4549" t="s">
        <v>55</v>
      </c>
      <c r="AE4549">
        <v>1612731</v>
      </c>
      <c r="AF4549" t="s">
        <v>56</v>
      </c>
      <c r="AG4549" t="s">
        <v>57</v>
      </c>
      <c r="AH4549" t="s">
        <v>52</v>
      </c>
      <c r="AI4549" t="s">
        <v>54</v>
      </c>
    </row>
    <row r="4550" spans="1:35" x14ac:dyDescent="0.25">
      <c r="A4550" s="13" t="str">
        <f t="shared" ref="A4550:A4613" si="71">CONCATENATE("http://dodappwlsprd2.cloud.pge.com:8003/ilis_rpt/dailyeventlogdetail.jsp?odbeventlogid="&amp;V4550&amp;"&amp;numberofmonths=24&amp;showchangehistorylog=1")</f>
        <v>http://dodappwlsprd2.cloud.pge.com:8003/ilis_rpt/dailyeventlogdetail.jsp?odbeventlogid=21-0039425&amp;numberofmonths=24&amp;showchangehistorylog=1</v>
      </c>
      <c r="B4550" s="14" t="str">
        <f>HYPERLINK(A4550,V4550)</f>
        <v>21-0039425</v>
      </c>
      <c r="C4550" t="s">
        <v>5139</v>
      </c>
      <c r="D4550" t="s">
        <v>2859</v>
      </c>
      <c r="E4550" t="s">
        <v>59</v>
      </c>
      <c r="F4550" t="s">
        <v>5154</v>
      </c>
      <c r="G4550" s="2">
        <v>43021101</v>
      </c>
      <c r="H4550" t="s">
        <v>42</v>
      </c>
      <c r="I4550" s="3">
        <v>1238</v>
      </c>
      <c r="J4550">
        <v>20210322</v>
      </c>
      <c r="K4550" s="4">
        <v>1308</v>
      </c>
      <c r="L4550">
        <v>1292298</v>
      </c>
      <c r="M4550" s="5">
        <v>407</v>
      </c>
      <c r="N4550" t="s">
        <v>43</v>
      </c>
      <c r="O4550" t="s">
        <v>44</v>
      </c>
      <c r="P4550" t="s">
        <v>45</v>
      </c>
      <c r="Q4550" s="5">
        <v>89</v>
      </c>
      <c r="R4550" s="5">
        <v>11695</v>
      </c>
      <c r="S4550" t="s">
        <v>463</v>
      </c>
      <c r="T4550" t="s">
        <v>47</v>
      </c>
      <c r="U4550" t="s">
        <v>48</v>
      </c>
      <c r="V4550" t="s">
        <v>5757</v>
      </c>
      <c r="W4550" t="s">
        <v>50</v>
      </c>
      <c r="X4550" t="s">
        <v>51</v>
      </c>
      <c r="Y4550">
        <v>44698685</v>
      </c>
      <c r="Z4550" t="s">
        <v>52</v>
      </c>
      <c r="AA4550">
        <v>2021</v>
      </c>
      <c r="AB4550" t="s">
        <v>103</v>
      </c>
      <c r="AC4550" t="s">
        <v>54</v>
      </c>
      <c r="AD4550" t="s">
        <v>87</v>
      </c>
      <c r="AE4550">
        <v>1613984</v>
      </c>
      <c r="AF4550" t="s">
        <v>56</v>
      </c>
      <c r="AG4550" t="s">
        <v>57</v>
      </c>
      <c r="AH4550" t="s">
        <v>52</v>
      </c>
      <c r="AI4550" t="s">
        <v>52</v>
      </c>
    </row>
    <row r="4551" spans="1:35" x14ac:dyDescent="0.25">
      <c r="A4551" s="13" t="str">
        <f t="shared" si="71"/>
        <v>http://dodappwlsprd2.cloud.pge.com:8003/ilis_rpt/dailyeventlogdetail.jsp?odbeventlogid=21-0047694&amp;numberofmonths=24&amp;showchangehistorylog=1</v>
      </c>
      <c r="B4551" s="14" t="str">
        <f>HYPERLINK(A4551,V4551)</f>
        <v>21-0047694</v>
      </c>
      <c r="C4551" t="s">
        <v>5139</v>
      </c>
      <c r="D4551" t="s">
        <v>2859</v>
      </c>
      <c r="E4551" t="s">
        <v>40</v>
      </c>
      <c r="F4551" t="s">
        <v>5149</v>
      </c>
      <c r="G4551" s="2">
        <v>42711101</v>
      </c>
      <c r="H4551" t="s">
        <v>42</v>
      </c>
      <c r="I4551" s="3">
        <v>122350</v>
      </c>
      <c r="J4551">
        <v>20210412</v>
      </c>
      <c r="K4551" s="4">
        <v>1824</v>
      </c>
      <c r="L4551">
        <v>1313886</v>
      </c>
      <c r="M4551" s="5">
        <v>616</v>
      </c>
      <c r="N4551" t="s">
        <v>43</v>
      </c>
      <c r="O4551" t="s">
        <v>89</v>
      </c>
      <c r="P4551" t="s">
        <v>455</v>
      </c>
      <c r="Q4551" s="5">
        <v>124</v>
      </c>
      <c r="R4551" s="5">
        <v>44930</v>
      </c>
      <c r="S4551" t="s">
        <v>463</v>
      </c>
      <c r="T4551" t="s">
        <v>154</v>
      </c>
      <c r="U4551" t="s">
        <v>121</v>
      </c>
      <c r="V4551" t="s">
        <v>5758</v>
      </c>
      <c r="W4551" t="s">
        <v>50</v>
      </c>
      <c r="X4551" t="s">
        <v>51</v>
      </c>
      <c r="Y4551">
        <v>31535849</v>
      </c>
      <c r="Z4551" t="s">
        <v>52</v>
      </c>
      <c r="AA4551">
        <v>2021</v>
      </c>
      <c r="AB4551" t="s">
        <v>114</v>
      </c>
      <c r="AC4551" t="s">
        <v>54</v>
      </c>
      <c r="AD4551" t="s">
        <v>87</v>
      </c>
      <c r="AE4551">
        <v>1619566</v>
      </c>
      <c r="AF4551" t="s">
        <v>156</v>
      </c>
      <c r="AG4551" t="s">
        <v>57</v>
      </c>
      <c r="AH4551" t="s">
        <v>52</v>
      </c>
      <c r="AI4551" t="s">
        <v>52</v>
      </c>
    </row>
    <row r="4552" spans="1:35" x14ac:dyDescent="0.25">
      <c r="A4552" s="13" t="str">
        <f t="shared" si="71"/>
        <v>http://dodappwlsprd2.cloud.pge.com:8003/ilis_rpt/dailyeventlogdetail.jsp?odbeventlogid=21-0048789&amp;numberofmonths=24&amp;showchangehistorylog=1</v>
      </c>
      <c r="B4552" s="14" t="str">
        <f>HYPERLINK(A4552,V4552)</f>
        <v>21-0048789</v>
      </c>
      <c r="C4552" t="s">
        <v>5139</v>
      </c>
      <c r="D4552" t="s">
        <v>2859</v>
      </c>
      <c r="E4552" t="s">
        <v>40</v>
      </c>
      <c r="F4552" t="s">
        <v>5146</v>
      </c>
      <c r="G4552" s="2">
        <v>43201102</v>
      </c>
      <c r="H4552" t="s">
        <v>42</v>
      </c>
      <c r="I4552" s="3">
        <v>1048</v>
      </c>
      <c r="J4552">
        <v>20210415</v>
      </c>
      <c r="K4552" s="4">
        <v>609</v>
      </c>
      <c r="L4552">
        <v>1317277</v>
      </c>
      <c r="M4552" s="5">
        <v>307</v>
      </c>
      <c r="N4552" t="s">
        <v>43</v>
      </c>
      <c r="O4552" t="s">
        <v>1237</v>
      </c>
      <c r="P4552" t="s">
        <v>1296</v>
      </c>
      <c r="Q4552" s="5">
        <v>234</v>
      </c>
      <c r="R4552" s="5">
        <v>45372</v>
      </c>
      <c r="S4552" t="s">
        <v>463</v>
      </c>
      <c r="T4552" t="s">
        <v>47</v>
      </c>
      <c r="U4552" t="s">
        <v>48</v>
      </c>
      <c r="V4552" t="s">
        <v>5759</v>
      </c>
      <c r="W4552" t="s">
        <v>50</v>
      </c>
      <c r="X4552" t="s">
        <v>51</v>
      </c>
      <c r="Y4552">
        <v>44743924</v>
      </c>
      <c r="Z4552" t="s">
        <v>52</v>
      </c>
      <c r="AA4552">
        <v>2021</v>
      </c>
      <c r="AB4552" t="s">
        <v>114</v>
      </c>
      <c r="AC4552" t="s">
        <v>54</v>
      </c>
      <c r="AD4552" t="s">
        <v>87</v>
      </c>
      <c r="AE4552">
        <v>1620294</v>
      </c>
      <c r="AF4552" t="s">
        <v>56</v>
      </c>
      <c r="AG4552" t="s">
        <v>57</v>
      </c>
      <c r="AH4552" t="s">
        <v>52</v>
      </c>
      <c r="AI4552" t="s">
        <v>52</v>
      </c>
    </row>
    <row r="4553" spans="1:35" x14ac:dyDescent="0.25">
      <c r="A4553" s="13" t="str">
        <f t="shared" si="71"/>
        <v>http://dodappwlsprd2.cloud.pge.com:8003/ilis_rpt/dailyeventlogdetail.jsp?odbeventlogid=21-0062074&amp;numberofmonths=24&amp;showchangehistorylog=1</v>
      </c>
      <c r="B4553" s="14" t="str">
        <f>HYPERLINK(A4553,V4553)</f>
        <v>21-0062074</v>
      </c>
      <c r="C4553" t="s">
        <v>5139</v>
      </c>
      <c r="D4553" t="s">
        <v>2859</v>
      </c>
      <c r="E4553" t="s">
        <v>59</v>
      </c>
      <c r="F4553" t="s">
        <v>5289</v>
      </c>
      <c r="G4553" s="2">
        <v>42991105</v>
      </c>
      <c r="H4553" t="s">
        <v>42</v>
      </c>
      <c r="I4553" s="3">
        <v>99904</v>
      </c>
      <c r="J4553">
        <v>20210516</v>
      </c>
      <c r="K4553" s="4">
        <v>2244</v>
      </c>
      <c r="L4553">
        <v>1351048</v>
      </c>
      <c r="M4553" s="5">
        <v>1029</v>
      </c>
      <c r="N4553" t="s">
        <v>43</v>
      </c>
      <c r="O4553" t="s">
        <v>44</v>
      </c>
      <c r="P4553" t="s">
        <v>45</v>
      </c>
      <c r="Q4553" s="5">
        <v>77</v>
      </c>
      <c r="R4553" s="5">
        <v>63592</v>
      </c>
      <c r="S4553" t="s">
        <v>463</v>
      </c>
      <c r="T4553" t="s">
        <v>78</v>
      </c>
      <c r="U4553" t="s">
        <v>48</v>
      </c>
      <c r="V4553" t="s">
        <v>5760</v>
      </c>
      <c r="W4553" t="s">
        <v>50</v>
      </c>
      <c r="X4553" t="s">
        <v>51</v>
      </c>
      <c r="Y4553">
        <v>44805693</v>
      </c>
      <c r="Z4553" t="s">
        <v>52</v>
      </c>
      <c r="AA4553">
        <v>2021</v>
      </c>
      <c r="AB4553" t="s">
        <v>130</v>
      </c>
      <c r="AC4553" t="s">
        <v>54</v>
      </c>
      <c r="AD4553" t="s">
        <v>55</v>
      </c>
      <c r="AE4553">
        <v>1629237</v>
      </c>
      <c r="AF4553" t="s">
        <v>80</v>
      </c>
      <c r="AG4553" t="s">
        <v>57</v>
      </c>
      <c r="AH4553" t="s">
        <v>52</v>
      </c>
      <c r="AI4553" t="s">
        <v>52</v>
      </c>
    </row>
    <row r="4554" spans="1:35" x14ac:dyDescent="0.25">
      <c r="A4554" s="13" t="str">
        <f t="shared" si="71"/>
        <v>http://dodappwlsprd2.cloud.pge.com:8003/ilis_rpt/dailyeventlogdetail.jsp?odbeventlogid=21-0066922&amp;numberofmonths=24&amp;showchangehistorylog=1</v>
      </c>
      <c r="B4554" s="14" t="str">
        <f>HYPERLINK(A4554,V4554)</f>
        <v>21-0066922</v>
      </c>
      <c r="C4554" t="s">
        <v>5139</v>
      </c>
      <c r="D4554" t="s">
        <v>2859</v>
      </c>
      <c r="E4554" t="s">
        <v>59</v>
      </c>
      <c r="F4554" t="s">
        <v>5174</v>
      </c>
      <c r="G4554" s="2">
        <v>43021102</v>
      </c>
      <c r="H4554" t="s">
        <v>61</v>
      </c>
      <c r="I4554" s="3">
        <v>7103</v>
      </c>
      <c r="J4554">
        <v>20210527</v>
      </c>
      <c r="K4554" s="4">
        <v>1202</v>
      </c>
      <c r="L4554">
        <v>1359984</v>
      </c>
      <c r="M4554" s="5">
        <v>213</v>
      </c>
      <c r="N4554" t="s">
        <v>43</v>
      </c>
      <c r="O4554" t="s">
        <v>44</v>
      </c>
      <c r="P4554" t="s">
        <v>45</v>
      </c>
      <c r="Q4554" s="5">
        <v>3</v>
      </c>
      <c r="R4554" s="5">
        <v>639</v>
      </c>
      <c r="S4554" t="s">
        <v>463</v>
      </c>
      <c r="T4554" t="s">
        <v>47</v>
      </c>
      <c r="U4554" t="s">
        <v>48</v>
      </c>
      <c r="V4554" t="s">
        <v>5761</v>
      </c>
      <c r="W4554" t="s">
        <v>50</v>
      </c>
      <c r="X4554" t="s">
        <v>51</v>
      </c>
      <c r="Y4554">
        <v>44819932</v>
      </c>
      <c r="Z4554" t="s">
        <v>52</v>
      </c>
      <c r="AA4554">
        <v>2021</v>
      </c>
      <c r="AB4554" t="s">
        <v>130</v>
      </c>
      <c r="AC4554" t="s">
        <v>54</v>
      </c>
      <c r="AD4554" t="s">
        <v>87</v>
      </c>
      <c r="AE4554">
        <v>1632702</v>
      </c>
      <c r="AF4554" t="s">
        <v>56</v>
      </c>
      <c r="AG4554" t="s">
        <v>57</v>
      </c>
      <c r="AH4554" t="s">
        <v>52</v>
      </c>
      <c r="AI4554" t="s">
        <v>52</v>
      </c>
    </row>
    <row r="4555" spans="1:35" x14ac:dyDescent="0.25">
      <c r="A4555" s="13" t="str">
        <f t="shared" si="71"/>
        <v>http://dodappwlsprd2.cloud.pge.com:8003/ilis_rpt/dailyeventlogdetail.jsp?odbeventlogid=21-0067649&amp;numberofmonths=24&amp;showchangehistorylog=1</v>
      </c>
      <c r="B4555" s="14" t="str">
        <f>HYPERLINK(A4555,V4555)</f>
        <v>21-0067649</v>
      </c>
      <c r="C4555" t="s">
        <v>5139</v>
      </c>
      <c r="D4555" t="s">
        <v>2859</v>
      </c>
      <c r="E4555" t="s">
        <v>59</v>
      </c>
      <c r="F4555" t="s">
        <v>5196</v>
      </c>
      <c r="G4555" s="2">
        <v>42011107</v>
      </c>
      <c r="H4555" t="s">
        <v>61</v>
      </c>
      <c r="I4555" s="3">
        <v>2565</v>
      </c>
      <c r="J4555">
        <v>20210529</v>
      </c>
      <c r="K4555" s="4">
        <v>17</v>
      </c>
      <c r="L4555">
        <v>1361041</v>
      </c>
      <c r="M4555" s="5">
        <v>640</v>
      </c>
      <c r="N4555" t="s">
        <v>43</v>
      </c>
      <c r="O4555" t="s">
        <v>44</v>
      </c>
      <c r="P4555" t="s">
        <v>45</v>
      </c>
      <c r="Q4555" s="5">
        <v>158</v>
      </c>
      <c r="R4555" s="5">
        <v>23410</v>
      </c>
      <c r="S4555" t="s">
        <v>463</v>
      </c>
      <c r="T4555" t="s">
        <v>47</v>
      </c>
      <c r="U4555" t="s">
        <v>48</v>
      </c>
      <c r="V4555" t="s">
        <v>5762</v>
      </c>
      <c r="W4555" t="s">
        <v>50</v>
      </c>
      <c r="X4555" t="s">
        <v>51</v>
      </c>
      <c r="Y4555">
        <v>31541531</v>
      </c>
      <c r="Z4555" t="s">
        <v>52</v>
      </c>
      <c r="AA4555">
        <v>2021</v>
      </c>
      <c r="AB4555" t="s">
        <v>130</v>
      </c>
      <c r="AC4555" t="s">
        <v>54</v>
      </c>
      <c r="AD4555" t="s">
        <v>70</v>
      </c>
      <c r="AE4555">
        <v>1633034</v>
      </c>
      <c r="AF4555" t="s">
        <v>56</v>
      </c>
      <c r="AG4555" t="s">
        <v>57</v>
      </c>
      <c r="AH4555" t="s">
        <v>52</v>
      </c>
      <c r="AI4555" t="s">
        <v>52</v>
      </c>
    </row>
    <row r="4556" spans="1:35" x14ac:dyDescent="0.25">
      <c r="A4556" s="13" t="str">
        <f t="shared" si="71"/>
        <v>http://dodappwlsprd2.cloud.pge.com:8003/ilis_rpt/dailyeventlogdetail.jsp?odbeventlogid=21-0069278&amp;numberofmonths=24&amp;showchangehistorylog=1</v>
      </c>
      <c r="B4556" s="14" t="str">
        <f>HYPERLINK(A4556,V4556)</f>
        <v>21-0069278</v>
      </c>
      <c r="C4556" t="s">
        <v>5139</v>
      </c>
      <c r="D4556" t="s">
        <v>2859</v>
      </c>
      <c r="E4556" t="s">
        <v>59</v>
      </c>
      <c r="F4556" t="s">
        <v>5149</v>
      </c>
      <c r="G4556" s="2">
        <v>42711101</v>
      </c>
      <c r="H4556" t="s">
        <v>61</v>
      </c>
      <c r="I4556" s="3">
        <v>2383</v>
      </c>
      <c r="J4556">
        <v>20210603</v>
      </c>
      <c r="K4556" s="4">
        <v>727</v>
      </c>
      <c r="L4556">
        <v>1364581</v>
      </c>
      <c r="M4556" s="5">
        <v>764</v>
      </c>
      <c r="N4556" t="s">
        <v>43</v>
      </c>
      <c r="O4556" t="s">
        <v>83</v>
      </c>
      <c r="P4556" t="s">
        <v>84</v>
      </c>
      <c r="Q4556" s="5">
        <v>23</v>
      </c>
      <c r="R4556" s="5">
        <v>8398</v>
      </c>
      <c r="S4556" t="s">
        <v>463</v>
      </c>
      <c r="T4556" t="s">
        <v>47</v>
      </c>
      <c r="U4556" t="s">
        <v>48</v>
      </c>
      <c r="V4556" t="s">
        <v>5763</v>
      </c>
      <c r="W4556" t="s">
        <v>50</v>
      </c>
      <c r="X4556" t="s">
        <v>51</v>
      </c>
      <c r="Y4556">
        <v>31541961</v>
      </c>
      <c r="Z4556" t="s">
        <v>52</v>
      </c>
      <c r="AA4556">
        <v>2021</v>
      </c>
      <c r="AB4556" t="s">
        <v>144</v>
      </c>
      <c r="AC4556" t="s">
        <v>54</v>
      </c>
      <c r="AD4556" t="s">
        <v>55</v>
      </c>
      <c r="AE4556">
        <v>1634109</v>
      </c>
      <c r="AF4556" t="s">
        <v>56</v>
      </c>
      <c r="AG4556" t="s">
        <v>57</v>
      </c>
      <c r="AH4556" t="s">
        <v>52</v>
      </c>
      <c r="AI4556" t="s">
        <v>52</v>
      </c>
    </row>
    <row r="4557" spans="1:35" x14ac:dyDescent="0.25">
      <c r="A4557" s="13" t="str">
        <f t="shared" si="71"/>
        <v>http://dodappwlsprd2.cloud.pge.com:8003/ilis_rpt/dailyeventlogdetail.jsp?odbeventlogid=21-0076705&amp;numberofmonths=24&amp;showchangehistorylog=1</v>
      </c>
      <c r="B4557" s="14" t="str">
        <f>HYPERLINK(A4557,V4557)</f>
        <v>21-0076705</v>
      </c>
      <c r="C4557" t="s">
        <v>5139</v>
      </c>
      <c r="D4557" t="s">
        <v>2859</v>
      </c>
      <c r="E4557" t="s">
        <v>40</v>
      </c>
      <c r="F4557" t="s">
        <v>5764</v>
      </c>
      <c r="G4557" s="2">
        <v>42481101</v>
      </c>
      <c r="H4557" t="s">
        <v>72</v>
      </c>
      <c r="I4557" s="3" t="s">
        <v>5765</v>
      </c>
      <c r="J4557">
        <v>20210619</v>
      </c>
      <c r="K4557" s="4">
        <v>2129</v>
      </c>
      <c r="L4557">
        <v>1379974</v>
      </c>
      <c r="M4557" s="5">
        <v>772</v>
      </c>
      <c r="N4557" t="s">
        <v>43</v>
      </c>
      <c r="O4557" t="s">
        <v>89</v>
      </c>
      <c r="P4557" t="s">
        <v>455</v>
      </c>
      <c r="Q4557" s="5">
        <v>2557</v>
      </c>
      <c r="R4557" s="5">
        <v>276259</v>
      </c>
      <c r="S4557" t="s">
        <v>5766</v>
      </c>
      <c r="T4557" t="s">
        <v>106</v>
      </c>
      <c r="U4557" t="s">
        <v>48</v>
      </c>
      <c r="V4557" t="s">
        <v>5767</v>
      </c>
      <c r="W4557" t="s">
        <v>50</v>
      </c>
      <c r="X4557" t="s">
        <v>51</v>
      </c>
      <c r="Y4557">
        <v>44868668</v>
      </c>
      <c r="Z4557" t="s">
        <v>52</v>
      </c>
      <c r="AA4557">
        <v>2021</v>
      </c>
      <c r="AB4557" t="s">
        <v>144</v>
      </c>
      <c r="AC4557" t="s">
        <v>54</v>
      </c>
      <c r="AD4557" t="s">
        <v>55</v>
      </c>
      <c r="AE4557">
        <v>1638982</v>
      </c>
      <c r="AF4557" t="s">
        <v>108</v>
      </c>
      <c r="AG4557" t="s">
        <v>57</v>
      </c>
      <c r="AH4557" t="s">
        <v>52</v>
      </c>
      <c r="AI4557" t="s">
        <v>54</v>
      </c>
    </row>
    <row r="4558" spans="1:35" x14ac:dyDescent="0.25">
      <c r="A4558" s="13" t="str">
        <f t="shared" si="71"/>
        <v>http://dodappwlsprd2.cloud.pge.com:8003/ilis_rpt/dailyeventlogdetail.jsp?odbeventlogid=21-0087723&amp;numberofmonths=24&amp;showchangehistorylog=1</v>
      </c>
      <c r="B4558" s="14" t="str">
        <f>HYPERLINK(A4558,V4558)</f>
        <v>21-0087723</v>
      </c>
      <c r="C4558" t="s">
        <v>5139</v>
      </c>
      <c r="D4558" t="s">
        <v>2859</v>
      </c>
      <c r="E4558" t="s">
        <v>40</v>
      </c>
      <c r="F4558" t="s">
        <v>5159</v>
      </c>
      <c r="G4558" s="2">
        <v>42291101</v>
      </c>
      <c r="H4558" t="s">
        <v>61</v>
      </c>
      <c r="I4558" s="3">
        <v>1869</v>
      </c>
      <c r="J4558">
        <v>20210711</v>
      </c>
      <c r="K4558" s="4">
        <v>1342</v>
      </c>
      <c r="L4558">
        <v>1399459</v>
      </c>
      <c r="M4558" s="5">
        <v>317</v>
      </c>
      <c r="N4558" t="s">
        <v>43</v>
      </c>
      <c r="O4558" t="s">
        <v>44</v>
      </c>
      <c r="P4558" t="s">
        <v>111</v>
      </c>
      <c r="Q4558" s="5">
        <v>5</v>
      </c>
      <c r="R4558" s="5">
        <v>1500</v>
      </c>
      <c r="S4558" t="s">
        <v>1213</v>
      </c>
      <c r="T4558" t="s">
        <v>47</v>
      </c>
      <c r="U4558" t="s">
        <v>66</v>
      </c>
      <c r="V4558" t="s">
        <v>5768</v>
      </c>
      <c r="W4558" t="s">
        <v>50</v>
      </c>
      <c r="X4558" t="s">
        <v>51</v>
      </c>
      <c r="Y4558">
        <v>44904107</v>
      </c>
      <c r="Z4558" t="s">
        <v>52</v>
      </c>
      <c r="AA4558">
        <v>2021</v>
      </c>
      <c r="AB4558" t="s">
        <v>168</v>
      </c>
      <c r="AC4558" t="s">
        <v>54</v>
      </c>
      <c r="AD4558" t="s">
        <v>55</v>
      </c>
      <c r="AE4558">
        <v>1647178</v>
      </c>
      <c r="AF4558" t="s">
        <v>56</v>
      </c>
      <c r="AG4558" t="s">
        <v>57</v>
      </c>
      <c r="AH4558" t="s">
        <v>52</v>
      </c>
      <c r="AI4558" t="s">
        <v>52</v>
      </c>
    </row>
    <row r="4559" spans="1:35" x14ac:dyDescent="0.25">
      <c r="A4559" s="13" t="str">
        <f t="shared" si="71"/>
        <v>http://dodappwlsprd2.cloud.pge.com:8003/ilis_rpt/dailyeventlogdetail.jsp?odbeventlogid=21-0094617&amp;numberofmonths=24&amp;showchangehistorylog=1</v>
      </c>
      <c r="B4559" s="14" t="str">
        <f>HYPERLINK(A4559,V4559)</f>
        <v>21-0094617</v>
      </c>
      <c r="C4559" t="s">
        <v>5139</v>
      </c>
      <c r="D4559" t="s">
        <v>2859</v>
      </c>
      <c r="E4559" t="s">
        <v>40</v>
      </c>
      <c r="F4559" t="s">
        <v>5159</v>
      </c>
      <c r="G4559" s="2">
        <v>42291101</v>
      </c>
      <c r="H4559" t="s">
        <v>61</v>
      </c>
      <c r="I4559" s="3">
        <v>605</v>
      </c>
      <c r="J4559">
        <v>20210725</v>
      </c>
      <c r="K4559" s="4">
        <v>926</v>
      </c>
      <c r="L4559">
        <v>1413965</v>
      </c>
      <c r="M4559" s="5">
        <v>583</v>
      </c>
      <c r="N4559" t="s">
        <v>43</v>
      </c>
      <c r="O4559" t="s">
        <v>44</v>
      </c>
      <c r="P4559" t="s">
        <v>45</v>
      </c>
      <c r="Q4559" s="5">
        <v>720</v>
      </c>
      <c r="R4559" s="5">
        <v>42550</v>
      </c>
      <c r="S4559" t="s">
        <v>463</v>
      </c>
      <c r="T4559" t="s">
        <v>47</v>
      </c>
      <c r="U4559" t="s">
        <v>48</v>
      </c>
      <c r="V4559" t="s">
        <v>5769</v>
      </c>
      <c r="W4559" t="s">
        <v>50</v>
      </c>
      <c r="X4559" t="s">
        <v>51</v>
      </c>
      <c r="Y4559">
        <v>44919813</v>
      </c>
      <c r="Z4559" t="s">
        <v>52</v>
      </c>
      <c r="AA4559">
        <v>2021</v>
      </c>
      <c r="AB4559" t="s">
        <v>168</v>
      </c>
      <c r="AC4559" t="s">
        <v>54</v>
      </c>
      <c r="AD4559" t="s">
        <v>55</v>
      </c>
      <c r="AE4559">
        <v>1651500</v>
      </c>
      <c r="AF4559" t="s">
        <v>56</v>
      </c>
      <c r="AG4559" t="s">
        <v>57</v>
      </c>
      <c r="AH4559" t="s">
        <v>52</v>
      </c>
      <c r="AI4559" t="s">
        <v>54</v>
      </c>
    </row>
    <row r="4560" spans="1:35" x14ac:dyDescent="0.25">
      <c r="A4560" s="13" t="str">
        <f t="shared" si="71"/>
        <v>http://dodappwlsprd2.cloud.pge.com:8003/ilis_rpt/dailyeventlogdetail.jsp?odbeventlogid=21-0104752&amp;numberofmonths=24&amp;showchangehistorylog=1</v>
      </c>
      <c r="B4560" s="14" t="str">
        <f>HYPERLINK(A4560,V4560)</f>
        <v>21-0104752</v>
      </c>
      <c r="C4560" t="s">
        <v>5139</v>
      </c>
      <c r="D4560" t="s">
        <v>2859</v>
      </c>
      <c r="E4560" t="s">
        <v>59</v>
      </c>
      <c r="F4560" t="s">
        <v>5156</v>
      </c>
      <c r="G4560" s="2">
        <v>42011108</v>
      </c>
      <c r="H4560" t="s">
        <v>42</v>
      </c>
      <c r="I4560" s="3">
        <v>322</v>
      </c>
      <c r="J4560">
        <v>20210815</v>
      </c>
      <c r="K4560" s="4">
        <v>918</v>
      </c>
      <c r="L4560">
        <v>1443229</v>
      </c>
      <c r="M4560" s="5">
        <v>715</v>
      </c>
      <c r="N4560" t="s">
        <v>43</v>
      </c>
      <c r="O4560" t="s">
        <v>44</v>
      </c>
      <c r="P4560" t="s">
        <v>111</v>
      </c>
      <c r="Q4560" s="5">
        <v>3095</v>
      </c>
      <c r="R4560" s="5">
        <v>1148978</v>
      </c>
      <c r="S4560" t="s">
        <v>463</v>
      </c>
      <c r="T4560" t="s">
        <v>47</v>
      </c>
      <c r="U4560" t="s">
        <v>48</v>
      </c>
      <c r="V4560" t="s">
        <v>5770</v>
      </c>
      <c r="W4560" t="s">
        <v>50</v>
      </c>
      <c r="X4560" t="s">
        <v>51</v>
      </c>
      <c r="Y4560">
        <v>31549661</v>
      </c>
      <c r="Z4560" t="s">
        <v>52</v>
      </c>
      <c r="AA4560">
        <v>2021</v>
      </c>
      <c r="AB4560" t="s">
        <v>183</v>
      </c>
      <c r="AC4560" t="s">
        <v>54</v>
      </c>
      <c r="AD4560" t="s">
        <v>55</v>
      </c>
      <c r="AE4560">
        <v>1657714</v>
      </c>
      <c r="AF4560" t="s">
        <v>56</v>
      </c>
      <c r="AG4560" t="s">
        <v>57</v>
      </c>
      <c r="AH4560" t="s">
        <v>52</v>
      </c>
      <c r="AI4560" t="s">
        <v>52</v>
      </c>
    </row>
    <row r="4561" spans="1:35" x14ac:dyDescent="0.25">
      <c r="A4561" s="13" t="str">
        <f t="shared" si="71"/>
        <v>http://dodappwlsprd2.cloud.pge.com:8003/ilis_rpt/dailyeventlogdetail.jsp?odbeventlogid=21-0110139&amp;numberofmonths=24&amp;showchangehistorylog=1</v>
      </c>
      <c r="B4561" s="14" t="str">
        <f>HYPERLINK(A4561,V4561)</f>
        <v>21-0110139</v>
      </c>
      <c r="C4561" t="s">
        <v>5139</v>
      </c>
      <c r="D4561" t="s">
        <v>2859</v>
      </c>
      <c r="E4561" t="s">
        <v>40</v>
      </c>
      <c r="F4561" t="s">
        <v>5435</v>
      </c>
      <c r="G4561" s="2">
        <v>42011109</v>
      </c>
      <c r="H4561" t="s">
        <v>61</v>
      </c>
      <c r="I4561" s="3">
        <v>5397</v>
      </c>
      <c r="J4561">
        <v>20210827</v>
      </c>
      <c r="K4561" s="4">
        <v>927</v>
      </c>
      <c r="L4561">
        <v>1455320</v>
      </c>
      <c r="M4561" s="5">
        <v>322</v>
      </c>
      <c r="N4561" t="s">
        <v>43</v>
      </c>
      <c r="O4561" t="s">
        <v>44</v>
      </c>
      <c r="P4561" t="s">
        <v>1166</v>
      </c>
      <c r="Q4561" s="5">
        <v>29</v>
      </c>
      <c r="R4561" s="5">
        <v>9338</v>
      </c>
      <c r="S4561" t="s">
        <v>463</v>
      </c>
      <c r="T4561" t="s">
        <v>47</v>
      </c>
      <c r="U4561" t="s">
        <v>48</v>
      </c>
      <c r="V4561" t="s">
        <v>5771</v>
      </c>
      <c r="W4561" t="s">
        <v>50</v>
      </c>
      <c r="X4561" t="s">
        <v>51</v>
      </c>
      <c r="Y4561">
        <v>31550590</v>
      </c>
      <c r="Z4561" t="s">
        <v>52</v>
      </c>
      <c r="AA4561">
        <v>2021</v>
      </c>
      <c r="AB4561" t="s">
        <v>183</v>
      </c>
      <c r="AC4561" t="s">
        <v>54</v>
      </c>
      <c r="AD4561" t="s">
        <v>55</v>
      </c>
      <c r="AE4561">
        <v>1661518</v>
      </c>
      <c r="AF4561" t="s">
        <v>56</v>
      </c>
      <c r="AG4561" t="s">
        <v>57</v>
      </c>
      <c r="AH4561" t="s">
        <v>52</v>
      </c>
      <c r="AI4561" t="s">
        <v>52</v>
      </c>
    </row>
    <row r="4562" spans="1:35" x14ac:dyDescent="0.25">
      <c r="A4562" s="13" t="str">
        <f t="shared" si="71"/>
        <v>http://dodappwlsprd2.cloud.pge.com:8003/ilis_rpt/dailyeventlogdetail.jsp?odbeventlogid=21-0115409&amp;numberofmonths=24&amp;showchangehistorylog=1</v>
      </c>
      <c r="B4562" s="14" t="str">
        <f>HYPERLINK(A4562,V4562)</f>
        <v>21-0115409</v>
      </c>
      <c r="C4562" t="s">
        <v>5139</v>
      </c>
      <c r="D4562" t="s">
        <v>2859</v>
      </c>
      <c r="E4562" t="s">
        <v>59</v>
      </c>
      <c r="F4562" t="s">
        <v>5149</v>
      </c>
      <c r="G4562" s="2">
        <v>42711101</v>
      </c>
      <c r="H4562" t="s">
        <v>496</v>
      </c>
      <c r="I4562" s="3" t="s">
        <v>5772</v>
      </c>
      <c r="J4562">
        <v>20210909</v>
      </c>
      <c r="K4562" s="4">
        <v>1116</v>
      </c>
      <c r="L4562">
        <v>1466167</v>
      </c>
      <c r="M4562" s="5">
        <v>460</v>
      </c>
      <c r="N4562" t="s">
        <v>43</v>
      </c>
      <c r="O4562" t="s">
        <v>44</v>
      </c>
      <c r="P4562" t="s">
        <v>45</v>
      </c>
      <c r="Q4562" s="5">
        <v>3</v>
      </c>
      <c r="R4562" s="5">
        <v>1274</v>
      </c>
      <c r="S4562" t="s">
        <v>463</v>
      </c>
      <c r="T4562" t="s">
        <v>47</v>
      </c>
      <c r="U4562" t="s">
        <v>48</v>
      </c>
      <c r="V4562" t="s">
        <v>5773</v>
      </c>
      <c r="W4562" t="s">
        <v>50</v>
      </c>
      <c r="X4562" t="s">
        <v>51</v>
      </c>
      <c r="Y4562">
        <v>0</v>
      </c>
      <c r="Z4562" t="s">
        <v>52</v>
      </c>
      <c r="AA4562">
        <v>2021</v>
      </c>
      <c r="AB4562" t="s">
        <v>194</v>
      </c>
      <c r="AC4562" t="s">
        <v>54</v>
      </c>
      <c r="AD4562" t="s">
        <v>55</v>
      </c>
      <c r="AE4562">
        <v>1664462</v>
      </c>
      <c r="AF4562" t="s">
        <v>56</v>
      </c>
      <c r="AG4562" t="s">
        <v>57</v>
      </c>
      <c r="AH4562" t="s">
        <v>52</v>
      </c>
      <c r="AI4562" t="s">
        <v>54</v>
      </c>
    </row>
    <row r="4563" spans="1:35" x14ac:dyDescent="0.25">
      <c r="A4563" s="13" t="str">
        <f t="shared" si="71"/>
        <v>http://dodappwlsprd2.cloud.pge.com:8003/ilis_rpt/dailyeventlogdetail.jsp?odbeventlogid=21-0133424&amp;numberofmonths=24&amp;showchangehistorylog=1</v>
      </c>
      <c r="B4563" s="14" t="str">
        <f>HYPERLINK(A4563,V4563)</f>
        <v>21-0133424</v>
      </c>
      <c r="C4563" t="s">
        <v>5139</v>
      </c>
      <c r="D4563" t="s">
        <v>2859</v>
      </c>
      <c r="E4563" t="s">
        <v>40</v>
      </c>
      <c r="F4563" t="s">
        <v>5159</v>
      </c>
      <c r="G4563" s="2">
        <v>42291101</v>
      </c>
      <c r="H4563" t="s">
        <v>61</v>
      </c>
      <c r="I4563" s="3">
        <v>5147</v>
      </c>
      <c r="J4563">
        <v>20211020</v>
      </c>
      <c r="K4563" s="4">
        <v>105</v>
      </c>
      <c r="L4563">
        <v>1502550</v>
      </c>
      <c r="M4563" s="5">
        <v>353</v>
      </c>
      <c r="N4563" t="s">
        <v>43</v>
      </c>
      <c r="O4563" t="s">
        <v>44</v>
      </c>
      <c r="P4563" t="s">
        <v>111</v>
      </c>
      <c r="Q4563" s="5">
        <v>28</v>
      </c>
      <c r="R4563" s="5">
        <v>4172</v>
      </c>
      <c r="S4563" t="s">
        <v>463</v>
      </c>
      <c r="T4563" t="s">
        <v>47</v>
      </c>
      <c r="U4563" t="s">
        <v>48</v>
      </c>
      <c r="V4563" t="s">
        <v>5774</v>
      </c>
      <c r="W4563" t="s">
        <v>50</v>
      </c>
      <c r="X4563" t="s">
        <v>51</v>
      </c>
      <c r="Y4563">
        <v>0</v>
      </c>
      <c r="Z4563" t="s">
        <v>52</v>
      </c>
      <c r="AA4563">
        <v>2021</v>
      </c>
      <c r="AB4563" t="s">
        <v>205</v>
      </c>
      <c r="AC4563" t="s">
        <v>54</v>
      </c>
      <c r="AD4563" t="s">
        <v>55</v>
      </c>
      <c r="AE4563">
        <v>1675857</v>
      </c>
      <c r="AF4563" t="s">
        <v>56</v>
      </c>
      <c r="AG4563" t="s">
        <v>57</v>
      </c>
      <c r="AH4563" t="s">
        <v>52</v>
      </c>
      <c r="AI4563" t="s">
        <v>54</v>
      </c>
    </row>
    <row r="4564" spans="1:35" x14ac:dyDescent="0.25">
      <c r="A4564" s="13" t="str">
        <f t="shared" si="71"/>
        <v>http://dodappwlsprd2.cloud.pge.com:8003/ilis_rpt/dailyeventlogdetail.jsp?odbeventlogid=21-0134164&amp;numberofmonths=24&amp;showchangehistorylog=1</v>
      </c>
      <c r="B4564" s="14" t="str">
        <f>HYPERLINK(A4564,V4564)</f>
        <v>21-0134164</v>
      </c>
      <c r="C4564" t="s">
        <v>5139</v>
      </c>
      <c r="D4564" t="s">
        <v>2859</v>
      </c>
      <c r="E4564" t="s">
        <v>40</v>
      </c>
      <c r="F4564" t="s">
        <v>5159</v>
      </c>
      <c r="G4564" s="2">
        <v>42291101</v>
      </c>
      <c r="H4564" t="s">
        <v>61</v>
      </c>
      <c r="I4564" s="3">
        <v>5469</v>
      </c>
      <c r="J4564">
        <v>20211021</v>
      </c>
      <c r="K4564" s="4">
        <v>23</v>
      </c>
      <c r="L4564">
        <v>1503903</v>
      </c>
      <c r="M4564" s="5">
        <v>1001</v>
      </c>
      <c r="N4564" t="s">
        <v>43</v>
      </c>
      <c r="O4564" t="s">
        <v>44</v>
      </c>
      <c r="P4564" t="s">
        <v>45</v>
      </c>
      <c r="Q4564" s="5">
        <v>67</v>
      </c>
      <c r="R4564" s="5">
        <v>39457</v>
      </c>
      <c r="S4564" t="s">
        <v>463</v>
      </c>
      <c r="T4564" t="s">
        <v>78</v>
      </c>
      <c r="U4564" t="s">
        <v>48</v>
      </c>
      <c r="V4564" t="s">
        <v>5775</v>
      </c>
      <c r="W4564" t="s">
        <v>50</v>
      </c>
      <c r="X4564" t="s">
        <v>51</v>
      </c>
      <c r="Y4564">
        <v>0</v>
      </c>
      <c r="Z4564" t="s">
        <v>52</v>
      </c>
      <c r="AA4564">
        <v>2021</v>
      </c>
      <c r="AB4564" t="s">
        <v>205</v>
      </c>
      <c r="AC4564" t="s">
        <v>54</v>
      </c>
      <c r="AD4564" t="s">
        <v>87</v>
      </c>
      <c r="AE4564">
        <v>1676252</v>
      </c>
      <c r="AF4564" t="s">
        <v>80</v>
      </c>
      <c r="AG4564" t="s">
        <v>57</v>
      </c>
      <c r="AH4564" t="s">
        <v>52</v>
      </c>
      <c r="AI4564" t="s">
        <v>52</v>
      </c>
    </row>
    <row r="4565" spans="1:35" x14ac:dyDescent="0.25">
      <c r="A4565" s="13" t="str">
        <f t="shared" si="71"/>
        <v>http://dodappwlsprd2.cloud.pge.com:8003/ilis_rpt/dailyeventlogdetail.jsp?odbeventlogid=21-0142020&amp;numberofmonths=24&amp;showchangehistorylog=1</v>
      </c>
      <c r="B4565" s="14" t="str">
        <f>HYPERLINK(A4565,V4565)</f>
        <v>21-0142020</v>
      </c>
      <c r="C4565" t="s">
        <v>5139</v>
      </c>
      <c r="D4565" t="s">
        <v>2859</v>
      </c>
      <c r="E4565" t="s">
        <v>59</v>
      </c>
      <c r="F4565" t="s">
        <v>5156</v>
      </c>
      <c r="G4565" s="2">
        <v>42011108</v>
      </c>
      <c r="H4565" t="s">
        <v>42</v>
      </c>
      <c r="I4565" s="3">
        <v>322</v>
      </c>
      <c r="J4565">
        <v>20211104</v>
      </c>
      <c r="K4565" s="4">
        <v>309</v>
      </c>
      <c r="L4565">
        <v>1534300</v>
      </c>
      <c r="M4565" s="5">
        <v>833</v>
      </c>
      <c r="N4565" t="s">
        <v>43</v>
      </c>
      <c r="O4565" t="s">
        <v>44</v>
      </c>
      <c r="P4565" t="s">
        <v>45</v>
      </c>
      <c r="Q4565" s="5">
        <v>3093</v>
      </c>
      <c r="R4565" s="5">
        <v>807689</v>
      </c>
      <c r="S4565" t="s">
        <v>463</v>
      </c>
      <c r="T4565" t="s">
        <v>47</v>
      </c>
      <c r="U4565" t="s">
        <v>48</v>
      </c>
      <c r="V4565" t="s">
        <v>5776</v>
      </c>
      <c r="W4565" t="s">
        <v>50</v>
      </c>
      <c r="X4565" t="s">
        <v>51</v>
      </c>
      <c r="Y4565">
        <v>31573888</v>
      </c>
      <c r="Z4565" t="s">
        <v>52</v>
      </c>
      <c r="AA4565">
        <v>2021</v>
      </c>
      <c r="AB4565" t="s">
        <v>214</v>
      </c>
      <c r="AC4565" t="s">
        <v>54</v>
      </c>
      <c r="AD4565" t="s">
        <v>55</v>
      </c>
      <c r="AE4565">
        <v>1681617</v>
      </c>
      <c r="AF4565" t="s">
        <v>56</v>
      </c>
      <c r="AG4565" t="s">
        <v>57</v>
      </c>
      <c r="AH4565" t="s">
        <v>52</v>
      </c>
      <c r="AI4565" t="s">
        <v>52</v>
      </c>
    </row>
    <row r="4566" spans="1:35" x14ac:dyDescent="0.25">
      <c r="A4566" s="13" t="str">
        <f t="shared" si="71"/>
        <v>http://dodappwlsprd2.cloud.pge.com:8003/ilis_rpt/dailyeventlogdetail.jsp?odbeventlogid=21-0147870&amp;numberofmonths=24&amp;showchangehistorylog=1</v>
      </c>
      <c r="B4566" s="14" t="str">
        <f>HYPERLINK(A4566,V4566)</f>
        <v>21-0147870</v>
      </c>
      <c r="C4566" t="s">
        <v>5139</v>
      </c>
      <c r="D4566" t="s">
        <v>2859</v>
      </c>
      <c r="E4566" t="s">
        <v>59</v>
      </c>
      <c r="F4566" t="s">
        <v>5263</v>
      </c>
      <c r="G4566" s="2">
        <v>42711102</v>
      </c>
      <c r="H4566" t="s">
        <v>61</v>
      </c>
      <c r="I4566" s="3">
        <v>6143</v>
      </c>
      <c r="J4566">
        <v>20211118</v>
      </c>
      <c r="K4566" s="4">
        <v>1113</v>
      </c>
      <c r="L4566">
        <v>1549070</v>
      </c>
      <c r="M4566" s="5">
        <v>560</v>
      </c>
      <c r="N4566" t="s">
        <v>43</v>
      </c>
      <c r="O4566" t="s">
        <v>44</v>
      </c>
      <c r="P4566" t="s">
        <v>1166</v>
      </c>
      <c r="Q4566" s="5">
        <v>6</v>
      </c>
      <c r="R4566" s="5">
        <v>3360</v>
      </c>
      <c r="S4566" t="s">
        <v>463</v>
      </c>
      <c r="T4566" t="s">
        <v>47</v>
      </c>
      <c r="U4566" t="s">
        <v>48</v>
      </c>
      <c r="V4566" t="s">
        <v>5777</v>
      </c>
      <c r="W4566" t="s">
        <v>50</v>
      </c>
      <c r="X4566" t="s">
        <v>51</v>
      </c>
      <c r="Y4566">
        <v>45070705</v>
      </c>
      <c r="Z4566" t="s">
        <v>52</v>
      </c>
      <c r="AA4566">
        <v>2021</v>
      </c>
      <c r="AB4566" t="s">
        <v>214</v>
      </c>
      <c r="AC4566" t="s">
        <v>54</v>
      </c>
      <c r="AD4566" t="s">
        <v>55</v>
      </c>
      <c r="AE4566">
        <v>1686160</v>
      </c>
      <c r="AF4566" t="s">
        <v>56</v>
      </c>
      <c r="AG4566" t="s">
        <v>57</v>
      </c>
      <c r="AH4566" t="s">
        <v>52</v>
      </c>
      <c r="AI4566" t="s">
        <v>54</v>
      </c>
    </row>
    <row r="4567" spans="1:35" x14ac:dyDescent="0.25">
      <c r="A4567" s="13" t="str">
        <f t="shared" si="71"/>
        <v>http://dodappwlsprd2.cloud.pge.com:8003/ilis_rpt/dailyeventlogdetail.jsp?odbeventlogid=21-0148860&amp;numberofmonths=24&amp;showchangehistorylog=1</v>
      </c>
      <c r="B4567" s="14" t="str">
        <f>HYPERLINK(A4567,V4567)</f>
        <v>21-0148860</v>
      </c>
      <c r="C4567" t="s">
        <v>5139</v>
      </c>
      <c r="D4567" t="s">
        <v>2859</v>
      </c>
      <c r="E4567" t="s">
        <v>59</v>
      </c>
      <c r="F4567" t="s">
        <v>5219</v>
      </c>
      <c r="G4567" s="2">
        <v>43292102</v>
      </c>
      <c r="H4567" t="s">
        <v>72</v>
      </c>
      <c r="I4567" s="3" t="s">
        <v>5778</v>
      </c>
      <c r="J4567">
        <v>20211119</v>
      </c>
      <c r="K4567" s="4">
        <v>1708</v>
      </c>
      <c r="L4567">
        <v>1550472</v>
      </c>
      <c r="M4567" s="5">
        <v>482</v>
      </c>
      <c r="N4567" t="s">
        <v>43</v>
      </c>
      <c r="O4567" t="s">
        <v>44</v>
      </c>
      <c r="P4567" t="s">
        <v>45</v>
      </c>
      <c r="Q4567" s="5">
        <v>24</v>
      </c>
      <c r="R4567" s="5">
        <v>6936</v>
      </c>
      <c r="S4567" t="s">
        <v>463</v>
      </c>
      <c r="T4567" t="s">
        <v>47</v>
      </c>
      <c r="U4567" t="s">
        <v>48</v>
      </c>
      <c r="V4567" t="s">
        <v>5779</v>
      </c>
      <c r="W4567" t="s">
        <v>50</v>
      </c>
      <c r="X4567" t="s">
        <v>51</v>
      </c>
      <c r="Y4567">
        <v>0</v>
      </c>
      <c r="Z4567" t="s">
        <v>52</v>
      </c>
      <c r="AA4567">
        <v>2021</v>
      </c>
      <c r="AB4567" t="s">
        <v>214</v>
      </c>
      <c r="AC4567" t="s">
        <v>54</v>
      </c>
      <c r="AD4567" t="s">
        <v>64</v>
      </c>
      <c r="AE4567">
        <v>1686751</v>
      </c>
      <c r="AF4567" t="s">
        <v>56</v>
      </c>
      <c r="AG4567" t="s">
        <v>57</v>
      </c>
      <c r="AH4567" t="s">
        <v>52</v>
      </c>
      <c r="AI4567" t="s">
        <v>54</v>
      </c>
    </row>
    <row r="4568" spans="1:35" x14ac:dyDescent="0.25">
      <c r="A4568" s="13" t="str">
        <f t="shared" si="71"/>
        <v>http://dodappwlsprd2.cloud.pge.com:8003/ilis_rpt/dailyeventlogdetail.jsp?odbeventlogid=21-0150460&amp;numberofmonths=24&amp;showchangehistorylog=1</v>
      </c>
      <c r="B4568" s="14" t="str">
        <f>HYPERLINK(A4568,V4568)</f>
        <v>21-0150460</v>
      </c>
      <c r="C4568" t="s">
        <v>5139</v>
      </c>
      <c r="D4568" t="s">
        <v>2859</v>
      </c>
      <c r="E4568" t="s">
        <v>59</v>
      </c>
      <c r="F4568" t="s">
        <v>5219</v>
      </c>
      <c r="G4568" s="2">
        <v>43292102</v>
      </c>
      <c r="H4568" t="s">
        <v>61</v>
      </c>
      <c r="I4568" s="3">
        <v>407</v>
      </c>
      <c r="J4568">
        <v>20211124</v>
      </c>
      <c r="K4568" s="4">
        <v>535</v>
      </c>
      <c r="L4568">
        <v>1553912</v>
      </c>
      <c r="M4568" s="5">
        <v>356</v>
      </c>
      <c r="N4568" t="s">
        <v>43</v>
      </c>
      <c r="O4568" t="s">
        <v>44</v>
      </c>
      <c r="P4568" t="s">
        <v>45</v>
      </c>
      <c r="Q4568" s="5">
        <v>41</v>
      </c>
      <c r="R4568" s="5">
        <v>14596</v>
      </c>
      <c r="S4568" t="s">
        <v>463</v>
      </c>
      <c r="T4568" t="s">
        <v>47</v>
      </c>
      <c r="U4568" t="s">
        <v>48</v>
      </c>
      <c r="V4568" t="s">
        <v>5780</v>
      </c>
      <c r="W4568" t="s">
        <v>50</v>
      </c>
      <c r="X4568" t="s">
        <v>51</v>
      </c>
      <c r="Y4568">
        <v>31579021</v>
      </c>
      <c r="Z4568" t="s">
        <v>52</v>
      </c>
      <c r="AA4568">
        <v>2021</v>
      </c>
      <c r="AB4568" t="s">
        <v>214</v>
      </c>
      <c r="AC4568" t="s">
        <v>54</v>
      </c>
      <c r="AD4568" t="s">
        <v>55</v>
      </c>
      <c r="AE4568">
        <v>1687738</v>
      </c>
      <c r="AF4568" t="s">
        <v>56</v>
      </c>
      <c r="AG4568" t="s">
        <v>57</v>
      </c>
      <c r="AH4568" t="s">
        <v>52</v>
      </c>
      <c r="AI4568" t="s">
        <v>52</v>
      </c>
    </row>
    <row r="4569" spans="1:35" x14ac:dyDescent="0.25">
      <c r="A4569" s="13" t="str">
        <f t="shared" si="71"/>
        <v>http://dodappwlsprd2.cloud.pge.com:8003/ilis_rpt/dailyeventlogdetail.jsp?odbeventlogid=21-0152602&amp;numberofmonths=24&amp;showchangehistorylog=1</v>
      </c>
      <c r="B4569" s="14" t="str">
        <f>HYPERLINK(A4569,V4569)</f>
        <v>21-0152602</v>
      </c>
      <c r="C4569" t="s">
        <v>5139</v>
      </c>
      <c r="D4569" t="s">
        <v>2859</v>
      </c>
      <c r="E4569" t="s">
        <v>59</v>
      </c>
      <c r="F4569" t="s">
        <v>5152</v>
      </c>
      <c r="G4569" s="2">
        <v>43432104</v>
      </c>
      <c r="H4569" t="s">
        <v>61</v>
      </c>
      <c r="I4569" s="3">
        <v>3485</v>
      </c>
      <c r="J4569">
        <v>20211129</v>
      </c>
      <c r="K4569" s="4">
        <v>1313</v>
      </c>
      <c r="L4569">
        <v>1555769</v>
      </c>
      <c r="M4569" s="5">
        <v>458</v>
      </c>
      <c r="N4569" t="s">
        <v>43</v>
      </c>
      <c r="O4569" t="s">
        <v>44</v>
      </c>
      <c r="P4569" t="s">
        <v>1166</v>
      </c>
      <c r="Q4569" s="5">
        <v>34</v>
      </c>
      <c r="R4569" s="5">
        <v>15572</v>
      </c>
      <c r="S4569" t="s">
        <v>463</v>
      </c>
      <c r="T4569" t="s">
        <v>47</v>
      </c>
      <c r="U4569" t="s">
        <v>48</v>
      </c>
      <c r="V4569" t="s">
        <v>5781</v>
      </c>
      <c r="W4569" t="s">
        <v>50</v>
      </c>
      <c r="X4569" t="s">
        <v>51</v>
      </c>
      <c r="Y4569">
        <v>31579258</v>
      </c>
      <c r="Z4569" t="s">
        <v>52</v>
      </c>
      <c r="AA4569">
        <v>2021</v>
      </c>
      <c r="AB4569" t="s">
        <v>214</v>
      </c>
      <c r="AC4569" t="s">
        <v>54</v>
      </c>
      <c r="AD4569" t="s">
        <v>70</v>
      </c>
      <c r="AE4569">
        <v>1689503</v>
      </c>
      <c r="AF4569" t="s">
        <v>56</v>
      </c>
      <c r="AG4569" t="s">
        <v>57</v>
      </c>
      <c r="AH4569" t="s">
        <v>52</v>
      </c>
      <c r="AI4569" t="s">
        <v>52</v>
      </c>
    </row>
    <row r="4570" spans="1:35" x14ac:dyDescent="0.25">
      <c r="A4570" s="13" t="str">
        <f t="shared" si="71"/>
        <v>http://dodappwlsprd2.cloud.pge.com:8003/ilis_rpt/dailyeventlogdetail.jsp?odbeventlogid=21-0153224&amp;numberofmonths=24&amp;showchangehistorylog=1</v>
      </c>
      <c r="B4570" s="14" t="str">
        <f>HYPERLINK(A4570,V4570)</f>
        <v>21-0153224</v>
      </c>
      <c r="C4570" t="s">
        <v>5139</v>
      </c>
      <c r="D4570" t="s">
        <v>2859</v>
      </c>
      <c r="E4570" t="s">
        <v>59</v>
      </c>
      <c r="F4570" t="s">
        <v>5149</v>
      </c>
      <c r="G4570" s="2">
        <v>42711101</v>
      </c>
      <c r="H4570" t="s">
        <v>72</v>
      </c>
      <c r="I4570" s="3" t="s">
        <v>5782</v>
      </c>
      <c r="J4570">
        <v>20211130</v>
      </c>
      <c r="K4570" s="4">
        <v>1618</v>
      </c>
      <c r="L4570">
        <v>1556686</v>
      </c>
      <c r="M4570" s="5">
        <v>376</v>
      </c>
      <c r="N4570" t="s">
        <v>43</v>
      </c>
      <c r="O4570" t="s">
        <v>44</v>
      </c>
      <c r="P4570" t="s">
        <v>45</v>
      </c>
      <c r="Q4570" s="5">
        <v>350</v>
      </c>
      <c r="R4570" s="5">
        <v>79144</v>
      </c>
      <c r="S4570" t="s">
        <v>463</v>
      </c>
      <c r="T4570" t="s">
        <v>47</v>
      </c>
      <c r="U4570" t="s">
        <v>48</v>
      </c>
      <c r="V4570" t="s">
        <v>5783</v>
      </c>
      <c r="W4570" t="s">
        <v>50</v>
      </c>
      <c r="X4570" t="s">
        <v>51</v>
      </c>
      <c r="Y4570">
        <v>31579342</v>
      </c>
      <c r="Z4570" t="s">
        <v>52</v>
      </c>
      <c r="AA4570">
        <v>2021</v>
      </c>
      <c r="AB4570" t="s">
        <v>214</v>
      </c>
      <c r="AC4570" t="s">
        <v>54</v>
      </c>
      <c r="AD4570" t="s">
        <v>55</v>
      </c>
      <c r="AE4570">
        <v>1690046</v>
      </c>
      <c r="AF4570" t="s">
        <v>56</v>
      </c>
      <c r="AG4570" t="s">
        <v>57</v>
      </c>
      <c r="AH4570" t="s">
        <v>52</v>
      </c>
      <c r="AI4570" t="s">
        <v>54</v>
      </c>
    </row>
    <row r="4571" spans="1:35" x14ac:dyDescent="0.25">
      <c r="A4571" s="13" t="str">
        <f t="shared" si="71"/>
        <v>http://dodappwlsprd2.cloud.pge.com:8003/ilis_rpt/dailyeventlogdetail.jsp?odbeventlogid=21-0153506&amp;numberofmonths=24&amp;showchangehistorylog=1</v>
      </c>
      <c r="B4571" s="14" t="str">
        <f>HYPERLINK(A4571,V4571)</f>
        <v>21-0153506</v>
      </c>
      <c r="C4571" t="s">
        <v>5139</v>
      </c>
      <c r="D4571" t="s">
        <v>2859</v>
      </c>
      <c r="E4571" t="s">
        <v>59</v>
      </c>
      <c r="F4571" t="s">
        <v>5149</v>
      </c>
      <c r="G4571" s="2">
        <v>42711101</v>
      </c>
      <c r="H4571" t="s">
        <v>61</v>
      </c>
      <c r="I4571" s="3">
        <v>6549</v>
      </c>
      <c r="J4571">
        <v>20211201</v>
      </c>
      <c r="K4571" s="4">
        <v>839</v>
      </c>
      <c r="L4571">
        <v>1556953</v>
      </c>
      <c r="M4571" s="5">
        <v>345</v>
      </c>
      <c r="N4571" t="s">
        <v>43</v>
      </c>
      <c r="O4571" t="s">
        <v>83</v>
      </c>
      <c r="P4571" t="s">
        <v>84</v>
      </c>
      <c r="Q4571" s="5">
        <v>9</v>
      </c>
      <c r="R4571" s="5">
        <v>3105</v>
      </c>
      <c r="S4571" t="s">
        <v>463</v>
      </c>
      <c r="T4571" t="s">
        <v>47</v>
      </c>
      <c r="U4571" t="s">
        <v>48</v>
      </c>
      <c r="V4571" t="s">
        <v>5784</v>
      </c>
      <c r="W4571" t="s">
        <v>50</v>
      </c>
      <c r="X4571" t="s">
        <v>51</v>
      </c>
      <c r="Y4571">
        <v>31579213</v>
      </c>
      <c r="Z4571" t="s">
        <v>52</v>
      </c>
      <c r="AA4571">
        <v>2021</v>
      </c>
      <c r="AB4571" t="s">
        <v>216</v>
      </c>
      <c r="AC4571" t="s">
        <v>54</v>
      </c>
      <c r="AD4571" t="s">
        <v>87</v>
      </c>
      <c r="AE4571">
        <v>1690350</v>
      </c>
      <c r="AF4571" t="s">
        <v>56</v>
      </c>
      <c r="AG4571" t="s">
        <v>57</v>
      </c>
      <c r="AH4571" t="s">
        <v>52</v>
      </c>
      <c r="AI4571" t="s">
        <v>52</v>
      </c>
    </row>
    <row r="4572" spans="1:35" x14ac:dyDescent="0.25">
      <c r="A4572" s="13" t="str">
        <f t="shared" si="71"/>
        <v>http://dodappwlsprd2.cloud.pge.com:8003/ilis_rpt/dailyeventlogdetail.jsp?odbeventlogid=21-0155000&amp;numberofmonths=24&amp;showchangehistorylog=1</v>
      </c>
      <c r="B4572" s="14" t="str">
        <f>HYPERLINK(A4572,V4572)</f>
        <v>21-0155000</v>
      </c>
      <c r="C4572" t="s">
        <v>5139</v>
      </c>
      <c r="D4572" t="s">
        <v>2859</v>
      </c>
      <c r="E4572" t="s">
        <v>40</v>
      </c>
      <c r="F4572" t="s">
        <v>5144</v>
      </c>
      <c r="G4572" s="2">
        <v>43051101</v>
      </c>
      <c r="H4572" t="s">
        <v>42</v>
      </c>
      <c r="I4572" s="3">
        <v>37384</v>
      </c>
      <c r="J4572">
        <v>20211205</v>
      </c>
      <c r="K4572" s="4">
        <v>114</v>
      </c>
      <c r="L4572">
        <v>1559463</v>
      </c>
      <c r="M4572" s="5">
        <v>398</v>
      </c>
      <c r="N4572" t="s">
        <v>43</v>
      </c>
      <c r="O4572" t="s">
        <v>89</v>
      </c>
      <c r="P4572" t="s">
        <v>455</v>
      </c>
      <c r="Q4572" s="5">
        <v>505</v>
      </c>
      <c r="R4572" s="5">
        <v>210729</v>
      </c>
      <c r="S4572" t="s">
        <v>463</v>
      </c>
      <c r="T4572" t="s">
        <v>47</v>
      </c>
      <c r="U4572" t="s">
        <v>48</v>
      </c>
      <c r="V4572" t="s">
        <v>5785</v>
      </c>
      <c r="W4572" t="s">
        <v>50</v>
      </c>
      <c r="X4572" t="s">
        <v>51</v>
      </c>
      <c r="Y4572">
        <v>31579722</v>
      </c>
      <c r="Z4572" t="s">
        <v>52</v>
      </c>
      <c r="AA4572">
        <v>2021</v>
      </c>
      <c r="AB4572" t="s">
        <v>216</v>
      </c>
      <c r="AC4572" t="s">
        <v>54</v>
      </c>
      <c r="AD4572" t="s">
        <v>55</v>
      </c>
      <c r="AE4572">
        <v>1691476</v>
      </c>
      <c r="AF4572" t="s">
        <v>56</v>
      </c>
      <c r="AG4572" t="s">
        <v>57</v>
      </c>
      <c r="AH4572" t="s">
        <v>52</v>
      </c>
      <c r="AI4572" t="s">
        <v>52</v>
      </c>
    </row>
    <row r="4573" spans="1:35" x14ac:dyDescent="0.25">
      <c r="A4573" s="13" t="str">
        <f t="shared" si="71"/>
        <v>http://dodappwlsprd2.cloud.pge.com:8003/ilis_rpt/dailyeventlogdetail.jsp?odbeventlogid=21-0158967&amp;numberofmonths=24&amp;showchangehistorylog=1</v>
      </c>
      <c r="B4573" s="14" t="str">
        <f>HYPERLINK(A4573,V4573)</f>
        <v>21-0158967</v>
      </c>
      <c r="C4573" t="s">
        <v>5139</v>
      </c>
      <c r="D4573" t="s">
        <v>2859</v>
      </c>
      <c r="E4573" t="s">
        <v>40</v>
      </c>
      <c r="F4573" t="s">
        <v>5185</v>
      </c>
      <c r="G4573" s="2">
        <v>42261101</v>
      </c>
      <c r="H4573" t="s">
        <v>61</v>
      </c>
      <c r="I4573" s="3">
        <v>1303</v>
      </c>
      <c r="J4573">
        <v>20211216</v>
      </c>
      <c r="K4573" s="4">
        <v>654</v>
      </c>
      <c r="L4573">
        <v>1574382</v>
      </c>
      <c r="M4573" s="5">
        <v>853</v>
      </c>
      <c r="N4573" t="s">
        <v>43</v>
      </c>
      <c r="O4573" t="s">
        <v>44</v>
      </c>
      <c r="P4573" t="s">
        <v>45</v>
      </c>
      <c r="Q4573" s="5">
        <v>6</v>
      </c>
      <c r="R4573" s="5">
        <v>5118</v>
      </c>
      <c r="S4573" t="s">
        <v>1213</v>
      </c>
      <c r="T4573" t="s">
        <v>78</v>
      </c>
      <c r="U4573" t="s">
        <v>48</v>
      </c>
      <c r="V4573" t="s">
        <v>5786</v>
      </c>
      <c r="W4573" t="s">
        <v>50</v>
      </c>
      <c r="X4573" t="s">
        <v>51</v>
      </c>
      <c r="Y4573">
        <v>0</v>
      </c>
      <c r="Z4573" t="s">
        <v>52</v>
      </c>
      <c r="AA4573">
        <v>2021</v>
      </c>
      <c r="AB4573" t="s">
        <v>216</v>
      </c>
      <c r="AC4573" t="s">
        <v>54</v>
      </c>
      <c r="AD4573" t="s">
        <v>55</v>
      </c>
      <c r="AE4573">
        <v>1696011</v>
      </c>
      <c r="AF4573" t="s">
        <v>80</v>
      </c>
      <c r="AG4573" t="s">
        <v>57</v>
      </c>
      <c r="AH4573" t="s">
        <v>52</v>
      </c>
      <c r="AI4573" t="s">
        <v>52</v>
      </c>
    </row>
    <row r="4574" spans="1:35" x14ac:dyDescent="0.25">
      <c r="A4574" s="13" t="str">
        <f t="shared" si="71"/>
        <v>http://dodappwlsprd2.cloud.pge.com:8003/ilis_rpt/dailyeventlogdetail.jsp?odbeventlogid=21-0159509&amp;numberofmonths=24&amp;showchangehistorylog=1</v>
      </c>
      <c r="B4574" s="14" t="str">
        <f>HYPERLINK(A4574,V4574)</f>
        <v>21-0159509</v>
      </c>
      <c r="C4574" t="s">
        <v>5139</v>
      </c>
      <c r="D4574" t="s">
        <v>2859</v>
      </c>
      <c r="E4574" t="s">
        <v>40</v>
      </c>
      <c r="F4574" t="s">
        <v>5159</v>
      </c>
      <c r="G4574" s="2">
        <v>42291101</v>
      </c>
      <c r="H4574" t="s">
        <v>61</v>
      </c>
      <c r="I4574" s="3">
        <v>605</v>
      </c>
      <c r="J4574">
        <v>20211217</v>
      </c>
      <c r="K4574" s="4">
        <v>2128</v>
      </c>
      <c r="L4574">
        <v>1576497</v>
      </c>
      <c r="M4574" s="5">
        <v>977</v>
      </c>
      <c r="N4574" t="s">
        <v>43</v>
      </c>
      <c r="O4574" t="s">
        <v>44</v>
      </c>
      <c r="P4574" t="s">
        <v>45</v>
      </c>
      <c r="Q4574" s="5">
        <v>50</v>
      </c>
      <c r="R4574" s="5">
        <v>48850</v>
      </c>
      <c r="S4574" t="s">
        <v>1213</v>
      </c>
      <c r="T4574" t="s">
        <v>47</v>
      </c>
      <c r="U4574" t="s">
        <v>48</v>
      </c>
      <c r="V4574" t="s">
        <v>5787</v>
      </c>
      <c r="W4574" t="s">
        <v>50</v>
      </c>
      <c r="X4574" t="s">
        <v>51</v>
      </c>
      <c r="Y4574">
        <v>0</v>
      </c>
      <c r="Z4574" t="s">
        <v>52</v>
      </c>
      <c r="AA4574">
        <v>2021</v>
      </c>
      <c r="AB4574" t="s">
        <v>216</v>
      </c>
      <c r="AC4574" t="s">
        <v>54</v>
      </c>
      <c r="AD4574" t="s">
        <v>55</v>
      </c>
      <c r="AE4574">
        <v>1696651</v>
      </c>
      <c r="AF4574" t="s">
        <v>56</v>
      </c>
      <c r="AG4574" t="s">
        <v>57</v>
      </c>
      <c r="AH4574" t="s">
        <v>52</v>
      </c>
      <c r="AI4574" t="s">
        <v>52</v>
      </c>
    </row>
    <row r="4575" spans="1:35" x14ac:dyDescent="0.25">
      <c r="A4575" s="13" t="str">
        <f t="shared" si="71"/>
        <v>http://dodappwlsprd2.cloud.pge.com:8003/ilis_rpt/dailyeventlogdetail.jsp?odbeventlogid=21-0159717&amp;numberofmonths=24&amp;showchangehistorylog=1</v>
      </c>
      <c r="B4575" s="14" t="str">
        <f>HYPERLINK(A4575,V4575)</f>
        <v>21-0159717</v>
      </c>
      <c r="C4575" t="s">
        <v>5139</v>
      </c>
      <c r="D4575" t="s">
        <v>2859</v>
      </c>
      <c r="E4575" t="s">
        <v>59</v>
      </c>
      <c r="F4575" t="s">
        <v>5156</v>
      </c>
      <c r="G4575" s="2">
        <v>42011108</v>
      </c>
      <c r="H4575" t="s">
        <v>72</v>
      </c>
      <c r="I4575" s="3">
        <v>3431</v>
      </c>
      <c r="J4575">
        <v>20211219</v>
      </c>
      <c r="K4575" s="4">
        <v>931</v>
      </c>
      <c r="L4575">
        <v>1577308</v>
      </c>
      <c r="M4575" s="5">
        <v>173</v>
      </c>
      <c r="N4575" t="s">
        <v>43</v>
      </c>
      <c r="O4575" t="s">
        <v>89</v>
      </c>
      <c r="P4575" t="s">
        <v>455</v>
      </c>
      <c r="Q4575" s="5">
        <v>336</v>
      </c>
      <c r="R4575" s="5">
        <v>57360</v>
      </c>
      <c r="S4575" t="s">
        <v>1213</v>
      </c>
      <c r="T4575" t="s">
        <v>47</v>
      </c>
      <c r="U4575" t="s">
        <v>48</v>
      </c>
      <c r="V4575" t="s">
        <v>5788</v>
      </c>
      <c r="W4575" t="s">
        <v>50</v>
      </c>
      <c r="X4575" t="s">
        <v>51</v>
      </c>
      <c r="Y4575">
        <v>0</v>
      </c>
      <c r="Z4575" t="s">
        <v>52</v>
      </c>
      <c r="AA4575">
        <v>2021</v>
      </c>
      <c r="AB4575" t="s">
        <v>216</v>
      </c>
      <c r="AC4575" t="s">
        <v>54</v>
      </c>
      <c r="AD4575" t="s">
        <v>55</v>
      </c>
      <c r="AE4575">
        <v>1696921</v>
      </c>
      <c r="AF4575" t="s">
        <v>56</v>
      </c>
      <c r="AG4575" t="s">
        <v>57</v>
      </c>
      <c r="AH4575" t="s">
        <v>52</v>
      </c>
      <c r="AI4575" t="s">
        <v>54</v>
      </c>
    </row>
    <row r="4576" spans="1:35" x14ac:dyDescent="0.25">
      <c r="A4576" s="13" t="str">
        <f t="shared" si="71"/>
        <v>http://dodappwlsprd2.cloud.pge.com:8003/ilis_rpt/dailyeventlogdetail.jsp?odbeventlogid=21-0160098&amp;numberofmonths=24&amp;showchangehistorylog=1</v>
      </c>
      <c r="B4576" s="14" t="str">
        <f>HYPERLINK(A4576,V4576)</f>
        <v>21-0160098</v>
      </c>
      <c r="C4576" t="s">
        <v>5139</v>
      </c>
      <c r="D4576" t="s">
        <v>2859</v>
      </c>
      <c r="E4576" t="s">
        <v>59</v>
      </c>
      <c r="F4576" t="s">
        <v>5149</v>
      </c>
      <c r="G4576" s="2">
        <v>42711101</v>
      </c>
      <c r="H4576" t="s">
        <v>42</v>
      </c>
      <c r="I4576" s="3">
        <v>257964</v>
      </c>
      <c r="J4576">
        <v>20211222</v>
      </c>
      <c r="K4576" s="4">
        <v>721</v>
      </c>
      <c r="L4576">
        <v>1578986</v>
      </c>
      <c r="M4576" s="5">
        <v>255</v>
      </c>
      <c r="N4576" t="s">
        <v>43</v>
      </c>
      <c r="O4576" t="s">
        <v>89</v>
      </c>
      <c r="P4576" t="s">
        <v>455</v>
      </c>
      <c r="Q4576" s="5">
        <v>351</v>
      </c>
      <c r="R4576" s="5">
        <v>89505</v>
      </c>
      <c r="S4576" t="s">
        <v>1213</v>
      </c>
      <c r="T4576" t="s">
        <v>47</v>
      </c>
      <c r="U4576" t="s">
        <v>48</v>
      </c>
      <c r="V4576" t="s">
        <v>5789</v>
      </c>
      <c r="W4576" t="s">
        <v>50</v>
      </c>
      <c r="X4576" t="s">
        <v>51</v>
      </c>
      <c r="Y4576">
        <v>45099649</v>
      </c>
      <c r="Z4576" t="s">
        <v>52</v>
      </c>
      <c r="AA4576">
        <v>2021</v>
      </c>
      <c r="AB4576" t="s">
        <v>216</v>
      </c>
      <c r="AC4576" t="s">
        <v>54</v>
      </c>
      <c r="AD4576" t="s">
        <v>55</v>
      </c>
      <c r="AE4576">
        <v>1697490</v>
      </c>
      <c r="AF4576" t="s">
        <v>56</v>
      </c>
      <c r="AG4576" t="s">
        <v>57</v>
      </c>
      <c r="AH4576" t="s">
        <v>52</v>
      </c>
      <c r="AI4576" t="s">
        <v>52</v>
      </c>
    </row>
    <row r="4577" spans="1:35" x14ac:dyDescent="0.25">
      <c r="A4577" s="13" t="str">
        <f t="shared" si="71"/>
        <v>http://dodappwlsprd2.cloud.pge.com:8003/ilis_rpt/dailyeventlogdetail.jsp?odbeventlogid=21-0160334&amp;numberofmonths=24&amp;showchangehistorylog=1</v>
      </c>
      <c r="B4577" s="14" t="str">
        <f>HYPERLINK(A4577,V4577)</f>
        <v>21-0160334</v>
      </c>
      <c r="C4577" t="s">
        <v>5139</v>
      </c>
      <c r="D4577" t="s">
        <v>2859</v>
      </c>
      <c r="E4577" t="s">
        <v>59</v>
      </c>
      <c r="F4577" t="s">
        <v>5156</v>
      </c>
      <c r="G4577" s="2">
        <v>42011108</v>
      </c>
      <c r="H4577" t="s">
        <v>61</v>
      </c>
      <c r="I4577" s="3">
        <v>5429</v>
      </c>
      <c r="J4577">
        <v>20211223</v>
      </c>
      <c r="K4577" s="4">
        <v>1746</v>
      </c>
      <c r="L4577">
        <v>1580162</v>
      </c>
      <c r="M4577" s="5">
        <v>285</v>
      </c>
      <c r="N4577" t="s">
        <v>43</v>
      </c>
      <c r="O4577" t="s">
        <v>89</v>
      </c>
      <c r="P4577" t="s">
        <v>455</v>
      </c>
      <c r="Q4577" s="5">
        <v>13</v>
      </c>
      <c r="R4577" s="5">
        <v>3705</v>
      </c>
      <c r="S4577" t="s">
        <v>463</v>
      </c>
      <c r="T4577" t="s">
        <v>437</v>
      </c>
      <c r="U4577" t="s">
        <v>121</v>
      </c>
      <c r="V4577" t="s">
        <v>5790</v>
      </c>
      <c r="W4577" t="s">
        <v>50</v>
      </c>
      <c r="X4577" t="s">
        <v>51</v>
      </c>
      <c r="Y4577">
        <v>45100780</v>
      </c>
      <c r="Z4577" t="s">
        <v>52</v>
      </c>
      <c r="AA4577">
        <v>2021</v>
      </c>
      <c r="AB4577" t="s">
        <v>216</v>
      </c>
      <c r="AC4577" t="s">
        <v>54</v>
      </c>
      <c r="AD4577" t="s">
        <v>462</v>
      </c>
      <c r="AE4577">
        <v>1697774</v>
      </c>
      <c r="AF4577" t="s">
        <v>439</v>
      </c>
      <c r="AG4577" t="s">
        <v>57</v>
      </c>
      <c r="AH4577" t="s">
        <v>52</v>
      </c>
      <c r="AI4577" t="s">
        <v>54</v>
      </c>
    </row>
    <row r="4578" spans="1:35" x14ac:dyDescent="0.25">
      <c r="A4578" s="13" t="str">
        <f t="shared" si="71"/>
        <v>http://dodappwlsprd2.cloud.pge.com:8003/ilis_rpt/dailyeventlogdetail.jsp?odbeventlogid=22-0007828&amp;numberofmonths=24&amp;showchangehistorylog=1</v>
      </c>
      <c r="B4578" s="14" t="str">
        <f>HYPERLINK(A4578,V4578)</f>
        <v>22-0007828</v>
      </c>
      <c r="C4578" t="s">
        <v>5139</v>
      </c>
      <c r="D4578" t="s">
        <v>2859</v>
      </c>
      <c r="E4578" t="s">
        <v>59</v>
      </c>
      <c r="F4578" t="s">
        <v>5171</v>
      </c>
      <c r="G4578" s="2">
        <v>42031125</v>
      </c>
      <c r="H4578" t="s">
        <v>42</v>
      </c>
      <c r="I4578" s="3">
        <v>902</v>
      </c>
      <c r="J4578">
        <v>20220109</v>
      </c>
      <c r="K4578" s="4">
        <v>2107</v>
      </c>
      <c r="L4578">
        <v>1598983</v>
      </c>
      <c r="M4578" s="5">
        <v>1179</v>
      </c>
      <c r="N4578" t="s">
        <v>43</v>
      </c>
      <c r="O4578" t="s">
        <v>44</v>
      </c>
      <c r="P4578" t="s">
        <v>45</v>
      </c>
      <c r="Q4578" s="5">
        <v>204</v>
      </c>
      <c r="R4578" s="5">
        <v>188161</v>
      </c>
      <c r="S4578" t="s">
        <v>463</v>
      </c>
      <c r="T4578" t="s">
        <v>47</v>
      </c>
      <c r="U4578" t="s">
        <v>66</v>
      </c>
      <c r="V4578" t="s">
        <v>5791</v>
      </c>
      <c r="W4578" t="s">
        <v>50</v>
      </c>
      <c r="X4578" t="s">
        <v>51</v>
      </c>
      <c r="Y4578">
        <v>45118734</v>
      </c>
      <c r="Z4578" t="s">
        <v>52</v>
      </c>
      <c r="AA4578">
        <v>2022</v>
      </c>
      <c r="AB4578" t="s">
        <v>53</v>
      </c>
      <c r="AC4578" t="s">
        <v>54</v>
      </c>
      <c r="AD4578" t="s">
        <v>55</v>
      </c>
      <c r="AE4578">
        <v>1701773</v>
      </c>
      <c r="AF4578" t="s">
        <v>56</v>
      </c>
      <c r="AG4578" t="s">
        <v>57</v>
      </c>
      <c r="AH4578" t="s">
        <v>52</v>
      </c>
      <c r="AI4578" t="s">
        <v>52</v>
      </c>
    </row>
    <row r="4579" spans="1:35" x14ac:dyDescent="0.25">
      <c r="A4579" s="13" t="str">
        <f t="shared" si="71"/>
        <v>http://dodappwlsprd2.cloud.pge.com:8003/ilis_rpt/dailyeventlogdetail.jsp?odbeventlogid=22-0036580&amp;numberofmonths=24&amp;showchangehistorylog=1</v>
      </c>
      <c r="B4579" s="14" t="str">
        <f>HYPERLINK(A4579,V4579)</f>
        <v>22-0036580</v>
      </c>
      <c r="C4579" t="s">
        <v>5139</v>
      </c>
      <c r="D4579" t="s">
        <v>2859</v>
      </c>
      <c r="E4579" t="s">
        <v>59</v>
      </c>
      <c r="F4579" t="s">
        <v>5185</v>
      </c>
      <c r="G4579" s="2">
        <v>42261101</v>
      </c>
      <c r="H4579" t="s">
        <v>61</v>
      </c>
      <c r="I4579" s="3">
        <v>1551</v>
      </c>
      <c r="J4579">
        <v>20220321</v>
      </c>
      <c r="K4579" s="4">
        <v>1626</v>
      </c>
      <c r="L4579">
        <v>1652924</v>
      </c>
      <c r="M4579" s="5">
        <v>521</v>
      </c>
      <c r="N4579" t="s">
        <v>43</v>
      </c>
      <c r="O4579" t="s">
        <v>44</v>
      </c>
      <c r="P4579" t="s">
        <v>111</v>
      </c>
      <c r="Q4579" s="5">
        <v>20</v>
      </c>
      <c r="R4579" s="5">
        <v>6980</v>
      </c>
      <c r="S4579" t="s">
        <v>463</v>
      </c>
      <c r="T4579" t="s">
        <v>47</v>
      </c>
      <c r="U4579" t="s">
        <v>121</v>
      </c>
      <c r="V4579" t="s">
        <v>5792</v>
      </c>
      <c r="W4579" t="s">
        <v>50</v>
      </c>
      <c r="X4579" t="s">
        <v>51</v>
      </c>
      <c r="Y4579">
        <v>31597917</v>
      </c>
      <c r="Z4579" t="s">
        <v>52</v>
      </c>
      <c r="AA4579">
        <v>2022</v>
      </c>
      <c r="AB4579" t="s">
        <v>103</v>
      </c>
      <c r="AC4579" t="s">
        <v>54</v>
      </c>
      <c r="AD4579" t="s">
        <v>55</v>
      </c>
      <c r="AE4579">
        <v>1718792</v>
      </c>
      <c r="AF4579" t="s">
        <v>56</v>
      </c>
      <c r="AG4579" t="s">
        <v>57</v>
      </c>
      <c r="AH4579" t="s">
        <v>52</v>
      </c>
      <c r="AI4579" t="s">
        <v>54</v>
      </c>
    </row>
    <row r="4580" spans="1:35" x14ac:dyDescent="0.25">
      <c r="A4580" s="13" t="str">
        <f t="shared" si="71"/>
        <v>http://dodappwlsprd2.cloud.pge.com:8003/ilis_rpt/dailyeventlogdetail.jsp?odbeventlogid=22-0045544&amp;numberofmonths=24&amp;showchangehistorylog=1</v>
      </c>
      <c r="B4580" s="14" t="str">
        <f>HYPERLINK(A4580,V4580)</f>
        <v>22-0045544</v>
      </c>
      <c r="C4580" t="s">
        <v>5139</v>
      </c>
      <c r="D4580" t="s">
        <v>2859</v>
      </c>
      <c r="E4580" t="s">
        <v>59</v>
      </c>
      <c r="F4580" t="s">
        <v>5152</v>
      </c>
      <c r="G4580" s="2">
        <v>43432104</v>
      </c>
      <c r="H4580" t="s">
        <v>42</v>
      </c>
      <c r="I4580" s="3">
        <v>726</v>
      </c>
      <c r="J4580">
        <v>20220411</v>
      </c>
      <c r="K4580" s="4">
        <v>1337</v>
      </c>
      <c r="L4580">
        <v>1668900</v>
      </c>
      <c r="M4580" s="5">
        <v>350</v>
      </c>
      <c r="N4580" t="s">
        <v>43</v>
      </c>
      <c r="O4580" t="s">
        <v>44</v>
      </c>
      <c r="P4580" t="s">
        <v>45</v>
      </c>
      <c r="Q4580" s="5">
        <v>346</v>
      </c>
      <c r="R4580" s="5">
        <v>38678</v>
      </c>
      <c r="S4580" t="s">
        <v>463</v>
      </c>
      <c r="T4580" t="s">
        <v>47</v>
      </c>
      <c r="U4580" t="s">
        <v>48</v>
      </c>
      <c r="V4580" t="s">
        <v>5793</v>
      </c>
      <c r="W4580" t="s">
        <v>50</v>
      </c>
      <c r="X4580" t="s">
        <v>51</v>
      </c>
      <c r="Y4580">
        <v>0</v>
      </c>
      <c r="Z4580" t="s">
        <v>52</v>
      </c>
      <c r="AA4580">
        <v>2022</v>
      </c>
      <c r="AB4580" t="s">
        <v>114</v>
      </c>
      <c r="AC4580" t="s">
        <v>54</v>
      </c>
      <c r="AD4580" t="s">
        <v>55</v>
      </c>
      <c r="AE4580">
        <v>1724621</v>
      </c>
      <c r="AF4580" t="s">
        <v>56</v>
      </c>
      <c r="AG4580" t="s">
        <v>57</v>
      </c>
      <c r="AH4580" t="s">
        <v>52</v>
      </c>
      <c r="AI4580" t="s">
        <v>52</v>
      </c>
    </row>
    <row r="4581" spans="1:35" x14ac:dyDescent="0.25">
      <c r="A4581" s="13" t="str">
        <f t="shared" si="71"/>
        <v>http://dodappwlsprd2.cloud.pge.com:8003/ilis_rpt/dailyeventlogdetail.jsp?odbeventlogid=22-0047876&amp;numberofmonths=24&amp;showchangehistorylog=1</v>
      </c>
      <c r="B4581" s="14" t="str">
        <f>HYPERLINK(A4581,V4581)</f>
        <v>22-0047876</v>
      </c>
      <c r="C4581" t="s">
        <v>5139</v>
      </c>
      <c r="D4581" t="s">
        <v>2859</v>
      </c>
      <c r="E4581" t="s">
        <v>59</v>
      </c>
      <c r="F4581" t="s">
        <v>5149</v>
      </c>
      <c r="G4581" s="2">
        <v>42711101</v>
      </c>
      <c r="H4581" t="s">
        <v>61</v>
      </c>
      <c r="I4581" s="3">
        <v>4267</v>
      </c>
      <c r="J4581">
        <v>20220414</v>
      </c>
      <c r="K4581" s="4">
        <v>520</v>
      </c>
      <c r="L4581">
        <v>1672109</v>
      </c>
      <c r="M4581" s="5">
        <v>405</v>
      </c>
      <c r="N4581" t="s">
        <v>43</v>
      </c>
      <c r="O4581" t="s">
        <v>44</v>
      </c>
      <c r="P4581" t="s">
        <v>45</v>
      </c>
      <c r="Q4581" s="5">
        <v>9</v>
      </c>
      <c r="R4581" s="5">
        <v>3645</v>
      </c>
      <c r="S4581" t="s">
        <v>463</v>
      </c>
      <c r="T4581" t="s">
        <v>47</v>
      </c>
      <c r="U4581" t="s">
        <v>48</v>
      </c>
      <c r="V4581" t="s">
        <v>5794</v>
      </c>
      <c r="W4581" t="s">
        <v>50</v>
      </c>
      <c r="X4581" t="s">
        <v>51</v>
      </c>
      <c r="Y4581">
        <v>31601020</v>
      </c>
      <c r="Z4581" t="s">
        <v>52</v>
      </c>
      <c r="AA4581">
        <v>2022</v>
      </c>
      <c r="AB4581" t="s">
        <v>114</v>
      </c>
      <c r="AC4581" t="s">
        <v>54</v>
      </c>
      <c r="AD4581" t="s">
        <v>70</v>
      </c>
      <c r="AE4581">
        <v>1726457</v>
      </c>
      <c r="AF4581" t="s">
        <v>56</v>
      </c>
      <c r="AG4581" t="s">
        <v>57</v>
      </c>
      <c r="AH4581" t="s">
        <v>52</v>
      </c>
      <c r="AI4581" t="s">
        <v>52</v>
      </c>
    </row>
    <row r="4582" spans="1:35" x14ac:dyDescent="0.25">
      <c r="A4582" s="13" t="str">
        <f t="shared" si="71"/>
        <v>http://dodappwlsprd2.cloud.pge.com:8003/ilis_rpt/dailyeventlogdetail.jsp?odbeventlogid=22-0070354&amp;numberofmonths=24&amp;showchangehistorylog=1</v>
      </c>
      <c r="B4582" s="14" t="str">
        <f>HYPERLINK(A4582,V4582)</f>
        <v>22-0070354</v>
      </c>
      <c r="C4582" t="s">
        <v>5139</v>
      </c>
      <c r="D4582" t="s">
        <v>2859</v>
      </c>
      <c r="E4582" t="s">
        <v>59</v>
      </c>
      <c r="F4582" t="s">
        <v>5149</v>
      </c>
      <c r="G4582" s="2">
        <v>42711101</v>
      </c>
      <c r="H4582" t="s">
        <v>72</v>
      </c>
      <c r="I4582" s="3" t="s">
        <v>5795</v>
      </c>
      <c r="J4582">
        <v>20220605</v>
      </c>
      <c r="K4582" s="4">
        <v>1644</v>
      </c>
      <c r="L4582">
        <v>1719696</v>
      </c>
      <c r="M4582" s="5">
        <v>507</v>
      </c>
      <c r="N4582" t="s">
        <v>43</v>
      </c>
      <c r="O4582" t="s">
        <v>44</v>
      </c>
      <c r="P4582" t="s">
        <v>45</v>
      </c>
      <c r="Q4582" s="5">
        <v>354</v>
      </c>
      <c r="R4582" s="5">
        <v>106058</v>
      </c>
      <c r="S4582" t="s">
        <v>1213</v>
      </c>
      <c r="T4582" t="s">
        <v>47</v>
      </c>
      <c r="U4582" t="s">
        <v>48</v>
      </c>
      <c r="V4582" t="s">
        <v>5796</v>
      </c>
      <c r="W4582" t="s">
        <v>50</v>
      </c>
      <c r="X4582" t="s">
        <v>51</v>
      </c>
      <c r="Y4582">
        <v>31605362</v>
      </c>
      <c r="Z4582" t="s">
        <v>52</v>
      </c>
      <c r="AA4582">
        <v>2022</v>
      </c>
      <c r="AB4582" t="s">
        <v>144</v>
      </c>
      <c r="AC4582" t="s">
        <v>54</v>
      </c>
      <c r="AD4582" t="s">
        <v>55</v>
      </c>
      <c r="AE4582">
        <v>1741906</v>
      </c>
      <c r="AF4582" t="s">
        <v>56</v>
      </c>
      <c r="AG4582" t="s">
        <v>57</v>
      </c>
      <c r="AH4582" t="s">
        <v>52</v>
      </c>
      <c r="AI4582" t="s">
        <v>54</v>
      </c>
    </row>
    <row r="4583" spans="1:35" x14ac:dyDescent="0.25">
      <c r="A4583" s="13" t="str">
        <f t="shared" si="71"/>
        <v>http://dodappwlsprd2.cloud.pge.com:8003/ilis_rpt/dailyeventlogdetail.jsp?odbeventlogid=22-0075392&amp;numberofmonths=24&amp;showchangehistorylog=1</v>
      </c>
      <c r="B4583" s="14" t="str">
        <f>HYPERLINK(A4583,V4583)</f>
        <v>22-0075392</v>
      </c>
      <c r="C4583" t="s">
        <v>5139</v>
      </c>
      <c r="D4583" t="s">
        <v>2859</v>
      </c>
      <c r="E4583" t="s">
        <v>59</v>
      </c>
      <c r="F4583" t="s">
        <v>5140</v>
      </c>
      <c r="G4583" s="2">
        <v>43292103</v>
      </c>
      <c r="H4583" t="s">
        <v>61</v>
      </c>
      <c r="I4583" s="3">
        <v>1117</v>
      </c>
      <c r="J4583">
        <v>20220617</v>
      </c>
      <c r="K4583" s="4">
        <v>106</v>
      </c>
      <c r="L4583">
        <v>1733556</v>
      </c>
      <c r="M4583" s="5">
        <v>567</v>
      </c>
      <c r="N4583" t="s">
        <v>43</v>
      </c>
      <c r="O4583" t="s">
        <v>44</v>
      </c>
      <c r="P4583" t="s">
        <v>45</v>
      </c>
      <c r="Q4583" s="5">
        <v>26</v>
      </c>
      <c r="R4583" s="5">
        <v>14742</v>
      </c>
      <c r="S4583" t="s">
        <v>463</v>
      </c>
      <c r="T4583" t="s">
        <v>47</v>
      </c>
      <c r="U4583" t="s">
        <v>48</v>
      </c>
      <c r="V4583" t="s">
        <v>5797</v>
      </c>
      <c r="W4583" t="s">
        <v>50</v>
      </c>
      <c r="X4583" t="s">
        <v>51</v>
      </c>
      <c r="Y4583">
        <v>31606350</v>
      </c>
      <c r="Z4583" t="s">
        <v>52</v>
      </c>
      <c r="AA4583">
        <v>2022</v>
      </c>
      <c r="AB4583" t="s">
        <v>144</v>
      </c>
      <c r="AC4583" t="s">
        <v>54</v>
      </c>
      <c r="AD4583" t="s">
        <v>55</v>
      </c>
      <c r="AE4583">
        <v>1745381</v>
      </c>
      <c r="AF4583" t="s">
        <v>56</v>
      </c>
      <c r="AG4583" t="s">
        <v>57</v>
      </c>
      <c r="AH4583" t="s">
        <v>52</v>
      </c>
      <c r="AI4583" t="s">
        <v>52</v>
      </c>
    </row>
    <row r="4584" spans="1:35" x14ac:dyDescent="0.25">
      <c r="A4584" s="13" t="str">
        <f t="shared" si="71"/>
        <v>http://dodappwlsprd2.cloud.pge.com:8003/ilis_rpt/dailyeventlogdetail.jsp?odbeventlogid=22-0118246&amp;numberofmonths=24&amp;showchangehistorylog=1</v>
      </c>
      <c r="B4584" s="14" t="str">
        <f>HYPERLINK(A4584,V4584)</f>
        <v>22-0118246</v>
      </c>
      <c r="C4584" t="s">
        <v>5139</v>
      </c>
      <c r="D4584" t="s">
        <v>2859</v>
      </c>
      <c r="E4584" t="s">
        <v>59</v>
      </c>
      <c r="F4584" t="s">
        <v>5152</v>
      </c>
      <c r="G4584" s="2">
        <v>43432104</v>
      </c>
      <c r="H4584" t="s">
        <v>61</v>
      </c>
      <c r="I4584" s="3">
        <v>7341</v>
      </c>
      <c r="J4584">
        <v>20221005</v>
      </c>
      <c r="K4584" s="4">
        <v>1414</v>
      </c>
      <c r="L4584">
        <v>1829630</v>
      </c>
      <c r="M4584" s="5">
        <v>156</v>
      </c>
      <c r="N4584" t="s">
        <v>43</v>
      </c>
      <c r="O4584" t="s">
        <v>44</v>
      </c>
      <c r="P4584" t="s">
        <v>45</v>
      </c>
      <c r="Q4584" s="5">
        <v>15</v>
      </c>
      <c r="R4584" s="5">
        <v>2340</v>
      </c>
      <c r="S4584" t="s">
        <v>1213</v>
      </c>
      <c r="T4584" t="s">
        <v>47</v>
      </c>
      <c r="U4584" t="s">
        <v>66</v>
      </c>
      <c r="V4584" t="s">
        <v>5798</v>
      </c>
      <c r="W4584" t="s">
        <v>50</v>
      </c>
      <c r="X4584" t="s">
        <v>51</v>
      </c>
      <c r="Y4584">
        <v>45475529</v>
      </c>
      <c r="Z4584" t="s">
        <v>52</v>
      </c>
      <c r="AA4584">
        <v>2022</v>
      </c>
      <c r="AB4584" t="s">
        <v>205</v>
      </c>
      <c r="AC4584" t="s">
        <v>54</v>
      </c>
      <c r="AD4584" t="s">
        <v>462</v>
      </c>
      <c r="AE4584">
        <v>1774345</v>
      </c>
      <c r="AF4584" t="s">
        <v>56</v>
      </c>
      <c r="AG4584" t="s">
        <v>57</v>
      </c>
      <c r="AH4584" t="s">
        <v>52</v>
      </c>
      <c r="AI4584" t="s">
        <v>52</v>
      </c>
    </row>
    <row r="4585" spans="1:35" x14ac:dyDescent="0.25">
      <c r="A4585" s="13" t="str">
        <f t="shared" si="71"/>
        <v>http://dodappwlsprd2.cloud.pge.com:8003/ilis_rpt/dailyeventlogdetail.jsp?odbeventlogid=22-0130893&amp;numberofmonths=24&amp;showchangehistorylog=1</v>
      </c>
      <c r="B4585" s="14" t="str">
        <f>HYPERLINK(A4585,V4585)</f>
        <v>22-0130893</v>
      </c>
      <c r="C4585" t="s">
        <v>5139</v>
      </c>
      <c r="D4585" t="s">
        <v>2859</v>
      </c>
      <c r="E4585" t="s">
        <v>40</v>
      </c>
      <c r="F4585" t="s">
        <v>5185</v>
      </c>
      <c r="G4585" s="2">
        <v>42261101</v>
      </c>
      <c r="H4585" t="s">
        <v>61</v>
      </c>
      <c r="I4585" s="3">
        <v>46819</v>
      </c>
      <c r="J4585">
        <v>20221114</v>
      </c>
      <c r="K4585" s="4">
        <v>1128</v>
      </c>
      <c r="L4585">
        <v>1862311</v>
      </c>
      <c r="M4585" s="5">
        <v>507</v>
      </c>
      <c r="N4585" t="s">
        <v>43</v>
      </c>
      <c r="O4585" t="s">
        <v>83</v>
      </c>
      <c r="P4585" t="s">
        <v>124</v>
      </c>
      <c r="Q4585" s="5">
        <v>1</v>
      </c>
      <c r="R4585" s="5">
        <v>507</v>
      </c>
      <c r="S4585" t="s">
        <v>1213</v>
      </c>
      <c r="T4585" t="s">
        <v>78</v>
      </c>
      <c r="U4585" t="s">
        <v>48</v>
      </c>
      <c r="V4585" t="s">
        <v>5799</v>
      </c>
      <c r="W4585" t="s">
        <v>50</v>
      </c>
      <c r="X4585" t="s">
        <v>51</v>
      </c>
      <c r="Y4585">
        <v>0</v>
      </c>
      <c r="Z4585" t="s">
        <v>52</v>
      </c>
      <c r="AA4585">
        <v>2022</v>
      </c>
      <c r="AB4585" t="s">
        <v>214</v>
      </c>
      <c r="AC4585" t="s">
        <v>54</v>
      </c>
      <c r="AD4585" t="s">
        <v>55</v>
      </c>
      <c r="AE4585">
        <v>1783647</v>
      </c>
      <c r="AF4585" t="s">
        <v>80</v>
      </c>
      <c r="AG4585" t="s">
        <v>57</v>
      </c>
      <c r="AH4585" t="s">
        <v>52</v>
      </c>
      <c r="AI4585" t="s">
        <v>52</v>
      </c>
    </row>
    <row r="4586" spans="1:35" x14ac:dyDescent="0.25">
      <c r="A4586" s="13" t="str">
        <f t="shared" si="71"/>
        <v>http://dodappwlsprd2.cloud.pge.com:8003/ilis_rpt/dailyeventlogdetail.jsp?odbeventlogid=22-0141535&amp;numberofmonths=24&amp;showchangehistorylog=1</v>
      </c>
      <c r="B4586" s="14" t="str">
        <f>HYPERLINK(A4586,V4586)</f>
        <v>22-0141535</v>
      </c>
      <c r="C4586" t="s">
        <v>5139</v>
      </c>
      <c r="D4586" t="s">
        <v>2859</v>
      </c>
      <c r="E4586" t="s">
        <v>59</v>
      </c>
      <c r="F4586" t="s">
        <v>5159</v>
      </c>
      <c r="G4586" s="2">
        <v>42291101</v>
      </c>
      <c r="H4586" t="s">
        <v>61</v>
      </c>
      <c r="I4586" s="3">
        <v>4235</v>
      </c>
      <c r="J4586">
        <v>20221227</v>
      </c>
      <c r="K4586" s="4">
        <v>252</v>
      </c>
      <c r="L4586">
        <v>1898098</v>
      </c>
      <c r="M4586" s="5">
        <v>706</v>
      </c>
      <c r="N4586" t="s">
        <v>43</v>
      </c>
      <c r="O4586" t="s">
        <v>44</v>
      </c>
      <c r="P4586" t="s">
        <v>45</v>
      </c>
      <c r="Q4586" s="5">
        <v>5</v>
      </c>
      <c r="R4586" s="5">
        <v>3530</v>
      </c>
      <c r="S4586" t="s">
        <v>5800</v>
      </c>
      <c r="T4586" t="s">
        <v>78</v>
      </c>
      <c r="U4586" t="s">
        <v>48</v>
      </c>
      <c r="V4586" t="s">
        <v>5801</v>
      </c>
      <c r="W4586" t="s">
        <v>50</v>
      </c>
      <c r="X4586" t="s">
        <v>51</v>
      </c>
      <c r="Y4586">
        <v>0</v>
      </c>
      <c r="Z4586" t="s">
        <v>52</v>
      </c>
      <c r="AA4586">
        <v>2022</v>
      </c>
      <c r="AB4586" t="s">
        <v>216</v>
      </c>
      <c r="AC4586" t="s">
        <v>54</v>
      </c>
      <c r="AD4586" t="s">
        <v>87</v>
      </c>
      <c r="AE4586">
        <v>1793211</v>
      </c>
      <c r="AF4586" t="s">
        <v>80</v>
      </c>
      <c r="AG4586" t="s">
        <v>57</v>
      </c>
      <c r="AH4586" t="s">
        <v>52</v>
      </c>
      <c r="AI4586" t="s">
        <v>52</v>
      </c>
    </row>
    <row r="4587" spans="1:35" x14ac:dyDescent="0.25">
      <c r="A4587" s="13" t="str">
        <f t="shared" si="71"/>
        <v>http://dodappwlsprd2.cloud.pge.com:8003/ilis_rpt/dailyeventlogdetail.jsp?odbeventlogid=22-0141556&amp;numberofmonths=24&amp;showchangehistorylog=1</v>
      </c>
      <c r="B4587" s="14" t="str">
        <f>HYPERLINK(A4587,V4587)</f>
        <v>22-0141556</v>
      </c>
      <c r="C4587" t="s">
        <v>5139</v>
      </c>
      <c r="D4587" t="s">
        <v>2859</v>
      </c>
      <c r="E4587" t="s">
        <v>40</v>
      </c>
      <c r="F4587" t="s">
        <v>5159</v>
      </c>
      <c r="G4587" s="2">
        <v>42291101</v>
      </c>
      <c r="H4587" t="s">
        <v>61</v>
      </c>
      <c r="I4587" s="3">
        <v>1655</v>
      </c>
      <c r="J4587">
        <v>20221227</v>
      </c>
      <c r="K4587" s="4">
        <v>157</v>
      </c>
      <c r="L4587">
        <v>1897988</v>
      </c>
      <c r="M4587" s="5">
        <v>511</v>
      </c>
      <c r="N4587" t="s">
        <v>43</v>
      </c>
      <c r="O4587" t="s">
        <v>44</v>
      </c>
      <c r="P4587" t="s">
        <v>111</v>
      </c>
      <c r="Q4587" s="5">
        <v>11</v>
      </c>
      <c r="R4587" s="5">
        <v>5621</v>
      </c>
      <c r="S4587" t="s">
        <v>5800</v>
      </c>
      <c r="T4587" t="s">
        <v>106</v>
      </c>
      <c r="U4587" t="s">
        <v>48</v>
      </c>
      <c r="V4587" t="s">
        <v>5802</v>
      </c>
      <c r="W4587" t="s">
        <v>50</v>
      </c>
      <c r="X4587" t="s">
        <v>51</v>
      </c>
      <c r="Y4587">
        <v>0</v>
      </c>
      <c r="Z4587" t="s">
        <v>52</v>
      </c>
      <c r="AA4587">
        <v>2022</v>
      </c>
      <c r="AB4587" t="s">
        <v>216</v>
      </c>
      <c r="AC4587" t="s">
        <v>54</v>
      </c>
      <c r="AD4587" t="s">
        <v>55</v>
      </c>
      <c r="AE4587">
        <v>1793233</v>
      </c>
      <c r="AF4587" t="s">
        <v>108</v>
      </c>
      <c r="AG4587" t="s">
        <v>57</v>
      </c>
      <c r="AH4587" t="s">
        <v>52</v>
      </c>
      <c r="AI4587" t="s">
        <v>52</v>
      </c>
    </row>
    <row r="4588" spans="1:35" x14ac:dyDescent="0.25">
      <c r="A4588" s="13" t="str">
        <f t="shared" si="71"/>
        <v>http://dodappwlsprd2.cloud.pge.com:8003/ilis_rpt/dailyeventlogdetail.jsp?odbeventlogid=22-0141634&amp;numberofmonths=24&amp;showchangehistorylog=1</v>
      </c>
      <c r="B4588" s="14" t="str">
        <f>HYPERLINK(A4588,V4588)</f>
        <v>22-0141634</v>
      </c>
      <c r="C4588" t="s">
        <v>5139</v>
      </c>
      <c r="D4588" t="s">
        <v>2859</v>
      </c>
      <c r="E4588" t="s">
        <v>59</v>
      </c>
      <c r="F4588" t="s">
        <v>5154</v>
      </c>
      <c r="G4588" s="2">
        <v>43021101</v>
      </c>
      <c r="H4588" t="s">
        <v>61</v>
      </c>
      <c r="I4588" s="3">
        <v>2627</v>
      </c>
      <c r="J4588">
        <v>20221227</v>
      </c>
      <c r="K4588" s="4">
        <v>923</v>
      </c>
      <c r="L4588">
        <v>1898905</v>
      </c>
      <c r="M4588" s="5">
        <v>622</v>
      </c>
      <c r="N4588" t="s">
        <v>43</v>
      </c>
      <c r="O4588" t="s">
        <v>44</v>
      </c>
      <c r="P4588" t="s">
        <v>45</v>
      </c>
      <c r="Q4588" s="5">
        <v>80</v>
      </c>
      <c r="R4588" s="5">
        <v>49760</v>
      </c>
      <c r="S4588" t="s">
        <v>5800</v>
      </c>
      <c r="T4588" t="s">
        <v>92</v>
      </c>
      <c r="U4588" t="s">
        <v>48</v>
      </c>
      <c r="V4588" t="s">
        <v>5803</v>
      </c>
      <c r="W4588" t="s">
        <v>50</v>
      </c>
      <c r="X4588" t="s">
        <v>51</v>
      </c>
      <c r="Y4588">
        <v>0</v>
      </c>
      <c r="Z4588" t="s">
        <v>52</v>
      </c>
      <c r="AA4588">
        <v>2022</v>
      </c>
      <c r="AB4588" t="s">
        <v>216</v>
      </c>
      <c r="AC4588" t="s">
        <v>54</v>
      </c>
      <c r="AD4588" t="s">
        <v>55</v>
      </c>
      <c r="AE4588">
        <v>1793317</v>
      </c>
      <c r="AF4588" t="s">
        <v>95</v>
      </c>
      <c r="AG4588" t="s">
        <v>57</v>
      </c>
      <c r="AH4588" t="s">
        <v>52</v>
      </c>
      <c r="AI4588" t="s">
        <v>52</v>
      </c>
    </row>
    <row r="4589" spans="1:35" x14ac:dyDescent="0.25">
      <c r="A4589" s="13" t="str">
        <f t="shared" si="71"/>
        <v>http://dodappwlsprd2.cloud.pge.com:8003/ilis_rpt/dailyeventlogdetail.jsp?odbeventlogid=23-0014404&amp;numberofmonths=24&amp;showchangehistorylog=1</v>
      </c>
      <c r="B4589" s="14" t="str">
        <f>HYPERLINK(A4589,V4589)</f>
        <v>23-0014404</v>
      </c>
      <c r="C4589" t="s">
        <v>5139</v>
      </c>
      <c r="D4589" t="s">
        <v>2859</v>
      </c>
      <c r="E4589" t="s">
        <v>59</v>
      </c>
      <c r="F4589" t="s">
        <v>5149</v>
      </c>
      <c r="G4589" s="2">
        <v>42711101</v>
      </c>
      <c r="H4589" t="s">
        <v>61</v>
      </c>
      <c r="I4589" s="3">
        <v>1023</v>
      </c>
      <c r="J4589">
        <v>20230112</v>
      </c>
      <c r="K4589" s="4">
        <v>931</v>
      </c>
      <c r="L4589">
        <v>1949890</v>
      </c>
      <c r="M4589" s="5">
        <v>581</v>
      </c>
      <c r="N4589" t="s">
        <v>43</v>
      </c>
      <c r="O4589" t="s">
        <v>44</v>
      </c>
      <c r="P4589" t="s">
        <v>45</v>
      </c>
      <c r="Q4589" s="5">
        <v>2</v>
      </c>
      <c r="R4589" s="5">
        <v>1162</v>
      </c>
      <c r="S4589" t="s">
        <v>1213</v>
      </c>
      <c r="T4589" t="s">
        <v>47</v>
      </c>
      <c r="U4589" t="s">
        <v>48</v>
      </c>
      <c r="V4589" t="s">
        <v>5804</v>
      </c>
      <c r="W4589" t="s">
        <v>50</v>
      </c>
      <c r="X4589" t="s">
        <v>51</v>
      </c>
      <c r="Y4589">
        <v>0</v>
      </c>
      <c r="Z4589" t="s">
        <v>52</v>
      </c>
      <c r="AA4589">
        <v>2023</v>
      </c>
      <c r="AB4589" t="s">
        <v>53</v>
      </c>
      <c r="AC4589" t="s">
        <v>54</v>
      </c>
      <c r="AD4589" t="s">
        <v>55</v>
      </c>
      <c r="AE4589">
        <v>1803708</v>
      </c>
      <c r="AF4589" t="s">
        <v>56</v>
      </c>
      <c r="AG4589" t="s">
        <v>57</v>
      </c>
      <c r="AH4589" t="s">
        <v>52</v>
      </c>
      <c r="AI4589" t="s">
        <v>52</v>
      </c>
    </row>
    <row r="4590" spans="1:35" x14ac:dyDescent="0.25">
      <c r="A4590" s="13" t="str">
        <f t="shared" si="71"/>
        <v>http://dodappwlsprd2.cloud.pge.com:8003/ilis_rpt/dailyeventlogdetail.jsp?odbeventlogid=23-0019987&amp;numberofmonths=24&amp;showchangehistorylog=1</v>
      </c>
      <c r="B4590" s="14" t="str">
        <f>HYPERLINK(A4590,V4590)</f>
        <v>23-0019987</v>
      </c>
      <c r="C4590" t="s">
        <v>5139</v>
      </c>
      <c r="D4590" t="s">
        <v>2859</v>
      </c>
      <c r="E4590" t="s">
        <v>59</v>
      </c>
      <c r="F4590" t="s">
        <v>5152</v>
      </c>
      <c r="G4590" s="2">
        <v>43432104</v>
      </c>
      <c r="H4590" t="s">
        <v>61</v>
      </c>
      <c r="I4590" s="3">
        <v>1763</v>
      </c>
      <c r="J4590">
        <v>20230123</v>
      </c>
      <c r="K4590" s="4">
        <v>115</v>
      </c>
      <c r="L4590">
        <v>1965248</v>
      </c>
      <c r="M4590" s="5">
        <v>535</v>
      </c>
      <c r="N4590" t="s">
        <v>43</v>
      </c>
      <c r="O4590" t="s">
        <v>89</v>
      </c>
      <c r="P4590" t="s">
        <v>455</v>
      </c>
      <c r="Q4590" s="5">
        <v>9</v>
      </c>
      <c r="R4590" s="5">
        <v>4815</v>
      </c>
      <c r="S4590" t="s">
        <v>463</v>
      </c>
      <c r="T4590" t="s">
        <v>47</v>
      </c>
      <c r="U4590" t="s">
        <v>48</v>
      </c>
      <c r="V4590" t="s">
        <v>5805</v>
      </c>
      <c r="W4590" t="s">
        <v>50</v>
      </c>
      <c r="X4590" t="s">
        <v>51</v>
      </c>
      <c r="Y4590">
        <v>31634983</v>
      </c>
      <c r="Z4590" t="s">
        <v>52</v>
      </c>
      <c r="AA4590">
        <v>2023</v>
      </c>
      <c r="AB4590" t="s">
        <v>53</v>
      </c>
      <c r="AC4590" t="s">
        <v>54</v>
      </c>
      <c r="AD4590" t="s">
        <v>55</v>
      </c>
      <c r="AE4590">
        <v>1807420</v>
      </c>
      <c r="AF4590" t="s">
        <v>56</v>
      </c>
      <c r="AG4590" t="s">
        <v>57</v>
      </c>
      <c r="AH4590" t="s">
        <v>52</v>
      </c>
      <c r="AI4590" t="s">
        <v>52</v>
      </c>
    </row>
    <row r="4591" spans="1:35" x14ac:dyDescent="0.25">
      <c r="A4591" s="13" t="str">
        <f t="shared" si="71"/>
        <v>http://dodappwlsprd2.cloud.pge.com:8003/ilis_rpt/dailyeventlogdetail.jsp?odbeventlogid=23-0022882&amp;numberofmonths=24&amp;showchangehistorylog=1</v>
      </c>
      <c r="B4591" s="14" t="str">
        <f>HYPERLINK(A4591,V4591)</f>
        <v>23-0022882</v>
      </c>
      <c r="C4591" t="s">
        <v>5139</v>
      </c>
      <c r="D4591" t="s">
        <v>2859</v>
      </c>
      <c r="E4591" t="s">
        <v>59</v>
      </c>
      <c r="F4591" t="s">
        <v>5250</v>
      </c>
      <c r="G4591" s="2">
        <v>43432102</v>
      </c>
      <c r="H4591" t="s">
        <v>72</v>
      </c>
      <c r="I4591" s="3" t="s">
        <v>5806</v>
      </c>
      <c r="J4591">
        <v>20230130</v>
      </c>
      <c r="K4591" s="4">
        <v>902</v>
      </c>
      <c r="L4591">
        <v>1971702</v>
      </c>
      <c r="M4591" s="5">
        <v>433</v>
      </c>
      <c r="N4591" t="s">
        <v>43</v>
      </c>
      <c r="O4591" t="s">
        <v>89</v>
      </c>
      <c r="P4591" t="s">
        <v>455</v>
      </c>
      <c r="Q4591" s="5">
        <v>880</v>
      </c>
      <c r="R4591" s="5">
        <v>247492</v>
      </c>
      <c r="S4591" t="s">
        <v>1213</v>
      </c>
      <c r="T4591" t="s">
        <v>47</v>
      </c>
      <c r="U4591" t="s">
        <v>48</v>
      </c>
      <c r="V4591" t="s">
        <v>5807</v>
      </c>
      <c r="W4591" t="s">
        <v>50</v>
      </c>
      <c r="X4591" t="s">
        <v>51</v>
      </c>
      <c r="Y4591">
        <v>0</v>
      </c>
      <c r="Z4591" t="s">
        <v>52</v>
      </c>
      <c r="AA4591">
        <v>2023</v>
      </c>
      <c r="AB4591" t="s">
        <v>53</v>
      </c>
      <c r="AC4591" t="s">
        <v>54</v>
      </c>
      <c r="AD4591" t="s">
        <v>55</v>
      </c>
      <c r="AE4591">
        <v>1809152</v>
      </c>
      <c r="AF4591" t="s">
        <v>56</v>
      </c>
      <c r="AG4591" t="s">
        <v>57</v>
      </c>
      <c r="AH4591" t="s">
        <v>52</v>
      </c>
      <c r="AI4591" t="s">
        <v>54</v>
      </c>
    </row>
    <row r="4592" spans="1:35" x14ac:dyDescent="0.25">
      <c r="A4592" s="13" t="str">
        <f t="shared" si="71"/>
        <v>http://dodappwlsprd2.cloud.pge.com:8003/ilis_rpt/dailyeventlogdetail.jsp?odbeventlogid=23-0027136&amp;numberofmonths=24&amp;showchangehistorylog=1</v>
      </c>
      <c r="B4592" s="14" t="str">
        <f>HYPERLINK(A4592,V4592)</f>
        <v>23-0027136</v>
      </c>
      <c r="C4592" t="s">
        <v>5139</v>
      </c>
      <c r="D4592" t="s">
        <v>2859</v>
      </c>
      <c r="E4592" t="s">
        <v>59</v>
      </c>
      <c r="F4592" t="s">
        <v>5152</v>
      </c>
      <c r="G4592" s="2">
        <v>43432104</v>
      </c>
      <c r="H4592" t="s">
        <v>61</v>
      </c>
      <c r="I4592" s="3">
        <v>1763</v>
      </c>
      <c r="J4592">
        <v>20230209</v>
      </c>
      <c r="K4592" s="4">
        <v>1140</v>
      </c>
      <c r="L4592">
        <v>1980920</v>
      </c>
      <c r="M4592" s="5">
        <v>600</v>
      </c>
      <c r="N4592" t="s">
        <v>43</v>
      </c>
      <c r="O4592" t="s">
        <v>83</v>
      </c>
      <c r="P4592" t="s">
        <v>124</v>
      </c>
      <c r="Q4592" s="5">
        <v>9</v>
      </c>
      <c r="R4592" s="5">
        <v>5400</v>
      </c>
      <c r="S4592" t="s">
        <v>463</v>
      </c>
      <c r="T4592" t="s">
        <v>47</v>
      </c>
      <c r="U4592" t="s">
        <v>48</v>
      </c>
      <c r="V4592" t="s">
        <v>5808</v>
      </c>
      <c r="W4592" t="s">
        <v>50</v>
      </c>
      <c r="X4592" t="s">
        <v>51</v>
      </c>
      <c r="Y4592">
        <v>0</v>
      </c>
      <c r="Z4592" t="s">
        <v>52</v>
      </c>
      <c r="AA4592">
        <v>2023</v>
      </c>
      <c r="AB4592" t="s">
        <v>86</v>
      </c>
      <c r="AC4592" t="s">
        <v>54</v>
      </c>
      <c r="AD4592" t="s">
        <v>55</v>
      </c>
      <c r="AE4592">
        <v>1811940</v>
      </c>
      <c r="AF4592" t="s">
        <v>56</v>
      </c>
      <c r="AG4592" t="s">
        <v>57</v>
      </c>
      <c r="AH4592" t="s">
        <v>52</v>
      </c>
      <c r="AI4592" t="s">
        <v>52</v>
      </c>
    </row>
    <row r="4593" spans="1:35" x14ac:dyDescent="0.25">
      <c r="A4593" s="13" t="str">
        <f t="shared" si="71"/>
        <v>http://dodappwlsprd2.cloud.pge.com:8003/ilis_rpt/dailyeventlogdetail.jsp?odbeventlogid=23-0028112&amp;numberofmonths=24&amp;showchangehistorylog=1</v>
      </c>
      <c r="B4593" s="14" t="str">
        <f>HYPERLINK(A4593,V4593)</f>
        <v>23-0028112</v>
      </c>
      <c r="C4593" t="s">
        <v>5139</v>
      </c>
      <c r="D4593" t="s">
        <v>2859</v>
      </c>
      <c r="E4593" t="s">
        <v>40</v>
      </c>
      <c r="F4593" t="s">
        <v>5146</v>
      </c>
      <c r="G4593" s="2">
        <v>43201102</v>
      </c>
      <c r="H4593" t="s">
        <v>42</v>
      </c>
      <c r="I4593" s="3">
        <v>1202</v>
      </c>
      <c r="J4593">
        <v>20230213</v>
      </c>
      <c r="K4593" s="4">
        <v>1044</v>
      </c>
      <c r="L4593">
        <v>1983567</v>
      </c>
      <c r="M4593" s="5">
        <v>279</v>
      </c>
      <c r="N4593" t="s">
        <v>43</v>
      </c>
      <c r="O4593" t="s">
        <v>1237</v>
      </c>
      <c r="P4593" t="s">
        <v>1296</v>
      </c>
      <c r="Q4593" s="5">
        <v>53</v>
      </c>
      <c r="R4593" s="5">
        <v>9327</v>
      </c>
      <c r="S4593" t="s">
        <v>463</v>
      </c>
      <c r="T4593" t="s">
        <v>47</v>
      </c>
      <c r="U4593" t="s">
        <v>48</v>
      </c>
      <c r="V4593" t="s">
        <v>5809</v>
      </c>
      <c r="W4593" t="s">
        <v>50</v>
      </c>
      <c r="X4593" t="s">
        <v>51</v>
      </c>
      <c r="Y4593">
        <v>31636709</v>
      </c>
      <c r="Z4593" t="s">
        <v>52</v>
      </c>
      <c r="AA4593">
        <v>2023</v>
      </c>
      <c r="AB4593" t="s">
        <v>86</v>
      </c>
      <c r="AC4593" t="s">
        <v>54</v>
      </c>
      <c r="AD4593" t="s">
        <v>87</v>
      </c>
      <c r="AE4593">
        <v>1812764</v>
      </c>
      <c r="AF4593" t="s">
        <v>56</v>
      </c>
      <c r="AG4593" t="s">
        <v>57</v>
      </c>
      <c r="AH4593" t="s">
        <v>52</v>
      </c>
      <c r="AI4593" t="s">
        <v>52</v>
      </c>
    </row>
    <row r="4594" spans="1:35" x14ac:dyDescent="0.25">
      <c r="A4594" s="13" t="str">
        <f t="shared" si="71"/>
        <v>http://dodappwlsprd2.cloud.pge.com:8003/ilis_rpt/dailyeventlogdetail.jsp?odbeventlogid=23-0038287&amp;numberofmonths=24&amp;showchangehistorylog=1</v>
      </c>
      <c r="B4594" s="14" t="str">
        <f>HYPERLINK(A4594,V4594)</f>
        <v>23-0038287</v>
      </c>
      <c r="C4594" t="s">
        <v>5139</v>
      </c>
      <c r="D4594" t="s">
        <v>2859</v>
      </c>
      <c r="E4594" t="s">
        <v>59</v>
      </c>
      <c r="F4594" t="s">
        <v>5207</v>
      </c>
      <c r="G4594" s="2">
        <v>43432105</v>
      </c>
      <c r="H4594" t="s">
        <v>61</v>
      </c>
      <c r="I4594" s="3">
        <v>5159</v>
      </c>
      <c r="J4594">
        <v>20230301</v>
      </c>
      <c r="K4594" s="4">
        <v>1344</v>
      </c>
      <c r="L4594">
        <v>2018390</v>
      </c>
      <c r="M4594" s="5">
        <v>321</v>
      </c>
      <c r="N4594" t="s">
        <v>43</v>
      </c>
      <c r="O4594" t="s">
        <v>89</v>
      </c>
      <c r="P4594" t="s">
        <v>455</v>
      </c>
      <c r="Q4594" s="5">
        <v>6</v>
      </c>
      <c r="R4594" s="5">
        <v>1926</v>
      </c>
      <c r="S4594" t="s">
        <v>1213</v>
      </c>
      <c r="T4594" t="s">
        <v>47</v>
      </c>
      <c r="U4594" t="s">
        <v>48</v>
      </c>
      <c r="V4594" t="s">
        <v>5810</v>
      </c>
      <c r="W4594" t="s">
        <v>50</v>
      </c>
      <c r="X4594" t="s">
        <v>51</v>
      </c>
      <c r="Y4594">
        <v>0</v>
      </c>
      <c r="Z4594" t="s">
        <v>52</v>
      </c>
      <c r="AA4594">
        <v>2023</v>
      </c>
      <c r="AB4594" t="s">
        <v>103</v>
      </c>
      <c r="AC4594" t="s">
        <v>54</v>
      </c>
      <c r="AD4594" t="s">
        <v>55</v>
      </c>
      <c r="AE4594">
        <v>1820494</v>
      </c>
      <c r="AF4594" t="s">
        <v>56</v>
      </c>
      <c r="AG4594" t="s">
        <v>57</v>
      </c>
      <c r="AH4594" t="s">
        <v>52</v>
      </c>
      <c r="AI4594" t="s">
        <v>52</v>
      </c>
    </row>
    <row r="4595" spans="1:35" x14ac:dyDescent="0.25">
      <c r="A4595" s="13" t="str">
        <f t="shared" si="71"/>
        <v>http://dodappwlsprd2.cloud.pge.com:8003/ilis_rpt/dailyeventlogdetail.jsp?odbeventlogid=23-0040197&amp;numberofmonths=24&amp;showchangehistorylog=1</v>
      </c>
      <c r="B4595" s="14" t="str">
        <f>HYPERLINK(A4595,V4595)</f>
        <v>23-0040197</v>
      </c>
      <c r="C4595" t="s">
        <v>5139</v>
      </c>
      <c r="D4595" t="s">
        <v>2859</v>
      </c>
      <c r="E4595" t="s">
        <v>40</v>
      </c>
      <c r="F4595" t="s">
        <v>5171</v>
      </c>
      <c r="G4595" s="2">
        <v>42031125</v>
      </c>
      <c r="H4595" t="s">
        <v>496</v>
      </c>
      <c r="I4595" s="3" t="s">
        <v>5811</v>
      </c>
      <c r="J4595">
        <v>20230305</v>
      </c>
      <c r="K4595" s="4">
        <v>111</v>
      </c>
      <c r="L4595">
        <v>2023088</v>
      </c>
      <c r="M4595" s="5">
        <v>602</v>
      </c>
      <c r="N4595" t="s">
        <v>43</v>
      </c>
      <c r="O4595" t="s">
        <v>44</v>
      </c>
      <c r="P4595" t="s">
        <v>45</v>
      </c>
      <c r="Q4595" s="5">
        <v>959</v>
      </c>
      <c r="R4595" s="5">
        <v>50408</v>
      </c>
      <c r="S4595" t="s">
        <v>1213</v>
      </c>
      <c r="T4595" t="s">
        <v>106</v>
      </c>
      <c r="U4595" t="s">
        <v>48</v>
      </c>
      <c r="V4595" t="s">
        <v>5812</v>
      </c>
      <c r="W4595" t="s">
        <v>50</v>
      </c>
      <c r="X4595" t="s">
        <v>51</v>
      </c>
      <c r="Y4595">
        <v>0</v>
      </c>
      <c r="Z4595" t="s">
        <v>52</v>
      </c>
      <c r="AA4595">
        <v>2023</v>
      </c>
      <c r="AB4595" t="s">
        <v>103</v>
      </c>
      <c r="AC4595" t="s">
        <v>54</v>
      </c>
      <c r="AD4595" t="s">
        <v>55</v>
      </c>
      <c r="AE4595">
        <v>1821945</v>
      </c>
      <c r="AF4595" t="s">
        <v>108</v>
      </c>
      <c r="AG4595" t="s">
        <v>57</v>
      </c>
      <c r="AH4595" t="s">
        <v>52</v>
      </c>
      <c r="AI4595" t="s">
        <v>52</v>
      </c>
    </row>
    <row r="4596" spans="1:35" x14ac:dyDescent="0.25">
      <c r="A4596" s="13" t="str">
        <f t="shared" si="71"/>
        <v>http://dodappwlsprd2.cloud.pge.com:8003/ilis_rpt/dailyeventlogdetail.jsp?odbeventlogid=23-0042875&amp;numberofmonths=24&amp;showchangehistorylog=1</v>
      </c>
      <c r="B4596" s="14" t="str">
        <f>HYPERLINK(A4596,V4596)</f>
        <v>23-0042875</v>
      </c>
      <c r="C4596" t="s">
        <v>5139</v>
      </c>
      <c r="D4596" t="s">
        <v>2859</v>
      </c>
      <c r="E4596" t="s">
        <v>59</v>
      </c>
      <c r="F4596" t="s">
        <v>5171</v>
      </c>
      <c r="G4596" s="2">
        <v>42031125</v>
      </c>
      <c r="H4596" t="s">
        <v>61</v>
      </c>
      <c r="I4596" s="3">
        <v>915</v>
      </c>
      <c r="J4596">
        <v>20230310</v>
      </c>
      <c r="K4596" s="4">
        <v>200</v>
      </c>
      <c r="L4596">
        <v>2029900</v>
      </c>
      <c r="M4596" s="5">
        <v>1120</v>
      </c>
      <c r="N4596" t="s">
        <v>43</v>
      </c>
      <c r="O4596" t="s">
        <v>44</v>
      </c>
      <c r="P4596" t="s">
        <v>45</v>
      </c>
      <c r="Q4596" s="5">
        <v>58</v>
      </c>
      <c r="R4596" s="5">
        <v>64960</v>
      </c>
      <c r="S4596" t="s">
        <v>1213</v>
      </c>
      <c r="T4596" t="s">
        <v>47</v>
      </c>
      <c r="U4596" t="s">
        <v>48</v>
      </c>
      <c r="V4596" t="s">
        <v>5813</v>
      </c>
      <c r="W4596" t="s">
        <v>50</v>
      </c>
      <c r="X4596" t="s">
        <v>51</v>
      </c>
      <c r="Y4596">
        <v>0</v>
      </c>
      <c r="Z4596" t="s">
        <v>52</v>
      </c>
      <c r="AA4596">
        <v>2023</v>
      </c>
      <c r="AB4596" t="s">
        <v>103</v>
      </c>
      <c r="AC4596" t="s">
        <v>54</v>
      </c>
      <c r="AD4596" t="s">
        <v>55</v>
      </c>
      <c r="AE4596">
        <v>1823633</v>
      </c>
      <c r="AF4596" t="s">
        <v>56</v>
      </c>
      <c r="AG4596" t="s">
        <v>57</v>
      </c>
      <c r="AH4596" t="s">
        <v>52</v>
      </c>
      <c r="AI4596" t="s">
        <v>52</v>
      </c>
    </row>
    <row r="4597" spans="1:35" x14ac:dyDescent="0.25">
      <c r="A4597" s="13" t="str">
        <f t="shared" si="71"/>
        <v>http://dodappwlsprd2.cloud.pge.com:8003/ilis_rpt/dailyeventlogdetail.jsp?odbeventlogid=23-0042839&amp;numberofmonths=24&amp;showchangehistorylog=1</v>
      </c>
      <c r="B4597" s="14" t="str">
        <f>HYPERLINK(A4597,V4597)</f>
        <v>23-0042839</v>
      </c>
      <c r="C4597" t="s">
        <v>5139</v>
      </c>
      <c r="D4597" t="s">
        <v>2859</v>
      </c>
      <c r="E4597" t="s">
        <v>40</v>
      </c>
      <c r="F4597" t="s">
        <v>5196</v>
      </c>
      <c r="G4597" s="2">
        <v>42011107</v>
      </c>
      <c r="H4597" t="s">
        <v>120</v>
      </c>
      <c r="I4597" s="3">
        <v>327509</v>
      </c>
      <c r="J4597">
        <v>20230310</v>
      </c>
      <c r="K4597" s="4">
        <v>852</v>
      </c>
      <c r="L4597">
        <v>2030463</v>
      </c>
      <c r="M4597" s="5">
        <v>630</v>
      </c>
      <c r="N4597" t="s">
        <v>43</v>
      </c>
      <c r="O4597" t="s">
        <v>44</v>
      </c>
      <c r="P4597" t="s">
        <v>45</v>
      </c>
      <c r="Q4597" s="5">
        <v>10</v>
      </c>
      <c r="R4597" s="5">
        <v>6300</v>
      </c>
      <c r="S4597" t="s">
        <v>1213</v>
      </c>
      <c r="T4597" t="s">
        <v>47</v>
      </c>
      <c r="U4597" t="s">
        <v>48</v>
      </c>
      <c r="V4597" t="s">
        <v>5814</v>
      </c>
      <c r="W4597" t="s">
        <v>50</v>
      </c>
      <c r="X4597" t="s">
        <v>51</v>
      </c>
      <c r="Y4597">
        <v>0</v>
      </c>
      <c r="Z4597" t="s">
        <v>52</v>
      </c>
      <c r="AA4597">
        <v>2023</v>
      </c>
      <c r="AB4597" t="s">
        <v>103</v>
      </c>
      <c r="AC4597" t="s">
        <v>54</v>
      </c>
      <c r="AD4597" t="s">
        <v>55</v>
      </c>
      <c r="AE4597">
        <v>1823610</v>
      </c>
      <c r="AF4597" t="s">
        <v>56</v>
      </c>
      <c r="AG4597" t="s">
        <v>57</v>
      </c>
      <c r="AH4597" t="s">
        <v>52</v>
      </c>
      <c r="AI4597" t="s">
        <v>54</v>
      </c>
    </row>
    <row r="4598" spans="1:35" x14ac:dyDescent="0.25">
      <c r="A4598" s="13" t="str">
        <f t="shared" si="71"/>
        <v>http://dodappwlsprd2.cloud.pge.com:8003/ilis_rpt/dailyeventlogdetail.jsp?odbeventlogid=23-0046872&amp;numberofmonths=24&amp;showchangehistorylog=1</v>
      </c>
      <c r="B4598" s="14" t="str">
        <f>HYPERLINK(A4598,V4598)</f>
        <v>23-0046872</v>
      </c>
      <c r="C4598" t="s">
        <v>5139</v>
      </c>
      <c r="D4598" t="s">
        <v>2859</v>
      </c>
      <c r="E4598" t="s">
        <v>40</v>
      </c>
      <c r="F4598" t="s">
        <v>5250</v>
      </c>
      <c r="G4598" s="2">
        <v>43432102</v>
      </c>
      <c r="H4598" t="s">
        <v>42</v>
      </c>
      <c r="I4598" s="3">
        <v>636</v>
      </c>
      <c r="J4598">
        <v>20230316</v>
      </c>
      <c r="K4598" s="4">
        <v>641</v>
      </c>
      <c r="L4598">
        <v>2047670</v>
      </c>
      <c r="M4598" s="5">
        <v>84</v>
      </c>
      <c r="N4598" t="s">
        <v>43</v>
      </c>
      <c r="O4598" t="s">
        <v>83</v>
      </c>
      <c r="P4598" t="s">
        <v>124</v>
      </c>
      <c r="Q4598" s="5">
        <v>131</v>
      </c>
      <c r="R4598" s="5">
        <v>7961</v>
      </c>
      <c r="S4598" t="s">
        <v>463</v>
      </c>
      <c r="T4598" t="s">
        <v>47</v>
      </c>
      <c r="U4598" t="s">
        <v>48</v>
      </c>
      <c r="V4598" t="s">
        <v>5815</v>
      </c>
      <c r="W4598" t="s">
        <v>50</v>
      </c>
      <c r="X4598" t="s">
        <v>51</v>
      </c>
      <c r="Y4598">
        <v>0</v>
      </c>
      <c r="Z4598" t="s">
        <v>52</v>
      </c>
      <c r="AA4598">
        <v>2023</v>
      </c>
      <c r="AB4598" t="s">
        <v>103</v>
      </c>
      <c r="AC4598" t="s">
        <v>54</v>
      </c>
      <c r="AD4598" t="s">
        <v>55</v>
      </c>
      <c r="AE4598">
        <v>1826476</v>
      </c>
      <c r="AF4598" t="s">
        <v>56</v>
      </c>
      <c r="AG4598" t="s">
        <v>57</v>
      </c>
      <c r="AH4598" t="s">
        <v>52</v>
      </c>
      <c r="AI4598" t="s">
        <v>54</v>
      </c>
    </row>
    <row r="4599" spans="1:35" x14ac:dyDescent="0.25">
      <c r="A4599" s="13" t="str">
        <f t="shared" si="71"/>
        <v>http://dodappwlsprd2.cloud.pge.com:8003/ilis_rpt/dailyeventlogdetail.jsp?odbeventlogid=23-0053391&amp;numberofmonths=24&amp;showchangehistorylog=1</v>
      </c>
      <c r="B4599" s="14" t="str">
        <f>HYPERLINK(A4599,V4599)</f>
        <v>23-0053391</v>
      </c>
      <c r="C4599" t="s">
        <v>5139</v>
      </c>
      <c r="D4599" t="s">
        <v>2859</v>
      </c>
      <c r="E4599" t="s">
        <v>59</v>
      </c>
      <c r="F4599" t="s">
        <v>5185</v>
      </c>
      <c r="G4599" s="2">
        <v>42261101</v>
      </c>
      <c r="H4599" t="s">
        <v>61</v>
      </c>
      <c r="I4599" s="3">
        <v>1551</v>
      </c>
      <c r="J4599">
        <v>20230328</v>
      </c>
      <c r="K4599" s="4">
        <v>813</v>
      </c>
      <c r="L4599">
        <v>2069689</v>
      </c>
      <c r="M4599" s="5">
        <v>825</v>
      </c>
      <c r="N4599" t="s">
        <v>43</v>
      </c>
      <c r="O4599" t="s">
        <v>83</v>
      </c>
      <c r="P4599" t="s">
        <v>124</v>
      </c>
      <c r="Q4599" s="5">
        <v>12</v>
      </c>
      <c r="R4599" s="5">
        <v>9900</v>
      </c>
      <c r="S4599" t="s">
        <v>2261</v>
      </c>
      <c r="T4599" t="s">
        <v>78</v>
      </c>
      <c r="U4599" t="s">
        <v>48</v>
      </c>
      <c r="V4599" t="s">
        <v>5816</v>
      </c>
      <c r="W4599" t="s">
        <v>50</v>
      </c>
      <c r="X4599" t="s">
        <v>51</v>
      </c>
      <c r="Y4599">
        <v>0</v>
      </c>
      <c r="Z4599" t="s">
        <v>52</v>
      </c>
      <c r="AA4599">
        <v>2023</v>
      </c>
      <c r="AB4599" t="s">
        <v>103</v>
      </c>
      <c r="AC4599" t="s">
        <v>54</v>
      </c>
      <c r="AD4599" t="s">
        <v>208</v>
      </c>
      <c r="AE4599">
        <v>1831081</v>
      </c>
      <c r="AF4599" t="s">
        <v>80</v>
      </c>
      <c r="AG4599" t="s">
        <v>57</v>
      </c>
      <c r="AH4599" t="s">
        <v>52</v>
      </c>
      <c r="AI4599" t="s">
        <v>52</v>
      </c>
    </row>
    <row r="4600" spans="1:35" x14ac:dyDescent="0.25">
      <c r="A4600" s="13" t="str">
        <f t="shared" si="71"/>
        <v>http://dodappwlsprd2.cloud.pge.com:8003/ilis_rpt/dailyeventlogdetail.jsp?odbeventlogid=23-0053362&amp;numberofmonths=24&amp;showchangehistorylog=1</v>
      </c>
      <c r="B4600" s="14" t="str">
        <f>HYPERLINK(A4600,V4600)</f>
        <v>23-0053362</v>
      </c>
      <c r="C4600" t="s">
        <v>5139</v>
      </c>
      <c r="D4600" t="s">
        <v>2859</v>
      </c>
      <c r="E4600" t="s">
        <v>59</v>
      </c>
      <c r="F4600" t="s">
        <v>5156</v>
      </c>
      <c r="G4600" s="2">
        <v>42011108</v>
      </c>
      <c r="H4600" t="s">
        <v>61</v>
      </c>
      <c r="I4600" s="3">
        <v>1085</v>
      </c>
      <c r="J4600">
        <v>20230328</v>
      </c>
      <c r="K4600" s="4">
        <v>845</v>
      </c>
      <c r="L4600">
        <v>2069802</v>
      </c>
      <c r="M4600" s="5">
        <v>658</v>
      </c>
      <c r="N4600" t="s">
        <v>43</v>
      </c>
      <c r="O4600" t="s">
        <v>44</v>
      </c>
      <c r="P4600" t="s">
        <v>45</v>
      </c>
      <c r="Q4600" s="5">
        <v>11</v>
      </c>
      <c r="R4600" s="5">
        <v>7238</v>
      </c>
      <c r="S4600" t="s">
        <v>2261</v>
      </c>
      <c r="T4600" t="s">
        <v>47</v>
      </c>
      <c r="U4600" t="s">
        <v>48</v>
      </c>
      <c r="V4600" t="s">
        <v>5817</v>
      </c>
      <c r="W4600" t="s">
        <v>50</v>
      </c>
      <c r="X4600" t="s">
        <v>51</v>
      </c>
      <c r="Y4600">
        <v>0</v>
      </c>
      <c r="Z4600" t="s">
        <v>52</v>
      </c>
      <c r="AA4600">
        <v>2023</v>
      </c>
      <c r="AB4600" t="s">
        <v>103</v>
      </c>
      <c r="AC4600" t="s">
        <v>54</v>
      </c>
      <c r="AD4600" t="s">
        <v>87</v>
      </c>
      <c r="AE4600">
        <v>1831065</v>
      </c>
      <c r="AF4600" t="s">
        <v>56</v>
      </c>
      <c r="AG4600" t="s">
        <v>57</v>
      </c>
      <c r="AH4600" t="s">
        <v>52</v>
      </c>
      <c r="AI4600" t="s">
        <v>52</v>
      </c>
    </row>
    <row r="4601" spans="1:35" x14ac:dyDescent="0.25">
      <c r="A4601" s="13" t="str">
        <f t="shared" si="71"/>
        <v>http://dodappwlsprd2.cloud.pge.com:8003/ilis_rpt/dailyeventlogdetail.jsp?odbeventlogid=23-0058729&amp;numberofmonths=24&amp;showchangehistorylog=1</v>
      </c>
      <c r="B4601" s="14" t="str">
        <f>HYPERLINK(A4601,V4601)</f>
        <v>23-0058729</v>
      </c>
      <c r="C4601" t="s">
        <v>5139</v>
      </c>
      <c r="D4601" t="s">
        <v>2859</v>
      </c>
      <c r="E4601" t="s">
        <v>59</v>
      </c>
      <c r="F4601" t="s">
        <v>5152</v>
      </c>
      <c r="G4601" s="2">
        <v>43432104</v>
      </c>
      <c r="H4601" t="s">
        <v>42</v>
      </c>
      <c r="I4601" s="3">
        <v>633600</v>
      </c>
      <c r="J4601">
        <v>20230408</v>
      </c>
      <c r="K4601" s="4">
        <v>451</v>
      </c>
      <c r="L4601">
        <v>2083014</v>
      </c>
      <c r="M4601" s="5">
        <v>866</v>
      </c>
      <c r="N4601" t="s">
        <v>43</v>
      </c>
      <c r="O4601" t="s">
        <v>83</v>
      </c>
      <c r="P4601" t="s">
        <v>124</v>
      </c>
      <c r="Q4601" s="5">
        <v>345</v>
      </c>
      <c r="R4601" s="5">
        <v>209226</v>
      </c>
      <c r="S4601" t="s">
        <v>471</v>
      </c>
      <c r="T4601" t="s">
        <v>47</v>
      </c>
      <c r="U4601" t="s">
        <v>48</v>
      </c>
      <c r="V4601" t="s">
        <v>5818</v>
      </c>
      <c r="W4601" t="s">
        <v>50</v>
      </c>
      <c r="X4601" t="s">
        <v>51</v>
      </c>
      <c r="Y4601">
        <v>31641664</v>
      </c>
      <c r="Z4601" t="s">
        <v>52</v>
      </c>
      <c r="AA4601">
        <v>2023</v>
      </c>
      <c r="AB4601" t="s">
        <v>114</v>
      </c>
      <c r="AC4601" t="s">
        <v>54</v>
      </c>
      <c r="AD4601" t="s">
        <v>70</v>
      </c>
      <c r="AE4601">
        <v>1834168</v>
      </c>
      <c r="AF4601" t="s">
        <v>56</v>
      </c>
      <c r="AG4601" t="s">
        <v>57</v>
      </c>
      <c r="AH4601" t="s">
        <v>52</v>
      </c>
      <c r="AI4601" t="s">
        <v>52</v>
      </c>
    </row>
    <row r="4602" spans="1:35" x14ac:dyDescent="0.25">
      <c r="A4602" s="13" t="str">
        <f t="shared" si="71"/>
        <v>http://dodappwlsprd2.cloud.pge.com:8003/ilis_rpt/dailyeventlogdetail.jsp?odbeventlogid=23-0059497&amp;numberofmonths=24&amp;showchangehistorylog=1</v>
      </c>
      <c r="B4602" s="14" t="str">
        <f>HYPERLINK(A4602,V4602)</f>
        <v>23-0059497</v>
      </c>
      <c r="C4602" t="s">
        <v>5139</v>
      </c>
      <c r="D4602" t="s">
        <v>2859</v>
      </c>
      <c r="E4602" t="s">
        <v>59</v>
      </c>
      <c r="F4602" t="s">
        <v>5462</v>
      </c>
      <c r="G4602" s="2">
        <v>43432103</v>
      </c>
      <c r="H4602" t="s">
        <v>42</v>
      </c>
      <c r="I4602" s="3">
        <v>34959</v>
      </c>
      <c r="J4602">
        <v>20230411</v>
      </c>
      <c r="K4602" s="4">
        <v>956</v>
      </c>
      <c r="L4602">
        <v>2085320</v>
      </c>
      <c r="M4602" s="5">
        <v>600</v>
      </c>
      <c r="N4602" t="s">
        <v>43</v>
      </c>
      <c r="O4602" t="s">
        <v>83</v>
      </c>
      <c r="P4602" t="s">
        <v>1228</v>
      </c>
      <c r="Q4602" s="5">
        <v>206</v>
      </c>
      <c r="R4602" s="5">
        <v>70626</v>
      </c>
      <c r="S4602" t="s">
        <v>463</v>
      </c>
      <c r="T4602" t="s">
        <v>47</v>
      </c>
      <c r="U4602" t="s">
        <v>48</v>
      </c>
      <c r="V4602" t="s">
        <v>5819</v>
      </c>
      <c r="W4602" t="s">
        <v>50</v>
      </c>
      <c r="X4602" t="s">
        <v>51</v>
      </c>
      <c r="Y4602">
        <v>0</v>
      </c>
      <c r="Z4602" t="s">
        <v>52</v>
      </c>
      <c r="AA4602">
        <v>2023</v>
      </c>
      <c r="AB4602" t="s">
        <v>114</v>
      </c>
      <c r="AC4602" t="s">
        <v>54</v>
      </c>
      <c r="AD4602" t="s">
        <v>87</v>
      </c>
      <c r="AE4602">
        <v>1834846</v>
      </c>
      <c r="AF4602" t="s">
        <v>56</v>
      </c>
      <c r="AG4602" t="s">
        <v>57</v>
      </c>
      <c r="AH4602" t="s">
        <v>52</v>
      </c>
      <c r="AI4602" t="s">
        <v>52</v>
      </c>
    </row>
    <row r="4603" spans="1:35" x14ac:dyDescent="0.25">
      <c r="A4603" s="13" t="str">
        <f t="shared" si="71"/>
        <v>http://dodappwlsprd2.cloud.pge.com:8003/ilis_rpt/dailyeventlogdetail.jsp?odbeventlogid=23-0078689&amp;numberofmonths=24&amp;showchangehistorylog=1</v>
      </c>
      <c r="B4603" s="14" t="str">
        <f>HYPERLINK(A4603,V4603)</f>
        <v>23-0078689</v>
      </c>
      <c r="C4603" t="s">
        <v>5139</v>
      </c>
      <c r="D4603" t="s">
        <v>2859</v>
      </c>
      <c r="E4603" t="s">
        <v>59</v>
      </c>
      <c r="F4603" t="s">
        <v>5140</v>
      </c>
      <c r="G4603" s="2">
        <v>43292103</v>
      </c>
      <c r="H4603" t="s">
        <v>61</v>
      </c>
      <c r="I4603" s="3">
        <v>3343</v>
      </c>
      <c r="J4603">
        <v>20230604</v>
      </c>
      <c r="K4603" s="4">
        <v>804</v>
      </c>
      <c r="L4603">
        <v>2128338</v>
      </c>
      <c r="M4603" s="5">
        <v>330</v>
      </c>
      <c r="N4603" t="s">
        <v>43</v>
      </c>
      <c r="O4603" t="s">
        <v>44</v>
      </c>
      <c r="P4603" t="s">
        <v>111</v>
      </c>
      <c r="Q4603" s="5">
        <v>29</v>
      </c>
      <c r="R4603" s="5">
        <v>9570</v>
      </c>
      <c r="S4603" t="s">
        <v>463</v>
      </c>
      <c r="T4603" t="s">
        <v>47</v>
      </c>
      <c r="U4603" t="s">
        <v>48</v>
      </c>
      <c r="V4603" t="s">
        <v>5820</v>
      </c>
      <c r="W4603" t="s">
        <v>50</v>
      </c>
      <c r="X4603" t="s">
        <v>51</v>
      </c>
      <c r="Y4603">
        <v>0</v>
      </c>
      <c r="Z4603" t="s">
        <v>52</v>
      </c>
      <c r="AA4603">
        <v>2023</v>
      </c>
      <c r="AB4603" t="s">
        <v>144</v>
      </c>
      <c r="AC4603" t="s">
        <v>54</v>
      </c>
      <c r="AD4603" t="s">
        <v>55</v>
      </c>
      <c r="AE4603">
        <v>1847800</v>
      </c>
      <c r="AF4603" t="s">
        <v>56</v>
      </c>
      <c r="AG4603" t="s">
        <v>57</v>
      </c>
      <c r="AH4603" t="s">
        <v>52</v>
      </c>
      <c r="AI4603" t="s">
        <v>52</v>
      </c>
    </row>
    <row r="4604" spans="1:35" x14ac:dyDescent="0.25">
      <c r="A4604" s="13" t="str">
        <f t="shared" si="71"/>
        <v>http://dodappwlsprd2.cloud.pge.com:8003/ilis_rpt/dailyeventlogdetail.jsp?odbeventlogid=23-0079378&amp;numberofmonths=24&amp;showchangehistorylog=1</v>
      </c>
      <c r="B4604" s="14" t="str">
        <f>HYPERLINK(A4604,V4604)</f>
        <v>23-0079378</v>
      </c>
      <c r="C4604" t="s">
        <v>5139</v>
      </c>
      <c r="D4604" t="s">
        <v>2859</v>
      </c>
      <c r="E4604" t="s">
        <v>59</v>
      </c>
      <c r="F4604" t="s">
        <v>5174</v>
      </c>
      <c r="G4604" s="2">
        <v>43021102</v>
      </c>
      <c r="H4604" t="s">
        <v>61</v>
      </c>
      <c r="I4604" s="3">
        <v>857</v>
      </c>
      <c r="J4604">
        <v>20230606</v>
      </c>
      <c r="K4604" s="4">
        <v>1239</v>
      </c>
      <c r="L4604">
        <v>2130613</v>
      </c>
      <c r="M4604" s="5">
        <v>341</v>
      </c>
      <c r="N4604" t="s">
        <v>43</v>
      </c>
      <c r="O4604" t="s">
        <v>44</v>
      </c>
      <c r="P4604" t="s">
        <v>45</v>
      </c>
      <c r="Q4604" s="5">
        <v>14</v>
      </c>
      <c r="R4604" s="5">
        <v>4774</v>
      </c>
      <c r="S4604" t="s">
        <v>471</v>
      </c>
      <c r="T4604" t="s">
        <v>47</v>
      </c>
      <c r="U4604" t="s">
        <v>48</v>
      </c>
      <c r="V4604" t="s">
        <v>5821</v>
      </c>
      <c r="W4604" t="s">
        <v>50</v>
      </c>
      <c r="X4604" t="s">
        <v>51</v>
      </c>
      <c r="Y4604">
        <v>0</v>
      </c>
      <c r="Z4604" t="s">
        <v>52</v>
      </c>
      <c r="AA4604">
        <v>2023</v>
      </c>
      <c r="AB4604" t="s">
        <v>144</v>
      </c>
      <c r="AC4604" t="s">
        <v>54</v>
      </c>
      <c r="AD4604" t="s">
        <v>64</v>
      </c>
      <c r="AE4604">
        <v>1848400</v>
      </c>
      <c r="AF4604" t="s">
        <v>56</v>
      </c>
      <c r="AG4604" t="s">
        <v>57</v>
      </c>
      <c r="AH4604" t="s">
        <v>52</v>
      </c>
      <c r="AI4604" t="s">
        <v>52</v>
      </c>
    </row>
    <row r="4605" spans="1:35" x14ac:dyDescent="0.25">
      <c r="A4605" s="13" t="str">
        <f t="shared" si="71"/>
        <v>http://dodappwlsprd2.cloud.pge.com:8003/ilis_rpt/dailyeventlogdetail.jsp?odbeventlogid=23-0081792&amp;numberofmonths=24&amp;showchangehistorylog=1</v>
      </c>
      <c r="B4605" s="14" t="str">
        <f>HYPERLINK(A4605,V4605)</f>
        <v>23-0081792</v>
      </c>
      <c r="C4605" t="s">
        <v>5139</v>
      </c>
      <c r="D4605" t="s">
        <v>2859</v>
      </c>
      <c r="E4605" t="s">
        <v>40</v>
      </c>
      <c r="F4605" t="s">
        <v>5140</v>
      </c>
      <c r="G4605" s="2">
        <v>43292103</v>
      </c>
      <c r="H4605" t="s">
        <v>61</v>
      </c>
      <c r="I4605" s="3">
        <v>1325</v>
      </c>
      <c r="J4605">
        <v>20230613</v>
      </c>
      <c r="K4605" s="4">
        <v>745</v>
      </c>
      <c r="L4605">
        <v>2135865</v>
      </c>
      <c r="M4605" s="5">
        <v>303</v>
      </c>
      <c r="N4605" t="s">
        <v>43</v>
      </c>
      <c r="O4605" t="s">
        <v>83</v>
      </c>
      <c r="P4605" t="s">
        <v>84</v>
      </c>
      <c r="Q4605" s="5">
        <v>71</v>
      </c>
      <c r="R4605" s="5">
        <v>21513</v>
      </c>
      <c r="S4605" t="s">
        <v>463</v>
      </c>
      <c r="T4605" t="s">
        <v>47</v>
      </c>
      <c r="U4605" t="s">
        <v>48</v>
      </c>
      <c r="V4605" t="s">
        <v>5822</v>
      </c>
      <c r="W4605" t="s">
        <v>50</v>
      </c>
      <c r="X4605" t="s">
        <v>51</v>
      </c>
      <c r="Y4605">
        <v>45846064</v>
      </c>
      <c r="Z4605" t="s">
        <v>52</v>
      </c>
      <c r="AA4605">
        <v>2023</v>
      </c>
      <c r="AB4605" t="s">
        <v>144</v>
      </c>
      <c r="AC4605" t="s">
        <v>54</v>
      </c>
      <c r="AD4605" t="s">
        <v>55</v>
      </c>
      <c r="AE4605">
        <v>1850209</v>
      </c>
      <c r="AF4605" t="s">
        <v>56</v>
      </c>
      <c r="AG4605" t="s">
        <v>57</v>
      </c>
      <c r="AH4605" t="s">
        <v>52</v>
      </c>
      <c r="AI4605" t="s">
        <v>52</v>
      </c>
    </row>
    <row r="4606" spans="1:35" x14ac:dyDescent="0.25">
      <c r="A4606" s="13" t="str">
        <f t="shared" si="71"/>
        <v>http://dodappwlsprd2.cloud.pge.com:8003/ilis_rpt/dailyeventlogdetail.jsp?odbeventlogid=23-0083370&amp;numberofmonths=24&amp;showchangehistorylog=1</v>
      </c>
      <c r="B4606" s="14" t="str">
        <f>HYPERLINK(A4606,V4606)</f>
        <v>23-0083370</v>
      </c>
      <c r="C4606" t="s">
        <v>5139</v>
      </c>
      <c r="D4606" t="s">
        <v>2859</v>
      </c>
      <c r="E4606" t="s">
        <v>59</v>
      </c>
      <c r="F4606" t="s">
        <v>5156</v>
      </c>
      <c r="G4606" s="2">
        <v>42011108</v>
      </c>
      <c r="H4606" t="s">
        <v>72</v>
      </c>
      <c r="I4606" s="3">
        <v>322</v>
      </c>
      <c r="J4606">
        <v>20230617</v>
      </c>
      <c r="K4606" s="4">
        <v>1056</v>
      </c>
      <c r="L4606">
        <v>2139280</v>
      </c>
      <c r="M4606" s="5">
        <v>527</v>
      </c>
      <c r="N4606" t="s">
        <v>43</v>
      </c>
      <c r="O4606" t="s">
        <v>1237</v>
      </c>
      <c r="P4606" t="s">
        <v>1296</v>
      </c>
      <c r="Q4606" s="5">
        <v>3098</v>
      </c>
      <c r="R4606" s="5">
        <v>269426</v>
      </c>
      <c r="S4606" t="s">
        <v>471</v>
      </c>
      <c r="T4606" t="s">
        <v>47</v>
      </c>
      <c r="U4606" t="s">
        <v>48</v>
      </c>
      <c r="V4606" t="s">
        <v>5823</v>
      </c>
      <c r="W4606" t="s">
        <v>50</v>
      </c>
      <c r="X4606" t="s">
        <v>51</v>
      </c>
      <c r="Y4606">
        <v>45851647</v>
      </c>
      <c r="Z4606" t="s">
        <v>52</v>
      </c>
      <c r="AA4606">
        <v>2023</v>
      </c>
      <c r="AB4606" t="s">
        <v>144</v>
      </c>
      <c r="AC4606" t="s">
        <v>54</v>
      </c>
      <c r="AD4606" t="s">
        <v>55</v>
      </c>
      <c r="AE4606">
        <v>1851326</v>
      </c>
      <c r="AF4606" t="s">
        <v>56</v>
      </c>
      <c r="AG4606" t="s">
        <v>57</v>
      </c>
      <c r="AH4606" t="s">
        <v>52</v>
      </c>
      <c r="AI4606" t="s">
        <v>54</v>
      </c>
    </row>
    <row r="4607" spans="1:35" x14ac:dyDescent="0.25">
      <c r="A4607" s="13" t="str">
        <f t="shared" si="71"/>
        <v>http://dodappwlsprd2.cloud.pge.com:8003/ilis_rpt/dailyeventlogdetail.jsp?odbeventlogid=23-0083380&amp;numberofmonths=24&amp;showchangehistorylog=1</v>
      </c>
      <c r="B4607" s="14" t="str">
        <f>HYPERLINK(A4607,V4607)</f>
        <v>23-0083380</v>
      </c>
      <c r="C4607" t="s">
        <v>5139</v>
      </c>
      <c r="D4607" t="s">
        <v>2859</v>
      </c>
      <c r="E4607" t="s">
        <v>40</v>
      </c>
      <c r="F4607" t="s">
        <v>5250</v>
      </c>
      <c r="G4607" s="2">
        <v>43432102</v>
      </c>
      <c r="H4607" t="s">
        <v>42</v>
      </c>
      <c r="I4607" s="3">
        <v>58626</v>
      </c>
      <c r="J4607">
        <v>20230617</v>
      </c>
      <c r="K4607" s="4">
        <v>1308</v>
      </c>
      <c r="L4607">
        <v>2139324</v>
      </c>
      <c r="M4607" s="5">
        <v>637</v>
      </c>
      <c r="N4607" t="s">
        <v>43</v>
      </c>
      <c r="O4607" t="s">
        <v>44</v>
      </c>
      <c r="P4607" t="s">
        <v>45</v>
      </c>
      <c r="Q4607" s="5">
        <v>345</v>
      </c>
      <c r="R4607" s="5">
        <v>91218</v>
      </c>
      <c r="S4607" t="s">
        <v>463</v>
      </c>
      <c r="T4607" t="s">
        <v>47</v>
      </c>
      <c r="U4607" t="s">
        <v>48</v>
      </c>
      <c r="V4607" t="s">
        <v>5824</v>
      </c>
      <c r="W4607" t="s">
        <v>50</v>
      </c>
      <c r="X4607" t="s">
        <v>51</v>
      </c>
      <c r="Y4607">
        <v>31652615</v>
      </c>
      <c r="Z4607" t="s">
        <v>52</v>
      </c>
      <c r="AA4607">
        <v>2023</v>
      </c>
      <c r="AB4607" t="s">
        <v>144</v>
      </c>
      <c r="AC4607" t="s">
        <v>54</v>
      </c>
      <c r="AD4607" t="s">
        <v>55</v>
      </c>
      <c r="AE4607">
        <v>1851334</v>
      </c>
      <c r="AF4607" t="s">
        <v>56</v>
      </c>
      <c r="AG4607" t="s">
        <v>57</v>
      </c>
      <c r="AH4607" t="s">
        <v>52</v>
      </c>
      <c r="AI4607" t="s">
        <v>52</v>
      </c>
    </row>
    <row r="4608" spans="1:35" x14ac:dyDescent="0.25">
      <c r="A4608" s="13" t="str">
        <f t="shared" si="71"/>
        <v>http://dodappwlsprd2.cloud.pge.com:8003/ilis_rpt/dailyeventlogdetail.jsp?odbeventlogid=23-0085627&amp;numberofmonths=24&amp;showchangehistorylog=1</v>
      </c>
      <c r="B4608" s="14" t="str">
        <f>HYPERLINK(A4608,V4608)</f>
        <v>23-0085627</v>
      </c>
      <c r="C4608" t="s">
        <v>5139</v>
      </c>
      <c r="D4608" t="s">
        <v>2859</v>
      </c>
      <c r="E4608" t="s">
        <v>40</v>
      </c>
      <c r="F4608" t="s">
        <v>5154</v>
      </c>
      <c r="G4608" s="2">
        <v>43021101</v>
      </c>
      <c r="H4608" t="s">
        <v>42</v>
      </c>
      <c r="I4608" s="3">
        <v>91900</v>
      </c>
      <c r="J4608">
        <v>20230626</v>
      </c>
      <c r="K4608" s="4">
        <v>1206</v>
      </c>
      <c r="L4608">
        <v>2146068</v>
      </c>
      <c r="M4608" s="5">
        <v>664</v>
      </c>
      <c r="N4608" t="s">
        <v>43</v>
      </c>
      <c r="O4608" t="s">
        <v>89</v>
      </c>
      <c r="P4608" t="s">
        <v>455</v>
      </c>
      <c r="Q4608" s="5">
        <v>113</v>
      </c>
      <c r="R4608" s="5">
        <v>39961</v>
      </c>
      <c r="S4608" t="s">
        <v>463</v>
      </c>
      <c r="T4608" t="s">
        <v>47</v>
      </c>
      <c r="U4608" t="s">
        <v>48</v>
      </c>
      <c r="V4608" t="s">
        <v>5825</v>
      </c>
      <c r="W4608" t="s">
        <v>50</v>
      </c>
      <c r="X4608" t="s">
        <v>51</v>
      </c>
      <c r="Y4608">
        <v>31653490</v>
      </c>
      <c r="Z4608" t="s">
        <v>52</v>
      </c>
      <c r="AA4608">
        <v>2023</v>
      </c>
      <c r="AB4608" t="s">
        <v>144</v>
      </c>
      <c r="AC4608" t="s">
        <v>54</v>
      </c>
      <c r="AD4608" t="s">
        <v>55</v>
      </c>
      <c r="AE4608">
        <v>1853208</v>
      </c>
      <c r="AF4608" t="s">
        <v>56</v>
      </c>
      <c r="AG4608" t="s">
        <v>57</v>
      </c>
      <c r="AH4608" t="s">
        <v>52</v>
      </c>
      <c r="AI4608" t="s">
        <v>52</v>
      </c>
    </row>
    <row r="4609" spans="1:35" x14ac:dyDescent="0.25">
      <c r="A4609" s="13" t="str">
        <f t="shared" si="71"/>
        <v>http://dodappwlsprd2.cloud.pge.com:8003/ilis_rpt/dailyeventlogdetail.jsp?odbeventlogid=13-0001550&amp;numberofmonths=24&amp;showchangehistorylog=1</v>
      </c>
      <c r="B4609" s="14" t="str">
        <f>HYPERLINK(A4609,V4609)</f>
        <v>13-0001550</v>
      </c>
      <c r="C4609" t="s">
        <v>5826</v>
      </c>
      <c r="D4609" t="s">
        <v>2859</v>
      </c>
      <c r="E4609" t="s">
        <v>40</v>
      </c>
      <c r="F4609" t="s">
        <v>5827</v>
      </c>
      <c r="G4609" s="2">
        <v>103521102</v>
      </c>
      <c r="H4609" t="s">
        <v>42</v>
      </c>
      <c r="I4609" s="3">
        <v>49144</v>
      </c>
      <c r="J4609">
        <v>20130101</v>
      </c>
      <c r="K4609" s="4">
        <v>1302</v>
      </c>
      <c r="L4609">
        <v>724095</v>
      </c>
      <c r="M4609" s="5">
        <v>513</v>
      </c>
      <c r="N4609" t="s">
        <v>43</v>
      </c>
      <c r="O4609" t="s">
        <v>44</v>
      </c>
      <c r="P4609" t="s">
        <v>45</v>
      </c>
      <c r="Q4609" s="5">
        <v>554</v>
      </c>
      <c r="R4609" s="5">
        <v>31202</v>
      </c>
      <c r="S4609" t="s">
        <v>74</v>
      </c>
      <c r="T4609" t="s">
        <v>78</v>
      </c>
      <c r="U4609" t="s">
        <v>48</v>
      </c>
      <c r="V4609" t="s">
        <v>5828</v>
      </c>
      <c r="W4609" t="s">
        <v>50</v>
      </c>
      <c r="X4609" t="s">
        <v>51</v>
      </c>
      <c r="Y4609">
        <v>30968710</v>
      </c>
      <c r="Z4609" t="s">
        <v>52</v>
      </c>
      <c r="AA4609">
        <v>2013</v>
      </c>
      <c r="AB4609" t="s">
        <v>53</v>
      </c>
      <c r="AC4609" t="s">
        <v>54</v>
      </c>
      <c r="AD4609" t="s">
        <v>100</v>
      </c>
      <c r="AE4609">
        <v>99306207</v>
      </c>
      <c r="AF4609" t="s">
        <v>80</v>
      </c>
      <c r="AG4609" t="s">
        <v>57</v>
      </c>
      <c r="AH4609" t="s">
        <v>52</v>
      </c>
      <c r="AI4609" t="s">
        <v>58</v>
      </c>
    </row>
    <row r="4610" spans="1:35" x14ac:dyDescent="0.25">
      <c r="A4610" s="13" t="str">
        <f t="shared" si="71"/>
        <v>http://dodappwlsprd2.cloud.pge.com:8003/ilis_rpt/dailyeventlogdetail.jsp?odbeventlogid=13-0003877&amp;numberofmonths=24&amp;showchangehistorylog=1</v>
      </c>
      <c r="B4610" s="14" t="str">
        <f>HYPERLINK(A4610,V4610)</f>
        <v>13-0003877</v>
      </c>
      <c r="C4610" t="s">
        <v>5826</v>
      </c>
      <c r="D4610" t="s">
        <v>2859</v>
      </c>
      <c r="E4610" t="s">
        <v>40</v>
      </c>
      <c r="F4610" t="s">
        <v>5829</v>
      </c>
      <c r="G4610" s="2">
        <v>103721101</v>
      </c>
      <c r="H4610" t="s">
        <v>42</v>
      </c>
      <c r="I4610" s="3">
        <v>9702</v>
      </c>
      <c r="J4610">
        <v>20130113</v>
      </c>
      <c r="K4610" s="4">
        <v>738</v>
      </c>
      <c r="L4610">
        <v>729291</v>
      </c>
      <c r="M4610" s="5">
        <v>250</v>
      </c>
      <c r="N4610" t="s">
        <v>43</v>
      </c>
      <c r="O4610" t="s">
        <v>89</v>
      </c>
      <c r="P4610" t="s">
        <v>90</v>
      </c>
      <c r="Q4610" s="5">
        <v>205</v>
      </c>
      <c r="R4610" s="5">
        <v>37688</v>
      </c>
      <c r="S4610" t="s">
        <v>5830</v>
      </c>
      <c r="T4610" t="s">
        <v>2299</v>
      </c>
      <c r="U4610" t="s">
        <v>48</v>
      </c>
      <c r="V4610" t="s">
        <v>5831</v>
      </c>
      <c r="W4610" t="s">
        <v>50</v>
      </c>
      <c r="X4610" t="s">
        <v>51</v>
      </c>
      <c r="Y4610">
        <v>0</v>
      </c>
      <c r="Z4610" t="s">
        <v>52</v>
      </c>
      <c r="AA4610">
        <v>2013</v>
      </c>
      <c r="AB4610" t="s">
        <v>53</v>
      </c>
      <c r="AC4610" t="s">
        <v>54</v>
      </c>
      <c r="AD4610" t="s">
        <v>87</v>
      </c>
      <c r="AE4610">
        <v>99304758</v>
      </c>
      <c r="AF4610" t="s">
        <v>2301</v>
      </c>
      <c r="AG4610" t="s">
        <v>57</v>
      </c>
      <c r="AH4610" t="s">
        <v>52</v>
      </c>
      <c r="AI4610" t="s">
        <v>58</v>
      </c>
    </row>
    <row r="4611" spans="1:35" x14ac:dyDescent="0.25">
      <c r="A4611" s="13" t="str">
        <f t="shared" si="71"/>
        <v>http://dodappwlsprd2.cloud.pge.com:8003/ilis_rpt/dailyeventlogdetail.jsp?odbeventlogid=13-0003932&amp;numberofmonths=24&amp;showchangehistorylog=1</v>
      </c>
      <c r="B4611" s="14" t="str">
        <f>HYPERLINK(A4611,V4611)</f>
        <v>13-0003932</v>
      </c>
      <c r="C4611" t="s">
        <v>5826</v>
      </c>
      <c r="D4611" t="s">
        <v>2859</v>
      </c>
      <c r="E4611" t="s">
        <v>59</v>
      </c>
      <c r="F4611" t="s">
        <v>5832</v>
      </c>
      <c r="G4611" s="2">
        <v>102541102</v>
      </c>
      <c r="H4611" t="s">
        <v>42</v>
      </c>
      <c r="I4611" s="3">
        <v>1502</v>
      </c>
      <c r="J4611">
        <v>20130114</v>
      </c>
      <c r="K4611" s="4">
        <v>643</v>
      </c>
      <c r="L4611">
        <v>729579</v>
      </c>
      <c r="M4611" s="5">
        <v>261</v>
      </c>
      <c r="N4611" t="s">
        <v>43</v>
      </c>
      <c r="O4611" t="s">
        <v>44</v>
      </c>
      <c r="P4611" t="s">
        <v>45</v>
      </c>
      <c r="Q4611" s="5">
        <v>1480</v>
      </c>
      <c r="R4611" s="5">
        <v>371575</v>
      </c>
      <c r="S4611" t="s">
        <v>74</v>
      </c>
      <c r="T4611" t="s">
        <v>47</v>
      </c>
      <c r="U4611" t="s">
        <v>48</v>
      </c>
      <c r="V4611" t="s">
        <v>5833</v>
      </c>
      <c r="W4611" t="s">
        <v>50</v>
      </c>
      <c r="X4611" t="s">
        <v>51</v>
      </c>
      <c r="Y4611">
        <v>41840261</v>
      </c>
      <c r="Z4611" t="s">
        <v>52</v>
      </c>
      <c r="AA4611">
        <v>2013</v>
      </c>
      <c r="AB4611" t="s">
        <v>53</v>
      </c>
      <c r="AC4611" t="s">
        <v>54</v>
      </c>
      <c r="AD4611" t="s">
        <v>100</v>
      </c>
      <c r="AE4611">
        <v>99304694</v>
      </c>
      <c r="AF4611" t="s">
        <v>56</v>
      </c>
      <c r="AG4611" t="s">
        <v>57</v>
      </c>
      <c r="AH4611" t="s">
        <v>52</v>
      </c>
      <c r="AI4611" t="s">
        <v>58</v>
      </c>
    </row>
    <row r="4612" spans="1:35" x14ac:dyDescent="0.25">
      <c r="A4612" s="13" t="str">
        <f t="shared" si="71"/>
        <v>http://dodappwlsprd2.cloud.pge.com:8003/ilis_rpt/dailyeventlogdetail.jsp?odbeventlogid=13-0005186&amp;numberofmonths=24&amp;showchangehistorylog=1</v>
      </c>
      <c r="B4612" s="14" t="str">
        <f>HYPERLINK(A4612,V4612)</f>
        <v>13-0005186</v>
      </c>
      <c r="C4612" t="s">
        <v>5826</v>
      </c>
      <c r="D4612" t="s">
        <v>2859</v>
      </c>
      <c r="E4612" t="s">
        <v>40</v>
      </c>
      <c r="F4612" t="s">
        <v>5834</v>
      </c>
      <c r="G4612" s="2">
        <v>103031102</v>
      </c>
      <c r="H4612" t="s">
        <v>61</v>
      </c>
      <c r="I4612" s="3">
        <v>3369</v>
      </c>
      <c r="J4612">
        <v>20130119</v>
      </c>
      <c r="K4612" s="4">
        <v>1323</v>
      </c>
      <c r="L4612">
        <v>731870</v>
      </c>
      <c r="M4612" s="5">
        <v>1372</v>
      </c>
      <c r="N4612" t="s">
        <v>43</v>
      </c>
      <c r="O4612" t="s">
        <v>44</v>
      </c>
      <c r="P4612" t="s">
        <v>45</v>
      </c>
      <c r="Q4612" s="5">
        <v>3</v>
      </c>
      <c r="R4612" s="5">
        <v>4116</v>
      </c>
      <c r="S4612" t="s">
        <v>74</v>
      </c>
      <c r="T4612" t="s">
        <v>47</v>
      </c>
      <c r="U4612" t="s">
        <v>48</v>
      </c>
      <c r="V4612" t="s">
        <v>5835</v>
      </c>
      <c r="W4612" t="s">
        <v>50</v>
      </c>
      <c r="X4612" t="s">
        <v>51</v>
      </c>
      <c r="Y4612">
        <v>41842671</v>
      </c>
      <c r="Z4612" t="s">
        <v>52</v>
      </c>
      <c r="AA4612">
        <v>2013</v>
      </c>
      <c r="AB4612" t="s">
        <v>53</v>
      </c>
      <c r="AC4612" t="s">
        <v>54</v>
      </c>
      <c r="AD4612" t="s">
        <v>100</v>
      </c>
      <c r="AE4612">
        <v>99303973</v>
      </c>
      <c r="AF4612" t="s">
        <v>56</v>
      </c>
      <c r="AG4612" t="s">
        <v>57</v>
      </c>
      <c r="AH4612" t="s">
        <v>52</v>
      </c>
      <c r="AI4612" t="s">
        <v>58</v>
      </c>
    </row>
    <row r="4613" spans="1:35" x14ac:dyDescent="0.25">
      <c r="A4613" s="13" t="str">
        <f t="shared" si="71"/>
        <v>http://dodappwlsprd2.cloud.pge.com:8003/ilis_rpt/dailyeventlogdetail.jsp?odbeventlogid=13-0005787&amp;numberofmonths=24&amp;showchangehistorylog=1</v>
      </c>
      <c r="B4613" s="14" t="str">
        <f>HYPERLINK(A4613,V4613)</f>
        <v>13-0005787</v>
      </c>
      <c r="C4613" t="s">
        <v>5826</v>
      </c>
      <c r="D4613" t="s">
        <v>2859</v>
      </c>
      <c r="E4613" t="s">
        <v>40</v>
      </c>
      <c r="F4613" t="s">
        <v>5836</v>
      </c>
      <c r="G4613" s="2">
        <v>102541101</v>
      </c>
      <c r="H4613" t="s">
        <v>61</v>
      </c>
      <c r="I4613" s="3">
        <v>850239</v>
      </c>
      <c r="J4613">
        <v>20130123</v>
      </c>
      <c r="K4613" s="4">
        <v>1820</v>
      </c>
      <c r="L4613">
        <v>733416</v>
      </c>
      <c r="M4613" s="5">
        <v>195</v>
      </c>
      <c r="N4613" t="s">
        <v>43</v>
      </c>
      <c r="O4613" t="s">
        <v>423</v>
      </c>
      <c r="P4613" t="s">
        <v>2656</v>
      </c>
      <c r="Q4613" s="5">
        <v>35</v>
      </c>
      <c r="R4613" s="5">
        <v>6825</v>
      </c>
      <c r="S4613" t="s">
        <v>62</v>
      </c>
      <c r="T4613" t="s">
        <v>154</v>
      </c>
      <c r="U4613" t="s">
        <v>121</v>
      </c>
      <c r="V4613" t="s">
        <v>5837</v>
      </c>
      <c r="W4613" t="s">
        <v>50</v>
      </c>
      <c r="X4613" t="s">
        <v>51</v>
      </c>
      <c r="Y4613">
        <v>30972760</v>
      </c>
      <c r="Z4613" t="s">
        <v>52</v>
      </c>
      <c r="AA4613">
        <v>2013</v>
      </c>
      <c r="AB4613" t="s">
        <v>53</v>
      </c>
      <c r="AC4613" t="s">
        <v>54</v>
      </c>
      <c r="AD4613" t="s">
        <v>117</v>
      </c>
      <c r="AE4613">
        <v>99303594</v>
      </c>
      <c r="AF4613" t="s">
        <v>156</v>
      </c>
      <c r="AG4613" t="s">
        <v>57</v>
      </c>
      <c r="AH4613" t="s">
        <v>52</v>
      </c>
      <c r="AI4613" t="s">
        <v>58</v>
      </c>
    </row>
    <row r="4614" spans="1:35" x14ac:dyDescent="0.25">
      <c r="A4614" s="13" t="str">
        <f t="shared" ref="A4614:A4677" si="72">CONCATENATE("http://dodappwlsprd2.cloud.pge.com:8003/ilis_rpt/dailyeventlogdetail.jsp?odbeventlogid="&amp;V4614&amp;"&amp;numberofmonths=24&amp;showchangehistorylog=1")</f>
        <v>http://dodappwlsprd2.cloud.pge.com:8003/ilis_rpt/dailyeventlogdetail.jsp?odbeventlogid=13-0005808&amp;numberofmonths=24&amp;showchangehistorylog=1</v>
      </c>
      <c r="B4614" s="14" t="str">
        <f>HYPERLINK(A4614,V4614)</f>
        <v>13-0005808</v>
      </c>
      <c r="C4614" t="s">
        <v>5826</v>
      </c>
      <c r="D4614" t="s">
        <v>2859</v>
      </c>
      <c r="E4614" t="s">
        <v>40</v>
      </c>
      <c r="F4614" t="s">
        <v>5838</v>
      </c>
      <c r="G4614" s="2">
        <v>103521104</v>
      </c>
      <c r="H4614" t="s">
        <v>81</v>
      </c>
      <c r="I4614" s="3" t="s">
        <v>82</v>
      </c>
      <c r="J4614">
        <v>20130124</v>
      </c>
      <c r="K4614" s="4">
        <v>707</v>
      </c>
      <c r="L4614">
        <v>733689</v>
      </c>
      <c r="M4614" s="5">
        <v>359</v>
      </c>
      <c r="N4614" t="s">
        <v>43</v>
      </c>
      <c r="O4614" t="s">
        <v>83</v>
      </c>
      <c r="P4614" t="s">
        <v>124</v>
      </c>
      <c r="Q4614" s="5">
        <v>2457</v>
      </c>
      <c r="R4614" s="5">
        <v>199143</v>
      </c>
      <c r="S4614" t="s">
        <v>62</v>
      </c>
      <c r="T4614" t="s">
        <v>47</v>
      </c>
      <c r="U4614" t="s">
        <v>48</v>
      </c>
      <c r="V4614" t="s">
        <v>5839</v>
      </c>
      <c r="W4614" t="s">
        <v>50</v>
      </c>
      <c r="X4614" t="s">
        <v>51</v>
      </c>
      <c r="Y4614">
        <v>41844196</v>
      </c>
      <c r="Z4614" t="s">
        <v>52</v>
      </c>
      <c r="AA4614">
        <v>2013</v>
      </c>
      <c r="AB4614" t="s">
        <v>53</v>
      </c>
      <c r="AC4614" t="s">
        <v>54</v>
      </c>
      <c r="AD4614" t="s">
        <v>208</v>
      </c>
      <c r="AE4614">
        <v>99303564</v>
      </c>
      <c r="AF4614" t="s">
        <v>56</v>
      </c>
      <c r="AG4614" t="s">
        <v>57</v>
      </c>
      <c r="AH4614" t="s">
        <v>52</v>
      </c>
      <c r="AI4614" t="s">
        <v>58</v>
      </c>
    </row>
    <row r="4615" spans="1:35" x14ac:dyDescent="0.25">
      <c r="A4615" s="13" t="str">
        <f t="shared" si="72"/>
        <v>http://dodappwlsprd2.cloud.pge.com:8003/ilis_rpt/dailyeventlogdetail.jsp?odbeventlogid=13-0006751&amp;numberofmonths=24&amp;showchangehistorylog=1</v>
      </c>
      <c r="B4615" s="14" t="str">
        <f>HYPERLINK(A4615,V4615)</f>
        <v>13-0006751</v>
      </c>
      <c r="C4615" t="s">
        <v>5826</v>
      </c>
      <c r="D4615" t="s">
        <v>2859</v>
      </c>
      <c r="E4615" t="s">
        <v>40</v>
      </c>
      <c r="F4615" t="s">
        <v>5840</v>
      </c>
      <c r="G4615" s="2">
        <v>102812101</v>
      </c>
      <c r="H4615" t="s">
        <v>61</v>
      </c>
      <c r="I4615" s="3">
        <v>2935</v>
      </c>
      <c r="J4615">
        <v>20130129</v>
      </c>
      <c r="K4615" s="4">
        <v>911</v>
      </c>
      <c r="L4615">
        <v>735973</v>
      </c>
      <c r="M4615" s="5">
        <v>549</v>
      </c>
      <c r="N4615" t="s">
        <v>43</v>
      </c>
      <c r="O4615" t="s">
        <v>44</v>
      </c>
      <c r="P4615" t="s">
        <v>45</v>
      </c>
      <c r="Q4615" s="5">
        <v>6</v>
      </c>
      <c r="R4615" s="5">
        <v>3294</v>
      </c>
      <c r="S4615" t="s">
        <v>5841</v>
      </c>
      <c r="T4615" t="s">
        <v>47</v>
      </c>
      <c r="U4615" t="s">
        <v>48</v>
      </c>
      <c r="V4615" t="s">
        <v>5842</v>
      </c>
      <c r="W4615" t="s">
        <v>50</v>
      </c>
      <c r="X4615" t="s">
        <v>51</v>
      </c>
      <c r="Y4615">
        <v>0</v>
      </c>
      <c r="Z4615" t="s">
        <v>52</v>
      </c>
      <c r="AA4615">
        <v>2013</v>
      </c>
      <c r="AB4615" t="s">
        <v>53</v>
      </c>
      <c r="AC4615" t="s">
        <v>54</v>
      </c>
      <c r="AD4615" t="s">
        <v>70</v>
      </c>
      <c r="AE4615">
        <v>99302884</v>
      </c>
      <c r="AF4615" t="s">
        <v>56</v>
      </c>
      <c r="AG4615" t="s">
        <v>57</v>
      </c>
      <c r="AH4615" t="s">
        <v>52</v>
      </c>
      <c r="AI4615" t="s">
        <v>58</v>
      </c>
    </row>
    <row r="4616" spans="1:35" x14ac:dyDescent="0.25">
      <c r="A4616" s="13" t="str">
        <f t="shared" si="72"/>
        <v>http://dodappwlsprd2.cloud.pge.com:8003/ilis_rpt/dailyeventlogdetail.jsp?odbeventlogid=13-0006764&amp;numberofmonths=24&amp;showchangehistorylog=1</v>
      </c>
      <c r="B4616" s="14" t="str">
        <f>HYPERLINK(A4616,V4616)</f>
        <v>13-0006764</v>
      </c>
      <c r="C4616" t="s">
        <v>5826</v>
      </c>
      <c r="D4616" t="s">
        <v>2859</v>
      </c>
      <c r="E4616" t="s">
        <v>40</v>
      </c>
      <c r="F4616" t="s">
        <v>5843</v>
      </c>
      <c r="G4616" s="2">
        <v>103611101</v>
      </c>
      <c r="H4616" t="s">
        <v>61</v>
      </c>
      <c r="I4616" s="3">
        <v>6051</v>
      </c>
      <c r="J4616">
        <v>20130129</v>
      </c>
      <c r="K4616" s="4">
        <v>649</v>
      </c>
      <c r="L4616">
        <v>735848</v>
      </c>
      <c r="M4616" s="5">
        <v>1166</v>
      </c>
      <c r="N4616" t="s">
        <v>43</v>
      </c>
      <c r="O4616" t="s">
        <v>44</v>
      </c>
      <c r="P4616" t="s">
        <v>45</v>
      </c>
      <c r="Q4616" s="5">
        <v>8</v>
      </c>
      <c r="R4616" s="5">
        <v>5668</v>
      </c>
      <c r="S4616" t="s">
        <v>62</v>
      </c>
      <c r="T4616" t="s">
        <v>78</v>
      </c>
      <c r="U4616" t="s">
        <v>48</v>
      </c>
      <c r="V4616" t="s">
        <v>5844</v>
      </c>
      <c r="W4616" t="s">
        <v>50</v>
      </c>
      <c r="X4616" t="s">
        <v>51</v>
      </c>
      <c r="Y4616">
        <v>30974037</v>
      </c>
      <c r="Z4616" t="s">
        <v>52</v>
      </c>
      <c r="AA4616">
        <v>2013</v>
      </c>
      <c r="AB4616" t="s">
        <v>53</v>
      </c>
      <c r="AC4616" t="s">
        <v>54</v>
      </c>
      <c r="AD4616" t="s">
        <v>87</v>
      </c>
      <c r="AE4616">
        <v>99302880</v>
      </c>
      <c r="AF4616" t="s">
        <v>80</v>
      </c>
      <c r="AG4616" t="s">
        <v>57</v>
      </c>
      <c r="AH4616" t="s">
        <v>52</v>
      </c>
      <c r="AI4616" t="s">
        <v>58</v>
      </c>
    </row>
    <row r="4617" spans="1:35" x14ac:dyDescent="0.25">
      <c r="A4617" s="13" t="str">
        <f t="shared" si="72"/>
        <v>http://dodappwlsprd2.cloud.pge.com:8003/ilis_rpt/dailyeventlogdetail.jsp?odbeventlogid=13-0009889&amp;numberofmonths=24&amp;showchangehistorylog=1</v>
      </c>
      <c r="B4617" s="14" t="str">
        <f>HYPERLINK(A4617,V4617)</f>
        <v>13-0009889</v>
      </c>
      <c r="C4617" t="s">
        <v>5826</v>
      </c>
      <c r="D4617" t="s">
        <v>2859</v>
      </c>
      <c r="E4617" t="s">
        <v>59</v>
      </c>
      <c r="F4617" t="s">
        <v>5845</v>
      </c>
      <c r="G4617" s="2">
        <v>102911105</v>
      </c>
      <c r="H4617" t="s">
        <v>61</v>
      </c>
      <c r="I4617" s="3">
        <v>1461</v>
      </c>
      <c r="J4617">
        <v>20130213</v>
      </c>
      <c r="K4617" s="4">
        <v>1435</v>
      </c>
      <c r="L4617">
        <v>741789</v>
      </c>
      <c r="M4617" s="5">
        <v>397</v>
      </c>
      <c r="N4617" t="s">
        <v>43</v>
      </c>
      <c r="O4617" t="s">
        <v>44</v>
      </c>
      <c r="P4617" t="s">
        <v>45</v>
      </c>
      <c r="Q4617" s="5">
        <v>56</v>
      </c>
      <c r="R4617" s="5">
        <v>22232</v>
      </c>
      <c r="S4617" t="s">
        <v>74</v>
      </c>
      <c r="T4617" t="s">
        <v>47</v>
      </c>
      <c r="U4617" t="s">
        <v>48</v>
      </c>
      <c r="V4617" t="s">
        <v>5846</v>
      </c>
      <c r="W4617" t="s">
        <v>50</v>
      </c>
      <c r="X4617" t="s">
        <v>51</v>
      </c>
      <c r="Y4617">
        <v>30977226</v>
      </c>
      <c r="Z4617" t="s">
        <v>52</v>
      </c>
      <c r="AA4617">
        <v>2013</v>
      </c>
      <c r="AB4617" t="s">
        <v>86</v>
      </c>
      <c r="AC4617" t="s">
        <v>54</v>
      </c>
      <c r="AD4617" t="s">
        <v>55</v>
      </c>
      <c r="AE4617">
        <v>99301001</v>
      </c>
      <c r="AF4617" t="s">
        <v>56</v>
      </c>
      <c r="AG4617" t="s">
        <v>57</v>
      </c>
      <c r="AH4617" t="s">
        <v>52</v>
      </c>
      <c r="AI4617" t="s">
        <v>58</v>
      </c>
    </row>
    <row r="4618" spans="1:35" x14ac:dyDescent="0.25">
      <c r="A4618" s="13" t="str">
        <f t="shared" si="72"/>
        <v>http://dodappwlsprd2.cloud.pge.com:8003/ilis_rpt/dailyeventlogdetail.jsp?odbeventlogid=13-0012918&amp;numberofmonths=24&amp;showchangehistorylog=1</v>
      </c>
      <c r="B4618" s="14" t="str">
        <f>HYPERLINK(A4618,V4618)</f>
        <v>13-0012918</v>
      </c>
      <c r="C4618" t="s">
        <v>5826</v>
      </c>
      <c r="D4618" t="s">
        <v>2859</v>
      </c>
      <c r="E4618" t="s">
        <v>40</v>
      </c>
      <c r="F4618" t="s">
        <v>5836</v>
      </c>
      <c r="G4618" s="2">
        <v>102541101</v>
      </c>
      <c r="H4618" t="s">
        <v>61</v>
      </c>
      <c r="I4618" s="3">
        <v>1935</v>
      </c>
      <c r="J4618">
        <v>20130227</v>
      </c>
      <c r="K4618" s="4">
        <v>1011</v>
      </c>
      <c r="L4618">
        <v>748365</v>
      </c>
      <c r="M4618" s="5">
        <v>1161</v>
      </c>
      <c r="N4618" t="s">
        <v>43</v>
      </c>
      <c r="O4618" t="s">
        <v>44</v>
      </c>
      <c r="P4618" t="s">
        <v>45</v>
      </c>
      <c r="Q4618" s="5">
        <v>742</v>
      </c>
      <c r="R4618" s="5">
        <v>196616</v>
      </c>
      <c r="S4618" t="s">
        <v>181</v>
      </c>
      <c r="T4618" t="s">
        <v>78</v>
      </c>
      <c r="U4618" t="s">
        <v>48</v>
      </c>
      <c r="V4618" t="s">
        <v>5847</v>
      </c>
      <c r="W4618" t="s">
        <v>50</v>
      </c>
      <c r="X4618" t="s">
        <v>51</v>
      </c>
      <c r="Y4618">
        <v>30980025</v>
      </c>
      <c r="Z4618" t="s">
        <v>52</v>
      </c>
      <c r="AA4618">
        <v>2013</v>
      </c>
      <c r="AB4618" t="s">
        <v>86</v>
      </c>
      <c r="AC4618" t="s">
        <v>54</v>
      </c>
      <c r="AD4618" t="s">
        <v>55</v>
      </c>
      <c r="AE4618">
        <v>99298800</v>
      </c>
      <c r="AF4618" t="s">
        <v>80</v>
      </c>
      <c r="AG4618" t="s">
        <v>57</v>
      </c>
      <c r="AH4618" t="s">
        <v>52</v>
      </c>
      <c r="AI4618" t="s">
        <v>58</v>
      </c>
    </row>
    <row r="4619" spans="1:35" x14ac:dyDescent="0.25">
      <c r="A4619" s="13" t="str">
        <f t="shared" si="72"/>
        <v>http://dodappwlsprd2.cloud.pge.com:8003/ilis_rpt/dailyeventlogdetail.jsp?odbeventlogid=13-0014424&amp;numberofmonths=24&amp;showchangehistorylog=1</v>
      </c>
      <c r="B4619" s="14" t="str">
        <f>HYPERLINK(A4619,V4619)</f>
        <v>13-0014424</v>
      </c>
      <c r="C4619" t="s">
        <v>5826</v>
      </c>
      <c r="D4619" t="s">
        <v>2859</v>
      </c>
      <c r="E4619" t="s">
        <v>40</v>
      </c>
      <c r="F4619" t="s">
        <v>5845</v>
      </c>
      <c r="G4619" s="2">
        <v>102911105</v>
      </c>
      <c r="H4619" t="s">
        <v>61</v>
      </c>
      <c r="I4619" s="3">
        <v>2715</v>
      </c>
      <c r="J4619">
        <v>20130305</v>
      </c>
      <c r="K4619" s="4">
        <v>2348</v>
      </c>
      <c r="L4619">
        <v>752120</v>
      </c>
      <c r="M4619" s="5">
        <v>821</v>
      </c>
      <c r="N4619" t="s">
        <v>43</v>
      </c>
      <c r="O4619" t="s">
        <v>44</v>
      </c>
      <c r="P4619" t="s">
        <v>45</v>
      </c>
      <c r="Q4619" s="5">
        <v>46</v>
      </c>
      <c r="R4619" s="5">
        <v>37766</v>
      </c>
      <c r="S4619" t="s">
        <v>229</v>
      </c>
      <c r="T4619" t="s">
        <v>78</v>
      </c>
      <c r="U4619" t="s">
        <v>48</v>
      </c>
      <c r="V4619" t="s">
        <v>5848</v>
      </c>
      <c r="W4619" t="s">
        <v>50</v>
      </c>
      <c r="X4619" t="s">
        <v>51</v>
      </c>
      <c r="Y4619">
        <v>0</v>
      </c>
      <c r="Z4619" t="s">
        <v>94</v>
      </c>
      <c r="AA4619">
        <v>2013</v>
      </c>
      <c r="AB4619" t="s">
        <v>103</v>
      </c>
      <c r="AC4619" t="s">
        <v>54</v>
      </c>
      <c r="AD4619" t="s">
        <v>87</v>
      </c>
      <c r="AE4619">
        <v>99297882</v>
      </c>
      <c r="AF4619" t="s">
        <v>80</v>
      </c>
      <c r="AG4619" t="s">
        <v>57</v>
      </c>
      <c r="AH4619" t="s">
        <v>52</v>
      </c>
      <c r="AI4619" t="s">
        <v>58</v>
      </c>
    </row>
    <row r="4620" spans="1:35" x14ac:dyDescent="0.25">
      <c r="A4620" s="13" t="str">
        <f t="shared" si="72"/>
        <v>http://dodappwlsprd2.cloud.pge.com:8003/ilis_rpt/dailyeventlogdetail.jsp?odbeventlogid=13-0014481&amp;numberofmonths=24&amp;showchangehistorylog=1</v>
      </c>
      <c r="B4620" s="14" t="str">
        <f>HYPERLINK(A4620,V4620)</f>
        <v>13-0014481</v>
      </c>
      <c r="C4620" t="s">
        <v>5826</v>
      </c>
      <c r="D4620" t="s">
        <v>2859</v>
      </c>
      <c r="E4620" t="s">
        <v>40</v>
      </c>
      <c r="F4620" t="s">
        <v>5840</v>
      </c>
      <c r="G4620" s="2">
        <v>102812101</v>
      </c>
      <c r="H4620" t="s">
        <v>42</v>
      </c>
      <c r="I4620" s="3">
        <v>2476</v>
      </c>
      <c r="J4620">
        <v>20130306</v>
      </c>
      <c r="K4620" s="4">
        <v>530</v>
      </c>
      <c r="L4620">
        <v>752411</v>
      </c>
      <c r="M4620" s="5">
        <v>1018</v>
      </c>
      <c r="N4620" t="s">
        <v>43</v>
      </c>
      <c r="O4620" t="s">
        <v>44</v>
      </c>
      <c r="P4620" t="s">
        <v>45</v>
      </c>
      <c r="Q4620" s="5">
        <v>1355</v>
      </c>
      <c r="R4620" s="5">
        <v>531417</v>
      </c>
      <c r="S4620" t="s">
        <v>2653</v>
      </c>
      <c r="T4620" t="s">
        <v>47</v>
      </c>
      <c r="U4620" t="s">
        <v>121</v>
      </c>
      <c r="V4620" t="s">
        <v>5849</v>
      </c>
      <c r="W4620" t="s">
        <v>50</v>
      </c>
      <c r="X4620" t="s">
        <v>51</v>
      </c>
      <c r="Y4620">
        <v>0</v>
      </c>
      <c r="Z4620" t="s">
        <v>94</v>
      </c>
      <c r="AA4620">
        <v>2013</v>
      </c>
      <c r="AB4620" t="s">
        <v>103</v>
      </c>
      <c r="AC4620" t="s">
        <v>54</v>
      </c>
      <c r="AD4620" t="s">
        <v>100</v>
      </c>
      <c r="AE4620">
        <v>99297848</v>
      </c>
      <c r="AF4620" t="s">
        <v>56</v>
      </c>
      <c r="AG4620" t="s">
        <v>57</v>
      </c>
      <c r="AH4620" t="s">
        <v>52</v>
      </c>
      <c r="AI4620" t="s">
        <v>58</v>
      </c>
    </row>
    <row r="4621" spans="1:35" x14ac:dyDescent="0.25">
      <c r="A4621" s="13" t="str">
        <f t="shared" si="72"/>
        <v>http://dodappwlsprd2.cloud.pge.com:8003/ilis_rpt/dailyeventlogdetail.jsp?odbeventlogid=13-0014446&amp;numberofmonths=24&amp;showchangehistorylog=1</v>
      </c>
      <c r="B4621" s="14" t="str">
        <f>HYPERLINK(A4621,V4621)</f>
        <v>13-0014446</v>
      </c>
      <c r="C4621" t="s">
        <v>5826</v>
      </c>
      <c r="D4621" t="s">
        <v>2859</v>
      </c>
      <c r="E4621" t="s">
        <v>40</v>
      </c>
      <c r="F4621" t="s">
        <v>5836</v>
      </c>
      <c r="G4621" s="2">
        <v>102541101</v>
      </c>
      <c r="H4621" t="s">
        <v>72</v>
      </c>
      <c r="I4621" s="3" t="s">
        <v>73</v>
      </c>
      <c r="J4621">
        <v>20130306</v>
      </c>
      <c r="K4621" s="4">
        <v>124</v>
      </c>
      <c r="L4621">
        <v>752199</v>
      </c>
      <c r="M4621" s="5">
        <v>1036</v>
      </c>
      <c r="N4621" t="s">
        <v>43</v>
      </c>
      <c r="O4621" t="s">
        <v>44</v>
      </c>
      <c r="P4621" t="s">
        <v>45</v>
      </c>
      <c r="Q4621" s="5">
        <v>741</v>
      </c>
      <c r="R4621" s="5">
        <v>282910</v>
      </c>
      <c r="S4621" t="s">
        <v>115</v>
      </c>
      <c r="T4621" t="s">
        <v>78</v>
      </c>
      <c r="U4621" t="s">
        <v>48</v>
      </c>
      <c r="V4621" t="s">
        <v>5850</v>
      </c>
      <c r="W4621" t="s">
        <v>50</v>
      </c>
      <c r="X4621" t="s">
        <v>51</v>
      </c>
      <c r="Y4621">
        <v>0</v>
      </c>
      <c r="Z4621" t="s">
        <v>94</v>
      </c>
      <c r="AA4621">
        <v>2013</v>
      </c>
      <c r="AB4621" t="s">
        <v>103</v>
      </c>
      <c r="AC4621" t="s">
        <v>54</v>
      </c>
      <c r="AD4621" t="s">
        <v>55</v>
      </c>
      <c r="AE4621">
        <v>99297871</v>
      </c>
      <c r="AF4621" t="s">
        <v>80</v>
      </c>
      <c r="AG4621" t="s">
        <v>57</v>
      </c>
      <c r="AH4621" t="s">
        <v>52</v>
      </c>
      <c r="AI4621" t="s">
        <v>58</v>
      </c>
    </row>
    <row r="4622" spans="1:35" x14ac:dyDescent="0.25">
      <c r="A4622" s="13" t="str">
        <f t="shared" si="72"/>
        <v>http://dodappwlsprd2.cloud.pge.com:8003/ilis_rpt/dailyeventlogdetail.jsp?odbeventlogid=13-0014488&amp;numberofmonths=24&amp;showchangehistorylog=1</v>
      </c>
      <c r="B4622" s="14" t="str">
        <f>HYPERLINK(A4622,V4622)</f>
        <v>13-0014488</v>
      </c>
      <c r="C4622" t="s">
        <v>5826</v>
      </c>
      <c r="D4622" t="s">
        <v>2859</v>
      </c>
      <c r="E4622" t="s">
        <v>59</v>
      </c>
      <c r="F4622" t="s">
        <v>5851</v>
      </c>
      <c r="G4622" s="2">
        <v>102911103</v>
      </c>
      <c r="H4622" t="s">
        <v>61</v>
      </c>
      <c r="I4622" s="3">
        <v>5427</v>
      </c>
      <c r="J4622">
        <v>20130306</v>
      </c>
      <c r="K4622" s="4">
        <v>619</v>
      </c>
      <c r="L4622">
        <v>752416</v>
      </c>
      <c r="M4622" s="5">
        <v>289</v>
      </c>
      <c r="N4622" t="s">
        <v>43</v>
      </c>
      <c r="O4622" t="s">
        <v>89</v>
      </c>
      <c r="P4622" t="s">
        <v>90</v>
      </c>
      <c r="Q4622" s="5">
        <v>20</v>
      </c>
      <c r="R4622" s="5">
        <v>5780</v>
      </c>
      <c r="S4622" t="s">
        <v>62</v>
      </c>
      <c r="T4622" t="s">
        <v>47</v>
      </c>
      <c r="U4622" t="s">
        <v>48</v>
      </c>
      <c r="V4622" t="s">
        <v>5852</v>
      </c>
      <c r="W4622" t="s">
        <v>50</v>
      </c>
      <c r="X4622" t="s">
        <v>51</v>
      </c>
      <c r="Y4622">
        <v>0</v>
      </c>
      <c r="Z4622" t="s">
        <v>94</v>
      </c>
      <c r="AA4622">
        <v>2013</v>
      </c>
      <c r="AB4622" t="s">
        <v>103</v>
      </c>
      <c r="AC4622" t="s">
        <v>54</v>
      </c>
      <c r="AD4622" t="s">
        <v>55</v>
      </c>
      <c r="AE4622">
        <v>99297844</v>
      </c>
      <c r="AF4622" t="s">
        <v>56</v>
      </c>
      <c r="AG4622" t="s">
        <v>57</v>
      </c>
      <c r="AH4622" t="s">
        <v>52</v>
      </c>
      <c r="AI4622" t="s">
        <v>58</v>
      </c>
    </row>
    <row r="4623" spans="1:35" x14ac:dyDescent="0.25">
      <c r="A4623" s="13" t="str">
        <f t="shared" si="72"/>
        <v>http://dodappwlsprd2.cloud.pge.com:8003/ilis_rpt/dailyeventlogdetail.jsp?odbeventlogid=13-0017958&amp;numberofmonths=24&amp;showchangehistorylog=1</v>
      </c>
      <c r="B4623" s="14" t="str">
        <f>HYPERLINK(A4623,V4623)</f>
        <v>13-0017958</v>
      </c>
      <c r="C4623" t="s">
        <v>5826</v>
      </c>
      <c r="D4623" t="s">
        <v>2859</v>
      </c>
      <c r="E4623" t="s">
        <v>59</v>
      </c>
      <c r="F4623" t="s">
        <v>5845</v>
      </c>
      <c r="G4623" s="2">
        <v>102911105</v>
      </c>
      <c r="H4623" t="s">
        <v>61</v>
      </c>
      <c r="I4623" s="3">
        <v>1497</v>
      </c>
      <c r="J4623">
        <v>20130320</v>
      </c>
      <c r="K4623" s="4">
        <v>902</v>
      </c>
      <c r="L4623">
        <v>759282</v>
      </c>
      <c r="M4623" s="5">
        <v>550</v>
      </c>
      <c r="N4623" t="s">
        <v>43</v>
      </c>
      <c r="O4623" t="s">
        <v>44</v>
      </c>
      <c r="P4623" t="s">
        <v>45</v>
      </c>
      <c r="Q4623" s="5">
        <v>115</v>
      </c>
      <c r="R4623" s="5">
        <v>3845</v>
      </c>
      <c r="S4623" t="s">
        <v>62</v>
      </c>
      <c r="T4623" t="s">
        <v>47</v>
      </c>
      <c r="U4623" t="s">
        <v>48</v>
      </c>
      <c r="V4623" t="s">
        <v>5853</v>
      </c>
      <c r="W4623" t="s">
        <v>50</v>
      </c>
      <c r="X4623" t="s">
        <v>51</v>
      </c>
      <c r="Y4623">
        <v>30984387</v>
      </c>
      <c r="Z4623" t="s">
        <v>52</v>
      </c>
      <c r="AA4623">
        <v>2013</v>
      </c>
      <c r="AB4623" t="s">
        <v>103</v>
      </c>
      <c r="AC4623" t="s">
        <v>54</v>
      </c>
      <c r="AD4623" t="s">
        <v>100</v>
      </c>
      <c r="AE4623">
        <v>99295530</v>
      </c>
      <c r="AF4623" t="s">
        <v>56</v>
      </c>
      <c r="AG4623" t="s">
        <v>57</v>
      </c>
      <c r="AH4623" t="s">
        <v>52</v>
      </c>
      <c r="AI4623" t="s">
        <v>58</v>
      </c>
    </row>
    <row r="4624" spans="1:35" x14ac:dyDescent="0.25">
      <c r="A4624" s="13" t="str">
        <f t="shared" si="72"/>
        <v>http://dodappwlsprd2.cloud.pge.com:8003/ilis_rpt/dailyeventlogdetail.jsp?odbeventlogid=13-0019091&amp;numberofmonths=24&amp;showchangehistorylog=1</v>
      </c>
      <c r="B4624" s="14" t="str">
        <f>HYPERLINK(A4624,V4624)</f>
        <v>13-0019091</v>
      </c>
      <c r="C4624" t="s">
        <v>5826</v>
      </c>
      <c r="D4624" t="s">
        <v>2859</v>
      </c>
      <c r="E4624" t="s">
        <v>40</v>
      </c>
      <c r="F4624" t="s">
        <v>5854</v>
      </c>
      <c r="G4624" s="2">
        <v>103191101</v>
      </c>
      <c r="H4624" t="s">
        <v>81</v>
      </c>
      <c r="I4624" s="3" t="s">
        <v>82</v>
      </c>
      <c r="J4624">
        <v>20130326</v>
      </c>
      <c r="K4624" s="4">
        <v>648</v>
      </c>
      <c r="L4624">
        <v>761684</v>
      </c>
      <c r="M4624" s="5">
        <v>285</v>
      </c>
      <c r="N4624" t="s">
        <v>43</v>
      </c>
      <c r="O4624" t="s">
        <v>1237</v>
      </c>
      <c r="P4624" t="s">
        <v>1296</v>
      </c>
      <c r="Q4624" s="5">
        <v>2410</v>
      </c>
      <c r="R4624" s="5">
        <v>320333</v>
      </c>
      <c r="S4624" t="s">
        <v>46</v>
      </c>
      <c r="T4624" t="s">
        <v>47</v>
      </c>
      <c r="U4624" t="s">
        <v>66</v>
      </c>
      <c r="V4624" t="s">
        <v>5855</v>
      </c>
      <c r="W4624" t="s">
        <v>50</v>
      </c>
      <c r="X4624" t="s">
        <v>51</v>
      </c>
      <c r="Y4624">
        <v>41873370</v>
      </c>
      <c r="Z4624" t="s">
        <v>52</v>
      </c>
      <c r="AA4624">
        <v>2013</v>
      </c>
      <c r="AB4624" t="s">
        <v>103</v>
      </c>
      <c r="AC4624" t="s">
        <v>54</v>
      </c>
      <c r="AD4624" t="s">
        <v>87</v>
      </c>
      <c r="AE4624">
        <v>99294692</v>
      </c>
      <c r="AF4624" t="s">
        <v>56</v>
      </c>
      <c r="AG4624" t="s">
        <v>57</v>
      </c>
      <c r="AH4624" t="s">
        <v>52</v>
      </c>
      <c r="AI4624" t="s">
        <v>58</v>
      </c>
    </row>
    <row r="4625" spans="1:35" x14ac:dyDescent="0.25">
      <c r="A4625" s="13" t="str">
        <f t="shared" si="72"/>
        <v>http://dodappwlsprd2.cloud.pge.com:8003/ilis_rpt/dailyeventlogdetail.jsp?odbeventlogid=13-0019855&amp;numberofmonths=24&amp;showchangehistorylog=1</v>
      </c>
      <c r="B4625" s="14" t="str">
        <f>HYPERLINK(A4625,V4625)</f>
        <v>13-0019855</v>
      </c>
      <c r="C4625" t="s">
        <v>5826</v>
      </c>
      <c r="D4625" t="s">
        <v>2859</v>
      </c>
      <c r="E4625" t="s">
        <v>40</v>
      </c>
      <c r="F4625" t="s">
        <v>5854</v>
      </c>
      <c r="G4625" s="2">
        <v>103191101</v>
      </c>
      <c r="H4625" t="s">
        <v>72</v>
      </c>
      <c r="I4625" s="3" t="s">
        <v>73</v>
      </c>
      <c r="J4625">
        <v>20130328</v>
      </c>
      <c r="K4625" s="4">
        <v>1704</v>
      </c>
      <c r="L4625">
        <v>763039</v>
      </c>
      <c r="M4625" s="5">
        <v>163</v>
      </c>
      <c r="N4625" t="s">
        <v>43</v>
      </c>
      <c r="O4625" t="s">
        <v>89</v>
      </c>
      <c r="P4625" t="s">
        <v>90</v>
      </c>
      <c r="Q4625" s="5">
        <v>753</v>
      </c>
      <c r="R4625" s="5">
        <v>94955</v>
      </c>
      <c r="S4625" t="s">
        <v>181</v>
      </c>
      <c r="T4625" t="s">
        <v>106</v>
      </c>
      <c r="U4625" t="s">
        <v>48</v>
      </c>
      <c r="V4625" t="s">
        <v>5856</v>
      </c>
      <c r="W4625" t="s">
        <v>50</v>
      </c>
      <c r="X4625" t="s">
        <v>51</v>
      </c>
      <c r="Y4625">
        <v>0</v>
      </c>
      <c r="Z4625" t="s">
        <v>52</v>
      </c>
      <c r="AA4625">
        <v>2013</v>
      </c>
      <c r="AB4625" t="s">
        <v>103</v>
      </c>
      <c r="AC4625" t="s">
        <v>54</v>
      </c>
      <c r="AD4625" t="s">
        <v>100</v>
      </c>
      <c r="AE4625">
        <v>99294185</v>
      </c>
      <c r="AF4625" t="s">
        <v>108</v>
      </c>
      <c r="AG4625" t="s">
        <v>57</v>
      </c>
      <c r="AH4625" t="s">
        <v>52</v>
      </c>
      <c r="AI4625" t="s">
        <v>58</v>
      </c>
    </row>
    <row r="4626" spans="1:35" x14ac:dyDescent="0.25">
      <c r="A4626" s="13" t="str">
        <f t="shared" si="72"/>
        <v>http://dodappwlsprd2.cloud.pge.com:8003/ilis_rpt/dailyeventlogdetail.jsp?odbeventlogid=13-0024228&amp;numberofmonths=24&amp;showchangehistorylog=1</v>
      </c>
      <c r="B4626" s="14" t="str">
        <f>HYPERLINK(A4626,V4626)</f>
        <v>13-0024228</v>
      </c>
      <c r="C4626" t="s">
        <v>5826</v>
      </c>
      <c r="D4626" t="s">
        <v>2859</v>
      </c>
      <c r="E4626" t="s">
        <v>40</v>
      </c>
      <c r="F4626" t="s">
        <v>5851</v>
      </c>
      <c r="G4626" s="2">
        <v>102911103</v>
      </c>
      <c r="H4626" t="s">
        <v>42</v>
      </c>
      <c r="I4626" s="3">
        <v>1504</v>
      </c>
      <c r="J4626">
        <v>20130413</v>
      </c>
      <c r="K4626" s="4">
        <v>1745</v>
      </c>
      <c r="L4626">
        <v>774268</v>
      </c>
      <c r="M4626" s="5">
        <v>537</v>
      </c>
      <c r="N4626" t="s">
        <v>43</v>
      </c>
      <c r="O4626" t="s">
        <v>89</v>
      </c>
      <c r="P4626" t="s">
        <v>90</v>
      </c>
      <c r="Q4626" s="5">
        <v>1670</v>
      </c>
      <c r="R4626" s="5">
        <v>53670</v>
      </c>
      <c r="S4626" t="s">
        <v>181</v>
      </c>
      <c r="T4626" t="s">
        <v>47</v>
      </c>
      <c r="U4626" t="s">
        <v>48</v>
      </c>
      <c r="V4626" t="s">
        <v>5857</v>
      </c>
      <c r="W4626" t="s">
        <v>50</v>
      </c>
      <c r="X4626" t="s">
        <v>51</v>
      </c>
      <c r="Y4626">
        <v>0</v>
      </c>
      <c r="Z4626" t="s">
        <v>52</v>
      </c>
      <c r="AA4626">
        <v>2013</v>
      </c>
      <c r="AB4626" t="s">
        <v>114</v>
      </c>
      <c r="AC4626" t="s">
        <v>54</v>
      </c>
      <c r="AD4626" t="s">
        <v>100</v>
      </c>
      <c r="AE4626">
        <v>99290776</v>
      </c>
      <c r="AF4626" t="s">
        <v>56</v>
      </c>
      <c r="AG4626" t="s">
        <v>57</v>
      </c>
      <c r="AH4626" t="s">
        <v>52</v>
      </c>
      <c r="AI4626" t="s">
        <v>58</v>
      </c>
    </row>
    <row r="4627" spans="1:35" x14ac:dyDescent="0.25">
      <c r="A4627" s="13" t="str">
        <f t="shared" si="72"/>
        <v>http://dodappwlsprd2.cloud.pge.com:8003/ilis_rpt/dailyeventlogdetail.jsp?odbeventlogid=13-0026112&amp;numberofmonths=24&amp;showchangehistorylog=1</v>
      </c>
      <c r="B4627" s="14" t="str">
        <f>HYPERLINK(A4627,V4627)</f>
        <v>13-0026112</v>
      </c>
      <c r="C4627" t="s">
        <v>5826</v>
      </c>
      <c r="D4627" t="s">
        <v>2859</v>
      </c>
      <c r="E4627" t="s">
        <v>40</v>
      </c>
      <c r="F4627" t="s">
        <v>5858</v>
      </c>
      <c r="G4627" s="2">
        <v>103601101</v>
      </c>
      <c r="H4627" t="s">
        <v>42</v>
      </c>
      <c r="I4627" s="3">
        <v>1598</v>
      </c>
      <c r="J4627">
        <v>20130421</v>
      </c>
      <c r="K4627" s="4">
        <v>1509</v>
      </c>
      <c r="L4627">
        <v>779006</v>
      </c>
      <c r="M4627" s="5">
        <v>769</v>
      </c>
      <c r="N4627" t="s">
        <v>43</v>
      </c>
      <c r="O4627" t="s">
        <v>83</v>
      </c>
      <c r="P4627" t="s">
        <v>84</v>
      </c>
      <c r="Q4627" s="5">
        <v>174</v>
      </c>
      <c r="R4627" s="5">
        <v>83010</v>
      </c>
      <c r="S4627" t="s">
        <v>46</v>
      </c>
      <c r="T4627" t="s">
        <v>47</v>
      </c>
      <c r="U4627" t="s">
        <v>48</v>
      </c>
      <c r="V4627" t="s">
        <v>5859</v>
      </c>
      <c r="W4627" t="s">
        <v>50</v>
      </c>
      <c r="X4627" t="s">
        <v>51</v>
      </c>
      <c r="Y4627">
        <v>30990934</v>
      </c>
      <c r="Z4627" t="s">
        <v>52</v>
      </c>
      <c r="AA4627">
        <v>2013</v>
      </c>
      <c r="AB4627" t="s">
        <v>114</v>
      </c>
      <c r="AC4627" t="s">
        <v>54</v>
      </c>
      <c r="AD4627" t="s">
        <v>100</v>
      </c>
      <c r="AE4627">
        <v>99289300</v>
      </c>
      <c r="AF4627" t="s">
        <v>56</v>
      </c>
      <c r="AG4627" t="s">
        <v>57</v>
      </c>
      <c r="AH4627" t="s">
        <v>52</v>
      </c>
      <c r="AI4627" t="s">
        <v>58</v>
      </c>
    </row>
    <row r="4628" spans="1:35" x14ac:dyDescent="0.25">
      <c r="A4628" s="13" t="str">
        <f t="shared" si="72"/>
        <v>http://dodappwlsprd2.cloud.pge.com:8003/ilis_rpt/dailyeventlogdetail.jsp?odbeventlogid=13-0028155&amp;numberofmonths=24&amp;showchangehistorylog=1</v>
      </c>
      <c r="B4628" s="14" t="str">
        <f>HYPERLINK(A4628,V4628)</f>
        <v>13-0028155</v>
      </c>
      <c r="C4628" t="s">
        <v>5826</v>
      </c>
      <c r="D4628" t="s">
        <v>2859</v>
      </c>
      <c r="E4628" t="s">
        <v>40</v>
      </c>
      <c r="F4628" t="s">
        <v>5860</v>
      </c>
      <c r="G4628" s="2">
        <v>102971111</v>
      </c>
      <c r="H4628" t="s">
        <v>42</v>
      </c>
      <c r="I4628" s="3">
        <v>2014</v>
      </c>
      <c r="J4628">
        <v>20130430</v>
      </c>
      <c r="K4628" s="4">
        <v>712</v>
      </c>
      <c r="L4628">
        <v>783806</v>
      </c>
      <c r="M4628" s="5">
        <v>321</v>
      </c>
      <c r="N4628" t="s">
        <v>43</v>
      </c>
      <c r="O4628" t="s">
        <v>89</v>
      </c>
      <c r="P4628" t="s">
        <v>90</v>
      </c>
      <c r="Q4628" s="5">
        <v>540</v>
      </c>
      <c r="R4628" s="5">
        <v>145254</v>
      </c>
      <c r="S4628" t="s">
        <v>74</v>
      </c>
      <c r="T4628" t="s">
        <v>47</v>
      </c>
      <c r="U4628" t="s">
        <v>48</v>
      </c>
      <c r="V4628" t="s">
        <v>5861</v>
      </c>
      <c r="W4628" t="s">
        <v>50</v>
      </c>
      <c r="X4628" t="s">
        <v>51</v>
      </c>
      <c r="Y4628">
        <v>41890796</v>
      </c>
      <c r="Z4628" t="s">
        <v>94</v>
      </c>
      <c r="AA4628">
        <v>2013</v>
      </c>
      <c r="AB4628" t="s">
        <v>114</v>
      </c>
      <c r="AC4628" t="s">
        <v>54</v>
      </c>
      <c r="AD4628" t="s">
        <v>100</v>
      </c>
      <c r="AE4628">
        <v>99287822</v>
      </c>
      <c r="AF4628" t="s">
        <v>56</v>
      </c>
      <c r="AG4628" t="s">
        <v>57</v>
      </c>
      <c r="AH4628" t="s">
        <v>52</v>
      </c>
      <c r="AI4628" t="s">
        <v>58</v>
      </c>
    </row>
    <row r="4629" spans="1:35" x14ac:dyDescent="0.25">
      <c r="A4629" s="13" t="str">
        <f t="shared" si="72"/>
        <v>http://dodappwlsprd2.cloud.pge.com:8003/ilis_rpt/dailyeventlogdetail.jsp?odbeventlogid=13-0028455&amp;numberofmonths=24&amp;showchangehistorylog=1</v>
      </c>
      <c r="B4629" s="14" t="str">
        <f>HYPERLINK(A4629,V4629)</f>
        <v>13-0028455</v>
      </c>
      <c r="C4629" t="s">
        <v>5826</v>
      </c>
      <c r="D4629" t="s">
        <v>2859</v>
      </c>
      <c r="E4629" t="s">
        <v>59</v>
      </c>
      <c r="F4629" t="s">
        <v>5845</v>
      </c>
      <c r="G4629" s="2">
        <v>102911105</v>
      </c>
      <c r="H4629" t="s">
        <v>42</v>
      </c>
      <c r="I4629" s="3">
        <v>1972</v>
      </c>
      <c r="J4629">
        <v>20130430</v>
      </c>
      <c r="K4629" s="4">
        <v>2114</v>
      </c>
      <c r="L4629">
        <v>784489</v>
      </c>
      <c r="M4629" s="5">
        <v>322</v>
      </c>
      <c r="N4629" t="s">
        <v>43</v>
      </c>
      <c r="O4629" t="s">
        <v>44</v>
      </c>
      <c r="P4629" t="s">
        <v>45</v>
      </c>
      <c r="Q4629" s="5">
        <v>264</v>
      </c>
      <c r="R4629" s="5">
        <v>85008</v>
      </c>
      <c r="S4629" t="s">
        <v>74</v>
      </c>
      <c r="T4629" t="s">
        <v>47</v>
      </c>
      <c r="U4629" t="s">
        <v>48</v>
      </c>
      <c r="V4629" t="s">
        <v>5862</v>
      </c>
      <c r="W4629" t="s">
        <v>50</v>
      </c>
      <c r="X4629" t="s">
        <v>51</v>
      </c>
      <c r="Y4629">
        <v>0</v>
      </c>
      <c r="Z4629" t="s">
        <v>94</v>
      </c>
      <c r="AA4629">
        <v>2013</v>
      </c>
      <c r="AB4629" t="s">
        <v>114</v>
      </c>
      <c r="AC4629" t="s">
        <v>54</v>
      </c>
      <c r="AD4629" t="s">
        <v>208</v>
      </c>
      <c r="AE4629">
        <v>99287624</v>
      </c>
      <c r="AF4629" t="s">
        <v>56</v>
      </c>
      <c r="AG4629" t="s">
        <v>57</v>
      </c>
      <c r="AH4629" t="s">
        <v>52</v>
      </c>
      <c r="AI4629" t="s">
        <v>58</v>
      </c>
    </row>
    <row r="4630" spans="1:35" x14ac:dyDescent="0.25">
      <c r="A4630" s="13" t="str">
        <f t="shared" si="72"/>
        <v>http://dodappwlsprd2.cloud.pge.com:8003/ilis_rpt/dailyeventlogdetail.jsp?odbeventlogid=13-0028615&amp;numberofmonths=24&amp;showchangehistorylog=1</v>
      </c>
      <c r="B4630" s="14" t="str">
        <f>HYPERLINK(A4630,V4630)</f>
        <v>13-0028615</v>
      </c>
      <c r="C4630" t="s">
        <v>5826</v>
      </c>
      <c r="D4630" t="s">
        <v>2859</v>
      </c>
      <c r="E4630" t="s">
        <v>59</v>
      </c>
      <c r="F4630" t="s">
        <v>5863</v>
      </c>
      <c r="G4630" s="2">
        <v>103401101</v>
      </c>
      <c r="H4630" t="s">
        <v>61</v>
      </c>
      <c r="I4630" s="3">
        <v>9409</v>
      </c>
      <c r="J4630">
        <v>20130501</v>
      </c>
      <c r="K4630" s="4">
        <v>1028</v>
      </c>
      <c r="L4630">
        <v>785054</v>
      </c>
      <c r="M4630" s="5">
        <v>473</v>
      </c>
      <c r="N4630" t="s">
        <v>43</v>
      </c>
      <c r="O4630" t="s">
        <v>44</v>
      </c>
      <c r="P4630" t="s">
        <v>111</v>
      </c>
      <c r="Q4630" s="5">
        <v>28</v>
      </c>
      <c r="R4630" s="5">
        <v>3844</v>
      </c>
      <c r="S4630" t="s">
        <v>115</v>
      </c>
      <c r="T4630" t="s">
        <v>47</v>
      </c>
      <c r="U4630" t="s">
        <v>48</v>
      </c>
      <c r="V4630" t="s">
        <v>5864</v>
      </c>
      <c r="W4630" t="s">
        <v>50</v>
      </c>
      <c r="X4630" t="s">
        <v>51</v>
      </c>
      <c r="Y4630">
        <v>30993625</v>
      </c>
      <c r="Z4630" t="s">
        <v>94</v>
      </c>
      <c r="AA4630">
        <v>2013</v>
      </c>
      <c r="AB4630" t="s">
        <v>130</v>
      </c>
      <c r="AC4630" t="s">
        <v>54</v>
      </c>
      <c r="AD4630" t="s">
        <v>55</v>
      </c>
      <c r="AE4630">
        <v>99287450</v>
      </c>
      <c r="AF4630" t="s">
        <v>56</v>
      </c>
      <c r="AG4630" t="s">
        <v>57</v>
      </c>
      <c r="AH4630" t="s">
        <v>52</v>
      </c>
      <c r="AI4630" t="s">
        <v>58</v>
      </c>
    </row>
    <row r="4631" spans="1:35" x14ac:dyDescent="0.25">
      <c r="A4631" s="13" t="str">
        <f t="shared" si="72"/>
        <v>http://dodappwlsprd2.cloud.pge.com:8003/ilis_rpt/dailyeventlogdetail.jsp?odbeventlogid=13-0028760&amp;numberofmonths=24&amp;showchangehistorylog=1</v>
      </c>
      <c r="B4631" s="14" t="str">
        <f>HYPERLINK(A4631,V4631)</f>
        <v>13-0028760</v>
      </c>
      <c r="C4631" t="s">
        <v>5826</v>
      </c>
      <c r="D4631" t="s">
        <v>2859</v>
      </c>
      <c r="E4631" t="s">
        <v>59</v>
      </c>
      <c r="F4631" t="s">
        <v>5834</v>
      </c>
      <c r="G4631" s="2">
        <v>103031102</v>
      </c>
      <c r="H4631" t="s">
        <v>42</v>
      </c>
      <c r="I4631" s="3">
        <v>2600</v>
      </c>
      <c r="J4631">
        <v>20130501</v>
      </c>
      <c r="K4631" s="4">
        <v>1933</v>
      </c>
      <c r="L4631">
        <v>785465</v>
      </c>
      <c r="M4631" s="5">
        <v>406</v>
      </c>
      <c r="N4631" t="s">
        <v>43</v>
      </c>
      <c r="O4631" t="s">
        <v>89</v>
      </c>
      <c r="P4631" t="s">
        <v>90</v>
      </c>
      <c r="Q4631" s="5">
        <v>380</v>
      </c>
      <c r="R4631" s="5">
        <v>58497</v>
      </c>
      <c r="S4631" t="s">
        <v>74</v>
      </c>
      <c r="T4631" t="s">
        <v>92</v>
      </c>
      <c r="U4631" t="s">
        <v>48</v>
      </c>
      <c r="V4631" t="s">
        <v>5865</v>
      </c>
      <c r="W4631" t="s">
        <v>50</v>
      </c>
      <c r="X4631" t="s">
        <v>51</v>
      </c>
      <c r="Y4631">
        <v>30993772</v>
      </c>
      <c r="Z4631" t="s">
        <v>94</v>
      </c>
      <c r="AA4631">
        <v>2013</v>
      </c>
      <c r="AB4631" t="s">
        <v>130</v>
      </c>
      <c r="AC4631" t="s">
        <v>54</v>
      </c>
      <c r="AD4631" t="s">
        <v>100</v>
      </c>
      <c r="AE4631">
        <v>99287372</v>
      </c>
      <c r="AF4631" t="s">
        <v>95</v>
      </c>
      <c r="AG4631" t="s">
        <v>57</v>
      </c>
      <c r="AH4631" t="s">
        <v>52</v>
      </c>
      <c r="AI4631" t="s">
        <v>58</v>
      </c>
    </row>
    <row r="4632" spans="1:35" x14ac:dyDescent="0.25">
      <c r="A4632" s="13" t="str">
        <f t="shared" si="72"/>
        <v>http://dodappwlsprd2.cloud.pge.com:8003/ilis_rpt/dailyeventlogdetail.jsp?odbeventlogid=13-0028618&amp;numberofmonths=24&amp;showchangehistorylog=1</v>
      </c>
      <c r="B4632" s="14" t="str">
        <f>HYPERLINK(A4632,V4632)</f>
        <v>13-0028618</v>
      </c>
      <c r="C4632" t="s">
        <v>5826</v>
      </c>
      <c r="D4632" t="s">
        <v>2859</v>
      </c>
      <c r="E4632" t="s">
        <v>40</v>
      </c>
      <c r="F4632" t="s">
        <v>5836</v>
      </c>
      <c r="G4632" s="2">
        <v>102541101</v>
      </c>
      <c r="H4632" t="s">
        <v>61</v>
      </c>
      <c r="I4632" s="3">
        <v>5713</v>
      </c>
      <c r="J4632">
        <v>20130501</v>
      </c>
      <c r="K4632" s="4">
        <v>803</v>
      </c>
      <c r="L4632">
        <v>784864</v>
      </c>
      <c r="M4632" s="5">
        <v>737</v>
      </c>
      <c r="N4632" t="s">
        <v>43</v>
      </c>
      <c r="O4632" t="s">
        <v>44</v>
      </c>
      <c r="P4632" t="s">
        <v>45</v>
      </c>
      <c r="Q4632" s="5">
        <v>26</v>
      </c>
      <c r="R4632" s="5">
        <v>19162</v>
      </c>
      <c r="S4632" t="s">
        <v>115</v>
      </c>
      <c r="T4632" t="s">
        <v>47</v>
      </c>
      <c r="U4632" t="s">
        <v>48</v>
      </c>
      <c r="V4632" t="s">
        <v>5866</v>
      </c>
      <c r="W4632" t="s">
        <v>50</v>
      </c>
      <c r="X4632" t="s">
        <v>51</v>
      </c>
      <c r="Y4632">
        <v>30993620</v>
      </c>
      <c r="Z4632" t="s">
        <v>94</v>
      </c>
      <c r="AA4632">
        <v>2013</v>
      </c>
      <c r="AB4632" t="s">
        <v>130</v>
      </c>
      <c r="AC4632" t="s">
        <v>54</v>
      </c>
      <c r="AD4632" t="s">
        <v>100</v>
      </c>
      <c r="AE4632">
        <v>99287447</v>
      </c>
      <c r="AF4632" t="s">
        <v>56</v>
      </c>
      <c r="AG4632" t="s">
        <v>57</v>
      </c>
      <c r="AH4632" t="s">
        <v>52</v>
      </c>
      <c r="AI4632" t="s">
        <v>58</v>
      </c>
    </row>
    <row r="4633" spans="1:35" x14ac:dyDescent="0.25">
      <c r="A4633" s="13" t="str">
        <f t="shared" si="72"/>
        <v>http://dodappwlsprd2.cloud.pge.com:8003/ilis_rpt/dailyeventlogdetail.jsp?odbeventlogid=13-0029509&amp;numberofmonths=24&amp;showchangehistorylog=1</v>
      </c>
      <c r="B4633" s="14" t="str">
        <f>HYPERLINK(A4633,V4633)</f>
        <v>13-0029509</v>
      </c>
      <c r="C4633" t="s">
        <v>5826</v>
      </c>
      <c r="D4633" t="s">
        <v>2859</v>
      </c>
      <c r="E4633" t="s">
        <v>59</v>
      </c>
      <c r="F4633" t="s">
        <v>5863</v>
      </c>
      <c r="G4633" s="2">
        <v>103401101</v>
      </c>
      <c r="H4633" t="s">
        <v>61</v>
      </c>
      <c r="I4633" s="3">
        <v>9409</v>
      </c>
      <c r="J4633">
        <v>20130504</v>
      </c>
      <c r="K4633" s="4">
        <v>1808</v>
      </c>
      <c r="L4633">
        <v>787013</v>
      </c>
      <c r="M4633" s="5">
        <v>629</v>
      </c>
      <c r="N4633" t="s">
        <v>43</v>
      </c>
      <c r="O4633" t="s">
        <v>44</v>
      </c>
      <c r="P4633" t="s">
        <v>111</v>
      </c>
      <c r="Q4633" s="5">
        <v>28</v>
      </c>
      <c r="R4633" s="5">
        <v>7052</v>
      </c>
      <c r="S4633" t="s">
        <v>115</v>
      </c>
      <c r="T4633" t="s">
        <v>47</v>
      </c>
      <c r="U4633" t="s">
        <v>48</v>
      </c>
      <c r="V4633" t="s">
        <v>5867</v>
      </c>
      <c r="W4633" t="s">
        <v>50</v>
      </c>
      <c r="X4633" t="s">
        <v>51</v>
      </c>
      <c r="Y4633">
        <v>0</v>
      </c>
      <c r="Z4633" t="s">
        <v>94</v>
      </c>
      <c r="AA4633">
        <v>2013</v>
      </c>
      <c r="AB4633" t="s">
        <v>130</v>
      </c>
      <c r="AC4633" t="s">
        <v>54</v>
      </c>
      <c r="AD4633" t="s">
        <v>64</v>
      </c>
      <c r="AE4633">
        <v>99286765</v>
      </c>
      <c r="AF4633" t="s">
        <v>56</v>
      </c>
      <c r="AG4633" t="s">
        <v>57</v>
      </c>
      <c r="AH4633" t="s">
        <v>52</v>
      </c>
      <c r="AI4633" t="s">
        <v>58</v>
      </c>
    </row>
    <row r="4634" spans="1:35" x14ac:dyDescent="0.25">
      <c r="A4634" s="13" t="str">
        <f t="shared" si="72"/>
        <v>http://dodappwlsprd2.cloud.pge.com:8003/ilis_rpt/dailyeventlogdetail.jsp?odbeventlogid=13-0032895&amp;numberofmonths=24&amp;showchangehistorylog=1</v>
      </c>
      <c r="B4634" s="14" t="str">
        <f>HYPERLINK(A4634,V4634)</f>
        <v>13-0032895</v>
      </c>
      <c r="C4634" t="s">
        <v>5826</v>
      </c>
      <c r="D4634" t="s">
        <v>2859</v>
      </c>
      <c r="E4634" t="s">
        <v>59</v>
      </c>
      <c r="F4634" t="s">
        <v>5868</v>
      </c>
      <c r="G4634" s="2">
        <v>102831104</v>
      </c>
      <c r="H4634" t="s">
        <v>61</v>
      </c>
      <c r="I4634" s="3">
        <v>17245</v>
      </c>
      <c r="J4634">
        <v>20130520</v>
      </c>
      <c r="K4634" s="4">
        <v>650</v>
      </c>
      <c r="L4634">
        <v>795161</v>
      </c>
      <c r="M4634" s="5">
        <v>790</v>
      </c>
      <c r="N4634" t="s">
        <v>43</v>
      </c>
      <c r="O4634" t="s">
        <v>44</v>
      </c>
      <c r="P4634" t="s">
        <v>45</v>
      </c>
      <c r="Q4634" s="5">
        <v>122</v>
      </c>
      <c r="R4634" s="5">
        <v>90209</v>
      </c>
      <c r="S4634" t="s">
        <v>74</v>
      </c>
      <c r="T4634" t="s">
        <v>78</v>
      </c>
      <c r="U4634" t="s">
        <v>48</v>
      </c>
      <c r="V4634" t="s">
        <v>5869</v>
      </c>
      <c r="W4634" t="s">
        <v>50</v>
      </c>
      <c r="X4634" t="s">
        <v>51</v>
      </c>
      <c r="Y4634">
        <v>30997441</v>
      </c>
      <c r="Z4634" t="s">
        <v>52</v>
      </c>
      <c r="AA4634">
        <v>2013</v>
      </c>
      <c r="AB4634" t="s">
        <v>130</v>
      </c>
      <c r="AC4634" t="s">
        <v>54</v>
      </c>
      <c r="AD4634" t="s">
        <v>87</v>
      </c>
      <c r="AE4634">
        <v>99284331</v>
      </c>
      <c r="AF4634" t="s">
        <v>80</v>
      </c>
      <c r="AG4634" t="s">
        <v>57</v>
      </c>
      <c r="AH4634" t="s">
        <v>52</v>
      </c>
      <c r="AI4634" t="s">
        <v>58</v>
      </c>
    </row>
    <row r="4635" spans="1:35" x14ac:dyDescent="0.25">
      <c r="A4635" s="13" t="str">
        <f t="shared" si="72"/>
        <v>http://dodappwlsprd2.cloud.pge.com:8003/ilis_rpt/dailyeventlogdetail.jsp?odbeventlogid=13-0033485&amp;numberofmonths=24&amp;showchangehistorylog=1</v>
      </c>
      <c r="B4635" s="14" t="str">
        <f>HYPERLINK(A4635,V4635)</f>
        <v>13-0033485</v>
      </c>
      <c r="C4635" t="s">
        <v>5826</v>
      </c>
      <c r="D4635" t="s">
        <v>2859</v>
      </c>
      <c r="E4635" t="s">
        <v>59</v>
      </c>
      <c r="F4635" t="s">
        <v>5863</v>
      </c>
      <c r="G4635" s="2">
        <v>103401101</v>
      </c>
      <c r="H4635" t="s">
        <v>42</v>
      </c>
      <c r="I4635" s="3">
        <v>1330</v>
      </c>
      <c r="J4635">
        <v>20130522</v>
      </c>
      <c r="K4635" s="4">
        <v>232</v>
      </c>
      <c r="L4635">
        <v>796422</v>
      </c>
      <c r="M4635" s="5">
        <v>466</v>
      </c>
      <c r="N4635" t="s">
        <v>43</v>
      </c>
      <c r="O4635" t="s">
        <v>44</v>
      </c>
      <c r="P4635" t="s">
        <v>45</v>
      </c>
      <c r="Q4635" s="5">
        <v>418</v>
      </c>
      <c r="R4635" s="5">
        <v>76830</v>
      </c>
      <c r="S4635" t="s">
        <v>115</v>
      </c>
      <c r="T4635" t="s">
        <v>47</v>
      </c>
      <c r="U4635" t="s">
        <v>48</v>
      </c>
      <c r="V4635" t="s">
        <v>5870</v>
      </c>
      <c r="W4635" t="s">
        <v>50</v>
      </c>
      <c r="X4635" t="s">
        <v>51</v>
      </c>
      <c r="Y4635">
        <v>30997775</v>
      </c>
      <c r="Z4635" t="s">
        <v>52</v>
      </c>
      <c r="AA4635">
        <v>2013</v>
      </c>
      <c r="AB4635" t="s">
        <v>130</v>
      </c>
      <c r="AC4635" t="s">
        <v>54</v>
      </c>
      <c r="AD4635" t="s">
        <v>64</v>
      </c>
      <c r="AE4635">
        <v>99283954</v>
      </c>
      <c r="AF4635" t="s">
        <v>56</v>
      </c>
      <c r="AG4635" t="s">
        <v>57</v>
      </c>
      <c r="AH4635" t="s">
        <v>52</v>
      </c>
      <c r="AI4635" t="s">
        <v>58</v>
      </c>
    </row>
    <row r="4636" spans="1:35" x14ac:dyDescent="0.25">
      <c r="A4636" s="13" t="str">
        <f t="shared" si="72"/>
        <v>http://dodappwlsprd2.cloud.pge.com:8003/ilis_rpt/dailyeventlogdetail.jsp?odbeventlogid=13-0035917&amp;numberofmonths=24&amp;showchangehistorylog=1</v>
      </c>
      <c r="B4636" s="14" t="str">
        <f>HYPERLINK(A4636,V4636)</f>
        <v>13-0035917</v>
      </c>
      <c r="C4636" t="s">
        <v>5826</v>
      </c>
      <c r="D4636" t="s">
        <v>2859</v>
      </c>
      <c r="E4636" t="s">
        <v>59</v>
      </c>
      <c r="F4636" t="s">
        <v>5868</v>
      </c>
      <c r="G4636" s="2">
        <v>102831104</v>
      </c>
      <c r="H4636" t="s">
        <v>61</v>
      </c>
      <c r="I4636" s="3">
        <v>27099</v>
      </c>
      <c r="J4636">
        <v>20130602</v>
      </c>
      <c r="K4636" s="4">
        <v>645</v>
      </c>
      <c r="L4636">
        <v>802439</v>
      </c>
      <c r="M4636" s="5">
        <v>488</v>
      </c>
      <c r="N4636" t="s">
        <v>43</v>
      </c>
      <c r="O4636" t="s">
        <v>44</v>
      </c>
      <c r="P4636" t="s">
        <v>45</v>
      </c>
      <c r="Q4636" s="5">
        <v>1</v>
      </c>
      <c r="R4636" s="5">
        <v>488</v>
      </c>
      <c r="S4636" t="s">
        <v>74</v>
      </c>
      <c r="T4636" t="s">
        <v>47</v>
      </c>
      <c r="U4636" t="s">
        <v>48</v>
      </c>
      <c r="V4636" t="s">
        <v>5871</v>
      </c>
      <c r="W4636" t="s">
        <v>50</v>
      </c>
      <c r="X4636" t="s">
        <v>51</v>
      </c>
      <c r="Y4636">
        <v>31000252</v>
      </c>
      <c r="Z4636" t="s">
        <v>52</v>
      </c>
      <c r="AA4636">
        <v>2013</v>
      </c>
      <c r="AB4636" t="s">
        <v>144</v>
      </c>
      <c r="AC4636" t="s">
        <v>54</v>
      </c>
      <c r="AD4636" t="s">
        <v>100</v>
      </c>
      <c r="AE4636">
        <v>99282266</v>
      </c>
      <c r="AF4636" t="s">
        <v>56</v>
      </c>
      <c r="AG4636" t="s">
        <v>57</v>
      </c>
      <c r="AH4636" t="s">
        <v>52</v>
      </c>
      <c r="AI4636" t="s">
        <v>58</v>
      </c>
    </row>
    <row r="4637" spans="1:35" x14ac:dyDescent="0.25">
      <c r="A4637" s="13" t="str">
        <f t="shared" si="72"/>
        <v>http://dodappwlsprd2.cloud.pge.com:8003/ilis_rpt/dailyeventlogdetail.jsp?odbeventlogid=13-0037665&amp;numberofmonths=24&amp;showchangehistorylog=1</v>
      </c>
      <c r="B4637" s="14" t="str">
        <f>HYPERLINK(A4637,V4637)</f>
        <v>13-0037665</v>
      </c>
      <c r="C4637" t="s">
        <v>5826</v>
      </c>
      <c r="D4637" t="s">
        <v>2859</v>
      </c>
      <c r="E4637" t="s">
        <v>59</v>
      </c>
      <c r="F4637" t="s">
        <v>5868</v>
      </c>
      <c r="G4637" s="2">
        <v>102831104</v>
      </c>
      <c r="H4637" t="s">
        <v>61</v>
      </c>
      <c r="I4637" s="3">
        <v>1571</v>
      </c>
      <c r="J4637">
        <v>20130608</v>
      </c>
      <c r="K4637" s="4">
        <v>225</v>
      </c>
      <c r="L4637">
        <v>806038</v>
      </c>
      <c r="M4637" s="5">
        <v>575</v>
      </c>
      <c r="N4637" t="s">
        <v>43</v>
      </c>
      <c r="O4637" t="s">
        <v>44</v>
      </c>
      <c r="P4637" t="s">
        <v>45</v>
      </c>
      <c r="Q4637" s="5">
        <v>56</v>
      </c>
      <c r="R4637" s="5">
        <v>10860</v>
      </c>
      <c r="S4637" t="s">
        <v>2953</v>
      </c>
      <c r="T4637" t="s">
        <v>47</v>
      </c>
      <c r="U4637" t="s">
        <v>48</v>
      </c>
      <c r="V4637" t="s">
        <v>5872</v>
      </c>
      <c r="W4637" t="s">
        <v>50</v>
      </c>
      <c r="X4637" t="s">
        <v>51</v>
      </c>
      <c r="Y4637">
        <v>31001477</v>
      </c>
      <c r="Z4637" t="s">
        <v>94</v>
      </c>
      <c r="AA4637">
        <v>2013</v>
      </c>
      <c r="AB4637" t="s">
        <v>144</v>
      </c>
      <c r="AC4637" t="s">
        <v>54</v>
      </c>
      <c r="AD4637" t="s">
        <v>55</v>
      </c>
      <c r="AE4637">
        <v>99281276</v>
      </c>
      <c r="AF4637" t="s">
        <v>56</v>
      </c>
      <c r="AG4637" t="s">
        <v>57</v>
      </c>
      <c r="AH4637" t="s">
        <v>52</v>
      </c>
      <c r="AI4637" t="s">
        <v>58</v>
      </c>
    </row>
    <row r="4638" spans="1:35" x14ac:dyDescent="0.25">
      <c r="A4638" s="13" t="str">
        <f t="shared" si="72"/>
        <v>http://dodappwlsprd2.cloud.pge.com:8003/ilis_rpt/dailyeventlogdetail.jsp?odbeventlogid=13-0042535&amp;numberofmonths=24&amp;showchangehistorylog=1</v>
      </c>
      <c r="B4638" s="14" t="str">
        <f>HYPERLINK(A4638,V4638)</f>
        <v>13-0042535</v>
      </c>
      <c r="C4638" t="s">
        <v>5826</v>
      </c>
      <c r="D4638" t="s">
        <v>2859</v>
      </c>
      <c r="E4638" t="s">
        <v>59</v>
      </c>
      <c r="F4638" t="s">
        <v>5873</v>
      </c>
      <c r="G4638" s="2">
        <v>102831101</v>
      </c>
      <c r="H4638" t="s">
        <v>61</v>
      </c>
      <c r="I4638" s="3">
        <v>5185</v>
      </c>
      <c r="J4638">
        <v>20130625</v>
      </c>
      <c r="K4638" s="4">
        <v>1222</v>
      </c>
      <c r="L4638">
        <v>816980</v>
      </c>
      <c r="M4638" s="5">
        <v>568</v>
      </c>
      <c r="N4638" t="s">
        <v>43</v>
      </c>
      <c r="O4638" t="s">
        <v>44</v>
      </c>
      <c r="P4638" t="s">
        <v>111</v>
      </c>
      <c r="Q4638" s="5">
        <v>90</v>
      </c>
      <c r="R4638" s="5">
        <v>38708</v>
      </c>
      <c r="S4638" t="s">
        <v>91</v>
      </c>
      <c r="T4638" t="s">
        <v>47</v>
      </c>
      <c r="U4638" t="s">
        <v>48</v>
      </c>
      <c r="V4638" t="s">
        <v>5874</v>
      </c>
      <c r="W4638" t="s">
        <v>50</v>
      </c>
      <c r="X4638" t="s">
        <v>51</v>
      </c>
      <c r="Y4638">
        <v>31005230</v>
      </c>
      <c r="Z4638" t="s">
        <v>94</v>
      </c>
      <c r="AA4638">
        <v>2013</v>
      </c>
      <c r="AB4638" t="s">
        <v>144</v>
      </c>
      <c r="AC4638" t="s">
        <v>54</v>
      </c>
      <c r="AD4638" t="s">
        <v>87</v>
      </c>
      <c r="AE4638">
        <v>99277975</v>
      </c>
      <c r="AF4638" t="s">
        <v>56</v>
      </c>
      <c r="AG4638" t="s">
        <v>57</v>
      </c>
      <c r="AH4638" t="s">
        <v>52</v>
      </c>
      <c r="AI4638" t="s">
        <v>58</v>
      </c>
    </row>
    <row r="4639" spans="1:35" x14ac:dyDescent="0.25">
      <c r="A4639" s="13" t="str">
        <f t="shared" si="72"/>
        <v>http://dodappwlsprd2.cloud.pge.com:8003/ilis_rpt/dailyeventlogdetail.jsp?odbeventlogid=13-0045509&amp;numberofmonths=24&amp;showchangehistorylog=1</v>
      </c>
      <c r="B4639" s="14" t="str">
        <f>HYPERLINK(A4639,V4639)</f>
        <v>13-0045509</v>
      </c>
      <c r="C4639" t="s">
        <v>5826</v>
      </c>
      <c r="D4639" t="s">
        <v>2859</v>
      </c>
      <c r="E4639" t="s">
        <v>40</v>
      </c>
      <c r="F4639" t="s">
        <v>5875</v>
      </c>
      <c r="G4639" s="2">
        <v>103351101</v>
      </c>
      <c r="H4639" t="s">
        <v>42</v>
      </c>
      <c r="I4639" s="3">
        <v>1380</v>
      </c>
      <c r="J4639">
        <v>20130706</v>
      </c>
      <c r="K4639" s="4">
        <v>519</v>
      </c>
      <c r="L4639">
        <v>826719</v>
      </c>
      <c r="M4639" s="5">
        <v>662</v>
      </c>
      <c r="N4639" t="s">
        <v>43</v>
      </c>
      <c r="O4639" t="s">
        <v>83</v>
      </c>
      <c r="P4639" t="s">
        <v>124</v>
      </c>
      <c r="Q4639" s="5">
        <v>584</v>
      </c>
      <c r="R4639" s="5">
        <v>227416</v>
      </c>
      <c r="S4639" t="s">
        <v>74</v>
      </c>
      <c r="T4639" t="s">
        <v>78</v>
      </c>
      <c r="U4639" t="s">
        <v>48</v>
      </c>
      <c r="V4639" t="s">
        <v>5876</v>
      </c>
      <c r="W4639" t="s">
        <v>50</v>
      </c>
      <c r="X4639" t="s">
        <v>51</v>
      </c>
      <c r="Y4639">
        <v>31007079</v>
      </c>
      <c r="Z4639" t="s">
        <v>52</v>
      </c>
      <c r="AA4639">
        <v>2013</v>
      </c>
      <c r="AB4639" t="s">
        <v>168</v>
      </c>
      <c r="AC4639" t="s">
        <v>54</v>
      </c>
      <c r="AD4639" t="s">
        <v>100</v>
      </c>
      <c r="AE4639">
        <v>99275576</v>
      </c>
      <c r="AF4639" t="s">
        <v>80</v>
      </c>
      <c r="AG4639" t="s">
        <v>57</v>
      </c>
      <c r="AH4639" t="s">
        <v>52</v>
      </c>
      <c r="AI4639" t="s">
        <v>58</v>
      </c>
    </row>
    <row r="4640" spans="1:35" x14ac:dyDescent="0.25">
      <c r="A4640" s="13" t="str">
        <f t="shared" si="72"/>
        <v>http://dodappwlsprd2.cloud.pge.com:8003/ilis_rpt/dailyeventlogdetail.jsp?odbeventlogid=13-0047915&amp;numberofmonths=24&amp;showchangehistorylog=1</v>
      </c>
      <c r="B4640" s="14" t="str">
        <f>HYPERLINK(A4640,V4640)</f>
        <v>13-0047915</v>
      </c>
      <c r="C4640" t="s">
        <v>5826</v>
      </c>
      <c r="D4640" t="s">
        <v>2859</v>
      </c>
      <c r="E4640" t="s">
        <v>59</v>
      </c>
      <c r="F4640" t="s">
        <v>5863</v>
      </c>
      <c r="G4640" s="2">
        <v>103401101</v>
      </c>
      <c r="H4640" t="s">
        <v>61</v>
      </c>
      <c r="I4640" s="3">
        <v>6355</v>
      </c>
      <c r="J4640">
        <v>20130717</v>
      </c>
      <c r="K4640" s="4">
        <v>524</v>
      </c>
      <c r="L4640">
        <v>832794</v>
      </c>
      <c r="M4640" s="5">
        <v>292</v>
      </c>
      <c r="N4640" t="s">
        <v>43</v>
      </c>
      <c r="O4640" t="s">
        <v>44</v>
      </c>
      <c r="P4640" t="s">
        <v>45</v>
      </c>
      <c r="Q4640" s="5">
        <v>17</v>
      </c>
      <c r="R4640" s="5">
        <v>4964</v>
      </c>
      <c r="S4640" t="s">
        <v>74</v>
      </c>
      <c r="T4640" t="s">
        <v>47</v>
      </c>
      <c r="U4640" t="s">
        <v>48</v>
      </c>
      <c r="V4640" t="s">
        <v>5877</v>
      </c>
      <c r="W4640" t="s">
        <v>50</v>
      </c>
      <c r="X4640" t="s">
        <v>51</v>
      </c>
      <c r="Y4640">
        <v>31009132</v>
      </c>
      <c r="Z4640" t="s">
        <v>52</v>
      </c>
      <c r="AA4640">
        <v>2013</v>
      </c>
      <c r="AB4640" t="s">
        <v>168</v>
      </c>
      <c r="AC4640" t="s">
        <v>54</v>
      </c>
      <c r="AD4640" t="s">
        <v>100</v>
      </c>
      <c r="AE4640">
        <v>99273861</v>
      </c>
      <c r="AF4640" t="s">
        <v>56</v>
      </c>
      <c r="AG4640" t="s">
        <v>57</v>
      </c>
      <c r="AH4640" t="s">
        <v>52</v>
      </c>
      <c r="AI4640" t="s">
        <v>58</v>
      </c>
    </row>
    <row r="4641" spans="1:35" x14ac:dyDescent="0.25">
      <c r="A4641" s="13" t="str">
        <f t="shared" si="72"/>
        <v>http://dodappwlsprd2.cloud.pge.com:8003/ilis_rpt/dailyeventlogdetail.jsp?odbeventlogid=13-0048818&amp;numberofmonths=24&amp;showchangehistorylog=1</v>
      </c>
      <c r="B4641" s="14" t="str">
        <f>HYPERLINK(A4641,V4641)</f>
        <v>13-0048818</v>
      </c>
      <c r="C4641" t="s">
        <v>5826</v>
      </c>
      <c r="D4641" t="s">
        <v>2859</v>
      </c>
      <c r="E4641" t="s">
        <v>40</v>
      </c>
      <c r="F4641" t="s">
        <v>5878</v>
      </c>
      <c r="G4641" s="2">
        <v>102931103</v>
      </c>
      <c r="H4641" t="s">
        <v>42</v>
      </c>
      <c r="I4641" s="3">
        <v>9072</v>
      </c>
      <c r="J4641">
        <v>20130720</v>
      </c>
      <c r="K4641" s="4">
        <v>755</v>
      </c>
      <c r="L4641">
        <v>835282</v>
      </c>
      <c r="M4641" s="5">
        <v>497</v>
      </c>
      <c r="N4641" t="s">
        <v>43</v>
      </c>
      <c r="O4641" t="s">
        <v>83</v>
      </c>
      <c r="P4641" t="s">
        <v>124</v>
      </c>
      <c r="Q4641" s="5">
        <v>281</v>
      </c>
      <c r="R4641" s="5">
        <v>107518</v>
      </c>
      <c r="S4641" t="s">
        <v>74</v>
      </c>
      <c r="T4641" t="s">
        <v>78</v>
      </c>
      <c r="U4641" t="s">
        <v>121</v>
      </c>
      <c r="V4641" t="s">
        <v>5879</v>
      </c>
      <c r="W4641" t="s">
        <v>50</v>
      </c>
      <c r="X4641" t="s">
        <v>51</v>
      </c>
      <c r="Y4641">
        <v>0</v>
      </c>
      <c r="Z4641" t="s">
        <v>52</v>
      </c>
      <c r="AA4641">
        <v>2013</v>
      </c>
      <c r="AB4641" t="s">
        <v>168</v>
      </c>
      <c r="AC4641" t="s">
        <v>54</v>
      </c>
      <c r="AD4641" t="s">
        <v>208</v>
      </c>
      <c r="AE4641">
        <v>99273252</v>
      </c>
      <c r="AF4641" t="s">
        <v>80</v>
      </c>
      <c r="AG4641" t="s">
        <v>57</v>
      </c>
      <c r="AH4641" t="s">
        <v>52</v>
      </c>
      <c r="AI4641" t="s">
        <v>58</v>
      </c>
    </row>
    <row r="4642" spans="1:35" x14ac:dyDescent="0.25">
      <c r="A4642" s="13" t="str">
        <f t="shared" si="72"/>
        <v>http://dodappwlsprd2.cloud.pge.com:8003/ilis_rpt/dailyeventlogdetail.jsp?odbeventlogid=13-0054293&amp;numberofmonths=24&amp;showchangehistorylog=1</v>
      </c>
      <c r="B4642" s="14" t="str">
        <f>HYPERLINK(A4642,V4642)</f>
        <v>13-0054293</v>
      </c>
      <c r="C4642" t="s">
        <v>5826</v>
      </c>
      <c r="D4642" t="s">
        <v>2859</v>
      </c>
      <c r="E4642" t="s">
        <v>59</v>
      </c>
      <c r="F4642" t="s">
        <v>5880</v>
      </c>
      <c r="G4642" s="2">
        <v>103031101</v>
      </c>
      <c r="H4642" t="s">
        <v>61</v>
      </c>
      <c r="I4642" s="3">
        <v>27225</v>
      </c>
      <c r="J4642">
        <v>20130813</v>
      </c>
      <c r="K4642" s="4">
        <v>1153</v>
      </c>
      <c r="L4642">
        <v>847717</v>
      </c>
      <c r="M4642" s="5">
        <v>377</v>
      </c>
      <c r="N4642" t="s">
        <v>43</v>
      </c>
      <c r="O4642" t="s">
        <v>89</v>
      </c>
      <c r="P4642" t="s">
        <v>90</v>
      </c>
      <c r="Q4642" s="5">
        <v>48</v>
      </c>
      <c r="R4642" s="5">
        <v>18096</v>
      </c>
      <c r="S4642" t="s">
        <v>74</v>
      </c>
      <c r="T4642" t="s">
        <v>437</v>
      </c>
      <c r="U4642" t="s">
        <v>121</v>
      </c>
      <c r="V4642" t="s">
        <v>5881</v>
      </c>
      <c r="W4642" t="s">
        <v>50</v>
      </c>
      <c r="X4642" t="s">
        <v>51</v>
      </c>
      <c r="Y4642">
        <v>41942806</v>
      </c>
      <c r="Z4642" t="s">
        <v>52</v>
      </c>
      <c r="AA4642">
        <v>2013</v>
      </c>
      <c r="AB4642" t="s">
        <v>183</v>
      </c>
      <c r="AC4642" t="s">
        <v>54</v>
      </c>
      <c r="AD4642" t="s">
        <v>55</v>
      </c>
      <c r="AE4642">
        <v>99269563</v>
      </c>
      <c r="AF4642" t="s">
        <v>439</v>
      </c>
      <c r="AG4642" t="s">
        <v>57</v>
      </c>
      <c r="AH4642" t="s">
        <v>52</v>
      </c>
      <c r="AI4642" t="s">
        <v>58</v>
      </c>
    </row>
    <row r="4643" spans="1:35" x14ac:dyDescent="0.25">
      <c r="A4643" s="13" t="str">
        <f t="shared" si="72"/>
        <v>http://dodappwlsprd2.cloud.pge.com:8003/ilis_rpt/dailyeventlogdetail.jsp?odbeventlogid=13-0054433&amp;numberofmonths=24&amp;showchangehistorylog=1</v>
      </c>
      <c r="B4643" s="14" t="str">
        <f>HYPERLINK(A4643,V4643)</f>
        <v>13-0054433</v>
      </c>
      <c r="C4643" t="s">
        <v>5826</v>
      </c>
      <c r="D4643" t="s">
        <v>2859</v>
      </c>
      <c r="E4643" t="s">
        <v>40</v>
      </c>
      <c r="F4643" t="s">
        <v>5838</v>
      </c>
      <c r="G4643" s="2">
        <v>103521104</v>
      </c>
      <c r="H4643" t="s">
        <v>61</v>
      </c>
      <c r="I4643" s="3">
        <v>11151</v>
      </c>
      <c r="J4643">
        <v>20130814</v>
      </c>
      <c r="K4643" s="4">
        <v>301</v>
      </c>
      <c r="L4643">
        <v>848002</v>
      </c>
      <c r="M4643" s="5">
        <v>424</v>
      </c>
      <c r="N4643" t="s">
        <v>43</v>
      </c>
      <c r="O4643" t="s">
        <v>83</v>
      </c>
      <c r="P4643" t="s">
        <v>124</v>
      </c>
      <c r="Q4643" s="5">
        <v>47</v>
      </c>
      <c r="R4643" s="5">
        <v>12800</v>
      </c>
      <c r="S4643" t="s">
        <v>74</v>
      </c>
      <c r="T4643" t="s">
        <v>47</v>
      </c>
      <c r="U4643" t="s">
        <v>121</v>
      </c>
      <c r="V4643" t="s">
        <v>5882</v>
      </c>
      <c r="W4643" t="s">
        <v>50</v>
      </c>
      <c r="X4643" t="s">
        <v>51</v>
      </c>
      <c r="Y4643">
        <v>31014681</v>
      </c>
      <c r="Z4643" t="s">
        <v>52</v>
      </c>
      <c r="AA4643">
        <v>2013</v>
      </c>
      <c r="AB4643" t="s">
        <v>183</v>
      </c>
      <c r="AC4643" t="s">
        <v>54</v>
      </c>
      <c r="AD4643" t="s">
        <v>55</v>
      </c>
      <c r="AE4643">
        <v>99269483</v>
      </c>
      <c r="AF4643" t="s">
        <v>56</v>
      </c>
      <c r="AG4643" t="s">
        <v>57</v>
      </c>
      <c r="AH4643" t="s">
        <v>52</v>
      </c>
      <c r="AI4643" t="s">
        <v>58</v>
      </c>
    </row>
    <row r="4644" spans="1:35" x14ac:dyDescent="0.25">
      <c r="A4644" s="13" t="str">
        <f t="shared" si="72"/>
        <v>http://dodappwlsprd2.cloud.pge.com:8003/ilis_rpt/dailyeventlogdetail.jsp?odbeventlogid=13-0056167&amp;numberofmonths=24&amp;showchangehistorylog=1</v>
      </c>
      <c r="B4644" s="14" t="str">
        <f>HYPERLINK(A4644,V4644)</f>
        <v>13-0056167</v>
      </c>
      <c r="C4644" t="s">
        <v>5826</v>
      </c>
      <c r="D4644" t="s">
        <v>2859</v>
      </c>
      <c r="E4644" t="s">
        <v>40</v>
      </c>
      <c r="F4644" t="s">
        <v>5883</v>
      </c>
      <c r="G4644" s="2">
        <v>103331102</v>
      </c>
      <c r="H4644" t="s">
        <v>42</v>
      </c>
      <c r="I4644" s="3">
        <v>53184</v>
      </c>
      <c r="J4644">
        <v>20130820</v>
      </c>
      <c r="K4644" s="4">
        <v>1347</v>
      </c>
      <c r="L4644">
        <v>852798</v>
      </c>
      <c r="M4644" s="5">
        <v>771</v>
      </c>
      <c r="N4644" t="s">
        <v>43</v>
      </c>
      <c r="O4644" t="s">
        <v>44</v>
      </c>
      <c r="P4644" t="s">
        <v>111</v>
      </c>
      <c r="Q4644" s="5">
        <v>216</v>
      </c>
      <c r="R4644" s="5">
        <v>58180</v>
      </c>
      <c r="S4644" t="s">
        <v>46</v>
      </c>
      <c r="T4644" t="s">
        <v>47</v>
      </c>
      <c r="U4644" t="s">
        <v>48</v>
      </c>
      <c r="V4644" t="s">
        <v>5884</v>
      </c>
      <c r="W4644" t="s">
        <v>50</v>
      </c>
      <c r="X4644" t="s">
        <v>51</v>
      </c>
      <c r="Y4644">
        <v>0</v>
      </c>
      <c r="Z4644" t="s">
        <v>94</v>
      </c>
      <c r="AA4644">
        <v>2013</v>
      </c>
      <c r="AB4644" t="s">
        <v>183</v>
      </c>
      <c r="AC4644" t="s">
        <v>54</v>
      </c>
      <c r="AD4644" t="s">
        <v>100</v>
      </c>
      <c r="AE4644">
        <v>99268093</v>
      </c>
      <c r="AF4644" t="s">
        <v>56</v>
      </c>
      <c r="AG4644" t="s">
        <v>57</v>
      </c>
      <c r="AH4644" t="s">
        <v>52</v>
      </c>
      <c r="AI4644" t="s">
        <v>58</v>
      </c>
    </row>
    <row r="4645" spans="1:35" x14ac:dyDescent="0.25">
      <c r="A4645" s="13" t="str">
        <f t="shared" si="72"/>
        <v>http://dodappwlsprd2.cloud.pge.com:8003/ilis_rpt/dailyeventlogdetail.jsp?odbeventlogid=13-0057347&amp;numberofmonths=24&amp;showchangehistorylog=1</v>
      </c>
      <c r="B4645" s="14" t="str">
        <f>HYPERLINK(A4645,V4645)</f>
        <v>13-0057347</v>
      </c>
      <c r="C4645" t="s">
        <v>5826</v>
      </c>
      <c r="D4645" t="s">
        <v>2859</v>
      </c>
      <c r="E4645" t="s">
        <v>40</v>
      </c>
      <c r="F4645" t="s">
        <v>5875</v>
      </c>
      <c r="G4645" s="2">
        <v>103351101</v>
      </c>
      <c r="H4645" t="s">
        <v>42</v>
      </c>
      <c r="I4645" s="3">
        <v>1654</v>
      </c>
      <c r="J4645">
        <v>20130825</v>
      </c>
      <c r="K4645" s="4">
        <v>1604</v>
      </c>
      <c r="L4645">
        <v>855422</v>
      </c>
      <c r="M4645" s="5">
        <v>465</v>
      </c>
      <c r="N4645" t="s">
        <v>43</v>
      </c>
      <c r="O4645" t="s">
        <v>44</v>
      </c>
      <c r="P4645" t="s">
        <v>45</v>
      </c>
      <c r="Q4645" s="5">
        <v>178</v>
      </c>
      <c r="R4645" s="5">
        <v>43312</v>
      </c>
      <c r="S4645" t="s">
        <v>46</v>
      </c>
      <c r="T4645" t="s">
        <v>78</v>
      </c>
      <c r="U4645" t="s">
        <v>48</v>
      </c>
      <c r="V4645" t="s">
        <v>5885</v>
      </c>
      <c r="W4645" t="s">
        <v>50</v>
      </c>
      <c r="X4645" t="s">
        <v>51</v>
      </c>
      <c r="Y4645">
        <v>31017055</v>
      </c>
      <c r="Z4645" t="s">
        <v>52</v>
      </c>
      <c r="AA4645">
        <v>2013</v>
      </c>
      <c r="AB4645" t="s">
        <v>183</v>
      </c>
      <c r="AC4645" t="s">
        <v>54</v>
      </c>
      <c r="AD4645" t="s">
        <v>87</v>
      </c>
      <c r="AE4645">
        <v>99267208</v>
      </c>
      <c r="AF4645" t="s">
        <v>80</v>
      </c>
      <c r="AG4645" t="s">
        <v>57</v>
      </c>
      <c r="AH4645" t="s">
        <v>52</v>
      </c>
      <c r="AI4645" t="s">
        <v>58</v>
      </c>
    </row>
    <row r="4646" spans="1:35" x14ac:dyDescent="0.25">
      <c r="A4646" s="13" t="str">
        <f t="shared" si="72"/>
        <v>http://dodappwlsprd2.cloud.pge.com:8003/ilis_rpt/dailyeventlogdetail.jsp?odbeventlogid=13-0059126&amp;numberofmonths=24&amp;showchangehistorylog=1</v>
      </c>
      <c r="B4646" s="14" t="str">
        <f>HYPERLINK(A4646,V4646)</f>
        <v>13-0059126</v>
      </c>
      <c r="C4646" t="s">
        <v>5826</v>
      </c>
      <c r="D4646" t="s">
        <v>2859</v>
      </c>
      <c r="E4646" t="s">
        <v>59</v>
      </c>
      <c r="F4646" t="s">
        <v>5886</v>
      </c>
      <c r="G4646" s="2">
        <v>103271101</v>
      </c>
      <c r="H4646" t="s">
        <v>61</v>
      </c>
      <c r="I4646" s="3">
        <v>5137</v>
      </c>
      <c r="J4646">
        <v>20130902</v>
      </c>
      <c r="K4646" s="4">
        <v>1016</v>
      </c>
      <c r="L4646">
        <v>859324</v>
      </c>
      <c r="M4646" s="5">
        <v>270</v>
      </c>
      <c r="N4646" t="s">
        <v>43</v>
      </c>
      <c r="O4646" t="s">
        <v>83</v>
      </c>
      <c r="P4646" t="s">
        <v>84</v>
      </c>
      <c r="Q4646" s="5">
        <v>6</v>
      </c>
      <c r="R4646" s="5">
        <v>2334</v>
      </c>
      <c r="S4646" t="s">
        <v>74</v>
      </c>
      <c r="T4646" t="s">
        <v>47</v>
      </c>
      <c r="U4646" t="s">
        <v>48</v>
      </c>
      <c r="V4646" t="s">
        <v>5887</v>
      </c>
      <c r="W4646" t="s">
        <v>50</v>
      </c>
      <c r="X4646" t="s">
        <v>51</v>
      </c>
      <c r="Y4646">
        <v>41949750</v>
      </c>
      <c r="Z4646" t="s">
        <v>94</v>
      </c>
      <c r="AA4646">
        <v>2013</v>
      </c>
      <c r="AB4646" t="s">
        <v>194</v>
      </c>
      <c r="AC4646" t="s">
        <v>54</v>
      </c>
      <c r="AD4646" t="s">
        <v>55</v>
      </c>
      <c r="AE4646">
        <v>99266082</v>
      </c>
      <c r="AF4646" t="s">
        <v>56</v>
      </c>
      <c r="AG4646" t="s">
        <v>57</v>
      </c>
      <c r="AH4646" t="s">
        <v>52</v>
      </c>
      <c r="AI4646" t="s">
        <v>58</v>
      </c>
    </row>
    <row r="4647" spans="1:35" x14ac:dyDescent="0.25">
      <c r="A4647" s="13" t="str">
        <f t="shared" si="72"/>
        <v>http://dodappwlsprd2.cloud.pge.com:8003/ilis_rpt/dailyeventlogdetail.jsp?odbeventlogid=13-0059147&amp;numberofmonths=24&amp;showchangehistorylog=1</v>
      </c>
      <c r="B4647" s="14" t="str">
        <f>HYPERLINK(A4647,V4647)</f>
        <v>13-0059147</v>
      </c>
      <c r="C4647" t="s">
        <v>5826</v>
      </c>
      <c r="D4647" t="s">
        <v>2859</v>
      </c>
      <c r="E4647" t="s">
        <v>59</v>
      </c>
      <c r="F4647" t="s">
        <v>5868</v>
      </c>
      <c r="G4647" s="2">
        <v>102831104</v>
      </c>
      <c r="H4647" t="s">
        <v>61</v>
      </c>
      <c r="I4647" s="3">
        <v>1599</v>
      </c>
      <c r="J4647">
        <v>20130902</v>
      </c>
      <c r="K4647" s="4">
        <v>1341</v>
      </c>
      <c r="L4647">
        <v>859484</v>
      </c>
      <c r="M4647" s="5">
        <v>352</v>
      </c>
      <c r="N4647" t="s">
        <v>43</v>
      </c>
      <c r="O4647" t="s">
        <v>44</v>
      </c>
      <c r="P4647" t="s">
        <v>45</v>
      </c>
      <c r="Q4647" s="5">
        <v>97</v>
      </c>
      <c r="R4647" s="5">
        <v>15303</v>
      </c>
      <c r="S4647" t="s">
        <v>46</v>
      </c>
      <c r="T4647" t="s">
        <v>47</v>
      </c>
      <c r="U4647" t="s">
        <v>48</v>
      </c>
      <c r="V4647" t="s">
        <v>5888</v>
      </c>
      <c r="W4647" t="s">
        <v>50</v>
      </c>
      <c r="X4647" t="s">
        <v>51</v>
      </c>
      <c r="Y4647">
        <v>31018628</v>
      </c>
      <c r="Z4647" t="s">
        <v>94</v>
      </c>
      <c r="AA4647">
        <v>2013</v>
      </c>
      <c r="AB4647" t="s">
        <v>194</v>
      </c>
      <c r="AC4647" t="s">
        <v>54</v>
      </c>
      <c r="AD4647" t="s">
        <v>87</v>
      </c>
      <c r="AE4647">
        <v>99266063</v>
      </c>
      <c r="AF4647" t="s">
        <v>56</v>
      </c>
      <c r="AG4647" t="s">
        <v>57</v>
      </c>
      <c r="AH4647" t="s">
        <v>52</v>
      </c>
      <c r="AI4647" t="s">
        <v>58</v>
      </c>
    </row>
    <row r="4648" spans="1:35" x14ac:dyDescent="0.25">
      <c r="A4648" s="13" t="str">
        <f t="shared" si="72"/>
        <v>http://dodappwlsprd2.cloud.pge.com:8003/ilis_rpt/dailyeventlogdetail.jsp?odbeventlogid=13-0059528&amp;numberofmonths=24&amp;showchangehistorylog=1</v>
      </c>
      <c r="B4648" s="14" t="str">
        <f>HYPERLINK(A4648,V4648)</f>
        <v>13-0059528</v>
      </c>
      <c r="C4648" t="s">
        <v>5826</v>
      </c>
      <c r="D4648" t="s">
        <v>2859</v>
      </c>
      <c r="E4648" t="s">
        <v>59</v>
      </c>
      <c r="F4648" t="s">
        <v>5889</v>
      </c>
      <c r="G4648" s="2">
        <v>102831106</v>
      </c>
      <c r="H4648" t="s">
        <v>61</v>
      </c>
      <c r="I4648" s="3">
        <v>17967</v>
      </c>
      <c r="J4648">
        <v>20130903</v>
      </c>
      <c r="K4648" s="4">
        <v>1737</v>
      </c>
      <c r="L4648">
        <v>860224</v>
      </c>
      <c r="M4648" s="5">
        <v>617</v>
      </c>
      <c r="N4648" t="s">
        <v>43</v>
      </c>
      <c r="O4648" t="s">
        <v>44</v>
      </c>
      <c r="P4648" t="s">
        <v>45</v>
      </c>
      <c r="Q4648" s="5">
        <v>15</v>
      </c>
      <c r="R4648" s="5">
        <v>9255</v>
      </c>
      <c r="S4648" t="s">
        <v>74</v>
      </c>
      <c r="T4648" t="s">
        <v>78</v>
      </c>
      <c r="U4648" t="s">
        <v>48</v>
      </c>
      <c r="V4648" t="s">
        <v>5890</v>
      </c>
      <c r="W4648" t="s">
        <v>50</v>
      </c>
      <c r="X4648" t="s">
        <v>51</v>
      </c>
      <c r="Y4648">
        <v>31018966</v>
      </c>
      <c r="Z4648" t="s">
        <v>52</v>
      </c>
      <c r="AA4648">
        <v>2013</v>
      </c>
      <c r="AB4648" t="s">
        <v>194</v>
      </c>
      <c r="AC4648" t="s">
        <v>54</v>
      </c>
      <c r="AD4648" t="s">
        <v>87</v>
      </c>
      <c r="AE4648">
        <v>99265825</v>
      </c>
      <c r="AF4648" t="s">
        <v>80</v>
      </c>
      <c r="AG4648" t="s">
        <v>57</v>
      </c>
      <c r="AH4648" t="s">
        <v>52</v>
      </c>
      <c r="AI4648" t="s">
        <v>58</v>
      </c>
    </row>
    <row r="4649" spans="1:35" x14ac:dyDescent="0.25">
      <c r="A4649" s="13" t="str">
        <f t="shared" si="72"/>
        <v>http://dodappwlsprd2.cloud.pge.com:8003/ilis_rpt/dailyeventlogdetail.jsp?odbeventlogid=13-0059228&amp;numberofmonths=24&amp;showchangehistorylog=1</v>
      </c>
      <c r="B4649" s="14" t="str">
        <f>HYPERLINK(A4649,V4649)</f>
        <v>13-0059228</v>
      </c>
      <c r="C4649" t="s">
        <v>5826</v>
      </c>
      <c r="D4649" t="s">
        <v>2859</v>
      </c>
      <c r="E4649" t="s">
        <v>40</v>
      </c>
      <c r="F4649" t="s">
        <v>5891</v>
      </c>
      <c r="G4649" s="2">
        <v>102911109</v>
      </c>
      <c r="H4649" t="s">
        <v>61</v>
      </c>
      <c r="I4649" s="3">
        <v>13941</v>
      </c>
      <c r="J4649">
        <v>20130903</v>
      </c>
      <c r="K4649" s="4">
        <v>150</v>
      </c>
      <c r="L4649">
        <v>859778</v>
      </c>
      <c r="M4649" s="5">
        <v>432</v>
      </c>
      <c r="N4649" t="s">
        <v>43</v>
      </c>
      <c r="O4649" t="s">
        <v>83</v>
      </c>
      <c r="P4649" t="s">
        <v>124</v>
      </c>
      <c r="Q4649" s="5">
        <v>130</v>
      </c>
      <c r="R4649" s="5">
        <v>5984</v>
      </c>
      <c r="S4649" t="s">
        <v>181</v>
      </c>
      <c r="T4649" t="s">
        <v>78</v>
      </c>
      <c r="U4649" t="s">
        <v>48</v>
      </c>
      <c r="V4649" t="s">
        <v>5892</v>
      </c>
      <c r="W4649" t="s">
        <v>50</v>
      </c>
      <c r="X4649" t="s">
        <v>51</v>
      </c>
      <c r="Y4649">
        <v>31018537</v>
      </c>
      <c r="Z4649" t="s">
        <v>52</v>
      </c>
      <c r="AA4649">
        <v>2013</v>
      </c>
      <c r="AB4649" t="s">
        <v>194</v>
      </c>
      <c r="AC4649" t="s">
        <v>54</v>
      </c>
      <c r="AD4649" t="s">
        <v>70</v>
      </c>
      <c r="AE4649">
        <v>99265967</v>
      </c>
      <c r="AF4649" t="s">
        <v>80</v>
      </c>
      <c r="AG4649" t="s">
        <v>57</v>
      </c>
      <c r="AH4649" t="s">
        <v>52</v>
      </c>
      <c r="AI4649" t="s">
        <v>58</v>
      </c>
    </row>
    <row r="4650" spans="1:35" x14ac:dyDescent="0.25">
      <c r="A4650" s="13" t="str">
        <f t="shared" si="72"/>
        <v>http://dodappwlsprd2.cloud.pge.com:8003/ilis_rpt/dailyeventlogdetail.jsp?odbeventlogid=13-0060552&amp;numberofmonths=24&amp;showchangehistorylog=1</v>
      </c>
      <c r="B4650" s="14" t="str">
        <f>HYPERLINK(A4650,V4650)</f>
        <v>13-0060552</v>
      </c>
      <c r="C4650" t="s">
        <v>5826</v>
      </c>
      <c r="D4650" t="s">
        <v>2859</v>
      </c>
      <c r="E4650" t="s">
        <v>40</v>
      </c>
      <c r="F4650" t="s">
        <v>5827</v>
      </c>
      <c r="G4650" s="2">
        <v>103521102</v>
      </c>
      <c r="H4650" t="s">
        <v>61</v>
      </c>
      <c r="I4650" s="3">
        <v>3177</v>
      </c>
      <c r="J4650">
        <v>20130908</v>
      </c>
      <c r="K4650" s="4">
        <v>1632</v>
      </c>
      <c r="L4650">
        <v>862809</v>
      </c>
      <c r="M4650" s="5">
        <v>1444</v>
      </c>
      <c r="N4650" t="s">
        <v>43</v>
      </c>
      <c r="O4650" t="s">
        <v>423</v>
      </c>
      <c r="P4650" t="s">
        <v>767</v>
      </c>
      <c r="Q4650" s="5">
        <v>46</v>
      </c>
      <c r="R4650" s="5">
        <v>59584</v>
      </c>
      <c r="S4650" t="s">
        <v>161</v>
      </c>
      <c r="T4650" t="s">
        <v>78</v>
      </c>
      <c r="U4650" t="s">
        <v>48</v>
      </c>
      <c r="V4650" t="s">
        <v>5893</v>
      </c>
      <c r="W4650" t="s">
        <v>50</v>
      </c>
      <c r="X4650" t="s">
        <v>51</v>
      </c>
      <c r="Y4650">
        <v>31019814</v>
      </c>
      <c r="Z4650" t="s">
        <v>52</v>
      </c>
      <c r="AA4650">
        <v>2013</v>
      </c>
      <c r="AB4650" t="s">
        <v>194</v>
      </c>
      <c r="AC4650" t="s">
        <v>54</v>
      </c>
      <c r="AD4650" t="s">
        <v>55</v>
      </c>
      <c r="AE4650">
        <v>99264990</v>
      </c>
      <c r="AF4650" t="s">
        <v>80</v>
      </c>
      <c r="AG4650" t="s">
        <v>57</v>
      </c>
      <c r="AH4650" t="s">
        <v>52</v>
      </c>
      <c r="AI4650" t="s">
        <v>58</v>
      </c>
    </row>
    <row r="4651" spans="1:35" x14ac:dyDescent="0.25">
      <c r="A4651" s="13" t="str">
        <f t="shared" si="72"/>
        <v>http://dodappwlsprd2.cloud.pge.com:8003/ilis_rpt/dailyeventlogdetail.jsp?odbeventlogid=13-0061429&amp;numberofmonths=24&amp;showchangehistorylog=1</v>
      </c>
      <c r="B4651" s="14" t="str">
        <f>HYPERLINK(A4651,V4651)</f>
        <v>13-0061429</v>
      </c>
      <c r="C4651" t="s">
        <v>5826</v>
      </c>
      <c r="D4651" t="s">
        <v>2859</v>
      </c>
      <c r="E4651" t="s">
        <v>40</v>
      </c>
      <c r="F4651" t="s">
        <v>5894</v>
      </c>
      <c r="G4651" s="2">
        <v>103351104</v>
      </c>
      <c r="H4651" t="s">
        <v>61</v>
      </c>
      <c r="I4651" s="3">
        <v>3719</v>
      </c>
      <c r="J4651">
        <v>20130912</v>
      </c>
      <c r="K4651" s="4">
        <v>11</v>
      </c>
      <c r="L4651">
        <v>864864</v>
      </c>
      <c r="M4651" s="5">
        <v>301</v>
      </c>
      <c r="N4651" t="s">
        <v>43</v>
      </c>
      <c r="O4651" t="s">
        <v>44</v>
      </c>
      <c r="P4651" t="s">
        <v>111</v>
      </c>
      <c r="Q4651" s="5">
        <v>160</v>
      </c>
      <c r="R4651" s="5">
        <v>38850</v>
      </c>
      <c r="S4651" t="s">
        <v>74</v>
      </c>
      <c r="T4651" t="s">
        <v>47</v>
      </c>
      <c r="U4651" t="s">
        <v>48</v>
      </c>
      <c r="V4651" t="s">
        <v>5895</v>
      </c>
      <c r="W4651" t="s">
        <v>50</v>
      </c>
      <c r="X4651" t="s">
        <v>51</v>
      </c>
      <c r="Y4651">
        <v>41954694</v>
      </c>
      <c r="Z4651" t="s">
        <v>52</v>
      </c>
      <c r="AA4651">
        <v>2013</v>
      </c>
      <c r="AB4651" t="s">
        <v>194</v>
      </c>
      <c r="AC4651" t="s">
        <v>54</v>
      </c>
      <c r="AD4651" t="s">
        <v>55</v>
      </c>
      <c r="AE4651">
        <v>99264394</v>
      </c>
      <c r="AF4651" t="s">
        <v>56</v>
      </c>
      <c r="AG4651" t="s">
        <v>57</v>
      </c>
      <c r="AH4651" t="s">
        <v>52</v>
      </c>
      <c r="AI4651" t="s">
        <v>58</v>
      </c>
    </row>
    <row r="4652" spans="1:35" x14ac:dyDescent="0.25">
      <c r="A4652" s="13" t="str">
        <f t="shared" si="72"/>
        <v>http://dodappwlsprd2.cloud.pge.com:8003/ilis_rpt/dailyeventlogdetail.jsp?odbeventlogid=13-0064828&amp;numberofmonths=24&amp;showchangehistorylog=1</v>
      </c>
      <c r="B4652" s="14" t="str">
        <f>HYPERLINK(A4652,V4652)</f>
        <v>13-0064828</v>
      </c>
      <c r="C4652" t="s">
        <v>5826</v>
      </c>
      <c r="D4652" t="s">
        <v>2859</v>
      </c>
      <c r="E4652" t="s">
        <v>40</v>
      </c>
      <c r="F4652" t="s">
        <v>5896</v>
      </c>
      <c r="G4652" s="2">
        <v>103561102</v>
      </c>
      <c r="H4652" t="s">
        <v>61</v>
      </c>
      <c r="I4652" s="3">
        <v>53979</v>
      </c>
      <c r="J4652">
        <v>20130925</v>
      </c>
      <c r="K4652" s="4">
        <v>1619</v>
      </c>
      <c r="L4652">
        <v>873204</v>
      </c>
      <c r="M4652" s="5">
        <v>277</v>
      </c>
      <c r="N4652" t="s">
        <v>43</v>
      </c>
      <c r="O4652" t="s">
        <v>44</v>
      </c>
      <c r="P4652" t="s">
        <v>45</v>
      </c>
      <c r="Q4652" s="5">
        <v>10</v>
      </c>
      <c r="R4652" s="5">
        <v>2770</v>
      </c>
      <c r="S4652" t="s">
        <v>62</v>
      </c>
      <c r="T4652" t="s">
        <v>47</v>
      </c>
      <c r="U4652" t="s">
        <v>48</v>
      </c>
      <c r="V4652" t="s">
        <v>5897</v>
      </c>
      <c r="W4652" t="s">
        <v>50</v>
      </c>
      <c r="X4652" t="s">
        <v>51</v>
      </c>
      <c r="Y4652">
        <v>41964345</v>
      </c>
      <c r="Z4652" t="s">
        <v>52</v>
      </c>
      <c r="AA4652">
        <v>2013</v>
      </c>
      <c r="AB4652" t="s">
        <v>194</v>
      </c>
      <c r="AC4652" t="s">
        <v>54</v>
      </c>
      <c r="AD4652" t="s">
        <v>87</v>
      </c>
      <c r="AE4652">
        <v>99261856</v>
      </c>
      <c r="AF4652" t="s">
        <v>56</v>
      </c>
      <c r="AG4652" t="s">
        <v>57</v>
      </c>
      <c r="AH4652" t="s">
        <v>52</v>
      </c>
      <c r="AI4652" t="s">
        <v>58</v>
      </c>
    </row>
    <row r="4653" spans="1:35" x14ac:dyDescent="0.25">
      <c r="A4653" s="13" t="str">
        <f t="shared" si="72"/>
        <v>http://dodappwlsprd2.cloud.pge.com:8003/ilis_rpt/dailyeventlogdetail.jsp?odbeventlogid=13-0065536&amp;numberofmonths=24&amp;showchangehistorylog=1</v>
      </c>
      <c r="B4653" s="14" t="str">
        <f>HYPERLINK(A4653,V4653)</f>
        <v>13-0065536</v>
      </c>
      <c r="C4653" t="s">
        <v>5826</v>
      </c>
      <c r="D4653" t="s">
        <v>2859</v>
      </c>
      <c r="E4653" t="s">
        <v>59</v>
      </c>
      <c r="F4653" t="s">
        <v>5898</v>
      </c>
      <c r="G4653" s="2">
        <v>103221101</v>
      </c>
      <c r="H4653" t="s">
        <v>42</v>
      </c>
      <c r="I4653" s="3">
        <v>79226</v>
      </c>
      <c r="J4653">
        <v>20130928</v>
      </c>
      <c r="K4653" s="4">
        <v>1010</v>
      </c>
      <c r="L4653">
        <v>874782</v>
      </c>
      <c r="M4653" s="5">
        <v>293</v>
      </c>
      <c r="N4653" t="s">
        <v>43</v>
      </c>
      <c r="O4653" t="s">
        <v>89</v>
      </c>
      <c r="P4653" t="s">
        <v>90</v>
      </c>
      <c r="Q4653" s="5">
        <v>1122</v>
      </c>
      <c r="R4653" s="5">
        <v>294256</v>
      </c>
      <c r="S4653" t="s">
        <v>46</v>
      </c>
      <c r="T4653" t="s">
        <v>47</v>
      </c>
      <c r="U4653" t="s">
        <v>48</v>
      </c>
      <c r="V4653" t="s">
        <v>5899</v>
      </c>
      <c r="W4653" t="s">
        <v>50</v>
      </c>
      <c r="X4653" t="s">
        <v>51</v>
      </c>
      <c r="Y4653">
        <v>41965529</v>
      </c>
      <c r="Z4653" t="s">
        <v>52</v>
      </c>
      <c r="AA4653">
        <v>2013</v>
      </c>
      <c r="AB4653" t="s">
        <v>194</v>
      </c>
      <c r="AC4653" t="s">
        <v>54</v>
      </c>
      <c r="AD4653" t="s">
        <v>55</v>
      </c>
      <c r="AE4653">
        <v>99261326</v>
      </c>
      <c r="AF4653" t="s">
        <v>56</v>
      </c>
      <c r="AG4653" t="s">
        <v>57</v>
      </c>
      <c r="AH4653" t="s">
        <v>52</v>
      </c>
      <c r="AI4653" t="s">
        <v>58</v>
      </c>
    </row>
    <row r="4654" spans="1:35" x14ac:dyDescent="0.25">
      <c r="A4654" s="13" t="str">
        <f t="shared" si="72"/>
        <v>http://dodappwlsprd2.cloud.pge.com:8003/ilis_rpt/dailyeventlogdetail.jsp?odbeventlogid=13-0065643&amp;numberofmonths=24&amp;showchangehistorylog=1</v>
      </c>
      <c r="B4654" s="14" t="str">
        <f>HYPERLINK(A4654,V4654)</f>
        <v>13-0065643</v>
      </c>
      <c r="C4654" t="s">
        <v>5826</v>
      </c>
      <c r="D4654" t="s">
        <v>2859</v>
      </c>
      <c r="E4654" t="s">
        <v>59</v>
      </c>
      <c r="F4654" t="s">
        <v>5873</v>
      </c>
      <c r="G4654" s="2">
        <v>102831101</v>
      </c>
      <c r="H4654" t="s">
        <v>61</v>
      </c>
      <c r="I4654" s="3">
        <v>1283</v>
      </c>
      <c r="J4654">
        <v>20130929</v>
      </c>
      <c r="K4654" s="4">
        <v>1345</v>
      </c>
      <c r="L4654">
        <v>875175</v>
      </c>
      <c r="M4654" s="5">
        <v>657</v>
      </c>
      <c r="N4654" t="s">
        <v>43</v>
      </c>
      <c r="O4654" t="s">
        <v>44</v>
      </c>
      <c r="P4654" t="s">
        <v>45</v>
      </c>
      <c r="Q4654" s="5">
        <v>85</v>
      </c>
      <c r="R4654" s="5">
        <v>50597</v>
      </c>
      <c r="S4654" t="s">
        <v>91</v>
      </c>
      <c r="T4654" t="s">
        <v>47</v>
      </c>
      <c r="U4654" t="s">
        <v>48</v>
      </c>
      <c r="V4654" t="s">
        <v>5900</v>
      </c>
      <c r="W4654" t="s">
        <v>50</v>
      </c>
      <c r="X4654" t="s">
        <v>51</v>
      </c>
      <c r="Y4654">
        <v>31024953</v>
      </c>
      <c r="Z4654" t="s">
        <v>52</v>
      </c>
      <c r="AA4654">
        <v>2013</v>
      </c>
      <c r="AB4654" t="s">
        <v>194</v>
      </c>
      <c r="AC4654" t="s">
        <v>54</v>
      </c>
      <c r="AD4654" t="s">
        <v>55</v>
      </c>
      <c r="AE4654">
        <v>99261221</v>
      </c>
      <c r="AF4654" t="s">
        <v>56</v>
      </c>
      <c r="AG4654" t="s">
        <v>57</v>
      </c>
      <c r="AH4654" t="s">
        <v>52</v>
      </c>
      <c r="AI4654" t="s">
        <v>58</v>
      </c>
    </row>
    <row r="4655" spans="1:35" x14ac:dyDescent="0.25">
      <c r="A4655" s="13" t="str">
        <f t="shared" si="72"/>
        <v>http://dodappwlsprd2.cloud.pge.com:8003/ilis_rpt/dailyeventlogdetail.jsp?odbeventlogid=13-0068068&amp;numberofmonths=24&amp;showchangehistorylog=1</v>
      </c>
      <c r="B4655" s="14" t="str">
        <f>HYPERLINK(A4655,V4655)</f>
        <v>13-0068068</v>
      </c>
      <c r="C4655" t="s">
        <v>5826</v>
      </c>
      <c r="D4655" t="s">
        <v>2859</v>
      </c>
      <c r="E4655" t="s">
        <v>40</v>
      </c>
      <c r="F4655" t="s">
        <v>5901</v>
      </c>
      <c r="G4655" s="2">
        <v>103561101</v>
      </c>
      <c r="H4655" t="s">
        <v>61</v>
      </c>
      <c r="I4655" s="3">
        <v>3307</v>
      </c>
      <c r="J4655">
        <v>20131008</v>
      </c>
      <c r="K4655" s="4">
        <v>1059</v>
      </c>
      <c r="L4655">
        <v>881231</v>
      </c>
      <c r="M4655" s="5">
        <v>350</v>
      </c>
      <c r="N4655" t="s">
        <v>43</v>
      </c>
      <c r="O4655" t="s">
        <v>83</v>
      </c>
      <c r="P4655" t="s">
        <v>303</v>
      </c>
      <c r="Q4655" s="5">
        <v>77</v>
      </c>
      <c r="R4655" s="5">
        <v>10086</v>
      </c>
      <c r="S4655" t="s">
        <v>46</v>
      </c>
      <c r="T4655" t="s">
        <v>47</v>
      </c>
      <c r="U4655" t="s">
        <v>48</v>
      </c>
      <c r="V4655" t="s">
        <v>5902</v>
      </c>
      <c r="W4655" t="s">
        <v>50</v>
      </c>
      <c r="X4655" t="s">
        <v>51</v>
      </c>
      <c r="Y4655">
        <v>0</v>
      </c>
      <c r="Z4655" t="s">
        <v>52</v>
      </c>
      <c r="AA4655">
        <v>2013</v>
      </c>
      <c r="AB4655" t="s">
        <v>205</v>
      </c>
      <c r="AC4655" t="s">
        <v>54</v>
      </c>
      <c r="AD4655" t="s">
        <v>55</v>
      </c>
      <c r="AE4655">
        <v>99259529</v>
      </c>
      <c r="AF4655" t="s">
        <v>56</v>
      </c>
      <c r="AG4655" t="s">
        <v>57</v>
      </c>
      <c r="AH4655" t="s">
        <v>52</v>
      </c>
      <c r="AI4655" t="s">
        <v>58</v>
      </c>
    </row>
    <row r="4656" spans="1:35" x14ac:dyDescent="0.25">
      <c r="A4656" s="13" t="str">
        <f t="shared" si="72"/>
        <v>http://dodappwlsprd2.cloud.pge.com:8003/ilis_rpt/dailyeventlogdetail.jsp?odbeventlogid=13-0069777&amp;numberofmonths=24&amp;showchangehistorylog=1</v>
      </c>
      <c r="B4656" s="14" t="str">
        <f>HYPERLINK(A4656,V4656)</f>
        <v>13-0069777</v>
      </c>
      <c r="C4656" t="s">
        <v>5826</v>
      </c>
      <c r="D4656" t="s">
        <v>2859</v>
      </c>
      <c r="E4656" t="s">
        <v>59</v>
      </c>
      <c r="F4656" t="s">
        <v>5898</v>
      </c>
      <c r="G4656" s="2">
        <v>103221101</v>
      </c>
      <c r="H4656" t="s">
        <v>61</v>
      </c>
      <c r="I4656" s="3">
        <v>1943</v>
      </c>
      <c r="J4656">
        <v>20131015</v>
      </c>
      <c r="K4656" s="4">
        <v>1406</v>
      </c>
      <c r="L4656">
        <v>885193</v>
      </c>
      <c r="M4656" s="5">
        <v>361</v>
      </c>
      <c r="N4656" t="s">
        <v>43</v>
      </c>
      <c r="O4656" t="s">
        <v>89</v>
      </c>
      <c r="P4656" t="s">
        <v>90</v>
      </c>
      <c r="Q4656" s="5">
        <v>75</v>
      </c>
      <c r="R4656" s="5">
        <v>25611</v>
      </c>
      <c r="S4656" t="s">
        <v>74</v>
      </c>
      <c r="T4656" t="s">
        <v>106</v>
      </c>
      <c r="U4656" t="s">
        <v>48</v>
      </c>
      <c r="V4656" t="s">
        <v>5903</v>
      </c>
      <c r="W4656" t="s">
        <v>50</v>
      </c>
      <c r="X4656" t="s">
        <v>51</v>
      </c>
      <c r="Y4656">
        <v>41973774</v>
      </c>
      <c r="Z4656" t="s">
        <v>52</v>
      </c>
      <c r="AA4656">
        <v>2013</v>
      </c>
      <c r="AB4656" t="s">
        <v>205</v>
      </c>
      <c r="AC4656" t="s">
        <v>54</v>
      </c>
      <c r="AD4656" t="s">
        <v>55</v>
      </c>
      <c r="AE4656">
        <v>99258259</v>
      </c>
      <c r="AF4656" t="s">
        <v>108</v>
      </c>
      <c r="AG4656" t="s">
        <v>57</v>
      </c>
      <c r="AH4656" t="s">
        <v>52</v>
      </c>
      <c r="AI4656" t="s">
        <v>58</v>
      </c>
    </row>
    <row r="4657" spans="1:35" x14ac:dyDescent="0.25">
      <c r="A4657" s="13" t="str">
        <f t="shared" si="72"/>
        <v>http://dodappwlsprd2.cloud.pge.com:8003/ilis_rpt/dailyeventlogdetail.jsp?odbeventlogid=13-0072402&amp;numberofmonths=24&amp;showchangehistorylog=1</v>
      </c>
      <c r="B4657" s="14" t="str">
        <f>HYPERLINK(A4657,V4657)</f>
        <v>13-0072402</v>
      </c>
      <c r="C4657" t="s">
        <v>5826</v>
      </c>
      <c r="D4657" t="s">
        <v>2859</v>
      </c>
      <c r="E4657" t="s">
        <v>40</v>
      </c>
      <c r="F4657" t="s">
        <v>5904</v>
      </c>
      <c r="G4657" s="2">
        <v>103551101</v>
      </c>
      <c r="H4657" t="s">
        <v>42</v>
      </c>
      <c r="I4657" s="3">
        <v>1530</v>
      </c>
      <c r="J4657">
        <v>20131027</v>
      </c>
      <c r="K4657" s="4">
        <v>1452</v>
      </c>
      <c r="L4657">
        <v>890906</v>
      </c>
      <c r="M4657" s="5">
        <v>695</v>
      </c>
      <c r="N4657" t="s">
        <v>43</v>
      </c>
      <c r="O4657" t="s">
        <v>44</v>
      </c>
      <c r="P4657" t="s">
        <v>45</v>
      </c>
      <c r="Q4657" s="5">
        <v>535</v>
      </c>
      <c r="R4657" s="5">
        <v>286989</v>
      </c>
      <c r="S4657" t="s">
        <v>74</v>
      </c>
      <c r="T4657" t="s">
        <v>47</v>
      </c>
      <c r="U4657" t="s">
        <v>66</v>
      </c>
      <c r="V4657" t="s">
        <v>5905</v>
      </c>
      <c r="W4657" t="s">
        <v>50</v>
      </c>
      <c r="X4657" t="s">
        <v>51</v>
      </c>
      <c r="Y4657">
        <v>31031551</v>
      </c>
      <c r="Z4657" t="s">
        <v>94</v>
      </c>
      <c r="AA4657">
        <v>2013</v>
      </c>
      <c r="AB4657" t="s">
        <v>205</v>
      </c>
      <c r="AC4657" t="s">
        <v>54</v>
      </c>
      <c r="AD4657" t="s">
        <v>208</v>
      </c>
      <c r="AE4657">
        <v>99256458</v>
      </c>
      <c r="AF4657" t="s">
        <v>56</v>
      </c>
      <c r="AG4657" t="s">
        <v>57</v>
      </c>
      <c r="AH4657" t="s">
        <v>52</v>
      </c>
      <c r="AI4657" t="s">
        <v>58</v>
      </c>
    </row>
    <row r="4658" spans="1:35" x14ac:dyDescent="0.25">
      <c r="A4658" s="13" t="str">
        <f t="shared" si="72"/>
        <v>http://dodappwlsprd2.cloud.pge.com:8003/ilis_rpt/dailyeventlogdetail.jsp?odbeventlogid=13-0076888&amp;numberofmonths=24&amp;showchangehistorylog=1</v>
      </c>
      <c r="B4658" s="14" t="str">
        <f>HYPERLINK(A4658,V4658)</f>
        <v>13-0076888</v>
      </c>
      <c r="C4658" t="s">
        <v>5826</v>
      </c>
      <c r="D4658" t="s">
        <v>2859</v>
      </c>
      <c r="E4658" t="s">
        <v>40</v>
      </c>
      <c r="F4658" t="s">
        <v>5854</v>
      </c>
      <c r="G4658" s="2">
        <v>103191101</v>
      </c>
      <c r="H4658" t="s">
        <v>61</v>
      </c>
      <c r="I4658" s="3">
        <v>1851</v>
      </c>
      <c r="J4658">
        <v>20131119</v>
      </c>
      <c r="K4658" s="4">
        <v>421</v>
      </c>
      <c r="L4658">
        <v>904296</v>
      </c>
      <c r="M4658" s="5">
        <v>546</v>
      </c>
      <c r="N4658" t="s">
        <v>43</v>
      </c>
      <c r="O4658" t="s">
        <v>44</v>
      </c>
      <c r="P4658" t="s">
        <v>111</v>
      </c>
      <c r="Q4658" s="5">
        <v>27</v>
      </c>
      <c r="R4658" s="5">
        <v>14742</v>
      </c>
      <c r="S4658" t="s">
        <v>62</v>
      </c>
      <c r="T4658" t="s">
        <v>78</v>
      </c>
      <c r="U4658" t="s">
        <v>48</v>
      </c>
      <c r="V4658" t="s">
        <v>5906</v>
      </c>
      <c r="W4658" t="s">
        <v>50</v>
      </c>
      <c r="X4658" t="s">
        <v>51</v>
      </c>
      <c r="Y4658">
        <v>31036819</v>
      </c>
      <c r="Z4658" t="s">
        <v>94</v>
      </c>
      <c r="AA4658">
        <v>2013</v>
      </c>
      <c r="AB4658" t="s">
        <v>214</v>
      </c>
      <c r="AC4658" t="s">
        <v>54</v>
      </c>
      <c r="AD4658" t="s">
        <v>87</v>
      </c>
      <c r="AE4658">
        <v>99252852</v>
      </c>
      <c r="AF4658" t="s">
        <v>80</v>
      </c>
      <c r="AG4658" t="s">
        <v>57</v>
      </c>
      <c r="AH4658" t="s">
        <v>52</v>
      </c>
      <c r="AI4658" t="s">
        <v>58</v>
      </c>
    </row>
    <row r="4659" spans="1:35" x14ac:dyDescent="0.25">
      <c r="A4659" s="13" t="str">
        <f t="shared" si="72"/>
        <v>http://dodappwlsprd2.cloud.pge.com:8003/ilis_rpt/dailyeventlogdetail.jsp?odbeventlogid=13-0080393&amp;numberofmonths=24&amp;showchangehistorylog=1</v>
      </c>
      <c r="B4659" s="14" t="str">
        <f>HYPERLINK(A4659,V4659)</f>
        <v>13-0080393</v>
      </c>
      <c r="C4659" t="s">
        <v>5826</v>
      </c>
      <c r="D4659" t="s">
        <v>2859</v>
      </c>
      <c r="E4659" t="s">
        <v>59</v>
      </c>
      <c r="F4659" t="s">
        <v>5858</v>
      </c>
      <c r="G4659" s="2">
        <v>103601101</v>
      </c>
      <c r="H4659" t="s">
        <v>72</v>
      </c>
      <c r="I4659" s="3" t="s">
        <v>73</v>
      </c>
      <c r="J4659">
        <v>20131203</v>
      </c>
      <c r="K4659" s="4">
        <v>1425</v>
      </c>
      <c r="L4659">
        <v>918699</v>
      </c>
      <c r="M4659" s="5">
        <v>640</v>
      </c>
      <c r="N4659" t="s">
        <v>43</v>
      </c>
      <c r="O4659" t="s">
        <v>44</v>
      </c>
      <c r="P4659" t="s">
        <v>45</v>
      </c>
      <c r="Q4659" s="5">
        <v>120</v>
      </c>
      <c r="R4659" s="5">
        <v>11350</v>
      </c>
      <c r="S4659" t="s">
        <v>74</v>
      </c>
      <c r="T4659" t="s">
        <v>47</v>
      </c>
      <c r="U4659" t="s">
        <v>48</v>
      </c>
      <c r="V4659" t="s">
        <v>5907</v>
      </c>
      <c r="W4659" t="s">
        <v>50</v>
      </c>
      <c r="X4659" t="s">
        <v>51</v>
      </c>
      <c r="Y4659">
        <v>42039135</v>
      </c>
      <c r="Z4659" t="s">
        <v>94</v>
      </c>
      <c r="AA4659">
        <v>2013</v>
      </c>
      <c r="AB4659" t="s">
        <v>216</v>
      </c>
      <c r="AC4659" t="s">
        <v>54</v>
      </c>
      <c r="AD4659" t="s">
        <v>55</v>
      </c>
      <c r="AE4659">
        <v>99249760</v>
      </c>
      <c r="AF4659" t="s">
        <v>56</v>
      </c>
      <c r="AG4659" t="s">
        <v>57</v>
      </c>
      <c r="AH4659" t="s">
        <v>52</v>
      </c>
      <c r="AI4659" t="s">
        <v>58</v>
      </c>
    </row>
    <row r="4660" spans="1:35" x14ac:dyDescent="0.25">
      <c r="A4660" s="13" t="str">
        <f t="shared" si="72"/>
        <v>http://dodappwlsprd2.cloud.pge.com:8003/ilis_rpt/dailyeventlogdetail.jsp?odbeventlogid=13-0081099&amp;numberofmonths=24&amp;showchangehistorylog=1</v>
      </c>
      <c r="B4660" s="14" t="str">
        <f>HYPERLINK(A4660,V4660)</f>
        <v>13-0081099</v>
      </c>
      <c r="C4660" t="s">
        <v>5826</v>
      </c>
      <c r="D4660" t="s">
        <v>2859</v>
      </c>
      <c r="E4660" t="s">
        <v>40</v>
      </c>
      <c r="F4660" t="s">
        <v>5908</v>
      </c>
      <c r="G4660" s="2">
        <v>103261103</v>
      </c>
      <c r="H4660" t="s">
        <v>72</v>
      </c>
      <c r="I4660" s="3" t="s">
        <v>73</v>
      </c>
      <c r="J4660">
        <v>20131206</v>
      </c>
      <c r="K4660" s="4">
        <v>2327</v>
      </c>
      <c r="L4660">
        <v>921447</v>
      </c>
      <c r="M4660" s="5">
        <v>353</v>
      </c>
      <c r="N4660" t="s">
        <v>43</v>
      </c>
      <c r="O4660" t="s">
        <v>89</v>
      </c>
      <c r="P4660" t="s">
        <v>90</v>
      </c>
      <c r="Q4660" s="5">
        <v>30</v>
      </c>
      <c r="R4660" s="5">
        <v>4424</v>
      </c>
      <c r="S4660" t="s">
        <v>77</v>
      </c>
      <c r="T4660" t="s">
        <v>106</v>
      </c>
      <c r="U4660" t="s">
        <v>121</v>
      </c>
      <c r="V4660" t="s">
        <v>5909</v>
      </c>
      <c r="W4660" t="s">
        <v>50</v>
      </c>
      <c r="X4660" t="s">
        <v>51</v>
      </c>
      <c r="Y4660">
        <v>42042384</v>
      </c>
      <c r="Z4660" t="s">
        <v>94</v>
      </c>
      <c r="AA4660">
        <v>2013</v>
      </c>
      <c r="AB4660" t="s">
        <v>216</v>
      </c>
      <c r="AC4660" t="s">
        <v>54</v>
      </c>
      <c r="AD4660" t="s">
        <v>100</v>
      </c>
      <c r="AE4660">
        <v>99249138</v>
      </c>
      <c r="AF4660" t="s">
        <v>108</v>
      </c>
      <c r="AG4660" t="s">
        <v>57</v>
      </c>
      <c r="AH4660" t="s">
        <v>52</v>
      </c>
      <c r="AI4660" t="s">
        <v>58</v>
      </c>
    </row>
    <row r="4661" spans="1:35" x14ac:dyDescent="0.25">
      <c r="A4661" s="13" t="str">
        <f t="shared" si="72"/>
        <v>http://dodappwlsprd2.cloud.pge.com:8003/ilis_rpt/dailyeventlogdetail.jsp?odbeventlogid=13-0081514&amp;numberofmonths=24&amp;showchangehistorylog=1</v>
      </c>
      <c r="B4661" s="14" t="str">
        <f>HYPERLINK(A4661,V4661)</f>
        <v>13-0081514</v>
      </c>
      <c r="C4661" t="s">
        <v>5826</v>
      </c>
      <c r="D4661" t="s">
        <v>2859</v>
      </c>
      <c r="E4661" t="s">
        <v>59</v>
      </c>
      <c r="F4661" t="s">
        <v>5910</v>
      </c>
      <c r="G4661" s="2">
        <v>102831103</v>
      </c>
      <c r="H4661" t="s">
        <v>42</v>
      </c>
      <c r="I4661" s="3">
        <v>2488</v>
      </c>
      <c r="J4661">
        <v>20131209</v>
      </c>
      <c r="K4661" s="4">
        <v>642</v>
      </c>
      <c r="L4661">
        <v>923980</v>
      </c>
      <c r="M4661" s="5">
        <v>1150</v>
      </c>
      <c r="N4661" t="s">
        <v>43</v>
      </c>
      <c r="O4661" t="s">
        <v>44</v>
      </c>
      <c r="P4661" t="s">
        <v>45</v>
      </c>
      <c r="Q4661" s="5">
        <v>905</v>
      </c>
      <c r="R4661" s="5">
        <v>163548</v>
      </c>
      <c r="S4661" t="s">
        <v>1879</v>
      </c>
      <c r="T4661" t="s">
        <v>78</v>
      </c>
      <c r="U4661" t="s">
        <v>48</v>
      </c>
      <c r="V4661" t="s">
        <v>5911</v>
      </c>
      <c r="W4661" t="s">
        <v>50</v>
      </c>
      <c r="X4661" t="s">
        <v>51</v>
      </c>
      <c r="Y4661">
        <v>31041294</v>
      </c>
      <c r="Z4661" t="s">
        <v>52</v>
      </c>
      <c r="AA4661">
        <v>2013</v>
      </c>
      <c r="AB4661" t="s">
        <v>216</v>
      </c>
      <c r="AC4661" t="s">
        <v>54</v>
      </c>
      <c r="AD4661" t="s">
        <v>70</v>
      </c>
      <c r="AE4661">
        <v>99248664</v>
      </c>
      <c r="AF4661" t="s">
        <v>80</v>
      </c>
      <c r="AG4661" t="s">
        <v>57</v>
      </c>
      <c r="AH4661" t="s">
        <v>52</v>
      </c>
      <c r="AI4661" t="s">
        <v>58</v>
      </c>
    </row>
    <row r="4662" spans="1:35" x14ac:dyDescent="0.25">
      <c r="A4662" s="13" t="str">
        <f t="shared" si="72"/>
        <v>http://dodappwlsprd2.cloud.pge.com:8003/ilis_rpt/dailyeventlogdetail.jsp?odbeventlogid=14-0001756&amp;numberofmonths=24&amp;showchangehistorylog=1</v>
      </c>
      <c r="B4662" s="14" t="str">
        <f>HYPERLINK(A4662,V4662)</f>
        <v>14-0001756</v>
      </c>
      <c r="C4662" t="s">
        <v>5826</v>
      </c>
      <c r="D4662" t="s">
        <v>2859</v>
      </c>
      <c r="E4662" t="s">
        <v>59</v>
      </c>
      <c r="F4662" t="s">
        <v>5834</v>
      </c>
      <c r="G4662" s="2">
        <v>103031102</v>
      </c>
      <c r="H4662" t="s">
        <v>72</v>
      </c>
      <c r="I4662" s="3" t="s">
        <v>73</v>
      </c>
      <c r="J4662">
        <v>20140101</v>
      </c>
      <c r="K4662" s="4">
        <v>218</v>
      </c>
      <c r="L4662">
        <v>936141</v>
      </c>
      <c r="M4662" s="5">
        <v>724</v>
      </c>
      <c r="N4662" t="s">
        <v>43</v>
      </c>
      <c r="O4662" t="s">
        <v>44</v>
      </c>
      <c r="P4662" t="s">
        <v>45</v>
      </c>
      <c r="Q4662" s="5">
        <v>1077</v>
      </c>
      <c r="R4662" s="5">
        <v>287559</v>
      </c>
      <c r="S4662" t="s">
        <v>5912</v>
      </c>
      <c r="T4662" t="s">
        <v>47</v>
      </c>
      <c r="U4662" t="s">
        <v>48</v>
      </c>
      <c r="V4662" t="s">
        <v>5913</v>
      </c>
      <c r="W4662" t="s">
        <v>50</v>
      </c>
      <c r="X4662" t="s">
        <v>51</v>
      </c>
      <c r="Y4662">
        <v>42052094</v>
      </c>
      <c r="Z4662" t="s">
        <v>52</v>
      </c>
      <c r="AA4662">
        <v>2014</v>
      </c>
      <c r="AB4662" t="s">
        <v>53</v>
      </c>
      <c r="AC4662" t="s">
        <v>54</v>
      </c>
      <c r="AD4662" t="s">
        <v>55</v>
      </c>
      <c r="AE4662">
        <v>99245632</v>
      </c>
      <c r="AF4662" t="s">
        <v>56</v>
      </c>
      <c r="AG4662" t="s">
        <v>57</v>
      </c>
      <c r="AH4662" t="s">
        <v>52</v>
      </c>
      <c r="AI4662" t="s">
        <v>58</v>
      </c>
    </row>
    <row r="4663" spans="1:35" x14ac:dyDescent="0.25">
      <c r="A4663" s="13" t="str">
        <f t="shared" si="72"/>
        <v>http://dodappwlsprd2.cloud.pge.com:8003/ilis_rpt/dailyeventlogdetail.jsp?odbeventlogid=14-0005837&amp;numberofmonths=24&amp;showchangehistorylog=1</v>
      </c>
      <c r="B4663" s="14" t="str">
        <f>HYPERLINK(A4663,V4663)</f>
        <v>14-0005837</v>
      </c>
      <c r="C4663" t="s">
        <v>5826</v>
      </c>
      <c r="D4663" t="s">
        <v>2859</v>
      </c>
      <c r="E4663" t="s">
        <v>59</v>
      </c>
      <c r="F4663" t="s">
        <v>5914</v>
      </c>
      <c r="G4663" s="2">
        <v>102041104</v>
      </c>
      <c r="H4663" t="s">
        <v>42</v>
      </c>
      <c r="I4663" s="3">
        <v>2028</v>
      </c>
      <c r="J4663">
        <v>20140123</v>
      </c>
      <c r="K4663" s="4">
        <v>1104</v>
      </c>
      <c r="L4663">
        <v>945954</v>
      </c>
      <c r="M4663" s="5">
        <v>464</v>
      </c>
      <c r="N4663" t="s">
        <v>43</v>
      </c>
      <c r="O4663" t="s">
        <v>44</v>
      </c>
      <c r="P4663" t="s">
        <v>45</v>
      </c>
      <c r="Q4663" s="5">
        <v>130</v>
      </c>
      <c r="R4663" s="5">
        <v>12188</v>
      </c>
      <c r="S4663" t="s">
        <v>74</v>
      </c>
      <c r="T4663" t="s">
        <v>47</v>
      </c>
      <c r="U4663" t="s">
        <v>48</v>
      </c>
      <c r="V4663" t="s">
        <v>5915</v>
      </c>
      <c r="W4663" t="s">
        <v>50</v>
      </c>
      <c r="X4663" t="s">
        <v>51</v>
      </c>
      <c r="Y4663">
        <v>0</v>
      </c>
      <c r="Z4663" t="s">
        <v>94</v>
      </c>
      <c r="AA4663">
        <v>2014</v>
      </c>
      <c r="AB4663" t="s">
        <v>53</v>
      </c>
      <c r="AC4663" t="s">
        <v>54</v>
      </c>
      <c r="AD4663" t="s">
        <v>55</v>
      </c>
      <c r="AE4663">
        <v>99243208</v>
      </c>
      <c r="AF4663" t="s">
        <v>56</v>
      </c>
      <c r="AG4663" t="s">
        <v>57</v>
      </c>
      <c r="AH4663" t="s">
        <v>52</v>
      </c>
      <c r="AI4663" t="s">
        <v>58</v>
      </c>
    </row>
    <row r="4664" spans="1:35" x14ac:dyDescent="0.25">
      <c r="A4664" s="13" t="str">
        <f t="shared" si="72"/>
        <v>http://dodappwlsprd2.cloud.pge.com:8003/ilis_rpt/dailyeventlogdetail.jsp?odbeventlogid=14-0005932&amp;numberofmonths=24&amp;showchangehistorylog=1</v>
      </c>
      <c r="B4664" s="14" t="str">
        <f>HYPERLINK(A4664,V4664)</f>
        <v>14-0005932</v>
      </c>
      <c r="C4664" t="s">
        <v>5826</v>
      </c>
      <c r="D4664" t="s">
        <v>2859</v>
      </c>
      <c r="E4664" t="s">
        <v>59</v>
      </c>
      <c r="F4664" t="s">
        <v>5834</v>
      </c>
      <c r="G4664" s="2">
        <v>103031102</v>
      </c>
      <c r="H4664" t="s">
        <v>42</v>
      </c>
      <c r="I4664" s="3">
        <v>2236</v>
      </c>
      <c r="J4664">
        <v>20140123</v>
      </c>
      <c r="K4664" s="4">
        <v>1332</v>
      </c>
      <c r="L4664">
        <v>946130</v>
      </c>
      <c r="M4664" s="5">
        <v>228</v>
      </c>
      <c r="N4664" t="s">
        <v>43</v>
      </c>
      <c r="O4664" t="s">
        <v>44</v>
      </c>
      <c r="P4664" t="s">
        <v>45</v>
      </c>
      <c r="Q4664" s="5">
        <v>1077</v>
      </c>
      <c r="R4664" s="5">
        <v>104224</v>
      </c>
      <c r="S4664" t="s">
        <v>1879</v>
      </c>
      <c r="T4664" t="s">
        <v>47</v>
      </c>
      <c r="U4664" t="s">
        <v>48</v>
      </c>
      <c r="V4664" t="s">
        <v>5916</v>
      </c>
      <c r="W4664" t="s">
        <v>50</v>
      </c>
      <c r="X4664" t="s">
        <v>51</v>
      </c>
      <c r="Y4664">
        <v>42064648</v>
      </c>
      <c r="Z4664" t="s">
        <v>94</v>
      </c>
      <c r="AA4664">
        <v>2014</v>
      </c>
      <c r="AB4664" t="s">
        <v>53</v>
      </c>
      <c r="AC4664" t="s">
        <v>54</v>
      </c>
      <c r="AD4664" t="s">
        <v>55</v>
      </c>
      <c r="AE4664">
        <v>99243160</v>
      </c>
      <c r="AF4664" t="s">
        <v>56</v>
      </c>
      <c r="AG4664" t="s">
        <v>57</v>
      </c>
      <c r="AH4664" t="s">
        <v>52</v>
      </c>
      <c r="AI4664" t="s">
        <v>58</v>
      </c>
    </row>
    <row r="4665" spans="1:35" x14ac:dyDescent="0.25">
      <c r="A4665" s="13" t="str">
        <f t="shared" si="72"/>
        <v>http://dodappwlsprd2.cloud.pge.com:8003/ilis_rpt/dailyeventlogdetail.jsp?odbeventlogid=14-0005753&amp;numberofmonths=24&amp;showchangehistorylog=1</v>
      </c>
      <c r="B4665" s="14" t="str">
        <f>HYPERLINK(A4665,V4665)</f>
        <v>14-0005753</v>
      </c>
      <c r="C4665" t="s">
        <v>5826</v>
      </c>
      <c r="D4665" t="s">
        <v>2859</v>
      </c>
      <c r="E4665" t="s">
        <v>59</v>
      </c>
      <c r="F4665" t="s">
        <v>5910</v>
      </c>
      <c r="G4665" s="2">
        <v>102831103</v>
      </c>
      <c r="H4665" t="s">
        <v>61</v>
      </c>
      <c r="I4665" s="3">
        <v>17447</v>
      </c>
      <c r="J4665">
        <v>20140123</v>
      </c>
      <c r="K4665" s="4">
        <v>624</v>
      </c>
      <c r="L4665">
        <v>945720</v>
      </c>
      <c r="M4665" s="5">
        <v>687</v>
      </c>
      <c r="N4665" t="s">
        <v>43</v>
      </c>
      <c r="O4665" t="s">
        <v>44</v>
      </c>
      <c r="P4665" t="s">
        <v>45</v>
      </c>
      <c r="Q4665" s="5">
        <v>18</v>
      </c>
      <c r="R4665" s="5">
        <v>12366</v>
      </c>
      <c r="S4665" t="s">
        <v>74</v>
      </c>
      <c r="T4665" t="s">
        <v>78</v>
      </c>
      <c r="U4665" t="s">
        <v>48</v>
      </c>
      <c r="V4665" t="s">
        <v>5917</v>
      </c>
      <c r="W4665" t="s">
        <v>50</v>
      </c>
      <c r="X4665" t="s">
        <v>51</v>
      </c>
      <c r="Y4665">
        <v>31051288</v>
      </c>
      <c r="Z4665" t="s">
        <v>94</v>
      </c>
      <c r="AA4665">
        <v>2014</v>
      </c>
      <c r="AB4665" t="s">
        <v>53</v>
      </c>
      <c r="AC4665" t="s">
        <v>54</v>
      </c>
      <c r="AD4665" t="s">
        <v>55</v>
      </c>
      <c r="AE4665">
        <v>99243284</v>
      </c>
      <c r="AF4665" t="s">
        <v>80</v>
      </c>
      <c r="AG4665" t="s">
        <v>57</v>
      </c>
      <c r="AH4665" t="s">
        <v>52</v>
      </c>
      <c r="AI4665" t="s">
        <v>58</v>
      </c>
    </row>
    <row r="4666" spans="1:35" x14ac:dyDescent="0.25">
      <c r="A4666" s="13" t="str">
        <f t="shared" si="72"/>
        <v>http://dodappwlsprd2.cloud.pge.com:8003/ilis_rpt/dailyeventlogdetail.jsp?odbeventlogid=14-0006429&amp;numberofmonths=24&amp;showchangehistorylog=1</v>
      </c>
      <c r="B4666" s="14" t="str">
        <f>HYPERLINK(A4666,V4666)</f>
        <v>14-0006429</v>
      </c>
      <c r="C4666" t="s">
        <v>5826</v>
      </c>
      <c r="D4666" t="s">
        <v>2859</v>
      </c>
      <c r="E4666" t="s">
        <v>40</v>
      </c>
      <c r="F4666" t="s">
        <v>5918</v>
      </c>
      <c r="G4666" s="2">
        <v>103441102</v>
      </c>
      <c r="H4666" t="s">
        <v>61</v>
      </c>
      <c r="I4666" s="3">
        <v>10235</v>
      </c>
      <c r="J4666">
        <v>20140125</v>
      </c>
      <c r="K4666" s="4">
        <v>2342</v>
      </c>
      <c r="L4666">
        <v>948011</v>
      </c>
      <c r="M4666" s="5">
        <v>473</v>
      </c>
      <c r="N4666" t="s">
        <v>43</v>
      </c>
      <c r="O4666" t="s">
        <v>83</v>
      </c>
      <c r="P4666" t="s">
        <v>124</v>
      </c>
      <c r="Q4666" s="5">
        <v>1402</v>
      </c>
      <c r="R4666" s="5">
        <v>27938</v>
      </c>
      <c r="S4666" t="s">
        <v>74</v>
      </c>
      <c r="T4666" t="s">
        <v>78</v>
      </c>
      <c r="U4666" t="s">
        <v>121</v>
      </c>
      <c r="V4666" t="s">
        <v>5919</v>
      </c>
      <c r="W4666" t="s">
        <v>50</v>
      </c>
      <c r="X4666" t="s">
        <v>51</v>
      </c>
      <c r="Y4666">
        <v>31052262</v>
      </c>
      <c r="Z4666" t="s">
        <v>52</v>
      </c>
      <c r="AA4666">
        <v>2014</v>
      </c>
      <c r="AB4666" t="s">
        <v>53</v>
      </c>
      <c r="AC4666" t="s">
        <v>54</v>
      </c>
      <c r="AD4666" t="s">
        <v>55</v>
      </c>
      <c r="AE4666">
        <v>99242738</v>
      </c>
      <c r="AF4666" t="s">
        <v>80</v>
      </c>
      <c r="AG4666" t="s">
        <v>57</v>
      </c>
      <c r="AH4666" t="s">
        <v>52</v>
      </c>
      <c r="AI4666" t="s">
        <v>58</v>
      </c>
    </row>
    <row r="4667" spans="1:35" x14ac:dyDescent="0.25">
      <c r="A4667" s="13" t="str">
        <f t="shared" si="72"/>
        <v>http://dodappwlsprd2.cloud.pge.com:8003/ilis_rpt/dailyeventlogdetail.jsp?odbeventlogid=14-0009780&amp;numberofmonths=24&amp;showchangehistorylog=1</v>
      </c>
      <c r="B4667" s="14" t="str">
        <f>HYPERLINK(A4667,V4667)</f>
        <v>14-0009780</v>
      </c>
      <c r="C4667" t="s">
        <v>5826</v>
      </c>
      <c r="D4667" t="s">
        <v>2859</v>
      </c>
      <c r="E4667" t="s">
        <v>40</v>
      </c>
      <c r="F4667" t="s">
        <v>5838</v>
      </c>
      <c r="G4667" s="2">
        <v>103521104</v>
      </c>
      <c r="H4667" t="s">
        <v>61</v>
      </c>
      <c r="I4667" s="3">
        <v>11585</v>
      </c>
      <c r="J4667">
        <v>20140207</v>
      </c>
      <c r="K4667" s="4">
        <v>2120</v>
      </c>
      <c r="L4667">
        <v>962259</v>
      </c>
      <c r="M4667" s="5">
        <v>950</v>
      </c>
      <c r="N4667" t="s">
        <v>43</v>
      </c>
      <c r="O4667" t="s">
        <v>44</v>
      </c>
      <c r="P4667" t="s">
        <v>45</v>
      </c>
      <c r="Q4667" s="5">
        <v>7</v>
      </c>
      <c r="R4667" s="5">
        <v>6650</v>
      </c>
      <c r="S4667" t="s">
        <v>115</v>
      </c>
      <c r="T4667" t="s">
        <v>78</v>
      </c>
      <c r="U4667" t="s">
        <v>121</v>
      </c>
      <c r="V4667" t="s">
        <v>5920</v>
      </c>
      <c r="W4667" t="s">
        <v>50</v>
      </c>
      <c r="X4667" t="s">
        <v>51</v>
      </c>
      <c r="Y4667">
        <v>0</v>
      </c>
      <c r="Z4667" t="s">
        <v>94</v>
      </c>
      <c r="AA4667">
        <v>2014</v>
      </c>
      <c r="AB4667" t="s">
        <v>86</v>
      </c>
      <c r="AC4667" t="s">
        <v>54</v>
      </c>
      <c r="AD4667" t="s">
        <v>55</v>
      </c>
      <c r="AE4667">
        <v>99240814</v>
      </c>
      <c r="AF4667" t="s">
        <v>80</v>
      </c>
      <c r="AG4667" t="s">
        <v>57</v>
      </c>
      <c r="AH4667" t="s">
        <v>52</v>
      </c>
      <c r="AI4667" t="s">
        <v>58</v>
      </c>
    </row>
    <row r="4668" spans="1:35" x14ac:dyDescent="0.25">
      <c r="A4668" s="13" t="str">
        <f t="shared" si="72"/>
        <v>http://dodappwlsprd2.cloud.pge.com:8003/ilis_rpt/dailyeventlogdetail.jsp?odbeventlogid=14-0009654&amp;numberofmonths=24&amp;showchangehistorylog=1</v>
      </c>
      <c r="B4668" s="14" t="str">
        <f>HYPERLINK(A4668,V4668)</f>
        <v>14-0009654</v>
      </c>
      <c r="C4668" t="s">
        <v>5826</v>
      </c>
      <c r="D4668" t="s">
        <v>2859</v>
      </c>
      <c r="E4668" t="s">
        <v>59</v>
      </c>
      <c r="F4668" t="s">
        <v>5860</v>
      </c>
      <c r="G4668" s="2">
        <v>102971111</v>
      </c>
      <c r="H4668" t="s">
        <v>42</v>
      </c>
      <c r="I4668" s="3">
        <v>2268</v>
      </c>
      <c r="J4668">
        <v>20140207</v>
      </c>
      <c r="K4668" s="4">
        <v>1412</v>
      </c>
      <c r="L4668">
        <v>961473</v>
      </c>
      <c r="M4668" s="5">
        <v>300</v>
      </c>
      <c r="N4668" t="s">
        <v>43</v>
      </c>
      <c r="O4668" t="s">
        <v>44</v>
      </c>
      <c r="P4668" t="s">
        <v>45</v>
      </c>
      <c r="Q4668" s="5">
        <v>301</v>
      </c>
      <c r="R4668" s="5">
        <v>23024</v>
      </c>
      <c r="S4668" t="s">
        <v>62</v>
      </c>
      <c r="T4668" t="s">
        <v>47</v>
      </c>
      <c r="U4668" t="s">
        <v>48</v>
      </c>
      <c r="V4668" t="s">
        <v>5921</v>
      </c>
      <c r="W4668" t="s">
        <v>50</v>
      </c>
      <c r="X4668" t="s">
        <v>51</v>
      </c>
      <c r="Y4668">
        <v>42073068</v>
      </c>
      <c r="Z4668" t="s">
        <v>94</v>
      </c>
      <c r="AA4668">
        <v>2014</v>
      </c>
      <c r="AB4668" t="s">
        <v>86</v>
      </c>
      <c r="AC4668" t="s">
        <v>54</v>
      </c>
      <c r="AD4668" t="s">
        <v>55</v>
      </c>
      <c r="AE4668">
        <v>99240972</v>
      </c>
      <c r="AF4668" t="s">
        <v>56</v>
      </c>
      <c r="AG4668" t="s">
        <v>57</v>
      </c>
      <c r="AH4668" t="s">
        <v>52</v>
      </c>
      <c r="AI4668" t="s">
        <v>58</v>
      </c>
    </row>
    <row r="4669" spans="1:35" x14ac:dyDescent="0.25">
      <c r="A4669" s="13" t="str">
        <f t="shared" si="72"/>
        <v>http://dodappwlsprd2.cloud.pge.com:8003/ilis_rpt/dailyeventlogdetail.jsp?odbeventlogid=14-0010345&amp;numberofmonths=24&amp;showchangehistorylog=1</v>
      </c>
      <c r="B4669" s="14" t="str">
        <f>HYPERLINK(A4669,V4669)</f>
        <v>14-0010345</v>
      </c>
      <c r="C4669" t="s">
        <v>5826</v>
      </c>
      <c r="D4669" t="s">
        <v>2859</v>
      </c>
      <c r="E4669" t="s">
        <v>59</v>
      </c>
      <c r="F4669" t="s">
        <v>5910</v>
      </c>
      <c r="G4669" s="2">
        <v>102831103</v>
      </c>
      <c r="H4669" t="s">
        <v>61</v>
      </c>
      <c r="I4669" s="3">
        <v>17667</v>
      </c>
      <c r="J4669">
        <v>20140210</v>
      </c>
      <c r="K4669" s="4">
        <v>1037</v>
      </c>
      <c r="L4669">
        <v>965010</v>
      </c>
      <c r="M4669" s="5">
        <v>278</v>
      </c>
      <c r="N4669" t="s">
        <v>43</v>
      </c>
      <c r="O4669" t="s">
        <v>44</v>
      </c>
      <c r="P4669" t="s">
        <v>45</v>
      </c>
      <c r="Q4669" s="5">
        <v>14</v>
      </c>
      <c r="R4669" s="5">
        <v>3892</v>
      </c>
      <c r="S4669" t="s">
        <v>46</v>
      </c>
      <c r="T4669" t="s">
        <v>47</v>
      </c>
      <c r="U4669" t="s">
        <v>48</v>
      </c>
      <c r="V4669" t="s">
        <v>5922</v>
      </c>
      <c r="W4669" t="s">
        <v>50</v>
      </c>
      <c r="X4669" t="s">
        <v>51</v>
      </c>
      <c r="Y4669">
        <v>31055818</v>
      </c>
      <c r="Z4669" t="s">
        <v>94</v>
      </c>
      <c r="AA4669">
        <v>2014</v>
      </c>
      <c r="AB4669" t="s">
        <v>86</v>
      </c>
      <c r="AC4669" t="s">
        <v>54</v>
      </c>
      <c r="AD4669" t="s">
        <v>55</v>
      </c>
      <c r="AE4669">
        <v>99240295</v>
      </c>
      <c r="AF4669" t="s">
        <v>56</v>
      </c>
      <c r="AG4669" t="s">
        <v>57</v>
      </c>
      <c r="AH4669" t="s">
        <v>52</v>
      </c>
      <c r="AI4669" t="s">
        <v>58</v>
      </c>
    </row>
    <row r="4670" spans="1:35" x14ac:dyDescent="0.25">
      <c r="A4670" s="13" t="str">
        <f t="shared" si="72"/>
        <v>http://dodappwlsprd2.cloud.pge.com:8003/ilis_rpt/dailyeventlogdetail.jsp?odbeventlogid=14-0010667&amp;numberofmonths=24&amp;showchangehistorylog=1</v>
      </c>
      <c r="B4670" s="14" t="str">
        <f>HYPERLINK(A4670,V4670)</f>
        <v>14-0010667</v>
      </c>
      <c r="C4670" t="s">
        <v>5826</v>
      </c>
      <c r="D4670" t="s">
        <v>2859</v>
      </c>
      <c r="E4670" t="s">
        <v>59</v>
      </c>
      <c r="F4670" t="s">
        <v>5923</v>
      </c>
      <c r="G4670" s="2">
        <v>102831102</v>
      </c>
      <c r="H4670" t="s">
        <v>61</v>
      </c>
      <c r="I4670" s="3">
        <v>1239</v>
      </c>
      <c r="J4670">
        <v>20140211</v>
      </c>
      <c r="K4670" s="4">
        <v>1207</v>
      </c>
      <c r="L4670">
        <v>965917</v>
      </c>
      <c r="M4670" s="5">
        <v>804</v>
      </c>
      <c r="N4670" t="s">
        <v>43</v>
      </c>
      <c r="O4670" t="s">
        <v>44</v>
      </c>
      <c r="P4670" t="s">
        <v>45</v>
      </c>
      <c r="Q4670" s="5">
        <v>24</v>
      </c>
      <c r="R4670" s="5">
        <v>6796</v>
      </c>
      <c r="S4670" t="s">
        <v>74</v>
      </c>
      <c r="T4670" t="s">
        <v>47</v>
      </c>
      <c r="U4670" t="s">
        <v>48</v>
      </c>
      <c r="V4670" t="s">
        <v>5924</v>
      </c>
      <c r="W4670" t="s">
        <v>50</v>
      </c>
      <c r="X4670" t="s">
        <v>51</v>
      </c>
      <c r="Y4670">
        <v>31056160</v>
      </c>
      <c r="Z4670" t="s">
        <v>52</v>
      </c>
      <c r="AA4670">
        <v>2014</v>
      </c>
      <c r="AB4670" t="s">
        <v>86</v>
      </c>
      <c r="AC4670" t="s">
        <v>54</v>
      </c>
      <c r="AD4670" t="s">
        <v>55</v>
      </c>
      <c r="AE4670">
        <v>99239985</v>
      </c>
      <c r="AF4670" t="s">
        <v>56</v>
      </c>
      <c r="AG4670" t="s">
        <v>57</v>
      </c>
      <c r="AH4670" t="s">
        <v>52</v>
      </c>
      <c r="AI4670" t="s">
        <v>58</v>
      </c>
    </row>
    <row r="4671" spans="1:35" x14ac:dyDescent="0.25">
      <c r="A4671" s="13" t="str">
        <f t="shared" si="72"/>
        <v>http://dodappwlsprd2.cloud.pge.com:8003/ilis_rpt/dailyeventlogdetail.jsp?odbeventlogid=14-0010654&amp;numberofmonths=24&amp;showchangehistorylog=1</v>
      </c>
      <c r="B4671" s="14" t="str">
        <f>HYPERLINK(A4671,V4671)</f>
        <v>14-0010654</v>
      </c>
      <c r="C4671" t="s">
        <v>5826</v>
      </c>
      <c r="D4671" t="s">
        <v>2859</v>
      </c>
      <c r="E4671" t="s">
        <v>59</v>
      </c>
      <c r="F4671" t="s">
        <v>5845</v>
      </c>
      <c r="G4671" s="2">
        <v>102911105</v>
      </c>
      <c r="H4671" t="s">
        <v>61</v>
      </c>
      <c r="I4671" s="3">
        <v>1461</v>
      </c>
      <c r="J4671">
        <v>20140211</v>
      </c>
      <c r="K4671" s="4">
        <v>1046</v>
      </c>
      <c r="L4671">
        <v>965842</v>
      </c>
      <c r="M4671" s="5">
        <v>500</v>
      </c>
      <c r="N4671" t="s">
        <v>43</v>
      </c>
      <c r="O4671" t="s">
        <v>44</v>
      </c>
      <c r="P4671" t="s">
        <v>45</v>
      </c>
      <c r="Q4671" s="5">
        <v>56</v>
      </c>
      <c r="R4671" s="5">
        <v>28000</v>
      </c>
      <c r="S4671" t="s">
        <v>74</v>
      </c>
      <c r="T4671" t="s">
        <v>47</v>
      </c>
      <c r="U4671" t="s">
        <v>48</v>
      </c>
      <c r="V4671" t="s">
        <v>5925</v>
      </c>
      <c r="W4671" t="s">
        <v>50</v>
      </c>
      <c r="X4671" t="s">
        <v>51</v>
      </c>
      <c r="Y4671">
        <v>42076041</v>
      </c>
      <c r="Z4671" t="s">
        <v>52</v>
      </c>
      <c r="AA4671">
        <v>2014</v>
      </c>
      <c r="AB4671" t="s">
        <v>86</v>
      </c>
      <c r="AC4671" t="s">
        <v>54</v>
      </c>
      <c r="AD4671" t="s">
        <v>100</v>
      </c>
      <c r="AE4671">
        <v>99240067</v>
      </c>
      <c r="AF4671" t="s">
        <v>56</v>
      </c>
      <c r="AG4671" t="s">
        <v>57</v>
      </c>
      <c r="AH4671" t="s">
        <v>52</v>
      </c>
      <c r="AI4671" t="s">
        <v>58</v>
      </c>
    </row>
    <row r="4672" spans="1:35" x14ac:dyDescent="0.25">
      <c r="A4672" s="13" t="str">
        <f t="shared" si="72"/>
        <v>http://dodappwlsprd2.cloud.pge.com:8003/ilis_rpt/dailyeventlogdetail.jsp?odbeventlogid=14-0014887&amp;numberofmonths=24&amp;showchangehistorylog=1</v>
      </c>
      <c r="B4672" s="14" t="str">
        <f>HYPERLINK(A4672,V4672)</f>
        <v>14-0014887</v>
      </c>
      <c r="C4672" t="s">
        <v>5826</v>
      </c>
      <c r="D4672" t="s">
        <v>2859</v>
      </c>
      <c r="E4672" t="s">
        <v>40</v>
      </c>
      <c r="F4672" t="s">
        <v>5854</v>
      </c>
      <c r="G4672" s="2">
        <v>103191101</v>
      </c>
      <c r="H4672" t="s">
        <v>42</v>
      </c>
      <c r="I4672" s="3">
        <v>1804</v>
      </c>
      <c r="J4672">
        <v>20140302</v>
      </c>
      <c r="K4672" s="4">
        <v>1025</v>
      </c>
      <c r="L4672">
        <v>976909</v>
      </c>
      <c r="M4672" s="5">
        <v>323</v>
      </c>
      <c r="N4672" t="s">
        <v>43</v>
      </c>
      <c r="O4672" t="s">
        <v>83</v>
      </c>
      <c r="P4672" t="s">
        <v>124</v>
      </c>
      <c r="Q4672" s="5">
        <v>425</v>
      </c>
      <c r="R4672" s="5">
        <v>87563</v>
      </c>
      <c r="S4672" t="s">
        <v>91</v>
      </c>
      <c r="T4672" t="s">
        <v>78</v>
      </c>
      <c r="U4672" t="s">
        <v>121</v>
      </c>
      <c r="V4672" t="s">
        <v>5926</v>
      </c>
      <c r="W4672" t="s">
        <v>50</v>
      </c>
      <c r="X4672" t="s">
        <v>51</v>
      </c>
      <c r="Y4672">
        <v>42085014</v>
      </c>
      <c r="Z4672" t="s">
        <v>52</v>
      </c>
      <c r="AA4672">
        <v>2014</v>
      </c>
      <c r="AB4672" t="s">
        <v>103</v>
      </c>
      <c r="AC4672" t="s">
        <v>54</v>
      </c>
      <c r="AD4672" t="s">
        <v>55</v>
      </c>
      <c r="AE4672">
        <v>99237081</v>
      </c>
      <c r="AF4672" t="s">
        <v>80</v>
      </c>
      <c r="AG4672" t="s">
        <v>57</v>
      </c>
      <c r="AH4672" t="s">
        <v>52</v>
      </c>
      <c r="AI4672" t="s">
        <v>58</v>
      </c>
    </row>
    <row r="4673" spans="1:35" x14ac:dyDescent="0.25">
      <c r="A4673" s="13" t="str">
        <f t="shared" si="72"/>
        <v>http://dodappwlsprd2.cloud.pge.com:8003/ilis_rpt/dailyeventlogdetail.jsp?odbeventlogid=14-0015353&amp;numberofmonths=24&amp;showchangehistorylog=1</v>
      </c>
      <c r="B4673" s="14" t="str">
        <f>HYPERLINK(A4673,V4673)</f>
        <v>14-0015353</v>
      </c>
      <c r="C4673" t="s">
        <v>5826</v>
      </c>
      <c r="D4673" t="s">
        <v>2859</v>
      </c>
      <c r="E4673" t="s">
        <v>59</v>
      </c>
      <c r="F4673" t="s">
        <v>5845</v>
      </c>
      <c r="G4673" s="2">
        <v>102911105</v>
      </c>
      <c r="H4673" t="s">
        <v>61</v>
      </c>
      <c r="I4673" s="3">
        <v>13575</v>
      </c>
      <c r="J4673">
        <v>20140304</v>
      </c>
      <c r="K4673" s="4">
        <v>1036</v>
      </c>
      <c r="L4673">
        <v>978374</v>
      </c>
      <c r="M4673" s="5">
        <v>318</v>
      </c>
      <c r="N4673" t="s">
        <v>43</v>
      </c>
      <c r="O4673" t="s">
        <v>44</v>
      </c>
      <c r="P4673" t="s">
        <v>45</v>
      </c>
      <c r="Q4673" s="5">
        <v>28</v>
      </c>
      <c r="R4673" s="5">
        <v>6472</v>
      </c>
      <c r="S4673" t="s">
        <v>46</v>
      </c>
      <c r="T4673" t="s">
        <v>106</v>
      </c>
      <c r="U4673" t="s">
        <v>48</v>
      </c>
      <c r="V4673" t="s">
        <v>5927</v>
      </c>
      <c r="W4673" t="s">
        <v>50</v>
      </c>
      <c r="X4673" t="s">
        <v>51</v>
      </c>
      <c r="Y4673">
        <v>42086699</v>
      </c>
      <c r="Z4673" t="s">
        <v>52</v>
      </c>
      <c r="AA4673">
        <v>2014</v>
      </c>
      <c r="AB4673" t="s">
        <v>103</v>
      </c>
      <c r="AC4673" t="s">
        <v>54</v>
      </c>
      <c r="AD4673" t="s">
        <v>55</v>
      </c>
      <c r="AE4673">
        <v>99236759</v>
      </c>
      <c r="AF4673" t="s">
        <v>108</v>
      </c>
      <c r="AG4673" t="s">
        <v>57</v>
      </c>
      <c r="AH4673" t="s">
        <v>52</v>
      </c>
      <c r="AI4673" t="s">
        <v>58</v>
      </c>
    </row>
    <row r="4674" spans="1:35" x14ac:dyDescent="0.25">
      <c r="A4674" s="13" t="str">
        <f t="shared" si="72"/>
        <v>http://dodappwlsprd2.cloud.pge.com:8003/ilis_rpt/dailyeventlogdetail.jsp?odbeventlogid=14-0016224&amp;numberofmonths=24&amp;showchangehistorylog=1</v>
      </c>
      <c r="B4674" s="14" t="str">
        <f>HYPERLINK(A4674,V4674)</f>
        <v>14-0016224</v>
      </c>
      <c r="C4674" t="s">
        <v>5826</v>
      </c>
      <c r="D4674" t="s">
        <v>2859</v>
      </c>
      <c r="E4674" t="s">
        <v>40</v>
      </c>
      <c r="F4674" t="s">
        <v>5928</v>
      </c>
      <c r="G4674" s="2">
        <v>103321101</v>
      </c>
      <c r="H4674" t="s">
        <v>72</v>
      </c>
      <c r="I4674" s="3" t="s">
        <v>73</v>
      </c>
      <c r="J4674">
        <v>20140306</v>
      </c>
      <c r="K4674" s="4">
        <v>1226</v>
      </c>
      <c r="L4674">
        <v>980028</v>
      </c>
      <c r="M4674" s="5">
        <v>298</v>
      </c>
      <c r="N4674" t="s">
        <v>43</v>
      </c>
      <c r="O4674" t="s">
        <v>423</v>
      </c>
      <c r="P4674" t="s">
        <v>1366</v>
      </c>
      <c r="Q4674" s="5">
        <v>474</v>
      </c>
      <c r="R4674" s="5">
        <v>122518</v>
      </c>
      <c r="S4674" t="s">
        <v>2303</v>
      </c>
      <c r="T4674" t="s">
        <v>47</v>
      </c>
      <c r="U4674" t="s">
        <v>48</v>
      </c>
      <c r="V4674" t="s">
        <v>5929</v>
      </c>
      <c r="W4674" t="s">
        <v>50</v>
      </c>
      <c r="X4674" t="s">
        <v>51</v>
      </c>
      <c r="Y4674">
        <v>0</v>
      </c>
      <c r="Z4674" t="s">
        <v>94</v>
      </c>
      <c r="AA4674">
        <v>2014</v>
      </c>
      <c r="AB4674" t="s">
        <v>103</v>
      </c>
      <c r="AC4674" t="s">
        <v>54</v>
      </c>
      <c r="AD4674" t="s">
        <v>55</v>
      </c>
      <c r="AE4674">
        <v>99236235</v>
      </c>
      <c r="AF4674" t="s">
        <v>56</v>
      </c>
      <c r="AG4674" t="s">
        <v>57</v>
      </c>
      <c r="AH4674" t="s">
        <v>52</v>
      </c>
      <c r="AI4674" t="s">
        <v>58</v>
      </c>
    </row>
    <row r="4675" spans="1:35" x14ac:dyDescent="0.25">
      <c r="A4675" s="13" t="str">
        <f t="shared" si="72"/>
        <v>http://dodappwlsprd2.cloud.pge.com:8003/ilis_rpt/dailyeventlogdetail.jsp?odbeventlogid=14-0016732&amp;numberofmonths=24&amp;showchangehistorylog=1</v>
      </c>
      <c r="B4675" s="14" t="str">
        <f>HYPERLINK(A4675,V4675)</f>
        <v>14-0016732</v>
      </c>
      <c r="C4675" t="s">
        <v>5826</v>
      </c>
      <c r="D4675" t="s">
        <v>2859</v>
      </c>
      <c r="E4675" t="s">
        <v>59</v>
      </c>
      <c r="F4675" t="s">
        <v>5930</v>
      </c>
      <c r="G4675" s="2">
        <v>102551101</v>
      </c>
      <c r="H4675" t="s">
        <v>72</v>
      </c>
      <c r="I4675" s="3">
        <v>52664</v>
      </c>
      <c r="J4675">
        <v>20140309</v>
      </c>
      <c r="K4675" s="4">
        <v>307</v>
      </c>
      <c r="L4675">
        <v>981065</v>
      </c>
      <c r="M4675" s="5">
        <v>411</v>
      </c>
      <c r="N4675" t="s">
        <v>43</v>
      </c>
      <c r="O4675" t="s">
        <v>89</v>
      </c>
      <c r="P4675" t="s">
        <v>90</v>
      </c>
      <c r="Q4675" s="5">
        <v>2254</v>
      </c>
      <c r="R4675" s="5">
        <v>156487</v>
      </c>
      <c r="S4675" t="s">
        <v>181</v>
      </c>
      <c r="T4675" t="s">
        <v>1680</v>
      </c>
      <c r="U4675" t="s">
        <v>48</v>
      </c>
      <c r="V4675" t="s">
        <v>5931</v>
      </c>
      <c r="W4675" t="s">
        <v>50</v>
      </c>
      <c r="X4675" t="s">
        <v>51</v>
      </c>
      <c r="Y4675">
        <v>42088888</v>
      </c>
      <c r="Z4675" t="s">
        <v>52</v>
      </c>
      <c r="AA4675">
        <v>2014</v>
      </c>
      <c r="AB4675" t="s">
        <v>103</v>
      </c>
      <c r="AC4675" t="s">
        <v>54</v>
      </c>
      <c r="AD4675" t="s">
        <v>55</v>
      </c>
      <c r="AE4675">
        <v>99235858</v>
      </c>
      <c r="AF4675" t="s">
        <v>1682</v>
      </c>
      <c r="AG4675" t="s">
        <v>57</v>
      </c>
      <c r="AH4675" t="s">
        <v>52</v>
      </c>
      <c r="AI4675" t="s">
        <v>58</v>
      </c>
    </row>
    <row r="4676" spans="1:35" x14ac:dyDescent="0.25">
      <c r="A4676" s="13" t="str">
        <f t="shared" si="72"/>
        <v>http://dodappwlsprd2.cloud.pge.com:8003/ilis_rpt/dailyeventlogdetail.jsp?odbeventlogid=14-0017407&amp;numberofmonths=24&amp;showchangehistorylog=1</v>
      </c>
      <c r="B4676" s="14" t="str">
        <f>HYPERLINK(A4676,V4676)</f>
        <v>14-0017407</v>
      </c>
      <c r="C4676" t="s">
        <v>5826</v>
      </c>
      <c r="D4676" t="s">
        <v>2859</v>
      </c>
      <c r="E4676" t="s">
        <v>40</v>
      </c>
      <c r="F4676" t="s">
        <v>5854</v>
      </c>
      <c r="G4676" s="2">
        <v>103191101</v>
      </c>
      <c r="H4676" t="s">
        <v>61</v>
      </c>
      <c r="I4676" s="3">
        <v>1847</v>
      </c>
      <c r="J4676">
        <v>20140312</v>
      </c>
      <c r="K4676" s="4">
        <v>240</v>
      </c>
      <c r="L4676">
        <v>982880</v>
      </c>
      <c r="M4676" s="5">
        <v>234</v>
      </c>
      <c r="N4676" t="s">
        <v>43</v>
      </c>
      <c r="O4676" t="s">
        <v>44</v>
      </c>
      <c r="P4676" t="s">
        <v>45</v>
      </c>
      <c r="Q4676" s="5">
        <v>28</v>
      </c>
      <c r="R4676" s="5">
        <v>4592</v>
      </c>
      <c r="S4676" t="s">
        <v>74</v>
      </c>
      <c r="T4676" t="s">
        <v>47</v>
      </c>
      <c r="U4676" t="s">
        <v>48</v>
      </c>
      <c r="V4676" t="s">
        <v>5932</v>
      </c>
      <c r="W4676" t="s">
        <v>50</v>
      </c>
      <c r="X4676" t="s">
        <v>51</v>
      </c>
      <c r="Y4676">
        <v>42091066</v>
      </c>
      <c r="Z4676" t="s">
        <v>94</v>
      </c>
      <c r="AA4676">
        <v>2014</v>
      </c>
      <c r="AB4676" t="s">
        <v>103</v>
      </c>
      <c r="AC4676" t="s">
        <v>54</v>
      </c>
      <c r="AD4676" t="s">
        <v>87</v>
      </c>
      <c r="AE4676">
        <v>99235358</v>
      </c>
      <c r="AF4676" t="s">
        <v>56</v>
      </c>
      <c r="AG4676" t="s">
        <v>57</v>
      </c>
      <c r="AH4676" t="s">
        <v>52</v>
      </c>
      <c r="AI4676" t="s">
        <v>58</v>
      </c>
    </row>
    <row r="4677" spans="1:35" x14ac:dyDescent="0.25">
      <c r="A4677" s="13" t="str">
        <f t="shared" si="72"/>
        <v>http://dodappwlsprd2.cloud.pge.com:8003/ilis_rpt/dailyeventlogdetail.jsp?odbeventlogid=14-0018456&amp;numberofmonths=24&amp;showchangehistorylog=1</v>
      </c>
      <c r="B4677" s="14" t="str">
        <f>HYPERLINK(A4677,V4677)</f>
        <v>14-0018456</v>
      </c>
      <c r="C4677" t="s">
        <v>5826</v>
      </c>
      <c r="D4677" t="s">
        <v>2859</v>
      </c>
      <c r="E4677" t="s">
        <v>40</v>
      </c>
      <c r="F4677" t="s">
        <v>5933</v>
      </c>
      <c r="G4677" s="2">
        <v>103381102</v>
      </c>
      <c r="H4677" t="s">
        <v>61</v>
      </c>
      <c r="I4677" s="3">
        <v>3055</v>
      </c>
      <c r="J4677">
        <v>20140317</v>
      </c>
      <c r="K4677" s="4">
        <v>358</v>
      </c>
      <c r="L4677">
        <v>985497</v>
      </c>
      <c r="M4677" s="5">
        <v>547</v>
      </c>
      <c r="N4677" t="s">
        <v>43</v>
      </c>
      <c r="O4677" t="s">
        <v>44</v>
      </c>
      <c r="P4677" t="s">
        <v>45</v>
      </c>
      <c r="Q4677" s="5">
        <v>8</v>
      </c>
      <c r="R4677" s="5">
        <v>4376</v>
      </c>
      <c r="S4677" t="s">
        <v>46</v>
      </c>
      <c r="T4677" t="s">
        <v>78</v>
      </c>
      <c r="U4677" t="s">
        <v>48</v>
      </c>
      <c r="V4677" t="s">
        <v>5934</v>
      </c>
      <c r="W4677" t="s">
        <v>50</v>
      </c>
      <c r="X4677" t="s">
        <v>51</v>
      </c>
      <c r="Y4677">
        <v>31063385</v>
      </c>
      <c r="Z4677" t="s">
        <v>52</v>
      </c>
      <c r="AA4677">
        <v>2014</v>
      </c>
      <c r="AB4677" t="s">
        <v>103</v>
      </c>
      <c r="AC4677" t="s">
        <v>54</v>
      </c>
      <c r="AD4677" t="s">
        <v>55</v>
      </c>
      <c r="AE4677">
        <v>99234580</v>
      </c>
      <c r="AF4677" t="s">
        <v>80</v>
      </c>
      <c r="AG4677" t="s">
        <v>57</v>
      </c>
      <c r="AH4677" t="s">
        <v>52</v>
      </c>
      <c r="AI4677" t="s">
        <v>58</v>
      </c>
    </row>
    <row r="4678" spans="1:35" x14ac:dyDescent="0.25">
      <c r="A4678" s="13" t="str">
        <f t="shared" ref="A4678:A4741" si="73">CONCATENATE("http://dodappwlsprd2.cloud.pge.com:8003/ilis_rpt/dailyeventlogdetail.jsp?odbeventlogid="&amp;V4678&amp;"&amp;numberofmonths=24&amp;showchangehistorylog=1")</f>
        <v>http://dodappwlsprd2.cloud.pge.com:8003/ilis_rpt/dailyeventlogdetail.jsp?odbeventlogid=14-0019512&amp;numberofmonths=24&amp;showchangehistorylog=1</v>
      </c>
      <c r="B4678" s="14" t="str">
        <f>HYPERLINK(A4678,V4678)</f>
        <v>14-0019512</v>
      </c>
      <c r="C4678" t="s">
        <v>5826</v>
      </c>
      <c r="D4678" t="s">
        <v>2859</v>
      </c>
      <c r="E4678" t="s">
        <v>40</v>
      </c>
      <c r="F4678" t="s">
        <v>5935</v>
      </c>
      <c r="G4678" s="2">
        <v>103521103</v>
      </c>
      <c r="H4678" t="s">
        <v>61</v>
      </c>
      <c r="I4678" s="3">
        <v>7043</v>
      </c>
      <c r="J4678">
        <v>20140320</v>
      </c>
      <c r="K4678" s="4">
        <v>1452</v>
      </c>
      <c r="L4678">
        <v>987470</v>
      </c>
      <c r="M4678" s="5">
        <v>366</v>
      </c>
      <c r="N4678" t="s">
        <v>43</v>
      </c>
      <c r="O4678" t="s">
        <v>89</v>
      </c>
      <c r="P4678" t="s">
        <v>90</v>
      </c>
      <c r="Q4678" s="5">
        <v>18</v>
      </c>
      <c r="R4678" s="5">
        <v>6588</v>
      </c>
      <c r="S4678" t="s">
        <v>74</v>
      </c>
      <c r="T4678" t="s">
        <v>154</v>
      </c>
      <c r="U4678" t="s">
        <v>48</v>
      </c>
      <c r="V4678" t="s">
        <v>5936</v>
      </c>
      <c r="W4678" t="s">
        <v>50</v>
      </c>
      <c r="X4678" t="s">
        <v>51</v>
      </c>
      <c r="Y4678">
        <v>31064442</v>
      </c>
      <c r="Z4678" t="s">
        <v>52</v>
      </c>
      <c r="AA4678">
        <v>2014</v>
      </c>
      <c r="AB4678" t="s">
        <v>103</v>
      </c>
      <c r="AC4678" t="s">
        <v>54</v>
      </c>
      <c r="AD4678" t="s">
        <v>55</v>
      </c>
      <c r="AE4678">
        <v>99233947</v>
      </c>
      <c r="AF4678" t="s">
        <v>156</v>
      </c>
      <c r="AG4678" t="s">
        <v>57</v>
      </c>
      <c r="AH4678" t="s">
        <v>52</v>
      </c>
      <c r="AI4678" t="s">
        <v>58</v>
      </c>
    </row>
    <row r="4679" spans="1:35" x14ac:dyDescent="0.25">
      <c r="A4679" s="13" t="str">
        <f t="shared" si="73"/>
        <v>http://dodappwlsprd2.cloud.pge.com:8003/ilis_rpt/dailyeventlogdetail.jsp?odbeventlogid=14-0020508&amp;numberofmonths=24&amp;showchangehistorylog=1</v>
      </c>
      <c r="B4679" s="14" t="str">
        <f>HYPERLINK(A4679,V4679)</f>
        <v>14-0020508</v>
      </c>
      <c r="C4679" t="s">
        <v>5826</v>
      </c>
      <c r="D4679" t="s">
        <v>2859</v>
      </c>
      <c r="E4679" t="s">
        <v>59</v>
      </c>
      <c r="F4679" t="s">
        <v>5910</v>
      </c>
      <c r="G4679" s="2">
        <v>102831103</v>
      </c>
      <c r="H4679" t="s">
        <v>61</v>
      </c>
      <c r="I4679" s="3">
        <v>7007</v>
      </c>
      <c r="J4679">
        <v>20140326</v>
      </c>
      <c r="K4679" s="4">
        <v>530</v>
      </c>
      <c r="L4679">
        <v>989798</v>
      </c>
      <c r="M4679" s="5">
        <v>287</v>
      </c>
      <c r="N4679" t="s">
        <v>43</v>
      </c>
      <c r="O4679" t="s">
        <v>44</v>
      </c>
      <c r="P4679" t="s">
        <v>111</v>
      </c>
      <c r="Q4679" s="5">
        <v>18</v>
      </c>
      <c r="R4679" s="5">
        <v>5166</v>
      </c>
      <c r="S4679" t="s">
        <v>91</v>
      </c>
      <c r="T4679" t="s">
        <v>47</v>
      </c>
      <c r="U4679" t="s">
        <v>48</v>
      </c>
      <c r="V4679" t="s">
        <v>5937</v>
      </c>
      <c r="W4679" t="s">
        <v>50</v>
      </c>
      <c r="X4679" t="s">
        <v>51</v>
      </c>
      <c r="Y4679">
        <v>42098074</v>
      </c>
      <c r="Z4679" t="s">
        <v>94</v>
      </c>
      <c r="AA4679">
        <v>2014</v>
      </c>
      <c r="AB4679" t="s">
        <v>103</v>
      </c>
      <c r="AC4679" t="s">
        <v>54</v>
      </c>
      <c r="AD4679" t="s">
        <v>55</v>
      </c>
      <c r="AE4679">
        <v>99233198</v>
      </c>
      <c r="AF4679" t="s">
        <v>56</v>
      </c>
      <c r="AG4679" t="s">
        <v>57</v>
      </c>
      <c r="AH4679" t="s">
        <v>52</v>
      </c>
      <c r="AI4679" t="s">
        <v>58</v>
      </c>
    </row>
    <row r="4680" spans="1:35" x14ac:dyDescent="0.25">
      <c r="A4680" s="13" t="str">
        <f t="shared" si="73"/>
        <v>http://dodappwlsprd2.cloud.pge.com:8003/ilis_rpt/dailyeventlogdetail.jsp?odbeventlogid=14-0021406&amp;numberofmonths=24&amp;showchangehistorylog=1</v>
      </c>
      <c r="B4680" s="14" t="str">
        <f>HYPERLINK(A4680,V4680)</f>
        <v>14-0021406</v>
      </c>
      <c r="C4680" t="s">
        <v>5826</v>
      </c>
      <c r="D4680" t="s">
        <v>2859</v>
      </c>
      <c r="E4680" t="s">
        <v>59</v>
      </c>
      <c r="F4680" t="s">
        <v>5910</v>
      </c>
      <c r="G4680" s="2">
        <v>102831103</v>
      </c>
      <c r="H4680" t="s">
        <v>61</v>
      </c>
      <c r="I4680" s="3">
        <v>17681</v>
      </c>
      <c r="J4680">
        <v>20140329</v>
      </c>
      <c r="K4680" s="4">
        <v>1212</v>
      </c>
      <c r="L4680">
        <v>991373</v>
      </c>
      <c r="M4680" s="5">
        <v>440</v>
      </c>
      <c r="N4680" t="s">
        <v>43</v>
      </c>
      <c r="O4680" t="s">
        <v>44</v>
      </c>
      <c r="P4680" t="s">
        <v>45</v>
      </c>
      <c r="Q4680" s="5">
        <v>10</v>
      </c>
      <c r="R4680" s="5">
        <v>4400</v>
      </c>
      <c r="S4680" t="s">
        <v>91</v>
      </c>
      <c r="T4680" t="s">
        <v>78</v>
      </c>
      <c r="U4680" t="s">
        <v>48</v>
      </c>
      <c r="V4680" t="s">
        <v>5938</v>
      </c>
      <c r="W4680" t="s">
        <v>50</v>
      </c>
      <c r="X4680" t="s">
        <v>51</v>
      </c>
      <c r="Y4680">
        <v>31066070</v>
      </c>
      <c r="Z4680" t="s">
        <v>94</v>
      </c>
      <c r="AA4680">
        <v>2014</v>
      </c>
      <c r="AB4680" t="s">
        <v>103</v>
      </c>
      <c r="AC4680" t="s">
        <v>54</v>
      </c>
      <c r="AD4680" t="s">
        <v>87</v>
      </c>
      <c r="AE4680">
        <v>99232643</v>
      </c>
      <c r="AF4680" t="s">
        <v>80</v>
      </c>
      <c r="AG4680" t="s">
        <v>57</v>
      </c>
      <c r="AH4680" t="s">
        <v>52</v>
      </c>
      <c r="AI4680" t="s">
        <v>58</v>
      </c>
    </row>
    <row r="4681" spans="1:35" x14ac:dyDescent="0.25">
      <c r="A4681" s="13" t="str">
        <f t="shared" si="73"/>
        <v>http://dodappwlsprd2.cloud.pge.com:8003/ilis_rpt/dailyeventlogdetail.jsp?odbeventlogid=14-0021901&amp;numberofmonths=24&amp;showchangehistorylog=1</v>
      </c>
      <c r="B4681" s="14" t="str">
        <f>HYPERLINK(A4681,V4681)</f>
        <v>14-0021901</v>
      </c>
      <c r="C4681" t="s">
        <v>5826</v>
      </c>
      <c r="D4681" t="s">
        <v>2859</v>
      </c>
      <c r="E4681" t="s">
        <v>40</v>
      </c>
      <c r="F4681" t="s">
        <v>5875</v>
      </c>
      <c r="G4681" s="2">
        <v>103351101</v>
      </c>
      <c r="H4681" t="s">
        <v>42</v>
      </c>
      <c r="I4681" s="3">
        <v>1380</v>
      </c>
      <c r="J4681">
        <v>20140331</v>
      </c>
      <c r="K4681" s="4">
        <v>1552</v>
      </c>
      <c r="L4681">
        <v>992710</v>
      </c>
      <c r="M4681" s="5">
        <v>391</v>
      </c>
      <c r="N4681" t="s">
        <v>43</v>
      </c>
      <c r="O4681" t="s">
        <v>83</v>
      </c>
      <c r="P4681" t="s">
        <v>124</v>
      </c>
      <c r="Q4681" s="5">
        <v>582</v>
      </c>
      <c r="R4681" s="5">
        <v>156859</v>
      </c>
      <c r="S4681" t="s">
        <v>62</v>
      </c>
      <c r="T4681" t="s">
        <v>78</v>
      </c>
      <c r="U4681" t="s">
        <v>121</v>
      </c>
      <c r="V4681" t="s">
        <v>5939</v>
      </c>
      <c r="W4681" t="s">
        <v>50</v>
      </c>
      <c r="X4681" t="s">
        <v>51</v>
      </c>
      <c r="Y4681">
        <v>31066482</v>
      </c>
      <c r="Z4681" t="s">
        <v>94</v>
      </c>
      <c r="AA4681">
        <v>2014</v>
      </c>
      <c r="AB4681" t="s">
        <v>103</v>
      </c>
      <c r="AC4681" t="s">
        <v>54</v>
      </c>
      <c r="AD4681" t="s">
        <v>87</v>
      </c>
      <c r="AE4681">
        <v>99232183</v>
      </c>
      <c r="AF4681" t="s">
        <v>80</v>
      </c>
      <c r="AG4681" t="s">
        <v>57</v>
      </c>
      <c r="AH4681" t="s">
        <v>52</v>
      </c>
      <c r="AI4681" t="s">
        <v>58</v>
      </c>
    </row>
    <row r="4682" spans="1:35" x14ac:dyDescent="0.25">
      <c r="A4682" s="13" t="str">
        <f t="shared" si="73"/>
        <v>http://dodappwlsprd2.cloud.pge.com:8003/ilis_rpt/dailyeventlogdetail.jsp?odbeventlogid=14-0021608&amp;numberofmonths=24&amp;showchangehistorylog=1</v>
      </c>
      <c r="B4682" s="14" t="str">
        <f>HYPERLINK(A4682,V4682)</f>
        <v>14-0021608</v>
      </c>
      <c r="C4682" t="s">
        <v>5826</v>
      </c>
      <c r="D4682" t="s">
        <v>2859</v>
      </c>
      <c r="E4682" t="s">
        <v>59</v>
      </c>
      <c r="F4682" t="s">
        <v>5863</v>
      </c>
      <c r="G4682" s="2">
        <v>103401101</v>
      </c>
      <c r="H4682" t="s">
        <v>42</v>
      </c>
      <c r="I4682" s="3">
        <v>9732</v>
      </c>
      <c r="J4682">
        <v>20140331</v>
      </c>
      <c r="K4682" s="4">
        <v>358</v>
      </c>
      <c r="L4682">
        <v>992145</v>
      </c>
      <c r="M4682" s="5">
        <v>487</v>
      </c>
      <c r="N4682" t="s">
        <v>43</v>
      </c>
      <c r="O4682" t="s">
        <v>83</v>
      </c>
      <c r="P4682" t="s">
        <v>124</v>
      </c>
      <c r="Q4682" s="5">
        <v>494</v>
      </c>
      <c r="R4682" s="5">
        <v>66174</v>
      </c>
      <c r="S4682" t="s">
        <v>77</v>
      </c>
      <c r="T4682" t="s">
        <v>78</v>
      </c>
      <c r="U4682" t="s">
        <v>121</v>
      </c>
      <c r="V4682" t="s">
        <v>5940</v>
      </c>
      <c r="W4682" t="s">
        <v>50</v>
      </c>
      <c r="X4682" t="s">
        <v>51</v>
      </c>
      <c r="Y4682">
        <v>31066233</v>
      </c>
      <c r="Z4682" t="s">
        <v>94</v>
      </c>
      <c r="AA4682">
        <v>2014</v>
      </c>
      <c r="AB4682" t="s">
        <v>103</v>
      </c>
      <c r="AC4682" t="s">
        <v>54</v>
      </c>
      <c r="AD4682" t="s">
        <v>87</v>
      </c>
      <c r="AE4682">
        <v>99232403</v>
      </c>
      <c r="AF4682" t="s">
        <v>80</v>
      </c>
      <c r="AG4682" t="s">
        <v>57</v>
      </c>
      <c r="AH4682" t="s">
        <v>52</v>
      </c>
      <c r="AI4682" t="s">
        <v>58</v>
      </c>
    </row>
    <row r="4683" spans="1:35" x14ac:dyDescent="0.25">
      <c r="A4683" s="13" t="str">
        <f t="shared" si="73"/>
        <v>http://dodappwlsprd2.cloud.pge.com:8003/ilis_rpt/dailyeventlogdetail.jsp?odbeventlogid=14-0021926&amp;numberofmonths=24&amp;showchangehistorylog=1</v>
      </c>
      <c r="B4683" s="14" t="str">
        <f>HYPERLINK(A4683,V4683)</f>
        <v>14-0021926</v>
      </c>
      <c r="C4683" t="s">
        <v>5826</v>
      </c>
      <c r="D4683" t="s">
        <v>2859</v>
      </c>
      <c r="E4683" t="s">
        <v>59</v>
      </c>
      <c r="F4683" t="s">
        <v>5845</v>
      </c>
      <c r="G4683" s="2">
        <v>102911105</v>
      </c>
      <c r="H4683" t="s">
        <v>42</v>
      </c>
      <c r="I4683" s="3">
        <v>1702</v>
      </c>
      <c r="J4683">
        <v>20140331</v>
      </c>
      <c r="K4683" s="4">
        <v>1628</v>
      </c>
      <c r="L4683">
        <v>992751</v>
      </c>
      <c r="M4683" s="5">
        <v>429</v>
      </c>
      <c r="N4683" t="s">
        <v>43</v>
      </c>
      <c r="O4683" t="s">
        <v>89</v>
      </c>
      <c r="P4683" t="s">
        <v>90</v>
      </c>
      <c r="Q4683" s="5">
        <v>301</v>
      </c>
      <c r="R4683" s="5">
        <v>118147</v>
      </c>
      <c r="S4683" t="s">
        <v>2303</v>
      </c>
      <c r="T4683" t="s">
        <v>47</v>
      </c>
      <c r="U4683" t="s">
        <v>48</v>
      </c>
      <c r="V4683" t="s">
        <v>5941</v>
      </c>
      <c r="W4683" t="s">
        <v>50</v>
      </c>
      <c r="X4683" t="s">
        <v>51</v>
      </c>
      <c r="Y4683">
        <v>42100392</v>
      </c>
      <c r="Z4683" t="s">
        <v>94</v>
      </c>
      <c r="AA4683">
        <v>2014</v>
      </c>
      <c r="AB4683" t="s">
        <v>103</v>
      </c>
      <c r="AC4683" t="s">
        <v>54</v>
      </c>
      <c r="AD4683" t="s">
        <v>55</v>
      </c>
      <c r="AE4683">
        <v>99232254</v>
      </c>
      <c r="AF4683" t="s">
        <v>56</v>
      </c>
      <c r="AG4683" t="s">
        <v>57</v>
      </c>
      <c r="AH4683" t="s">
        <v>52</v>
      </c>
      <c r="AI4683" t="s">
        <v>58</v>
      </c>
    </row>
    <row r="4684" spans="1:35" x14ac:dyDescent="0.25">
      <c r="A4684" s="13" t="str">
        <f t="shared" si="73"/>
        <v>http://dodappwlsprd2.cloud.pge.com:8003/ilis_rpt/dailyeventlogdetail.jsp?odbeventlogid=14-0027467&amp;numberofmonths=24&amp;showchangehistorylog=1</v>
      </c>
      <c r="B4684" s="14" t="str">
        <f>HYPERLINK(A4684,V4684)</f>
        <v>14-0027467</v>
      </c>
      <c r="C4684" t="s">
        <v>5826</v>
      </c>
      <c r="D4684" t="s">
        <v>2859</v>
      </c>
      <c r="E4684" t="s">
        <v>59</v>
      </c>
      <c r="F4684" t="s">
        <v>5873</v>
      </c>
      <c r="G4684" s="2">
        <v>102831101</v>
      </c>
      <c r="H4684" t="s">
        <v>61</v>
      </c>
      <c r="I4684" s="3">
        <v>1151</v>
      </c>
      <c r="J4684">
        <v>20140426</v>
      </c>
      <c r="K4684" s="4">
        <v>110</v>
      </c>
      <c r="L4684">
        <v>1004925</v>
      </c>
      <c r="M4684" s="5">
        <v>420</v>
      </c>
      <c r="N4684" t="s">
        <v>43</v>
      </c>
      <c r="O4684" t="s">
        <v>44</v>
      </c>
      <c r="P4684" t="s">
        <v>45</v>
      </c>
      <c r="Q4684" s="5">
        <v>6</v>
      </c>
      <c r="R4684" s="5">
        <v>2520</v>
      </c>
      <c r="S4684" t="s">
        <v>46</v>
      </c>
      <c r="T4684" t="s">
        <v>47</v>
      </c>
      <c r="U4684" t="s">
        <v>48</v>
      </c>
      <c r="V4684" t="s">
        <v>5942</v>
      </c>
      <c r="W4684" t="s">
        <v>50</v>
      </c>
      <c r="X4684" t="s">
        <v>51</v>
      </c>
      <c r="Y4684">
        <v>31071821</v>
      </c>
      <c r="Z4684" t="s">
        <v>94</v>
      </c>
      <c r="AA4684">
        <v>2014</v>
      </c>
      <c r="AB4684" t="s">
        <v>114</v>
      </c>
      <c r="AC4684" t="s">
        <v>54</v>
      </c>
      <c r="AD4684" t="s">
        <v>55</v>
      </c>
      <c r="AE4684">
        <v>99228587</v>
      </c>
      <c r="AF4684" t="s">
        <v>56</v>
      </c>
      <c r="AG4684" t="s">
        <v>57</v>
      </c>
      <c r="AH4684" t="s">
        <v>52</v>
      </c>
      <c r="AI4684" t="s">
        <v>58</v>
      </c>
    </row>
    <row r="4685" spans="1:35" x14ac:dyDescent="0.25">
      <c r="A4685" s="13" t="str">
        <f t="shared" si="73"/>
        <v>http://dodappwlsprd2.cloud.pge.com:8003/ilis_rpt/dailyeventlogdetail.jsp?odbeventlogid=14-0027797&amp;numberofmonths=24&amp;showchangehistorylog=1</v>
      </c>
      <c r="B4685" s="14" t="str">
        <f>HYPERLINK(A4685,V4685)</f>
        <v>14-0027797</v>
      </c>
      <c r="C4685" t="s">
        <v>5826</v>
      </c>
      <c r="D4685" t="s">
        <v>2859</v>
      </c>
      <c r="E4685" t="s">
        <v>40</v>
      </c>
      <c r="F4685" t="s">
        <v>5943</v>
      </c>
      <c r="G4685" s="2">
        <v>102931102</v>
      </c>
      <c r="H4685" t="s">
        <v>61</v>
      </c>
      <c r="I4685" s="3">
        <v>5997</v>
      </c>
      <c r="J4685">
        <v>20140428</v>
      </c>
      <c r="K4685" s="4">
        <v>1310</v>
      </c>
      <c r="L4685">
        <v>1005834</v>
      </c>
      <c r="M4685" s="5">
        <v>230</v>
      </c>
      <c r="N4685" t="s">
        <v>43</v>
      </c>
      <c r="O4685" t="s">
        <v>83</v>
      </c>
      <c r="P4685" t="s">
        <v>124</v>
      </c>
      <c r="Q4685" s="5">
        <v>31</v>
      </c>
      <c r="R4685" s="5">
        <v>1040</v>
      </c>
      <c r="S4685" t="s">
        <v>46</v>
      </c>
      <c r="T4685" t="s">
        <v>78</v>
      </c>
      <c r="U4685" t="s">
        <v>121</v>
      </c>
      <c r="V4685" t="s">
        <v>5944</v>
      </c>
      <c r="W4685" t="s">
        <v>50</v>
      </c>
      <c r="X4685" t="s">
        <v>51</v>
      </c>
      <c r="Y4685">
        <v>31072162</v>
      </c>
      <c r="Z4685" t="s">
        <v>52</v>
      </c>
      <c r="AA4685">
        <v>2014</v>
      </c>
      <c r="AB4685" t="s">
        <v>114</v>
      </c>
      <c r="AC4685" t="s">
        <v>54</v>
      </c>
      <c r="AD4685" t="s">
        <v>117</v>
      </c>
      <c r="AE4685">
        <v>99228252</v>
      </c>
      <c r="AF4685" t="s">
        <v>80</v>
      </c>
      <c r="AG4685" t="s">
        <v>57</v>
      </c>
      <c r="AH4685" t="s">
        <v>52</v>
      </c>
      <c r="AI4685" t="s">
        <v>58</v>
      </c>
    </row>
    <row r="4686" spans="1:35" x14ac:dyDescent="0.25">
      <c r="A4686" s="13" t="str">
        <f t="shared" si="73"/>
        <v>http://dodappwlsprd2.cloud.pge.com:8003/ilis_rpt/dailyeventlogdetail.jsp?odbeventlogid=14-0032675&amp;numberofmonths=24&amp;showchangehistorylog=1</v>
      </c>
      <c r="B4686" s="14" t="str">
        <f>HYPERLINK(A4686,V4686)</f>
        <v>14-0032675</v>
      </c>
      <c r="C4686" t="s">
        <v>5826</v>
      </c>
      <c r="D4686" t="s">
        <v>2859</v>
      </c>
      <c r="E4686" t="s">
        <v>40</v>
      </c>
      <c r="F4686" t="s">
        <v>5854</v>
      </c>
      <c r="G4686" s="2">
        <v>103191101</v>
      </c>
      <c r="H4686" t="s">
        <v>61</v>
      </c>
      <c r="I4686" s="3">
        <v>547</v>
      </c>
      <c r="J4686">
        <v>20140518</v>
      </c>
      <c r="K4686" s="4">
        <v>711</v>
      </c>
      <c r="L4686">
        <v>1020264</v>
      </c>
      <c r="M4686" s="5">
        <v>809</v>
      </c>
      <c r="N4686" t="s">
        <v>43</v>
      </c>
      <c r="O4686" t="s">
        <v>44</v>
      </c>
      <c r="P4686" t="s">
        <v>45</v>
      </c>
      <c r="Q4686" s="5">
        <v>4</v>
      </c>
      <c r="R4686" s="5">
        <v>3236</v>
      </c>
      <c r="S4686" t="s">
        <v>46</v>
      </c>
      <c r="T4686" t="s">
        <v>78</v>
      </c>
      <c r="U4686" t="s">
        <v>48</v>
      </c>
      <c r="V4686" t="s">
        <v>5945</v>
      </c>
      <c r="W4686" t="s">
        <v>50</v>
      </c>
      <c r="X4686" t="s">
        <v>51</v>
      </c>
      <c r="Y4686">
        <v>31077010</v>
      </c>
      <c r="Z4686" t="s">
        <v>52</v>
      </c>
      <c r="AA4686">
        <v>2014</v>
      </c>
      <c r="AB4686" t="s">
        <v>130</v>
      </c>
      <c r="AC4686" t="s">
        <v>54</v>
      </c>
      <c r="AD4686" t="s">
        <v>100</v>
      </c>
      <c r="AE4686">
        <v>99225096</v>
      </c>
      <c r="AF4686" t="s">
        <v>80</v>
      </c>
      <c r="AG4686" t="s">
        <v>57</v>
      </c>
      <c r="AH4686" t="s">
        <v>52</v>
      </c>
      <c r="AI4686" t="s">
        <v>58</v>
      </c>
    </row>
    <row r="4687" spans="1:35" x14ac:dyDescent="0.25">
      <c r="A4687" s="13" t="str">
        <f t="shared" si="73"/>
        <v>http://dodappwlsprd2.cloud.pge.com:8003/ilis_rpt/dailyeventlogdetail.jsp?odbeventlogid=14-0032987&amp;numberofmonths=24&amp;showchangehistorylog=1</v>
      </c>
      <c r="B4687" s="14" t="str">
        <f>HYPERLINK(A4687,V4687)</f>
        <v>14-0032987</v>
      </c>
      <c r="C4687" t="s">
        <v>5826</v>
      </c>
      <c r="D4687" t="s">
        <v>2859</v>
      </c>
      <c r="E4687" t="s">
        <v>40</v>
      </c>
      <c r="F4687" t="s">
        <v>5854</v>
      </c>
      <c r="G4687" s="2">
        <v>103191101</v>
      </c>
      <c r="H4687" t="s">
        <v>61</v>
      </c>
      <c r="I4687" s="3">
        <v>547</v>
      </c>
      <c r="J4687">
        <v>20140519</v>
      </c>
      <c r="K4687" s="4">
        <v>1607</v>
      </c>
      <c r="L4687">
        <v>1021001</v>
      </c>
      <c r="M4687" s="5">
        <v>643</v>
      </c>
      <c r="N4687" t="s">
        <v>43</v>
      </c>
      <c r="O4687" t="s">
        <v>83</v>
      </c>
      <c r="P4687" t="s">
        <v>84</v>
      </c>
      <c r="Q4687" s="5">
        <v>4</v>
      </c>
      <c r="R4687" s="5">
        <v>2572</v>
      </c>
      <c r="S4687" t="s">
        <v>46</v>
      </c>
      <c r="T4687" t="s">
        <v>47</v>
      </c>
      <c r="U4687" t="s">
        <v>48</v>
      </c>
      <c r="V4687" t="s">
        <v>5946</v>
      </c>
      <c r="W4687" t="s">
        <v>50</v>
      </c>
      <c r="X4687" t="s">
        <v>51</v>
      </c>
      <c r="Y4687">
        <v>31077286</v>
      </c>
      <c r="Z4687" t="s">
        <v>94</v>
      </c>
      <c r="AA4687">
        <v>2014</v>
      </c>
      <c r="AB4687" t="s">
        <v>130</v>
      </c>
      <c r="AC4687" t="s">
        <v>54</v>
      </c>
      <c r="AD4687" t="s">
        <v>100</v>
      </c>
      <c r="AE4687">
        <v>99224857</v>
      </c>
      <c r="AF4687" t="s">
        <v>56</v>
      </c>
      <c r="AG4687" t="s">
        <v>57</v>
      </c>
      <c r="AH4687" t="s">
        <v>52</v>
      </c>
      <c r="AI4687" t="s">
        <v>58</v>
      </c>
    </row>
    <row r="4688" spans="1:35" x14ac:dyDescent="0.25">
      <c r="A4688" s="13" t="str">
        <f t="shared" si="73"/>
        <v>http://dodappwlsprd2.cloud.pge.com:8003/ilis_rpt/dailyeventlogdetail.jsp?odbeventlogid=14-0033102&amp;numberofmonths=24&amp;showchangehistorylog=1</v>
      </c>
      <c r="B4688" s="14" t="str">
        <f>HYPERLINK(A4688,V4688)</f>
        <v>14-0033102</v>
      </c>
      <c r="C4688" t="s">
        <v>5826</v>
      </c>
      <c r="D4688" t="s">
        <v>2859</v>
      </c>
      <c r="E4688" t="s">
        <v>40</v>
      </c>
      <c r="F4688" t="s">
        <v>5840</v>
      </c>
      <c r="G4688" s="2">
        <v>102812101</v>
      </c>
      <c r="H4688" t="s">
        <v>42</v>
      </c>
      <c r="I4688" s="3">
        <v>2260</v>
      </c>
      <c r="J4688">
        <v>20140520</v>
      </c>
      <c r="K4688" s="4">
        <v>825</v>
      </c>
      <c r="L4688">
        <v>1021343</v>
      </c>
      <c r="M4688" s="5">
        <v>487</v>
      </c>
      <c r="N4688" t="s">
        <v>43</v>
      </c>
      <c r="O4688" t="s">
        <v>83</v>
      </c>
      <c r="P4688" t="s">
        <v>124</v>
      </c>
      <c r="Q4688" s="5">
        <v>958</v>
      </c>
      <c r="R4688" s="5">
        <v>61946</v>
      </c>
      <c r="S4688" t="s">
        <v>5947</v>
      </c>
      <c r="T4688" t="s">
        <v>78</v>
      </c>
      <c r="U4688" t="s">
        <v>48</v>
      </c>
      <c r="V4688" t="s">
        <v>5948</v>
      </c>
      <c r="W4688" t="s">
        <v>50</v>
      </c>
      <c r="X4688" t="s">
        <v>51</v>
      </c>
      <c r="Y4688">
        <v>31077334</v>
      </c>
      <c r="Z4688" t="s">
        <v>52</v>
      </c>
      <c r="AA4688">
        <v>2014</v>
      </c>
      <c r="AB4688" t="s">
        <v>130</v>
      </c>
      <c r="AC4688" t="s">
        <v>54</v>
      </c>
      <c r="AD4688" t="s">
        <v>55</v>
      </c>
      <c r="AE4688">
        <v>99224738</v>
      </c>
      <c r="AF4688" t="s">
        <v>80</v>
      </c>
      <c r="AG4688" t="s">
        <v>57</v>
      </c>
      <c r="AH4688" t="s">
        <v>52</v>
      </c>
      <c r="AI4688" t="s">
        <v>58</v>
      </c>
    </row>
    <row r="4689" spans="1:35" x14ac:dyDescent="0.25">
      <c r="A4689" s="13" t="str">
        <f t="shared" si="73"/>
        <v>http://dodappwlsprd2.cloud.pge.com:8003/ilis_rpt/dailyeventlogdetail.jsp?odbeventlogid=14-0035141&amp;numberofmonths=24&amp;showchangehistorylog=1</v>
      </c>
      <c r="B4689" s="14" t="str">
        <f>HYPERLINK(A4689,V4689)</f>
        <v>14-0035141</v>
      </c>
      <c r="C4689" t="s">
        <v>5826</v>
      </c>
      <c r="D4689" t="s">
        <v>2859</v>
      </c>
      <c r="E4689" t="s">
        <v>59</v>
      </c>
      <c r="F4689" t="s">
        <v>5928</v>
      </c>
      <c r="G4689" s="2">
        <v>103321101</v>
      </c>
      <c r="H4689" t="s">
        <v>61</v>
      </c>
      <c r="I4689" s="3">
        <v>5855</v>
      </c>
      <c r="J4689">
        <v>20140530</v>
      </c>
      <c r="K4689" s="4">
        <v>446</v>
      </c>
      <c r="L4689">
        <v>1026202</v>
      </c>
      <c r="M4689" s="5">
        <v>506</v>
      </c>
      <c r="N4689" t="s">
        <v>43</v>
      </c>
      <c r="O4689" t="s">
        <v>83</v>
      </c>
      <c r="P4689" t="s">
        <v>124</v>
      </c>
      <c r="Q4689" s="5">
        <v>22</v>
      </c>
      <c r="R4689" s="5">
        <v>8902</v>
      </c>
      <c r="S4689" t="s">
        <v>74</v>
      </c>
      <c r="T4689" t="s">
        <v>78</v>
      </c>
      <c r="U4689" t="s">
        <v>48</v>
      </c>
      <c r="V4689" t="s">
        <v>5949</v>
      </c>
      <c r="W4689" t="s">
        <v>50</v>
      </c>
      <c r="X4689" t="s">
        <v>51</v>
      </c>
      <c r="Y4689">
        <v>31079271</v>
      </c>
      <c r="Z4689" t="s">
        <v>52</v>
      </c>
      <c r="AA4689">
        <v>2014</v>
      </c>
      <c r="AB4689" t="s">
        <v>130</v>
      </c>
      <c r="AC4689" t="s">
        <v>54</v>
      </c>
      <c r="AD4689" t="s">
        <v>55</v>
      </c>
      <c r="AE4689">
        <v>99223368</v>
      </c>
      <c r="AF4689" t="s">
        <v>80</v>
      </c>
      <c r="AG4689" t="s">
        <v>57</v>
      </c>
      <c r="AH4689" t="s">
        <v>52</v>
      </c>
      <c r="AI4689" t="s">
        <v>58</v>
      </c>
    </row>
    <row r="4690" spans="1:35" x14ac:dyDescent="0.25">
      <c r="A4690" s="13" t="str">
        <f t="shared" si="73"/>
        <v>http://dodappwlsprd2.cloud.pge.com:8003/ilis_rpt/dailyeventlogdetail.jsp?odbeventlogid=14-0036391&amp;numberofmonths=24&amp;showchangehistorylog=1</v>
      </c>
      <c r="B4690" s="14" t="str">
        <f>HYPERLINK(A4690,V4690)</f>
        <v>14-0036391</v>
      </c>
      <c r="C4690" t="s">
        <v>5826</v>
      </c>
      <c r="D4690" t="s">
        <v>2859</v>
      </c>
      <c r="E4690" t="s">
        <v>40</v>
      </c>
      <c r="F4690" t="s">
        <v>5943</v>
      </c>
      <c r="G4690" s="2">
        <v>102931102</v>
      </c>
      <c r="H4690" t="s">
        <v>61</v>
      </c>
      <c r="I4690" s="3">
        <v>2625</v>
      </c>
      <c r="J4690">
        <v>20140605</v>
      </c>
      <c r="K4690" s="4">
        <v>1247</v>
      </c>
      <c r="L4690">
        <v>1029043</v>
      </c>
      <c r="M4690" s="5">
        <v>254</v>
      </c>
      <c r="N4690" t="s">
        <v>43</v>
      </c>
      <c r="O4690" t="s">
        <v>44</v>
      </c>
      <c r="P4690" t="s">
        <v>45</v>
      </c>
      <c r="Q4690" s="5">
        <v>3</v>
      </c>
      <c r="R4690" s="5">
        <v>594</v>
      </c>
      <c r="S4690" t="s">
        <v>161</v>
      </c>
      <c r="T4690" t="s">
        <v>47</v>
      </c>
      <c r="U4690" t="s">
        <v>48</v>
      </c>
      <c r="V4690" t="s">
        <v>5950</v>
      </c>
      <c r="W4690" t="s">
        <v>50</v>
      </c>
      <c r="X4690" t="s">
        <v>51</v>
      </c>
      <c r="Y4690">
        <v>42134545</v>
      </c>
      <c r="Z4690" t="s">
        <v>52</v>
      </c>
      <c r="AA4690">
        <v>2014</v>
      </c>
      <c r="AB4690" t="s">
        <v>144</v>
      </c>
      <c r="AC4690" t="s">
        <v>54</v>
      </c>
      <c r="AD4690" t="s">
        <v>55</v>
      </c>
      <c r="AE4690">
        <v>99222469</v>
      </c>
      <c r="AF4690" t="s">
        <v>56</v>
      </c>
      <c r="AG4690" t="s">
        <v>57</v>
      </c>
      <c r="AH4690" t="s">
        <v>52</v>
      </c>
      <c r="AI4690" t="s">
        <v>58</v>
      </c>
    </row>
    <row r="4691" spans="1:35" x14ac:dyDescent="0.25">
      <c r="A4691" s="13" t="str">
        <f t="shared" si="73"/>
        <v>http://dodappwlsprd2.cloud.pge.com:8003/ilis_rpt/dailyeventlogdetail.jsp?odbeventlogid=14-0038503&amp;numberofmonths=24&amp;showchangehistorylog=1</v>
      </c>
      <c r="B4691" s="14" t="str">
        <f>HYPERLINK(A4691,V4691)</f>
        <v>14-0038503</v>
      </c>
      <c r="C4691" t="s">
        <v>5826</v>
      </c>
      <c r="D4691" t="s">
        <v>2859</v>
      </c>
      <c r="E4691" t="s">
        <v>40</v>
      </c>
      <c r="F4691" t="s">
        <v>5854</v>
      </c>
      <c r="G4691" s="2">
        <v>103191101</v>
      </c>
      <c r="H4691" t="s">
        <v>61</v>
      </c>
      <c r="I4691" s="3">
        <v>13011</v>
      </c>
      <c r="J4691">
        <v>20140615</v>
      </c>
      <c r="K4691" s="4">
        <v>2220</v>
      </c>
      <c r="L4691">
        <v>1035041</v>
      </c>
      <c r="M4691" s="5">
        <v>574</v>
      </c>
      <c r="N4691" t="s">
        <v>43</v>
      </c>
      <c r="O4691" t="s">
        <v>83</v>
      </c>
      <c r="P4691" t="s">
        <v>124</v>
      </c>
      <c r="Q4691" s="5">
        <v>23</v>
      </c>
      <c r="R4691" s="5">
        <v>2994</v>
      </c>
      <c r="S4691" t="s">
        <v>46</v>
      </c>
      <c r="T4691" t="s">
        <v>78</v>
      </c>
      <c r="U4691" t="s">
        <v>121</v>
      </c>
      <c r="V4691" t="s">
        <v>5951</v>
      </c>
      <c r="W4691" t="s">
        <v>50</v>
      </c>
      <c r="X4691" t="s">
        <v>51</v>
      </c>
      <c r="Y4691">
        <v>31082769</v>
      </c>
      <c r="Z4691" t="s">
        <v>52</v>
      </c>
      <c r="AA4691">
        <v>2014</v>
      </c>
      <c r="AB4691" t="s">
        <v>144</v>
      </c>
      <c r="AC4691" t="s">
        <v>54</v>
      </c>
      <c r="AD4691" t="s">
        <v>55</v>
      </c>
      <c r="AE4691">
        <v>99220908</v>
      </c>
      <c r="AF4691" t="s">
        <v>80</v>
      </c>
      <c r="AG4691" t="s">
        <v>57</v>
      </c>
      <c r="AH4691" t="s">
        <v>52</v>
      </c>
      <c r="AI4691" t="s">
        <v>58</v>
      </c>
    </row>
    <row r="4692" spans="1:35" x14ac:dyDescent="0.25">
      <c r="A4692" s="13" t="str">
        <f t="shared" si="73"/>
        <v>http://dodappwlsprd2.cloud.pge.com:8003/ilis_rpt/dailyeventlogdetail.jsp?odbeventlogid=14-0042545&amp;numberofmonths=24&amp;showchangehistorylog=1</v>
      </c>
      <c r="B4692" s="14" t="str">
        <f>HYPERLINK(A4692,V4692)</f>
        <v>14-0042545</v>
      </c>
      <c r="C4692" t="s">
        <v>5826</v>
      </c>
      <c r="D4692" t="s">
        <v>2859</v>
      </c>
      <c r="E4692" t="s">
        <v>59</v>
      </c>
      <c r="F4692" t="s">
        <v>5952</v>
      </c>
      <c r="G4692" s="2">
        <v>103201101</v>
      </c>
      <c r="H4692" t="s">
        <v>42</v>
      </c>
      <c r="I4692" s="3">
        <v>5460</v>
      </c>
      <c r="J4692">
        <v>20140704</v>
      </c>
      <c r="K4692" s="4">
        <v>1316</v>
      </c>
      <c r="L4692">
        <v>1044466</v>
      </c>
      <c r="M4692" s="5">
        <v>636</v>
      </c>
      <c r="N4692" t="s">
        <v>43</v>
      </c>
      <c r="O4692" t="s">
        <v>83</v>
      </c>
      <c r="P4692" t="s">
        <v>84</v>
      </c>
      <c r="Q4692" s="5">
        <v>448</v>
      </c>
      <c r="R4692" s="5">
        <v>284928</v>
      </c>
      <c r="S4692" t="s">
        <v>74</v>
      </c>
      <c r="T4692" t="s">
        <v>47</v>
      </c>
      <c r="U4692" t="s">
        <v>48</v>
      </c>
      <c r="V4692" t="s">
        <v>5953</v>
      </c>
      <c r="W4692" t="s">
        <v>50</v>
      </c>
      <c r="X4692" t="s">
        <v>51</v>
      </c>
      <c r="Y4692">
        <v>31086949</v>
      </c>
      <c r="Z4692" t="s">
        <v>52</v>
      </c>
      <c r="AA4692">
        <v>2014</v>
      </c>
      <c r="AB4692" t="s">
        <v>168</v>
      </c>
      <c r="AC4692" t="s">
        <v>54</v>
      </c>
      <c r="AD4692" t="s">
        <v>87</v>
      </c>
      <c r="AE4692">
        <v>99218068</v>
      </c>
      <c r="AF4692" t="s">
        <v>56</v>
      </c>
      <c r="AG4692" t="s">
        <v>57</v>
      </c>
      <c r="AH4692" t="s">
        <v>52</v>
      </c>
      <c r="AI4692" t="s">
        <v>58</v>
      </c>
    </row>
    <row r="4693" spans="1:35" x14ac:dyDescent="0.25">
      <c r="A4693" s="13" t="str">
        <f t="shared" si="73"/>
        <v>http://dodappwlsprd2.cloud.pge.com:8003/ilis_rpt/dailyeventlogdetail.jsp?odbeventlogid=14-0042693&amp;numberofmonths=24&amp;showchangehistorylog=1</v>
      </c>
      <c r="B4693" s="14" t="str">
        <f>HYPERLINK(A4693,V4693)</f>
        <v>14-0042693</v>
      </c>
      <c r="C4693" t="s">
        <v>5826</v>
      </c>
      <c r="D4693" t="s">
        <v>2859</v>
      </c>
      <c r="E4693" t="s">
        <v>59</v>
      </c>
      <c r="F4693" t="s">
        <v>5834</v>
      </c>
      <c r="G4693" s="2">
        <v>103031102</v>
      </c>
      <c r="H4693" t="s">
        <v>61</v>
      </c>
      <c r="I4693" s="3">
        <v>17343</v>
      </c>
      <c r="J4693">
        <v>20140705</v>
      </c>
      <c r="K4693" s="4">
        <v>2317</v>
      </c>
      <c r="L4693">
        <v>1045061</v>
      </c>
      <c r="M4693" s="5">
        <v>376</v>
      </c>
      <c r="N4693" t="s">
        <v>43</v>
      </c>
      <c r="O4693" t="s">
        <v>44</v>
      </c>
      <c r="P4693" t="s">
        <v>45</v>
      </c>
      <c r="Q4693" s="5">
        <v>90</v>
      </c>
      <c r="R4693" s="5">
        <v>33840</v>
      </c>
      <c r="S4693" t="s">
        <v>74</v>
      </c>
      <c r="T4693" t="s">
        <v>47</v>
      </c>
      <c r="U4693" t="s">
        <v>48</v>
      </c>
      <c r="V4693" t="s">
        <v>5954</v>
      </c>
      <c r="W4693" t="s">
        <v>50</v>
      </c>
      <c r="X4693" t="s">
        <v>51</v>
      </c>
      <c r="Y4693">
        <v>31087005</v>
      </c>
      <c r="Z4693" t="s">
        <v>52</v>
      </c>
      <c r="AA4693">
        <v>2014</v>
      </c>
      <c r="AB4693" t="s">
        <v>168</v>
      </c>
      <c r="AC4693" t="s">
        <v>54</v>
      </c>
      <c r="AD4693" t="s">
        <v>55</v>
      </c>
      <c r="AE4693">
        <v>99217975</v>
      </c>
      <c r="AF4693" t="s">
        <v>56</v>
      </c>
      <c r="AG4693" t="s">
        <v>57</v>
      </c>
      <c r="AH4693" t="s">
        <v>52</v>
      </c>
      <c r="AI4693" t="s">
        <v>58</v>
      </c>
    </row>
    <row r="4694" spans="1:35" x14ac:dyDescent="0.25">
      <c r="A4694" s="13" t="str">
        <f t="shared" si="73"/>
        <v>http://dodappwlsprd2.cloud.pge.com:8003/ilis_rpt/dailyeventlogdetail.jsp?odbeventlogid=14-0044102&amp;numberofmonths=24&amp;showchangehistorylog=1</v>
      </c>
      <c r="B4694" s="14" t="str">
        <f>HYPERLINK(A4694,V4694)</f>
        <v>14-0044102</v>
      </c>
      <c r="C4694" t="s">
        <v>5826</v>
      </c>
      <c r="D4694" t="s">
        <v>2859</v>
      </c>
      <c r="E4694" t="s">
        <v>40</v>
      </c>
      <c r="F4694" t="s">
        <v>5928</v>
      </c>
      <c r="G4694" s="2">
        <v>103321101</v>
      </c>
      <c r="H4694" t="s">
        <v>72</v>
      </c>
      <c r="I4694" s="3" t="s">
        <v>73</v>
      </c>
      <c r="J4694">
        <v>20140712</v>
      </c>
      <c r="K4694" s="4">
        <v>1952</v>
      </c>
      <c r="L4694">
        <v>1048421</v>
      </c>
      <c r="M4694" s="5">
        <v>1150</v>
      </c>
      <c r="N4694" t="s">
        <v>43</v>
      </c>
      <c r="O4694" t="s">
        <v>44</v>
      </c>
      <c r="P4694" t="s">
        <v>45</v>
      </c>
      <c r="Q4694" s="5">
        <v>203</v>
      </c>
      <c r="R4694" s="5">
        <v>53440</v>
      </c>
      <c r="S4694" t="s">
        <v>74</v>
      </c>
      <c r="T4694" t="s">
        <v>47</v>
      </c>
      <c r="U4694" t="s">
        <v>48</v>
      </c>
      <c r="V4694" t="s">
        <v>5955</v>
      </c>
      <c r="W4694" t="s">
        <v>50</v>
      </c>
      <c r="X4694" t="s">
        <v>51</v>
      </c>
      <c r="Y4694">
        <v>42153522</v>
      </c>
      <c r="Z4694" t="s">
        <v>52</v>
      </c>
      <c r="AA4694">
        <v>2014</v>
      </c>
      <c r="AB4694" t="s">
        <v>168</v>
      </c>
      <c r="AC4694" t="s">
        <v>54</v>
      </c>
      <c r="AD4694" t="s">
        <v>100</v>
      </c>
      <c r="AE4694">
        <v>99216955</v>
      </c>
      <c r="AF4694" t="s">
        <v>56</v>
      </c>
      <c r="AG4694" t="s">
        <v>57</v>
      </c>
      <c r="AH4694" t="s">
        <v>52</v>
      </c>
      <c r="AI4694" t="s">
        <v>58</v>
      </c>
    </row>
    <row r="4695" spans="1:35" x14ac:dyDescent="0.25">
      <c r="A4695" s="13" t="str">
        <f t="shared" si="73"/>
        <v>http://dodappwlsprd2.cloud.pge.com:8003/ilis_rpt/dailyeventlogdetail.jsp?odbeventlogid=14-0044136&amp;numberofmonths=24&amp;showchangehistorylog=1</v>
      </c>
      <c r="B4695" s="14" t="str">
        <f>HYPERLINK(A4695,V4695)</f>
        <v>14-0044136</v>
      </c>
      <c r="C4695" t="s">
        <v>5826</v>
      </c>
      <c r="D4695" t="s">
        <v>2859</v>
      </c>
      <c r="E4695" t="s">
        <v>59</v>
      </c>
      <c r="F4695" t="s">
        <v>5956</v>
      </c>
      <c r="G4695" s="2">
        <v>102831105</v>
      </c>
      <c r="H4695" t="s">
        <v>61</v>
      </c>
      <c r="I4695" s="3">
        <v>1293</v>
      </c>
      <c r="J4695">
        <v>20140713</v>
      </c>
      <c r="K4695" s="4">
        <v>1218</v>
      </c>
      <c r="L4695">
        <v>1048594</v>
      </c>
      <c r="M4695" s="5">
        <v>248</v>
      </c>
      <c r="N4695" t="s">
        <v>43</v>
      </c>
      <c r="O4695" t="s">
        <v>44</v>
      </c>
      <c r="P4695" t="s">
        <v>111</v>
      </c>
      <c r="Q4695" s="5">
        <v>8</v>
      </c>
      <c r="R4695" s="5">
        <v>1984</v>
      </c>
      <c r="S4695" t="s">
        <v>74</v>
      </c>
      <c r="T4695" t="s">
        <v>47</v>
      </c>
      <c r="U4695" t="s">
        <v>48</v>
      </c>
      <c r="V4695" t="s">
        <v>5957</v>
      </c>
      <c r="W4695" t="s">
        <v>50</v>
      </c>
      <c r="X4695" t="s">
        <v>51</v>
      </c>
      <c r="Y4695">
        <v>42153545</v>
      </c>
      <c r="Z4695" t="s">
        <v>52</v>
      </c>
      <c r="AA4695">
        <v>2014</v>
      </c>
      <c r="AB4695" t="s">
        <v>168</v>
      </c>
      <c r="AC4695" t="s">
        <v>54</v>
      </c>
      <c r="AD4695" t="s">
        <v>87</v>
      </c>
      <c r="AE4695">
        <v>99216918</v>
      </c>
      <c r="AF4695" t="s">
        <v>56</v>
      </c>
      <c r="AG4695" t="s">
        <v>57</v>
      </c>
      <c r="AH4695" t="s">
        <v>52</v>
      </c>
      <c r="AI4695" t="s">
        <v>58</v>
      </c>
    </row>
    <row r="4696" spans="1:35" x14ac:dyDescent="0.25">
      <c r="A4696" s="13" t="str">
        <f t="shared" si="73"/>
        <v>http://dodappwlsprd2.cloud.pge.com:8003/ilis_rpt/dailyeventlogdetail.jsp?odbeventlogid=14-0045658&amp;numberofmonths=24&amp;showchangehistorylog=1</v>
      </c>
      <c r="B4696" s="14" t="str">
        <f>HYPERLINK(A4696,V4696)</f>
        <v>14-0045658</v>
      </c>
      <c r="C4696" t="s">
        <v>5826</v>
      </c>
      <c r="D4696" t="s">
        <v>2859</v>
      </c>
      <c r="E4696" t="s">
        <v>59</v>
      </c>
      <c r="F4696" t="s">
        <v>5873</v>
      </c>
      <c r="G4696" s="2">
        <v>102831101</v>
      </c>
      <c r="H4696" t="s">
        <v>61</v>
      </c>
      <c r="I4696" s="3">
        <v>1305</v>
      </c>
      <c r="J4696">
        <v>20140720</v>
      </c>
      <c r="K4696" s="4">
        <v>1037</v>
      </c>
      <c r="L4696">
        <v>1052330</v>
      </c>
      <c r="M4696" s="5">
        <v>303</v>
      </c>
      <c r="N4696" t="s">
        <v>43</v>
      </c>
      <c r="O4696" t="s">
        <v>44</v>
      </c>
      <c r="P4696" t="s">
        <v>45</v>
      </c>
      <c r="Q4696" s="5">
        <v>19</v>
      </c>
      <c r="R4696" s="5">
        <v>5577</v>
      </c>
      <c r="S4696" t="s">
        <v>181</v>
      </c>
      <c r="T4696" t="s">
        <v>47</v>
      </c>
      <c r="U4696" t="s">
        <v>48</v>
      </c>
      <c r="V4696" t="s">
        <v>5958</v>
      </c>
      <c r="W4696" t="s">
        <v>50</v>
      </c>
      <c r="X4696" t="s">
        <v>51</v>
      </c>
      <c r="Y4696">
        <v>31089897</v>
      </c>
      <c r="Z4696" t="s">
        <v>94</v>
      </c>
      <c r="AA4696">
        <v>2014</v>
      </c>
      <c r="AB4696" t="s">
        <v>168</v>
      </c>
      <c r="AC4696" t="s">
        <v>54</v>
      </c>
      <c r="AD4696" t="s">
        <v>55</v>
      </c>
      <c r="AE4696">
        <v>99215885</v>
      </c>
      <c r="AF4696" t="s">
        <v>56</v>
      </c>
      <c r="AG4696" t="s">
        <v>57</v>
      </c>
      <c r="AH4696" t="s">
        <v>52</v>
      </c>
      <c r="AI4696" t="s">
        <v>58</v>
      </c>
    </row>
    <row r="4697" spans="1:35" x14ac:dyDescent="0.25">
      <c r="A4697" s="13" t="str">
        <f t="shared" si="73"/>
        <v>http://dodappwlsprd2.cloud.pge.com:8003/ilis_rpt/dailyeventlogdetail.jsp?odbeventlogid=14-0048674&amp;numberofmonths=24&amp;showchangehistorylog=1</v>
      </c>
      <c r="B4697" s="14" t="str">
        <f>HYPERLINK(A4697,V4697)</f>
        <v>14-0048674</v>
      </c>
      <c r="C4697" t="s">
        <v>5826</v>
      </c>
      <c r="D4697" t="s">
        <v>2859</v>
      </c>
      <c r="E4697" t="s">
        <v>40</v>
      </c>
      <c r="F4697" t="s">
        <v>5904</v>
      </c>
      <c r="G4697" s="2">
        <v>103551101</v>
      </c>
      <c r="H4697" t="s">
        <v>42</v>
      </c>
      <c r="I4697" s="3">
        <v>9032</v>
      </c>
      <c r="J4697">
        <v>20140801</v>
      </c>
      <c r="K4697" s="4">
        <v>2000</v>
      </c>
      <c r="L4697">
        <v>1059734</v>
      </c>
      <c r="M4697" s="5">
        <v>4357</v>
      </c>
      <c r="N4697" t="s">
        <v>43</v>
      </c>
      <c r="O4697" t="s">
        <v>423</v>
      </c>
      <c r="P4697" t="s">
        <v>767</v>
      </c>
      <c r="Q4697" s="5">
        <v>553</v>
      </c>
      <c r="R4697" s="5">
        <v>479529</v>
      </c>
      <c r="S4697" t="s">
        <v>74</v>
      </c>
      <c r="T4697" t="s">
        <v>47</v>
      </c>
      <c r="U4697" t="s">
        <v>66</v>
      </c>
      <c r="V4697" t="s">
        <v>5959</v>
      </c>
      <c r="W4697" t="s">
        <v>50</v>
      </c>
      <c r="X4697" t="s">
        <v>51</v>
      </c>
      <c r="Y4697">
        <v>31092553</v>
      </c>
      <c r="Z4697" t="s">
        <v>94</v>
      </c>
      <c r="AA4697">
        <v>2014</v>
      </c>
      <c r="AB4697" t="s">
        <v>183</v>
      </c>
      <c r="AC4697" t="s">
        <v>54</v>
      </c>
      <c r="AD4697" t="s">
        <v>55</v>
      </c>
      <c r="AE4697">
        <v>99213466</v>
      </c>
      <c r="AF4697" t="s">
        <v>56</v>
      </c>
      <c r="AG4697" t="s">
        <v>57</v>
      </c>
      <c r="AH4697" t="s">
        <v>52</v>
      </c>
      <c r="AI4697" t="s">
        <v>58</v>
      </c>
    </row>
    <row r="4698" spans="1:35" x14ac:dyDescent="0.25">
      <c r="A4698" s="13" t="str">
        <f t="shared" si="73"/>
        <v>http://dodappwlsprd2.cloud.pge.com:8003/ilis_rpt/dailyeventlogdetail.jsp?odbeventlogid=14-0048745&amp;numberofmonths=24&amp;showchangehistorylog=1</v>
      </c>
      <c r="B4698" s="14" t="str">
        <f>HYPERLINK(A4698,V4698)</f>
        <v>14-0048745</v>
      </c>
      <c r="C4698" t="s">
        <v>5826</v>
      </c>
      <c r="D4698" t="s">
        <v>2859</v>
      </c>
      <c r="E4698" t="s">
        <v>59</v>
      </c>
      <c r="F4698" t="s">
        <v>5960</v>
      </c>
      <c r="G4698" s="2">
        <v>103451101</v>
      </c>
      <c r="H4698" t="s">
        <v>72</v>
      </c>
      <c r="I4698" s="3" t="s">
        <v>73</v>
      </c>
      <c r="J4698">
        <v>20140802</v>
      </c>
      <c r="K4698" s="4">
        <v>1320</v>
      </c>
      <c r="L4698">
        <v>1060002</v>
      </c>
      <c r="M4698" s="5">
        <v>670</v>
      </c>
      <c r="N4698" t="s">
        <v>43</v>
      </c>
      <c r="O4698" t="s">
        <v>44</v>
      </c>
      <c r="P4698" t="s">
        <v>45</v>
      </c>
      <c r="Q4698" s="5">
        <v>783</v>
      </c>
      <c r="R4698" s="5">
        <v>31650</v>
      </c>
      <c r="S4698" t="s">
        <v>161</v>
      </c>
      <c r="T4698" t="s">
        <v>47</v>
      </c>
      <c r="U4698" t="s">
        <v>48</v>
      </c>
      <c r="V4698" t="s">
        <v>5961</v>
      </c>
      <c r="W4698" t="s">
        <v>50</v>
      </c>
      <c r="X4698" t="s">
        <v>51</v>
      </c>
      <c r="Y4698">
        <v>31092613</v>
      </c>
      <c r="Z4698" t="s">
        <v>52</v>
      </c>
      <c r="AA4698">
        <v>2014</v>
      </c>
      <c r="AB4698" t="s">
        <v>183</v>
      </c>
      <c r="AC4698" t="s">
        <v>54</v>
      </c>
      <c r="AD4698" t="s">
        <v>55</v>
      </c>
      <c r="AE4698">
        <v>99213734</v>
      </c>
      <c r="AF4698" t="s">
        <v>56</v>
      </c>
      <c r="AG4698" t="s">
        <v>57</v>
      </c>
      <c r="AH4698" t="s">
        <v>52</v>
      </c>
      <c r="AI4698" t="s">
        <v>58</v>
      </c>
    </row>
    <row r="4699" spans="1:35" x14ac:dyDescent="0.25">
      <c r="A4699" s="13" t="str">
        <f t="shared" si="73"/>
        <v>http://dodappwlsprd2.cloud.pge.com:8003/ilis_rpt/dailyeventlogdetail.jsp?odbeventlogid=14-0051310&amp;numberofmonths=24&amp;showchangehistorylog=1</v>
      </c>
      <c r="B4699" s="14" t="str">
        <f>HYPERLINK(A4699,V4699)</f>
        <v>14-0051310</v>
      </c>
      <c r="C4699" t="s">
        <v>5826</v>
      </c>
      <c r="D4699" t="s">
        <v>2859</v>
      </c>
      <c r="E4699" t="s">
        <v>40</v>
      </c>
      <c r="F4699" t="s">
        <v>5962</v>
      </c>
      <c r="G4699" s="2">
        <v>102931101</v>
      </c>
      <c r="H4699" t="s">
        <v>42</v>
      </c>
      <c r="I4699" s="3">
        <v>68190</v>
      </c>
      <c r="J4699">
        <v>20140815</v>
      </c>
      <c r="K4699" s="4">
        <v>2233</v>
      </c>
      <c r="L4699">
        <v>1067161</v>
      </c>
      <c r="M4699" s="5">
        <v>705</v>
      </c>
      <c r="N4699" t="s">
        <v>43</v>
      </c>
      <c r="O4699" t="s">
        <v>44</v>
      </c>
      <c r="P4699" t="s">
        <v>45</v>
      </c>
      <c r="Q4699" s="5">
        <v>467</v>
      </c>
      <c r="R4699" s="5">
        <v>147050</v>
      </c>
      <c r="S4699" t="s">
        <v>74</v>
      </c>
      <c r="T4699" t="s">
        <v>47</v>
      </c>
      <c r="U4699" t="s">
        <v>48</v>
      </c>
      <c r="V4699" t="s">
        <v>5963</v>
      </c>
      <c r="W4699" t="s">
        <v>50</v>
      </c>
      <c r="X4699" t="s">
        <v>51</v>
      </c>
      <c r="Y4699">
        <v>31095253</v>
      </c>
      <c r="Z4699" t="s">
        <v>52</v>
      </c>
      <c r="AA4699">
        <v>2014</v>
      </c>
      <c r="AB4699" t="s">
        <v>183</v>
      </c>
      <c r="AC4699" t="s">
        <v>54</v>
      </c>
      <c r="AD4699" t="s">
        <v>87</v>
      </c>
      <c r="AE4699">
        <v>99211878</v>
      </c>
      <c r="AF4699" t="s">
        <v>56</v>
      </c>
      <c r="AG4699" t="s">
        <v>57</v>
      </c>
      <c r="AH4699" t="s">
        <v>52</v>
      </c>
      <c r="AI4699" t="s">
        <v>58</v>
      </c>
    </row>
    <row r="4700" spans="1:35" x14ac:dyDescent="0.25">
      <c r="A4700" s="13" t="str">
        <f t="shared" si="73"/>
        <v>http://dodappwlsprd2.cloud.pge.com:8003/ilis_rpt/dailyeventlogdetail.jsp?odbeventlogid=14-0054449&amp;numberofmonths=24&amp;showchangehistorylog=1</v>
      </c>
      <c r="B4700" s="14" t="str">
        <f>HYPERLINK(A4700,V4700)</f>
        <v>14-0054449</v>
      </c>
      <c r="C4700" t="s">
        <v>5826</v>
      </c>
      <c r="D4700" t="s">
        <v>2859</v>
      </c>
      <c r="E4700" t="s">
        <v>59</v>
      </c>
      <c r="F4700" t="s">
        <v>5868</v>
      </c>
      <c r="G4700" s="2">
        <v>102831104</v>
      </c>
      <c r="H4700" t="s">
        <v>61</v>
      </c>
      <c r="I4700" s="3">
        <v>1571</v>
      </c>
      <c r="J4700">
        <v>20140901</v>
      </c>
      <c r="K4700" s="4">
        <v>2249</v>
      </c>
      <c r="L4700">
        <v>1075859</v>
      </c>
      <c r="M4700" s="5">
        <v>285</v>
      </c>
      <c r="N4700" t="s">
        <v>43</v>
      </c>
      <c r="O4700" t="s">
        <v>44</v>
      </c>
      <c r="P4700" t="s">
        <v>45</v>
      </c>
      <c r="Q4700" s="5">
        <v>103</v>
      </c>
      <c r="R4700" s="5">
        <v>27710</v>
      </c>
      <c r="S4700" t="s">
        <v>74</v>
      </c>
      <c r="T4700" t="s">
        <v>47</v>
      </c>
      <c r="U4700" t="s">
        <v>48</v>
      </c>
      <c r="V4700" t="s">
        <v>5964</v>
      </c>
      <c r="W4700" t="s">
        <v>50</v>
      </c>
      <c r="X4700" t="s">
        <v>51</v>
      </c>
      <c r="Y4700">
        <v>31098286</v>
      </c>
      <c r="Z4700" t="s">
        <v>52</v>
      </c>
      <c r="AA4700">
        <v>2014</v>
      </c>
      <c r="AB4700" t="s">
        <v>194</v>
      </c>
      <c r="AC4700" t="s">
        <v>54</v>
      </c>
      <c r="AD4700" t="s">
        <v>100</v>
      </c>
      <c r="AE4700">
        <v>99209630</v>
      </c>
      <c r="AF4700" t="s">
        <v>56</v>
      </c>
      <c r="AG4700" t="s">
        <v>57</v>
      </c>
      <c r="AH4700" t="s">
        <v>52</v>
      </c>
      <c r="AI4700" t="s">
        <v>58</v>
      </c>
    </row>
    <row r="4701" spans="1:35" x14ac:dyDescent="0.25">
      <c r="A4701" s="13" t="str">
        <f t="shared" si="73"/>
        <v>http://dodappwlsprd2.cloud.pge.com:8003/ilis_rpt/dailyeventlogdetail.jsp?odbeventlogid=14-0056823&amp;numberofmonths=24&amp;showchangehistorylog=1</v>
      </c>
      <c r="B4701" s="14" t="str">
        <f>HYPERLINK(A4701,V4701)</f>
        <v>14-0056823</v>
      </c>
      <c r="C4701" t="s">
        <v>5826</v>
      </c>
      <c r="D4701" t="s">
        <v>2859</v>
      </c>
      <c r="E4701" t="s">
        <v>59</v>
      </c>
      <c r="F4701" t="s">
        <v>5873</v>
      </c>
      <c r="G4701" s="2">
        <v>102831101</v>
      </c>
      <c r="H4701" t="s">
        <v>61</v>
      </c>
      <c r="I4701" s="3">
        <v>1355</v>
      </c>
      <c r="J4701">
        <v>20140914</v>
      </c>
      <c r="K4701" s="4">
        <v>121</v>
      </c>
      <c r="L4701">
        <v>1080984</v>
      </c>
      <c r="M4701" s="5">
        <v>550</v>
      </c>
      <c r="N4701" t="s">
        <v>43</v>
      </c>
      <c r="O4701" t="s">
        <v>44</v>
      </c>
      <c r="P4701" t="s">
        <v>111</v>
      </c>
      <c r="Q4701" s="5">
        <v>45</v>
      </c>
      <c r="R4701" s="5">
        <v>24750</v>
      </c>
      <c r="S4701" t="s">
        <v>74</v>
      </c>
      <c r="T4701" t="s">
        <v>47</v>
      </c>
      <c r="U4701" t="s">
        <v>48</v>
      </c>
      <c r="V4701" t="s">
        <v>5965</v>
      </c>
      <c r="W4701" t="s">
        <v>50</v>
      </c>
      <c r="X4701" t="s">
        <v>51</v>
      </c>
      <c r="Y4701">
        <v>31101083</v>
      </c>
      <c r="Z4701" t="s">
        <v>52</v>
      </c>
      <c r="AA4701">
        <v>2014</v>
      </c>
      <c r="AB4701" t="s">
        <v>194</v>
      </c>
      <c r="AC4701" t="s">
        <v>54</v>
      </c>
      <c r="AD4701" t="s">
        <v>87</v>
      </c>
      <c r="AE4701">
        <v>99208059</v>
      </c>
      <c r="AF4701" t="s">
        <v>56</v>
      </c>
      <c r="AG4701" t="s">
        <v>57</v>
      </c>
      <c r="AH4701" t="s">
        <v>52</v>
      </c>
      <c r="AI4701" t="s">
        <v>58</v>
      </c>
    </row>
    <row r="4702" spans="1:35" x14ac:dyDescent="0.25">
      <c r="A4702" s="13" t="str">
        <f t="shared" si="73"/>
        <v>http://dodappwlsprd2.cloud.pge.com:8003/ilis_rpt/dailyeventlogdetail.jsp?odbeventlogid=14-0059245&amp;numberofmonths=24&amp;showchangehistorylog=1</v>
      </c>
      <c r="B4702" s="14" t="str">
        <f>HYPERLINK(A4702,V4702)</f>
        <v>14-0059245</v>
      </c>
      <c r="C4702" t="s">
        <v>5826</v>
      </c>
      <c r="D4702" t="s">
        <v>2859</v>
      </c>
      <c r="E4702" t="s">
        <v>59</v>
      </c>
      <c r="F4702" t="s">
        <v>5873</v>
      </c>
      <c r="G4702" s="2">
        <v>102831101</v>
      </c>
      <c r="H4702" t="s">
        <v>61</v>
      </c>
      <c r="I4702" s="3">
        <v>1355</v>
      </c>
      <c r="J4702">
        <v>20140925</v>
      </c>
      <c r="K4702" s="4">
        <v>839</v>
      </c>
      <c r="L4702">
        <v>1087614</v>
      </c>
      <c r="M4702" s="5">
        <v>397</v>
      </c>
      <c r="N4702" t="s">
        <v>43</v>
      </c>
      <c r="O4702" t="s">
        <v>44</v>
      </c>
      <c r="P4702" t="s">
        <v>45</v>
      </c>
      <c r="Q4702" s="5">
        <v>45</v>
      </c>
      <c r="R4702" s="5">
        <v>11385</v>
      </c>
      <c r="S4702" t="s">
        <v>62</v>
      </c>
      <c r="T4702" t="s">
        <v>47</v>
      </c>
      <c r="U4702" t="s">
        <v>48</v>
      </c>
      <c r="V4702" t="s">
        <v>5966</v>
      </c>
      <c r="W4702" t="s">
        <v>50</v>
      </c>
      <c r="X4702" t="s">
        <v>51</v>
      </c>
      <c r="Y4702">
        <v>0</v>
      </c>
      <c r="Z4702" t="s">
        <v>94</v>
      </c>
      <c r="AA4702">
        <v>2014</v>
      </c>
      <c r="AB4702" t="s">
        <v>194</v>
      </c>
      <c r="AC4702" t="s">
        <v>54</v>
      </c>
      <c r="AD4702" t="s">
        <v>87</v>
      </c>
      <c r="AE4702">
        <v>99206362</v>
      </c>
      <c r="AF4702" t="s">
        <v>56</v>
      </c>
      <c r="AG4702" t="s">
        <v>57</v>
      </c>
      <c r="AH4702" t="s">
        <v>52</v>
      </c>
      <c r="AI4702" t="s">
        <v>58</v>
      </c>
    </row>
    <row r="4703" spans="1:35" x14ac:dyDescent="0.25">
      <c r="A4703" s="13" t="str">
        <f t="shared" si="73"/>
        <v>http://dodappwlsprd2.cloud.pge.com:8003/ilis_rpt/dailyeventlogdetail.jsp?odbeventlogid=14-0060342&amp;numberofmonths=24&amp;showchangehistorylog=1</v>
      </c>
      <c r="B4703" s="14" t="str">
        <f>HYPERLINK(A4703,V4703)</f>
        <v>14-0060342</v>
      </c>
      <c r="C4703" t="s">
        <v>5826</v>
      </c>
      <c r="D4703" t="s">
        <v>2859</v>
      </c>
      <c r="E4703" t="s">
        <v>40</v>
      </c>
      <c r="F4703" t="s">
        <v>5854</v>
      </c>
      <c r="G4703" s="2">
        <v>103191101</v>
      </c>
      <c r="H4703" t="s">
        <v>61</v>
      </c>
      <c r="I4703" s="3">
        <v>1849</v>
      </c>
      <c r="J4703">
        <v>20140929</v>
      </c>
      <c r="K4703" s="4">
        <v>2316</v>
      </c>
      <c r="L4703">
        <v>1090496</v>
      </c>
      <c r="M4703" s="5">
        <v>374</v>
      </c>
      <c r="N4703" t="s">
        <v>43</v>
      </c>
      <c r="O4703" t="s">
        <v>83</v>
      </c>
      <c r="P4703" t="s">
        <v>124</v>
      </c>
      <c r="Q4703" s="5">
        <v>148</v>
      </c>
      <c r="R4703" s="5">
        <v>55352</v>
      </c>
      <c r="S4703" t="s">
        <v>74</v>
      </c>
      <c r="T4703" t="s">
        <v>78</v>
      </c>
      <c r="U4703" t="s">
        <v>121</v>
      </c>
      <c r="V4703" t="s">
        <v>5967</v>
      </c>
      <c r="W4703" t="s">
        <v>50</v>
      </c>
      <c r="X4703" t="s">
        <v>51</v>
      </c>
      <c r="Y4703">
        <v>0</v>
      </c>
      <c r="Z4703" t="s">
        <v>52</v>
      </c>
      <c r="AA4703">
        <v>2014</v>
      </c>
      <c r="AB4703" t="s">
        <v>194</v>
      </c>
      <c r="AC4703" t="s">
        <v>54</v>
      </c>
      <c r="AD4703" t="s">
        <v>117</v>
      </c>
      <c r="AE4703">
        <v>99205624</v>
      </c>
      <c r="AF4703" t="s">
        <v>80</v>
      </c>
      <c r="AG4703" t="s">
        <v>57</v>
      </c>
      <c r="AH4703" t="s">
        <v>52</v>
      </c>
      <c r="AI4703" t="s">
        <v>58</v>
      </c>
    </row>
    <row r="4704" spans="1:35" x14ac:dyDescent="0.25">
      <c r="A4704" s="13" t="str">
        <f t="shared" si="73"/>
        <v>http://dodappwlsprd2.cloud.pge.com:8003/ilis_rpt/dailyeventlogdetail.jsp?odbeventlogid=14-0060424&amp;numberofmonths=24&amp;showchangehistorylog=1</v>
      </c>
      <c r="B4704" s="14" t="str">
        <f>HYPERLINK(A4704,V4704)</f>
        <v>14-0060424</v>
      </c>
      <c r="C4704" t="s">
        <v>5826</v>
      </c>
      <c r="D4704" t="s">
        <v>2859</v>
      </c>
      <c r="E4704" t="s">
        <v>59</v>
      </c>
      <c r="F4704" t="s">
        <v>5923</v>
      </c>
      <c r="G4704" s="2">
        <v>102831102</v>
      </c>
      <c r="H4704" t="s">
        <v>61</v>
      </c>
      <c r="I4704" s="3">
        <v>2755</v>
      </c>
      <c r="J4704">
        <v>20140930</v>
      </c>
      <c r="K4704" s="4">
        <v>1030</v>
      </c>
      <c r="L4704">
        <v>1090707</v>
      </c>
      <c r="M4704" s="5">
        <v>213</v>
      </c>
      <c r="N4704" t="s">
        <v>43</v>
      </c>
      <c r="O4704" t="s">
        <v>83</v>
      </c>
      <c r="P4704" t="s">
        <v>84</v>
      </c>
      <c r="Q4704" s="5">
        <v>56</v>
      </c>
      <c r="R4704" s="5">
        <v>3348</v>
      </c>
      <c r="S4704" t="s">
        <v>74</v>
      </c>
      <c r="T4704" t="s">
        <v>47</v>
      </c>
      <c r="U4704" t="s">
        <v>48</v>
      </c>
      <c r="V4704" t="s">
        <v>5968</v>
      </c>
      <c r="W4704" t="s">
        <v>50</v>
      </c>
      <c r="X4704" t="s">
        <v>51</v>
      </c>
      <c r="Y4704">
        <v>0</v>
      </c>
      <c r="Z4704" t="s">
        <v>52</v>
      </c>
      <c r="AA4704">
        <v>2014</v>
      </c>
      <c r="AB4704" t="s">
        <v>194</v>
      </c>
      <c r="AC4704" t="s">
        <v>54</v>
      </c>
      <c r="AD4704" t="s">
        <v>117</v>
      </c>
      <c r="AE4704">
        <v>99205525</v>
      </c>
      <c r="AF4704" t="s">
        <v>56</v>
      </c>
      <c r="AG4704" t="s">
        <v>57</v>
      </c>
      <c r="AH4704" t="s">
        <v>52</v>
      </c>
      <c r="AI4704" t="s">
        <v>58</v>
      </c>
    </row>
    <row r="4705" spans="1:35" x14ac:dyDescent="0.25">
      <c r="A4705" s="13" t="str">
        <f t="shared" si="73"/>
        <v>http://dodappwlsprd2.cloud.pge.com:8003/ilis_rpt/dailyeventlogdetail.jsp?odbeventlogid=14-0063686&amp;numberofmonths=24&amp;showchangehistorylog=1</v>
      </c>
      <c r="B4705" s="14" t="str">
        <f>HYPERLINK(A4705,V4705)</f>
        <v>14-0063686</v>
      </c>
      <c r="C4705" t="s">
        <v>5826</v>
      </c>
      <c r="D4705" t="s">
        <v>2859</v>
      </c>
      <c r="E4705" t="s">
        <v>59</v>
      </c>
      <c r="F4705" t="s">
        <v>5969</v>
      </c>
      <c r="G4705" s="2">
        <v>102021101</v>
      </c>
      <c r="H4705" t="s">
        <v>61</v>
      </c>
      <c r="I4705" s="3">
        <v>6389</v>
      </c>
      <c r="J4705">
        <v>20141015</v>
      </c>
      <c r="K4705" s="4">
        <v>215</v>
      </c>
      <c r="L4705">
        <v>1097439</v>
      </c>
      <c r="M4705" s="5">
        <v>645</v>
      </c>
      <c r="N4705" t="s">
        <v>43</v>
      </c>
      <c r="O4705" t="s">
        <v>83</v>
      </c>
      <c r="P4705" t="s">
        <v>124</v>
      </c>
      <c r="Q4705" s="5">
        <v>27</v>
      </c>
      <c r="R4705" s="5">
        <v>17415</v>
      </c>
      <c r="S4705" t="s">
        <v>181</v>
      </c>
      <c r="T4705" t="s">
        <v>78</v>
      </c>
      <c r="U4705" t="s">
        <v>48</v>
      </c>
      <c r="V4705" t="s">
        <v>5970</v>
      </c>
      <c r="W4705" t="s">
        <v>50</v>
      </c>
      <c r="X4705" t="s">
        <v>51</v>
      </c>
      <c r="Y4705">
        <v>0</v>
      </c>
      <c r="Z4705" t="s">
        <v>94</v>
      </c>
      <c r="AA4705">
        <v>2014</v>
      </c>
      <c r="AB4705" t="s">
        <v>205</v>
      </c>
      <c r="AC4705" t="s">
        <v>54</v>
      </c>
      <c r="AD4705" t="s">
        <v>70</v>
      </c>
      <c r="AE4705">
        <v>99203506</v>
      </c>
      <c r="AF4705" t="s">
        <v>80</v>
      </c>
      <c r="AG4705" t="s">
        <v>57</v>
      </c>
      <c r="AH4705" t="s">
        <v>52</v>
      </c>
      <c r="AI4705" t="s">
        <v>58</v>
      </c>
    </row>
    <row r="4706" spans="1:35" x14ac:dyDescent="0.25">
      <c r="A4706" s="13" t="str">
        <f t="shared" si="73"/>
        <v>http://dodappwlsprd2.cloud.pge.com:8003/ilis_rpt/dailyeventlogdetail.jsp?odbeventlogid=14-0065899&amp;numberofmonths=24&amp;showchangehistorylog=1</v>
      </c>
      <c r="B4706" s="14" t="str">
        <f>HYPERLINK(A4706,V4706)</f>
        <v>14-0065899</v>
      </c>
      <c r="C4706" t="s">
        <v>5826</v>
      </c>
      <c r="D4706" t="s">
        <v>2859</v>
      </c>
      <c r="E4706" t="s">
        <v>40</v>
      </c>
      <c r="F4706" t="s">
        <v>5840</v>
      </c>
      <c r="G4706" s="2">
        <v>102812101</v>
      </c>
      <c r="H4706" t="s">
        <v>42</v>
      </c>
      <c r="I4706" s="3">
        <v>2510</v>
      </c>
      <c r="J4706">
        <v>20141025</v>
      </c>
      <c r="K4706" s="4">
        <v>201</v>
      </c>
      <c r="L4706">
        <v>1102044</v>
      </c>
      <c r="M4706" s="5">
        <v>859</v>
      </c>
      <c r="N4706" t="s">
        <v>43</v>
      </c>
      <c r="O4706" t="s">
        <v>44</v>
      </c>
      <c r="P4706" t="s">
        <v>45</v>
      </c>
      <c r="Q4706" s="5">
        <v>3</v>
      </c>
      <c r="R4706" s="5">
        <v>2067</v>
      </c>
      <c r="S4706" t="s">
        <v>46</v>
      </c>
      <c r="T4706" t="s">
        <v>78</v>
      </c>
      <c r="U4706" t="s">
        <v>48</v>
      </c>
      <c r="V4706" t="s">
        <v>5971</v>
      </c>
      <c r="W4706" t="s">
        <v>50</v>
      </c>
      <c r="X4706" t="s">
        <v>51</v>
      </c>
      <c r="Y4706">
        <v>0</v>
      </c>
      <c r="Z4706" t="s">
        <v>94</v>
      </c>
      <c r="AA4706">
        <v>2014</v>
      </c>
      <c r="AB4706" t="s">
        <v>205</v>
      </c>
      <c r="AC4706" t="s">
        <v>54</v>
      </c>
      <c r="AD4706" t="s">
        <v>70</v>
      </c>
      <c r="AE4706">
        <v>99202178</v>
      </c>
      <c r="AF4706" t="s">
        <v>80</v>
      </c>
      <c r="AG4706" t="s">
        <v>57</v>
      </c>
      <c r="AH4706" t="s">
        <v>52</v>
      </c>
      <c r="AI4706" t="s">
        <v>58</v>
      </c>
    </row>
    <row r="4707" spans="1:35" x14ac:dyDescent="0.25">
      <c r="A4707" s="13" t="str">
        <f t="shared" si="73"/>
        <v>http://dodappwlsprd2.cloud.pge.com:8003/ilis_rpt/dailyeventlogdetail.jsp?odbeventlogid=14-0066054&amp;numberofmonths=24&amp;showchangehistorylog=1</v>
      </c>
      <c r="B4707" s="14" t="str">
        <f>HYPERLINK(A4707,V4707)</f>
        <v>14-0066054</v>
      </c>
      <c r="C4707" t="s">
        <v>5826</v>
      </c>
      <c r="D4707" t="s">
        <v>2859</v>
      </c>
      <c r="E4707" t="s">
        <v>40</v>
      </c>
      <c r="F4707" t="s">
        <v>5827</v>
      </c>
      <c r="G4707" s="2">
        <v>103521102</v>
      </c>
      <c r="H4707" t="s">
        <v>42</v>
      </c>
      <c r="I4707" s="3">
        <v>1382</v>
      </c>
      <c r="J4707">
        <v>20141025</v>
      </c>
      <c r="K4707" s="4">
        <v>1435</v>
      </c>
      <c r="L4707">
        <v>1102703</v>
      </c>
      <c r="M4707" s="5">
        <v>235</v>
      </c>
      <c r="N4707" t="s">
        <v>43</v>
      </c>
      <c r="O4707" t="s">
        <v>44</v>
      </c>
      <c r="P4707" t="s">
        <v>45</v>
      </c>
      <c r="Q4707" s="5">
        <v>242</v>
      </c>
      <c r="R4707" s="5">
        <v>32387</v>
      </c>
      <c r="S4707" t="s">
        <v>62</v>
      </c>
      <c r="T4707" t="s">
        <v>47</v>
      </c>
      <c r="U4707" t="s">
        <v>48</v>
      </c>
      <c r="V4707" t="s">
        <v>5972</v>
      </c>
      <c r="W4707" t="s">
        <v>50</v>
      </c>
      <c r="X4707" t="s">
        <v>51</v>
      </c>
      <c r="Y4707">
        <v>0</v>
      </c>
      <c r="Z4707" t="s">
        <v>94</v>
      </c>
      <c r="AA4707">
        <v>2014</v>
      </c>
      <c r="AB4707" t="s">
        <v>205</v>
      </c>
      <c r="AC4707" t="s">
        <v>54</v>
      </c>
      <c r="AD4707" t="s">
        <v>70</v>
      </c>
      <c r="AE4707">
        <v>99202042</v>
      </c>
      <c r="AF4707" t="s">
        <v>56</v>
      </c>
      <c r="AG4707" t="s">
        <v>57</v>
      </c>
      <c r="AH4707" t="s">
        <v>52</v>
      </c>
      <c r="AI4707" t="s">
        <v>58</v>
      </c>
    </row>
    <row r="4708" spans="1:35" x14ac:dyDescent="0.25">
      <c r="A4708" s="13" t="str">
        <f t="shared" si="73"/>
        <v>http://dodappwlsprd2.cloud.pge.com:8003/ilis_rpt/dailyeventlogdetail.jsp?odbeventlogid=14-0065914&amp;numberofmonths=24&amp;showchangehistorylog=1</v>
      </c>
      <c r="B4708" s="14" t="str">
        <f>HYPERLINK(A4708,V4708)</f>
        <v>14-0065914</v>
      </c>
      <c r="C4708" t="s">
        <v>5826</v>
      </c>
      <c r="D4708" t="s">
        <v>2859</v>
      </c>
      <c r="E4708" t="s">
        <v>40</v>
      </c>
      <c r="F4708" t="s">
        <v>5973</v>
      </c>
      <c r="G4708" s="2">
        <v>103732101</v>
      </c>
      <c r="H4708" t="s">
        <v>42</v>
      </c>
      <c r="I4708" s="3">
        <v>1482</v>
      </c>
      <c r="J4708">
        <v>20141025</v>
      </c>
      <c r="K4708" s="4">
        <v>634</v>
      </c>
      <c r="L4708">
        <v>1102073</v>
      </c>
      <c r="M4708" s="5">
        <v>191</v>
      </c>
      <c r="N4708" t="s">
        <v>43</v>
      </c>
      <c r="O4708" t="s">
        <v>44</v>
      </c>
      <c r="P4708" t="s">
        <v>45</v>
      </c>
      <c r="Q4708" s="5">
        <v>24</v>
      </c>
      <c r="R4708" s="5">
        <v>2505</v>
      </c>
      <c r="S4708" t="s">
        <v>91</v>
      </c>
      <c r="T4708" t="s">
        <v>47</v>
      </c>
      <c r="U4708" t="s">
        <v>48</v>
      </c>
      <c r="V4708" t="s">
        <v>5974</v>
      </c>
      <c r="W4708" t="s">
        <v>50</v>
      </c>
      <c r="X4708" t="s">
        <v>51</v>
      </c>
      <c r="Y4708">
        <v>0</v>
      </c>
      <c r="Z4708" t="s">
        <v>94</v>
      </c>
      <c r="AA4708">
        <v>2014</v>
      </c>
      <c r="AB4708" t="s">
        <v>205</v>
      </c>
      <c r="AC4708" t="s">
        <v>54</v>
      </c>
      <c r="AD4708" t="s">
        <v>87</v>
      </c>
      <c r="AE4708">
        <v>99202169</v>
      </c>
      <c r="AF4708" t="s">
        <v>56</v>
      </c>
      <c r="AG4708" t="s">
        <v>57</v>
      </c>
      <c r="AH4708" t="s">
        <v>52</v>
      </c>
      <c r="AI4708" t="s">
        <v>58</v>
      </c>
    </row>
    <row r="4709" spans="1:35" x14ac:dyDescent="0.25">
      <c r="A4709" s="13" t="str">
        <f t="shared" si="73"/>
        <v>http://dodappwlsprd2.cloud.pge.com:8003/ilis_rpt/dailyeventlogdetail.jsp?odbeventlogid=14-0066056&amp;numberofmonths=24&amp;showchangehistorylog=1</v>
      </c>
      <c r="B4709" s="14" t="str">
        <f>HYPERLINK(A4709,V4709)</f>
        <v>14-0066056</v>
      </c>
      <c r="C4709" t="s">
        <v>5826</v>
      </c>
      <c r="D4709" t="s">
        <v>2859</v>
      </c>
      <c r="E4709" t="s">
        <v>40</v>
      </c>
      <c r="F4709" t="s">
        <v>5896</v>
      </c>
      <c r="G4709" s="2">
        <v>103561102</v>
      </c>
      <c r="H4709" t="s">
        <v>61</v>
      </c>
      <c r="I4709" s="3">
        <v>2587</v>
      </c>
      <c r="J4709">
        <v>20141025</v>
      </c>
      <c r="K4709" s="4">
        <v>1335</v>
      </c>
      <c r="L4709">
        <v>1102645</v>
      </c>
      <c r="M4709" s="5">
        <v>920</v>
      </c>
      <c r="N4709" t="s">
        <v>43</v>
      </c>
      <c r="O4709" t="s">
        <v>44</v>
      </c>
      <c r="P4709" t="s">
        <v>45</v>
      </c>
      <c r="Q4709" s="5">
        <v>4</v>
      </c>
      <c r="R4709" s="5">
        <v>1262</v>
      </c>
      <c r="S4709" t="s">
        <v>115</v>
      </c>
      <c r="T4709" t="s">
        <v>47</v>
      </c>
      <c r="U4709" t="s">
        <v>48</v>
      </c>
      <c r="V4709" t="s">
        <v>5975</v>
      </c>
      <c r="W4709" t="s">
        <v>50</v>
      </c>
      <c r="X4709" t="s">
        <v>51</v>
      </c>
      <c r="Y4709">
        <v>0</v>
      </c>
      <c r="Z4709" t="s">
        <v>94</v>
      </c>
      <c r="AA4709">
        <v>2014</v>
      </c>
      <c r="AB4709" t="s">
        <v>205</v>
      </c>
      <c r="AC4709" t="s">
        <v>54</v>
      </c>
      <c r="AD4709" t="s">
        <v>100</v>
      </c>
      <c r="AE4709">
        <v>99202041</v>
      </c>
      <c r="AF4709" t="s">
        <v>56</v>
      </c>
      <c r="AG4709" t="s">
        <v>57</v>
      </c>
      <c r="AH4709" t="s">
        <v>52</v>
      </c>
      <c r="AI4709" t="s">
        <v>58</v>
      </c>
    </row>
    <row r="4710" spans="1:35" x14ac:dyDescent="0.25">
      <c r="A4710" s="13" t="str">
        <f t="shared" si="73"/>
        <v>http://dodappwlsprd2.cloud.pge.com:8003/ilis_rpt/dailyeventlogdetail.jsp?odbeventlogid=14-0066146&amp;numberofmonths=24&amp;showchangehistorylog=1</v>
      </c>
      <c r="B4710" s="14" t="str">
        <f>HYPERLINK(A4710,V4710)</f>
        <v>14-0066146</v>
      </c>
      <c r="C4710" t="s">
        <v>5826</v>
      </c>
      <c r="D4710" t="s">
        <v>2859</v>
      </c>
      <c r="E4710" t="s">
        <v>40</v>
      </c>
      <c r="F4710" t="s">
        <v>5896</v>
      </c>
      <c r="G4710" s="2">
        <v>103561102</v>
      </c>
      <c r="H4710" t="s">
        <v>61</v>
      </c>
      <c r="I4710" s="3">
        <v>6133</v>
      </c>
      <c r="J4710">
        <v>20141025</v>
      </c>
      <c r="K4710" s="4">
        <v>1657</v>
      </c>
      <c r="L4710">
        <v>1102971</v>
      </c>
      <c r="M4710" s="5">
        <v>563</v>
      </c>
      <c r="N4710" t="s">
        <v>43</v>
      </c>
      <c r="O4710" t="s">
        <v>44</v>
      </c>
      <c r="P4710" t="s">
        <v>45</v>
      </c>
      <c r="Q4710" s="5">
        <v>9</v>
      </c>
      <c r="R4710" s="5">
        <v>5067</v>
      </c>
      <c r="S4710" t="s">
        <v>115</v>
      </c>
      <c r="T4710" t="s">
        <v>47</v>
      </c>
      <c r="U4710" t="s">
        <v>48</v>
      </c>
      <c r="V4710" t="s">
        <v>5976</v>
      </c>
      <c r="W4710" t="s">
        <v>50</v>
      </c>
      <c r="X4710" t="s">
        <v>51</v>
      </c>
      <c r="Y4710">
        <v>0</v>
      </c>
      <c r="Z4710" t="s">
        <v>94</v>
      </c>
      <c r="AA4710">
        <v>2014</v>
      </c>
      <c r="AB4710" t="s">
        <v>205</v>
      </c>
      <c r="AC4710" t="s">
        <v>54</v>
      </c>
      <c r="AD4710" t="s">
        <v>87</v>
      </c>
      <c r="AE4710">
        <v>99201976</v>
      </c>
      <c r="AF4710" t="s">
        <v>56</v>
      </c>
      <c r="AG4710" t="s">
        <v>57</v>
      </c>
      <c r="AH4710" t="s">
        <v>52</v>
      </c>
      <c r="AI4710" t="s">
        <v>58</v>
      </c>
    </row>
    <row r="4711" spans="1:35" x14ac:dyDescent="0.25">
      <c r="A4711" s="13" t="str">
        <f t="shared" si="73"/>
        <v>http://dodappwlsprd2.cloud.pge.com:8003/ilis_rpt/dailyeventlogdetail.jsp?odbeventlogid=14-0071609&amp;numberofmonths=24&amp;showchangehistorylog=1</v>
      </c>
      <c r="B4711" s="14" t="str">
        <f>HYPERLINK(A4711,V4711)</f>
        <v>14-0071609</v>
      </c>
      <c r="C4711" t="s">
        <v>5826</v>
      </c>
      <c r="D4711" t="s">
        <v>2859</v>
      </c>
      <c r="E4711" t="s">
        <v>40</v>
      </c>
      <c r="F4711" t="s">
        <v>5910</v>
      </c>
      <c r="G4711" s="2">
        <v>102831103</v>
      </c>
      <c r="H4711" t="s">
        <v>61</v>
      </c>
      <c r="I4711" s="3">
        <v>7013</v>
      </c>
      <c r="J4711">
        <v>20141122</v>
      </c>
      <c r="K4711" s="4">
        <v>1258</v>
      </c>
      <c r="L4711">
        <v>1116795</v>
      </c>
      <c r="M4711" s="5">
        <v>272</v>
      </c>
      <c r="N4711" t="s">
        <v>43</v>
      </c>
      <c r="O4711" t="s">
        <v>44</v>
      </c>
      <c r="P4711" t="s">
        <v>45</v>
      </c>
      <c r="Q4711" s="5">
        <v>12</v>
      </c>
      <c r="R4711" s="5">
        <v>3264</v>
      </c>
      <c r="S4711" t="s">
        <v>91</v>
      </c>
      <c r="T4711" t="s">
        <v>47</v>
      </c>
      <c r="U4711" t="s">
        <v>48</v>
      </c>
      <c r="V4711" t="s">
        <v>5977</v>
      </c>
      <c r="W4711" t="s">
        <v>50</v>
      </c>
      <c r="X4711" t="s">
        <v>51</v>
      </c>
      <c r="Y4711">
        <v>31117261</v>
      </c>
      <c r="Z4711" t="s">
        <v>52</v>
      </c>
      <c r="AA4711">
        <v>2014</v>
      </c>
      <c r="AB4711" t="s">
        <v>214</v>
      </c>
      <c r="AC4711" t="s">
        <v>54</v>
      </c>
      <c r="AD4711" t="s">
        <v>100</v>
      </c>
      <c r="AE4711">
        <v>99198217</v>
      </c>
      <c r="AF4711" t="s">
        <v>56</v>
      </c>
      <c r="AG4711" t="s">
        <v>57</v>
      </c>
      <c r="AH4711" t="s">
        <v>52</v>
      </c>
      <c r="AI4711" t="s">
        <v>58</v>
      </c>
    </row>
    <row r="4712" spans="1:35" x14ac:dyDescent="0.25">
      <c r="A4712" s="13" t="str">
        <f t="shared" si="73"/>
        <v>http://dodappwlsprd2.cloud.pge.com:8003/ilis_rpt/dailyeventlogdetail.jsp?odbeventlogid=14-0071962&amp;numberofmonths=24&amp;showchangehistorylog=1</v>
      </c>
      <c r="B4712" s="14" t="str">
        <f>HYPERLINK(A4712,V4712)</f>
        <v>14-0071962</v>
      </c>
      <c r="C4712" t="s">
        <v>5826</v>
      </c>
      <c r="D4712" t="s">
        <v>2859</v>
      </c>
      <c r="E4712" t="s">
        <v>40</v>
      </c>
      <c r="F4712" t="s">
        <v>5973</v>
      </c>
      <c r="G4712" s="2">
        <v>103732101</v>
      </c>
      <c r="H4712" t="s">
        <v>72</v>
      </c>
      <c r="I4712" s="3" t="s">
        <v>73</v>
      </c>
      <c r="J4712">
        <v>20141125</v>
      </c>
      <c r="K4712" s="4">
        <v>856</v>
      </c>
      <c r="L4712">
        <v>1117959</v>
      </c>
      <c r="M4712" s="5">
        <v>840</v>
      </c>
      <c r="N4712" t="s">
        <v>43</v>
      </c>
      <c r="O4712" t="s">
        <v>83</v>
      </c>
      <c r="P4712" t="s">
        <v>124</v>
      </c>
      <c r="Q4712" s="5">
        <v>129</v>
      </c>
      <c r="R4712" s="5">
        <v>9251</v>
      </c>
      <c r="S4712" t="s">
        <v>77</v>
      </c>
      <c r="T4712" t="s">
        <v>78</v>
      </c>
      <c r="U4712" t="s">
        <v>48</v>
      </c>
      <c r="V4712" t="s">
        <v>5978</v>
      </c>
      <c r="W4712" t="s">
        <v>50</v>
      </c>
      <c r="X4712" t="s">
        <v>51</v>
      </c>
      <c r="Y4712">
        <v>31117598</v>
      </c>
      <c r="Z4712" t="s">
        <v>52</v>
      </c>
      <c r="AA4712">
        <v>2014</v>
      </c>
      <c r="AB4712" t="s">
        <v>214</v>
      </c>
      <c r="AC4712" t="s">
        <v>54</v>
      </c>
      <c r="AD4712" t="s">
        <v>55</v>
      </c>
      <c r="AE4712">
        <v>99197794</v>
      </c>
      <c r="AF4712" t="s">
        <v>80</v>
      </c>
      <c r="AG4712" t="s">
        <v>57</v>
      </c>
      <c r="AH4712" t="s">
        <v>52</v>
      </c>
      <c r="AI4712" t="s">
        <v>58</v>
      </c>
    </row>
    <row r="4713" spans="1:35" x14ac:dyDescent="0.25">
      <c r="A4713" s="13" t="str">
        <f t="shared" si="73"/>
        <v>http://dodappwlsprd2.cloud.pge.com:8003/ilis_rpt/dailyeventlogdetail.jsp?odbeventlogid=14-0073790&amp;numberofmonths=24&amp;showchangehistorylog=1</v>
      </c>
      <c r="B4713" s="14" t="str">
        <f>HYPERLINK(A4713,V4713)</f>
        <v>14-0073790</v>
      </c>
      <c r="C4713" t="s">
        <v>5826</v>
      </c>
      <c r="D4713" t="s">
        <v>2859</v>
      </c>
      <c r="E4713" t="s">
        <v>59</v>
      </c>
      <c r="F4713" t="s">
        <v>5952</v>
      </c>
      <c r="G4713" s="2">
        <v>103201101</v>
      </c>
      <c r="H4713" t="s">
        <v>61</v>
      </c>
      <c r="I4713" s="3">
        <v>5925</v>
      </c>
      <c r="J4713">
        <v>20141204</v>
      </c>
      <c r="K4713" s="4">
        <v>852</v>
      </c>
      <c r="L4713">
        <v>1124523</v>
      </c>
      <c r="M4713" s="5">
        <v>397</v>
      </c>
      <c r="N4713" t="s">
        <v>43</v>
      </c>
      <c r="O4713" t="s">
        <v>44</v>
      </c>
      <c r="P4713" t="s">
        <v>45</v>
      </c>
      <c r="Q4713" s="5">
        <v>38</v>
      </c>
      <c r="R4713" s="5">
        <v>15086</v>
      </c>
      <c r="S4713" t="s">
        <v>115</v>
      </c>
      <c r="T4713" t="s">
        <v>47</v>
      </c>
      <c r="U4713" t="s">
        <v>66</v>
      </c>
      <c r="V4713" t="s">
        <v>5979</v>
      </c>
      <c r="W4713" t="s">
        <v>50</v>
      </c>
      <c r="X4713" t="s">
        <v>51</v>
      </c>
      <c r="Y4713">
        <v>0</v>
      </c>
      <c r="Z4713" t="s">
        <v>94</v>
      </c>
      <c r="AA4713">
        <v>2014</v>
      </c>
      <c r="AB4713" t="s">
        <v>216</v>
      </c>
      <c r="AC4713" t="s">
        <v>54</v>
      </c>
      <c r="AD4713" t="s">
        <v>87</v>
      </c>
      <c r="AE4713">
        <v>99196458</v>
      </c>
      <c r="AF4713" t="s">
        <v>56</v>
      </c>
      <c r="AG4713" t="s">
        <v>57</v>
      </c>
      <c r="AH4713" t="s">
        <v>52</v>
      </c>
      <c r="AI4713" t="s">
        <v>58</v>
      </c>
    </row>
    <row r="4714" spans="1:35" x14ac:dyDescent="0.25">
      <c r="A4714" s="13" t="str">
        <f t="shared" si="73"/>
        <v>http://dodappwlsprd2.cloud.pge.com:8003/ilis_rpt/dailyeventlogdetail.jsp?odbeventlogid=14-0074105&amp;numberofmonths=24&amp;showchangehistorylog=1</v>
      </c>
      <c r="B4714" s="14" t="str">
        <f>HYPERLINK(A4714,V4714)</f>
        <v>14-0074105</v>
      </c>
      <c r="C4714" t="s">
        <v>5826</v>
      </c>
      <c r="D4714" t="s">
        <v>2859</v>
      </c>
      <c r="E4714" t="s">
        <v>40</v>
      </c>
      <c r="F4714" t="s">
        <v>5886</v>
      </c>
      <c r="G4714" s="2">
        <v>103271101</v>
      </c>
      <c r="H4714" t="s">
        <v>61</v>
      </c>
      <c r="I4714" s="3">
        <v>3333</v>
      </c>
      <c r="J4714">
        <v>20141205</v>
      </c>
      <c r="K4714" s="4">
        <v>2148</v>
      </c>
      <c r="L4714">
        <v>1125618</v>
      </c>
      <c r="M4714" s="5">
        <v>418</v>
      </c>
      <c r="N4714" t="s">
        <v>43</v>
      </c>
      <c r="O4714" t="s">
        <v>44</v>
      </c>
      <c r="P4714" t="s">
        <v>45</v>
      </c>
      <c r="Q4714" s="5">
        <v>13</v>
      </c>
      <c r="R4714" s="5">
        <v>7076</v>
      </c>
      <c r="S4714" t="s">
        <v>77</v>
      </c>
      <c r="T4714" t="s">
        <v>47</v>
      </c>
      <c r="U4714" t="s">
        <v>48</v>
      </c>
      <c r="V4714" t="s">
        <v>5980</v>
      </c>
      <c r="W4714" t="s">
        <v>50</v>
      </c>
      <c r="X4714" t="s">
        <v>51</v>
      </c>
      <c r="Y4714">
        <v>31119766</v>
      </c>
      <c r="Z4714" t="s">
        <v>52</v>
      </c>
      <c r="AA4714">
        <v>2014</v>
      </c>
      <c r="AB4714" t="s">
        <v>216</v>
      </c>
      <c r="AC4714" t="s">
        <v>54</v>
      </c>
      <c r="AD4714" t="s">
        <v>100</v>
      </c>
      <c r="AE4714">
        <v>99196142</v>
      </c>
      <c r="AF4714" t="s">
        <v>56</v>
      </c>
      <c r="AG4714" t="s">
        <v>57</v>
      </c>
      <c r="AH4714" t="s">
        <v>52</v>
      </c>
      <c r="AI4714" t="s">
        <v>58</v>
      </c>
    </row>
    <row r="4715" spans="1:35" x14ac:dyDescent="0.25">
      <c r="A4715" s="13" t="str">
        <f t="shared" si="73"/>
        <v>http://dodappwlsprd2.cloud.pge.com:8003/ilis_rpt/dailyeventlogdetail.jsp?odbeventlogid=14-0074124&amp;numberofmonths=24&amp;showchangehistorylog=1</v>
      </c>
      <c r="B4715" s="14" t="str">
        <f>HYPERLINK(A4715,V4715)</f>
        <v>14-0074124</v>
      </c>
      <c r="C4715" t="s">
        <v>5826</v>
      </c>
      <c r="D4715" t="s">
        <v>2859</v>
      </c>
      <c r="E4715" t="s">
        <v>40</v>
      </c>
      <c r="F4715" t="s">
        <v>5933</v>
      </c>
      <c r="G4715" s="2">
        <v>103381102</v>
      </c>
      <c r="H4715" t="s">
        <v>61</v>
      </c>
      <c r="I4715" s="3">
        <v>2909</v>
      </c>
      <c r="J4715">
        <v>20141205</v>
      </c>
      <c r="K4715" s="4">
        <v>2251</v>
      </c>
      <c r="L4715">
        <v>1125772</v>
      </c>
      <c r="M4715" s="5">
        <v>894</v>
      </c>
      <c r="N4715" t="s">
        <v>43</v>
      </c>
      <c r="O4715" t="s">
        <v>44</v>
      </c>
      <c r="P4715" t="s">
        <v>45</v>
      </c>
      <c r="Q4715" s="5">
        <v>4</v>
      </c>
      <c r="R4715" s="5">
        <v>3576</v>
      </c>
      <c r="S4715" t="s">
        <v>62</v>
      </c>
      <c r="T4715" t="s">
        <v>47</v>
      </c>
      <c r="U4715" t="s">
        <v>48</v>
      </c>
      <c r="V4715" t="s">
        <v>5981</v>
      </c>
      <c r="W4715" t="s">
        <v>50</v>
      </c>
      <c r="X4715" t="s">
        <v>51</v>
      </c>
      <c r="Y4715">
        <v>31119783</v>
      </c>
      <c r="Z4715" t="s">
        <v>52</v>
      </c>
      <c r="AA4715">
        <v>2014</v>
      </c>
      <c r="AB4715" t="s">
        <v>216</v>
      </c>
      <c r="AC4715" t="s">
        <v>54</v>
      </c>
      <c r="AD4715" t="s">
        <v>87</v>
      </c>
      <c r="AE4715">
        <v>99196128</v>
      </c>
      <c r="AF4715" t="s">
        <v>56</v>
      </c>
      <c r="AG4715" t="s">
        <v>57</v>
      </c>
      <c r="AH4715" t="s">
        <v>52</v>
      </c>
      <c r="AI4715" t="s">
        <v>58</v>
      </c>
    </row>
    <row r="4716" spans="1:35" x14ac:dyDescent="0.25">
      <c r="A4716" s="13" t="str">
        <f t="shared" si="73"/>
        <v>http://dodappwlsprd2.cloud.pge.com:8003/ilis_rpt/dailyeventlogdetail.jsp?odbeventlogid=14-0076882&amp;numberofmonths=24&amp;showchangehistorylog=1</v>
      </c>
      <c r="B4716" s="14" t="str">
        <f>HYPERLINK(A4716,V4716)</f>
        <v>14-0076882</v>
      </c>
      <c r="C4716" t="s">
        <v>5826</v>
      </c>
      <c r="D4716" t="s">
        <v>2859</v>
      </c>
      <c r="E4716" t="s">
        <v>40</v>
      </c>
      <c r="F4716" t="s">
        <v>5982</v>
      </c>
      <c r="G4716" s="2">
        <v>102530401</v>
      </c>
      <c r="H4716" t="s">
        <v>61</v>
      </c>
      <c r="I4716" s="3">
        <v>3079</v>
      </c>
      <c r="J4716">
        <v>20141214</v>
      </c>
      <c r="K4716" s="4">
        <v>1545</v>
      </c>
      <c r="L4716">
        <v>1140572</v>
      </c>
      <c r="M4716" s="5">
        <v>365</v>
      </c>
      <c r="N4716" t="s">
        <v>43</v>
      </c>
      <c r="O4716" t="s">
        <v>89</v>
      </c>
      <c r="P4716" t="s">
        <v>90</v>
      </c>
      <c r="Q4716" s="5">
        <v>39</v>
      </c>
      <c r="R4716" s="5">
        <v>7464</v>
      </c>
      <c r="S4716" t="s">
        <v>181</v>
      </c>
      <c r="T4716" t="s">
        <v>47</v>
      </c>
      <c r="U4716" t="s">
        <v>121</v>
      </c>
      <c r="V4716" t="s">
        <v>5983</v>
      </c>
      <c r="W4716" t="s">
        <v>50</v>
      </c>
      <c r="X4716" t="s">
        <v>51</v>
      </c>
      <c r="Y4716">
        <v>0</v>
      </c>
      <c r="Z4716" t="s">
        <v>52</v>
      </c>
      <c r="AA4716">
        <v>2014</v>
      </c>
      <c r="AB4716" t="s">
        <v>216</v>
      </c>
      <c r="AC4716" t="s">
        <v>54</v>
      </c>
      <c r="AD4716" t="s">
        <v>64</v>
      </c>
      <c r="AE4716">
        <v>99193150</v>
      </c>
      <c r="AF4716" t="s">
        <v>56</v>
      </c>
      <c r="AG4716" t="s">
        <v>57</v>
      </c>
      <c r="AH4716" t="s">
        <v>52</v>
      </c>
      <c r="AI4716" t="s">
        <v>58</v>
      </c>
    </row>
    <row r="4717" spans="1:35" x14ac:dyDescent="0.25">
      <c r="A4717" s="13" t="str">
        <f t="shared" si="73"/>
        <v>http://dodappwlsprd2.cloud.pge.com:8003/ilis_rpt/dailyeventlogdetail.jsp?odbeventlogid=14-0077133&amp;numberofmonths=24&amp;showchangehistorylog=1</v>
      </c>
      <c r="B4717" s="14" t="str">
        <f>HYPERLINK(A4717,V4717)</f>
        <v>14-0077133</v>
      </c>
      <c r="C4717" t="s">
        <v>5826</v>
      </c>
      <c r="D4717" t="s">
        <v>2859</v>
      </c>
      <c r="E4717" t="s">
        <v>59</v>
      </c>
      <c r="F4717" t="s">
        <v>5952</v>
      </c>
      <c r="G4717" s="2">
        <v>103201101</v>
      </c>
      <c r="H4717" t="s">
        <v>42</v>
      </c>
      <c r="I4717" s="3">
        <v>5460</v>
      </c>
      <c r="J4717">
        <v>20141215</v>
      </c>
      <c r="K4717" s="4">
        <v>2057</v>
      </c>
      <c r="L4717">
        <v>1141728</v>
      </c>
      <c r="M4717" s="5">
        <v>399</v>
      </c>
      <c r="N4717" t="s">
        <v>43</v>
      </c>
      <c r="O4717" t="s">
        <v>89</v>
      </c>
      <c r="P4717" t="s">
        <v>90</v>
      </c>
      <c r="Q4717" s="5">
        <v>453</v>
      </c>
      <c r="R4717" s="5">
        <v>156674</v>
      </c>
      <c r="S4717" t="s">
        <v>181</v>
      </c>
      <c r="T4717" t="s">
        <v>154</v>
      </c>
      <c r="U4717" t="s">
        <v>48</v>
      </c>
      <c r="V4717" t="s">
        <v>5984</v>
      </c>
      <c r="W4717" t="s">
        <v>50</v>
      </c>
      <c r="X4717" t="s">
        <v>51</v>
      </c>
      <c r="Y4717">
        <v>42298093</v>
      </c>
      <c r="Z4717" t="s">
        <v>94</v>
      </c>
      <c r="AA4717">
        <v>2014</v>
      </c>
      <c r="AB4717" t="s">
        <v>216</v>
      </c>
      <c r="AC4717" t="s">
        <v>54</v>
      </c>
      <c r="AD4717" t="s">
        <v>100</v>
      </c>
      <c r="AE4717">
        <v>99192913</v>
      </c>
      <c r="AF4717" t="s">
        <v>156</v>
      </c>
      <c r="AG4717" t="s">
        <v>57</v>
      </c>
      <c r="AH4717" t="s">
        <v>52</v>
      </c>
      <c r="AI4717" t="s">
        <v>58</v>
      </c>
    </row>
    <row r="4718" spans="1:35" x14ac:dyDescent="0.25">
      <c r="A4718" s="13" t="str">
        <f t="shared" si="73"/>
        <v>http://dodappwlsprd2.cloud.pge.com:8003/ilis_rpt/dailyeventlogdetail.jsp?odbeventlogid=14-0077136&amp;numberofmonths=24&amp;showchangehistorylog=1</v>
      </c>
      <c r="B4718" s="14" t="str">
        <f>HYPERLINK(A4718,V4718)</f>
        <v>14-0077136</v>
      </c>
      <c r="C4718" t="s">
        <v>5826</v>
      </c>
      <c r="D4718" t="s">
        <v>2859</v>
      </c>
      <c r="E4718" t="s">
        <v>40</v>
      </c>
      <c r="F4718" t="s">
        <v>5836</v>
      </c>
      <c r="G4718" s="2">
        <v>102541101</v>
      </c>
      <c r="H4718" t="s">
        <v>42</v>
      </c>
      <c r="I4718" s="3">
        <v>85234</v>
      </c>
      <c r="J4718">
        <v>20141215</v>
      </c>
      <c r="K4718" s="4">
        <v>2244</v>
      </c>
      <c r="L4718">
        <v>1141792</v>
      </c>
      <c r="M4718" s="5">
        <v>444</v>
      </c>
      <c r="N4718" t="s">
        <v>43</v>
      </c>
      <c r="O4718" t="s">
        <v>89</v>
      </c>
      <c r="P4718" t="s">
        <v>90</v>
      </c>
      <c r="Q4718" s="5">
        <v>539</v>
      </c>
      <c r="R4718" s="5">
        <v>169301</v>
      </c>
      <c r="S4718" t="s">
        <v>181</v>
      </c>
      <c r="T4718" t="s">
        <v>47</v>
      </c>
      <c r="U4718" t="s">
        <v>48</v>
      </c>
      <c r="V4718" t="s">
        <v>5985</v>
      </c>
      <c r="W4718" t="s">
        <v>50</v>
      </c>
      <c r="X4718" t="s">
        <v>51</v>
      </c>
      <c r="Y4718">
        <v>42298089</v>
      </c>
      <c r="Z4718" t="s">
        <v>94</v>
      </c>
      <c r="AA4718">
        <v>2014</v>
      </c>
      <c r="AB4718" t="s">
        <v>216</v>
      </c>
      <c r="AC4718" t="s">
        <v>54</v>
      </c>
      <c r="AD4718" t="s">
        <v>55</v>
      </c>
      <c r="AE4718">
        <v>99192850</v>
      </c>
      <c r="AF4718" t="s">
        <v>56</v>
      </c>
      <c r="AG4718" t="s">
        <v>57</v>
      </c>
      <c r="AH4718" t="s">
        <v>52</v>
      </c>
      <c r="AI4718" t="s">
        <v>58</v>
      </c>
    </row>
    <row r="4719" spans="1:35" x14ac:dyDescent="0.25">
      <c r="A4719" s="13" t="str">
        <f t="shared" si="73"/>
        <v>http://dodappwlsprd2.cloud.pge.com:8003/ilis_rpt/dailyeventlogdetail.jsp?odbeventlogid=14-0077818&amp;numberofmonths=24&amp;showchangehistorylog=1</v>
      </c>
      <c r="B4719" s="14" t="str">
        <f>HYPERLINK(A4719,V4719)</f>
        <v>14-0077818</v>
      </c>
      <c r="C4719" t="s">
        <v>5826</v>
      </c>
      <c r="D4719" t="s">
        <v>2859</v>
      </c>
      <c r="E4719" t="s">
        <v>59</v>
      </c>
      <c r="F4719" t="s">
        <v>5969</v>
      </c>
      <c r="G4719" s="2">
        <v>102021101</v>
      </c>
      <c r="H4719" t="s">
        <v>61</v>
      </c>
      <c r="I4719" s="3">
        <v>6383</v>
      </c>
      <c r="J4719">
        <v>20141220</v>
      </c>
      <c r="K4719" s="4">
        <v>1355</v>
      </c>
      <c r="L4719">
        <v>1145150</v>
      </c>
      <c r="M4719" s="5">
        <v>800</v>
      </c>
      <c r="N4719" t="s">
        <v>43</v>
      </c>
      <c r="O4719" t="s">
        <v>44</v>
      </c>
      <c r="P4719" t="s">
        <v>45</v>
      </c>
      <c r="Q4719" s="5">
        <v>29</v>
      </c>
      <c r="R4719" s="5">
        <v>23200</v>
      </c>
      <c r="S4719" t="s">
        <v>91</v>
      </c>
      <c r="T4719" t="s">
        <v>78</v>
      </c>
      <c r="U4719" t="s">
        <v>48</v>
      </c>
      <c r="V4719" t="s">
        <v>5986</v>
      </c>
      <c r="W4719" t="s">
        <v>50</v>
      </c>
      <c r="X4719" t="s">
        <v>51</v>
      </c>
      <c r="Y4719">
        <v>0</v>
      </c>
      <c r="Z4719" t="s">
        <v>52</v>
      </c>
      <c r="AA4719">
        <v>2014</v>
      </c>
      <c r="AB4719" t="s">
        <v>216</v>
      </c>
      <c r="AC4719" t="s">
        <v>54</v>
      </c>
      <c r="AD4719" t="s">
        <v>87</v>
      </c>
      <c r="AE4719">
        <v>99192078</v>
      </c>
      <c r="AF4719" t="s">
        <v>80</v>
      </c>
      <c r="AG4719" t="s">
        <v>57</v>
      </c>
      <c r="AH4719" t="s">
        <v>52</v>
      </c>
      <c r="AI4719" t="s">
        <v>58</v>
      </c>
    </row>
    <row r="4720" spans="1:35" x14ac:dyDescent="0.25">
      <c r="A4720" s="13" t="str">
        <f t="shared" si="73"/>
        <v>http://dodappwlsprd2.cloud.pge.com:8003/ilis_rpt/dailyeventlogdetail.jsp?odbeventlogid=14-0075582&amp;numberofmonths=24&amp;showchangehistorylog=1</v>
      </c>
      <c r="B4720" s="14" t="str">
        <f>HYPERLINK(A4720,V4720)</f>
        <v>14-0075582</v>
      </c>
      <c r="C4720" t="s">
        <v>5826</v>
      </c>
      <c r="D4720" t="s">
        <v>2859</v>
      </c>
      <c r="E4720" t="s">
        <v>59</v>
      </c>
      <c r="F4720" t="s">
        <v>5987</v>
      </c>
      <c r="G4720" s="2">
        <v>103401102</v>
      </c>
      <c r="H4720" t="s">
        <v>72</v>
      </c>
      <c r="I4720" s="3" t="s">
        <v>73</v>
      </c>
      <c r="J4720">
        <v>20141222</v>
      </c>
      <c r="K4720" s="4">
        <v>930</v>
      </c>
      <c r="L4720">
        <v>1145989</v>
      </c>
      <c r="M4720" s="5">
        <v>252</v>
      </c>
      <c r="N4720" t="s">
        <v>43</v>
      </c>
      <c r="O4720" t="s">
        <v>83</v>
      </c>
      <c r="P4720" t="s">
        <v>3577</v>
      </c>
      <c r="Q4720" s="5">
        <v>773</v>
      </c>
      <c r="R4720" s="5">
        <v>54671</v>
      </c>
      <c r="S4720" t="s">
        <v>91</v>
      </c>
      <c r="T4720" t="s">
        <v>47</v>
      </c>
      <c r="U4720" t="s">
        <v>48</v>
      </c>
      <c r="V4720" t="s">
        <v>5988</v>
      </c>
      <c r="W4720" t="s">
        <v>50</v>
      </c>
      <c r="X4720" t="s">
        <v>51</v>
      </c>
      <c r="Y4720">
        <v>30853610</v>
      </c>
      <c r="Z4720" t="s">
        <v>52</v>
      </c>
      <c r="AA4720">
        <v>2014</v>
      </c>
      <c r="AB4720" t="s">
        <v>216</v>
      </c>
      <c r="AC4720" t="s">
        <v>54</v>
      </c>
      <c r="AD4720" t="s">
        <v>55</v>
      </c>
      <c r="AE4720">
        <v>99191857</v>
      </c>
      <c r="AF4720" t="s">
        <v>56</v>
      </c>
      <c r="AG4720" t="s">
        <v>57</v>
      </c>
      <c r="AH4720" t="s">
        <v>52</v>
      </c>
      <c r="AI4720" t="s">
        <v>58</v>
      </c>
    </row>
    <row r="4721" spans="1:35" x14ac:dyDescent="0.25">
      <c r="A4721" s="13" t="str">
        <f t="shared" si="73"/>
        <v>http://dodappwlsprd2.cloud.pge.com:8003/ilis_rpt/dailyeventlogdetail.jsp?odbeventlogid=14-0078616&amp;numberofmonths=24&amp;showchangehistorylog=1</v>
      </c>
      <c r="B4721" s="14" t="str">
        <f>HYPERLINK(A4721,V4721)</f>
        <v>14-0078616</v>
      </c>
      <c r="C4721" t="s">
        <v>5826</v>
      </c>
      <c r="D4721" t="s">
        <v>2859</v>
      </c>
      <c r="E4721" t="s">
        <v>59</v>
      </c>
      <c r="F4721" t="s">
        <v>5860</v>
      </c>
      <c r="G4721" s="2">
        <v>102971111</v>
      </c>
      <c r="H4721" t="s">
        <v>72</v>
      </c>
      <c r="I4721" s="3" t="s">
        <v>73</v>
      </c>
      <c r="J4721">
        <v>20141227</v>
      </c>
      <c r="K4721" s="4">
        <v>40</v>
      </c>
      <c r="L4721">
        <v>1149016</v>
      </c>
      <c r="M4721" s="5">
        <v>755</v>
      </c>
      <c r="N4721" t="s">
        <v>43</v>
      </c>
      <c r="O4721" t="s">
        <v>83</v>
      </c>
      <c r="P4721" t="s">
        <v>124</v>
      </c>
      <c r="Q4721" s="5">
        <v>1</v>
      </c>
      <c r="R4721" s="5">
        <v>755</v>
      </c>
      <c r="S4721" t="s">
        <v>74</v>
      </c>
      <c r="T4721" t="s">
        <v>78</v>
      </c>
      <c r="U4721" t="s">
        <v>121</v>
      </c>
      <c r="V4721" t="s">
        <v>5989</v>
      </c>
      <c r="W4721" t="s">
        <v>50</v>
      </c>
      <c r="X4721" t="s">
        <v>51</v>
      </c>
      <c r="Y4721">
        <v>0</v>
      </c>
      <c r="Z4721" t="s">
        <v>52</v>
      </c>
      <c r="AA4721">
        <v>2014</v>
      </c>
      <c r="AB4721" t="s">
        <v>216</v>
      </c>
      <c r="AC4721" t="s">
        <v>54</v>
      </c>
      <c r="AD4721" t="s">
        <v>117</v>
      </c>
      <c r="AE4721">
        <v>99191132</v>
      </c>
      <c r="AF4721" t="s">
        <v>80</v>
      </c>
      <c r="AG4721" t="s">
        <v>57</v>
      </c>
      <c r="AH4721" t="s">
        <v>52</v>
      </c>
      <c r="AI4721" t="s">
        <v>58</v>
      </c>
    </row>
    <row r="4722" spans="1:35" x14ac:dyDescent="0.25">
      <c r="A4722" s="13" t="str">
        <f t="shared" si="73"/>
        <v>http://dodappwlsprd2.cloud.pge.com:8003/ilis_rpt/dailyeventlogdetail.jsp?odbeventlogid=14-0078763&amp;numberofmonths=24&amp;showchangehistorylog=1</v>
      </c>
      <c r="B4722" s="14" t="str">
        <f>HYPERLINK(A4722,V4722)</f>
        <v>14-0078763</v>
      </c>
      <c r="C4722" t="s">
        <v>5826</v>
      </c>
      <c r="D4722" t="s">
        <v>2859</v>
      </c>
      <c r="E4722" t="s">
        <v>40</v>
      </c>
      <c r="F4722" t="s">
        <v>5827</v>
      </c>
      <c r="G4722" s="2">
        <v>103521102</v>
      </c>
      <c r="H4722" t="s">
        <v>42</v>
      </c>
      <c r="I4722" s="3">
        <v>49144</v>
      </c>
      <c r="J4722">
        <v>20141229</v>
      </c>
      <c r="K4722" s="4">
        <v>448</v>
      </c>
      <c r="L4722">
        <v>1149718</v>
      </c>
      <c r="M4722" s="5">
        <v>490</v>
      </c>
      <c r="N4722" t="s">
        <v>43</v>
      </c>
      <c r="O4722" t="s">
        <v>83</v>
      </c>
      <c r="P4722" t="s">
        <v>124</v>
      </c>
      <c r="Q4722" s="5">
        <v>527</v>
      </c>
      <c r="R4722" s="5">
        <v>95577</v>
      </c>
      <c r="S4722" t="s">
        <v>115</v>
      </c>
      <c r="T4722" t="s">
        <v>78</v>
      </c>
      <c r="U4722" t="s">
        <v>48</v>
      </c>
      <c r="V4722" t="s">
        <v>5990</v>
      </c>
      <c r="W4722" t="s">
        <v>50</v>
      </c>
      <c r="X4722" t="s">
        <v>51</v>
      </c>
      <c r="Y4722">
        <v>31123640</v>
      </c>
      <c r="Z4722" t="s">
        <v>52</v>
      </c>
      <c r="AA4722">
        <v>2014</v>
      </c>
      <c r="AB4722" t="s">
        <v>216</v>
      </c>
      <c r="AC4722" t="s">
        <v>54</v>
      </c>
      <c r="AD4722" t="s">
        <v>55</v>
      </c>
      <c r="AE4722">
        <v>99190948</v>
      </c>
      <c r="AF4722" t="s">
        <v>80</v>
      </c>
      <c r="AG4722" t="s">
        <v>57</v>
      </c>
      <c r="AH4722" t="s">
        <v>52</v>
      </c>
      <c r="AI4722" t="s">
        <v>58</v>
      </c>
    </row>
    <row r="4723" spans="1:35" x14ac:dyDescent="0.25">
      <c r="A4723" s="13" t="str">
        <f t="shared" si="73"/>
        <v>http://dodappwlsprd2.cloud.pge.com:8003/ilis_rpt/dailyeventlogdetail.jsp?odbeventlogid=14-0079818&amp;numberofmonths=24&amp;showchangehistorylog=1</v>
      </c>
      <c r="B4723" s="14" t="str">
        <f>HYPERLINK(A4723,V4723)</f>
        <v>14-0079818</v>
      </c>
      <c r="C4723" t="s">
        <v>5826</v>
      </c>
      <c r="D4723" t="s">
        <v>2859</v>
      </c>
      <c r="E4723" t="s">
        <v>59</v>
      </c>
      <c r="F4723" t="s">
        <v>5845</v>
      </c>
      <c r="G4723" s="2">
        <v>102911105</v>
      </c>
      <c r="H4723" t="s">
        <v>42</v>
      </c>
      <c r="I4723" s="3">
        <v>1702</v>
      </c>
      <c r="J4723">
        <v>20141231</v>
      </c>
      <c r="K4723" s="4">
        <v>2230</v>
      </c>
      <c r="L4723">
        <v>1157657</v>
      </c>
      <c r="M4723" s="5">
        <v>397</v>
      </c>
      <c r="N4723" t="s">
        <v>43</v>
      </c>
      <c r="O4723" t="s">
        <v>44</v>
      </c>
      <c r="P4723" t="s">
        <v>111</v>
      </c>
      <c r="Q4723" s="5">
        <v>305</v>
      </c>
      <c r="R4723" s="5">
        <v>110165</v>
      </c>
      <c r="S4723" t="s">
        <v>115</v>
      </c>
      <c r="T4723" t="s">
        <v>47</v>
      </c>
      <c r="U4723" t="s">
        <v>48</v>
      </c>
      <c r="V4723" t="s">
        <v>5991</v>
      </c>
      <c r="W4723" t="s">
        <v>50</v>
      </c>
      <c r="X4723" t="s">
        <v>51</v>
      </c>
      <c r="Y4723">
        <v>0</v>
      </c>
      <c r="Z4723" t="s">
        <v>94</v>
      </c>
      <c r="AA4723">
        <v>2014</v>
      </c>
      <c r="AB4723" t="s">
        <v>216</v>
      </c>
      <c r="AC4723" t="s">
        <v>54</v>
      </c>
      <c r="AD4723" t="s">
        <v>87</v>
      </c>
      <c r="AE4723">
        <v>99189919</v>
      </c>
      <c r="AF4723" t="s">
        <v>56</v>
      </c>
      <c r="AG4723" t="s">
        <v>57</v>
      </c>
      <c r="AH4723" t="s">
        <v>52</v>
      </c>
      <c r="AI4723" t="s">
        <v>58</v>
      </c>
    </row>
    <row r="4724" spans="1:35" x14ac:dyDescent="0.25">
      <c r="A4724" s="13" t="str">
        <f t="shared" si="73"/>
        <v>http://dodappwlsprd2.cloud.pge.com:8003/ilis_rpt/dailyeventlogdetail.jsp?odbeventlogid=15-0002105&amp;numberofmonths=24&amp;showchangehistorylog=1</v>
      </c>
      <c r="B4724" s="14" t="str">
        <f>HYPERLINK(A4724,V4724)</f>
        <v>15-0002105</v>
      </c>
      <c r="C4724" t="s">
        <v>5826</v>
      </c>
      <c r="D4724" t="s">
        <v>2859</v>
      </c>
      <c r="E4724" t="s">
        <v>40</v>
      </c>
      <c r="F4724" t="s">
        <v>5992</v>
      </c>
      <c r="G4724" s="2">
        <v>103311101</v>
      </c>
      <c r="H4724" t="s">
        <v>42</v>
      </c>
      <c r="I4724" s="3">
        <v>45984</v>
      </c>
      <c r="J4724">
        <v>20150101</v>
      </c>
      <c r="K4724" s="4">
        <v>1417</v>
      </c>
      <c r="L4724">
        <v>1157994</v>
      </c>
      <c r="M4724" s="5">
        <v>385</v>
      </c>
      <c r="N4724" t="s">
        <v>43</v>
      </c>
      <c r="O4724" t="s">
        <v>83</v>
      </c>
      <c r="P4724" t="s">
        <v>4579</v>
      </c>
      <c r="Q4724" s="5">
        <v>932</v>
      </c>
      <c r="R4724" s="5">
        <v>125638</v>
      </c>
      <c r="S4724" t="s">
        <v>115</v>
      </c>
      <c r="T4724" t="s">
        <v>47</v>
      </c>
      <c r="U4724" t="s">
        <v>48</v>
      </c>
      <c r="V4724" t="s">
        <v>5993</v>
      </c>
      <c r="W4724" t="s">
        <v>50</v>
      </c>
      <c r="X4724" t="s">
        <v>51</v>
      </c>
      <c r="Y4724">
        <v>42305850</v>
      </c>
      <c r="Z4724" t="s">
        <v>52</v>
      </c>
      <c r="AA4724">
        <v>2015</v>
      </c>
      <c r="AB4724" t="s">
        <v>53</v>
      </c>
      <c r="AC4724" t="s">
        <v>54</v>
      </c>
      <c r="AD4724" t="s">
        <v>55</v>
      </c>
      <c r="AE4724">
        <v>99189618</v>
      </c>
      <c r="AF4724" t="s">
        <v>56</v>
      </c>
      <c r="AG4724" t="s">
        <v>57</v>
      </c>
      <c r="AH4724" t="s">
        <v>52</v>
      </c>
      <c r="AI4724" t="s">
        <v>58</v>
      </c>
    </row>
    <row r="4725" spans="1:35" x14ac:dyDescent="0.25">
      <c r="A4725" s="13" t="str">
        <f t="shared" si="73"/>
        <v>http://dodappwlsprd2.cloud.pge.com:8003/ilis_rpt/dailyeventlogdetail.jsp?odbeventlogid=15-0002488&amp;numberofmonths=24&amp;showchangehistorylog=1</v>
      </c>
      <c r="B4725" s="14" t="str">
        <f>HYPERLINK(A4725,V4725)</f>
        <v>15-0002488</v>
      </c>
      <c r="C4725" t="s">
        <v>5826</v>
      </c>
      <c r="D4725" t="s">
        <v>2859</v>
      </c>
      <c r="E4725" t="s">
        <v>59</v>
      </c>
      <c r="F4725" t="s">
        <v>5898</v>
      </c>
      <c r="G4725" s="2">
        <v>103221101</v>
      </c>
      <c r="H4725" t="s">
        <v>61</v>
      </c>
      <c r="I4725" s="3">
        <v>1943</v>
      </c>
      <c r="J4725">
        <v>20150105</v>
      </c>
      <c r="K4725" s="4">
        <v>1018</v>
      </c>
      <c r="L4725">
        <v>1159456</v>
      </c>
      <c r="M4725" s="5">
        <v>305</v>
      </c>
      <c r="N4725" t="s">
        <v>43</v>
      </c>
      <c r="O4725" t="s">
        <v>83</v>
      </c>
      <c r="P4725" t="s">
        <v>84</v>
      </c>
      <c r="Q4725" s="5">
        <v>74</v>
      </c>
      <c r="R4725" s="5">
        <v>22570</v>
      </c>
      <c r="S4725" t="s">
        <v>74</v>
      </c>
      <c r="T4725" t="s">
        <v>47</v>
      </c>
      <c r="U4725" t="s">
        <v>48</v>
      </c>
      <c r="V4725" t="s">
        <v>5994</v>
      </c>
      <c r="W4725" t="s">
        <v>50</v>
      </c>
      <c r="X4725" t="s">
        <v>51</v>
      </c>
      <c r="Y4725">
        <v>0</v>
      </c>
      <c r="Z4725" t="s">
        <v>52</v>
      </c>
      <c r="AA4725">
        <v>2015</v>
      </c>
      <c r="AB4725" t="s">
        <v>53</v>
      </c>
      <c r="AC4725" t="s">
        <v>54</v>
      </c>
      <c r="AD4725" t="s">
        <v>55</v>
      </c>
      <c r="AE4725">
        <v>99189236</v>
      </c>
      <c r="AF4725" t="s">
        <v>56</v>
      </c>
      <c r="AG4725" t="s">
        <v>57</v>
      </c>
      <c r="AH4725" t="s">
        <v>52</v>
      </c>
      <c r="AI4725" t="s">
        <v>58</v>
      </c>
    </row>
    <row r="4726" spans="1:35" x14ac:dyDescent="0.25">
      <c r="A4726" s="13" t="str">
        <f t="shared" si="73"/>
        <v>http://dodappwlsprd2.cloud.pge.com:8003/ilis_rpt/dailyeventlogdetail.jsp?odbeventlogid=15-0008117&amp;numberofmonths=24&amp;showchangehistorylog=1</v>
      </c>
      <c r="B4726" s="14" t="str">
        <f>HYPERLINK(A4726,V4726)</f>
        <v>15-0008117</v>
      </c>
      <c r="C4726" t="s">
        <v>5826</v>
      </c>
      <c r="D4726" t="s">
        <v>2859</v>
      </c>
      <c r="E4726" t="s">
        <v>59</v>
      </c>
      <c r="F4726" t="s">
        <v>5995</v>
      </c>
      <c r="G4726" s="2">
        <v>102211103</v>
      </c>
      <c r="H4726" t="s">
        <v>61</v>
      </c>
      <c r="I4726" s="3">
        <v>1815</v>
      </c>
      <c r="J4726">
        <v>20150129</v>
      </c>
      <c r="K4726" s="4">
        <v>1236</v>
      </c>
      <c r="L4726">
        <v>1170056</v>
      </c>
      <c r="M4726" s="5">
        <v>334</v>
      </c>
      <c r="N4726" t="s">
        <v>43</v>
      </c>
      <c r="O4726" t="s">
        <v>89</v>
      </c>
      <c r="P4726" t="s">
        <v>90</v>
      </c>
      <c r="Q4726" s="5">
        <v>1</v>
      </c>
      <c r="R4726" s="5">
        <v>334</v>
      </c>
      <c r="S4726" t="s">
        <v>74</v>
      </c>
      <c r="T4726" t="s">
        <v>47</v>
      </c>
      <c r="U4726" t="s">
        <v>48</v>
      </c>
      <c r="V4726" t="s">
        <v>5996</v>
      </c>
      <c r="W4726" t="s">
        <v>50</v>
      </c>
      <c r="X4726" t="s">
        <v>51</v>
      </c>
      <c r="Y4726">
        <v>0</v>
      </c>
      <c r="Z4726" t="s">
        <v>52</v>
      </c>
      <c r="AA4726">
        <v>2015</v>
      </c>
      <c r="AB4726" t="s">
        <v>53</v>
      </c>
      <c r="AC4726" t="s">
        <v>54</v>
      </c>
      <c r="AD4726" t="s">
        <v>55</v>
      </c>
      <c r="AE4726">
        <v>99186324</v>
      </c>
      <c r="AF4726" t="s">
        <v>56</v>
      </c>
      <c r="AG4726" t="s">
        <v>57</v>
      </c>
      <c r="AH4726" t="s">
        <v>52</v>
      </c>
      <c r="AI4726" t="s">
        <v>58</v>
      </c>
    </row>
    <row r="4727" spans="1:35" x14ac:dyDescent="0.25">
      <c r="A4727" s="13" t="str">
        <f t="shared" si="73"/>
        <v>http://dodappwlsprd2.cloud.pge.com:8003/ilis_rpt/dailyeventlogdetail.jsp?odbeventlogid=15-0009769&amp;numberofmonths=24&amp;showchangehistorylog=1</v>
      </c>
      <c r="B4727" s="14" t="str">
        <f>HYPERLINK(A4727,V4727)</f>
        <v>15-0009769</v>
      </c>
      <c r="C4727" t="s">
        <v>5826</v>
      </c>
      <c r="D4727" t="s">
        <v>2859</v>
      </c>
      <c r="E4727" t="s">
        <v>40</v>
      </c>
      <c r="F4727" t="s">
        <v>5904</v>
      </c>
      <c r="G4727" s="2">
        <v>103551101</v>
      </c>
      <c r="H4727" t="s">
        <v>42</v>
      </c>
      <c r="I4727" s="3">
        <v>9032</v>
      </c>
      <c r="J4727">
        <v>20150205</v>
      </c>
      <c r="K4727" s="4">
        <v>2331</v>
      </c>
      <c r="L4727">
        <v>1173039</v>
      </c>
      <c r="M4727" s="5">
        <v>6921</v>
      </c>
      <c r="N4727" t="s">
        <v>43</v>
      </c>
      <c r="O4727" t="s">
        <v>44</v>
      </c>
      <c r="P4727" t="s">
        <v>45</v>
      </c>
      <c r="Q4727" s="5">
        <v>316</v>
      </c>
      <c r="R4727" s="5">
        <v>491696</v>
      </c>
      <c r="S4727" t="s">
        <v>181</v>
      </c>
      <c r="T4727" t="s">
        <v>47</v>
      </c>
      <c r="U4727" t="s">
        <v>48</v>
      </c>
      <c r="V4727" t="s">
        <v>5997</v>
      </c>
      <c r="W4727" t="s">
        <v>50</v>
      </c>
      <c r="X4727" t="s">
        <v>51</v>
      </c>
      <c r="Y4727">
        <v>0</v>
      </c>
      <c r="Z4727" t="s">
        <v>94</v>
      </c>
      <c r="AA4727">
        <v>2015</v>
      </c>
      <c r="AB4727" t="s">
        <v>86</v>
      </c>
      <c r="AC4727" t="s">
        <v>54</v>
      </c>
      <c r="AD4727" t="s">
        <v>55</v>
      </c>
      <c r="AE4727">
        <v>99182901</v>
      </c>
      <c r="AF4727" t="s">
        <v>56</v>
      </c>
      <c r="AG4727" t="s">
        <v>57</v>
      </c>
      <c r="AH4727" t="s">
        <v>52</v>
      </c>
      <c r="AI4727" t="s">
        <v>58</v>
      </c>
    </row>
    <row r="4728" spans="1:35" x14ac:dyDescent="0.25">
      <c r="A4728" s="13" t="str">
        <f t="shared" si="73"/>
        <v>http://dodappwlsprd2.cloud.pge.com:8003/ilis_rpt/dailyeventlogdetail.jsp?odbeventlogid=15-0009450&amp;numberofmonths=24&amp;showchangehistorylog=1</v>
      </c>
      <c r="B4728" s="14" t="str">
        <f>HYPERLINK(A4728,V4728)</f>
        <v>15-0009450</v>
      </c>
      <c r="C4728" t="s">
        <v>5826</v>
      </c>
      <c r="D4728" t="s">
        <v>2859</v>
      </c>
      <c r="E4728" t="s">
        <v>40</v>
      </c>
      <c r="F4728" t="s">
        <v>5836</v>
      </c>
      <c r="G4728" s="2">
        <v>102541101</v>
      </c>
      <c r="H4728" t="s">
        <v>42</v>
      </c>
      <c r="I4728" s="3">
        <v>80454</v>
      </c>
      <c r="J4728">
        <v>20150205</v>
      </c>
      <c r="K4728" s="4">
        <v>813</v>
      </c>
      <c r="L4728">
        <v>1172510</v>
      </c>
      <c r="M4728" s="5">
        <v>567</v>
      </c>
      <c r="N4728" t="s">
        <v>43</v>
      </c>
      <c r="O4728" t="s">
        <v>89</v>
      </c>
      <c r="P4728" t="s">
        <v>90</v>
      </c>
      <c r="Q4728" s="5">
        <v>241</v>
      </c>
      <c r="R4728" s="5">
        <v>39717</v>
      </c>
      <c r="S4728" t="s">
        <v>181</v>
      </c>
      <c r="T4728" t="s">
        <v>106</v>
      </c>
      <c r="U4728" t="s">
        <v>48</v>
      </c>
      <c r="V4728" t="s">
        <v>5998</v>
      </c>
      <c r="W4728" t="s">
        <v>50</v>
      </c>
      <c r="X4728" t="s">
        <v>51</v>
      </c>
      <c r="Y4728">
        <v>31132973</v>
      </c>
      <c r="Z4728" t="s">
        <v>94</v>
      </c>
      <c r="AA4728">
        <v>2015</v>
      </c>
      <c r="AB4728" t="s">
        <v>86</v>
      </c>
      <c r="AC4728" t="s">
        <v>54</v>
      </c>
      <c r="AD4728" t="s">
        <v>87</v>
      </c>
      <c r="AE4728">
        <v>99185548</v>
      </c>
      <c r="AF4728" t="s">
        <v>108</v>
      </c>
      <c r="AG4728" t="s">
        <v>57</v>
      </c>
      <c r="AH4728" t="s">
        <v>52</v>
      </c>
      <c r="AI4728" t="s">
        <v>58</v>
      </c>
    </row>
    <row r="4729" spans="1:35" x14ac:dyDescent="0.25">
      <c r="A4729" s="13" t="str">
        <f t="shared" si="73"/>
        <v>http://dodappwlsprd2.cloud.pge.com:8003/ilis_rpt/dailyeventlogdetail.jsp?odbeventlogid=15-0012063&amp;numberofmonths=24&amp;showchangehistorylog=1</v>
      </c>
      <c r="B4729" s="14" t="str">
        <f>HYPERLINK(A4729,V4729)</f>
        <v>15-0012063</v>
      </c>
      <c r="C4729" t="s">
        <v>5826</v>
      </c>
      <c r="D4729" t="s">
        <v>2859</v>
      </c>
      <c r="E4729" t="s">
        <v>59</v>
      </c>
      <c r="F4729" t="s">
        <v>5863</v>
      </c>
      <c r="G4729" s="2">
        <v>103401101</v>
      </c>
      <c r="H4729" t="s">
        <v>61</v>
      </c>
      <c r="I4729" s="3">
        <v>6355</v>
      </c>
      <c r="J4729">
        <v>20150209</v>
      </c>
      <c r="K4729" s="4">
        <v>824</v>
      </c>
      <c r="L4729">
        <v>1186318</v>
      </c>
      <c r="M4729" s="5">
        <v>626</v>
      </c>
      <c r="N4729" t="s">
        <v>43</v>
      </c>
      <c r="O4729" t="s">
        <v>44</v>
      </c>
      <c r="P4729" t="s">
        <v>45</v>
      </c>
      <c r="Q4729" s="5">
        <v>17</v>
      </c>
      <c r="R4729" s="5">
        <v>6042</v>
      </c>
      <c r="S4729" t="s">
        <v>91</v>
      </c>
      <c r="T4729" t="s">
        <v>78</v>
      </c>
      <c r="U4729" t="s">
        <v>48</v>
      </c>
      <c r="V4729" t="s">
        <v>5999</v>
      </c>
      <c r="W4729" t="s">
        <v>50</v>
      </c>
      <c r="X4729" t="s">
        <v>51</v>
      </c>
      <c r="Y4729">
        <v>0</v>
      </c>
      <c r="Z4729" t="s">
        <v>94</v>
      </c>
      <c r="AA4729">
        <v>2015</v>
      </c>
      <c r="AB4729" t="s">
        <v>86</v>
      </c>
      <c r="AC4729" t="s">
        <v>54</v>
      </c>
      <c r="AD4729" t="s">
        <v>87</v>
      </c>
      <c r="AE4729">
        <v>99183165</v>
      </c>
      <c r="AF4729" t="s">
        <v>80</v>
      </c>
      <c r="AG4729" t="s">
        <v>57</v>
      </c>
      <c r="AH4729" t="s">
        <v>52</v>
      </c>
      <c r="AI4729" t="s">
        <v>58</v>
      </c>
    </row>
    <row r="4730" spans="1:35" x14ac:dyDescent="0.25">
      <c r="A4730" s="13" t="str">
        <f t="shared" si="73"/>
        <v>http://dodappwlsprd2.cloud.pge.com:8003/ilis_rpt/dailyeventlogdetail.jsp?odbeventlogid=15-0011888&amp;numberofmonths=24&amp;showchangehistorylog=1</v>
      </c>
      <c r="B4730" s="14" t="str">
        <f>HYPERLINK(A4730,V4730)</f>
        <v>15-0011888</v>
      </c>
      <c r="C4730" t="s">
        <v>5826</v>
      </c>
      <c r="D4730" t="s">
        <v>2859</v>
      </c>
      <c r="E4730" t="s">
        <v>40</v>
      </c>
      <c r="F4730" t="s">
        <v>5918</v>
      </c>
      <c r="G4730" s="2">
        <v>103441102</v>
      </c>
      <c r="H4730" t="s">
        <v>42</v>
      </c>
      <c r="I4730" s="3">
        <v>1550</v>
      </c>
      <c r="J4730">
        <v>20150209</v>
      </c>
      <c r="K4730" s="4">
        <v>28</v>
      </c>
      <c r="L4730">
        <v>1185333</v>
      </c>
      <c r="M4730" s="5">
        <v>639</v>
      </c>
      <c r="N4730" t="s">
        <v>43</v>
      </c>
      <c r="O4730" t="s">
        <v>44</v>
      </c>
      <c r="P4730" t="s">
        <v>45</v>
      </c>
      <c r="Q4730" s="5">
        <v>1399</v>
      </c>
      <c r="R4730" s="5">
        <v>189794</v>
      </c>
      <c r="S4730" t="s">
        <v>115</v>
      </c>
      <c r="T4730" t="s">
        <v>47</v>
      </c>
      <c r="U4730" t="s">
        <v>48</v>
      </c>
      <c r="V4730" t="s">
        <v>6000</v>
      </c>
      <c r="W4730" t="s">
        <v>50</v>
      </c>
      <c r="X4730" t="s">
        <v>51</v>
      </c>
      <c r="Y4730">
        <v>0</v>
      </c>
      <c r="Z4730" t="s">
        <v>94</v>
      </c>
      <c r="AA4730">
        <v>2015</v>
      </c>
      <c r="AB4730" t="s">
        <v>86</v>
      </c>
      <c r="AC4730" t="s">
        <v>54</v>
      </c>
      <c r="AD4730" t="s">
        <v>55</v>
      </c>
      <c r="AE4730">
        <v>99182340</v>
      </c>
      <c r="AF4730" t="s">
        <v>56</v>
      </c>
      <c r="AG4730" t="s">
        <v>57</v>
      </c>
      <c r="AH4730" t="s">
        <v>52</v>
      </c>
      <c r="AI4730" t="s">
        <v>58</v>
      </c>
    </row>
    <row r="4731" spans="1:35" x14ac:dyDescent="0.25">
      <c r="A4731" s="13" t="str">
        <f t="shared" si="73"/>
        <v>http://dodappwlsprd2.cloud.pge.com:8003/ilis_rpt/dailyeventlogdetail.jsp?odbeventlogid=15-0011974&amp;numberofmonths=24&amp;showchangehistorylog=1</v>
      </c>
      <c r="B4731" s="14" t="str">
        <f>HYPERLINK(A4731,V4731)</f>
        <v>15-0011974</v>
      </c>
      <c r="C4731" t="s">
        <v>5826</v>
      </c>
      <c r="D4731" t="s">
        <v>2859</v>
      </c>
      <c r="E4731" t="s">
        <v>59</v>
      </c>
      <c r="F4731" t="s">
        <v>5960</v>
      </c>
      <c r="G4731" s="2">
        <v>103451101</v>
      </c>
      <c r="H4731" t="s">
        <v>61</v>
      </c>
      <c r="I4731" s="3">
        <v>7107</v>
      </c>
      <c r="J4731">
        <v>20150209</v>
      </c>
      <c r="K4731" s="4">
        <v>4</v>
      </c>
      <c r="L4731">
        <v>1185304</v>
      </c>
      <c r="M4731" s="5">
        <v>1201</v>
      </c>
      <c r="N4731" t="s">
        <v>43</v>
      </c>
      <c r="O4731" t="s">
        <v>44</v>
      </c>
      <c r="P4731" t="s">
        <v>45</v>
      </c>
      <c r="Q4731" s="5">
        <v>21</v>
      </c>
      <c r="R4731" s="5">
        <v>25221</v>
      </c>
      <c r="S4731" t="s">
        <v>115</v>
      </c>
      <c r="T4731" t="s">
        <v>78</v>
      </c>
      <c r="U4731" t="s">
        <v>48</v>
      </c>
      <c r="V4731" t="s">
        <v>6001</v>
      </c>
      <c r="W4731" t="s">
        <v>50</v>
      </c>
      <c r="X4731" t="s">
        <v>51</v>
      </c>
      <c r="Y4731">
        <v>0</v>
      </c>
      <c r="Z4731" t="s">
        <v>94</v>
      </c>
      <c r="AA4731">
        <v>2015</v>
      </c>
      <c r="AB4731" t="s">
        <v>86</v>
      </c>
      <c r="AC4731" t="s">
        <v>54</v>
      </c>
      <c r="AD4731" t="s">
        <v>87</v>
      </c>
      <c r="AE4731">
        <v>99183249</v>
      </c>
      <c r="AF4731" t="s">
        <v>80</v>
      </c>
      <c r="AG4731" t="s">
        <v>57</v>
      </c>
      <c r="AH4731" t="s">
        <v>52</v>
      </c>
      <c r="AI4731" t="s">
        <v>58</v>
      </c>
    </row>
    <row r="4732" spans="1:35" x14ac:dyDescent="0.25">
      <c r="A4732" s="13" t="str">
        <f t="shared" si="73"/>
        <v>http://dodappwlsprd2.cloud.pge.com:8003/ilis_rpt/dailyeventlogdetail.jsp?odbeventlogid=15-0011960&amp;numberofmonths=24&amp;showchangehistorylog=1</v>
      </c>
      <c r="B4732" s="14" t="str">
        <f>HYPERLINK(A4732,V4732)</f>
        <v>15-0011960</v>
      </c>
      <c r="C4732" t="s">
        <v>5826</v>
      </c>
      <c r="D4732" t="s">
        <v>2859</v>
      </c>
      <c r="E4732" t="s">
        <v>59</v>
      </c>
      <c r="F4732" t="s">
        <v>5880</v>
      </c>
      <c r="G4732" s="2">
        <v>103031101</v>
      </c>
      <c r="H4732" t="s">
        <v>61</v>
      </c>
      <c r="I4732" s="3">
        <v>1267</v>
      </c>
      <c r="J4732">
        <v>20150209</v>
      </c>
      <c r="K4732" s="4">
        <v>151</v>
      </c>
      <c r="L4732">
        <v>1185552</v>
      </c>
      <c r="M4732" s="5">
        <v>583</v>
      </c>
      <c r="N4732" t="s">
        <v>43</v>
      </c>
      <c r="O4732" t="s">
        <v>44</v>
      </c>
      <c r="P4732" t="s">
        <v>45</v>
      </c>
      <c r="Q4732" s="5">
        <v>94</v>
      </c>
      <c r="R4732" s="5">
        <v>54802</v>
      </c>
      <c r="S4732" t="s">
        <v>115</v>
      </c>
      <c r="T4732" t="s">
        <v>47</v>
      </c>
      <c r="U4732" t="s">
        <v>48</v>
      </c>
      <c r="V4732" t="s">
        <v>6002</v>
      </c>
      <c r="W4732" t="s">
        <v>50</v>
      </c>
      <c r="X4732" t="s">
        <v>51</v>
      </c>
      <c r="Y4732">
        <v>0</v>
      </c>
      <c r="Z4732" t="s">
        <v>94</v>
      </c>
      <c r="AA4732">
        <v>2015</v>
      </c>
      <c r="AB4732" t="s">
        <v>86</v>
      </c>
      <c r="AC4732" t="s">
        <v>54</v>
      </c>
      <c r="AD4732" t="s">
        <v>87</v>
      </c>
      <c r="AE4732">
        <v>99183254</v>
      </c>
      <c r="AF4732" t="s">
        <v>56</v>
      </c>
      <c r="AG4732" t="s">
        <v>57</v>
      </c>
      <c r="AH4732" t="s">
        <v>52</v>
      </c>
      <c r="AI4732" t="s">
        <v>58</v>
      </c>
    </row>
    <row r="4733" spans="1:35" x14ac:dyDescent="0.25">
      <c r="A4733" s="13" t="str">
        <f t="shared" si="73"/>
        <v>http://dodappwlsprd2.cloud.pge.com:8003/ilis_rpt/dailyeventlogdetail.jsp?odbeventlogid=15-0012322&amp;numberofmonths=24&amp;showchangehistorylog=1</v>
      </c>
      <c r="B4733" s="14" t="str">
        <f>HYPERLINK(A4733,V4733)</f>
        <v>15-0012322</v>
      </c>
      <c r="C4733" t="s">
        <v>5826</v>
      </c>
      <c r="D4733" t="s">
        <v>2859</v>
      </c>
      <c r="E4733" t="s">
        <v>40</v>
      </c>
      <c r="F4733" t="s">
        <v>6003</v>
      </c>
      <c r="G4733" s="2">
        <v>103461102</v>
      </c>
      <c r="H4733" t="s">
        <v>42</v>
      </c>
      <c r="I4733" s="3">
        <v>1632</v>
      </c>
      <c r="J4733">
        <v>20150209</v>
      </c>
      <c r="K4733" s="4">
        <v>1842</v>
      </c>
      <c r="L4733">
        <v>1187113</v>
      </c>
      <c r="M4733" s="5">
        <v>1289</v>
      </c>
      <c r="N4733" t="s">
        <v>43</v>
      </c>
      <c r="O4733" t="s">
        <v>89</v>
      </c>
      <c r="P4733" t="s">
        <v>90</v>
      </c>
      <c r="Q4733" s="5">
        <v>11</v>
      </c>
      <c r="R4733" s="5">
        <v>10763</v>
      </c>
      <c r="S4733" t="s">
        <v>115</v>
      </c>
      <c r="T4733" t="s">
        <v>47</v>
      </c>
      <c r="U4733" t="s">
        <v>48</v>
      </c>
      <c r="V4733" t="s">
        <v>6004</v>
      </c>
      <c r="W4733" t="s">
        <v>50</v>
      </c>
      <c r="X4733" t="s">
        <v>51</v>
      </c>
      <c r="Y4733">
        <v>0</v>
      </c>
      <c r="Z4733" t="s">
        <v>94</v>
      </c>
      <c r="AA4733">
        <v>2015</v>
      </c>
      <c r="AB4733" t="s">
        <v>86</v>
      </c>
      <c r="AC4733" t="s">
        <v>54</v>
      </c>
      <c r="AD4733" t="s">
        <v>55</v>
      </c>
      <c r="AE4733">
        <v>99182514</v>
      </c>
      <c r="AF4733" t="s">
        <v>56</v>
      </c>
      <c r="AG4733" t="s">
        <v>57</v>
      </c>
      <c r="AH4733" t="s">
        <v>52</v>
      </c>
      <c r="AI4733" t="s">
        <v>58</v>
      </c>
    </row>
    <row r="4734" spans="1:35" x14ac:dyDescent="0.25">
      <c r="A4734" s="13" t="str">
        <f t="shared" si="73"/>
        <v>http://dodappwlsprd2.cloud.pge.com:8003/ilis_rpt/dailyeventlogdetail.jsp?odbeventlogid=15-0012671&amp;numberofmonths=24&amp;showchangehistorylog=1</v>
      </c>
      <c r="B4734" s="14" t="str">
        <f>HYPERLINK(A4734,V4734)</f>
        <v>15-0012671</v>
      </c>
      <c r="C4734" t="s">
        <v>5826</v>
      </c>
      <c r="D4734" t="s">
        <v>2859</v>
      </c>
      <c r="E4734" t="s">
        <v>40</v>
      </c>
      <c r="F4734" t="s">
        <v>5973</v>
      </c>
      <c r="G4734" s="2">
        <v>103732101</v>
      </c>
      <c r="H4734" t="s">
        <v>72</v>
      </c>
      <c r="I4734" s="3" t="s">
        <v>73</v>
      </c>
      <c r="J4734">
        <v>20150211</v>
      </c>
      <c r="K4734" s="4">
        <v>730</v>
      </c>
      <c r="L4734">
        <v>1188323</v>
      </c>
      <c r="M4734" s="5">
        <v>281</v>
      </c>
      <c r="N4734" t="s">
        <v>43</v>
      </c>
      <c r="O4734" t="s">
        <v>44</v>
      </c>
      <c r="P4734" t="s">
        <v>45</v>
      </c>
      <c r="Q4734" s="5">
        <v>14</v>
      </c>
      <c r="R4734" s="5">
        <v>2972</v>
      </c>
      <c r="S4734" t="s">
        <v>115</v>
      </c>
      <c r="T4734" t="s">
        <v>78</v>
      </c>
      <c r="U4734" t="s">
        <v>48</v>
      </c>
      <c r="V4734" t="s">
        <v>6005</v>
      </c>
      <c r="W4734" t="s">
        <v>50</v>
      </c>
      <c r="X4734" t="s">
        <v>51</v>
      </c>
      <c r="Y4734">
        <v>31133933</v>
      </c>
      <c r="Z4734" t="s">
        <v>52</v>
      </c>
      <c r="AA4734">
        <v>2015</v>
      </c>
      <c r="AB4734" t="s">
        <v>86</v>
      </c>
      <c r="AC4734" t="s">
        <v>54</v>
      </c>
      <c r="AD4734" t="s">
        <v>55</v>
      </c>
      <c r="AE4734">
        <v>99182448</v>
      </c>
      <c r="AF4734" t="s">
        <v>80</v>
      </c>
      <c r="AG4734" t="s">
        <v>57</v>
      </c>
      <c r="AH4734" t="s">
        <v>52</v>
      </c>
      <c r="AI4734" t="s">
        <v>58</v>
      </c>
    </row>
    <row r="4735" spans="1:35" x14ac:dyDescent="0.25">
      <c r="A4735" s="13" t="str">
        <f t="shared" si="73"/>
        <v>http://dodappwlsprd2.cloud.pge.com:8003/ilis_rpt/dailyeventlogdetail.jsp?odbeventlogid=15-0013058&amp;numberofmonths=24&amp;showchangehistorylog=1</v>
      </c>
      <c r="B4735" s="14" t="str">
        <f>HYPERLINK(A4735,V4735)</f>
        <v>15-0013058</v>
      </c>
      <c r="C4735" t="s">
        <v>5826</v>
      </c>
      <c r="D4735" t="s">
        <v>2859</v>
      </c>
      <c r="E4735" t="s">
        <v>40</v>
      </c>
      <c r="F4735" t="s">
        <v>6006</v>
      </c>
      <c r="G4735" s="2">
        <v>103301101</v>
      </c>
      <c r="H4735" t="s">
        <v>72</v>
      </c>
      <c r="I4735" s="3" t="s">
        <v>73</v>
      </c>
      <c r="J4735">
        <v>20150212</v>
      </c>
      <c r="K4735" s="4">
        <v>1445</v>
      </c>
      <c r="L4735">
        <v>1189390</v>
      </c>
      <c r="M4735" s="5">
        <v>383</v>
      </c>
      <c r="N4735" t="s">
        <v>43</v>
      </c>
      <c r="O4735" t="s">
        <v>44</v>
      </c>
      <c r="P4735" t="s">
        <v>45</v>
      </c>
      <c r="Q4735" s="5">
        <v>2</v>
      </c>
      <c r="R4735" s="5">
        <v>766</v>
      </c>
      <c r="S4735" t="s">
        <v>74</v>
      </c>
      <c r="T4735" t="s">
        <v>47</v>
      </c>
      <c r="U4735" t="s">
        <v>48</v>
      </c>
      <c r="V4735" t="s">
        <v>6007</v>
      </c>
      <c r="W4735" t="s">
        <v>50</v>
      </c>
      <c r="X4735" t="s">
        <v>51</v>
      </c>
      <c r="Y4735">
        <v>0</v>
      </c>
      <c r="Z4735" t="s">
        <v>52</v>
      </c>
      <c r="AA4735">
        <v>2015</v>
      </c>
      <c r="AB4735" t="s">
        <v>86</v>
      </c>
      <c r="AC4735" t="s">
        <v>54</v>
      </c>
      <c r="AD4735" t="s">
        <v>55</v>
      </c>
      <c r="AE4735">
        <v>99182225</v>
      </c>
      <c r="AF4735" t="s">
        <v>56</v>
      </c>
      <c r="AG4735" t="s">
        <v>57</v>
      </c>
      <c r="AH4735" t="s">
        <v>52</v>
      </c>
      <c r="AI4735" t="s">
        <v>58</v>
      </c>
    </row>
    <row r="4736" spans="1:35" x14ac:dyDescent="0.25">
      <c r="A4736" s="13" t="str">
        <f t="shared" si="73"/>
        <v>http://dodappwlsprd2.cloud.pge.com:8003/ilis_rpt/dailyeventlogdetail.jsp?odbeventlogid=15-0014795&amp;numberofmonths=24&amp;showchangehistorylog=1</v>
      </c>
      <c r="B4736" s="14" t="str">
        <f>HYPERLINK(A4736,V4736)</f>
        <v>15-0014795</v>
      </c>
      <c r="C4736" t="s">
        <v>5826</v>
      </c>
      <c r="D4736" t="s">
        <v>2859</v>
      </c>
      <c r="E4736" t="s">
        <v>59</v>
      </c>
      <c r="F4736" t="s">
        <v>5880</v>
      </c>
      <c r="G4736" s="2">
        <v>103031101</v>
      </c>
      <c r="H4736" t="s">
        <v>81</v>
      </c>
      <c r="I4736" s="3" t="s">
        <v>82</v>
      </c>
      <c r="J4736">
        <v>20150222</v>
      </c>
      <c r="K4736" s="4">
        <v>349</v>
      </c>
      <c r="L4736">
        <v>1193781</v>
      </c>
      <c r="M4736" s="5">
        <v>990</v>
      </c>
      <c r="N4736" t="s">
        <v>43</v>
      </c>
      <c r="O4736" t="s">
        <v>44</v>
      </c>
      <c r="P4736" t="s">
        <v>45</v>
      </c>
      <c r="Q4736" s="5">
        <v>4506</v>
      </c>
      <c r="R4736" s="5">
        <v>597979</v>
      </c>
      <c r="S4736" t="s">
        <v>74</v>
      </c>
      <c r="T4736" t="s">
        <v>78</v>
      </c>
      <c r="U4736" t="s">
        <v>48</v>
      </c>
      <c r="V4736" t="s">
        <v>6008</v>
      </c>
      <c r="W4736" t="s">
        <v>50</v>
      </c>
      <c r="X4736" t="s">
        <v>51</v>
      </c>
      <c r="Y4736">
        <v>0</v>
      </c>
      <c r="Z4736" t="s">
        <v>52</v>
      </c>
      <c r="AA4736">
        <v>2015</v>
      </c>
      <c r="AB4736" t="s">
        <v>86</v>
      </c>
      <c r="AC4736" t="s">
        <v>54</v>
      </c>
      <c r="AD4736" t="s">
        <v>87</v>
      </c>
      <c r="AE4736">
        <v>99181036</v>
      </c>
      <c r="AF4736" t="s">
        <v>80</v>
      </c>
      <c r="AG4736" t="s">
        <v>57</v>
      </c>
      <c r="AH4736" t="s">
        <v>52</v>
      </c>
      <c r="AI4736" t="s">
        <v>58</v>
      </c>
    </row>
    <row r="4737" spans="1:35" x14ac:dyDescent="0.25">
      <c r="A4737" s="13" t="str">
        <f t="shared" si="73"/>
        <v>http://dodappwlsprd2.cloud.pge.com:8003/ilis_rpt/dailyeventlogdetail.jsp?odbeventlogid=15-0014809&amp;numberofmonths=24&amp;showchangehistorylog=1</v>
      </c>
      <c r="B4737" s="14" t="str">
        <f>HYPERLINK(A4737,V4737)</f>
        <v>15-0014809</v>
      </c>
      <c r="C4737" t="s">
        <v>5826</v>
      </c>
      <c r="D4737" t="s">
        <v>2859</v>
      </c>
      <c r="E4737" t="s">
        <v>59</v>
      </c>
      <c r="F4737" t="s">
        <v>5923</v>
      </c>
      <c r="G4737" s="2">
        <v>102831102</v>
      </c>
      <c r="H4737" t="s">
        <v>61</v>
      </c>
      <c r="I4737" s="3">
        <v>2755</v>
      </c>
      <c r="J4737">
        <v>20150222</v>
      </c>
      <c r="K4737" s="4">
        <v>556</v>
      </c>
      <c r="L4737">
        <v>1193793</v>
      </c>
      <c r="M4737" s="5">
        <v>722</v>
      </c>
      <c r="N4737" t="s">
        <v>43</v>
      </c>
      <c r="O4737" t="s">
        <v>44</v>
      </c>
      <c r="P4737" t="s">
        <v>45</v>
      </c>
      <c r="Q4737" s="5">
        <v>56</v>
      </c>
      <c r="R4737" s="5">
        <v>17328</v>
      </c>
      <c r="S4737" t="s">
        <v>115</v>
      </c>
      <c r="T4737" t="s">
        <v>47</v>
      </c>
      <c r="U4737" t="s">
        <v>48</v>
      </c>
      <c r="V4737" t="s">
        <v>6009</v>
      </c>
      <c r="W4737" t="s">
        <v>50</v>
      </c>
      <c r="X4737" t="s">
        <v>51</v>
      </c>
      <c r="Y4737">
        <v>0</v>
      </c>
      <c r="Z4737" t="s">
        <v>52</v>
      </c>
      <c r="AA4737">
        <v>2015</v>
      </c>
      <c r="AB4737" t="s">
        <v>86</v>
      </c>
      <c r="AC4737" t="s">
        <v>54</v>
      </c>
      <c r="AD4737" t="s">
        <v>87</v>
      </c>
      <c r="AE4737">
        <v>99181025</v>
      </c>
      <c r="AF4737" t="s">
        <v>56</v>
      </c>
      <c r="AG4737" t="s">
        <v>57</v>
      </c>
      <c r="AH4737" t="s">
        <v>52</v>
      </c>
      <c r="AI4737" t="s">
        <v>58</v>
      </c>
    </row>
    <row r="4738" spans="1:35" x14ac:dyDescent="0.25">
      <c r="A4738" s="13" t="str">
        <f t="shared" si="73"/>
        <v>http://dodappwlsprd2.cloud.pge.com:8003/ilis_rpt/dailyeventlogdetail.jsp?odbeventlogid=15-0014872&amp;numberofmonths=24&amp;showchangehistorylog=1</v>
      </c>
      <c r="B4738" s="14" t="str">
        <f>HYPERLINK(A4738,V4738)</f>
        <v>15-0014872</v>
      </c>
      <c r="C4738" t="s">
        <v>5826</v>
      </c>
      <c r="D4738" t="s">
        <v>2859</v>
      </c>
      <c r="E4738" t="s">
        <v>40</v>
      </c>
      <c r="F4738" t="s">
        <v>5836</v>
      </c>
      <c r="G4738" s="2">
        <v>102541101</v>
      </c>
      <c r="H4738" t="s">
        <v>61</v>
      </c>
      <c r="I4738" s="3">
        <v>2871</v>
      </c>
      <c r="J4738">
        <v>20150222</v>
      </c>
      <c r="K4738" s="4">
        <v>1254</v>
      </c>
      <c r="L4738">
        <v>1194015</v>
      </c>
      <c r="M4738" s="5">
        <v>831</v>
      </c>
      <c r="N4738" t="s">
        <v>43</v>
      </c>
      <c r="O4738" t="s">
        <v>44</v>
      </c>
      <c r="P4738" t="s">
        <v>45</v>
      </c>
      <c r="Q4738" s="5">
        <v>9</v>
      </c>
      <c r="R4738" s="5">
        <v>7479</v>
      </c>
      <c r="S4738" t="s">
        <v>115</v>
      </c>
      <c r="T4738" t="s">
        <v>78</v>
      </c>
      <c r="U4738" t="s">
        <v>48</v>
      </c>
      <c r="V4738" t="s">
        <v>6010</v>
      </c>
      <c r="W4738" t="s">
        <v>50</v>
      </c>
      <c r="X4738" t="s">
        <v>51</v>
      </c>
      <c r="Y4738">
        <v>0</v>
      </c>
      <c r="Z4738" t="s">
        <v>52</v>
      </c>
      <c r="AA4738">
        <v>2015</v>
      </c>
      <c r="AB4738" t="s">
        <v>86</v>
      </c>
      <c r="AC4738" t="s">
        <v>54</v>
      </c>
      <c r="AD4738" t="s">
        <v>87</v>
      </c>
      <c r="AE4738">
        <v>99180966</v>
      </c>
      <c r="AF4738" t="s">
        <v>80</v>
      </c>
      <c r="AG4738" t="s">
        <v>57</v>
      </c>
      <c r="AH4738" t="s">
        <v>52</v>
      </c>
      <c r="AI4738" t="s">
        <v>58</v>
      </c>
    </row>
    <row r="4739" spans="1:35" x14ac:dyDescent="0.25">
      <c r="A4739" s="13" t="str">
        <f t="shared" si="73"/>
        <v>http://dodappwlsprd2.cloud.pge.com:8003/ilis_rpt/dailyeventlogdetail.jsp?odbeventlogid=15-0014822&amp;numberofmonths=24&amp;showchangehistorylog=1</v>
      </c>
      <c r="B4739" s="14" t="str">
        <f>HYPERLINK(A4739,V4739)</f>
        <v>15-0014822</v>
      </c>
      <c r="C4739" t="s">
        <v>5826</v>
      </c>
      <c r="D4739" t="s">
        <v>2859</v>
      </c>
      <c r="E4739" t="s">
        <v>40</v>
      </c>
      <c r="F4739" t="s">
        <v>5851</v>
      </c>
      <c r="G4739" s="2">
        <v>102911103</v>
      </c>
      <c r="H4739" t="s">
        <v>42</v>
      </c>
      <c r="I4739" s="3">
        <v>1508</v>
      </c>
      <c r="J4739">
        <v>20150222</v>
      </c>
      <c r="K4739" s="4">
        <v>1030</v>
      </c>
      <c r="L4739">
        <v>1193939</v>
      </c>
      <c r="M4739" s="5">
        <v>460</v>
      </c>
      <c r="N4739" t="s">
        <v>43</v>
      </c>
      <c r="O4739" t="s">
        <v>44</v>
      </c>
      <c r="P4739" t="s">
        <v>45</v>
      </c>
      <c r="Q4739" s="5">
        <v>792</v>
      </c>
      <c r="R4739" s="5">
        <v>197440</v>
      </c>
      <c r="S4739" t="s">
        <v>74</v>
      </c>
      <c r="T4739" t="s">
        <v>47</v>
      </c>
      <c r="U4739" t="s">
        <v>48</v>
      </c>
      <c r="V4739" t="s">
        <v>6011</v>
      </c>
      <c r="W4739" t="s">
        <v>50</v>
      </c>
      <c r="X4739" t="s">
        <v>51</v>
      </c>
      <c r="Y4739">
        <v>0</v>
      </c>
      <c r="Z4739" t="s">
        <v>52</v>
      </c>
      <c r="AA4739">
        <v>2015</v>
      </c>
      <c r="AB4739" t="s">
        <v>86</v>
      </c>
      <c r="AC4739" t="s">
        <v>54</v>
      </c>
      <c r="AD4739" t="s">
        <v>70</v>
      </c>
      <c r="AE4739">
        <v>99181005</v>
      </c>
      <c r="AF4739" t="s">
        <v>56</v>
      </c>
      <c r="AG4739" t="s">
        <v>57</v>
      </c>
      <c r="AH4739" t="s">
        <v>52</v>
      </c>
      <c r="AI4739" t="s">
        <v>58</v>
      </c>
    </row>
    <row r="4740" spans="1:35" x14ac:dyDescent="0.25">
      <c r="A4740" s="13" t="str">
        <f t="shared" si="73"/>
        <v>http://dodappwlsprd2.cloud.pge.com:8003/ilis_rpt/dailyeventlogdetail.jsp?odbeventlogid=15-0014935&amp;numberofmonths=24&amp;showchangehistorylog=1</v>
      </c>
      <c r="B4740" s="14" t="str">
        <f>HYPERLINK(A4740,V4740)</f>
        <v>15-0014935</v>
      </c>
      <c r="C4740" t="s">
        <v>5826</v>
      </c>
      <c r="D4740" t="s">
        <v>2859</v>
      </c>
      <c r="E4740" t="s">
        <v>59</v>
      </c>
      <c r="F4740" t="s">
        <v>5969</v>
      </c>
      <c r="G4740" s="2">
        <v>102021101</v>
      </c>
      <c r="H4740" t="s">
        <v>42</v>
      </c>
      <c r="I4740" s="3">
        <v>2592</v>
      </c>
      <c r="J4740">
        <v>20150223</v>
      </c>
      <c r="K4740" s="4">
        <v>505</v>
      </c>
      <c r="L4740">
        <v>1194323</v>
      </c>
      <c r="M4740" s="5">
        <v>623</v>
      </c>
      <c r="N4740" t="s">
        <v>43</v>
      </c>
      <c r="O4740" t="s">
        <v>44</v>
      </c>
      <c r="P4740" t="s">
        <v>45</v>
      </c>
      <c r="Q4740" s="5">
        <v>411</v>
      </c>
      <c r="R4740" s="5">
        <v>133173</v>
      </c>
      <c r="S4740" t="s">
        <v>115</v>
      </c>
      <c r="T4740" t="s">
        <v>78</v>
      </c>
      <c r="U4740" t="s">
        <v>48</v>
      </c>
      <c r="V4740" t="s">
        <v>6012</v>
      </c>
      <c r="W4740" t="s">
        <v>50</v>
      </c>
      <c r="X4740" t="s">
        <v>51</v>
      </c>
      <c r="Y4740">
        <v>0</v>
      </c>
      <c r="Z4740" t="s">
        <v>94</v>
      </c>
      <c r="AA4740">
        <v>2015</v>
      </c>
      <c r="AB4740" t="s">
        <v>86</v>
      </c>
      <c r="AC4740" t="s">
        <v>54</v>
      </c>
      <c r="AD4740" t="s">
        <v>87</v>
      </c>
      <c r="AE4740">
        <v>99180889</v>
      </c>
      <c r="AF4740" t="s">
        <v>80</v>
      </c>
      <c r="AG4740" t="s">
        <v>57</v>
      </c>
      <c r="AH4740" t="s">
        <v>52</v>
      </c>
      <c r="AI4740" t="s">
        <v>58</v>
      </c>
    </row>
    <row r="4741" spans="1:35" x14ac:dyDescent="0.25">
      <c r="A4741" s="13" t="str">
        <f t="shared" si="73"/>
        <v>http://dodappwlsprd2.cloud.pge.com:8003/ilis_rpt/dailyeventlogdetail.jsp?odbeventlogid=15-0014956&amp;numberofmonths=24&amp;showchangehistorylog=1</v>
      </c>
      <c r="B4741" s="14" t="str">
        <f>HYPERLINK(A4741,V4741)</f>
        <v>15-0014956</v>
      </c>
      <c r="C4741" t="s">
        <v>5826</v>
      </c>
      <c r="D4741" t="s">
        <v>2859</v>
      </c>
      <c r="E4741" t="s">
        <v>59</v>
      </c>
      <c r="F4741" t="s">
        <v>5873</v>
      </c>
      <c r="G4741" s="2">
        <v>102831101</v>
      </c>
      <c r="H4741" t="s">
        <v>61</v>
      </c>
      <c r="I4741" s="3">
        <v>17635</v>
      </c>
      <c r="J4741">
        <v>20150223</v>
      </c>
      <c r="K4741" s="4">
        <v>633</v>
      </c>
      <c r="L4741">
        <v>1194341</v>
      </c>
      <c r="M4741" s="5">
        <v>519</v>
      </c>
      <c r="N4741" t="s">
        <v>43</v>
      </c>
      <c r="O4741" t="s">
        <v>44</v>
      </c>
      <c r="P4741" t="s">
        <v>45</v>
      </c>
      <c r="Q4741" s="5">
        <v>29</v>
      </c>
      <c r="R4741" s="5">
        <v>6420</v>
      </c>
      <c r="S4741" t="s">
        <v>115</v>
      </c>
      <c r="T4741" t="s">
        <v>47</v>
      </c>
      <c r="U4741" t="s">
        <v>48</v>
      </c>
      <c r="V4741" t="s">
        <v>6013</v>
      </c>
      <c r="W4741" t="s">
        <v>50</v>
      </c>
      <c r="X4741" t="s">
        <v>51</v>
      </c>
      <c r="Y4741">
        <v>0</v>
      </c>
      <c r="Z4741" t="s">
        <v>94</v>
      </c>
      <c r="AA4741">
        <v>2015</v>
      </c>
      <c r="AB4741" t="s">
        <v>86</v>
      </c>
      <c r="AC4741" t="s">
        <v>54</v>
      </c>
      <c r="AD4741" t="s">
        <v>55</v>
      </c>
      <c r="AE4741">
        <v>99180880</v>
      </c>
      <c r="AF4741" t="s">
        <v>56</v>
      </c>
      <c r="AG4741" t="s">
        <v>57</v>
      </c>
      <c r="AH4741" t="s">
        <v>52</v>
      </c>
      <c r="AI4741" t="s">
        <v>58</v>
      </c>
    </row>
    <row r="4742" spans="1:35" x14ac:dyDescent="0.25">
      <c r="A4742" s="13" t="str">
        <f t="shared" ref="A4742:A4805" si="74">CONCATENATE("http://dodappwlsprd2.cloud.pge.com:8003/ilis_rpt/dailyeventlogdetail.jsp?odbeventlogid="&amp;V4742&amp;"&amp;numberofmonths=24&amp;showchangehistorylog=1")</f>
        <v>http://dodappwlsprd2.cloud.pge.com:8003/ilis_rpt/dailyeventlogdetail.jsp?odbeventlogid=15-0014918&amp;numberofmonths=24&amp;showchangehistorylog=1</v>
      </c>
      <c r="B4742" s="14" t="str">
        <f>HYPERLINK(A4742,V4742)</f>
        <v>15-0014918</v>
      </c>
      <c r="C4742" t="s">
        <v>5826</v>
      </c>
      <c r="D4742" t="s">
        <v>2859</v>
      </c>
      <c r="E4742" t="s">
        <v>59</v>
      </c>
      <c r="F4742" t="s">
        <v>5910</v>
      </c>
      <c r="G4742" s="2">
        <v>102831103</v>
      </c>
      <c r="H4742" t="s">
        <v>61</v>
      </c>
      <c r="I4742" s="3">
        <v>4665</v>
      </c>
      <c r="J4742">
        <v>20150223</v>
      </c>
      <c r="K4742" s="4">
        <v>512</v>
      </c>
      <c r="L4742">
        <v>1194325</v>
      </c>
      <c r="M4742" s="5">
        <v>806</v>
      </c>
      <c r="N4742" t="s">
        <v>43</v>
      </c>
      <c r="O4742" t="s">
        <v>44</v>
      </c>
      <c r="P4742" t="s">
        <v>45</v>
      </c>
      <c r="Q4742" s="5">
        <v>73</v>
      </c>
      <c r="R4742" s="5">
        <v>58838</v>
      </c>
      <c r="S4742" t="s">
        <v>115</v>
      </c>
      <c r="T4742" t="s">
        <v>47</v>
      </c>
      <c r="U4742" t="s">
        <v>48</v>
      </c>
      <c r="V4742" t="s">
        <v>6014</v>
      </c>
      <c r="W4742" t="s">
        <v>50</v>
      </c>
      <c r="X4742" t="s">
        <v>51</v>
      </c>
      <c r="Y4742">
        <v>0</v>
      </c>
      <c r="Z4742" t="s">
        <v>94</v>
      </c>
      <c r="AA4742">
        <v>2015</v>
      </c>
      <c r="AB4742" t="s">
        <v>86</v>
      </c>
      <c r="AC4742" t="s">
        <v>54</v>
      </c>
      <c r="AD4742" t="s">
        <v>87</v>
      </c>
      <c r="AE4742">
        <v>99180895</v>
      </c>
      <c r="AF4742" t="s">
        <v>56</v>
      </c>
      <c r="AG4742" t="s">
        <v>57</v>
      </c>
      <c r="AH4742" t="s">
        <v>52</v>
      </c>
      <c r="AI4742" t="s">
        <v>58</v>
      </c>
    </row>
    <row r="4743" spans="1:35" x14ac:dyDescent="0.25">
      <c r="A4743" s="13" t="str">
        <f t="shared" si="74"/>
        <v>http://dodappwlsprd2.cloud.pge.com:8003/ilis_rpt/dailyeventlogdetail.jsp?odbeventlogid=15-0014934&amp;numberofmonths=24&amp;showchangehistorylog=1</v>
      </c>
      <c r="B4743" s="14" t="str">
        <f>HYPERLINK(A4743,V4743)</f>
        <v>15-0014934</v>
      </c>
      <c r="C4743" t="s">
        <v>5826</v>
      </c>
      <c r="D4743" t="s">
        <v>2859</v>
      </c>
      <c r="E4743" t="s">
        <v>59</v>
      </c>
      <c r="F4743" t="s">
        <v>5910</v>
      </c>
      <c r="G4743" s="2">
        <v>102831103</v>
      </c>
      <c r="H4743" t="s">
        <v>61</v>
      </c>
      <c r="I4743" s="3">
        <v>17711</v>
      </c>
      <c r="J4743">
        <v>20150223</v>
      </c>
      <c r="K4743" s="4">
        <v>507</v>
      </c>
      <c r="L4743">
        <v>1194329</v>
      </c>
      <c r="M4743" s="5">
        <v>382</v>
      </c>
      <c r="N4743" t="s">
        <v>43</v>
      </c>
      <c r="O4743" t="s">
        <v>44</v>
      </c>
      <c r="P4743" t="s">
        <v>45</v>
      </c>
      <c r="Q4743" s="5">
        <v>174</v>
      </c>
      <c r="R4743" s="5">
        <v>63190</v>
      </c>
      <c r="S4743" t="s">
        <v>115</v>
      </c>
      <c r="T4743" t="s">
        <v>47</v>
      </c>
      <c r="U4743" t="s">
        <v>48</v>
      </c>
      <c r="V4743" t="s">
        <v>6015</v>
      </c>
      <c r="W4743" t="s">
        <v>50</v>
      </c>
      <c r="X4743" t="s">
        <v>51</v>
      </c>
      <c r="Y4743">
        <v>0</v>
      </c>
      <c r="Z4743" t="s">
        <v>94</v>
      </c>
      <c r="AA4743">
        <v>2015</v>
      </c>
      <c r="AB4743" t="s">
        <v>86</v>
      </c>
      <c r="AC4743" t="s">
        <v>54</v>
      </c>
      <c r="AD4743" t="s">
        <v>55</v>
      </c>
      <c r="AE4743">
        <v>99180891</v>
      </c>
      <c r="AF4743" t="s">
        <v>56</v>
      </c>
      <c r="AG4743" t="s">
        <v>57</v>
      </c>
      <c r="AH4743" t="s">
        <v>52</v>
      </c>
      <c r="AI4743" t="s">
        <v>58</v>
      </c>
    </row>
    <row r="4744" spans="1:35" x14ac:dyDescent="0.25">
      <c r="A4744" s="13" t="str">
        <f t="shared" si="74"/>
        <v>http://dodappwlsprd2.cloud.pge.com:8003/ilis_rpt/dailyeventlogdetail.jsp?odbeventlogid=15-0014919&amp;numberofmonths=24&amp;showchangehistorylog=1</v>
      </c>
      <c r="B4744" s="14" t="str">
        <f>HYPERLINK(A4744,V4744)</f>
        <v>15-0014919</v>
      </c>
      <c r="C4744" t="s">
        <v>5826</v>
      </c>
      <c r="D4744" t="s">
        <v>2859</v>
      </c>
      <c r="E4744" t="s">
        <v>59</v>
      </c>
      <c r="F4744" t="s">
        <v>5832</v>
      </c>
      <c r="G4744" s="2">
        <v>102541102</v>
      </c>
      <c r="H4744" t="s">
        <v>61</v>
      </c>
      <c r="I4744" s="3">
        <v>7689</v>
      </c>
      <c r="J4744">
        <v>20150223</v>
      </c>
      <c r="K4744" s="4">
        <v>435</v>
      </c>
      <c r="L4744">
        <v>1194316</v>
      </c>
      <c r="M4744" s="5">
        <v>423</v>
      </c>
      <c r="N4744" t="s">
        <v>43</v>
      </c>
      <c r="O4744" t="s">
        <v>44</v>
      </c>
      <c r="P4744" t="s">
        <v>45</v>
      </c>
      <c r="Q4744" s="5">
        <v>17</v>
      </c>
      <c r="R4744" s="5">
        <v>7191</v>
      </c>
      <c r="S4744" t="s">
        <v>115</v>
      </c>
      <c r="T4744" t="s">
        <v>47</v>
      </c>
      <c r="U4744" t="s">
        <v>48</v>
      </c>
      <c r="V4744" t="s">
        <v>6016</v>
      </c>
      <c r="W4744" t="s">
        <v>50</v>
      </c>
      <c r="X4744" t="s">
        <v>51</v>
      </c>
      <c r="Y4744">
        <v>0</v>
      </c>
      <c r="Z4744" t="s">
        <v>94</v>
      </c>
      <c r="AA4744">
        <v>2015</v>
      </c>
      <c r="AB4744" t="s">
        <v>86</v>
      </c>
      <c r="AC4744" t="s">
        <v>54</v>
      </c>
      <c r="AD4744" t="s">
        <v>87</v>
      </c>
      <c r="AE4744">
        <v>99180894</v>
      </c>
      <c r="AF4744" t="s">
        <v>56</v>
      </c>
      <c r="AG4744" t="s">
        <v>57</v>
      </c>
      <c r="AH4744" t="s">
        <v>52</v>
      </c>
      <c r="AI4744" t="s">
        <v>58</v>
      </c>
    </row>
    <row r="4745" spans="1:35" x14ac:dyDescent="0.25">
      <c r="A4745" s="13" t="str">
        <f t="shared" si="74"/>
        <v>http://dodappwlsprd2.cloud.pge.com:8003/ilis_rpt/dailyeventlogdetail.jsp?odbeventlogid=15-0015036&amp;numberofmonths=24&amp;showchangehistorylog=1</v>
      </c>
      <c r="B4745" s="14" t="str">
        <f>HYPERLINK(A4745,V4745)</f>
        <v>15-0015036</v>
      </c>
      <c r="C4745" t="s">
        <v>5826</v>
      </c>
      <c r="D4745" t="s">
        <v>2859</v>
      </c>
      <c r="E4745" t="s">
        <v>59</v>
      </c>
      <c r="F4745" t="s">
        <v>5851</v>
      </c>
      <c r="G4745" s="2">
        <v>102911103</v>
      </c>
      <c r="H4745" t="s">
        <v>42</v>
      </c>
      <c r="I4745" s="3">
        <v>1976</v>
      </c>
      <c r="J4745">
        <v>20150223</v>
      </c>
      <c r="K4745" s="4">
        <v>1022</v>
      </c>
      <c r="L4745">
        <v>1194593</v>
      </c>
      <c r="M4745" s="5">
        <v>219</v>
      </c>
      <c r="N4745" t="s">
        <v>43</v>
      </c>
      <c r="O4745" t="s">
        <v>44</v>
      </c>
      <c r="P4745" t="s">
        <v>45</v>
      </c>
      <c r="Q4745" s="5">
        <v>246</v>
      </c>
      <c r="R4745" s="5">
        <v>53874</v>
      </c>
      <c r="S4745" t="s">
        <v>115</v>
      </c>
      <c r="T4745" t="s">
        <v>47</v>
      </c>
      <c r="U4745" t="s">
        <v>48</v>
      </c>
      <c r="V4745" t="s">
        <v>6017</v>
      </c>
      <c r="W4745" t="s">
        <v>50</v>
      </c>
      <c r="X4745" t="s">
        <v>51</v>
      </c>
      <c r="Y4745">
        <v>0</v>
      </c>
      <c r="Z4745" t="s">
        <v>94</v>
      </c>
      <c r="AA4745">
        <v>2015</v>
      </c>
      <c r="AB4745" t="s">
        <v>86</v>
      </c>
      <c r="AC4745" t="s">
        <v>54</v>
      </c>
      <c r="AD4745" t="s">
        <v>208</v>
      </c>
      <c r="AE4745">
        <v>99180830</v>
      </c>
      <c r="AF4745" t="s">
        <v>56</v>
      </c>
      <c r="AG4745" t="s">
        <v>57</v>
      </c>
      <c r="AH4745" t="s">
        <v>52</v>
      </c>
      <c r="AI4745" t="s">
        <v>58</v>
      </c>
    </row>
    <row r="4746" spans="1:35" x14ac:dyDescent="0.25">
      <c r="A4746" s="13" t="str">
        <f t="shared" si="74"/>
        <v>http://dodappwlsprd2.cloud.pge.com:8003/ilis_rpt/dailyeventlogdetail.jsp?odbeventlogid=15-0017399&amp;numberofmonths=24&amp;showchangehistorylog=1</v>
      </c>
      <c r="B4746" s="14" t="str">
        <f>HYPERLINK(A4746,V4746)</f>
        <v>15-0017399</v>
      </c>
      <c r="C4746" t="s">
        <v>5826</v>
      </c>
      <c r="D4746" t="s">
        <v>2859</v>
      </c>
      <c r="E4746" t="s">
        <v>40</v>
      </c>
      <c r="F4746" t="s">
        <v>5875</v>
      </c>
      <c r="G4746" s="2">
        <v>103351101</v>
      </c>
      <c r="H4746" t="s">
        <v>61</v>
      </c>
      <c r="I4746" s="3">
        <v>2593</v>
      </c>
      <c r="J4746">
        <v>20150305</v>
      </c>
      <c r="K4746" s="4">
        <v>600</v>
      </c>
      <c r="L4746">
        <v>1199509</v>
      </c>
      <c r="M4746" s="5">
        <v>380</v>
      </c>
      <c r="N4746" t="s">
        <v>43</v>
      </c>
      <c r="O4746" t="s">
        <v>44</v>
      </c>
      <c r="P4746" t="s">
        <v>111</v>
      </c>
      <c r="Q4746" s="5">
        <v>95</v>
      </c>
      <c r="R4746" s="5">
        <v>14198</v>
      </c>
      <c r="S4746" t="s">
        <v>74</v>
      </c>
      <c r="T4746" t="s">
        <v>47</v>
      </c>
      <c r="U4746" t="s">
        <v>48</v>
      </c>
      <c r="V4746" t="s">
        <v>6018</v>
      </c>
      <c r="W4746" t="s">
        <v>50</v>
      </c>
      <c r="X4746" t="s">
        <v>51</v>
      </c>
      <c r="Y4746">
        <v>31138841</v>
      </c>
      <c r="Z4746" t="s">
        <v>52</v>
      </c>
      <c r="AA4746">
        <v>2015</v>
      </c>
      <c r="AB4746" t="s">
        <v>103</v>
      </c>
      <c r="AC4746" t="s">
        <v>54</v>
      </c>
      <c r="AD4746" t="s">
        <v>55</v>
      </c>
      <c r="AE4746">
        <v>99179358</v>
      </c>
      <c r="AF4746" t="s">
        <v>56</v>
      </c>
      <c r="AG4746" t="s">
        <v>57</v>
      </c>
      <c r="AH4746" t="s">
        <v>52</v>
      </c>
      <c r="AI4746" t="s">
        <v>58</v>
      </c>
    </row>
    <row r="4747" spans="1:35" x14ac:dyDescent="0.25">
      <c r="A4747" s="13" t="str">
        <f t="shared" si="74"/>
        <v>http://dodappwlsprd2.cloud.pge.com:8003/ilis_rpt/dailyeventlogdetail.jsp?odbeventlogid=15-0019306&amp;numberofmonths=24&amp;showchangehistorylog=1</v>
      </c>
      <c r="B4747" s="14" t="str">
        <f>HYPERLINK(A4747,V4747)</f>
        <v>15-0019306</v>
      </c>
      <c r="C4747" t="s">
        <v>5826</v>
      </c>
      <c r="D4747" t="s">
        <v>2859</v>
      </c>
      <c r="E4747" t="s">
        <v>59</v>
      </c>
      <c r="F4747" t="s">
        <v>5873</v>
      </c>
      <c r="G4747" s="2">
        <v>102831101</v>
      </c>
      <c r="H4747" t="s">
        <v>61</v>
      </c>
      <c r="I4747" s="3">
        <v>17811</v>
      </c>
      <c r="J4747">
        <v>20150312</v>
      </c>
      <c r="K4747" s="4">
        <v>2139</v>
      </c>
      <c r="L4747">
        <v>1202916</v>
      </c>
      <c r="M4747" s="5">
        <v>436</v>
      </c>
      <c r="N4747" t="s">
        <v>43</v>
      </c>
      <c r="O4747" t="s">
        <v>44</v>
      </c>
      <c r="P4747" t="s">
        <v>45</v>
      </c>
      <c r="Q4747" s="5">
        <v>11</v>
      </c>
      <c r="R4747" s="5">
        <v>1691</v>
      </c>
      <c r="S4747" t="s">
        <v>181</v>
      </c>
      <c r="T4747" t="s">
        <v>47</v>
      </c>
      <c r="U4747" t="s">
        <v>48</v>
      </c>
      <c r="V4747" t="s">
        <v>6019</v>
      </c>
      <c r="W4747" t="s">
        <v>50</v>
      </c>
      <c r="X4747" t="s">
        <v>51</v>
      </c>
      <c r="Y4747">
        <v>42349114</v>
      </c>
      <c r="Z4747" t="s">
        <v>52</v>
      </c>
      <c r="AA4747">
        <v>2015</v>
      </c>
      <c r="AB4747" t="s">
        <v>103</v>
      </c>
      <c r="AC4747" t="s">
        <v>54</v>
      </c>
      <c r="AD4747" t="s">
        <v>55</v>
      </c>
      <c r="AE4747">
        <v>99178340</v>
      </c>
      <c r="AF4747" t="s">
        <v>56</v>
      </c>
      <c r="AG4747" t="s">
        <v>57</v>
      </c>
      <c r="AH4747" t="s">
        <v>52</v>
      </c>
      <c r="AI4747" t="s">
        <v>58</v>
      </c>
    </row>
    <row r="4748" spans="1:35" x14ac:dyDescent="0.25">
      <c r="A4748" s="13" t="str">
        <f t="shared" si="74"/>
        <v>http://dodappwlsprd2.cloud.pge.com:8003/ilis_rpt/dailyeventlogdetail.jsp?odbeventlogid=15-0019280&amp;numberofmonths=24&amp;showchangehistorylog=1</v>
      </c>
      <c r="B4748" s="14" t="str">
        <f>HYPERLINK(A4748,V4748)</f>
        <v>15-0019280</v>
      </c>
      <c r="C4748" t="s">
        <v>5826</v>
      </c>
      <c r="D4748" t="s">
        <v>2859</v>
      </c>
      <c r="E4748" t="s">
        <v>59</v>
      </c>
      <c r="F4748" t="s">
        <v>5832</v>
      </c>
      <c r="G4748" s="2">
        <v>102541102</v>
      </c>
      <c r="H4748" t="s">
        <v>42</v>
      </c>
      <c r="I4748" s="3">
        <v>37350</v>
      </c>
      <c r="J4748">
        <v>20150312</v>
      </c>
      <c r="K4748" s="4">
        <v>1720</v>
      </c>
      <c r="L4748">
        <v>1202846</v>
      </c>
      <c r="M4748" s="5">
        <v>577</v>
      </c>
      <c r="N4748" t="s">
        <v>43</v>
      </c>
      <c r="O4748" t="s">
        <v>83</v>
      </c>
      <c r="P4748" t="s">
        <v>124</v>
      </c>
      <c r="Q4748" s="5">
        <v>348</v>
      </c>
      <c r="R4748" s="5">
        <v>71181</v>
      </c>
      <c r="S4748" t="s">
        <v>181</v>
      </c>
      <c r="T4748" t="s">
        <v>78</v>
      </c>
      <c r="U4748" t="s">
        <v>48</v>
      </c>
      <c r="V4748" t="s">
        <v>6020</v>
      </c>
      <c r="W4748" t="s">
        <v>50</v>
      </c>
      <c r="X4748" t="s">
        <v>51</v>
      </c>
      <c r="Y4748">
        <v>31141009</v>
      </c>
      <c r="Z4748" t="s">
        <v>52</v>
      </c>
      <c r="AA4748">
        <v>2015</v>
      </c>
      <c r="AB4748" t="s">
        <v>103</v>
      </c>
      <c r="AC4748" t="s">
        <v>54</v>
      </c>
      <c r="AD4748" t="s">
        <v>70</v>
      </c>
      <c r="AE4748">
        <v>99178352</v>
      </c>
      <c r="AF4748" t="s">
        <v>80</v>
      </c>
      <c r="AG4748" t="s">
        <v>57</v>
      </c>
      <c r="AH4748" t="s">
        <v>52</v>
      </c>
      <c r="AI4748" t="s">
        <v>58</v>
      </c>
    </row>
    <row r="4749" spans="1:35" x14ac:dyDescent="0.25">
      <c r="A4749" s="13" t="str">
        <f t="shared" si="74"/>
        <v>http://dodappwlsprd2.cloud.pge.com:8003/ilis_rpt/dailyeventlogdetail.jsp?odbeventlogid=15-0021150&amp;numberofmonths=24&amp;showchangehistorylog=1</v>
      </c>
      <c r="B4749" s="14" t="str">
        <f>HYPERLINK(A4749,V4749)</f>
        <v>15-0021150</v>
      </c>
      <c r="C4749" t="s">
        <v>5826</v>
      </c>
      <c r="D4749" t="s">
        <v>2859</v>
      </c>
      <c r="E4749" t="s">
        <v>40</v>
      </c>
      <c r="F4749" t="s">
        <v>6021</v>
      </c>
      <c r="G4749" s="2">
        <v>102911107</v>
      </c>
      <c r="H4749" t="s">
        <v>42</v>
      </c>
      <c r="I4749" s="3">
        <v>1510</v>
      </c>
      <c r="J4749">
        <v>20150321</v>
      </c>
      <c r="K4749" s="4">
        <v>1559</v>
      </c>
      <c r="L4749">
        <v>1206401</v>
      </c>
      <c r="M4749" s="5">
        <v>76</v>
      </c>
      <c r="N4749" t="s">
        <v>43</v>
      </c>
      <c r="O4749" t="s">
        <v>83</v>
      </c>
      <c r="P4749" t="s">
        <v>124</v>
      </c>
      <c r="Q4749" s="5">
        <v>444</v>
      </c>
      <c r="R4749" s="5">
        <v>18189</v>
      </c>
      <c r="S4749" t="s">
        <v>46</v>
      </c>
      <c r="T4749" t="s">
        <v>78</v>
      </c>
      <c r="U4749" t="s">
        <v>48</v>
      </c>
      <c r="V4749" t="s">
        <v>6022</v>
      </c>
      <c r="W4749" t="s">
        <v>50</v>
      </c>
      <c r="X4749" t="s">
        <v>51</v>
      </c>
      <c r="Y4749">
        <v>31142694</v>
      </c>
      <c r="Z4749" t="s">
        <v>52</v>
      </c>
      <c r="AA4749">
        <v>2015</v>
      </c>
      <c r="AB4749" t="s">
        <v>103</v>
      </c>
      <c r="AC4749" t="s">
        <v>54</v>
      </c>
      <c r="AD4749" t="s">
        <v>208</v>
      </c>
      <c r="AE4749">
        <v>99177302</v>
      </c>
      <c r="AF4749" t="s">
        <v>80</v>
      </c>
      <c r="AG4749" t="s">
        <v>57</v>
      </c>
      <c r="AH4749" t="s">
        <v>52</v>
      </c>
      <c r="AI4749" t="s">
        <v>58</v>
      </c>
    </row>
    <row r="4750" spans="1:35" x14ac:dyDescent="0.25">
      <c r="A4750" s="13" t="str">
        <f t="shared" si="74"/>
        <v>http://dodappwlsprd2.cloud.pge.com:8003/ilis_rpt/dailyeventlogdetail.jsp?odbeventlogid=15-0022133&amp;numberofmonths=24&amp;showchangehistorylog=1</v>
      </c>
      <c r="B4750" s="14" t="str">
        <f>HYPERLINK(A4750,V4750)</f>
        <v>15-0022133</v>
      </c>
      <c r="C4750" t="s">
        <v>5826</v>
      </c>
      <c r="D4750" t="s">
        <v>2859</v>
      </c>
      <c r="E4750" t="s">
        <v>59</v>
      </c>
      <c r="F4750" t="s">
        <v>6023</v>
      </c>
      <c r="G4750" s="2">
        <v>103201102</v>
      </c>
      <c r="H4750" t="s">
        <v>42</v>
      </c>
      <c r="I4750" s="3">
        <v>5462</v>
      </c>
      <c r="J4750">
        <v>20150325</v>
      </c>
      <c r="K4750" s="4">
        <v>1551</v>
      </c>
      <c r="L4750">
        <v>1208061</v>
      </c>
      <c r="M4750" s="5">
        <v>499</v>
      </c>
      <c r="N4750" t="s">
        <v>43</v>
      </c>
      <c r="O4750" t="s">
        <v>83</v>
      </c>
      <c r="P4750" t="s">
        <v>84</v>
      </c>
      <c r="Q4750" s="5">
        <v>459</v>
      </c>
      <c r="R4750" s="5">
        <v>59581</v>
      </c>
      <c r="S4750" t="s">
        <v>181</v>
      </c>
      <c r="T4750" t="s">
        <v>47</v>
      </c>
      <c r="U4750" t="s">
        <v>66</v>
      </c>
      <c r="V4750" t="s">
        <v>6024</v>
      </c>
      <c r="W4750" t="s">
        <v>50</v>
      </c>
      <c r="X4750" t="s">
        <v>51</v>
      </c>
      <c r="Y4750">
        <v>42357655</v>
      </c>
      <c r="Z4750" t="s">
        <v>52</v>
      </c>
      <c r="AA4750">
        <v>2015</v>
      </c>
      <c r="AB4750" t="s">
        <v>103</v>
      </c>
      <c r="AC4750" t="s">
        <v>54</v>
      </c>
      <c r="AD4750" t="s">
        <v>208</v>
      </c>
      <c r="AE4750">
        <v>99176785</v>
      </c>
      <c r="AF4750" t="s">
        <v>56</v>
      </c>
      <c r="AG4750" t="s">
        <v>57</v>
      </c>
      <c r="AH4750" t="s">
        <v>52</v>
      </c>
      <c r="AI4750" t="s">
        <v>58</v>
      </c>
    </row>
    <row r="4751" spans="1:35" x14ac:dyDescent="0.25">
      <c r="A4751" s="13" t="str">
        <f t="shared" si="74"/>
        <v>http://dodappwlsprd2.cloud.pge.com:8003/ilis_rpt/dailyeventlogdetail.jsp?odbeventlogid=15-0022774&amp;numberofmonths=24&amp;showchangehistorylog=1</v>
      </c>
      <c r="B4751" s="14" t="str">
        <f>HYPERLINK(A4751,V4751)</f>
        <v>15-0022774</v>
      </c>
      <c r="C4751" t="s">
        <v>5826</v>
      </c>
      <c r="D4751" t="s">
        <v>2859</v>
      </c>
      <c r="E4751" t="s">
        <v>59</v>
      </c>
      <c r="F4751" t="s">
        <v>5889</v>
      </c>
      <c r="G4751" s="2">
        <v>102831106</v>
      </c>
      <c r="H4751" t="s">
        <v>72</v>
      </c>
      <c r="I4751" s="3" t="s">
        <v>73</v>
      </c>
      <c r="J4751">
        <v>20150328</v>
      </c>
      <c r="K4751" s="4">
        <v>2038</v>
      </c>
      <c r="L4751">
        <v>1209321</v>
      </c>
      <c r="M4751" s="5">
        <v>357</v>
      </c>
      <c r="N4751" t="s">
        <v>43</v>
      </c>
      <c r="O4751" t="s">
        <v>44</v>
      </c>
      <c r="P4751" t="s">
        <v>111</v>
      </c>
      <c r="Q4751" s="5">
        <v>734</v>
      </c>
      <c r="R4751" s="5">
        <v>20342</v>
      </c>
      <c r="S4751" t="s">
        <v>74</v>
      </c>
      <c r="T4751" t="s">
        <v>106</v>
      </c>
      <c r="U4751" t="s">
        <v>121</v>
      </c>
      <c r="V4751" t="s">
        <v>6025</v>
      </c>
      <c r="W4751" t="s">
        <v>50</v>
      </c>
      <c r="X4751" t="s">
        <v>51</v>
      </c>
      <c r="Y4751">
        <v>42358801</v>
      </c>
      <c r="Z4751" t="s">
        <v>52</v>
      </c>
      <c r="AA4751">
        <v>2015</v>
      </c>
      <c r="AB4751" t="s">
        <v>103</v>
      </c>
      <c r="AC4751" t="s">
        <v>54</v>
      </c>
      <c r="AD4751" t="s">
        <v>55</v>
      </c>
      <c r="AE4751">
        <v>99176403</v>
      </c>
      <c r="AF4751" t="s">
        <v>108</v>
      </c>
      <c r="AG4751" t="s">
        <v>57</v>
      </c>
      <c r="AH4751" t="s">
        <v>52</v>
      </c>
      <c r="AI4751" t="s">
        <v>58</v>
      </c>
    </row>
    <row r="4752" spans="1:35" x14ac:dyDescent="0.25">
      <c r="A4752" s="13" t="str">
        <f t="shared" si="74"/>
        <v>http://dodappwlsprd2.cloud.pge.com:8003/ilis_rpt/dailyeventlogdetail.jsp?odbeventlogid=15-0024724&amp;numberofmonths=24&amp;showchangehistorylog=1</v>
      </c>
      <c r="B4752" s="14" t="str">
        <f>HYPERLINK(A4752,V4752)</f>
        <v>15-0024724</v>
      </c>
      <c r="C4752" t="s">
        <v>5826</v>
      </c>
      <c r="D4752" t="s">
        <v>2859</v>
      </c>
      <c r="E4752" t="s">
        <v>40</v>
      </c>
      <c r="F4752" t="s">
        <v>5854</v>
      </c>
      <c r="G4752" s="2">
        <v>103191101</v>
      </c>
      <c r="H4752" t="s">
        <v>42</v>
      </c>
      <c r="I4752" s="3">
        <v>1804</v>
      </c>
      <c r="J4752">
        <v>20150407</v>
      </c>
      <c r="K4752" s="4">
        <v>831</v>
      </c>
      <c r="L4752">
        <v>1214616</v>
      </c>
      <c r="M4752" s="5">
        <v>181</v>
      </c>
      <c r="N4752" t="s">
        <v>43</v>
      </c>
      <c r="O4752" t="s">
        <v>44</v>
      </c>
      <c r="P4752" t="s">
        <v>45</v>
      </c>
      <c r="Q4752" s="5">
        <v>425</v>
      </c>
      <c r="R4752" s="5">
        <v>47054</v>
      </c>
      <c r="S4752" t="s">
        <v>62</v>
      </c>
      <c r="T4752" t="s">
        <v>47</v>
      </c>
      <c r="U4752" t="s">
        <v>48</v>
      </c>
      <c r="V4752" t="s">
        <v>6026</v>
      </c>
      <c r="W4752" t="s">
        <v>50</v>
      </c>
      <c r="X4752" t="s">
        <v>51</v>
      </c>
      <c r="Y4752">
        <v>0</v>
      </c>
      <c r="Z4752" t="s">
        <v>94</v>
      </c>
      <c r="AA4752">
        <v>2015</v>
      </c>
      <c r="AB4752" t="s">
        <v>114</v>
      </c>
      <c r="AC4752" t="s">
        <v>54</v>
      </c>
      <c r="AD4752" t="s">
        <v>55</v>
      </c>
      <c r="AE4752">
        <v>99175053</v>
      </c>
      <c r="AF4752" t="s">
        <v>56</v>
      </c>
      <c r="AG4752" t="s">
        <v>57</v>
      </c>
      <c r="AH4752" t="s">
        <v>52</v>
      </c>
      <c r="AI4752" t="s">
        <v>58</v>
      </c>
    </row>
    <row r="4753" spans="1:35" x14ac:dyDescent="0.25">
      <c r="A4753" s="13" t="str">
        <f t="shared" si="74"/>
        <v>http://dodappwlsprd2.cloud.pge.com:8003/ilis_rpt/dailyeventlogdetail.jsp?odbeventlogid=15-0024826&amp;numberofmonths=24&amp;showchangehistorylog=1</v>
      </c>
      <c r="B4753" s="14" t="str">
        <f>HYPERLINK(A4753,V4753)</f>
        <v>15-0024826</v>
      </c>
      <c r="C4753" t="s">
        <v>5826</v>
      </c>
      <c r="D4753" t="s">
        <v>2859</v>
      </c>
      <c r="E4753" t="s">
        <v>59</v>
      </c>
      <c r="F4753" t="s">
        <v>5845</v>
      </c>
      <c r="G4753" s="2">
        <v>102911105</v>
      </c>
      <c r="H4753" t="s">
        <v>42</v>
      </c>
      <c r="I4753" s="3">
        <v>1702</v>
      </c>
      <c r="J4753">
        <v>20150407</v>
      </c>
      <c r="K4753" s="4">
        <v>933</v>
      </c>
      <c r="L4753">
        <v>1214714</v>
      </c>
      <c r="M4753" s="5">
        <v>352</v>
      </c>
      <c r="N4753" t="s">
        <v>43</v>
      </c>
      <c r="O4753" t="s">
        <v>44</v>
      </c>
      <c r="P4753" t="s">
        <v>45</v>
      </c>
      <c r="Q4753" s="5">
        <v>305</v>
      </c>
      <c r="R4753" s="5">
        <v>42762</v>
      </c>
      <c r="S4753" t="s">
        <v>62</v>
      </c>
      <c r="T4753" t="s">
        <v>47</v>
      </c>
      <c r="U4753" t="s">
        <v>48</v>
      </c>
      <c r="V4753" t="s">
        <v>6027</v>
      </c>
      <c r="W4753" t="s">
        <v>50</v>
      </c>
      <c r="X4753" t="s">
        <v>51</v>
      </c>
      <c r="Y4753">
        <v>0</v>
      </c>
      <c r="Z4753" t="s">
        <v>94</v>
      </c>
      <c r="AA4753">
        <v>2015</v>
      </c>
      <c r="AB4753" t="s">
        <v>114</v>
      </c>
      <c r="AC4753" t="s">
        <v>54</v>
      </c>
      <c r="AD4753" t="s">
        <v>55</v>
      </c>
      <c r="AE4753">
        <v>99175003</v>
      </c>
      <c r="AF4753" t="s">
        <v>56</v>
      </c>
      <c r="AG4753" t="s">
        <v>57</v>
      </c>
      <c r="AH4753" t="s">
        <v>52</v>
      </c>
      <c r="AI4753" t="s">
        <v>58</v>
      </c>
    </row>
    <row r="4754" spans="1:35" x14ac:dyDescent="0.25">
      <c r="A4754" s="13" t="str">
        <f t="shared" si="74"/>
        <v>http://dodappwlsprd2.cloud.pge.com:8003/ilis_rpt/dailyeventlogdetail.jsp?odbeventlogid=15-0026426&amp;numberofmonths=24&amp;showchangehistorylog=1</v>
      </c>
      <c r="B4754" s="14" t="str">
        <f>HYPERLINK(A4754,V4754)</f>
        <v>15-0026426</v>
      </c>
      <c r="C4754" t="s">
        <v>5826</v>
      </c>
      <c r="D4754" t="s">
        <v>2859</v>
      </c>
      <c r="E4754" t="s">
        <v>40</v>
      </c>
      <c r="F4754" t="s">
        <v>5962</v>
      </c>
      <c r="G4754" s="2">
        <v>102931101</v>
      </c>
      <c r="H4754" t="s">
        <v>42</v>
      </c>
      <c r="I4754" s="3">
        <v>1610</v>
      </c>
      <c r="J4754">
        <v>20150413</v>
      </c>
      <c r="K4754" s="4">
        <v>2211</v>
      </c>
      <c r="L4754">
        <v>1218975</v>
      </c>
      <c r="M4754" s="5">
        <v>430</v>
      </c>
      <c r="N4754" t="s">
        <v>43</v>
      </c>
      <c r="O4754" t="s">
        <v>44</v>
      </c>
      <c r="P4754" t="s">
        <v>45</v>
      </c>
      <c r="Q4754" s="5">
        <v>220</v>
      </c>
      <c r="R4754" s="5">
        <v>94600</v>
      </c>
      <c r="S4754" t="s">
        <v>181</v>
      </c>
      <c r="T4754" t="s">
        <v>47</v>
      </c>
      <c r="U4754" t="s">
        <v>48</v>
      </c>
      <c r="V4754" t="s">
        <v>6028</v>
      </c>
      <c r="W4754" t="s">
        <v>50</v>
      </c>
      <c r="X4754" t="s">
        <v>51</v>
      </c>
      <c r="Y4754">
        <v>42368134</v>
      </c>
      <c r="Z4754" t="s">
        <v>94</v>
      </c>
      <c r="AA4754">
        <v>2015</v>
      </c>
      <c r="AB4754" t="s">
        <v>114</v>
      </c>
      <c r="AC4754" t="s">
        <v>54</v>
      </c>
      <c r="AD4754" t="s">
        <v>55</v>
      </c>
      <c r="AE4754">
        <v>99173779</v>
      </c>
      <c r="AF4754" t="s">
        <v>56</v>
      </c>
      <c r="AG4754" t="s">
        <v>57</v>
      </c>
      <c r="AH4754" t="s">
        <v>52</v>
      </c>
      <c r="AI4754" t="s">
        <v>58</v>
      </c>
    </row>
    <row r="4755" spans="1:35" x14ac:dyDescent="0.25">
      <c r="A4755" s="13" t="str">
        <f t="shared" si="74"/>
        <v>http://dodappwlsprd2.cloud.pge.com:8003/ilis_rpt/dailyeventlogdetail.jsp?odbeventlogid=15-0026427&amp;numberofmonths=24&amp;showchangehistorylog=1</v>
      </c>
      <c r="B4755" s="14" t="str">
        <f>HYPERLINK(A4755,V4755)</f>
        <v>15-0026427</v>
      </c>
      <c r="C4755" t="s">
        <v>5826</v>
      </c>
      <c r="D4755" t="s">
        <v>2859</v>
      </c>
      <c r="E4755" t="s">
        <v>59</v>
      </c>
      <c r="F4755" t="s">
        <v>5987</v>
      </c>
      <c r="G4755" s="2">
        <v>103401102</v>
      </c>
      <c r="H4755" t="s">
        <v>42</v>
      </c>
      <c r="I4755" s="3">
        <v>9012</v>
      </c>
      <c r="J4755">
        <v>20150413</v>
      </c>
      <c r="K4755" s="4">
        <v>2220</v>
      </c>
      <c r="L4755">
        <v>1218982</v>
      </c>
      <c r="M4755" s="5">
        <v>582</v>
      </c>
      <c r="N4755" t="s">
        <v>43</v>
      </c>
      <c r="O4755" t="s">
        <v>44</v>
      </c>
      <c r="P4755" t="s">
        <v>45</v>
      </c>
      <c r="Q4755" s="5">
        <v>330</v>
      </c>
      <c r="R4755" s="5">
        <v>47490</v>
      </c>
      <c r="S4755" t="s">
        <v>115</v>
      </c>
      <c r="T4755" t="s">
        <v>78</v>
      </c>
      <c r="U4755" t="s">
        <v>48</v>
      </c>
      <c r="V4755" t="s">
        <v>6029</v>
      </c>
      <c r="W4755" t="s">
        <v>50</v>
      </c>
      <c r="X4755" t="s">
        <v>51</v>
      </c>
      <c r="Y4755">
        <v>31148047</v>
      </c>
      <c r="Z4755" t="s">
        <v>94</v>
      </c>
      <c r="AA4755">
        <v>2015</v>
      </c>
      <c r="AB4755" t="s">
        <v>114</v>
      </c>
      <c r="AC4755" t="s">
        <v>54</v>
      </c>
      <c r="AD4755" t="s">
        <v>55</v>
      </c>
      <c r="AE4755">
        <v>99173745</v>
      </c>
      <c r="AF4755" t="s">
        <v>80</v>
      </c>
      <c r="AG4755" t="s">
        <v>57</v>
      </c>
      <c r="AH4755" t="s">
        <v>52</v>
      </c>
      <c r="AI4755" t="s">
        <v>58</v>
      </c>
    </row>
    <row r="4756" spans="1:35" x14ac:dyDescent="0.25">
      <c r="A4756" s="13" t="str">
        <f t="shared" si="74"/>
        <v>http://dodappwlsprd2.cloud.pge.com:8003/ilis_rpt/dailyeventlogdetail.jsp?odbeventlogid=15-0026432&amp;numberofmonths=24&amp;showchangehistorylog=1</v>
      </c>
      <c r="B4756" s="14" t="str">
        <f>HYPERLINK(A4756,V4756)</f>
        <v>15-0026432</v>
      </c>
      <c r="C4756" t="s">
        <v>5826</v>
      </c>
      <c r="D4756" t="s">
        <v>2859</v>
      </c>
      <c r="E4756" t="s">
        <v>59</v>
      </c>
      <c r="F4756" t="s">
        <v>5987</v>
      </c>
      <c r="G4756" s="2">
        <v>103401102</v>
      </c>
      <c r="H4756" t="s">
        <v>61</v>
      </c>
      <c r="I4756" s="3">
        <v>6921</v>
      </c>
      <c r="J4756">
        <v>20150413</v>
      </c>
      <c r="K4756" s="4">
        <v>2231</v>
      </c>
      <c r="L4756">
        <v>1218985</v>
      </c>
      <c r="M4756" s="5">
        <v>958</v>
      </c>
      <c r="N4756" t="s">
        <v>43</v>
      </c>
      <c r="O4756" t="s">
        <v>44</v>
      </c>
      <c r="P4756" t="s">
        <v>45</v>
      </c>
      <c r="Q4756" s="5">
        <v>38</v>
      </c>
      <c r="R4756" s="5">
        <v>7507</v>
      </c>
      <c r="S4756" t="s">
        <v>74</v>
      </c>
      <c r="T4756" t="s">
        <v>47</v>
      </c>
      <c r="U4756" t="s">
        <v>48</v>
      </c>
      <c r="V4756" t="s">
        <v>6030</v>
      </c>
      <c r="W4756" t="s">
        <v>50</v>
      </c>
      <c r="X4756" t="s">
        <v>51</v>
      </c>
      <c r="Y4756">
        <v>31148045</v>
      </c>
      <c r="Z4756" t="s">
        <v>94</v>
      </c>
      <c r="AA4756">
        <v>2015</v>
      </c>
      <c r="AB4756" t="s">
        <v>114</v>
      </c>
      <c r="AC4756" t="s">
        <v>54</v>
      </c>
      <c r="AD4756" t="s">
        <v>87</v>
      </c>
      <c r="AE4756">
        <v>99173743</v>
      </c>
      <c r="AF4756" t="s">
        <v>56</v>
      </c>
      <c r="AG4756" t="s">
        <v>57</v>
      </c>
      <c r="AH4756" t="s">
        <v>52</v>
      </c>
      <c r="AI4756" t="s">
        <v>58</v>
      </c>
    </row>
    <row r="4757" spans="1:35" x14ac:dyDescent="0.25">
      <c r="A4757" s="13" t="str">
        <f t="shared" si="74"/>
        <v>http://dodappwlsprd2.cloud.pge.com:8003/ilis_rpt/dailyeventlogdetail.jsp?odbeventlogid=15-0026418&amp;numberofmonths=24&amp;showchangehistorylog=1</v>
      </c>
      <c r="B4757" s="14" t="str">
        <f>HYPERLINK(A4757,V4757)</f>
        <v>15-0026418</v>
      </c>
      <c r="C4757" t="s">
        <v>5826</v>
      </c>
      <c r="D4757" t="s">
        <v>2859</v>
      </c>
      <c r="E4757" t="s">
        <v>40</v>
      </c>
      <c r="F4757" t="s">
        <v>5918</v>
      </c>
      <c r="G4757" s="2">
        <v>103441102</v>
      </c>
      <c r="H4757" t="s">
        <v>42</v>
      </c>
      <c r="I4757" s="3">
        <v>1550</v>
      </c>
      <c r="J4757">
        <v>20150413</v>
      </c>
      <c r="K4757" s="4">
        <v>2107</v>
      </c>
      <c r="L4757">
        <v>1218938</v>
      </c>
      <c r="M4757" s="5">
        <v>218</v>
      </c>
      <c r="N4757" t="s">
        <v>43</v>
      </c>
      <c r="O4757" t="s">
        <v>44</v>
      </c>
      <c r="P4757" t="s">
        <v>111</v>
      </c>
      <c r="Q4757" s="5">
        <v>1398</v>
      </c>
      <c r="R4757" s="5">
        <v>140654</v>
      </c>
      <c r="S4757" t="s">
        <v>46</v>
      </c>
      <c r="T4757" t="s">
        <v>47</v>
      </c>
      <c r="U4757" t="s">
        <v>48</v>
      </c>
      <c r="V4757" t="s">
        <v>6031</v>
      </c>
      <c r="W4757" t="s">
        <v>50</v>
      </c>
      <c r="X4757" t="s">
        <v>51</v>
      </c>
      <c r="Y4757">
        <v>31148042</v>
      </c>
      <c r="Z4757" t="s">
        <v>94</v>
      </c>
      <c r="AA4757">
        <v>2015</v>
      </c>
      <c r="AB4757" t="s">
        <v>114</v>
      </c>
      <c r="AC4757" t="s">
        <v>54</v>
      </c>
      <c r="AD4757" t="s">
        <v>87</v>
      </c>
      <c r="AE4757">
        <v>99173746</v>
      </c>
      <c r="AF4757" t="s">
        <v>56</v>
      </c>
      <c r="AG4757" t="s">
        <v>57</v>
      </c>
      <c r="AH4757" t="s">
        <v>52</v>
      </c>
      <c r="AI4757" t="s">
        <v>58</v>
      </c>
    </row>
    <row r="4758" spans="1:35" x14ac:dyDescent="0.25">
      <c r="A4758" s="13" t="str">
        <f t="shared" si="74"/>
        <v>http://dodappwlsprd2.cloud.pge.com:8003/ilis_rpt/dailyeventlogdetail.jsp?odbeventlogid=15-0028620&amp;numberofmonths=24&amp;showchangehistorylog=1</v>
      </c>
      <c r="B4758" s="14" t="str">
        <f>HYPERLINK(A4758,V4758)</f>
        <v>15-0028620</v>
      </c>
      <c r="C4758" t="s">
        <v>5826</v>
      </c>
      <c r="D4758" t="s">
        <v>2859</v>
      </c>
      <c r="E4758" t="s">
        <v>40</v>
      </c>
      <c r="F4758" t="s">
        <v>6032</v>
      </c>
      <c r="G4758" s="2">
        <v>101321101</v>
      </c>
      <c r="H4758" t="s">
        <v>72</v>
      </c>
      <c r="I4758" s="3" t="s">
        <v>73</v>
      </c>
      <c r="J4758">
        <v>20150422</v>
      </c>
      <c r="K4758" s="4">
        <v>1320</v>
      </c>
      <c r="L4758">
        <v>1223211</v>
      </c>
      <c r="M4758" s="5">
        <v>185</v>
      </c>
      <c r="N4758" t="s">
        <v>43</v>
      </c>
      <c r="O4758" t="s">
        <v>423</v>
      </c>
      <c r="P4758" t="s">
        <v>1366</v>
      </c>
      <c r="Q4758" s="5">
        <v>53</v>
      </c>
      <c r="R4758" s="5">
        <v>1571</v>
      </c>
      <c r="S4758" t="s">
        <v>2303</v>
      </c>
      <c r="T4758" t="s">
        <v>47</v>
      </c>
      <c r="U4758" t="s">
        <v>48</v>
      </c>
      <c r="V4758" t="s">
        <v>6033</v>
      </c>
      <c r="W4758" t="s">
        <v>50</v>
      </c>
      <c r="X4758" t="s">
        <v>51</v>
      </c>
      <c r="Y4758">
        <v>0</v>
      </c>
      <c r="Z4758" t="s">
        <v>52</v>
      </c>
      <c r="AA4758">
        <v>2015</v>
      </c>
      <c r="AB4758" t="s">
        <v>114</v>
      </c>
      <c r="AC4758" t="s">
        <v>54</v>
      </c>
      <c r="AD4758" t="s">
        <v>55</v>
      </c>
      <c r="AE4758">
        <v>99172378</v>
      </c>
      <c r="AF4758" t="s">
        <v>56</v>
      </c>
      <c r="AG4758" t="s">
        <v>57</v>
      </c>
      <c r="AH4758" t="s">
        <v>52</v>
      </c>
      <c r="AI4758" t="s">
        <v>58</v>
      </c>
    </row>
    <row r="4759" spans="1:35" x14ac:dyDescent="0.25">
      <c r="A4759" s="13" t="str">
        <f t="shared" si="74"/>
        <v>http://dodappwlsprd2.cloud.pge.com:8003/ilis_rpt/dailyeventlogdetail.jsp?odbeventlogid=15-0033073&amp;numberofmonths=24&amp;showchangehistorylog=1</v>
      </c>
      <c r="B4759" s="14" t="str">
        <f>HYPERLINK(A4759,V4759)</f>
        <v>15-0033073</v>
      </c>
      <c r="C4759" t="s">
        <v>5826</v>
      </c>
      <c r="D4759" t="s">
        <v>2859</v>
      </c>
      <c r="E4759" t="s">
        <v>59</v>
      </c>
      <c r="F4759" t="s">
        <v>5868</v>
      </c>
      <c r="G4759" s="2">
        <v>102831104</v>
      </c>
      <c r="H4759" t="s">
        <v>61</v>
      </c>
      <c r="I4759" s="3">
        <v>17285</v>
      </c>
      <c r="J4759">
        <v>20150509</v>
      </c>
      <c r="K4759" s="4">
        <v>1002</v>
      </c>
      <c r="L4759">
        <v>1231967</v>
      </c>
      <c r="M4759" s="5">
        <v>381</v>
      </c>
      <c r="N4759" t="s">
        <v>43</v>
      </c>
      <c r="O4759" t="s">
        <v>83</v>
      </c>
      <c r="P4759" t="s">
        <v>84</v>
      </c>
      <c r="Q4759" s="5">
        <v>12</v>
      </c>
      <c r="R4759" s="5">
        <v>4572</v>
      </c>
      <c r="S4759" t="s">
        <v>115</v>
      </c>
      <c r="T4759" t="s">
        <v>47</v>
      </c>
      <c r="U4759" t="s">
        <v>48</v>
      </c>
      <c r="V4759" t="s">
        <v>6034</v>
      </c>
      <c r="W4759" t="s">
        <v>50</v>
      </c>
      <c r="X4759" t="s">
        <v>51</v>
      </c>
      <c r="Y4759">
        <v>31153873</v>
      </c>
      <c r="Z4759" t="s">
        <v>52</v>
      </c>
      <c r="AA4759">
        <v>2015</v>
      </c>
      <c r="AB4759" t="s">
        <v>130</v>
      </c>
      <c r="AC4759" t="s">
        <v>54</v>
      </c>
      <c r="AD4759" t="s">
        <v>87</v>
      </c>
      <c r="AE4759">
        <v>99169446</v>
      </c>
      <c r="AF4759" t="s">
        <v>56</v>
      </c>
      <c r="AG4759" t="s">
        <v>57</v>
      </c>
      <c r="AH4759" t="s">
        <v>52</v>
      </c>
      <c r="AI4759" t="s">
        <v>58</v>
      </c>
    </row>
    <row r="4760" spans="1:35" x14ac:dyDescent="0.25">
      <c r="A4760" s="13" t="str">
        <f t="shared" si="74"/>
        <v>http://dodappwlsprd2.cloud.pge.com:8003/ilis_rpt/dailyeventlogdetail.jsp?odbeventlogid=15-0033860&amp;numberofmonths=24&amp;showchangehistorylog=1</v>
      </c>
      <c r="B4760" s="14" t="str">
        <f>HYPERLINK(A4760,V4760)</f>
        <v>15-0033860</v>
      </c>
      <c r="C4760" t="s">
        <v>5826</v>
      </c>
      <c r="D4760" t="s">
        <v>2859</v>
      </c>
      <c r="E4760" t="s">
        <v>40</v>
      </c>
      <c r="F4760" t="s">
        <v>5891</v>
      </c>
      <c r="G4760" s="2">
        <v>102911109</v>
      </c>
      <c r="H4760" t="s">
        <v>61</v>
      </c>
      <c r="I4760" s="3">
        <v>13499</v>
      </c>
      <c r="J4760">
        <v>20150513</v>
      </c>
      <c r="K4760" s="4">
        <v>1308</v>
      </c>
      <c r="L4760">
        <v>1233839</v>
      </c>
      <c r="M4760" s="5">
        <v>501</v>
      </c>
      <c r="N4760" t="s">
        <v>43</v>
      </c>
      <c r="O4760" t="s">
        <v>83</v>
      </c>
      <c r="P4760" t="s">
        <v>124</v>
      </c>
      <c r="Q4760" s="5">
        <v>28</v>
      </c>
      <c r="R4760" s="5">
        <v>14028</v>
      </c>
      <c r="S4760" t="s">
        <v>46</v>
      </c>
      <c r="T4760" t="s">
        <v>78</v>
      </c>
      <c r="U4760" t="s">
        <v>48</v>
      </c>
      <c r="V4760" t="s">
        <v>6035</v>
      </c>
      <c r="W4760" t="s">
        <v>50</v>
      </c>
      <c r="X4760" t="s">
        <v>51</v>
      </c>
      <c r="Y4760">
        <v>31154670</v>
      </c>
      <c r="Z4760" t="s">
        <v>52</v>
      </c>
      <c r="AA4760">
        <v>2015</v>
      </c>
      <c r="AB4760" t="s">
        <v>130</v>
      </c>
      <c r="AC4760" t="s">
        <v>54</v>
      </c>
      <c r="AD4760" t="s">
        <v>87</v>
      </c>
      <c r="AE4760">
        <v>99168850</v>
      </c>
      <c r="AF4760" t="s">
        <v>80</v>
      </c>
      <c r="AG4760" t="s">
        <v>57</v>
      </c>
      <c r="AH4760" t="s">
        <v>52</v>
      </c>
      <c r="AI4760" t="s">
        <v>58</v>
      </c>
    </row>
    <row r="4761" spans="1:35" x14ac:dyDescent="0.25">
      <c r="A4761" s="13" t="str">
        <f t="shared" si="74"/>
        <v>http://dodappwlsprd2.cloud.pge.com:8003/ilis_rpt/dailyeventlogdetail.jsp?odbeventlogid=15-0035311&amp;numberofmonths=24&amp;showchangehistorylog=1</v>
      </c>
      <c r="B4761" s="14" t="str">
        <f>HYPERLINK(A4761,V4761)</f>
        <v>15-0035311</v>
      </c>
      <c r="C4761" t="s">
        <v>5826</v>
      </c>
      <c r="D4761" t="s">
        <v>2859</v>
      </c>
      <c r="E4761" t="s">
        <v>40</v>
      </c>
      <c r="F4761" t="s">
        <v>5836</v>
      </c>
      <c r="G4761" s="2">
        <v>102541101</v>
      </c>
      <c r="H4761" t="s">
        <v>61</v>
      </c>
      <c r="I4761" s="3">
        <v>1555</v>
      </c>
      <c r="J4761">
        <v>20150520</v>
      </c>
      <c r="K4761" s="4">
        <v>101</v>
      </c>
      <c r="L4761">
        <v>1237202</v>
      </c>
      <c r="M4761" s="5">
        <v>413</v>
      </c>
      <c r="N4761" t="s">
        <v>43</v>
      </c>
      <c r="O4761" t="s">
        <v>89</v>
      </c>
      <c r="P4761" t="s">
        <v>455</v>
      </c>
      <c r="Q4761" s="5">
        <v>77</v>
      </c>
      <c r="R4761" s="5">
        <v>31801</v>
      </c>
      <c r="S4761" t="s">
        <v>181</v>
      </c>
      <c r="T4761" t="s">
        <v>106</v>
      </c>
      <c r="U4761" t="s">
        <v>48</v>
      </c>
      <c r="V4761" t="s">
        <v>6036</v>
      </c>
      <c r="W4761" t="s">
        <v>50</v>
      </c>
      <c r="X4761" t="s">
        <v>51</v>
      </c>
      <c r="Y4761">
        <v>42391915</v>
      </c>
      <c r="Z4761" t="s">
        <v>52</v>
      </c>
      <c r="AA4761">
        <v>2015</v>
      </c>
      <c r="AB4761" t="s">
        <v>130</v>
      </c>
      <c r="AC4761" t="s">
        <v>54</v>
      </c>
      <c r="AD4761" t="s">
        <v>55</v>
      </c>
      <c r="AE4761">
        <v>99167773</v>
      </c>
      <c r="AF4761" t="s">
        <v>108</v>
      </c>
      <c r="AG4761" t="s">
        <v>57</v>
      </c>
      <c r="AH4761" t="s">
        <v>52</v>
      </c>
      <c r="AI4761" t="s">
        <v>58</v>
      </c>
    </row>
    <row r="4762" spans="1:35" x14ac:dyDescent="0.25">
      <c r="A4762" s="13" t="str">
        <f t="shared" si="74"/>
        <v>http://dodappwlsprd2.cloud.pge.com:8003/ilis_rpt/dailyeventlogdetail.jsp?odbeventlogid=15-0038908&amp;numberofmonths=24&amp;showchangehistorylog=1</v>
      </c>
      <c r="B4762" s="14" t="str">
        <f>HYPERLINK(A4762,V4762)</f>
        <v>15-0038908</v>
      </c>
      <c r="C4762" t="s">
        <v>5826</v>
      </c>
      <c r="D4762" t="s">
        <v>2859</v>
      </c>
      <c r="E4762" t="s">
        <v>59</v>
      </c>
      <c r="F4762" t="s">
        <v>5910</v>
      </c>
      <c r="G4762" s="2">
        <v>102831103</v>
      </c>
      <c r="H4762" t="s">
        <v>61</v>
      </c>
      <c r="I4762" s="3">
        <v>17453</v>
      </c>
      <c r="J4762">
        <v>20150605</v>
      </c>
      <c r="K4762" s="4">
        <v>1557</v>
      </c>
      <c r="L4762">
        <v>1244335</v>
      </c>
      <c r="M4762" s="5">
        <v>618</v>
      </c>
      <c r="N4762" t="s">
        <v>43</v>
      </c>
      <c r="O4762" t="s">
        <v>44</v>
      </c>
      <c r="P4762" t="s">
        <v>111</v>
      </c>
      <c r="Q4762" s="5">
        <v>3</v>
      </c>
      <c r="R4762" s="5">
        <v>1854</v>
      </c>
      <c r="S4762" t="s">
        <v>91</v>
      </c>
      <c r="T4762" t="s">
        <v>47</v>
      </c>
      <c r="U4762" t="s">
        <v>48</v>
      </c>
      <c r="V4762" t="s">
        <v>6037</v>
      </c>
      <c r="W4762" t="s">
        <v>50</v>
      </c>
      <c r="X4762" t="s">
        <v>51</v>
      </c>
      <c r="Y4762">
        <v>42401434</v>
      </c>
      <c r="Z4762" t="s">
        <v>94</v>
      </c>
      <c r="AA4762">
        <v>2015</v>
      </c>
      <c r="AB4762" t="s">
        <v>144</v>
      </c>
      <c r="AC4762" t="s">
        <v>54</v>
      </c>
      <c r="AD4762" t="s">
        <v>55</v>
      </c>
      <c r="AE4762">
        <v>99165392</v>
      </c>
      <c r="AF4762" t="s">
        <v>56</v>
      </c>
      <c r="AG4762" t="s">
        <v>57</v>
      </c>
      <c r="AH4762" t="s">
        <v>52</v>
      </c>
      <c r="AI4762" t="s">
        <v>58</v>
      </c>
    </row>
    <row r="4763" spans="1:35" x14ac:dyDescent="0.25">
      <c r="A4763" s="13" t="str">
        <f t="shared" si="74"/>
        <v>http://dodappwlsprd2.cloud.pge.com:8003/ilis_rpt/dailyeventlogdetail.jsp?odbeventlogid=15-0039862&amp;numberofmonths=24&amp;showchangehistorylog=1</v>
      </c>
      <c r="B4763" s="14" t="str">
        <f>HYPERLINK(A4763,V4763)</f>
        <v>15-0039862</v>
      </c>
      <c r="C4763" t="s">
        <v>5826</v>
      </c>
      <c r="D4763" t="s">
        <v>2859</v>
      </c>
      <c r="E4763" t="s">
        <v>40</v>
      </c>
      <c r="F4763" t="s">
        <v>5836</v>
      </c>
      <c r="G4763" s="2">
        <v>102541101</v>
      </c>
      <c r="H4763" t="s">
        <v>42</v>
      </c>
      <c r="I4763" s="3">
        <v>1516</v>
      </c>
      <c r="J4763">
        <v>20150609</v>
      </c>
      <c r="K4763" s="4">
        <v>1837</v>
      </c>
      <c r="L4763">
        <v>1247977</v>
      </c>
      <c r="M4763" s="5">
        <v>878</v>
      </c>
      <c r="N4763" t="s">
        <v>43</v>
      </c>
      <c r="O4763" t="s">
        <v>44</v>
      </c>
      <c r="P4763" t="s">
        <v>45</v>
      </c>
      <c r="Q4763" s="5">
        <v>134</v>
      </c>
      <c r="R4763" s="5">
        <v>56739</v>
      </c>
      <c r="S4763" t="s">
        <v>5246</v>
      </c>
      <c r="T4763" t="s">
        <v>47</v>
      </c>
      <c r="U4763" t="s">
        <v>48</v>
      </c>
      <c r="V4763" t="s">
        <v>6038</v>
      </c>
      <c r="W4763" t="s">
        <v>50</v>
      </c>
      <c r="X4763" t="s">
        <v>51</v>
      </c>
      <c r="Y4763">
        <v>0</v>
      </c>
      <c r="Z4763" t="s">
        <v>94</v>
      </c>
      <c r="AA4763">
        <v>2015</v>
      </c>
      <c r="AB4763" t="s">
        <v>144</v>
      </c>
      <c r="AC4763" t="s">
        <v>54</v>
      </c>
      <c r="AD4763" t="s">
        <v>55</v>
      </c>
      <c r="AE4763">
        <v>99164492</v>
      </c>
      <c r="AF4763" t="s">
        <v>56</v>
      </c>
      <c r="AG4763" t="s">
        <v>57</v>
      </c>
      <c r="AH4763" t="s">
        <v>52</v>
      </c>
      <c r="AI4763" t="s">
        <v>58</v>
      </c>
    </row>
    <row r="4764" spans="1:35" x14ac:dyDescent="0.25">
      <c r="A4764" s="13" t="str">
        <f t="shared" si="74"/>
        <v>http://dodappwlsprd2.cloud.pge.com:8003/ilis_rpt/dailyeventlogdetail.jsp?odbeventlogid=15-0041163&amp;numberofmonths=24&amp;showchangehistorylog=1</v>
      </c>
      <c r="B4764" s="14" t="str">
        <f>HYPERLINK(A4764,V4764)</f>
        <v>15-0041163</v>
      </c>
      <c r="C4764" t="s">
        <v>5826</v>
      </c>
      <c r="D4764" t="s">
        <v>2859</v>
      </c>
      <c r="E4764" t="s">
        <v>59</v>
      </c>
      <c r="F4764" t="s">
        <v>5845</v>
      </c>
      <c r="G4764" s="2">
        <v>102911105</v>
      </c>
      <c r="H4764" t="s">
        <v>61</v>
      </c>
      <c r="I4764" s="3">
        <v>13575</v>
      </c>
      <c r="J4764">
        <v>20150615</v>
      </c>
      <c r="K4764" s="4">
        <v>1106</v>
      </c>
      <c r="L4764">
        <v>1251206</v>
      </c>
      <c r="M4764" s="5">
        <v>476</v>
      </c>
      <c r="N4764" t="s">
        <v>43</v>
      </c>
      <c r="O4764" t="s">
        <v>83</v>
      </c>
      <c r="P4764" t="s">
        <v>303</v>
      </c>
      <c r="Q4764" s="5">
        <v>28</v>
      </c>
      <c r="R4764" s="5">
        <v>13328</v>
      </c>
      <c r="S4764" t="s">
        <v>74</v>
      </c>
      <c r="T4764" t="s">
        <v>47</v>
      </c>
      <c r="U4764" t="s">
        <v>48</v>
      </c>
      <c r="V4764" t="s">
        <v>6039</v>
      </c>
      <c r="W4764" t="s">
        <v>50</v>
      </c>
      <c r="X4764" t="s">
        <v>51</v>
      </c>
      <c r="Y4764">
        <v>42408994</v>
      </c>
      <c r="Z4764" t="s">
        <v>52</v>
      </c>
      <c r="AA4764">
        <v>2015</v>
      </c>
      <c r="AB4764" t="s">
        <v>144</v>
      </c>
      <c r="AC4764" t="s">
        <v>54</v>
      </c>
      <c r="AD4764" t="s">
        <v>55</v>
      </c>
      <c r="AE4764">
        <v>99163541</v>
      </c>
      <c r="AF4764" t="s">
        <v>56</v>
      </c>
      <c r="AG4764" t="s">
        <v>57</v>
      </c>
      <c r="AH4764" t="s">
        <v>52</v>
      </c>
      <c r="AI4764" t="s">
        <v>58</v>
      </c>
    </row>
    <row r="4765" spans="1:35" x14ac:dyDescent="0.25">
      <c r="A4765" s="13" t="str">
        <f t="shared" si="74"/>
        <v>http://dodappwlsprd2.cloud.pge.com:8003/ilis_rpt/dailyeventlogdetail.jsp?odbeventlogid=15-0041343&amp;numberofmonths=24&amp;showchangehistorylog=1</v>
      </c>
      <c r="B4765" s="14" t="str">
        <f>HYPERLINK(A4765,V4765)</f>
        <v>15-0041343</v>
      </c>
      <c r="C4765" t="s">
        <v>5826</v>
      </c>
      <c r="D4765" t="s">
        <v>2859</v>
      </c>
      <c r="E4765" t="s">
        <v>40</v>
      </c>
      <c r="F4765" t="s">
        <v>6040</v>
      </c>
      <c r="G4765" s="2">
        <v>103091102</v>
      </c>
      <c r="H4765" t="s">
        <v>61</v>
      </c>
      <c r="I4765" s="3">
        <v>5057</v>
      </c>
      <c r="J4765">
        <v>20150616</v>
      </c>
      <c r="K4765" s="4">
        <v>1115</v>
      </c>
      <c r="L4765">
        <v>1251645</v>
      </c>
      <c r="M4765" s="5">
        <v>531</v>
      </c>
      <c r="N4765" t="s">
        <v>43</v>
      </c>
      <c r="O4765" t="s">
        <v>44</v>
      </c>
      <c r="P4765" t="s">
        <v>45</v>
      </c>
      <c r="Q4765" s="5">
        <v>46</v>
      </c>
      <c r="R4765" s="5">
        <v>8426</v>
      </c>
      <c r="S4765" t="s">
        <v>74</v>
      </c>
      <c r="T4765" t="s">
        <v>78</v>
      </c>
      <c r="U4765" t="s">
        <v>48</v>
      </c>
      <c r="V4765" t="s">
        <v>6041</v>
      </c>
      <c r="W4765" t="s">
        <v>50</v>
      </c>
      <c r="X4765" t="s">
        <v>51</v>
      </c>
      <c r="Y4765">
        <v>31161678</v>
      </c>
      <c r="Z4765" t="s">
        <v>52</v>
      </c>
      <c r="AA4765">
        <v>2015</v>
      </c>
      <c r="AB4765" t="s">
        <v>144</v>
      </c>
      <c r="AC4765" t="s">
        <v>54</v>
      </c>
      <c r="AD4765" t="s">
        <v>87</v>
      </c>
      <c r="AE4765">
        <v>99163388</v>
      </c>
      <c r="AF4765" t="s">
        <v>80</v>
      </c>
      <c r="AG4765" t="s">
        <v>57</v>
      </c>
      <c r="AH4765" t="s">
        <v>52</v>
      </c>
      <c r="AI4765" t="s">
        <v>58</v>
      </c>
    </row>
    <row r="4766" spans="1:35" x14ac:dyDescent="0.25">
      <c r="A4766" s="13" t="str">
        <f t="shared" si="74"/>
        <v>http://dodappwlsprd2.cloud.pge.com:8003/ilis_rpt/dailyeventlogdetail.jsp?odbeventlogid=15-0043869&amp;numberofmonths=24&amp;showchangehistorylog=1</v>
      </c>
      <c r="B4766" s="14" t="str">
        <f>HYPERLINK(A4766,V4766)</f>
        <v>15-0043869</v>
      </c>
      <c r="C4766" t="s">
        <v>5826</v>
      </c>
      <c r="D4766" t="s">
        <v>2859</v>
      </c>
      <c r="E4766" t="s">
        <v>59</v>
      </c>
      <c r="F4766" t="s">
        <v>5845</v>
      </c>
      <c r="G4766" s="2">
        <v>102911105</v>
      </c>
      <c r="H4766" t="s">
        <v>496</v>
      </c>
      <c r="I4766" s="3" t="s">
        <v>6042</v>
      </c>
      <c r="J4766">
        <v>20150628</v>
      </c>
      <c r="K4766" s="4">
        <v>2107</v>
      </c>
      <c r="L4766">
        <v>1258381</v>
      </c>
      <c r="M4766" s="5">
        <v>418</v>
      </c>
      <c r="N4766" t="s">
        <v>43</v>
      </c>
      <c r="O4766" t="s">
        <v>89</v>
      </c>
      <c r="P4766" t="s">
        <v>455</v>
      </c>
      <c r="Q4766" s="5">
        <v>306</v>
      </c>
      <c r="R4766" s="5">
        <v>45683</v>
      </c>
      <c r="S4766" t="s">
        <v>471</v>
      </c>
      <c r="T4766" t="s">
        <v>47</v>
      </c>
      <c r="U4766" t="s">
        <v>48</v>
      </c>
      <c r="V4766" t="s">
        <v>6043</v>
      </c>
      <c r="W4766" t="s">
        <v>50</v>
      </c>
      <c r="X4766" t="s">
        <v>51</v>
      </c>
      <c r="Y4766">
        <v>31164814</v>
      </c>
      <c r="Z4766" t="s">
        <v>52</v>
      </c>
      <c r="AA4766">
        <v>2015</v>
      </c>
      <c r="AB4766" t="s">
        <v>144</v>
      </c>
      <c r="AC4766" t="s">
        <v>54</v>
      </c>
      <c r="AD4766" t="s">
        <v>55</v>
      </c>
      <c r="AE4766">
        <v>99161483</v>
      </c>
      <c r="AF4766" t="s">
        <v>56</v>
      </c>
      <c r="AG4766" t="s">
        <v>57</v>
      </c>
      <c r="AH4766" t="s">
        <v>52</v>
      </c>
      <c r="AI4766" t="s">
        <v>54</v>
      </c>
    </row>
    <row r="4767" spans="1:35" x14ac:dyDescent="0.25">
      <c r="A4767" s="13" t="str">
        <f t="shared" si="74"/>
        <v>http://dodappwlsprd2.cloud.pge.com:8003/ilis_rpt/dailyeventlogdetail.jsp?odbeventlogid=15-0044544&amp;numberofmonths=24&amp;showchangehistorylog=1</v>
      </c>
      <c r="B4767" s="14" t="str">
        <f>HYPERLINK(A4767,V4767)</f>
        <v>15-0044544</v>
      </c>
      <c r="C4767" t="s">
        <v>5826</v>
      </c>
      <c r="D4767" t="s">
        <v>2859</v>
      </c>
      <c r="E4767" t="s">
        <v>40</v>
      </c>
      <c r="F4767" t="s">
        <v>6021</v>
      </c>
      <c r="G4767" s="2">
        <v>102911107</v>
      </c>
      <c r="H4767" t="s">
        <v>61</v>
      </c>
      <c r="I4767" s="3">
        <v>13057</v>
      </c>
      <c r="J4767">
        <v>20150701</v>
      </c>
      <c r="K4767" s="4">
        <v>914</v>
      </c>
      <c r="L4767">
        <v>1260236</v>
      </c>
      <c r="M4767" s="5">
        <v>269</v>
      </c>
      <c r="N4767" t="s">
        <v>43</v>
      </c>
      <c r="O4767" t="s">
        <v>44</v>
      </c>
      <c r="P4767" t="s">
        <v>45</v>
      </c>
      <c r="Q4767" s="5">
        <v>33</v>
      </c>
      <c r="R4767" s="5">
        <v>4962</v>
      </c>
      <c r="S4767" t="s">
        <v>5115</v>
      </c>
      <c r="T4767" t="s">
        <v>47</v>
      </c>
      <c r="U4767" t="s">
        <v>66</v>
      </c>
      <c r="V4767" t="s">
        <v>6044</v>
      </c>
      <c r="W4767" t="s">
        <v>50</v>
      </c>
      <c r="X4767" t="s">
        <v>51</v>
      </c>
      <c r="Y4767">
        <v>42418231</v>
      </c>
      <c r="Z4767" t="s">
        <v>94</v>
      </c>
      <c r="AA4767">
        <v>2015</v>
      </c>
      <c r="AB4767" t="s">
        <v>168</v>
      </c>
      <c r="AC4767" t="s">
        <v>54</v>
      </c>
      <c r="AD4767" t="s">
        <v>55</v>
      </c>
      <c r="AE4767">
        <v>1143207</v>
      </c>
      <c r="AF4767" t="s">
        <v>56</v>
      </c>
      <c r="AG4767" t="s">
        <v>57</v>
      </c>
      <c r="AH4767" t="s">
        <v>52</v>
      </c>
      <c r="AI4767" t="s">
        <v>52</v>
      </c>
    </row>
    <row r="4768" spans="1:35" x14ac:dyDescent="0.25">
      <c r="A4768" s="13" t="str">
        <f t="shared" si="74"/>
        <v>http://dodappwlsprd2.cloud.pge.com:8003/ilis_rpt/dailyeventlogdetail.jsp?odbeventlogid=15-0045408&amp;numberofmonths=24&amp;showchangehistorylog=1</v>
      </c>
      <c r="B4768" s="14" t="str">
        <f>HYPERLINK(A4768,V4768)</f>
        <v>15-0045408</v>
      </c>
      <c r="C4768" t="s">
        <v>5826</v>
      </c>
      <c r="D4768" t="s">
        <v>2859</v>
      </c>
      <c r="E4768" t="s">
        <v>40</v>
      </c>
      <c r="F4768" t="s">
        <v>5840</v>
      </c>
      <c r="G4768" s="2">
        <v>102812101</v>
      </c>
      <c r="H4768" t="s">
        <v>42</v>
      </c>
      <c r="I4768" s="3">
        <v>2246</v>
      </c>
      <c r="J4768">
        <v>20150703</v>
      </c>
      <c r="K4768" s="4">
        <v>1640</v>
      </c>
      <c r="L4768">
        <v>1262546</v>
      </c>
      <c r="M4768" s="5">
        <v>1040</v>
      </c>
      <c r="N4768" t="s">
        <v>43</v>
      </c>
      <c r="O4768" t="s">
        <v>44</v>
      </c>
      <c r="P4768" t="s">
        <v>45</v>
      </c>
      <c r="Q4768" s="5">
        <v>588</v>
      </c>
      <c r="R4768" s="5">
        <v>579273</v>
      </c>
      <c r="S4768" t="s">
        <v>1367</v>
      </c>
      <c r="T4768" t="s">
        <v>47</v>
      </c>
      <c r="U4768" t="s">
        <v>48</v>
      </c>
      <c r="V4768" t="s">
        <v>6045</v>
      </c>
      <c r="W4768" t="s">
        <v>3873</v>
      </c>
      <c r="X4768" t="s">
        <v>51</v>
      </c>
      <c r="Y4768">
        <v>31166007</v>
      </c>
      <c r="Z4768" t="s">
        <v>94</v>
      </c>
      <c r="AA4768">
        <v>2015</v>
      </c>
      <c r="AB4768" t="s">
        <v>168</v>
      </c>
      <c r="AC4768" t="s">
        <v>54</v>
      </c>
      <c r="AD4768" t="s">
        <v>70</v>
      </c>
      <c r="AE4768">
        <v>1143772</v>
      </c>
      <c r="AF4768" t="s">
        <v>56</v>
      </c>
      <c r="AG4768" t="s">
        <v>57</v>
      </c>
      <c r="AH4768" t="s">
        <v>52</v>
      </c>
      <c r="AI4768" t="s">
        <v>52</v>
      </c>
    </row>
    <row r="4769" spans="1:35" x14ac:dyDescent="0.25">
      <c r="A4769" s="13" t="str">
        <f t="shared" si="74"/>
        <v>http://dodappwlsprd2.cloud.pge.com:8003/ilis_rpt/dailyeventlogdetail.jsp?odbeventlogid=15-0046397&amp;numberofmonths=24&amp;showchangehistorylog=1</v>
      </c>
      <c r="B4769" s="14" t="str">
        <f>HYPERLINK(A4769,V4769)</f>
        <v>15-0046397</v>
      </c>
      <c r="C4769" t="s">
        <v>5826</v>
      </c>
      <c r="D4769" t="s">
        <v>2859</v>
      </c>
      <c r="E4769" t="s">
        <v>59</v>
      </c>
      <c r="F4769" t="s">
        <v>5960</v>
      </c>
      <c r="G4769" s="2">
        <v>103451101</v>
      </c>
      <c r="H4769" t="s">
        <v>61</v>
      </c>
      <c r="I4769" s="3">
        <v>2609</v>
      </c>
      <c r="J4769">
        <v>20150708</v>
      </c>
      <c r="K4769" s="4">
        <v>1744</v>
      </c>
      <c r="L4769">
        <v>1265093</v>
      </c>
      <c r="M4769" s="5">
        <v>339</v>
      </c>
      <c r="N4769" t="s">
        <v>43</v>
      </c>
      <c r="O4769" t="s">
        <v>44</v>
      </c>
      <c r="P4769" t="s">
        <v>45</v>
      </c>
      <c r="Q4769" s="5">
        <v>3</v>
      </c>
      <c r="R4769" s="5">
        <v>1017</v>
      </c>
      <c r="S4769" t="s">
        <v>6046</v>
      </c>
      <c r="T4769" t="s">
        <v>106</v>
      </c>
      <c r="U4769" t="s">
        <v>48</v>
      </c>
      <c r="V4769" t="s">
        <v>6047</v>
      </c>
      <c r="W4769" t="s">
        <v>50</v>
      </c>
      <c r="X4769" t="s">
        <v>51</v>
      </c>
      <c r="Y4769">
        <v>31167227</v>
      </c>
      <c r="Z4769" t="s">
        <v>94</v>
      </c>
      <c r="AA4769">
        <v>2015</v>
      </c>
      <c r="AB4769" t="s">
        <v>168</v>
      </c>
      <c r="AC4769" t="s">
        <v>54</v>
      </c>
      <c r="AD4769" t="s">
        <v>55</v>
      </c>
      <c r="AE4769">
        <v>1144437</v>
      </c>
      <c r="AF4769" t="s">
        <v>108</v>
      </c>
      <c r="AG4769" t="s">
        <v>57</v>
      </c>
      <c r="AH4769" t="s">
        <v>52</v>
      </c>
      <c r="AI4769" t="s">
        <v>52</v>
      </c>
    </row>
    <row r="4770" spans="1:35" x14ac:dyDescent="0.25">
      <c r="A4770" s="13" t="str">
        <f t="shared" si="74"/>
        <v>http://dodappwlsprd2.cloud.pge.com:8003/ilis_rpt/dailyeventlogdetail.jsp?odbeventlogid=15-0049508&amp;numberofmonths=24&amp;showchangehistorylog=1</v>
      </c>
      <c r="B4770" s="14" t="str">
        <f>HYPERLINK(A4770,V4770)</f>
        <v>15-0049508</v>
      </c>
      <c r="C4770" t="s">
        <v>5826</v>
      </c>
      <c r="D4770" t="s">
        <v>2859</v>
      </c>
      <c r="E4770" t="s">
        <v>59</v>
      </c>
      <c r="F4770" t="s">
        <v>6023</v>
      </c>
      <c r="G4770" s="2">
        <v>103201102</v>
      </c>
      <c r="H4770" t="s">
        <v>42</v>
      </c>
      <c r="I4770" s="3">
        <v>5462</v>
      </c>
      <c r="J4770">
        <v>20150721</v>
      </c>
      <c r="K4770" s="4">
        <v>1125</v>
      </c>
      <c r="L4770">
        <v>1274610</v>
      </c>
      <c r="M4770" s="5">
        <v>426</v>
      </c>
      <c r="N4770" t="s">
        <v>43</v>
      </c>
      <c r="O4770" t="s">
        <v>83</v>
      </c>
      <c r="P4770" t="s">
        <v>84</v>
      </c>
      <c r="Q4770" s="5">
        <v>459</v>
      </c>
      <c r="R4770" s="5">
        <v>62567</v>
      </c>
      <c r="S4770" t="s">
        <v>471</v>
      </c>
      <c r="T4770" t="s">
        <v>47</v>
      </c>
      <c r="U4770" t="s">
        <v>48</v>
      </c>
      <c r="V4770" t="s">
        <v>6048</v>
      </c>
      <c r="W4770" t="s">
        <v>50</v>
      </c>
      <c r="X4770" t="s">
        <v>51</v>
      </c>
      <c r="Y4770">
        <v>42432197</v>
      </c>
      <c r="Z4770" t="s">
        <v>94</v>
      </c>
      <c r="AA4770">
        <v>2015</v>
      </c>
      <c r="AB4770" t="s">
        <v>168</v>
      </c>
      <c r="AC4770" t="s">
        <v>54</v>
      </c>
      <c r="AD4770" t="s">
        <v>87</v>
      </c>
      <c r="AE4770">
        <v>1146899</v>
      </c>
      <c r="AF4770" t="s">
        <v>56</v>
      </c>
      <c r="AG4770" t="s">
        <v>57</v>
      </c>
      <c r="AH4770" t="s">
        <v>52</v>
      </c>
      <c r="AI4770" t="s">
        <v>52</v>
      </c>
    </row>
    <row r="4771" spans="1:35" x14ac:dyDescent="0.25">
      <c r="A4771" s="13" t="str">
        <f t="shared" si="74"/>
        <v>http://dodappwlsprd2.cloud.pge.com:8003/ilis_rpt/dailyeventlogdetail.jsp?odbeventlogid=15-0051486&amp;numberofmonths=24&amp;showchangehistorylog=1</v>
      </c>
      <c r="B4771" s="14" t="str">
        <f>HYPERLINK(A4771,V4771)</f>
        <v>15-0051486</v>
      </c>
      <c r="C4771" t="s">
        <v>5826</v>
      </c>
      <c r="D4771" t="s">
        <v>2859</v>
      </c>
      <c r="E4771" t="s">
        <v>59</v>
      </c>
      <c r="F4771" t="s">
        <v>6023</v>
      </c>
      <c r="G4771" s="2">
        <v>103201102</v>
      </c>
      <c r="H4771" t="s">
        <v>61</v>
      </c>
      <c r="I4771" s="3">
        <v>711</v>
      </c>
      <c r="J4771">
        <v>20150729</v>
      </c>
      <c r="K4771" s="4">
        <v>2101</v>
      </c>
      <c r="L4771">
        <v>1279816</v>
      </c>
      <c r="M4771" s="5">
        <v>638</v>
      </c>
      <c r="N4771" t="s">
        <v>43</v>
      </c>
      <c r="O4771" t="s">
        <v>44</v>
      </c>
      <c r="P4771" t="s">
        <v>45</v>
      </c>
      <c r="Q4771" s="5">
        <v>15</v>
      </c>
      <c r="R4771" s="5">
        <v>9570</v>
      </c>
      <c r="S4771" t="s">
        <v>463</v>
      </c>
      <c r="T4771" t="s">
        <v>47</v>
      </c>
      <c r="U4771" t="s">
        <v>48</v>
      </c>
      <c r="V4771" t="s">
        <v>6049</v>
      </c>
      <c r="W4771" t="s">
        <v>50</v>
      </c>
      <c r="X4771" t="s">
        <v>51</v>
      </c>
      <c r="Y4771">
        <v>0</v>
      </c>
      <c r="Z4771" t="s">
        <v>94</v>
      </c>
      <c r="AA4771">
        <v>2015</v>
      </c>
      <c r="AB4771" t="s">
        <v>168</v>
      </c>
      <c r="AC4771" t="s">
        <v>54</v>
      </c>
      <c r="AD4771" t="s">
        <v>87</v>
      </c>
      <c r="AE4771">
        <v>1148198</v>
      </c>
      <c r="AF4771" t="s">
        <v>56</v>
      </c>
      <c r="AG4771" t="s">
        <v>57</v>
      </c>
      <c r="AH4771" t="s">
        <v>52</v>
      </c>
      <c r="AI4771" t="s">
        <v>52</v>
      </c>
    </row>
    <row r="4772" spans="1:35" x14ac:dyDescent="0.25">
      <c r="A4772" s="13" t="str">
        <f t="shared" si="74"/>
        <v>http://dodappwlsprd2.cloud.pge.com:8003/ilis_rpt/dailyeventlogdetail.jsp?odbeventlogid=15-0051918&amp;numberofmonths=24&amp;showchangehistorylog=1</v>
      </c>
      <c r="B4772" s="14" t="str">
        <f>HYPERLINK(A4772,V4772)</f>
        <v>15-0051918</v>
      </c>
      <c r="C4772" t="s">
        <v>5826</v>
      </c>
      <c r="D4772" t="s">
        <v>2859</v>
      </c>
      <c r="E4772" t="s">
        <v>40</v>
      </c>
      <c r="F4772" t="s">
        <v>5935</v>
      </c>
      <c r="G4772" s="2">
        <v>103521103</v>
      </c>
      <c r="H4772" t="s">
        <v>42</v>
      </c>
      <c r="I4772" s="3">
        <v>35002</v>
      </c>
      <c r="J4772">
        <v>20150731</v>
      </c>
      <c r="K4772" s="4">
        <v>1204</v>
      </c>
      <c r="L4772">
        <v>1280804</v>
      </c>
      <c r="M4772" s="5">
        <v>456</v>
      </c>
      <c r="N4772" t="s">
        <v>43</v>
      </c>
      <c r="O4772" t="s">
        <v>83</v>
      </c>
      <c r="P4772" t="s">
        <v>124</v>
      </c>
      <c r="Q4772" s="5">
        <v>1100</v>
      </c>
      <c r="R4772" s="5">
        <v>57317</v>
      </c>
      <c r="S4772" t="s">
        <v>3563</v>
      </c>
      <c r="T4772" t="s">
        <v>78</v>
      </c>
      <c r="U4772" t="s">
        <v>48</v>
      </c>
      <c r="V4772" t="s">
        <v>6050</v>
      </c>
      <c r="W4772" t="s">
        <v>50</v>
      </c>
      <c r="X4772" t="s">
        <v>51</v>
      </c>
      <c r="Y4772">
        <v>0</v>
      </c>
      <c r="Z4772" t="s">
        <v>52</v>
      </c>
      <c r="AA4772">
        <v>2015</v>
      </c>
      <c r="AB4772" t="s">
        <v>168</v>
      </c>
      <c r="AC4772" t="s">
        <v>54</v>
      </c>
      <c r="AD4772" t="s">
        <v>87</v>
      </c>
      <c r="AE4772">
        <v>1148471</v>
      </c>
      <c r="AF4772" t="s">
        <v>80</v>
      </c>
      <c r="AG4772" t="s">
        <v>57</v>
      </c>
      <c r="AH4772" t="s">
        <v>52</v>
      </c>
      <c r="AI4772" t="s">
        <v>52</v>
      </c>
    </row>
    <row r="4773" spans="1:35" x14ac:dyDescent="0.25">
      <c r="A4773" s="13" t="str">
        <f t="shared" si="74"/>
        <v>http://dodappwlsprd2.cloud.pge.com:8003/ilis_rpt/dailyeventlogdetail.jsp?odbeventlogid=15-0053347&amp;numberofmonths=24&amp;showchangehistorylog=1</v>
      </c>
      <c r="B4773" s="14" t="str">
        <f>HYPERLINK(A4773,V4773)</f>
        <v>15-0053347</v>
      </c>
      <c r="C4773" t="s">
        <v>5826</v>
      </c>
      <c r="D4773" t="s">
        <v>2859</v>
      </c>
      <c r="E4773" t="s">
        <v>59</v>
      </c>
      <c r="F4773" t="s">
        <v>6023</v>
      </c>
      <c r="G4773" s="2">
        <v>103201102</v>
      </c>
      <c r="H4773" t="s">
        <v>61</v>
      </c>
      <c r="I4773" s="3">
        <v>711</v>
      </c>
      <c r="J4773">
        <v>20150806</v>
      </c>
      <c r="K4773" s="4">
        <v>1817</v>
      </c>
      <c r="L4773">
        <v>1283762</v>
      </c>
      <c r="M4773" s="5">
        <v>489</v>
      </c>
      <c r="N4773" t="s">
        <v>43</v>
      </c>
      <c r="O4773" t="s">
        <v>44</v>
      </c>
      <c r="P4773" t="s">
        <v>111</v>
      </c>
      <c r="Q4773" s="5">
        <v>15</v>
      </c>
      <c r="R4773" s="5">
        <v>5263</v>
      </c>
      <c r="S4773" t="s">
        <v>474</v>
      </c>
      <c r="T4773" t="s">
        <v>47</v>
      </c>
      <c r="U4773" t="s">
        <v>48</v>
      </c>
      <c r="V4773" t="s">
        <v>6051</v>
      </c>
      <c r="W4773" t="s">
        <v>50</v>
      </c>
      <c r="X4773" t="s">
        <v>51</v>
      </c>
      <c r="Y4773">
        <v>42444014</v>
      </c>
      <c r="Z4773" t="s">
        <v>94</v>
      </c>
      <c r="AA4773">
        <v>2015</v>
      </c>
      <c r="AB4773" t="s">
        <v>183</v>
      </c>
      <c r="AC4773" t="s">
        <v>54</v>
      </c>
      <c r="AD4773" t="s">
        <v>87</v>
      </c>
      <c r="AE4773">
        <v>1149367</v>
      </c>
      <c r="AF4773" t="s">
        <v>56</v>
      </c>
      <c r="AG4773" t="s">
        <v>57</v>
      </c>
      <c r="AH4773" t="s">
        <v>52</v>
      </c>
      <c r="AI4773" t="s">
        <v>52</v>
      </c>
    </row>
    <row r="4774" spans="1:35" x14ac:dyDescent="0.25">
      <c r="A4774" s="13" t="str">
        <f t="shared" si="74"/>
        <v>http://dodappwlsprd2.cloud.pge.com:8003/ilis_rpt/dailyeventlogdetail.jsp?odbeventlogid=15-0053884&amp;numberofmonths=24&amp;showchangehistorylog=1</v>
      </c>
      <c r="B4774" s="14" t="str">
        <f>HYPERLINK(A4774,V4774)</f>
        <v>15-0053884</v>
      </c>
      <c r="C4774" t="s">
        <v>5826</v>
      </c>
      <c r="D4774" t="s">
        <v>2859</v>
      </c>
      <c r="E4774" t="s">
        <v>40</v>
      </c>
      <c r="F4774" t="s">
        <v>6040</v>
      </c>
      <c r="G4774" s="2">
        <v>103091102</v>
      </c>
      <c r="H4774" t="s">
        <v>61</v>
      </c>
      <c r="I4774" s="3">
        <v>7063</v>
      </c>
      <c r="J4774">
        <v>20150808</v>
      </c>
      <c r="K4774" s="4">
        <v>2258</v>
      </c>
      <c r="L4774">
        <v>1285411</v>
      </c>
      <c r="M4774" s="5">
        <v>529</v>
      </c>
      <c r="N4774" t="s">
        <v>43</v>
      </c>
      <c r="O4774" t="s">
        <v>44</v>
      </c>
      <c r="P4774" t="s">
        <v>45</v>
      </c>
      <c r="Q4774" s="5">
        <v>12</v>
      </c>
      <c r="R4774" s="5">
        <v>3582</v>
      </c>
      <c r="S4774" t="s">
        <v>463</v>
      </c>
      <c r="T4774" t="s">
        <v>47</v>
      </c>
      <c r="U4774" t="s">
        <v>121</v>
      </c>
      <c r="V4774" t="s">
        <v>6052</v>
      </c>
      <c r="W4774" t="s">
        <v>50</v>
      </c>
      <c r="X4774" t="s">
        <v>51</v>
      </c>
      <c r="Y4774">
        <v>42446281</v>
      </c>
      <c r="Z4774" t="s">
        <v>94</v>
      </c>
      <c r="AA4774">
        <v>2015</v>
      </c>
      <c r="AB4774" t="s">
        <v>183</v>
      </c>
      <c r="AC4774" t="s">
        <v>54</v>
      </c>
      <c r="AD4774" t="s">
        <v>55</v>
      </c>
      <c r="AE4774">
        <v>1149894</v>
      </c>
      <c r="AF4774" t="s">
        <v>56</v>
      </c>
      <c r="AG4774" t="s">
        <v>57</v>
      </c>
      <c r="AH4774" t="s">
        <v>52</v>
      </c>
      <c r="AI4774" t="s">
        <v>52</v>
      </c>
    </row>
    <row r="4775" spans="1:35" x14ac:dyDescent="0.25">
      <c r="A4775" s="13" t="str">
        <f t="shared" si="74"/>
        <v>http://dodappwlsprd2.cloud.pge.com:8003/ilis_rpt/dailyeventlogdetail.jsp?odbeventlogid=15-0054157&amp;numberofmonths=24&amp;showchangehistorylog=1</v>
      </c>
      <c r="B4775" s="14" t="str">
        <f>HYPERLINK(A4775,V4775)</f>
        <v>15-0054157</v>
      </c>
      <c r="C4775" t="s">
        <v>5826</v>
      </c>
      <c r="D4775" t="s">
        <v>2859</v>
      </c>
      <c r="E4775" t="s">
        <v>59</v>
      </c>
      <c r="F4775" t="s">
        <v>5952</v>
      </c>
      <c r="G4775" s="2">
        <v>103201101</v>
      </c>
      <c r="H4775" t="s">
        <v>81</v>
      </c>
      <c r="I4775" s="3" t="s">
        <v>82</v>
      </c>
      <c r="J4775">
        <v>20150810</v>
      </c>
      <c r="K4775" s="4">
        <v>1552</v>
      </c>
      <c r="L4775">
        <v>1286118</v>
      </c>
      <c r="M4775" s="5">
        <v>267</v>
      </c>
      <c r="N4775" t="s">
        <v>43</v>
      </c>
      <c r="O4775" t="s">
        <v>89</v>
      </c>
      <c r="P4775" t="s">
        <v>455</v>
      </c>
      <c r="Q4775" s="5">
        <v>698</v>
      </c>
      <c r="R4775" s="5">
        <v>163106</v>
      </c>
      <c r="S4775" t="s">
        <v>463</v>
      </c>
      <c r="T4775" t="s">
        <v>154</v>
      </c>
      <c r="U4775" t="s">
        <v>121</v>
      </c>
      <c r="V4775" t="s">
        <v>6053</v>
      </c>
      <c r="W4775" t="s">
        <v>50</v>
      </c>
      <c r="X4775" t="s">
        <v>51</v>
      </c>
      <c r="Y4775">
        <v>0</v>
      </c>
      <c r="Z4775" t="s">
        <v>52</v>
      </c>
      <c r="AA4775">
        <v>2015</v>
      </c>
      <c r="AB4775" t="s">
        <v>183</v>
      </c>
      <c r="AC4775" t="s">
        <v>54</v>
      </c>
      <c r="AD4775" t="s">
        <v>87</v>
      </c>
      <c r="AE4775">
        <v>1150071</v>
      </c>
      <c r="AF4775" t="s">
        <v>156</v>
      </c>
      <c r="AG4775" t="s">
        <v>57</v>
      </c>
      <c r="AH4775" t="s">
        <v>52</v>
      </c>
      <c r="AI4775" t="s">
        <v>52</v>
      </c>
    </row>
    <row r="4776" spans="1:35" x14ac:dyDescent="0.25">
      <c r="A4776" s="13" t="str">
        <f t="shared" si="74"/>
        <v>http://dodappwlsprd2.cloud.pge.com:8003/ilis_rpt/dailyeventlogdetail.jsp?odbeventlogid=15-0055136&amp;numberofmonths=24&amp;showchangehistorylog=1</v>
      </c>
      <c r="B4776" s="14" t="str">
        <f>HYPERLINK(A4776,V4776)</f>
        <v>15-0055136</v>
      </c>
      <c r="C4776" t="s">
        <v>5826</v>
      </c>
      <c r="D4776" t="s">
        <v>2859</v>
      </c>
      <c r="E4776" t="s">
        <v>40</v>
      </c>
      <c r="F4776" t="s">
        <v>5973</v>
      </c>
      <c r="G4776" s="2">
        <v>103732101</v>
      </c>
      <c r="H4776" t="s">
        <v>42</v>
      </c>
      <c r="I4776" s="3">
        <v>1482</v>
      </c>
      <c r="J4776">
        <v>20150814</v>
      </c>
      <c r="K4776" s="4">
        <v>1509</v>
      </c>
      <c r="L4776">
        <v>1288450</v>
      </c>
      <c r="M4776" s="5">
        <v>1265</v>
      </c>
      <c r="N4776" t="s">
        <v>43</v>
      </c>
      <c r="O4776" t="s">
        <v>44</v>
      </c>
      <c r="P4776" t="s">
        <v>45</v>
      </c>
      <c r="Q4776" s="5">
        <v>24</v>
      </c>
      <c r="R4776" s="5">
        <v>3072</v>
      </c>
      <c r="S4776" t="s">
        <v>1577</v>
      </c>
      <c r="T4776" t="s">
        <v>47</v>
      </c>
      <c r="U4776" t="s">
        <v>66</v>
      </c>
      <c r="V4776" t="s">
        <v>6054</v>
      </c>
      <c r="W4776" t="s">
        <v>50</v>
      </c>
      <c r="X4776" t="s">
        <v>51</v>
      </c>
      <c r="Y4776">
        <v>0</v>
      </c>
      <c r="Z4776" t="s">
        <v>52</v>
      </c>
      <c r="AA4776">
        <v>2015</v>
      </c>
      <c r="AB4776" t="s">
        <v>183</v>
      </c>
      <c r="AC4776" t="s">
        <v>54</v>
      </c>
      <c r="AD4776" t="s">
        <v>87</v>
      </c>
      <c r="AE4776">
        <v>1150763</v>
      </c>
      <c r="AF4776" t="s">
        <v>56</v>
      </c>
      <c r="AG4776" t="s">
        <v>57</v>
      </c>
      <c r="AH4776" t="s">
        <v>52</v>
      </c>
      <c r="AI4776" t="s">
        <v>52</v>
      </c>
    </row>
    <row r="4777" spans="1:35" x14ac:dyDescent="0.25">
      <c r="A4777" s="13" t="str">
        <f t="shared" si="74"/>
        <v>http://dodappwlsprd2.cloud.pge.com:8003/ilis_rpt/dailyeventlogdetail.jsp?odbeventlogid=15-0058228&amp;numberofmonths=24&amp;showchangehistorylog=1</v>
      </c>
      <c r="B4777" s="14" t="str">
        <f>HYPERLINK(A4777,V4777)</f>
        <v>15-0058228</v>
      </c>
      <c r="C4777" t="s">
        <v>5826</v>
      </c>
      <c r="D4777" t="s">
        <v>2859</v>
      </c>
      <c r="E4777" t="s">
        <v>59</v>
      </c>
      <c r="F4777" t="s">
        <v>5889</v>
      </c>
      <c r="G4777" s="2">
        <v>102831106</v>
      </c>
      <c r="H4777" t="s">
        <v>61</v>
      </c>
      <c r="I4777" s="3">
        <v>17907</v>
      </c>
      <c r="J4777">
        <v>20150829</v>
      </c>
      <c r="K4777" s="4">
        <v>2323</v>
      </c>
      <c r="L4777">
        <v>1297028</v>
      </c>
      <c r="M4777" s="5">
        <v>438</v>
      </c>
      <c r="N4777" t="s">
        <v>43</v>
      </c>
      <c r="O4777" t="s">
        <v>44</v>
      </c>
      <c r="P4777" t="s">
        <v>111</v>
      </c>
      <c r="Q4777" s="5">
        <v>96</v>
      </c>
      <c r="R4777" s="5">
        <v>42048</v>
      </c>
      <c r="S4777" t="s">
        <v>463</v>
      </c>
      <c r="T4777" t="s">
        <v>47</v>
      </c>
      <c r="U4777" t="s">
        <v>48</v>
      </c>
      <c r="V4777" t="s">
        <v>6055</v>
      </c>
      <c r="W4777" t="s">
        <v>50</v>
      </c>
      <c r="X4777" t="s">
        <v>51</v>
      </c>
      <c r="Y4777">
        <v>42460484</v>
      </c>
      <c r="Z4777" t="s">
        <v>94</v>
      </c>
      <c r="AA4777">
        <v>2015</v>
      </c>
      <c r="AB4777" t="s">
        <v>183</v>
      </c>
      <c r="AC4777" t="s">
        <v>54</v>
      </c>
      <c r="AD4777" t="s">
        <v>70</v>
      </c>
      <c r="AE4777">
        <v>1152936</v>
      </c>
      <c r="AF4777" t="s">
        <v>56</v>
      </c>
      <c r="AG4777" t="s">
        <v>57</v>
      </c>
      <c r="AH4777" t="s">
        <v>52</v>
      </c>
      <c r="AI4777" t="s">
        <v>52</v>
      </c>
    </row>
    <row r="4778" spans="1:35" x14ac:dyDescent="0.25">
      <c r="A4778" s="13" t="str">
        <f t="shared" si="74"/>
        <v>http://dodappwlsprd2.cloud.pge.com:8003/ilis_rpt/dailyeventlogdetail.jsp?odbeventlogid=15-0061101&amp;numberofmonths=24&amp;showchangehistorylog=1</v>
      </c>
      <c r="B4778" s="14" t="str">
        <f>HYPERLINK(A4778,V4778)</f>
        <v>15-0061101</v>
      </c>
      <c r="C4778" t="s">
        <v>5826</v>
      </c>
      <c r="D4778" t="s">
        <v>2859</v>
      </c>
      <c r="E4778" t="s">
        <v>59</v>
      </c>
      <c r="F4778" t="s">
        <v>5845</v>
      </c>
      <c r="G4778" s="2">
        <v>102911105</v>
      </c>
      <c r="H4778" t="s">
        <v>42</v>
      </c>
      <c r="I4778" s="3">
        <v>1702</v>
      </c>
      <c r="J4778">
        <v>20150913</v>
      </c>
      <c r="K4778" s="4">
        <v>1452</v>
      </c>
      <c r="L4778">
        <v>1305033</v>
      </c>
      <c r="M4778" s="5">
        <v>475</v>
      </c>
      <c r="N4778" t="s">
        <v>43</v>
      </c>
      <c r="O4778" t="s">
        <v>89</v>
      </c>
      <c r="P4778" t="s">
        <v>455</v>
      </c>
      <c r="Q4778" s="5">
        <v>306</v>
      </c>
      <c r="R4778" s="5">
        <v>132570</v>
      </c>
      <c r="S4778" t="s">
        <v>474</v>
      </c>
      <c r="T4778" t="s">
        <v>47</v>
      </c>
      <c r="U4778" t="s">
        <v>48</v>
      </c>
      <c r="V4778" t="s">
        <v>6056</v>
      </c>
      <c r="W4778" t="s">
        <v>50</v>
      </c>
      <c r="X4778" t="s">
        <v>51</v>
      </c>
      <c r="Y4778">
        <v>42470147</v>
      </c>
      <c r="Z4778" t="s">
        <v>52</v>
      </c>
      <c r="AA4778">
        <v>2015</v>
      </c>
      <c r="AB4778" t="s">
        <v>194</v>
      </c>
      <c r="AC4778" t="s">
        <v>54</v>
      </c>
      <c r="AD4778" t="s">
        <v>55</v>
      </c>
      <c r="AE4778">
        <v>1154991</v>
      </c>
      <c r="AF4778" t="s">
        <v>56</v>
      </c>
      <c r="AG4778" t="s">
        <v>57</v>
      </c>
      <c r="AH4778" t="s">
        <v>52</v>
      </c>
      <c r="AI4778" t="s">
        <v>52</v>
      </c>
    </row>
    <row r="4779" spans="1:35" x14ac:dyDescent="0.25">
      <c r="A4779" s="13" t="str">
        <f t="shared" si="74"/>
        <v>http://dodappwlsprd2.cloud.pge.com:8003/ilis_rpt/dailyeventlogdetail.jsp?odbeventlogid=15-0062344&amp;numberofmonths=24&amp;showchangehistorylog=1</v>
      </c>
      <c r="B4779" s="14" t="str">
        <f>HYPERLINK(A4779,V4779)</f>
        <v>15-0062344</v>
      </c>
      <c r="C4779" t="s">
        <v>5826</v>
      </c>
      <c r="D4779" t="s">
        <v>2859</v>
      </c>
      <c r="E4779" t="s">
        <v>40</v>
      </c>
      <c r="F4779" t="s">
        <v>5878</v>
      </c>
      <c r="G4779" s="2">
        <v>102931103</v>
      </c>
      <c r="H4779" t="s">
        <v>61</v>
      </c>
      <c r="I4779" s="3">
        <v>9647</v>
      </c>
      <c r="J4779">
        <v>20150920</v>
      </c>
      <c r="K4779" s="4">
        <v>529</v>
      </c>
      <c r="L4779">
        <v>1308795</v>
      </c>
      <c r="M4779" s="5">
        <v>469</v>
      </c>
      <c r="N4779" t="s">
        <v>43</v>
      </c>
      <c r="O4779" t="s">
        <v>83</v>
      </c>
      <c r="P4779" t="s">
        <v>124</v>
      </c>
      <c r="Q4779" s="5">
        <v>101</v>
      </c>
      <c r="R4779" s="5">
        <v>17326</v>
      </c>
      <c r="S4779" t="s">
        <v>463</v>
      </c>
      <c r="T4779" t="s">
        <v>78</v>
      </c>
      <c r="U4779" t="s">
        <v>121</v>
      </c>
      <c r="V4779" t="s">
        <v>6057</v>
      </c>
      <c r="W4779" t="s">
        <v>50</v>
      </c>
      <c r="X4779" t="s">
        <v>51</v>
      </c>
      <c r="Y4779">
        <v>0</v>
      </c>
      <c r="Z4779" t="s">
        <v>52</v>
      </c>
      <c r="AA4779">
        <v>2015</v>
      </c>
      <c r="AB4779" t="s">
        <v>194</v>
      </c>
      <c r="AC4779" t="s">
        <v>54</v>
      </c>
      <c r="AD4779" t="s">
        <v>87</v>
      </c>
      <c r="AE4779">
        <v>1155953</v>
      </c>
      <c r="AF4779" t="s">
        <v>80</v>
      </c>
      <c r="AG4779" t="s">
        <v>57</v>
      </c>
      <c r="AH4779" t="s">
        <v>52</v>
      </c>
      <c r="AI4779" t="s">
        <v>52</v>
      </c>
    </row>
    <row r="4780" spans="1:35" x14ac:dyDescent="0.25">
      <c r="A4780" s="13" t="str">
        <f t="shared" si="74"/>
        <v>http://dodappwlsprd2.cloud.pge.com:8003/ilis_rpt/dailyeventlogdetail.jsp?odbeventlogid=15-0062628&amp;numberofmonths=24&amp;showchangehistorylog=1</v>
      </c>
      <c r="B4780" s="14" t="str">
        <f>HYPERLINK(A4780,V4780)</f>
        <v>15-0062628</v>
      </c>
      <c r="C4780" t="s">
        <v>5826</v>
      </c>
      <c r="D4780" t="s">
        <v>2859</v>
      </c>
      <c r="E4780" t="s">
        <v>40</v>
      </c>
      <c r="F4780" t="s">
        <v>5894</v>
      </c>
      <c r="G4780" s="2">
        <v>103351104</v>
      </c>
      <c r="H4780" t="s">
        <v>61</v>
      </c>
      <c r="I4780" s="3">
        <v>3719</v>
      </c>
      <c r="J4780">
        <v>20150922</v>
      </c>
      <c r="K4780" s="4">
        <v>634</v>
      </c>
      <c r="L4780">
        <v>1309901</v>
      </c>
      <c r="M4780" s="5">
        <v>206</v>
      </c>
      <c r="N4780" t="s">
        <v>43</v>
      </c>
      <c r="O4780" t="s">
        <v>44</v>
      </c>
      <c r="P4780" t="s">
        <v>45</v>
      </c>
      <c r="Q4780" s="5">
        <v>161</v>
      </c>
      <c r="R4780" s="5">
        <v>14518</v>
      </c>
      <c r="S4780" t="s">
        <v>463</v>
      </c>
      <c r="T4780" t="s">
        <v>47</v>
      </c>
      <c r="U4780" t="s">
        <v>48</v>
      </c>
      <c r="V4780" t="s">
        <v>6058</v>
      </c>
      <c r="W4780" t="s">
        <v>50</v>
      </c>
      <c r="X4780" t="s">
        <v>51</v>
      </c>
      <c r="Y4780">
        <v>42481308</v>
      </c>
      <c r="Z4780" t="s">
        <v>52</v>
      </c>
      <c r="AA4780">
        <v>2015</v>
      </c>
      <c r="AB4780" t="s">
        <v>194</v>
      </c>
      <c r="AC4780" t="s">
        <v>54</v>
      </c>
      <c r="AD4780" t="s">
        <v>208</v>
      </c>
      <c r="AE4780">
        <v>1156192</v>
      </c>
      <c r="AF4780" t="s">
        <v>56</v>
      </c>
      <c r="AG4780" t="s">
        <v>57</v>
      </c>
      <c r="AH4780" t="s">
        <v>52</v>
      </c>
      <c r="AI4780" t="s">
        <v>52</v>
      </c>
    </row>
    <row r="4781" spans="1:35" x14ac:dyDescent="0.25">
      <c r="A4781" s="13" t="str">
        <f t="shared" si="74"/>
        <v>http://dodappwlsprd2.cloud.pge.com:8003/ilis_rpt/dailyeventlogdetail.jsp?odbeventlogid=15-0067708&amp;numberofmonths=24&amp;showchangehistorylog=1</v>
      </c>
      <c r="B4781" s="14" t="str">
        <f>HYPERLINK(A4781,V4781)</f>
        <v>15-0067708</v>
      </c>
      <c r="C4781" t="s">
        <v>5826</v>
      </c>
      <c r="D4781" t="s">
        <v>2859</v>
      </c>
      <c r="E4781" t="s">
        <v>59</v>
      </c>
      <c r="F4781" t="s">
        <v>5969</v>
      </c>
      <c r="G4781" s="2">
        <v>102021101</v>
      </c>
      <c r="H4781" t="s">
        <v>61</v>
      </c>
      <c r="I4781" s="3">
        <v>16015</v>
      </c>
      <c r="J4781">
        <v>20151003</v>
      </c>
      <c r="K4781" s="4">
        <v>2111</v>
      </c>
      <c r="L4781">
        <v>1316255</v>
      </c>
      <c r="M4781" s="5">
        <v>567</v>
      </c>
      <c r="N4781" t="s">
        <v>43</v>
      </c>
      <c r="O4781" t="s">
        <v>44</v>
      </c>
      <c r="P4781" t="s">
        <v>45</v>
      </c>
      <c r="Q4781" s="5">
        <v>157</v>
      </c>
      <c r="R4781" s="5">
        <v>10499</v>
      </c>
      <c r="S4781" t="s">
        <v>530</v>
      </c>
      <c r="T4781" t="s">
        <v>47</v>
      </c>
      <c r="U4781" t="s">
        <v>48</v>
      </c>
      <c r="V4781" t="s">
        <v>6059</v>
      </c>
      <c r="W4781" t="s">
        <v>50</v>
      </c>
      <c r="X4781" t="s">
        <v>51</v>
      </c>
      <c r="Y4781">
        <v>0</v>
      </c>
      <c r="Z4781" t="s">
        <v>94</v>
      </c>
      <c r="AA4781">
        <v>2015</v>
      </c>
      <c r="AB4781" t="s">
        <v>205</v>
      </c>
      <c r="AC4781" t="s">
        <v>54</v>
      </c>
      <c r="AD4781" t="s">
        <v>55</v>
      </c>
      <c r="AE4781">
        <v>1160476</v>
      </c>
      <c r="AF4781" t="s">
        <v>56</v>
      </c>
      <c r="AG4781" t="s">
        <v>57</v>
      </c>
      <c r="AH4781" t="s">
        <v>52</v>
      </c>
      <c r="AI4781" t="s">
        <v>52</v>
      </c>
    </row>
    <row r="4782" spans="1:35" x14ac:dyDescent="0.25">
      <c r="A4782" s="13" t="str">
        <f t="shared" si="74"/>
        <v>http://dodappwlsprd2.cloud.pge.com:8003/ilis_rpt/dailyeventlogdetail.jsp?odbeventlogid=15-0067677&amp;numberofmonths=24&amp;showchangehistorylog=1</v>
      </c>
      <c r="B4782" s="14" t="str">
        <f>HYPERLINK(A4782,V4782)</f>
        <v>15-0067677</v>
      </c>
      <c r="C4782" t="s">
        <v>5826</v>
      </c>
      <c r="D4782" t="s">
        <v>2859</v>
      </c>
      <c r="E4782" t="s">
        <v>59</v>
      </c>
      <c r="F4782" t="s">
        <v>5910</v>
      </c>
      <c r="G4782" s="2">
        <v>102831103</v>
      </c>
      <c r="H4782" t="s">
        <v>42</v>
      </c>
      <c r="I4782" s="3">
        <v>2488</v>
      </c>
      <c r="J4782">
        <v>20151003</v>
      </c>
      <c r="K4782" s="4">
        <v>2103</v>
      </c>
      <c r="L4782">
        <v>1316247</v>
      </c>
      <c r="M4782" s="5">
        <v>623</v>
      </c>
      <c r="N4782" t="s">
        <v>43</v>
      </c>
      <c r="O4782" t="s">
        <v>44</v>
      </c>
      <c r="P4782" t="s">
        <v>45</v>
      </c>
      <c r="Q4782" s="5">
        <v>777</v>
      </c>
      <c r="R4782" s="5">
        <v>81846</v>
      </c>
      <c r="S4782" t="s">
        <v>6060</v>
      </c>
      <c r="T4782" t="s">
        <v>78</v>
      </c>
      <c r="U4782" t="s">
        <v>48</v>
      </c>
      <c r="V4782" t="s">
        <v>6061</v>
      </c>
      <c r="W4782" t="s">
        <v>50</v>
      </c>
      <c r="X4782" t="s">
        <v>51</v>
      </c>
      <c r="Y4782">
        <v>0</v>
      </c>
      <c r="Z4782" t="s">
        <v>94</v>
      </c>
      <c r="AA4782">
        <v>2015</v>
      </c>
      <c r="AB4782" t="s">
        <v>205</v>
      </c>
      <c r="AC4782" t="s">
        <v>54</v>
      </c>
      <c r="AD4782" t="s">
        <v>55</v>
      </c>
      <c r="AE4782">
        <v>1160440</v>
      </c>
      <c r="AF4782" t="s">
        <v>80</v>
      </c>
      <c r="AG4782" t="s">
        <v>57</v>
      </c>
      <c r="AH4782" t="s">
        <v>52</v>
      </c>
      <c r="AI4782" t="s">
        <v>52</v>
      </c>
    </row>
    <row r="4783" spans="1:35" x14ac:dyDescent="0.25">
      <c r="A4783" s="13" t="str">
        <f t="shared" si="74"/>
        <v>http://dodappwlsprd2.cloud.pge.com:8003/ilis_rpt/dailyeventlogdetail.jsp?odbeventlogid=15-0067707&amp;numberofmonths=24&amp;showchangehistorylog=1</v>
      </c>
      <c r="B4783" s="14" t="str">
        <f>HYPERLINK(A4783,V4783)</f>
        <v>15-0067707</v>
      </c>
      <c r="C4783" t="s">
        <v>5826</v>
      </c>
      <c r="D4783" t="s">
        <v>2859</v>
      </c>
      <c r="E4783" t="s">
        <v>59</v>
      </c>
      <c r="F4783" t="s">
        <v>5873</v>
      </c>
      <c r="G4783" s="2">
        <v>102831101</v>
      </c>
      <c r="H4783" t="s">
        <v>61</v>
      </c>
      <c r="I4783" s="3">
        <v>5181</v>
      </c>
      <c r="J4783">
        <v>20151004</v>
      </c>
      <c r="K4783" s="4">
        <v>13</v>
      </c>
      <c r="L4783">
        <v>1316382</v>
      </c>
      <c r="M4783" s="5">
        <v>607</v>
      </c>
      <c r="N4783" t="s">
        <v>43</v>
      </c>
      <c r="O4783" t="s">
        <v>44</v>
      </c>
      <c r="P4783" t="s">
        <v>45</v>
      </c>
      <c r="Q4783" s="5">
        <v>88</v>
      </c>
      <c r="R4783" s="5">
        <v>44372</v>
      </c>
      <c r="S4783" t="s">
        <v>530</v>
      </c>
      <c r="T4783" t="s">
        <v>47</v>
      </c>
      <c r="U4783" t="s">
        <v>48</v>
      </c>
      <c r="V4783" t="s">
        <v>6062</v>
      </c>
      <c r="W4783" t="s">
        <v>50</v>
      </c>
      <c r="X4783" t="s">
        <v>51</v>
      </c>
      <c r="Y4783">
        <v>0</v>
      </c>
      <c r="Z4783" t="s">
        <v>94</v>
      </c>
      <c r="AA4783">
        <v>2015</v>
      </c>
      <c r="AB4783" t="s">
        <v>205</v>
      </c>
      <c r="AC4783" t="s">
        <v>54</v>
      </c>
      <c r="AD4783" t="s">
        <v>55</v>
      </c>
      <c r="AE4783">
        <v>1160474</v>
      </c>
      <c r="AF4783" t="s">
        <v>56</v>
      </c>
      <c r="AG4783" t="s">
        <v>57</v>
      </c>
      <c r="AH4783" t="s">
        <v>52</v>
      </c>
      <c r="AI4783" t="s">
        <v>52</v>
      </c>
    </row>
    <row r="4784" spans="1:35" x14ac:dyDescent="0.25">
      <c r="A4784" s="13" t="str">
        <f t="shared" si="74"/>
        <v>http://dodappwlsprd2.cloud.pge.com:8003/ilis_rpt/dailyeventlogdetail.jsp?odbeventlogid=15-0067711&amp;numberofmonths=24&amp;showchangehistorylog=1</v>
      </c>
      <c r="B4784" s="14" t="str">
        <f>HYPERLINK(A4784,V4784)</f>
        <v>15-0067711</v>
      </c>
      <c r="C4784" t="s">
        <v>5826</v>
      </c>
      <c r="D4784" t="s">
        <v>2859</v>
      </c>
      <c r="E4784" t="s">
        <v>59</v>
      </c>
      <c r="F4784" t="s">
        <v>5956</v>
      </c>
      <c r="G4784" s="2">
        <v>102831105</v>
      </c>
      <c r="H4784" t="s">
        <v>61</v>
      </c>
      <c r="I4784" s="3">
        <v>27157</v>
      </c>
      <c r="J4784">
        <v>20151004</v>
      </c>
      <c r="K4784" s="4">
        <v>56</v>
      </c>
      <c r="L4784">
        <v>1316439</v>
      </c>
      <c r="M4784" s="5">
        <v>899</v>
      </c>
      <c r="N4784" t="s">
        <v>43</v>
      </c>
      <c r="O4784" t="s">
        <v>44</v>
      </c>
      <c r="P4784" t="s">
        <v>45</v>
      </c>
      <c r="Q4784" s="5">
        <v>3</v>
      </c>
      <c r="R4784" s="5">
        <v>2697</v>
      </c>
      <c r="S4784" t="s">
        <v>530</v>
      </c>
      <c r="T4784" t="s">
        <v>47</v>
      </c>
      <c r="U4784" t="s">
        <v>48</v>
      </c>
      <c r="V4784" t="s">
        <v>6063</v>
      </c>
      <c r="W4784" t="s">
        <v>50</v>
      </c>
      <c r="X4784" t="s">
        <v>51</v>
      </c>
      <c r="Y4784">
        <v>0</v>
      </c>
      <c r="Z4784" t="s">
        <v>94</v>
      </c>
      <c r="AA4784">
        <v>2015</v>
      </c>
      <c r="AB4784" t="s">
        <v>205</v>
      </c>
      <c r="AC4784" t="s">
        <v>54</v>
      </c>
      <c r="AD4784" t="s">
        <v>55</v>
      </c>
      <c r="AE4784">
        <v>1160480</v>
      </c>
      <c r="AF4784" t="s">
        <v>56</v>
      </c>
      <c r="AG4784" t="s">
        <v>57</v>
      </c>
      <c r="AH4784" t="s">
        <v>52</v>
      </c>
      <c r="AI4784" t="s">
        <v>52</v>
      </c>
    </row>
    <row r="4785" spans="1:35" x14ac:dyDescent="0.25">
      <c r="A4785" s="13" t="str">
        <f t="shared" si="74"/>
        <v>http://dodappwlsprd2.cloud.pge.com:8003/ilis_rpt/dailyeventlogdetail.jsp?odbeventlogid=15-0072279&amp;numberofmonths=24&amp;showchangehistorylog=1</v>
      </c>
      <c r="B4785" s="14" t="str">
        <f>HYPERLINK(A4785,V4785)</f>
        <v>15-0072279</v>
      </c>
      <c r="C4785" t="s">
        <v>5826</v>
      </c>
      <c r="D4785" t="s">
        <v>2859</v>
      </c>
      <c r="E4785" t="s">
        <v>40</v>
      </c>
      <c r="F4785" t="s">
        <v>5858</v>
      </c>
      <c r="G4785" s="2">
        <v>103601101</v>
      </c>
      <c r="H4785" t="s">
        <v>61</v>
      </c>
      <c r="I4785" s="3">
        <v>1429</v>
      </c>
      <c r="J4785">
        <v>20151020</v>
      </c>
      <c r="K4785" s="4">
        <v>1455</v>
      </c>
      <c r="L4785">
        <v>1326821</v>
      </c>
      <c r="M4785" s="5">
        <v>713</v>
      </c>
      <c r="N4785" t="s">
        <v>43</v>
      </c>
      <c r="O4785" t="s">
        <v>83</v>
      </c>
      <c r="P4785" t="s">
        <v>124</v>
      </c>
      <c r="Q4785" s="5">
        <v>10</v>
      </c>
      <c r="R4785" s="5">
        <v>7130</v>
      </c>
      <c r="S4785" t="s">
        <v>463</v>
      </c>
      <c r="T4785" t="s">
        <v>78</v>
      </c>
      <c r="U4785" t="s">
        <v>48</v>
      </c>
      <c r="V4785" t="s">
        <v>6064</v>
      </c>
      <c r="W4785" t="s">
        <v>50</v>
      </c>
      <c r="X4785" t="s">
        <v>51</v>
      </c>
      <c r="Y4785">
        <v>0</v>
      </c>
      <c r="Z4785" t="s">
        <v>52</v>
      </c>
      <c r="AA4785">
        <v>2015</v>
      </c>
      <c r="AB4785" t="s">
        <v>205</v>
      </c>
      <c r="AC4785" t="s">
        <v>54</v>
      </c>
      <c r="AD4785" t="s">
        <v>55</v>
      </c>
      <c r="AE4785">
        <v>1163720</v>
      </c>
      <c r="AF4785" t="s">
        <v>80</v>
      </c>
      <c r="AG4785" t="s">
        <v>57</v>
      </c>
      <c r="AH4785" t="s">
        <v>52</v>
      </c>
      <c r="AI4785" t="s">
        <v>52</v>
      </c>
    </row>
    <row r="4786" spans="1:35" x14ac:dyDescent="0.25">
      <c r="A4786" s="13" t="str">
        <f t="shared" si="74"/>
        <v>http://dodappwlsprd2.cloud.pge.com:8003/ilis_rpt/dailyeventlogdetail.jsp?odbeventlogid=15-0075389&amp;numberofmonths=24&amp;showchangehistorylog=1</v>
      </c>
      <c r="B4786" s="14" t="str">
        <f>HYPERLINK(A4786,V4786)</f>
        <v>15-0075389</v>
      </c>
      <c r="C4786" t="s">
        <v>5826</v>
      </c>
      <c r="D4786" t="s">
        <v>2859</v>
      </c>
      <c r="E4786" t="s">
        <v>40</v>
      </c>
      <c r="F4786" t="s">
        <v>6065</v>
      </c>
      <c r="G4786" s="2">
        <v>103331101</v>
      </c>
      <c r="H4786" t="s">
        <v>42</v>
      </c>
      <c r="I4786" s="3">
        <v>85152</v>
      </c>
      <c r="J4786">
        <v>20151103</v>
      </c>
      <c r="K4786" s="4">
        <v>1919</v>
      </c>
      <c r="L4786">
        <v>1334907</v>
      </c>
      <c r="M4786" s="5">
        <v>518</v>
      </c>
      <c r="N4786" t="s">
        <v>43</v>
      </c>
      <c r="O4786" t="s">
        <v>83</v>
      </c>
      <c r="P4786" t="s">
        <v>124</v>
      </c>
      <c r="Q4786" s="5">
        <v>479</v>
      </c>
      <c r="R4786" s="5">
        <v>189067</v>
      </c>
      <c r="S4786" t="s">
        <v>463</v>
      </c>
      <c r="T4786" t="s">
        <v>78</v>
      </c>
      <c r="U4786" t="s">
        <v>48</v>
      </c>
      <c r="V4786" t="s">
        <v>6066</v>
      </c>
      <c r="W4786" t="s">
        <v>50</v>
      </c>
      <c r="X4786" t="s">
        <v>51</v>
      </c>
      <c r="Y4786">
        <v>0</v>
      </c>
      <c r="Z4786" t="s">
        <v>94</v>
      </c>
      <c r="AA4786">
        <v>2015</v>
      </c>
      <c r="AB4786" t="s">
        <v>214</v>
      </c>
      <c r="AC4786" t="s">
        <v>54</v>
      </c>
      <c r="AD4786" t="s">
        <v>87</v>
      </c>
      <c r="AE4786">
        <v>1166278</v>
      </c>
      <c r="AF4786" t="s">
        <v>80</v>
      </c>
      <c r="AG4786" t="s">
        <v>57</v>
      </c>
      <c r="AH4786" t="s">
        <v>52</v>
      </c>
      <c r="AI4786" t="s">
        <v>52</v>
      </c>
    </row>
    <row r="4787" spans="1:35" x14ac:dyDescent="0.25">
      <c r="A4787" s="13" t="str">
        <f t="shared" si="74"/>
        <v>http://dodappwlsprd2.cloud.pge.com:8003/ilis_rpt/dailyeventlogdetail.jsp?odbeventlogid=15-0075703&amp;numberofmonths=24&amp;showchangehistorylog=1</v>
      </c>
      <c r="B4787" s="14" t="str">
        <f>HYPERLINK(A4787,V4787)</f>
        <v>15-0075703</v>
      </c>
      <c r="C4787" t="s">
        <v>5826</v>
      </c>
      <c r="D4787" t="s">
        <v>2859</v>
      </c>
      <c r="E4787" t="s">
        <v>40</v>
      </c>
      <c r="F4787" t="s">
        <v>5827</v>
      </c>
      <c r="G4787" s="2">
        <v>103521102</v>
      </c>
      <c r="H4787" t="s">
        <v>496</v>
      </c>
      <c r="I4787" s="3" t="s">
        <v>6067</v>
      </c>
      <c r="J4787">
        <v>20151104</v>
      </c>
      <c r="K4787" s="4">
        <v>2003</v>
      </c>
      <c r="L4787">
        <v>1335659</v>
      </c>
      <c r="M4787" s="5">
        <v>490</v>
      </c>
      <c r="N4787" t="s">
        <v>43</v>
      </c>
      <c r="O4787" t="s">
        <v>44</v>
      </c>
      <c r="P4787" t="s">
        <v>111</v>
      </c>
      <c r="Q4787" s="5">
        <v>76</v>
      </c>
      <c r="R4787" s="5">
        <v>13791</v>
      </c>
      <c r="S4787" t="s">
        <v>471</v>
      </c>
      <c r="T4787" t="s">
        <v>47</v>
      </c>
      <c r="U4787" t="s">
        <v>48</v>
      </c>
      <c r="V4787" t="s">
        <v>6068</v>
      </c>
      <c r="W4787" t="s">
        <v>50</v>
      </c>
      <c r="X4787" t="s">
        <v>51</v>
      </c>
      <c r="Y4787">
        <v>42561641</v>
      </c>
      <c r="Z4787" t="s">
        <v>52</v>
      </c>
      <c r="AA4787">
        <v>2015</v>
      </c>
      <c r="AB4787" t="s">
        <v>214</v>
      </c>
      <c r="AC4787" t="s">
        <v>54</v>
      </c>
      <c r="AD4787" t="s">
        <v>55</v>
      </c>
      <c r="AE4787">
        <v>1166549</v>
      </c>
      <c r="AF4787" t="s">
        <v>56</v>
      </c>
      <c r="AG4787" t="s">
        <v>57</v>
      </c>
      <c r="AH4787" t="s">
        <v>52</v>
      </c>
      <c r="AI4787" t="s">
        <v>52</v>
      </c>
    </row>
    <row r="4788" spans="1:35" x14ac:dyDescent="0.25">
      <c r="A4788" s="13" t="str">
        <f t="shared" si="74"/>
        <v>http://dodappwlsprd2.cloud.pge.com:8003/ilis_rpt/dailyeventlogdetail.jsp?odbeventlogid=15-0076897&amp;numberofmonths=24&amp;showchangehistorylog=1</v>
      </c>
      <c r="B4788" s="14" t="str">
        <f>HYPERLINK(A4788,V4788)</f>
        <v>15-0076897</v>
      </c>
      <c r="C4788" t="s">
        <v>5826</v>
      </c>
      <c r="D4788" t="s">
        <v>2859</v>
      </c>
      <c r="E4788" t="s">
        <v>40</v>
      </c>
      <c r="F4788" t="s">
        <v>5836</v>
      </c>
      <c r="G4788" s="2">
        <v>102541101</v>
      </c>
      <c r="H4788" t="s">
        <v>61</v>
      </c>
      <c r="I4788" s="3">
        <v>5713</v>
      </c>
      <c r="J4788">
        <v>20151109</v>
      </c>
      <c r="K4788" s="4">
        <v>2341</v>
      </c>
      <c r="L4788">
        <v>1338539</v>
      </c>
      <c r="M4788" s="5">
        <v>705</v>
      </c>
      <c r="N4788" t="s">
        <v>43</v>
      </c>
      <c r="O4788" t="s">
        <v>44</v>
      </c>
      <c r="P4788" t="s">
        <v>45</v>
      </c>
      <c r="Q4788" s="5">
        <v>27</v>
      </c>
      <c r="R4788" s="5">
        <v>19035</v>
      </c>
      <c r="S4788" t="s">
        <v>3374</v>
      </c>
      <c r="T4788" t="s">
        <v>47</v>
      </c>
      <c r="U4788" t="s">
        <v>48</v>
      </c>
      <c r="V4788" t="s">
        <v>6069</v>
      </c>
      <c r="W4788" t="s">
        <v>50</v>
      </c>
      <c r="X4788" t="s">
        <v>51</v>
      </c>
      <c r="Y4788">
        <v>31199283</v>
      </c>
      <c r="Z4788" t="s">
        <v>94</v>
      </c>
      <c r="AA4788">
        <v>2015</v>
      </c>
      <c r="AB4788" t="s">
        <v>214</v>
      </c>
      <c r="AC4788" t="s">
        <v>54</v>
      </c>
      <c r="AD4788" t="s">
        <v>87</v>
      </c>
      <c r="AE4788">
        <v>1167519</v>
      </c>
      <c r="AF4788" t="s">
        <v>56</v>
      </c>
      <c r="AG4788" t="s">
        <v>57</v>
      </c>
      <c r="AH4788" t="s">
        <v>52</v>
      </c>
      <c r="AI4788" t="s">
        <v>52</v>
      </c>
    </row>
    <row r="4789" spans="1:35" x14ac:dyDescent="0.25">
      <c r="A4789" s="13" t="str">
        <f t="shared" si="74"/>
        <v>http://dodappwlsprd2.cloud.pge.com:8003/ilis_rpt/dailyeventlogdetail.jsp?odbeventlogid=15-0076900&amp;numberofmonths=24&amp;showchangehistorylog=1</v>
      </c>
      <c r="B4789" s="14" t="str">
        <f>HYPERLINK(A4789,V4789)</f>
        <v>15-0076900</v>
      </c>
      <c r="C4789" t="s">
        <v>5826</v>
      </c>
      <c r="D4789" t="s">
        <v>2859</v>
      </c>
      <c r="E4789" t="s">
        <v>40</v>
      </c>
      <c r="F4789" t="s">
        <v>5886</v>
      </c>
      <c r="G4789" s="2">
        <v>103271101</v>
      </c>
      <c r="H4789" t="s">
        <v>61</v>
      </c>
      <c r="I4789" s="3">
        <v>2305</v>
      </c>
      <c r="J4789">
        <v>20151110</v>
      </c>
      <c r="K4789" s="4">
        <v>159</v>
      </c>
      <c r="L4789">
        <v>1338559</v>
      </c>
      <c r="M4789" s="5">
        <v>800</v>
      </c>
      <c r="N4789" t="s">
        <v>43</v>
      </c>
      <c r="O4789" t="s">
        <v>44</v>
      </c>
      <c r="P4789" t="s">
        <v>45</v>
      </c>
      <c r="Q4789" s="5">
        <v>37</v>
      </c>
      <c r="R4789" s="5">
        <v>17480</v>
      </c>
      <c r="S4789" t="s">
        <v>3374</v>
      </c>
      <c r="T4789" t="s">
        <v>893</v>
      </c>
      <c r="U4789" t="s">
        <v>48</v>
      </c>
      <c r="V4789" t="s">
        <v>6070</v>
      </c>
      <c r="W4789" t="s">
        <v>50</v>
      </c>
      <c r="X4789" t="s">
        <v>51</v>
      </c>
      <c r="Y4789">
        <v>0</v>
      </c>
      <c r="Z4789" t="s">
        <v>52</v>
      </c>
      <c r="AA4789">
        <v>2015</v>
      </c>
      <c r="AB4789" t="s">
        <v>214</v>
      </c>
      <c r="AC4789" t="s">
        <v>54</v>
      </c>
      <c r="AD4789" t="s">
        <v>70</v>
      </c>
      <c r="AE4789">
        <v>1167522</v>
      </c>
      <c r="AF4789" t="s">
        <v>895</v>
      </c>
      <c r="AG4789" t="s">
        <v>57</v>
      </c>
      <c r="AH4789" t="s">
        <v>52</v>
      </c>
      <c r="AI4789" t="s">
        <v>52</v>
      </c>
    </row>
    <row r="4790" spans="1:35" x14ac:dyDescent="0.25">
      <c r="A4790" s="13" t="str">
        <f t="shared" si="74"/>
        <v>http://dodappwlsprd2.cloud.pge.com:8003/ilis_rpt/dailyeventlogdetail.jsp?odbeventlogid=15-0077987&amp;numberofmonths=24&amp;showchangehistorylog=1</v>
      </c>
      <c r="B4790" s="14" t="str">
        <f>HYPERLINK(A4790,V4790)</f>
        <v>15-0077987</v>
      </c>
      <c r="C4790" t="s">
        <v>5826</v>
      </c>
      <c r="D4790" t="s">
        <v>2859</v>
      </c>
      <c r="E4790" t="s">
        <v>40</v>
      </c>
      <c r="F4790" t="s">
        <v>6065</v>
      </c>
      <c r="G4790" s="2">
        <v>103331101</v>
      </c>
      <c r="H4790" t="s">
        <v>61</v>
      </c>
      <c r="I4790" s="3">
        <v>85211</v>
      </c>
      <c r="J4790">
        <v>20151115</v>
      </c>
      <c r="K4790" s="4">
        <v>1621</v>
      </c>
      <c r="L4790">
        <v>1342368</v>
      </c>
      <c r="M4790" s="5">
        <v>697</v>
      </c>
      <c r="N4790" t="s">
        <v>43</v>
      </c>
      <c r="O4790" t="s">
        <v>44</v>
      </c>
      <c r="P4790" t="s">
        <v>45</v>
      </c>
      <c r="Q4790" s="5">
        <v>47</v>
      </c>
      <c r="R4790" s="5">
        <v>10199</v>
      </c>
      <c r="S4790" t="s">
        <v>484</v>
      </c>
      <c r="T4790" t="s">
        <v>78</v>
      </c>
      <c r="U4790" t="s">
        <v>48</v>
      </c>
      <c r="V4790" t="s">
        <v>6071</v>
      </c>
      <c r="W4790" t="s">
        <v>50</v>
      </c>
      <c r="X4790" t="s">
        <v>51</v>
      </c>
      <c r="Y4790">
        <v>0</v>
      </c>
      <c r="Z4790" t="s">
        <v>94</v>
      </c>
      <c r="AA4790">
        <v>2015</v>
      </c>
      <c r="AB4790" t="s">
        <v>214</v>
      </c>
      <c r="AC4790" t="s">
        <v>54</v>
      </c>
      <c r="AD4790" t="s">
        <v>87</v>
      </c>
      <c r="AE4790">
        <v>1168473</v>
      </c>
      <c r="AF4790" t="s">
        <v>80</v>
      </c>
      <c r="AG4790" t="s">
        <v>57</v>
      </c>
      <c r="AH4790" t="s">
        <v>52</v>
      </c>
      <c r="AI4790" t="s">
        <v>52</v>
      </c>
    </row>
    <row r="4791" spans="1:35" x14ac:dyDescent="0.25">
      <c r="A4791" s="13" t="str">
        <f t="shared" si="74"/>
        <v>http://dodappwlsprd2.cloud.pge.com:8003/ilis_rpt/dailyeventlogdetail.jsp?odbeventlogid=15-0080535&amp;numberofmonths=24&amp;showchangehistorylog=1</v>
      </c>
      <c r="B4791" s="14" t="str">
        <f>HYPERLINK(A4791,V4791)</f>
        <v>15-0080535</v>
      </c>
      <c r="C4791" t="s">
        <v>5826</v>
      </c>
      <c r="D4791" t="s">
        <v>2859</v>
      </c>
      <c r="E4791" t="s">
        <v>59</v>
      </c>
      <c r="F4791" t="s">
        <v>5898</v>
      </c>
      <c r="G4791" s="2">
        <v>103221101</v>
      </c>
      <c r="H4791" t="s">
        <v>61</v>
      </c>
      <c r="I4791" s="3">
        <v>1969</v>
      </c>
      <c r="J4791">
        <v>20151124</v>
      </c>
      <c r="K4791" s="4">
        <v>1059</v>
      </c>
      <c r="L4791">
        <v>1347726</v>
      </c>
      <c r="M4791" s="5">
        <v>119</v>
      </c>
      <c r="N4791" t="s">
        <v>43</v>
      </c>
      <c r="O4791" t="s">
        <v>44</v>
      </c>
      <c r="P4791" t="s">
        <v>45</v>
      </c>
      <c r="Q4791" s="5">
        <v>32</v>
      </c>
      <c r="R4791" s="5">
        <v>3808</v>
      </c>
      <c r="S4791" t="s">
        <v>543</v>
      </c>
      <c r="T4791" t="s">
        <v>47</v>
      </c>
      <c r="U4791" t="s">
        <v>121</v>
      </c>
      <c r="V4791" t="s">
        <v>6072</v>
      </c>
      <c r="W4791" t="s">
        <v>50</v>
      </c>
      <c r="X4791" t="s">
        <v>51</v>
      </c>
      <c r="Y4791">
        <v>0</v>
      </c>
      <c r="Z4791" t="s">
        <v>94</v>
      </c>
      <c r="AA4791">
        <v>2015</v>
      </c>
      <c r="AB4791" t="s">
        <v>214</v>
      </c>
      <c r="AC4791" t="s">
        <v>54</v>
      </c>
      <c r="AD4791" t="s">
        <v>117</v>
      </c>
      <c r="AE4791">
        <v>1170521</v>
      </c>
      <c r="AF4791" t="s">
        <v>56</v>
      </c>
      <c r="AG4791" t="s">
        <v>57</v>
      </c>
      <c r="AH4791" t="s">
        <v>52</v>
      </c>
      <c r="AI4791" t="s">
        <v>52</v>
      </c>
    </row>
    <row r="4792" spans="1:35" x14ac:dyDescent="0.25">
      <c r="A4792" s="13" t="str">
        <f t="shared" si="74"/>
        <v>http://dodappwlsprd2.cloud.pge.com:8003/ilis_rpt/dailyeventlogdetail.jsp?odbeventlogid=15-0082624&amp;numberofmonths=24&amp;showchangehistorylog=1</v>
      </c>
      <c r="B4792" s="14" t="str">
        <f>HYPERLINK(A4792,V4792)</f>
        <v>15-0082624</v>
      </c>
      <c r="C4792" t="s">
        <v>5826</v>
      </c>
      <c r="D4792" t="s">
        <v>2859</v>
      </c>
      <c r="E4792" t="s">
        <v>40</v>
      </c>
      <c r="F4792" t="s">
        <v>6073</v>
      </c>
      <c r="G4792" s="2">
        <v>103181102</v>
      </c>
      <c r="H4792" t="s">
        <v>42</v>
      </c>
      <c r="I4792" s="3">
        <v>2564</v>
      </c>
      <c r="J4792">
        <v>20151203</v>
      </c>
      <c r="K4792" s="4">
        <v>1911</v>
      </c>
      <c r="L4792">
        <v>1353395</v>
      </c>
      <c r="M4792" s="5">
        <v>208</v>
      </c>
      <c r="N4792" t="s">
        <v>43</v>
      </c>
      <c r="O4792" t="s">
        <v>89</v>
      </c>
      <c r="P4792" t="s">
        <v>455</v>
      </c>
      <c r="Q4792" s="5">
        <v>80</v>
      </c>
      <c r="R4792" s="5">
        <v>16297</v>
      </c>
      <c r="S4792" t="s">
        <v>524</v>
      </c>
      <c r="T4792" t="s">
        <v>47</v>
      </c>
      <c r="U4792" t="s">
        <v>48</v>
      </c>
      <c r="V4792" t="s">
        <v>6074</v>
      </c>
      <c r="W4792" t="s">
        <v>50</v>
      </c>
      <c r="X4792" t="s">
        <v>51</v>
      </c>
      <c r="Y4792">
        <v>0</v>
      </c>
      <c r="Z4792" t="s">
        <v>94</v>
      </c>
      <c r="AA4792">
        <v>2015</v>
      </c>
      <c r="AB4792" t="s">
        <v>216</v>
      </c>
      <c r="AC4792" t="s">
        <v>54</v>
      </c>
      <c r="AD4792" t="s">
        <v>55</v>
      </c>
      <c r="AE4792">
        <v>1172284</v>
      </c>
      <c r="AF4792" t="s">
        <v>56</v>
      </c>
      <c r="AG4792" t="s">
        <v>57</v>
      </c>
      <c r="AH4792" t="s">
        <v>52</v>
      </c>
      <c r="AI4792" t="s">
        <v>52</v>
      </c>
    </row>
    <row r="4793" spans="1:35" x14ac:dyDescent="0.25">
      <c r="A4793" s="13" t="str">
        <f t="shared" si="74"/>
        <v>http://dodappwlsprd2.cloud.pge.com:8003/ilis_rpt/dailyeventlogdetail.jsp?odbeventlogid=15-0082354&amp;numberofmonths=24&amp;showchangehistorylog=1</v>
      </c>
      <c r="B4793" s="14" t="str">
        <f>HYPERLINK(A4793,V4793)</f>
        <v>15-0082354</v>
      </c>
      <c r="C4793" t="s">
        <v>5826</v>
      </c>
      <c r="D4793" t="s">
        <v>2859</v>
      </c>
      <c r="E4793" t="s">
        <v>40</v>
      </c>
      <c r="F4793" t="s">
        <v>6040</v>
      </c>
      <c r="G4793" s="2">
        <v>103091102</v>
      </c>
      <c r="H4793" t="s">
        <v>42</v>
      </c>
      <c r="I4793" s="3">
        <v>47006</v>
      </c>
      <c r="J4793">
        <v>20151203</v>
      </c>
      <c r="K4793" s="4">
        <v>1428</v>
      </c>
      <c r="L4793">
        <v>1353041</v>
      </c>
      <c r="M4793" s="5">
        <v>149</v>
      </c>
      <c r="N4793" t="s">
        <v>43</v>
      </c>
      <c r="O4793" t="s">
        <v>83</v>
      </c>
      <c r="P4793" t="s">
        <v>124</v>
      </c>
      <c r="Q4793" s="5">
        <v>316</v>
      </c>
      <c r="R4793" s="5">
        <v>47084</v>
      </c>
      <c r="S4793" t="s">
        <v>543</v>
      </c>
      <c r="T4793" t="s">
        <v>47</v>
      </c>
      <c r="U4793" t="s">
        <v>48</v>
      </c>
      <c r="V4793" t="s">
        <v>6075</v>
      </c>
      <c r="W4793" t="s">
        <v>50</v>
      </c>
      <c r="X4793" t="s">
        <v>51</v>
      </c>
      <c r="Y4793">
        <v>0</v>
      </c>
      <c r="Z4793" t="s">
        <v>94</v>
      </c>
      <c r="AA4793">
        <v>2015</v>
      </c>
      <c r="AB4793" t="s">
        <v>216</v>
      </c>
      <c r="AC4793" t="s">
        <v>54</v>
      </c>
      <c r="AD4793" t="s">
        <v>117</v>
      </c>
      <c r="AE4793">
        <v>1172229</v>
      </c>
      <c r="AF4793" t="s">
        <v>56</v>
      </c>
      <c r="AG4793" t="s">
        <v>57</v>
      </c>
      <c r="AH4793" t="s">
        <v>52</v>
      </c>
      <c r="AI4793" t="s">
        <v>52</v>
      </c>
    </row>
    <row r="4794" spans="1:35" x14ac:dyDescent="0.25">
      <c r="A4794" s="13" t="str">
        <f t="shared" si="74"/>
        <v>http://dodappwlsprd2.cloud.pge.com:8003/ilis_rpt/dailyeventlogdetail.jsp?odbeventlogid=15-0082460&amp;numberofmonths=24&amp;showchangehistorylog=1</v>
      </c>
      <c r="B4794" s="14" t="str">
        <f>HYPERLINK(A4794,V4794)</f>
        <v>15-0082460</v>
      </c>
      <c r="C4794" t="s">
        <v>5826</v>
      </c>
      <c r="D4794" t="s">
        <v>2859</v>
      </c>
      <c r="E4794" t="s">
        <v>40</v>
      </c>
      <c r="F4794" t="s">
        <v>6076</v>
      </c>
      <c r="G4794" s="2">
        <v>102361101</v>
      </c>
      <c r="H4794" t="s">
        <v>61</v>
      </c>
      <c r="I4794" s="3">
        <v>3513</v>
      </c>
      <c r="J4794">
        <v>20151203</v>
      </c>
      <c r="K4794" s="4">
        <v>1016</v>
      </c>
      <c r="L4794">
        <v>1352723</v>
      </c>
      <c r="M4794" s="5">
        <v>527</v>
      </c>
      <c r="N4794" t="s">
        <v>43</v>
      </c>
      <c r="O4794" t="s">
        <v>44</v>
      </c>
      <c r="P4794" t="s">
        <v>45</v>
      </c>
      <c r="Q4794" s="5">
        <v>17</v>
      </c>
      <c r="R4794" s="5">
        <v>8959</v>
      </c>
      <c r="S4794" t="s">
        <v>6077</v>
      </c>
      <c r="T4794" t="s">
        <v>47</v>
      </c>
      <c r="U4794" t="s">
        <v>48</v>
      </c>
      <c r="V4794" t="s">
        <v>6078</v>
      </c>
      <c r="W4794" t="s">
        <v>50</v>
      </c>
      <c r="X4794" t="s">
        <v>51</v>
      </c>
      <c r="Y4794">
        <v>0</v>
      </c>
      <c r="Z4794" t="s">
        <v>94</v>
      </c>
      <c r="AA4794">
        <v>2015</v>
      </c>
      <c r="AB4794" t="s">
        <v>216</v>
      </c>
      <c r="AC4794" t="s">
        <v>54</v>
      </c>
      <c r="AD4794" t="s">
        <v>208</v>
      </c>
      <c r="AE4794">
        <v>1172162</v>
      </c>
      <c r="AF4794" t="s">
        <v>56</v>
      </c>
      <c r="AG4794" t="s">
        <v>57</v>
      </c>
      <c r="AH4794" t="s">
        <v>52</v>
      </c>
      <c r="AI4794" t="s">
        <v>52</v>
      </c>
    </row>
    <row r="4795" spans="1:35" x14ac:dyDescent="0.25">
      <c r="A4795" s="13" t="str">
        <f t="shared" si="74"/>
        <v>http://dodappwlsprd2.cloud.pge.com:8003/ilis_rpt/dailyeventlogdetail.jsp?odbeventlogid=15-0082490&amp;numberofmonths=24&amp;showchangehistorylog=1</v>
      </c>
      <c r="B4795" s="14" t="str">
        <f>HYPERLINK(A4795,V4795)</f>
        <v>15-0082490</v>
      </c>
      <c r="C4795" t="s">
        <v>5826</v>
      </c>
      <c r="D4795" t="s">
        <v>2859</v>
      </c>
      <c r="E4795" t="s">
        <v>59</v>
      </c>
      <c r="F4795" t="s">
        <v>5898</v>
      </c>
      <c r="G4795" s="2">
        <v>103221101</v>
      </c>
      <c r="H4795" t="s">
        <v>61</v>
      </c>
      <c r="I4795" s="3">
        <v>1905</v>
      </c>
      <c r="J4795">
        <v>20151203</v>
      </c>
      <c r="K4795" s="4">
        <v>1217</v>
      </c>
      <c r="L4795">
        <v>1352818</v>
      </c>
      <c r="M4795" s="5">
        <v>377</v>
      </c>
      <c r="N4795" t="s">
        <v>43</v>
      </c>
      <c r="O4795" t="s">
        <v>44</v>
      </c>
      <c r="P4795" t="s">
        <v>45</v>
      </c>
      <c r="Q4795" s="5">
        <v>86</v>
      </c>
      <c r="R4795" s="5">
        <v>32422</v>
      </c>
      <c r="S4795" t="s">
        <v>686</v>
      </c>
      <c r="T4795" t="s">
        <v>47</v>
      </c>
      <c r="U4795" t="s">
        <v>48</v>
      </c>
      <c r="V4795" t="s">
        <v>6079</v>
      </c>
      <c r="W4795" t="s">
        <v>50</v>
      </c>
      <c r="X4795" t="s">
        <v>51</v>
      </c>
      <c r="Y4795">
        <v>0</v>
      </c>
      <c r="Z4795" t="s">
        <v>94</v>
      </c>
      <c r="AA4795">
        <v>2015</v>
      </c>
      <c r="AB4795" t="s">
        <v>216</v>
      </c>
      <c r="AC4795" t="s">
        <v>54</v>
      </c>
      <c r="AD4795" t="s">
        <v>87</v>
      </c>
      <c r="AE4795">
        <v>1172185</v>
      </c>
      <c r="AF4795" t="s">
        <v>56</v>
      </c>
      <c r="AG4795" t="s">
        <v>57</v>
      </c>
      <c r="AH4795" t="s">
        <v>52</v>
      </c>
      <c r="AI4795" t="s">
        <v>52</v>
      </c>
    </row>
    <row r="4796" spans="1:35" x14ac:dyDescent="0.25">
      <c r="A4796" s="13" t="str">
        <f t="shared" si="74"/>
        <v>http://dodappwlsprd2.cloud.pge.com:8003/ilis_rpt/dailyeventlogdetail.jsp?odbeventlogid=15-0082505&amp;numberofmonths=24&amp;showchangehistorylog=1</v>
      </c>
      <c r="B4796" s="14" t="str">
        <f>HYPERLINK(A4796,V4796)</f>
        <v>15-0082505</v>
      </c>
      <c r="C4796" t="s">
        <v>5826</v>
      </c>
      <c r="D4796" t="s">
        <v>2859</v>
      </c>
      <c r="E4796" t="s">
        <v>40</v>
      </c>
      <c r="F4796" t="s">
        <v>6080</v>
      </c>
      <c r="G4796" s="2">
        <v>103104401</v>
      </c>
      <c r="H4796" t="s">
        <v>81</v>
      </c>
      <c r="I4796" s="3" t="s">
        <v>82</v>
      </c>
      <c r="J4796">
        <v>20151203</v>
      </c>
      <c r="K4796" s="4">
        <v>1210</v>
      </c>
      <c r="L4796">
        <v>1352805</v>
      </c>
      <c r="M4796" s="5">
        <v>730</v>
      </c>
      <c r="N4796" t="s">
        <v>43</v>
      </c>
      <c r="O4796" t="s">
        <v>44</v>
      </c>
      <c r="P4796" t="s">
        <v>45</v>
      </c>
      <c r="Q4796" s="5">
        <v>928</v>
      </c>
      <c r="R4796" s="5">
        <v>196854</v>
      </c>
      <c r="S4796" t="s">
        <v>543</v>
      </c>
      <c r="T4796" t="s">
        <v>47</v>
      </c>
      <c r="U4796" t="s">
        <v>48</v>
      </c>
      <c r="V4796" t="s">
        <v>6081</v>
      </c>
      <c r="W4796" t="s">
        <v>50</v>
      </c>
      <c r="X4796" t="s">
        <v>51</v>
      </c>
      <c r="Y4796">
        <v>0</v>
      </c>
      <c r="Z4796" t="s">
        <v>94</v>
      </c>
      <c r="AA4796">
        <v>2015</v>
      </c>
      <c r="AB4796" t="s">
        <v>216</v>
      </c>
      <c r="AC4796" t="s">
        <v>54</v>
      </c>
      <c r="AD4796" t="s">
        <v>55</v>
      </c>
      <c r="AE4796">
        <v>1172200</v>
      </c>
      <c r="AF4796" t="s">
        <v>56</v>
      </c>
      <c r="AG4796" t="s">
        <v>57</v>
      </c>
      <c r="AH4796" t="s">
        <v>52</v>
      </c>
      <c r="AI4796" t="s">
        <v>52</v>
      </c>
    </row>
    <row r="4797" spans="1:35" x14ac:dyDescent="0.25">
      <c r="A4797" s="13" t="str">
        <f t="shared" si="74"/>
        <v>http://dodappwlsprd2.cloud.pge.com:8003/ilis_rpt/dailyeventlogdetail.jsp?odbeventlogid=15-0083309&amp;numberofmonths=24&amp;showchangehistorylog=1</v>
      </c>
      <c r="B4797" s="14" t="str">
        <f>HYPERLINK(A4797,V4797)</f>
        <v>15-0083309</v>
      </c>
      <c r="C4797" t="s">
        <v>5826</v>
      </c>
      <c r="D4797" t="s">
        <v>2859</v>
      </c>
      <c r="E4797" t="s">
        <v>40</v>
      </c>
      <c r="F4797" t="s">
        <v>6082</v>
      </c>
      <c r="G4797" s="2">
        <v>103381101</v>
      </c>
      <c r="H4797" t="s">
        <v>61</v>
      </c>
      <c r="I4797" s="3">
        <v>2905</v>
      </c>
      <c r="J4797">
        <v>20151207</v>
      </c>
      <c r="K4797" s="4">
        <v>2109</v>
      </c>
      <c r="L4797">
        <v>1355387</v>
      </c>
      <c r="M4797" s="5">
        <v>486</v>
      </c>
      <c r="N4797" t="s">
        <v>43</v>
      </c>
      <c r="O4797" t="s">
        <v>44</v>
      </c>
      <c r="P4797" t="s">
        <v>45</v>
      </c>
      <c r="Q4797" s="5">
        <v>85</v>
      </c>
      <c r="R4797" s="5">
        <v>28519</v>
      </c>
      <c r="S4797" t="s">
        <v>563</v>
      </c>
      <c r="T4797" t="s">
        <v>47</v>
      </c>
      <c r="U4797" t="s">
        <v>48</v>
      </c>
      <c r="V4797" t="s">
        <v>6083</v>
      </c>
      <c r="W4797" t="s">
        <v>50</v>
      </c>
      <c r="X4797" t="s">
        <v>51</v>
      </c>
      <c r="Y4797">
        <v>31204714</v>
      </c>
      <c r="Z4797" t="s">
        <v>52</v>
      </c>
      <c r="AA4797">
        <v>2015</v>
      </c>
      <c r="AB4797" t="s">
        <v>216</v>
      </c>
      <c r="AC4797" t="s">
        <v>54</v>
      </c>
      <c r="AD4797" t="s">
        <v>55</v>
      </c>
      <c r="AE4797">
        <v>1172916</v>
      </c>
      <c r="AF4797" t="s">
        <v>56</v>
      </c>
      <c r="AG4797" t="s">
        <v>57</v>
      </c>
      <c r="AH4797" t="s">
        <v>52</v>
      </c>
      <c r="AI4797" t="s">
        <v>52</v>
      </c>
    </row>
    <row r="4798" spans="1:35" x14ac:dyDescent="0.25">
      <c r="A4798" s="13" t="str">
        <f t="shared" si="74"/>
        <v>http://dodappwlsprd2.cloud.pge.com:8003/ilis_rpt/dailyeventlogdetail.jsp?odbeventlogid=15-0083995&amp;numberofmonths=24&amp;showchangehistorylog=1</v>
      </c>
      <c r="B4798" s="14" t="str">
        <f>HYPERLINK(A4798,V4798)</f>
        <v>15-0083995</v>
      </c>
      <c r="C4798" t="s">
        <v>5826</v>
      </c>
      <c r="D4798" t="s">
        <v>2859</v>
      </c>
      <c r="E4798" t="s">
        <v>40</v>
      </c>
      <c r="F4798" t="s">
        <v>5995</v>
      </c>
      <c r="G4798" s="2">
        <v>102211103</v>
      </c>
      <c r="H4798" t="s">
        <v>61</v>
      </c>
      <c r="I4798" s="3">
        <v>3085</v>
      </c>
      <c r="J4798">
        <v>20151210</v>
      </c>
      <c r="K4798" s="4">
        <v>1304</v>
      </c>
      <c r="L4798">
        <v>1357890</v>
      </c>
      <c r="M4798" s="5">
        <v>246</v>
      </c>
      <c r="N4798" t="s">
        <v>43</v>
      </c>
      <c r="O4798" t="s">
        <v>44</v>
      </c>
      <c r="P4798" t="s">
        <v>45</v>
      </c>
      <c r="Q4798" s="5">
        <v>50</v>
      </c>
      <c r="R4798" s="5">
        <v>12300</v>
      </c>
      <c r="S4798" t="s">
        <v>554</v>
      </c>
      <c r="T4798" t="s">
        <v>47</v>
      </c>
      <c r="U4798" t="s">
        <v>48</v>
      </c>
      <c r="V4798" t="s">
        <v>6084</v>
      </c>
      <c r="W4798" t="s">
        <v>50</v>
      </c>
      <c r="X4798" t="s">
        <v>51</v>
      </c>
      <c r="Y4798">
        <v>0</v>
      </c>
      <c r="Z4798" t="s">
        <v>94</v>
      </c>
      <c r="AA4798">
        <v>2015</v>
      </c>
      <c r="AB4798" t="s">
        <v>216</v>
      </c>
      <c r="AC4798" t="s">
        <v>54</v>
      </c>
      <c r="AD4798" t="s">
        <v>55</v>
      </c>
      <c r="AE4798">
        <v>1173626</v>
      </c>
      <c r="AF4798" t="s">
        <v>56</v>
      </c>
      <c r="AG4798" t="s">
        <v>57</v>
      </c>
      <c r="AH4798" t="s">
        <v>52</v>
      </c>
      <c r="AI4798" t="s">
        <v>52</v>
      </c>
    </row>
    <row r="4799" spans="1:35" x14ac:dyDescent="0.25">
      <c r="A4799" s="13" t="str">
        <f t="shared" si="74"/>
        <v>http://dodappwlsprd2.cloud.pge.com:8003/ilis_rpt/dailyeventlogdetail.jsp?odbeventlogid=15-0084049&amp;numberofmonths=24&amp;showchangehistorylog=1</v>
      </c>
      <c r="B4799" s="14" t="str">
        <f>HYPERLINK(A4799,V4799)</f>
        <v>15-0084049</v>
      </c>
      <c r="C4799" t="s">
        <v>5826</v>
      </c>
      <c r="D4799" t="s">
        <v>2859</v>
      </c>
      <c r="E4799" t="s">
        <v>59</v>
      </c>
      <c r="F4799" t="s">
        <v>5995</v>
      </c>
      <c r="G4799" s="2">
        <v>102211103</v>
      </c>
      <c r="H4799" t="s">
        <v>61</v>
      </c>
      <c r="I4799" s="3">
        <v>18103</v>
      </c>
      <c r="J4799">
        <v>20151210</v>
      </c>
      <c r="K4799" s="4">
        <v>1625</v>
      </c>
      <c r="L4799">
        <v>1358082</v>
      </c>
      <c r="M4799" s="5">
        <v>1063</v>
      </c>
      <c r="N4799" t="s">
        <v>43</v>
      </c>
      <c r="O4799" t="s">
        <v>44</v>
      </c>
      <c r="P4799" t="s">
        <v>45</v>
      </c>
      <c r="Q4799" s="5">
        <v>1</v>
      </c>
      <c r="R4799" s="5">
        <v>1063</v>
      </c>
      <c r="S4799" t="s">
        <v>2731</v>
      </c>
      <c r="T4799" t="s">
        <v>47</v>
      </c>
      <c r="U4799" t="s">
        <v>48</v>
      </c>
      <c r="V4799" t="s">
        <v>6085</v>
      </c>
      <c r="W4799" t="s">
        <v>50</v>
      </c>
      <c r="X4799" t="s">
        <v>51</v>
      </c>
      <c r="Y4799">
        <v>0</v>
      </c>
      <c r="Z4799" t="s">
        <v>94</v>
      </c>
      <c r="AA4799">
        <v>2015</v>
      </c>
      <c r="AB4799" t="s">
        <v>216</v>
      </c>
      <c r="AC4799" t="s">
        <v>54</v>
      </c>
      <c r="AD4799" t="s">
        <v>70</v>
      </c>
      <c r="AE4799">
        <v>1173663</v>
      </c>
      <c r="AF4799" t="s">
        <v>56</v>
      </c>
      <c r="AG4799" t="s">
        <v>57</v>
      </c>
      <c r="AH4799" t="s">
        <v>52</v>
      </c>
      <c r="AI4799" t="s">
        <v>52</v>
      </c>
    </row>
    <row r="4800" spans="1:35" x14ac:dyDescent="0.25">
      <c r="A4800" s="13" t="str">
        <f t="shared" si="74"/>
        <v>http://dodappwlsprd2.cloud.pge.com:8003/ilis_rpt/dailyeventlogdetail.jsp?odbeventlogid=15-0085232&amp;numberofmonths=24&amp;showchangehistorylog=1</v>
      </c>
      <c r="B4800" s="14" t="str">
        <f>HYPERLINK(A4800,V4800)</f>
        <v>15-0085232</v>
      </c>
      <c r="C4800" t="s">
        <v>5826</v>
      </c>
      <c r="D4800" t="s">
        <v>2859</v>
      </c>
      <c r="E4800" t="s">
        <v>40</v>
      </c>
      <c r="F4800" t="s">
        <v>5973</v>
      </c>
      <c r="G4800" s="2">
        <v>103732101</v>
      </c>
      <c r="H4800" t="s">
        <v>81</v>
      </c>
      <c r="I4800" s="3" t="s">
        <v>82</v>
      </c>
      <c r="J4800">
        <v>20151214</v>
      </c>
      <c r="K4800" s="4">
        <v>1705</v>
      </c>
      <c r="L4800">
        <v>1363741</v>
      </c>
      <c r="M4800" s="5">
        <v>8</v>
      </c>
      <c r="N4800" t="s">
        <v>43</v>
      </c>
      <c r="O4800" t="s">
        <v>44</v>
      </c>
      <c r="P4800" t="s">
        <v>111</v>
      </c>
      <c r="Q4800" s="5">
        <v>24</v>
      </c>
      <c r="R4800" s="5">
        <v>192</v>
      </c>
      <c r="S4800" t="s">
        <v>471</v>
      </c>
      <c r="T4800" t="s">
        <v>47</v>
      </c>
      <c r="U4800" t="s">
        <v>48</v>
      </c>
      <c r="V4800" t="s">
        <v>6086</v>
      </c>
      <c r="W4800" t="s">
        <v>50</v>
      </c>
      <c r="X4800" t="s">
        <v>51</v>
      </c>
      <c r="Y4800">
        <v>31206126</v>
      </c>
      <c r="Z4800" t="s">
        <v>94</v>
      </c>
      <c r="AA4800">
        <v>2015</v>
      </c>
      <c r="AB4800" t="s">
        <v>216</v>
      </c>
      <c r="AC4800" t="s">
        <v>54</v>
      </c>
      <c r="AD4800" t="s">
        <v>55</v>
      </c>
      <c r="AE4800">
        <v>1175045</v>
      </c>
      <c r="AF4800" t="s">
        <v>56</v>
      </c>
      <c r="AG4800" t="s">
        <v>57</v>
      </c>
      <c r="AH4800" t="s">
        <v>52</v>
      </c>
      <c r="AI4800" t="s">
        <v>52</v>
      </c>
    </row>
    <row r="4801" spans="1:35" x14ac:dyDescent="0.25">
      <c r="A4801" s="13" t="str">
        <f t="shared" si="74"/>
        <v>http://dodappwlsprd2.cloud.pge.com:8003/ilis_rpt/dailyeventlogdetail.jsp?odbeventlogid=15-0086148&amp;numberofmonths=24&amp;showchangehistorylog=1</v>
      </c>
      <c r="B4801" s="14" t="str">
        <f>HYPERLINK(A4801,V4801)</f>
        <v>15-0086148</v>
      </c>
      <c r="C4801" t="s">
        <v>5826</v>
      </c>
      <c r="D4801" t="s">
        <v>2859</v>
      </c>
      <c r="E4801" t="s">
        <v>40</v>
      </c>
      <c r="F4801" t="s">
        <v>5836</v>
      </c>
      <c r="G4801" s="2">
        <v>102541101</v>
      </c>
      <c r="H4801" t="s">
        <v>42</v>
      </c>
      <c r="I4801" s="3">
        <v>85234</v>
      </c>
      <c r="J4801">
        <v>20151219</v>
      </c>
      <c r="K4801" s="4">
        <v>149</v>
      </c>
      <c r="L4801">
        <v>1366425</v>
      </c>
      <c r="M4801" s="5">
        <v>390</v>
      </c>
      <c r="N4801" t="s">
        <v>43</v>
      </c>
      <c r="O4801" t="s">
        <v>89</v>
      </c>
      <c r="P4801" t="s">
        <v>455</v>
      </c>
      <c r="Q4801" s="5">
        <v>539</v>
      </c>
      <c r="R4801" s="5">
        <v>122442</v>
      </c>
      <c r="S4801" t="s">
        <v>3711</v>
      </c>
      <c r="T4801" t="s">
        <v>47</v>
      </c>
      <c r="U4801" t="s">
        <v>48</v>
      </c>
      <c r="V4801" t="s">
        <v>6087</v>
      </c>
      <c r="W4801" t="s">
        <v>50</v>
      </c>
      <c r="X4801" t="s">
        <v>51</v>
      </c>
      <c r="Y4801">
        <v>31207519</v>
      </c>
      <c r="Z4801" t="s">
        <v>52</v>
      </c>
      <c r="AA4801">
        <v>2015</v>
      </c>
      <c r="AB4801" t="s">
        <v>216</v>
      </c>
      <c r="AC4801" t="s">
        <v>54</v>
      </c>
      <c r="AD4801" t="s">
        <v>55</v>
      </c>
      <c r="AE4801">
        <v>1176079</v>
      </c>
      <c r="AF4801" t="s">
        <v>56</v>
      </c>
      <c r="AG4801" t="s">
        <v>57</v>
      </c>
      <c r="AH4801" t="s">
        <v>52</v>
      </c>
      <c r="AI4801" t="s">
        <v>52</v>
      </c>
    </row>
    <row r="4802" spans="1:35" x14ac:dyDescent="0.25">
      <c r="A4802" s="13" t="str">
        <f t="shared" si="74"/>
        <v>http://dodappwlsprd2.cloud.pge.com:8003/ilis_rpt/dailyeventlogdetail.jsp?odbeventlogid=15-0086313&amp;numberofmonths=24&amp;showchangehistorylog=1</v>
      </c>
      <c r="B4802" s="14" t="str">
        <f>HYPERLINK(A4802,V4802)</f>
        <v>15-0086313</v>
      </c>
      <c r="C4802" t="s">
        <v>5826</v>
      </c>
      <c r="D4802" t="s">
        <v>2859</v>
      </c>
      <c r="E4802" t="s">
        <v>59</v>
      </c>
      <c r="F4802" t="s">
        <v>5952</v>
      </c>
      <c r="G4802" s="2">
        <v>103201101</v>
      </c>
      <c r="H4802" t="s">
        <v>42</v>
      </c>
      <c r="I4802" s="3">
        <v>98174</v>
      </c>
      <c r="J4802">
        <v>20151220</v>
      </c>
      <c r="K4802" s="4">
        <v>1442</v>
      </c>
      <c r="L4802">
        <v>1367134</v>
      </c>
      <c r="M4802" s="5">
        <v>651</v>
      </c>
      <c r="N4802" t="s">
        <v>43</v>
      </c>
      <c r="O4802" t="s">
        <v>89</v>
      </c>
      <c r="P4802" t="s">
        <v>455</v>
      </c>
      <c r="Q4802" s="5">
        <v>355</v>
      </c>
      <c r="R4802" s="5">
        <v>227578</v>
      </c>
      <c r="S4802" t="s">
        <v>3624</v>
      </c>
      <c r="T4802" t="s">
        <v>154</v>
      </c>
      <c r="U4802" t="s">
        <v>121</v>
      </c>
      <c r="V4802" t="s">
        <v>6088</v>
      </c>
      <c r="W4802" t="s">
        <v>50</v>
      </c>
      <c r="X4802" t="s">
        <v>51</v>
      </c>
      <c r="Y4802">
        <v>42595367</v>
      </c>
      <c r="Z4802" t="s">
        <v>52</v>
      </c>
      <c r="AA4802">
        <v>2015</v>
      </c>
      <c r="AB4802" t="s">
        <v>216</v>
      </c>
      <c r="AC4802" t="s">
        <v>54</v>
      </c>
      <c r="AD4802" t="s">
        <v>87</v>
      </c>
      <c r="AE4802">
        <v>1176275</v>
      </c>
      <c r="AF4802" t="s">
        <v>156</v>
      </c>
      <c r="AG4802" t="s">
        <v>57</v>
      </c>
      <c r="AH4802" t="s">
        <v>52</v>
      </c>
      <c r="AI4802" t="s">
        <v>52</v>
      </c>
    </row>
    <row r="4803" spans="1:35" x14ac:dyDescent="0.25">
      <c r="A4803" s="13" t="str">
        <f t="shared" si="74"/>
        <v>http://dodappwlsprd2.cloud.pge.com:8003/ilis_rpt/dailyeventlogdetail.jsp?odbeventlogid=15-0086362&amp;numberofmonths=24&amp;showchangehistorylog=1</v>
      </c>
      <c r="B4803" s="14" t="str">
        <f>HYPERLINK(A4803,V4803)</f>
        <v>15-0086362</v>
      </c>
      <c r="C4803" t="s">
        <v>5826</v>
      </c>
      <c r="D4803" t="s">
        <v>2859</v>
      </c>
      <c r="E4803" t="s">
        <v>40</v>
      </c>
      <c r="F4803" t="s">
        <v>5836</v>
      </c>
      <c r="G4803" s="2">
        <v>102541101</v>
      </c>
      <c r="H4803" t="s">
        <v>496</v>
      </c>
      <c r="I4803" s="3" t="s">
        <v>762</v>
      </c>
      <c r="J4803">
        <v>20151220</v>
      </c>
      <c r="K4803" s="4">
        <v>1153</v>
      </c>
      <c r="L4803">
        <v>1367346</v>
      </c>
      <c r="M4803" s="5">
        <v>1341</v>
      </c>
      <c r="N4803" t="s">
        <v>43</v>
      </c>
      <c r="O4803" t="s">
        <v>44</v>
      </c>
      <c r="P4803" t="s">
        <v>45</v>
      </c>
      <c r="Q4803" s="5">
        <v>168</v>
      </c>
      <c r="R4803" s="5">
        <v>225248</v>
      </c>
      <c r="S4803" t="s">
        <v>3711</v>
      </c>
      <c r="T4803" t="s">
        <v>47</v>
      </c>
      <c r="U4803" t="s">
        <v>48</v>
      </c>
      <c r="V4803" t="s">
        <v>6089</v>
      </c>
      <c r="W4803" t="s">
        <v>50</v>
      </c>
      <c r="X4803" t="s">
        <v>51</v>
      </c>
      <c r="Y4803">
        <v>0</v>
      </c>
      <c r="Z4803" t="s">
        <v>52</v>
      </c>
      <c r="AA4803">
        <v>2015</v>
      </c>
      <c r="AB4803" t="s">
        <v>216</v>
      </c>
      <c r="AC4803" t="s">
        <v>54</v>
      </c>
      <c r="AD4803" t="s">
        <v>87</v>
      </c>
      <c r="AE4803">
        <v>1176328</v>
      </c>
      <c r="AF4803" t="s">
        <v>56</v>
      </c>
      <c r="AG4803" t="s">
        <v>57</v>
      </c>
      <c r="AH4803" t="s">
        <v>52</v>
      </c>
      <c r="AI4803" t="s">
        <v>52</v>
      </c>
    </row>
    <row r="4804" spans="1:35" x14ac:dyDescent="0.25">
      <c r="A4804" s="13" t="str">
        <f t="shared" si="74"/>
        <v>http://dodappwlsprd2.cloud.pge.com:8003/ilis_rpt/dailyeventlogdetail.jsp?odbeventlogid=15-0086909&amp;numberofmonths=24&amp;showchangehistorylog=1</v>
      </c>
      <c r="B4804" s="14" t="str">
        <f>HYPERLINK(A4804,V4804)</f>
        <v>15-0086909</v>
      </c>
      <c r="C4804" t="s">
        <v>5826</v>
      </c>
      <c r="D4804" t="s">
        <v>2859</v>
      </c>
      <c r="E4804" t="s">
        <v>40</v>
      </c>
      <c r="F4804" t="s">
        <v>6082</v>
      </c>
      <c r="G4804" s="2">
        <v>103381101</v>
      </c>
      <c r="H4804" t="s">
        <v>61</v>
      </c>
      <c r="I4804" s="3">
        <v>2905</v>
      </c>
      <c r="J4804">
        <v>20151222</v>
      </c>
      <c r="K4804" s="4">
        <v>2031</v>
      </c>
      <c r="L4804">
        <v>1369990</v>
      </c>
      <c r="M4804" s="5">
        <v>924</v>
      </c>
      <c r="N4804" t="s">
        <v>43</v>
      </c>
      <c r="O4804" t="s">
        <v>44</v>
      </c>
      <c r="P4804" t="s">
        <v>45</v>
      </c>
      <c r="Q4804" s="5">
        <v>85</v>
      </c>
      <c r="R4804" s="5">
        <v>71070</v>
      </c>
      <c r="S4804" t="s">
        <v>463</v>
      </c>
      <c r="T4804" t="s">
        <v>47</v>
      </c>
      <c r="U4804" t="s">
        <v>48</v>
      </c>
      <c r="V4804" t="s">
        <v>6090</v>
      </c>
      <c r="W4804" t="s">
        <v>50</v>
      </c>
      <c r="X4804" t="s">
        <v>51</v>
      </c>
      <c r="Y4804">
        <v>0</v>
      </c>
      <c r="Z4804" t="s">
        <v>94</v>
      </c>
      <c r="AA4804">
        <v>2015</v>
      </c>
      <c r="AB4804" t="s">
        <v>216</v>
      </c>
      <c r="AC4804" t="s">
        <v>54</v>
      </c>
      <c r="AD4804" t="s">
        <v>55</v>
      </c>
      <c r="AE4804">
        <v>1176938</v>
      </c>
      <c r="AF4804" t="s">
        <v>56</v>
      </c>
      <c r="AG4804" t="s">
        <v>57</v>
      </c>
      <c r="AH4804" t="s">
        <v>52</v>
      </c>
      <c r="AI4804" t="s">
        <v>52</v>
      </c>
    </row>
    <row r="4805" spans="1:35" x14ac:dyDescent="0.25">
      <c r="A4805" s="13" t="str">
        <f t="shared" si="74"/>
        <v>http://dodappwlsprd2.cloud.pge.com:8003/ilis_rpt/dailyeventlogdetail.jsp?odbeventlogid=15-0086992&amp;numberofmonths=24&amp;showchangehistorylog=1</v>
      </c>
      <c r="B4805" s="14" t="str">
        <f>HYPERLINK(A4805,V4805)</f>
        <v>15-0086992</v>
      </c>
      <c r="C4805" t="s">
        <v>5826</v>
      </c>
      <c r="D4805" t="s">
        <v>2859</v>
      </c>
      <c r="E4805" t="s">
        <v>59</v>
      </c>
      <c r="F4805" t="s">
        <v>5880</v>
      </c>
      <c r="G4805" s="2">
        <v>103031101</v>
      </c>
      <c r="H4805" t="s">
        <v>61</v>
      </c>
      <c r="I4805" s="3">
        <v>7173</v>
      </c>
      <c r="J4805">
        <v>20151223</v>
      </c>
      <c r="K4805" s="4">
        <v>1401</v>
      </c>
      <c r="L4805">
        <v>1370436</v>
      </c>
      <c r="M4805" s="5">
        <v>666</v>
      </c>
      <c r="N4805" t="s">
        <v>43</v>
      </c>
      <c r="O4805" t="s">
        <v>44</v>
      </c>
      <c r="P4805" t="s">
        <v>45</v>
      </c>
      <c r="Q4805" s="5">
        <v>71</v>
      </c>
      <c r="R4805" s="5">
        <v>15792</v>
      </c>
      <c r="S4805" t="s">
        <v>471</v>
      </c>
      <c r="T4805" t="s">
        <v>47</v>
      </c>
      <c r="U4805" t="s">
        <v>48</v>
      </c>
      <c r="V4805" t="s">
        <v>6091</v>
      </c>
      <c r="W4805" t="s">
        <v>50</v>
      </c>
      <c r="X4805" t="s">
        <v>51</v>
      </c>
      <c r="Y4805">
        <v>0</v>
      </c>
      <c r="Z4805" t="s">
        <v>52</v>
      </c>
      <c r="AA4805">
        <v>2015</v>
      </c>
      <c r="AB4805" t="s">
        <v>216</v>
      </c>
      <c r="AC4805" t="s">
        <v>54</v>
      </c>
      <c r="AD4805" t="s">
        <v>87</v>
      </c>
      <c r="AE4805">
        <v>1177057</v>
      </c>
      <c r="AF4805" t="s">
        <v>56</v>
      </c>
      <c r="AG4805" t="s">
        <v>57</v>
      </c>
      <c r="AH4805" t="s">
        <v>52</v>
      </c>
      <c r="AI4805" t="s">
        <v>52</v>
      </c>
    </row>
    <row r="4806" spans="1:35" x14ac:dyDescent="0.25">
      <c r="A4806" s="13" t="str">
        <f t="shared" ref="A4806:A4869" si="75">CONCATENATE("http://dodappwlsprd2.cloud.pge.com:8003/ilis_rpt/dailyeventlogdetail.jsp?odbeventlogid="&amp;V4806&amp;"&amp;numberofmonths=24&amp;showchangehistorylog=1")</f>
        <v>http://dodappwlsprd2.cloud.pge.com:8003/ilis_rpt/dailyeventlogdetail.jsp?odbeventlogid=16-0002401&amp;numberofmonths=24&amp;showchangehistorylog=1</v>
      </c>
      <c r="B4806" s="14" t="str">
        <f>HYPERLINK(A4806,V4806)</f>
        <v>16-0002401</v>
      </c>
      <c r="C4806" t="s">
        <v>5826</v>
      </c>
      <c r="D4806" t="s">
        <v>2859</v>
      </c>
      <c r="E4806" t="s">
        <v>40</v>
      </c>
      <c r="F4806" t="s">
        <v>5836</v>
      </c>
      <c r="G4806" s="2">
        <v>102541101</v>
      </c>
      <c r="H4806" t="s">
        <v>496</v>
      </c>
      <c r="I4806" s="3" t="s">
        <v>6092</v>
      </c>
      <c r="J4806">
        <v>20160101</v>
      </c>
      <c r="K4806" s="4">
        <v>107</v>
      </c>
      <c r="L4806">
        <v>1375521</v>
      </c>
      <c r="M4806" s="5">
        <v>617</v>
      </c>
      <c r="N4806" t="s">
        <v>43</v>
      </c>
      <c r="O4806" t="s">
        <v>89</v>
      </c>
      <c r="P4806" t="s">
        <v>455</v>
      </c>
      <c r="Q4806" s="5">
        <v>677</v>
      </c>
      <c r="R4806" s="5">
        <v>403459</v>
      </c>
      <c r="S4806" t="s">
        <v>6093</v>
      </c>
      <c r="T4806" t="s">
        <v>47</v>
      </c>
      <c r="U4806" t="s">
        <v>48</v>
      </c>
      <c r="V4806" t="s">
        <v>6094</v>
      </c>
      <c r="W4806" t="s">
        <v>50</v>
      </c>
      <c r="X4806" t="s">
        <v>51</v>
      </c>
      <c r="Y4806">
        <v>0</v>
      </c>
      <c r="Z4806" t="s">
        <v>52</v>
      </c>
      <c r="AA4806">
        <v>2016</v>
      </c>
      <c r="AB4806" t="s">
        <v>53</v>
      </c>
      <c r="AC4806" t="s">
        <v>54</v>
      </c>
      <c r="AD4806" t="s">
        <v>55</v>
      </c>
      <c r="AE4806">
        <v>1178320</v>
      </c>
      <c r="AF4806" t="s">
        <v>56</v>
      </c>
      <c r="AG4806" t="s">
        <v>57</v>
      </c>
      <c r="AH4806" t="s">
        <v>52</v>
      </c>
      <c r="AI4806" t="s">
        <v>54</v>
      </c>
    </row>
    <row r="4807" spans="1:35" x14ac:dyDescent="0.25">
      <c r="A4807" s="13" t="str">
        <f t="shared" si="75"/>
        <v>http://dodappwlsprd2.cloud.pge.com:8003/ilis_rpt/dailyeventlogdetail.jsp?odbeventlogid=16-0002414&amp;numberofmonths=24&amp;showchangehistorylog=1</v>
      </c>
      <c r="B4807" s="14" t="str">
        <f>HYPERLINK(A4807,V4807)</f>
        <v>16-0002414</v>
      </c>
      <c r="C4807" t="s">
        <v>5826</v>
      </c>
      <c r="D4807" t="s">
        <v>2859</v>
      </c>
      <c r="E4807" t="s">
        <v>40</v>
      </c>
      <c r="F4807" t="s">
        <v>5836</v>
      </c>
      <c r="G4807" s="2">
        <v>102541101</v>
      </c>
      <c r="H4807" t="s">
        <v>61</v>
      </c>
      <c r="I4807" s="3">
        <v>5217</v>
      </c>
      <c r="J4807">
        <v>20160101</v>
      </c>
      <c r="K4807" s="4">
        <v>107</v>
      </c>
      <c r="L4807">
        <v>1375551</v>
      </c>
      <c r="M4807" s="5">
        <v>876</v>
      </c>
      <c r="N4807" t="s">
        <v>43</v>
      </c>
      <c r="O4807" t="s">
        <v>89</v>
      </c>
      <c r="P4807" t="s">
        <v>455</v>
      </c>
      <c r="Q4807" s="5">
        <v>104</v>
      </c>
      <c r="R4807" s="5">
        <v>67184</v>
      </c>
      <c r="S4807" t="s">
        <v>463</v>
      </c>
      <c r="T4807" t="s">
        <v>78</v>
      </c>
      <c r="U4807" t="s">
        <v>48</v>
      </c>
      <c r="V4807" t="s">
        <v>6095</v>
      </c>
      <c r="W4807" t="s">
        <v>50</v>
      </c>
      <c r="X4807" t="s">
        <v>51</v>
      </c>
      <c r="Y4807">
        <v>0</v>
      </c>
      <c r="Z4807" t="s">
        <v>52</v>
      </c>
      <c r="AA4807">
        <v>2016</v>
      </c>
      <c r="AB4807" t="s">
        <v>53</v>
      </c>
      <c r="AC4807" t="s">
        <v>54</v>
      </c>
      <c r="AD4807" t="s">
        <v>55</v>
      </c>
      <c r="AE4807">
        <v>1178333</v>
      </c>
      <c r="AF4807" t="s">
        <v>80</v>
      </c>
      <c r="AG4807" t="s">
        <v>57</v>
      </c>
      <c r="AH4807" t="s">
        <v>52</v>
      </c>
      <c r="AI4807" t="s">
        <v>54</v>
      </c>
    </row>
    <row r="4808" spans="1:35" x14ac:dyDescent="0.25">
      <c r="A4808" s="13" t="str">
        <f t="shared" si="75"/>
        <v>http://dodappwlsprd2.cloud.pge.com:8003/ilis_rpt/dailyeventlogdetail.jsp?odbeventlogid=16-0002690&amp;numberofmonths=24&amp;showchangehistorylog=1</v>
      </c>
      <c r="B4808" s="14" t="str">
        <f>HYPERLINK(A4808,V4808)</f>
        <v>16-0002690</v>
      </c>
      <c r="C4808" t="s">
        <v>5826</v>
      </c>
      <c r="D4808" t="s">
        <v>2859</v>
      </c>
      <c r="E4808" t="s">
        <v>59</v>
      </c>
      <c r="F4808" t="s">
        <v>6023</v>
      </c>
      <c r="G4808" s="2">
        <v>103201102</v>
      </c>
      <c r="H4808" t="s">
        <v>61</v>
      </c>
      <c r="I4808" s="3">
        <v>721</v>
      </c>
      <c r="J4808">
        <v>20160104</v>
      </c>
      <c r="K4808" s="4">
        <v>947</v>
      </c>
      <c r="L4808">
        <v>1376495</v>
      </c>
      <c r="M4808" s="5">
        <v>365</v>
      </c>
      <c r="N4808" t="s">
        <v>43</v>
      </c>
      <c r="O4808" t="s">
        <v>83</v>
      </c>
      <c r="P4808" t="s">
        <v>84</v>
      </c>
      <c r="Q4808" s="5">
        <v>4</v>
      </c>
      <c r="R4808" s="5">
        <v>1460</v>
      </c>
      <c r="S4808" t="s">
        <v>603</v>
      </c>
      <c r="T4808" t="s">
        <v>47</v>
      </c>
      <c r="U4808" t="s">
        <v>48</v>
      </c>
      <c r="V4808" t="s">
        <v>6096</v>
      </c>
      <c r="W4808" t="s">
        <v>50</v>
      </c>
      <c r="X4808" t="s">
        <v>51</v>
      </c>
      <c r="Y4808">
        <v>42600562</v>
      </c>
      <c r="Z4808" t="s">
        <v>52</v>
      </c>
      <c r="AA4808">
        <v>2016</v>
      </c>
      <c r="AB4808" t="s">
        <v>53</v>
      </c>
      <c r="AC4808" t="s">
        <v>54</v>
      </c>
      <c r="AD4808" t="s">
        <v>87</v>
      </c>
      <c r="AE4808">
        <v>1178569</v>
      </c>
      <c r="AF4808" t="s">
        <v>56</v>
      </c>
      <c r="AG4808" t="s">
        <v>57</v>
      </c>
      <c r="AH4808" t="s">
        <v>52</v>
      </c>
      <c r="AI4808" t="s">
        <v>52</v>
      </c>
    </row>
    <row r="4809" spans="1:35" x14ac:dyDescent="0.25">
      <c r="A4809" s="13" t="str">
        <f t="shared" si="75"/>
        <v>http://dodappwlsprd2.cloud.pge.com:8003/ilis_rpt/dailyeventlogdetail.jsp?odbeventlogid=16-0005483&amp;numberofmonths=24&amp;showchangehistorylog=1</v>
      </c>
      <c r="B4809" s="14" t="str">
        <f>HYPERLINK(A4809,V4809)</f>
        <v>16-0005483</v>
      </c>
      <c r="C4809" t="s">
        <v>5826</v>
      </c>
      <c r="D4809" t="s">
        <v>2859</v>
      </c>
      <c r="E4809" t="s">
        <v>40</v>
      </c>
      <c r="F4809" t="s">
        <v>6097</v>
      </c>
      <c r="G4809" s="2">
        <v>103021101</v>
      </c>
      <c r="H4809" t="s">
        <v>496</v>
      </c>
      <c r="I4809" s="3" t="s">
        <v>6098</v>
      </c>
      <c r="J4809">
        <v>20160114</v>
      </c>
      <c r="K4809" s="4">
        <v>1642</v>
      </c>
      <c r="L4809">
        <v>1384214</v>
      </c>
      <c r="M4809" s="5">
        <v>528</v>
      </c>
      <c r="N4809" t="s">
        <v>43</v>
      </c>
      <c r="O4809" t="s">
        <v>83</v>
      </c>
      <c r="P4809" t="s">
        <v>124</v>
      </c>
      <c r="Q4809" s="5">
        <v>1</v>
      </c>
      <c r="R4809" s="5">
        <v>528</v>
      </c>
      <c r="S4809" t="s">
        <v>3624</v>
      </c>
      <c r="T4809" t="s">
        <v>78</v>
      </c>
      <c r="U4809" t="s">
        <v>48</v>
      </c>
      <c r="V4809" t="s">
        <v>6099</v>
      </c>
      <c r="W4809" t="s">
        <v>50</v>
      </c>
      <c r="X4809" t="s">
        <v>51</v>
      </c>
      <c r="Y4809">
        <v>0</v>
      </c>
      <c r="Z4809" t="s">
        <v>52</v>
      </c>
      <c r="AA4809">
        <v>2016</v>
      </c>
      <c r="AB4809" t="s">
        <v>53</v>
      </c>
      <c r="AC4809" t="s">
        <v>54</v>
      </c>
      <c r="AD4809" t="s">
        <v>117</v>
      </c>
      <c r="AE4809">
        <v>1180565</v>
      </c>
      <c r="AF4809" t="s">
        <v>80</v>
      </c>
      <c r="AG4809" t="s">
        <v>57</v>
      </c>
      <c r="AH4809" t="s">
        <v>52</v>
      </c>
      <c r="AI4809" t="s">
        <v>52</v>
      </c>
    </row>
    <row r="4810" spans="1:35" x14ac:dyDescent="0.25">
      <c r="A4810" s="13" t="str">
        <f t="shared" si="75"/>
        <v>http://dodappwlsprd2.cloud.pge.com:8003/ilis_rpt/dailyeventlogdetail.jsp?odbeventlogid=16-0006161&amp;numberofmonths=24&amp;showchangehistorylog=1</v>
      </c>
      <c r="B4810" s="14" t="str">
        <f>HYPERLINK(A4810,V4810)</f>
        <v>16-0006161</v>
      </c>
      <c r="C4810" t="s">
        <v>5826</v>
      </c>
      <c r="D4810" t="s">
        <v>2859</v>
      </c>
      <c r="E4810" t="s">
        <v>40</v>
      </c>
      <c r="F4810" t="s">
        <v>5901</v>
      </c>
      <c r="G4810" s="2">
        <v>103561101</v>
      </c>
      <c r="H4810" t="s">
        <v>42</v>
      </c>
      <c r="I4810" s="3">
        <v>48950</v>
      </c>
      <c r="J4810">
        <v>20160118</v>
      </c>
      <c r="K4810" s="4">
        <v>2237</v>
      </c>
      <c r="L4810">
        <v>1386626</v>
      </c>
      <c r="M4810" s="5">
        <v>727</v>
      </c>
      <c r="N4810" t="s">
        <v>43</v>
      </c>
      <c r="O4810" t="s">
        <v>44</v>
      </c>
      <c r="P4810" t="s">
        <v>45</v>
      </c>
      <c r="Q4810" s="5">
        <v>253</v>
      </c>
      <c r="R4810" s="5">
        <v>36070</v>
      </c>
      <c r="S4810" t="s">
        <v>546</v>
      </c>
      <c r="T4810" t="s">
        <v>78</v>
      </c>
      <c r="U4810" t="s">
        <v>48</v>
      </c>
      <c r="V4810" t="s">
        <v>6100</v>
      </c>
      <c r="W4810" t="s">
        <v>50</v>
      </c>
      <c r="X4810" t="s">
        <v>51</v>
      </c>
      <c r="Y4810">
        <v>31213543</v>
      </c>
      <c r="Z4810" t="s">
        <v>94</v>
      </c>
      <c r="AA4810">
        <v>2016</v>
      </c>
      <c r="AB4810" t="s">
        <v>53</v>
      </c>
      <c r="AC4810" t="s">
        <v>54</v>
      </c>
      <c r="AD4810" t="s">
        <v>70</v>
      </c>
      <c r="AE4810">
        <v>1181119</v>
      </c>
      <c r="AF4810" t="s">
        <v>80</v>
      </c>
      <c r="AG4810" t="s">
        <v>57</v>
      </c>
      <c r="AH4810" t="s">
        <v>52</v>
      </c>
      <c r="AI4810" t="s">
        <v>52</v>
      </c>
    </row>
    <row r="4811" spans="1:35" x14ac:dyDescent="0.25">
      <c r="A4811" s="13" t="str">
        <f t="shared" si="75"/>
        <v>http://dodappwlsprd2.cloud.pge.com:8003/ilis_rpt/dailyeventlogdetail.jsp?odbeventlogid=16-0007658&amp;numberofmonths=24&amp;showchangehistorylog=1</v>
      </c>
      <c r="B4811" s="14" t="str">
        <f>HYPERLINK(A4811,V4811)</f>
        <v>16-0007658</v>
      </c>
      <c r="C4811" t="s">
        <v>5826</v>
      </c>
      <c r="D4811" t="s">
        <v>2859</v>
      </c>
      <c r="E4811" t="s">
        <v>40</v>
      </c>
      <c r="F4811" t="s">
        <v>5962</v>
      </c>
      <c r="G4811" s="2">
        <v>102931101</v>
      </c>
      <c r="H4811" t="s">
        <v>42</v>
      </c>
      <c r="I4811" s="3">
        <v>68190</v>
      </c>
      <c r="J4811">
        <v>20160122</v>
      </c>
      <c r="K4811" s="4">
        <v>2138</v>
      </c>
      <c r="L4811">
        <v>1390392</v>
      </c>
      <c r="M4811" s="5">
        <v>450</v>
      </c>
      <c r="N4811" t="s">
        <v>43</v>
      </c>
      <c r="O4811" t="s">
        <v>44</v>
      </c>
      <c r="P4811" t="s">
        <v>45</v>
      </c>
      <c r="Q4811" s="5">
        <v>470</v>
      </c>
      <c r="R4811" s="5">
        <v>122636</v>
      </c>
      <c r="S4811" t="s">
        <v>897</v>
      </c>
      <c r="T4811" t="s">
        <v>47</v>
      </c>
      <c r="U4811" t="s">
        <v>48</v>
      </c>
      <c r="V4811" t="s">
        <v>6101</v>
      </c>
      <c r="W4811" t="s">
        <v>50</v>
      </c>
      <c r="X4811" t="s">
        <v>51</v>
      </c>
      <c r="Y4811">
        <v>42616340</v>
      </c>
      <c r="Z4811" t="s">
        <v>94</v>
      </c>
      <c r="AA4811">
        <v>2016</v>
      </c>
      <c r="AB4811" t="s">
        <v>53</v>
      </c>
      <c r="AC4811" t="s">
        <v>54</v>
      </c>
      <c r="AD4811" t="s">
        <v>55</v>
      </c>
      <c r="AE4811">
        <v>1182147</v>
      </c>
      <c r="AF4811" t="s">
        <v>56</v>
      </c>
      <c r="AG4811" t="s">
        <v>57</v>
      </c>
      <c r="AH4811" t="s">
        <v>52</v>
      </c>
      <c r="AI4811" t="s">
        <v>52</v>
      </c>
    </row>
    <row r="4812" spans="1:35" x14ac:dyDescent="0.25">
      <c r="A4812" s="13" t="str">
        <f t="shared" si="75"/>
        <v>http://dodappwlsprd2.cloud.pge.com:8003/ilis_rpt/dailyeventlogdetail.jsp?odbeventlogid=16-0007571&amp;numberofmonths=24&amp;showchangehistorylog=1</v>
      </c>
      <c r="B4812" s="14" t="str">
        <f>HYPERLINK(A4812,V4812)</f>
        <v>16-0007571</v>
      </c>
      <c r="C4812" t="s">
        <v>5826</v>
      </c>
      <c r="D4812" t="s">
        <v>2859</v>
      </c>
      <c r="E4812" t="s">
        <v>40</v>
      </c>
      <c r="F4812" t="s">
        <v>5851</v>
      </c>
      <c r="G4812" s="2">
        <v>102911103</v>
      </c>
      <c r="H4812" t="s">
        <v>42</v>
      </c>
      <c r="I4812" s="3">
        <v>1508</v>
      </c>
      <c r="J4812">
        <v>20160122</v>
      </c>
      <c r="K4812" s="4">
        <v>1950</v>
      </c>
      <c r="L4812">
        <v>1390349</v>
      </c>
      <c r="M4812" s="5">
        <v>519</v>
      </c>
      <c r="N4812" t="s">
        <v>43</v>
      </c>
      <c r="O4812" t="s">
        <v>89</v>
      </c>
      <c r="P4812" t="s">
        <v>455</v>
      </c>
      <c r="Q4812" s="5">
        <v>793</v>
      </c>
      <c r="R4812" s="5">
        <v>59083</v>
      </c>
      <c r="S4812" t="s">
        <v>2348</v>
      </c>
      <c r="T4812" t="s">
        <v>47</v>
      </c>
      <c r="U4812" t="s">
        <v>48</v>
      </c>
      <c r="V4812" t="s">
        <v>6102</v>
      </c>
      <c r="W4812" t="s">
        <v>50</v>
      </c>
      <c r="X4812" t="s">
        <v>51</v>
      </c>
      <c r="Y4812">
        <v>42616318</v>
      </c>
      <c r="Z4812" t="s">
        <v>94</v>
      </c>
      <c r="AA4812">
        <v>2016</v>
      </c>
      <c r="AB4812" t="s">
        <v>53</v>
      </c>
      <c r="AC4812" t="s">
        <v>54</v>
      </c>
      <c r="AD4812" t="s">
        <v>55</v>
      </c>
      <c r="AE4812">
        <v>1182053</v>
      </c>
      <c r="AF4812" t="s">
        <v>56</v>
      </c>
      <c r="AG4812" t="s">
        <v>57</v>
      </c>
      <c r="AH4812" t="s">
        <v>52</v>
      </c>
      <c r="AI4812" t="s">
        <v>52</v>
      </c>
    </row>
    <row r="4813" spans="1:35" x14ac:dyDescent="0.25">
      <c r="A4813" s="13" t="str">
        <f t="shared" si="75"/>
        <v>http://dodappwlsprd2.cloud.pge.com:8003/ilis_rpt/dailyeventlogdetail.jsp?odbeventlogid=16-0009272&amp;numberofmonths=24&amp;showchangehistorylog=1</v>
      </c>
      <c r="B4813" s="14" t="str">
        <f>HYPERLINK(A4813,V4813)</f>
        <v>16-0009272</v>
      </c>
      <c r="C4813" t="s">
        <v>5826</v>
      </c>
      <c r="D4813" t="s">
        <v>2859</v>
      </c>
      <c r="E4813" t="s">
        <v>59</v>
      </c>
      <c r="F4813" t="s">
        <v>5969</v>
      </c>
      <c r="G4813" s="2">
        <v>102021101</v>
      </c>
      <c r="H4813" t="s">
        <v>61</v>
      </c>
      <c r="I4813" s="3">
        <v>27015</v>
      </c>
      <c r="J4813">
        <v>20160130</v>
      </c>
      <c r="K4813" s="4">
        <v>740</v>
      </c>
      <c r="L4813">
        <v>1394388</v>
      </c>
      <c r="M4813" s="5">
        <v>230</v>
      </c>
      <c r="N4813" t="s">
        <v>43</v>
      </c>
      <c r="O4813" t="s">
        <v>89</v>
      </c>
      <c r="P4813" t="s">
        <v>455</v>
      </c>
      <c r="Q4813" s="5">
        <v>3</v>
      </c>
      <c r="R4813" s="5">
        <v>690</v>
      </c>
      <c r="S4813" t="s">
        <v>471</v>
      </c>
      <c r="T4813" t="s">
        <v>47</v>
      </c>
      <c r="U4813" t="s">
        <v>48</v>
      </c>
      <c r="V4813" t="s">
        <v>6103</v>
      </c>
      <c r="W4813" t="s">
        <v>50</v>
      </c>
      <c r="X4813" t="s">
        <v>51</v>
      </c>
      <c r="Y4813">
        <v>42621047</v>
      </c>
      <c r="Z4813" t="s">
        <v>52</v>
      </c>
      <c r="AA4813">
        <v>2016</v>
      </c>
      <c r="AB4813" t="s">
        <v>53</v>
      </c>
      <c r="AC4813" t="s">
        <v>54</v>
      </c>
      <c r="AD4813" t="s">
        <v>70</v>
      </c>
      <c r="AE4813">
        <v>1183366</v>
      </c>
      <c r="AF4813" t="s">
        <v>56</v>
      </c>
      <c r="AG4813" t="s">
        <v>57</v>
      </c>
      <c r="AH4813" t="s">
        <v>52</v>
      </c>
      <c r="AI4813" t="s">
        <v>52</v>
      </c>
    </row>
    <row r="4814" spans="1:35" x14ac:dyDescent="0.25">
      <c r="A4814" s="13" t="str">
        <f t="shared" si="75"/>
        <v>http://dodappwlsprd2.cloud.pge.com:8003/ilis_rpt/dailyeventlogdetail.jsp?odbeventlogid=16-0009414&amp;numberofmonths=24&amp;showchangehistorylog=1</v>
      </c>
      <c r="B4814" s="14" t="str">
        <f>HYPERLINK(A4814,V4814)</f>
        <v>16-0009414</v>
      </c>
      <c r="C4814" t="s">
        <v>5826</v>
      </c>
      <c r="D4814" t="s">
        <v>2859</v>
      </c>
      <c r="E4814" t="s">
        <v>40</v>
      </c>
      <c r="F4814" t="s">
        <v>5935</v>
      </c>
      <c r="G4814" s="2">
        <v>103521103</v>
      </c>
      <c r="H4814" t="s">
        <v>42</v>
      </c>
      <c r="I4814" s="3">
        <v>35002</v>
      </c>
      <c r="J4814">
        <v>20160131</v>
      </c>
      <c r="K4814" s="4">
        <v>1412</v>
      </c>
      <c r="L4814">
        <v>1394926</v>
      </c>
      <c r="M4814" s="5">
        <v>857</v>
      </c>
      <c r="N4814" t="s">
        <v>43</v>
      </c>
      <c r="O4814" t="s">
        <v>44</v>
      </c>
      <c r="P4814" t="s">
        <v>45</v>
      </c>
      <c r="Q4814" s="5">
        <v>1116</v>
      </c>
      <c r="R4814" s="5">
        <v>147605</v>
      </c>
      <c r="S4814" t="s">
        <v>471</v>
      </c>
      <c r="T4814" t="s">
        <v>47</v>
      </c>
      <c r="U4814" t="s">
        <v>48</v>
      </c>
      <c r="V4814" t="s">
        <v>6104</v>
      </c>
      <c r="W4814" t="s">
        <v>50</v>
      </c>
      <c r="X4814" t="s">
        <v>51</v>
      </c>
      <c r="Y4814">
        <v>31216097</v>
      </c>
      <c r="Z4814" t="s">
        <v>94</v>
      </c>
      <c r="AA4814">
        <v>2016</v>
      </c>
      <c r="AB4814" t="s">
        <v>53</v>
      </c>
      <c r="AC4814" t="s">
        <v>54</v>
      </c>
      <c r="AD4814" t="s">
        <v>87</v>
      </c>
      <c r="AE4814">
        <v>1183490</v>
      </c>
      <c r="AF4814" t="s">
        <v>56</v>
      </c>
      <c r="AG4814" t="s">
        <v>57</v>
      </c>
      <c r="AH4814" t="s">
        <v>52</v>
      </c>
      <c r="AI4814" t="s">
        <v>52</v>
      </c>
    </row>
    <row r="4815" spans="1:35" x14ac:dyDescent="0.25">
      <c r="A4815" s="13" t="str">
        <f t="shared" si="75"/>
        <v>http://dodappwlsprd2.cloud.pge.com:8003/ilis_rpt/dailyeventlogdetail.jsp?odbeventlogid=16-0011034&amp;numberofmonths=24&amp;showchangehistorylog=1</v>
      </c>
      <c r="B4815" s="14" t="str">
        <f>HYPERLINK(A4815,V4815)</f>
        <v>16-0011034</v>
      </c>
      <c r="C4815" t="s">
        <v>5826</v>
      </c>
      <c r="D4815" t="s">
        <v>2859</v>
      </c>
      <c r="E4815" t="s">
        <v>40</v>
      </c>
      <c r="F4815" t="s">
        <v>6065</v>
      </c>
      <c r="G4815" s="2">
        <v>103331101</v>
      </c>
      <c r="H4815" t="s">
        <v>61</v>
      </c>
      <c r="I4815" s="3">
        <v>4281</v>
      </c>
      <c r="J4815">
        <v>20160205</v>
      </c>
      <c r="K4815" s="4">
        <v>2050</v>
      </c>
      <c r="L4815">
        <v>1399247</v>
      </c>
      <c r="M4815" s="5">
        <v>588</v>
      </c>
      <c r="N4815" t="s">
        <v>43</v>
      </c>
      <c r="O4815" t="s">
        <v>83</v>
      </c>
      <c r="P4815" t="s">
        <v>124</v>
      </c>
      <c r="Q4815" s="5">
        <v>95</v>
      </c>
      <c r="R4815" s="5">
        <v>11424</v>
      </c>
      <c r="S4815" t="s">
        <v>471</v>
      </c>
      <c r="T4815" t="s">
        <v>78</v>
      </c>
      <c r="U4815" t="s">
        <v>48</v>
      </c>
      <c r="V4815" t="s">
        <v>6105</v>
      </c>
      <c r="W4815" t="s">
        <v>50</v>
      </c>
      <c r="X4815" t="s">
        <v>51</v>
      </c>
      <c r="Y4815">
        <v>0</v>
      </c>
      <c r="Z4815" t="s">
        <v>52</v>
      </c>
      <c r="AA4815">
        <v>2016</v>
      </c>
      <c r="AB4815" t="s">
        <v>86</v>
      </c>
      <c r="AC4815" t="s">
        <v>54</v>
      </c>
      <c r="AD4815" t="s">
        <v>55</v>
      </c>
      <c r="AE4815">
        <v>1184702</v>
      </c>
      <c r="AF4815" t="s">
        <v>80</v>
      </c>
      <c r="AG4815" t="s">
        <v>57</v>
      </c>
      <c r="AH4815" t="s">
        <v>52</v>
      </c>
      <c r="AI4815" t="s">
        <v>52</v>
      </c>
    </row>
    <row r="4816" spans="1:35" x14ac:dyDescent="0.25">
      <c r="A4816" s="13" t="str">
        <f t="shared" si="75"/>
        <v>http://dodappwlsprd2.cloud.pge.com:8003/ilis_rpt/dailyeventlogdetail.jsp?odbeventlogid=16-0011121&amp;numberofmonths=24&amp;showchangehistorylog=1</v>
      </c>
      <c r="B4816" s="14" t="str">
        <f>HYPERLINK(A4816,V4816)</f>
        <v>16-0011121</v>
      </c>
      <c r="C4816" t="s">
        <v>5826</v>
      </c>
      <c r="D4816" t="s">
        <v>2859</v>
      </c>
      <c r="E4816" t="s">
        <v>40</v>
      </c>
      <c r="F4816" t="s">
        <v>6065</v>
      </c>
      <c r="G4816" s="2">
        <v>103331101</v>
      </c>
      <c r="H4816" t="s">
        <v>61</v>
      </c>
      <c r="I4816" s="3">
        <v>85213</v>
      </c>
      <c r="J4816">
        <v>20160206</v>
      </c>
      <c r="K4816" s="4">
        <v>2209</v>
      </c>
      <c r="L4816">
        <v>1399642</v>
      </c>
      <c r="M4816" s="5">
        <v>899</v>
      </c>
      <c r="N4816" t="s">
        <v>43</v>
      </c>
      <c r="O4816" t="s">
        <v>83</v>
      </c>
      <c r="P4816" t="s">
        <v>124</v>
      </c>
      <c r="Q4816" s="5">
        <v>55</v>
      </c>
      <c r="R4816" s="5">
        <v>9801</v>
      </c>
      <c r="S4816" t="s">
        <v>471</v>
      </c>
      <c r="T4816" t="s">
        <v>78</v>
      </c>
      <c r="U4816" t="s">
        <v>48</v>
      </c>
      <c r="V4816" t="s">
        <v>6106</v>
      </c>
      <c r="W4816" t="s">
        <v>50</v>
      </c>
      <c r="X4816" t="s">
        <v>51</v>
      </c>
      <c r="Y4816">
        <v>0</v>
      </c>
      <c r="Z4816" t="s">
        <v>52</v>
      </c>
      <c r="AA4816">
        <v>2016</v>
      </c>
      <c r="AB4816" t="s">
        <v>86</v>
      </c>
      <c r="AC4816" t="s">
        <v>54</v>
      </c>
      <c r="AD4816" t="s">
        <v>55</v>
      </c>
      <c r="AE4816">
        <v>1184788</v>
      </c>
      <c r="AF4816" t="s">
        <v>80</v>
      </c>
      <c r="AG4816" t="s">
        <v>57</v>
      </c>
      <c r="AH4816" t="s">
        <v>52</v>
      </c>
      <c r="AI4816" t="s">
        <v>52</v>
      </c>
    </row>
    <row r="4817" spans="1:35" x14ac:dyDescent="0.25">
      <c r="A4817" s="13" t="str">
        <f t="shared" si="75"/>
        <v>http://dodappwlsprd2.cloud.pge.com:8003/ilis_rpt/dailyeventlogdetail.jsp?odbeventlogid=16-0011196&amp;numberofmonths=24&amp;showchangehistorylog=1</v>
      </c>
      <c r="B4817" s="14" t="str">
        <f>HYPERLINK(A4817,V4817)</f>
        <v>16-0011196</v>
      </c>
      <c r="C4817" t="s">
        <v>5826</v>
      </c>
      <c r="D4817" t="s">
        <v>2859</v>
      </c>
      <c r="E4817" t="s">
        <v>59</v>
      </c>
      <c r="F4817" t="s">
        <v>5910</v>
      </c>
      <c r="G4817" s="2">
        <v>102831103</v>
      </c>
      <c r="H4817" t="s">
        <v>61</v>
      </c>
      <c r="I4817" s="3">
        <v>1549</v>
      </c>
      <c r="J4817">
        <v>20160208</v>
      </c>
      <c r="K4817" s="4">
        <v>26</v>
      </c>
      <c r="L4817">
        <v>1399904</v>
      </c>
      <c r="M4817" s="5">
        <v>635</v>
      </c>
      <c r="N4817" t="s">
        <v>43</v>
      </c>
      <c r="O4817" t="s">
        <v>44</v>
      </c>
      <c r="P4817" t="s">
        <v>45</v>
      </c>
      <c r="Q4817" s="5">
        <v>130</v>
      </c>
      <c r="R4817" s="5">
        <v>63246</v>
      </c>
      <c r="S4817" t="s">
        <v>463</v>
      </c>
      <c r="T4817" t="s">
        <v>47</v>
      </c>
      <c r="U4817" t="s">
        <v>48</v>
      </c>
      <c r="V4817" t="s">
        <v>6107</v>
      </c>
      <c r="W4817" t="s">
        <v>50</v>
      </c>
      <c r="X4817" t="s">
        <v>51</v>
      </c>
      <c r="Y4817">
        <v>0</v>
      </c>
      <c r="Z4817" t="s">
        <v>52</v>
      </c>
      <c r="AA4817">
        <v>2016</v>
      </c>
      <c r="AB4817" t="s">
        <v>86</v>
      </c>
      <c r="AC4817" t="s">
        <v>54</v>
      </c>
      <c r="AD4817" t="s">
        <v>55</v>
      </c>
      <c r="AE4817">
        <v>1184861</v>
      </c>
      <c r="AF4817" t="s">
        <v>56</v>
      </c>
      <c r="AG4817" t="s">
        <v>57</v>
      </c>
      <c r="AH4817" t="s">
        <v>52</v>
      </c>
      <c r="AI4817" t="s">
        <v>52</v>
      </c>
    </row>
    <row r="4818" spans="1:35" x14ac:dyDescent="0.25">
      <c r="A4818" s="13" t="str">
        <f t="shared" si="75"/>
        <v>http://dodappwlsprd2.cloud.pge.com:8003/ilis_rpt/dailyeventlogdetail.jsp?odbeventlogid=16-0011201&amp;numberofmonths=24&amp;showchangehistorylog=1</v>
      </c>
      <c r="B4818" s="14" t="str">
        <f>HYPERLINK(A4818,V4818)</f>
        <v>16-0011201</v>
      </c>
      <c r="C4818" t="s">
        <v>5826</v>
      </c>
      <c r="D4818" t="s">
        <v>2859</v>
      </c>
      <c r="E4818" t="s">
        <v>59</v>
      </c>
      <c r="F4818" t="s">
        <v>5845</v>
      </c>
      <c r="G4818" s="2">
        <v>102911105</v>
      </c>
      <c r="H4818" t="s">
        <v>42</v>
      </c>
      <c r="I4818" s="3">
        <v>1702</v>
      </c>
      <c r="J4818">
        <v>20160208</v>
      </c>
      <c r="K4818" s="4">
        <v>355</v>
      </c>
      <c r="L4818">
        <v>1399914</v>
      </c>
      <c r="M4818" s="5">
        <v>422</v>
      </c>
      <c r="N4818" t="s">
        <v>43</v>
      </c>
      <c r="O4818" t="s">
        <v>44</v>
      </c>
      <c r="P4818" t="s">
        <v>45</v>
      </c>
      <c r="Q4818" s="5">
        <v>308</v>
      </c>
      <c r="R4818" s="5">
        <v>87046</v>
      </c>
      <c r="S4818" t="s">
        <v>463</v>
      </c>
      <c r="T4818" t="s">
        <v>47</v>
      </c>
      <c r="U4818" t="s">
        <v>48</v>
      </c>
      <c r="V4818" t="s">
        <v>6108</v>
      </c>
      <c r="W4818" t="s">
        <v>50</v>
      </c>
      <c r="X4818" t="s">
        <v>51</v>
      </c>
      <c r="Y4818">
        <v>42625616</v>
      </c>
      <c r="Z4818" t="s">
        <v>52</v>
      </c>
      <c r="AA4818">
        <v>2016</v>
      </c>
      <c r="AB4818" t="s">
        <v>86</v>
      </c>
      <c r="AC4818" t="s">
        <v>54</v>
      </c>
      <c r="AD4818" t="s">
        <v>55</v>
      </c>
      <c r="AE4818">
        <v>1184866</v>
      </c>
      <c r="AF4818" t="s">
        <v>56</v>
      </c>
      <c r="AG4818" t="s">
        <v>57</v>
      </c>
      <c r="AH4818" t="s">
        <v>52</v>
      </c>
      <c r="AI4818" t="s">
        <v>52</v>
      </c>
    </row>
    <row r="4819" spans="1:35" x14ac:dyDescent="0.25">
      <c r="A4819" s="13" t="str">
        <f t="shared" si="75"/>
        <v>http://dodappwlsprd2.cloud.pge.com:8003/ilis_rpt/dailyeventlogdetail.jsp?odbeventlogid=16-0018467&amp;numberofmonths=24&amp;showchangehistorylog=1</v>
      </c>
      <c r="B4819" s="14" t="str">
        <f>HYPERLINK(A4819,V4819)</f>
        <v>16-0018467</v>
      </c>
      <c r="C4819" t="s">
        <v>5826</v>
      </c>
      <c r="D4819" t="s">
        <v>2859</v>
      </c>
      <c r="E4819" t="s">
        <v>40</v>
      </c>
      <c r="F4819" t="s">
        <v>5898</v>
      </c>
      <c r="G4819" s="2">
        <v>103221101</v>
      </c>
      <c r="H4819" t="s">
        <v>61</v>
      </c>
      <c r="I4819" s="3">
        <v>1875</v>
      </c>
      <c r="J4819">
        <v>20160306</v>
      </c>
      <c r="K4819" s="4">
        <v>645</v>
      </c>
      <c r="L4819">
        <v>1421242</v>
      </c>
      <c r="M4819" s="5">
        <v>1973</v>
      </c>
      <c r="N4819" t="s">
        <v>43</v>
      </c>
      <c r="O4819" t="s">
        <v>44</v>
      </c>
      <c r="P4819" t="s">
        <v>45</v>
      </c>
      <c r="Q4819" s="5">
        <v>40</v>
      </c>
      <c r="R4819" s="5">
        <v>78920</v>
      </c>
      <c r="S4819" t="s">
        <v>554</v>
      </c>
      <c r="T4819" t="s">
        <v>92</v>
      </c>
      <c r="U4819" t="s">
        <v>48</v>
      </c>
      <c r="V4819" t="s">
        <v>6109</v>
      </c>
      <c r="W4819" t="s">
        <v>50</v>
      </c>
      <c r="X4819" t="s">
        <v>51</v>
      </c>
      <c r="Y4819">
        <v>0</v>
      </c>
      <c r="Z4819" t="s">
        <v>94</v>
      </c>
      <c r="AA4819">
        <v>2016</v>
      </c>
      <c r="AB4819" t="s">
        <v>103</v>
      </c>
      <c r="AC4819" t="s">
        <v>54</v>
      </c>
      <c r="AD4819" t="s">
        <v>87</v>
      </c>
      <c r="AE4819">
        <v>1190305</v>
      </c>
      <c r="AF4819" t="s">
        <v>95</v>
      </c>
      <c r="AG4819" t="s">
        <v>57</v>
      </c>
      <c r="AH4819" t="s">
        <v>52</v>
      </c>
      <c r="AI4819" t="s">
        <v>52</v>
      </c>
    </row>
    <row r="4820" spans="1:35" x14ac:dyDescent="0.25">
      <c r="A4820" s="13" t="str">
        <f t="shared" si="75"/>
        <v>http://dodappwlsprd2.cloud.pge.com:8003/ilis_rpt/dailyeventlogdetail.jsp?odbeventlogid=16-0018542&amp;numberofmonths=24&amp;showchangehistorylog=1</v>
      </c>
      <c r="B4820" s="14" t="str">
        <f>HYPERLINK(A4820,V4820)</f>
        <v>16-0018542</v>
      </c>
      <c r="C4820" t="s">
        <v>5826</v>
      </c>
      <c r="D4820" t="s">
        <v>2859</v>
      </c>
      <c r="E4820" t="s">
        <v>59</v>
      </c>
      <c r="F4820" t="s">
        <v>5898</v>
      </c>
      <c r="G4820" s="2">
        <v>103221101</v>
      </c>
      <c r="H4820" t="s">
        <v>61</v>
      </c>
      <c r="I4820" s="3">
        <v>1941</v>
      </c>
      <c r="J4820">
        <v>20160306</v>
      </c>
      <c r="K4820" s="4">
        <v>443</v>
      </c>
      <c r="L4820">
        <v>1421084</v>
      </c>
      <c r="M4820" s="5">
        <v>1250</v>
      </c>
      <c r="N4820" t="s">
        <v>43</v>
      </c>
      <c r="O4820" t="s">
        <v>44</v>
      </c>
      <c r="P4820" t="s">
        <v>45</v>
      </c>
      <c r="Q4820" s="5">
        <v>4</v>
      </c>
      <c r="R4820" s="5">
        <v>5000</v>
      </c>
      <c r="S4820" t="s">
        <v>563</v>
      </c>
      <c r="T4820" t="s">
        <v>47</v>
      </c>
      <c r="U4820" t="s">
        <v>48</v>
      </c>
      <c r="V4820" t="s">
        <v>6110</v>
      </c>
      <c r="W4820" t="s">
        <v>50</v>
      </c>
      <c r="X4820" t="s">
        <v>51</v>
      </c>
      <c r="Y4820">
        <v>0</v>
      </c>
      <c r="Z4820" t="s">
        <v>94</v>
      </c>
      <c r="AA4820">
        <v>2016</v>
      </c>
      <c r="AB4820" t="s">
        <v>103</v>
      </c>
      <c r="AC4820" t="s">
        <v>54</v>
      </c>
      <c r="AD4820" t="s">
        <v>87</v>
      </c>
      <c r="AE4820">
        <v>1190381</v>
      </c>
      <c r="AF4820" t="s">
        <v>56</v>
      </c>
      <c r="AG4820" t="s">
        <v>57</v>
      </c>
      <c r="AH4820" t="s">
        <v>52</v>
      </c>
      <c r="AI4820" t="s">
        <v>52</v>
      </c>
    </row>
    <row r="4821" spans="1:35" x14ac:dyDescent="0.25">
      <c r="A4821" s="13" t="str">
        <f t="shared" si="75"/>
        <v>http://dodappwlsprd2.cloud.pge.com:8003/ilis_rpt/dailyeventlogdetail.jsp?odbeventlogid=16-0018606&amp;numberofmonths=24&amp;showchangehistorylog=1</v>
      </c>
      <c r="B4821" s="14" t="str">
        <f>HYPERLINK(A4821,V4821)</f>
        <v>16-0018606</v>
      </c>
      <c r="C4821" t="s">
        <v>5826</v>
      </c>
      <c r="D4821" t="s">
        <v>2859</v>
      </c>
      <c r="E4821" t="s">
        <v>59</v>
      </c>
      <c r="F4821" t="s">
        <v>5898</v>
      </c>
      <c r="G4821" s="2">
        <v>103221101</v>
      </c>
      <c r="H4821" t="s">
        <v>496</v>
      </c>
      <c r="I4821" s="3" t="s">
        <v>6111</v>
      </c>
      <c r="J4821">
        <v>20160306</v>
      </c>
      <c r="K4821" s="4">
        <v>2024</v>
      </c>
      <c r="L4821">
        <v>1422756</v>
      </c>
      <c r="M4821" s="5">
        <v>1050</v>
      </c>
      <c r="N4821" t="s">
        <v>43</v>
      </c>
      <c r="O4821" t="s">
        <v>44</v>
      </c>
      <c r="P4821" t="s">
        <v>45</v>
      </c>
      <c r="Q4821" s="5">
        <v>3</v>
      </c>
      <c r="R4821" s="5">
        <v>3150</v>
      </c>
      <c r="S4821" t="s">
        <v>526</v>
      </c>
      <c r="T4821" t="s">
        <v>47</v>
      </c>
      <c r="U4821" t="s">
        <v>48</v>
      </c>
      <c r="V4821" t="s">
        <v>6112</v>
      </c>
      <c r="W4821" t="s">
        <v>50</v>
      </c>
      <c r="X4821" t="s">
        <v>51</v>
      </c>
      <c r="Y4821">
        <v>0</v>
      </c>
      <c r="Z4821" t="s">
        <v>94</v>
      </c>
      <c r="AA4821">
        <v>2016</v>
      </c>
      <c r="AB4821" t="s">
        <v>103</v>
      </c>
      <c r="AC4821" t="s">
        <v>54</v>
      </c>
      <c r="AD4821" t="s">
        <v>55</v>
      </c>
      <c r="AE4821">
        <v>1190448</v>
      </c>
      <c r="AF4821" t="s">
        <v>56</v>
      </c>
      <c r="AG4821" t="s">
        <v>57</v>
      </c>
      <c r="AH4821" t="s">
        <v>52</v>
      </c>
      <c r="AI4821" t="s">
        <v>52</v>
      </c>
    </row>
    <row r="4822" spans="1:35" x14ac:dyDescent="0.25">
      <c r="A4822" s="13" t="str">
        <f t="shared" si="75"/>
        <v>http://dodappwlsprd2.cloud.pge.com:8003/ilis_rpt/dailyeventlogdetail.jsp?odbeventlogid=16-0018192&amp;numberofmonths=24&amp;showchangehistorylog=1</v>
      </c>
      <c r="B4822" s="14" t="str">
        <f>HYPERLINK(A4822,V4822)</f>
        <v>16-0018192</v>
      </c>
      <c r="C4822" t="s">
        <v>5826</v>
      </c>
      <c r="D4822" t="s">
        <v>2859</v>
      </c>
      <c r="E4822" t="s">
        <v>59</v>
      </c>
      <c r="F4822" t="s">
        <v>5910</v>
      </c>
      <c r="G4822" s="2">
        <v>102831103</v>
      </c>
      <c r="H4822" t="s">
        <v>61</v>
      </c>
      <c r="I4822" s="3">
        <v>17709</v>
      </c>
      <c r="J4822">
        <v>20160306</v>
      </c>
      <c r="K4822" s="4">
        <v>308</v>
      </c>
      <c r="L4822">
        <v>1420919</v>
      </c>
      <c r="M4822" s="5">
        <v>373</v>
      </c>
      <c r="N4822" t="s">
        <v>43</v>
      </c>
      <c r="O4822" t="s">
        <v>44</v>
      </c>
      <c r="P4822" t="s">
        <v>45</v>
      </c>
      <c r="Q4822" s="5">
        <v>119</v>
      </c>
      <c r="R4822" s="5">
        <v>7091</v>
      </c>
      <c r="S4822" t="s">
        <v>526</v>
      </c>
      <c r="T4822" t="s">
        <v>47</v>
      </c>
      <c r="U4822" t="s">
        <v>48</v>
      </c>
      <c r="V4822" t="s">
        <v>6113</v>
      </c>
      <c r="W4822" t="s">
        <v>50</v>
      </c>
      <c r="X4822" t="s">
        <v>51</v>
      </c>
      <c r="Y4822">
        <v>0</v>
      </c>
      <c r="Z4822" t="s">
        <v>94</v>
      </c>
      <c r="AA4822">
        <v>2016</v>
      </c>
      <c r="AB4822" t="s">
        <v>103</v>
      </c>
      <c r="AC4822" t="s">
        <v>54</v>
      </c>
      <c r="AD4822" t="s">
        <v>87</v>
      </c>
      <c r="AE4822">
        <v>1190061</v>
      </c>
      <c r="AF4822" t="s">
        <v>56</v>
      </c>
      <c r="AG4822" t="s">
        <v>57</v>
      </c>
      <c r="AH4822" t="s">
        <v>52</v>
      </c>
      <c r="AI4822" t="s">
        <v>54</v>
      </c>
    </row>
    <row r="4823" spans="1:35" x14ac:dyDescent="0.25">
      <c r="A4823" s="13" t="str">
        <f t="shared" si="75"/>
        <v>http://dodappwlsprd2.cloud.pge.com:8003/ilis_rpt/dailyeventlogdetail.jsp?odbeventlogid=16-0018398&amp;numberofmonths=24&amp;showchangehistorylog=1</v>
      </c>
      <c r="B4823" s="14" t="str">
        <f>HYPERLINK(A4823,V4823)</f>
        <v>16-0018398</v>
      </c>
      <c r="C4823" t="s">
        <v>5826</v>
      </c>
      <c r="D4823" t="s">
        <v>2859</v>
      </c>
      <c r="E4823" t="s">
        <v>40</v>
      </c>
      <c r="F4823" t="s">
        <v>5836</v>
      </c>
      <c r="G4823" s="2">
        <v>102541101</v>
      </c>
      <c r="H4823" t="s">
        <v>61</v>
      </c>
      <c r="I4823" s="3">
        <v>85567</v>
      </c>
      <c r="J4823">
        <v>20160306</v>
      </c>
      <c r="K4823" s="4">
        <v>849</v>
      </c>
      <c r="L4823">
        <v>1421555</v>
      </c>
      <c r="M4823" s="5">
        <v>1293</v>
      </c>
      <c r="N4823" t="s">
        <v>43</v>
      </c>
      <c r="O4823" t="s">
        <v>44</v>
      </c>
      <c r="P4823" t="s">
        <v>45</v>
      </c>
      <c r="Q4823" s="5">
        <v>7</v>
      </c>
      <c r="R4823" s="5">
        <v>9051</v>
      </c>
      <c r="S4823" t="s">
        <v>563</v>
      </c>
      <c r="T4823" t="s">
        <v>92</v>
      </c>
      <c r="U4823" t="s">
        <v>48</v>
      </c>
      <c r="V4823" t="s">
        <v>6114</v>
      </c>
      <c r="W4823" t="s">
        <v>50</v>
      </c>
      <c r="X4823" t="s">
        <v>51</v>
      </c>
      <c r="Y4823">
        <v>0</v>
      </c>
      <c r="Z4823" t="s">
        <v>94</v>
      </c>
      <c r="AA4823">
        <v>2016</v>
      </c>
      <c r="AB4823" t="s">
        <v>103</v>
      </c>
      <c r="AC4823" t="s">
        <v>54</v>
      </c>
      <c r="AD4823" t="s">
        <v>87</v>
      </c>
      <c r="AE4823">
        <v>1190247</v>
      </c>
      <c r="AF4823" t="s">
        <v>95</v>
      </c>
      <c r="AG4823" t="s">
        <v>57</v>
      </c>
      <c r="AH4823" t="s">
        <v>52</v>
      </c>
      <c r="AI4823" t="s">
        <v>52</v>
      </c>
    </row>
    <row r="4824" spans="1:35" x14ac:dyDescent="0.25">
      <c r="A4824" s="13" t="str">
        <f t="shared" si="75"/>
        <v>http://dodappwlsprd2.cloud.pge.com:8003/ilis_rpt/dailyeventlogdetail.jsp?odbeventlogid=16-0018143&amp;numberofmonths=24&amp;showchangehistorylog=1</v>
      </c>
      <c r="B4824" s="14" t="str">
        <f>HYPERLINK(A4824,V4824)</f>
        <v>16-0018143</v>
      </c>
      <c r="C4824" t="s">
        <v>5826</v>
      </c>
      <c r="D4824" t="s">
        <v>2859</v>
      </c>
      <c r="E4824" t="s">
        <v>40</v>
      </c>
      <c r="F4824" t="s">
        <v>6021</v>
      </c>
      <c r="G4824" s="2">
        <v>102911107</v>
      </c>
      <c r="H4824" t="s">
        <v>61</v>
      </c>
      <c r="I4824" s="3">
        <v>23101</v>
      </c>
      <c r="J4824">
        <v>20160306</v>
      </c>
      <c r="K4824" s="4">
        <v>152</v>
      </c>
      <c r="L4824">
        <v>1420666</v>
      </c>
      <c r="M4824" s="5">
        <v>368</v>
      </c>
      <c r="N4824" t="s">
        <v>43</v>
      </c>
      <c r="O4824" t="s">
        <v>89</v>
      </c>
      <c r="P4824" t="s">
        <v>455</v>
      </c>
      <c r="Q4824" s="5">
        <v>21</v>
      </c>
      <c r="R4824" s="5">
        <v>7728</v>
      </c>
      <c r="S4824" t="s">
        <v>543</v>
      </c>
      <c r="T4824" t="s">
        <v>47</v>
      </c>
      <c r="U4824" t="s">
        <v>48</v>
      </c>
      <c r="V4824" t="s">
        <v>6115</v>
      </c>
      <c r="W4824" t="s">
        <v>50</v>
      </c>
      <c r="X4824" t="s">
        <v>51</v>
      </c>
      <c r="Y4824">
        <v>0</v>
      </c>
      <c r="Z4824" t="s">
        <v>94</v>
      </c>
      <c r="AA4824">
        <v>2016</v>
      </c>
      <c r="AB4824" t="s">
        <v>103</v>
      </c>
      <c r="AC4824" t="s">
        <v>54</v>
      </c>
      <c r="AD4824" t="s">
        <v>55</v>
      </c>
      <c r="AE4824">
        <v>1190014</v>
      </c>
      <c r="AF4824" t="s">
        <v>56</v>
      </c>
      <c r="AG4824" t="s">
        <v>57</v>
      </c>
      <c r="AH4824" t="s">
        <v>52</v>
      </c>
      <c r="AI4824" t="s">
        <v>52</v>
      </c>
    </row>
    <row r="4825" spans="1:35" x14ac:dyDescent="0.25">
      <c r="A4825" s="13" t="str">
        <f t="shared" si="75"/>
        <v>http://dodappwlsprd2.cloud.pge.com:8003/ilis_rpt/dailyeventlogdetail.jsp?odbeventlogid=16-0018762&amp;numberofmonths=24&amp;showchangehistorylog=1</v>
      </c>
      <c r="B4825" s="14" t="str">
        <f>HYPERLINK(A4825,V4825)</f>
        <v>16-0018762</v>
      </c>
      <c r="C4825" t="s">
        <v>5826</v>
      </c>
      <c r="D4825" t="s">
        <v>2859</v>
      </c>
      <c r="E4825" t="s">
        <v>40</v>
      </c>
      <c r="F4825" t="s">
        <v>6097</v>
      </c>
      <c r="G4825" s="2">
        <v>103021101</v>
      </c>
      <c r="H4825" t="s">
        <v>61</v>
      </c>
      <c r="I4825" s="3">
        <v>1795</v>
      </c>
      <c r="J4825">
        <v>20160307</v>
      </c>
      <c r="K4825" s="4">
        <v>526</v>
      </c>
      <c r="L4825">
        <v>1423194</v>
      </c>
      <c r="M4825" s="5">
        <v>460</v>
      </c>
      <c r="N4825" t="s">
        <v>43</v>
      </c>
      <c r="O4825" t="s">
        <v>44</v>
      </c>
      <c r="P4825" t="s">
        <v>45</v>
      </c>
      <c r="Q4825" s="5">
        <v>5</v>
      </c>
      <c r="R4825" s="5">
        <v>2300</v>
      </c>
      <c r="S4825" t="s">
        <v>3374</v>
      </c>
      <c r="T4825" t="s">
        <v>47</v>
      </c>
      <c r="U4825" t="s">
        <v>48</v>
      </c>
      <c r="V4825" t="s">
        <v>6116</v>
      </c>
      <c r="W4825" t="s">
        <v>50</v>
      </c>
      <c r="X4825" t="s">
        <v>51</v>
      </c>
      <c r="Y4825">
        <v>0</v>
      </c>
      <c r="Z4825" t="s">
        <v>94</v>
      </c>
      <c r="AA4825">
        <v>2016</v>
      </c>
      <c r="AB4825" t="s">
        <v>103</v>
      </c>
      <c r="AC4825" t="s">
        <v>54</v>
      </c>
      <c r="AD4825" t="s">
        <v>55</v>
      </c>
      <c r="AE4825">
        <v>1190592</v>
      </c>
      <c r="AF4825" t="s">
        <v>56</v>
      </c>
      <c r="AG4825" t="s">
        <v>57</v>
      </c>
      <c r="AH4825" t="s">
        <v>52</v>
      </c>
      <c r="AI4825" t="s">
        <v>52</v>
      </c>
    </row>
    <row r="4826" spans="1:35" x14ac:dyDescent="0.25">
      <c r="A4826" s="13" t="str">
        <f t="shared" si="75"/>
        <v>http://dodappwlsprd2.cloud.pge.com:8003/ilis_rpt/dailyeventlogdetail.jsp?odbeventlogid=16-0018795&amp;numberofmonths=24&amp;showchangehistorylog=1</v>
      </c>
      <c r="B4826" s="14" t="str">
        <f>HYPERLINK(A4826,V4826)</f>
        <v>16-0018795</v>
      </c>
      <c r="C4826" t="s">
        <v>5826</v>
      </c>
      <c r="D4826" t="s">
        <v>2859</v>
      </c>
      <c r="E4826" t="s">
        <v>59</v>
      </c>
      <c r="F4826" t="s">
        <v>5898</v>
      </c>
      <c r="G4826" s="2">
        <v>103221101</v>
      </c>
      <c r="H4826" t="s">
        <v>61</v>
      </c>
      <c r="I4826" s="3">
        <v>1967</v>
      </c>
      <c r="J4826">
        <v>20160307</v>
      </c>
      <c r="K4826" s="4">
        <v>232</v>
      </c>
      <c r="L4826">
        <v>1423026</v>
      </c>
      <c r="M4826" s="5">
        <v>958</v>
      </c>
      <c r="N4826" t="s">
        <v>43</v>
      </c>
      <c r="O4826" t="s">
        <v>44</v>
      </c>
      <c r="P4826" t="s">
        <v>45</v>
      </c>
      <c r="Q4826" s="5">
        <v>8</v>
      </c>
      <c r="R4826" s="5">
        <v>7664</v>
      </c>
      <c r="S4826" t="s">
        <v>3374</v>
      </c>
      <c r="T4826" t="s">
        <v>47</v>
      </c>
      <c r="U4826" t="s">
        <v>48</v>
      </c>
      <c r="V4826" t="s">
        <v>6117</v>
      </c>
      <c r="W4826" t="s">
        <v>50</v>
      </c>
      <c r="X4826" t="s">
        <v>51</v>
      </c>
      <c r="Y4826">
        <v>0</v>
      </c>
      <c r="Z4826" t="s">
        <v>94</v>
      </c>
      <c r="AA4826">
        <v>2016</v>
      </c>
      <c r="AB4826" t="s">
        <v>103</v>
      </c>
      <c r="AC4826" t="s">
        <v>54</v>
      </c>
      <c r="AD4826" t="s">
        <v>55</v>
      </c>
      <c r="AE4826">
        <v>1190617</v>
      </c>
      <c r="AF4826" t="s">
        <v>56</v>
      </c>
      <c r="AG4826" t="s">
        <v>57</v>
      </c>
      <c r="AH4826" t="s">
        <v>52</v>
      </c>
      <c r="AI4826" t="s">
        <v>52</v>
      </c>
    </row>
    <row r="4827" spans="1:35" x14ac:dyDescent="0.25">
      <c r="A4827" s="13" t="str">
        <f t="shared" si="75"/>
        <v>http://dodappwlsprd2.cloud.pge.com:8003/ilis_rpt/dailyeventlogdetail.jsp?odbeventlogid=16-0018998&amp;numberofmonths=24&amp;showchangehistorylog=1</v>
      </c>
      <c r="B4827" s="14" t="str">
        <f>HYPERLINK(A4827,V4827)</f>
        <v>16-0018998</v>
      </c>
      <c r="C4827" t="s">
        <v>5826</v>
      </c>
      <c r="D4827" t="s">
        <v>2859</v>
      </c>
      <c r="E4827" t="s">
        <v>40</v>
      </c>
      <c r="F4827" t="s">
        <v>5898</v>
      </c>
      <c r="G4827" s="2">
        <v>103221101</v>
      </c>
      <c r="H4827" t="s">
        <v>61</v>
      </c>
      <c r="I4827" s="3">
        <v>5825</v>
      </c>
      <c r="J4827">
        <v>20160307</v>
      </c>
      <c r="K4827" s="4">
        <v>758</v>
      </c>
      <c r="L4827">
        <v>1423426</v>
      </c>
      <c r="M4827" s="5">
        <v>1054</v>
      </c>
      <c r="N4827" t="s">
        <v>43</v>
      </c>
      <c r="O4827" t="s">
        <v>44</v>
      </c>
      <c r="P4827" t="s">
        <v>111</v>
      </c>
      <c r="Q4827" s="5">
        <v>15</v>
      </c>
      <c r="R4827" s="5">
        <v>15810</v>
      </c>
      <c r="S4827" t="s">
        <v>524</v>
      </c>
      <c r="T4827" t="s">
        <v>47</v>
      </c>
      <c r="U4827" t="s">
        <v>48</v>
      </c>
      <c r="V4827" t="s">
        <v>6118</v>
      </c>
      <c r="W4827" t="s">
        <v>50</v>
      </c>
      <c r="X4827" t="s">
        <v>51</v>
      </c>
      <c r="Y4827">
        <v>0</v>
      </c>
      <c r="Z4827" t="s">
        <v>94</v>
      </c>
      <c r="AA4827">
        <v>2016</v>
      </c>
      <c r="AB4827" t="s">
        <v>103</v>
      </c>
      <c r="AC4827" t="s">
        <v>54</v>
      </c>
      <c r="AD4827" t="s">
        <v>117</v>
      </c>
      <c r="AE4827">
        <v>1190750</v>
      </c>
      <c r="AF4827" t="s">
        <v>56</v>
      </c>
      <c r="AG4827" t="s">
        <v>57</v>
      </c>
      <c r="AH4827" t="s">
        <v>52</v>
      </c>
      <c r="AI4827" t="s">
        <v>52</v>
      </c>
    </row>
    <row r="4828" spans="1:35" x14ac:dyDescent="0.25">
      <c r="A4828" s="13" t="str">
        <f t="shared" si="75"/>
        <v>http://dodappwlsprd2.cloud.pge.com:8003/ilis_rpt/dailyeventlogdetail.jsp?odbeventlogid=16-0018827&amp;numberofmonths=24&amp;showchangehistorylog=1</v>
      </c>
      <c r="B4828" s="14" t="str">
        <f>HYPERLINK(A4828,V4828)</f>
        <v>16-0018827</v>
      </c>
      <c r="C4828" t="s">
        <v>5826</v>
      </c>
      <c r="D4828" t="s">
        <v>2859</v>
      </c>
      <c r="E4828" t="s">
        <v>59</v>
      </c>
      <c r="F4828" t="s">
        <v>5873</v>
      </c>
      <c r="G4828" s="2">
        <v>102831101</v>
      </c>
      <c r="H4828" t="s">
        <v>61</v>
      </c>
      <c r="I4828" s="3">
        <v>5185</v>
      </c>
      <c r="J4828">
        <v>20160307</v>
      </c>
      <c r="K4828" s="4">
        <v>1004</v>
      </c>
      <c r="L4828">
        <v>1423669</v>
      </c>
      <c r="M4828" s="5">
        <v>445</v>
      </c>
      <c r="N4828" t="s">
        <v>43</v>
      </c>
      <c r="O4828" t="s">
        <v>44</v>
      </c>
      <c r="P4828" t="s">
        <v>45</v>
      </c>
      <c r="Q4828" s="5">
        <v>88</v>
      </c>
      <c r="R4828" s="5">
        <v>39160</v>
      </c>
      <c r="S4828" t="s">
        <v>554</v>
      </c>
      <c r="T4828" t="s">
        <v>47</v>
      </c>
      <c r="U4828" t="s">
        <v>48</v>
      </c>
      <c r="V4828" t="s">
        <v>6119</v>
      </c>
      <c r="W4828" t="s">
        <v>50</v>
      </c>
      <c r="X4828" t="s">
        <v>51</v>
      </c>
      <c r="Y4828">
        <v>0</v>
      </c>
      <c r="Z4828" t="s">
        <v>94</v>
      </c>
      <c r="AA4828">
        <v>2016</v>
      </c>
      <c r="AB4828" t="s">
        <v>103</v>
      </c>
      <c r="AC4828" t="s">
        <v>54</v>
      </c>
      <c r="AD4828" t="s">
        <v>87</v>
      </c>
      <c r="AE4828">
        <v>1190637</v>
      </c>
      <c r="AF4828" t="s">
        <v>56</v>
      </c>
      <c r="AG4828" t="s">
        <v>57</v>
      </c>
      <c r="AH4828" t="s">
        <v>52</v>
      </c>
      <c r="AI4828" t="s">
        <v>52</v>
      </c>
    </row>
    <row r="4829" spans="1:35" x14ac:dyDescent="0.25">
      <c r="A4829" s="13" t="str">
        <f t="shared" si="75"/>
        <v>http://dodappwlsprd2.cloud.pge.com:8003/ilis_rpt/dailyeventlogdetail.jsp?odbeventlogid=16-0018753&amp;numberofmonths=24&amp;showchangehistorylog=1</v>
      </c>
      <c r="B4829" s="14" t="str">
        <f>HYPERLINK(A4829,V4829)</f>
        <v>16-0018753</v>
      </c>
      <c r="C4829" t="s">
        <v>5826</v>
      </c>
      <c r="D4829" t="s">
        <v>2859</v>
      </c>
      <c r="E4829" t="s">
        <v>59</v>
      </c>
      <c r="F4829" t="s">
        <v>5832</v>
      </c>
      <c r="G4829" s="2">
        <v>102541102</v>
      </c>
      <c r="H4829" t="s">
        <v>61</v>
      </c>
      <c r="I4829" s="3">
        <v>7573</v>
      </c>
      <c r="J4829">
        <v>20160307</v>
      </c>
      <c r="K4829" s="4">
        <v>700</v>
      </c>
      <c r="L4829">
        <v>1423337</v>
      </c>
      <c r="M4829" s="5">
        <v>343</v>
      </c>
      <c r="N4829" t="s">
        <v>43</v>
      </c>
      <c r="O4829" t="s">
        <v>89</v>
      </c>
      <c r="P4829" t="s">
        <v>455</v>
      </c>
      <c r="Q4829" s="5">
        <v>5</v>
      </c>
      <c r="R4829" s="5">
        <v>1715</v>
      </c>
      <c r="S4829" t="s">
        <v>563</v>
      </c>
      <c r="T4829" t="s">
        <v>106</v>
      </c>
      <c r="U4829" t="s">
        <v>48</v>
      </c>
      <c r="V4829" t="s">
        <v>6120</v>
      </c>
      <c r="W4829" t="s">
        <v>50</v>
      </c>
      <c r="X4829" t="s">
        <v>51</v>
      </c>
      <c r="Y4829">
        <v>0</v>
      </c>
      <c r="Z4829" t="s">
        <v>94</v>
      </c>
      <c r="AA4829">
        <v>2016</v>
      </c>
      <c r="AB4829" t="s">
        <v>103</v>
      </c>
      <c r="AC4829" t="s">
        <v>54</v>
      </c>
      <c r="AD4829" t="s">
        <v>55</v>
      </c>
      <c r="AE4829">
        <v>1190588</v>
      </c>
      <c r="AF4829" t="s">
        <v>108</v>
      </c>
      <c r="AG4829" t="s">
        <v>57</v>
      </c>
      <c r="AH4829" t="s">
        <v>52</v>
      </c>
      <c r="AI4829" t="s">
        <v>52</v>
      </c>
    </row>
    <row r="4830" spans="1:35" x14ac:dyDescent="0.25">
      <c r="A4830" s="13" t="str">
        <f t="shared" si="75"/>
        <v>http://dodappwlsprd2.cloud.pge.com:8003/ilis_rpt/dailyeventlogdetail.jsp?odbeventlogid=16-0020082&amp;numberofmonths=24&amp;showchangehistorylog=1</v>
      </c>
      <c r="B4830" s="14" t="str">
        <f>HYPERLINK(A4830,V4830)</f>
        <v>16-0020082</v>
      </c>
      <c r="C4830" t="s">
        <v>5826</v>
      </c>
      <c r="D4830" t="s">
        <v>2859</v>
      </c>
      <c r="E4830" t="s">
        <v>40</v>
      </c>
      <c r="F4830" t="s">
        <v>5827</v>
      </c>
      <c r="G4830" s="2">
        <v>103521102</v>
      </c>
      <c r="H4830" t="s">
        <v>496</v>
      </c>
      <c r="I4830" s="3" t="s">
        <v>762</v>
      </c>
      <c r="J4830">
        <v>20160310</v>
      </c>
      <c r="K4830" s="4">
        <v>1826</v>
      </c>
      <c r="L4830">
        <v>1426820</v>
      </c>
      <c r="M4830" s="5">
        <v>186</v>
      </c>
      <c r="N4830" t="s">
        <v>43</v>
      </c>
      <c r="O4830" t="s">
        <v>44</v>
      </c>
      <c r="P4830" t="s">
        <v>45</v>
      </c>
      <c r="Q4830" s="5">
        <v>2</v>
      </c>
      <c r="R4830" s="5">
        <v>372</v>
      </c>
      <c r="S4830" t="s">
        <v>543</v>
      </c>
      <c r="T4830" t="s">
        <v>47</v>
      </c>
      <c r="U4830" t="s">
        <v>48</v>
      </c>
      <c r="V4830" t="s">
        <v>6121</v>
      </c>
      <c r="W4830" t="s">
        <v>50</v>
      </c>
      <c r="X4830" t="s">
        <v>51</v>
      </c>
      <c r="Y4830">
        <v>31224270</v>
      </c>
      <c r="Z4830" t="s">
        <v>94</v>
      </c>
      <c r="AA4830">
        <v>2016</v>
      </c>
      <c r="AB4830" t="s">
        <v>103</v>
      </c>
      <c r="AC4830" t="s">
        <v>54</v>
      </c>
      <c r="AD4830" t="s">
        <v>55</v>
      </c>
      <c r="AE4830">
        <v>1191596</v>
      </c>
      <c r="AF4830" t="s">
        <v>56</v>
      </c>
      <c r="AG4830" t="s">
        <v>57</v>
      </c>
      <c r="AH4830" t="s">
        <v>52</v>
      </c>
      <c r="AI4830" t="s">
        <v>52</v>
      </c>
    </row>
    <row r="4831" spans="1:35" x14ac:dyDescent="0.25">
      <c r="A4831" s="13" t="str">
        <f t="shared" si="75"/>
        <v>http://dodappwlsprd2.cloud.pge.com:8003/ilis_rpt/dailyeventlogdetail.jsp?odbeventlogid=16-0019826&amp;numberofmonths=24&amp;showchangehistorylog=1</v>
      </c>
      <c r="B4831" s="14" t="str">
        <f>HYPERLINK(A4831,V4831)</f>
        <v>16-0019826</v>
      </c>
      <c r="C4831" t="s">
        <v>5826</v>
      </c>
      <c r="D4831" t="s">
        <v>2859</v>
      </c>
      <c r="E4831" t="s">
        <v>40</v>
      </c>
      <c r="F4831" t="s">
        <v>5904</v>
      </c>
      <c r="G4831" s="2">
        <v>103551101</v>
      </c>
      <c r="H4831" t="s">
        <v>42</v>
      </c>
      <c r="I4831" s="3">
        <v>1530</v>
      </c>
      <c r="J4831">
        <v>20160310</v>
      </c>
      <c r="K4831" s="4">
        <v>213</v>
      </c>
      <c r="L4831">
        <v>1426198</v>
      </c>
      <c r="M4831" s="5">
        <v>446</v>
      </c>
      <c r="N4831" t="s">
        <v>43</v>
      </c>
      <c r="O4831" t="s">
        <v>44</v>
      </c>
      <c r="P4831" t="s">
        <v>45</v>
      </c>
      <c r="Q4831" s="5">
        <v>527</v>
      </c>
      <c r="R4831" s="5">
        <v>85216</v>
      </c>
      <c r="S4831" t="s">
        <v>554</v>
      </c>
      <c r="T4831" t="s">
        <v>47</v>
      </c>
      <c r="U4831" t="s">
        <v>48</v>
      </c>
      <c r="V4831" t="s">
        <v>6122</v>
      </c>
      <c r="W4831" t="s">
        <v>50</v>
      </c>
      <c r="X4831" t="s">
        <v>51</v>
      </c>
      <c r="Y4831">
        <v>31224018</v>
      </c>
      <c r="Z4831" t="s">
        <v>94</v>
      </c>
      <c r="AA4831">
        <v>2016</v>
      </c>
      <c r="AB4831" t="s">
        <v>103</v>
      </c>
      <c r="AC4831" t="s">
        <v>54</v>
      </c>
      <c r="AD4831" t="s">
        <v>87</v>
      </c>
      <c r="AE4831">
        <v>1191450</v>
      </c>
      <c r="AF4831" t="s">
        <v>56</v>
      </c>
      <c r="AG4831" t="s">
        <v>57</v>
      </c>
      <c r="AH4831" t="s">
        <v>52</v>
      </c>
      <c r="AI4831" t="s">
        <v>52</v>
      </c>
    </row>
    <row r="4832" spans="1:35" x14ac:dyDescent="0.25">
      <c r="A4832" s="13" t="str">
        <f t="shared" si="75"/>
        <v>http://dodappwlsprd2.cloud.pge.com:8003/ilis_rpt/dailyeventlogdetail.jsp?odbeventlogid=16-0020858&amp;numberofmonths=24&amp;showchangehistorylog=1</v>
      </c>
      <c r="B4832" s="14" t="str">
        <f>HYPERLINK(A4832,V4832)</f>
        <v>16-0020858</v>
      </c>
      <c r="C4832" t="s">
        <v>5826</v>
      </c>
      <c r="D4832" t="s">
        <v>2859</v>
      </c>
      <c r="E4832" t="s">
        <v>59</v>
      </c>
      <c r="F4832" t="s">
        <v>5952</v>
      </c>
      <c r="G4832" s="2">
        <v>103201101</v>
      </c>
      <c r="H4832" t="s">
        <v>42</v>
      </c>
      <c r="I4832" s="3">
        <v>13026</v>
      </c>
      <c r="J4832">
        <v>20160312</v>
      </c>
      <c r="K4832" s="4">
        <v>2044</v>
      </c>
      <c r="L4832">
        <v>1429769</v>
      </c>
      <c r="M4832" s="5">
        <v>1555</v>
      </c>
      <c r="N4832" t="s">
        <v>43</v>
      </c>
      <c r="O4832" t="s">
        <v>44</v>
      </c>
      <c r="P4832" t="s">
        <v>45</v>
      </c>
      <c r="Q4832" s="5">
        <v>167</v>
      </c>
      <c r="R4832" s="5">
        <v>204044</v>
      </c>
      <c r="S4832" t="s">
        <v>6123</v>
      </c>
      <c r="T4832" t="s">
        <v>47</v>
      </c>
      <c r="U4832" t="s">
        <v>48</v>
      </c>
      <c r="V4832" t="s">
        <v>6124</v>
      </c>
      <c r="W4832" t="s">
        <v>50</v>
      </c>
      <c r="X4832" t="s">
        <v>51</v>
      </c>
      <c r="Y4832">
        <v>0</v>
      </c>
      <c r="Z4832" t="s">
        <v>94</v>
      </c>
      <c r="AA4832">
        <v>2016</v>
      </c>
      <c r="AB4832" t="s">
        <v>103</v>
      </c>
      <c r="AC4832" t="s">
        <v>54</v>
      </c>
      <c r="AD4832" t="s">
        <v>208</v>
      </c>
      <c r="AE4832">
        <v>1192247</v>
      </c>
      <c r="AF4832" t="s">
        <v>56</v>
      </c>
      <c r="AG4832" t="s">
        <v>57</v>
      </c>
      <c r="AH4832" t="s">
        <v>52</v>
      </c>
      <c r="AI4832" t="s">
        <v>52</v>
      </c>
    </row>
    <row r="4833" spans="1:35" x14ac:dyDescent="0.25">
      <c r="A4833" s="13" t="str">
        <f t="shared" si="75"/>
        <v>http://dodappwlsprd2.cloud.pge.com:8003/ilis_rpt/dailyeventlogdetail.jsp?odbeventlogid=16-0020798&amp;numberofmonths=24&amp;showchangehistorylog=1</v>
      </c>
      <c r="B4833" s="14" t="str">
        <f>HYPERLINK(A4833,V4833)</f>
        <v>16-0020798</v>
      </c>
      <c r="C4833" t="s">
        <v>5826</v>
      </c>
      <c r="D4833" t="s">
        <v>2859</v>
      </c>
      <c r="E4833" t="s">
        <v>59</v>
      </c>
      <c r="F4833" t="s">
        <v>5898</v>
      </c>
      <c r="G4833" s="2">
        <v>103221101</v>
      </c>
      <c r="H4833" t="s">
        <v>61</v>
      </c>
      <c r="I4833" s="3">
        <v>9751</v>
      </c>
      <c r="J4833">
        <v>20160312</v>
      </c>
      <c r="K4833" s="4">
        <v>1423</v>
      </c>
      <c r="L4833">
        <v>1429503</v>
      </c>
      <c r="M4833" s="5">
        <v>385</v>
      </c>
      <c r="N4833" t="s">
        <v>43</v>
      </c>
      <c r="O4833" t="s">
        <v>44</v>
      </c>
      <c r="P4833" t="s">
        <v>45</v>
      </c>
      <c r="Q4833" s="5">
        <v>15</v>
      </c>
      <c r="R4833" s="5">
        <v>1533</v>
      </c>
      <c r="S4833" t="s">
        <v>543</v>
      </c>
      <c r="T4833" t="s">
        <v>47</v>
      </c>
      <c r="U4833" t="s">
        <v>48</v>
      </c>
      <c r="V4833" t="s">
        <v>6125</v>
      </c>
      <c r="W4833" t="s">
        <v>50</v>
      </c>
      <c r="X4833" t="s">
        <v>51</v>
      </c>
      <c r="Y4833">
        <v>0</v>
      </c>
      <c r="Z4833" t="s">
        <v>94</v>
      </c>
      <c r="AA4833">
        <v>2016</v>
      </c>
      <c r="AB4833" t="s">
        <v>103</v>
      </c>
      <c r="AC4833" t="s">
        <v>54</v>
      </c>
      <c r="AD4833" t="s">
        <v>87</v>
      </c>
      <c r="AE4833">
        <v>1192178</v>
      </c>
      <c r="AF4833" t="s">
        <v>56</v>
      </c>
      <c r="AG4833" t="s">
        <v>57</v>
      </c>
      <c r="AH4833" t="s">
        <v>52</v>
      </c>
      <c r="AI4833" t="s">
        <v>52</v>
      </c>
    </row>
    <row r="4834" spans="1:35" x14ac:dyDescent="0.25">
      <c r="A4834" s="13" t="str">
        <f t="shared" si="75"/>
        <v>http://dodappwlsprd2.cloud.pge.com:8003/ilis_rpt/dailyeventlogdetail.jsp?odbeventlogid=16-0020848&amp;numberofmonths=24&amp;showchangehistorylog=1</v>
      </c>
      <c r="B4834" s="14" t="str">
        <f>HYPERLINK(A4834,V4834)</f>
        <v>16-0020848</v>
      </c>
      <c r="C4834" t="s">
        <v>5826</v>
      </c>
      <c r="D4834" t="s">
        <v>2859</v>
      </c>
      <c r="E4834" t="s">
        <v>40</v>
      </c>
      <c r="F4834" t="s">
        <v>5901</v>
      </c>
      <c r="G4834" s="2">
        <v>103561101</v>
      </c>
      <c r="H4834" t="s">
        <v>61</v>
      </c>
      <c r="I4834" s="3">
        <v>94967</v>
      </c>
      <c r="J4834">
        <v>20160312</v>
      </c>
      <c r="K4834" s="4">
        <v>2017</v>
      </c>
      <c r="L4834">
        <v>1429747</v>
      </c>
      <c r="M4834" s="5">
        <v>695</v>
      </c>
      <c r="N4834" t="s">
        <v>43</v>
      </c>
      <c r="O4834" t="s">
        <v>44</v>
      </c>
      <c r="P4834" t="s">
        <v>45</v>
      </c>
      <c r="Q4834" s="5">
        <v>23</v>
      </c>
      <c r="R4834" s="5">
        <v>15985</v>
      </c>
      <c r="S4834" t="s">
        <v>524</v>
      </c>
      <c r="T4834" t="s">
        <v>47</v>
      </c>
      <c r="U4834" t="s">
        <v>48</v>
      </c>
      <c r="V4834" t="s">
        <v>6126</v>
      </c>
      <c r="W4834" t="s">
        <v>50</v>
      </c>
      <c r="X4834" t="s">
        <v>51</v>
      </c>
      <c r="Y4834">
        <v>0</v>
      </c>
      <c r="Z4834" t="s">
        <v>94</v>
      </c>
      <c r="AA4834">
        <v>2016</v>
      </c>
      <c r="AB4834" t="s">
        <v>103</v>
      </c>
      <c r="AC4834" t="s">
        <v>54</v>
      </c>
      <c r="AD4834" t="s">
        <v>87</v>
      </c>
      <c r="AE4834">
        <v>1192237</v>
      </c>
      <c r="AF4834" t="s">
        <v>56</v>
      </c>
      <c r="AG4834" t="s">
        <v>57</v>
      </c>
      <c r="AH4834" t="s">
        <v>52</v>
      </c>
      <c r="AI4834" t="s">
        <v>52</v>
      </c>
    </row>
    <row r="4835" spans="1:35" x14ac:dyDescent="0.25">
      <c r="A4835" s="13" t="str">
        <f t="shared" si="75"/>
        <v>http://dodappwlsprd2.cloud.pge.com:8003/ilis_rpt/dailyeventlogdetail.jsp?odbeventlogid=16-0021020&amp;numberofmonths=24&amp;showchangehistorylog=1</v>
      </c>
      <c r="B4835" s="14" t="str">
        <f>HYPERLINK(A4835,V4835)</f>
        <v>16-0021020</v>
      </c>
      <c r="C4835" t="s">
        <v>5826</v>
      </c>
      <c r="D4835" t="s">
        <v>2859</v>
      </c>
      <c r="E4835" t="s">
        <v>59</v>
      </c>
      <c r="F4835" t="s">
        <v>6023</v>
      </c>
      <c r="G4835" s="2">
        <v>103201102</v>
      </c>
      <c r="H4835" t="s">
        <v>42</v>
      </c>
      <c r="I4835" s="3">
        <v>5462</v>
      </c>
      <c r="J4835">
        <v>20160313</v>
      </c>
      <c r="K4835" s="4">
        <v>1759</v>
      </c>
      <c r="L4835">
        <v>1430465</v>
      </c>
      <c r="M4835" s="5">
        <v>662</v>
      </c>
      <c r="N4835" t="s">
        <v>43</v>
      </c>
      <c r="O4835" t="s">
        <v>44</v>
      </c>
      <c r="P4835" t="s">
        <v>45</v>
      </c>
      <c r="Q4835" s="5">
        <v>458</v>
      </c>
      <c r="R4835" s="5">
        <v>30037</v>
      </c>
      <c r="S4835" t="s">
        <v>526</v>
      </c>
      <c r="T4835" t="s">
        <v>47</v>
      </c>
      <c r="U4835" t="s">
        <v>48</v>
      </c>
      <c r="V4835" t="s">
        <v>6127</v>
      </c>
      <c r="W4835" t="s">
        <v>50</v>
      </c>
      <c r="X4835" t="s">
        <v>51</v>
      </c>
      <c r="Y4835">
        <v>0</v>
      </c>
      <c r="Z4835" t="s">
        <v>94</v>
      </c>
      <c r="AA4835">
        <v>2016</v>
      </c>
      <c r="AB4835" t="s">
        <v>103</v>
      </c>
      <c r="AC4835" t="s">
        <v>54</v>
      </c>
      <c r="AD4835" t="s">
        <v>55</v>
      </c>
      <c r="AE4835">
        <v>1192393</v>
      </c>
      <c r="AF4835" t="s">
        <v>56</v>
      </c>
      <c r="AG4835" t="s">
        <v>57</v>
      </c>
      <c r="AH4835" t="s">
        <v>52</v>
      </c>
      <c r="AI4835" t="s">
        <v>52</v>
      </c>
    </row>
    <row r="4836" spans="1:35" x14ac:dyDescent="0.25">
      <c r="A4836" s="13" t="str">
        <f t="shared" si="75"/>
        <v>http://dodappwlsprd2.cloud.pge.com:8003/ilis_rpt/dailyeventlogdetail.jsp?odbeventlogid=16-0021032&amp;numberofmonths=24&amp;showchangehistorylog=1</v>
      </c>
      <c r="B4836" s="14" t="str">
        <f>HYPERLINK(A4836,V4836)</f>
        <v>16-0021032</v>
      </c>
      <c r="C4836" t="s">
        <v>5826</v>
      </c>
      <c r="D4836" t="s">
        <v>2859</v>
      </c>
      <c r="E4836" t="s">
        <v>40</v>
      </c>
      <c r="F4836" t="s">
        <v>5935</v>
      </c>
      <c r="G4836" s="2">
        <v>103521103</v>
      </c>
      <c r="H4836" t="s">
        <v>61</v>
      </c>
      <c r="I4836" s="3">
        <v>1437</v>
      </c>
      <c r="J4836">
        <v>20160313</v>
      </c>
      <c r="K4836" s="4">
        <v>1821</v>
      </c>
      <c r="L4836">
        <v>1430492</v>
      </c>
      <c r="M4836" s="5">
        <v>335</v>
      </c>
      <c r="N4836" t="s">
        <v>43</v>
      </c>
      <c r="O4836" t="s">
        <v>44</v>
      </c>
      <c r="P4836" t="s">
        <v>45</v>
      </c>
      <c r="Q4836" s="5">
        <v>21</v>
      </c>
      <c r="R4836" s="5">
        <v>7035</v>
      </c>
      <c r="S4836" t="s">
        <v>543</v>
      </c>
      <c r="T4836" t="s">
        <v>78</v>
      </c>
      <c r="U4836" t="s">
        <v>48</v>
      </c>
      <c r="V4836" t="s">
        <v>6128</v>
      </c>
      <c r="W4836" t="s">
        <v>50</v>
      </c>
      <c r="X4836" t="s">
        <v>51</v>
      </c>
      <c r="Y4836">
        <v>0</v>
      </c>
      <c r="Z4836" t="s">
        <v>94</v>
      </c>
      <c r="AA4836">
        <v>2016</v>
      </c>
      <c r="AB4836" t="s">
        <v>103</v>
      </c>
      <c r="AC4836" t="s">
        <v>54</v>
      </c>
      <c r="AD4836" t="s">
        <v>55</v>
      </c>
      <c r="AE4836">
        <v>1192404</v>
      </c>
      <c r="AF4836" t="s">
        <v>80</v>
      </c>
      <c r="AG4836" t="s">
        <v>57</v>
      </c>
      <c r="AH4836" t="s">
        <v>52</v>
      </c>
      <c r="AI4836" t="s">
        <v>52</v>
      </c>
    </row>
    <row r="4837" spans="1:35" x14ac:dyDescent="0.25">
      <c r="A4837" s="13" t="str">
        <f t="shared" si="75"/>
        <v>http://dodappwlsprd2.cloud.pge.com:8003/ilis_rpt/dailyeventlogdetail.jsp?odbeventlogid=16-0020877&amp;numberofmonths=24&amp;showchangehistorylog=1</v>
      </c>
      <c r="B4837" s="14" t="str">
        <f>HYPERLINK(A4837,V4837)</f>
        <v>16-0020877</v>
      </c>
      <c r="C4837" t="s">
        <v>5826</v>
      </c>
      <c r="D4837" t="s">
        <v>2859</v>
      </c>
      <c r="E4837" t="s">
        <v>59</v>
      </c>
      <c r="F4837" t="s">
        <v>5873</v>
      </c>
      <c r="G4837" s="2">
        <v>102831101</v>
      </c>
      <c r="H4837" t="s">
        <v>61</v>
      </c>
      <c r="I4837" s="3">
        <v>1299</v>
      </c>
      <c r="J4837">
        <v>20160313</v>
      </c>
      <c r="K4837" s="4">
        <v>552</v>
      </c>
      <c r="L4837">
        <v>1429918</v>
      </c>
      <c r="M4837" s="5">
        <v>321</v>
      </c>
      <c r="N4837" t="s">
        <v>43</v>
      </c>
      <c r="O4837" t="s">
        <v>44</v>
      </c>
      <c r="P4837" t="s">
        <v>45</v>
      </c>
      <c r="Q4837" s="5">
        <v>15</v>
      </c>
      <c r="R4837" s="5">
        <v>4815</v>
      </c>
      <c r="S4837" t="s">
        <v>524</v>
      </c>
      <c r="T4837" t="s">
        <v>47</v>
      </c>
      <c r="U4837" t="s">
        <v>48</v>
      </c>
      <c r="V4837" t="s">
        <v>6129</v>
      </c>
      <c r="W4837" t="s">
        <v>50</v>
      </c>
      <c r="X4837" t="s">
        <v>51</v>
      </c>
      <c r="Y4837">
        <v>0</v>
      </c>
      <c r="Z4837" t="s">
        <v>94</v>
      </c>
      <c r="AA4837">
        <v>2016</v>
      </c>
      <c r="AB4837" t="s">
        <v>103</v>
      </c>
      <c r="AC4837" t="s">
        <v>54</v>
      </c>
      <c r="AD4837" t="s">
        <v>55</v>
      </c>
      <c r="AE4837">
        <v>1192267</v>
      </c>
      <c r="AF4837" t="s">
        <v>56</v>
      </c>
      <c r="AG4837" t="s">
        <v>57</v>
      </c>
      <c r="AH4837" t="s">
        <v>52</v>
      </c>
      <c r="AI4837" t="s">
        <v>52</v>
      </c>
    </row>
    <row r="4838" spans="1:35" x14ac:dyDescent="0.25">
      <c r="A4838" s="13" t="str">
        <f t="shared" si="75"/>
        <v>http://dodappwlsprd2.cloud.pge.com:8003/ilis_rpt/dailyeventlogdetail.jsp?odbeventlogid=16-0020911&amp;numberofmonths=24&amp;showchangehistorylog=1</v>
      </c>
      <c r="B4838" s="14" t="str">
        <f>HYPERLINK(A4838,V4838)</f>
        <v>16-0020911</v>
      </c>
      <c r="C4838" t="s">
        <v>5826</v>
      </c>
      <c r="D4838" t="s">
        <v>2859</v>
      </c>
      <c r="E4838" t="s">
        <v>40</v>
      </c>
      <c r="F4838" t="s">
        <v>5904</v>
      </c>
      <c r="G4838" s="2">
        <v>103551101</v>
      </c>
      <c r="H4838" t="s">
        <v>42</v>
      </c>
      <c r="I4838" s="3">
        <v>9032</v>
      </c>
      <c r="J4838">
        <v>20160313</v>
      </c>
      <c r="K4838" s="4">
        <v>1001</v>
      </c>
      <c r="L4838">
        <v>1430023</v>
      </c>
      <c r="M4838" s="5">
        <v>483</v>
      </c>
      <c r="N4838" t="s">
        <v>43</v>
      </c>
      <c r="O4838" t="s">
        <v>44</v>
      </c>
      <c r="P4838" t="s">
        <v>45</v>
      </c>
      <c r="Q4838" s="5">
        <v>318</v>
      </c>
      <c r="R4838" s="5">
        <v>153594</v>
      </c>
      <c r="S4838" t="s">
        <v>524</v>
      </c>
      <c r="T4838" t="s">
        <v>78</v>
      </c>
      <c r="U4838" t="s">
        <v>48</v>
      </c>
      <c r="V4838" t="s">
        <v>6130</v>
      </c>
      <c r="W4838" t="s">
        <v>50</v>
      </c>
      <c r="X4838" t="s">
        <v>51</v>
      </c>
      <c r="Y4838">
        <v>0</v>
      </c>
      <c r="Z4838" t="s">
        <v>94</v>
      </c>
      <c r="AA4838">
        <v>2016</v>
      </c>
      <c r="AB4838" t="s">
        <v>103</v>
      </c>
      <c r="AC4838" t="s">
        <v>54</v>
      </c>
      <c r="AD4838" t="s">
        <v>55</v>
      </c>
      <c r="AE4838">
        <v>1192294</v>
      </c>
      <c r="AF4838" t="s">
        <v>80</v>
      </c>
      <c r="AG4838" t="s">
        <v>57</v>
      </c>
      <c r="AH4838" t="s">
        <v>52</v>
      </c>
      <c r="AI4838" t="s">
        <v>52</v>
      </c>
    </row>
    <row r="4839" spans="1:35" x14ac:dyDescent="0.25">
      <c r="A4839" s="13" t="str">
        <f t="shared" si="75"/>
        <v>http://dodappwlsprd2.cloud.pge.com:8003/ilis_rpt/dailyeventlogdetail.jsp?odbeventlogid=16-0021140&amp;numberofmonths=24&amp;showchangehistorylog=1</v>
      </c>
      <c r="B4839" s="14" t="str">
        <f>HYPERLINK(A4839,V4839)</f>
        <v>16-0021140</v>
      </c>
      <c r="C4839" t="s">
        <v>5826</v>
      </c>
      <c r="D4839" t="s">
        <v>2859</v>
      </c>
      <c r="E4839" t="s">
        <v>40</v>
      </c>
      <c r="F4839" t="s">
        <v>5863</v>
      </c>
      <c r="G4839" s="2">
        <v>103401101</v>
      </c>
      <c r="H4839" t="s">
        <v>61</v>
      </c>
      <c r="I4839" s="3">
        <v>1833</v>
      </c>
      <c r="J4839">
        <v>20160314</v>
      </c>
      <c r="K4839" s="4">
        <v>533</v>
      </c>
      <c r="L4839">
        <v>1430834</v>
      </c>
      <c r="M4839" s="5">
        <v>335</v>
      </c>
      <c r="N4839" t="s">
        <v>43</v>
      </c>
      <c r="O4839" t="s">
        <v>44</v>
      </c>
      <c r="P4839" t="s">
        <v>45</v>
      </c>
      <c r="Q4839" s="5">
        <v>80</v>
      </c>
      <c r="R4839" s="5">
        <v>16112</v>
      </c>
      <c r="S4839" t="s">
        <v>543</v>
      </c>
      <c r="T4839" t="s">
        <v>47</v>
      </c>
      <c r="U4839" t="s">
        <v>48</v>
      </c>
      <c r="V4839" t="s">
        <v>6131</v>
      </c>
      <c r="W4839" t="s">
        <v>50</v>
      </c>
      <c r="X4839" t="s">
        <v>51</v>
      </c>
      <c r="Y4839">
        <v>31224912</v>
      </c>
      <c r="Z4839" t="s">
        <v>94</v>
      </c>
      <c r="AA4839">
        <v>2016</v>
      </c>
      <c r="AB4839" t="s">
        <v>103</v>
      </c>
      <c r="AC4839" t="s">
        <v>54</v>
      </c>
      <c r="AD4839" t="s">
        <v>55</v>
      </c>
      <c r="AE4839">
        <v>1192507</v>
      </c>
      <c r="AF4839" t="s">
        <v>56</v>
      </c>
      <c r="AG4839" t="s">
        <v>57</v>
      </c>
      <c r="AH4839" t="s">
        <v>52</v>
      </c>
      <c r="AI4839" t="s">
        <v>52</v>
      </c>
    </row>
    <row r="4840" spans="1:35" x14ac:dyDescent="0.25">
      <c r="A4840" s="13" t="str">
        <f t="shared" si="75"/>
        <v>http://dodappwlsprd2.cloud.pge.com:8003/ilis_rpt/dailyeventlogdetail.jsp?odbeventlogid=16-0021734&amp;numberofmonths=24&amp;showchangehistorylog=1</v>
      </c>
      <c r="B4840" s="14" t="str">
        <f>HYPERLINK(A4840,V4840)</f>
        <v>16-0021734</v>
      </c>
      <c r="C4840" t="s">
        <v>5826</v>
      </c>
      <c r="D4840" t="s">
        <v>2859</v>
      </c>
      <c r="E4840" t="s">
        <v>59</v>
      </c>
      <c r="F4840" t="s">
        <v>5832</v>
      </c>
      <c r="G4840" s="2">
        <v>102541102</v>
      </c>
      <c r="H4840" t="s">
        <v>42</v>
      </c>
      <c r="I4840" s="3">
        <v>9742</v>
      </c>
      <c r="J4840">
        <v>20160315</v>
      </c>
      <c r="K4840" s="4">
        <v>1624</v>
      </c>
      <c r="L4840">
        <v>1432134</v>
      </c>
      <c r="M4840" s="5">
        <v>316</v>
      </c>
      <c r="N4840" t="s">
        <v>43</v>
      </c>
      <c r="O4840" t="s">
        <v>83</v>
      </c>
      <c r="P4840" t="s">
        <v>84</v>
      </c>
      <c r="Q4840" s="5">
        <v>473</v>
      </c>
      <c r="R4840" s="5">
        <v>39958</v>
      </c>
      <c r="S4840" t="s">
        <v>471</v>
      </c>
      <c r="T4840" t="s">
        <v>47</v>
      </c>
      <c r="U4840" t="s">
        <v>48</v>
      </c>
      <c r="V4840" t="s">
        <v>6132</v>
      </c>
      <c r="W4840" t="s">
        <v>50</v>
      </c>
      <c r="X4840" t="s">
        <v>51</v>
      </c>
      <c r="Y4840">
        <v>31225276</v>
      </c>
      <c r="Z4840" t="s">
        <v>52</v>
      </c>
      <c r="AA4840">
        <v>2016</v>
      </c>
      <c r="AB4840" t="s">
        <v>103</v>
      </c>
      <c r="AC4840" t="s">
        <v>54</v>
      </c>
      <c r="AD4840" t="s">
        <v>55</v>
      </c>
      <c r="AE4840">
        <v>1192936</v>
      </c>
      <c r="AF4840" t="s">
        <v>56</v>
      </c>
      <c r="AG4840" t="s">
        <v>57</v>
      </c>
      <c r="AH4840" t="s">
        <v>52</v>
      </c>
      <c r="AI4840" t="s">
        <v>52</v>
      </c>
    </row>
    <row r="4841" spans="1:35" x14ac:dyDescent="0.25">
      <c r="A4841" s="13" t="str">
        <f t="shared" si="75"/>
        <v>http://dodappwlsprd2.cloud.pge.com:8003/ilis_rpt/dailyeventlogdetail.jsp?odbeventlogid=16-0022667&amp;numberofmonths=24&amp;showchangehistorylog=1</v>
      </c>
      <c r="B4841" s="14" t="str">
        <f>HYPERLINK(A4841,V4841)</f>
        <v>16-0022667</v>
      </c>
      <c r="C4841" t="s">
        <v>5826</v>
      </c>
      <c r="D4841" t="s">
        <v>2859</v>
      </c>
      <c r="E4841" t="s">
        <v>59</v>
      </c>
      <c r="F4841" t="s">
        <v>5960</v>
      </c>
      <c r="G4841" s="2">
        <v>103451101</v>
      </c>
      <c r="H4841" t="s">
        <v>42</v>
      </c>
      <c r="I4841" s="3">
        <v>9712</v>
      </c>
      <c r="J4841">
        <v>20160319</v>
      </c>
      <c r="K4841" s="4">
        <v>1119</v>
      </c>
      <c r="L4841">
        <v>1434203</v>
      </c>
      <c r="M4841" s="5">
        <v>517</v>
      </c>
      <c r="N4841" t="s">
        <v>43</v>
      </c>
      <c r="O4841" t="s">
        <v>83</v>
      </c>
      <c r="P4841" t="s">
        <v>84</v>
      </c>
      <c r="Q4841" s="5">
        <v>435</v>
      </c>
      <c r="R4841" s="5">
        <v>77060</v>
      </c>
      <c r="S4841" t="s">
        <v>471</v>
      </c>
      <c r="T4841" t="s">
        <v>47</v>
      </c>
      <c r="U4841" t="s">
        <v>48</v>
      </c>
      <c r="V4841" t="s">
        <v>6133</v>
      </c>
      <c r="W4841" t="s">
        <v>50</v>
      </c>
      <c r="X4841" t="s">
        <v>51</v>
      </c>
      <c r="Y4841">
        <v>31226033</v>
      </c>
      <c r="Z4841" t="s">
        <v>52</v>
      </c>
      <c r="AA4841">
        <v>2016</v>
      </c>
      <c r="AB4841" t="s">
        <v>103</v>
      </c>
      <c r="AC4841" t="s">
        <v>54</v>
      </c>
      <c r="AD4841" t="s">
        <v>55</v>
      </c>
      <c r="AE4841">
        <v>1193625</v>
      </c>
      <c r="AF4841" t="s">
        <v>56</v>
      </c>
      <c r="AG4841" t="s">
        <v>57</v>
      </c>
      <c r="AH4841" t="s">
        <v>52</v>
      </c>
      <c r="AI4841" t="s">
        <v>52</v>
      </c>
    </row>
    <row r="4842" spans="1:35" x14ac:dyDescent="0.25">
      <c r="A4842" s="13" t="str">
        <f t="shared" si="75"/>
        <v>http://dodappwlsprd2.cloud.pge.com:8003/ilis_rpt/dailyeventlogdetail.jsp?odbeventlogid=16-0022721&amp;numberofmonths=24&amp;showchangehistorylog=1</v>
      </c>
      <c r="B4842" s="14" t="str">
        <f>HYPERLINK(A4842,V4842)</f>
        <v>16-0022721</v>
      </c>
      <c r="C4842" t="s">
        <v>5826</v>
      </c>
      <c r="D4842" t="s">
        <v>2859</v>
      </c>
      <c r="E4842" t="s">
        <v>40</v>
      </c>
      <c r="F4842" t="s">
        <v>6134</v>
      </c>
      <c r="G4842" s="2">
        <v>103571105</v>
      </c>
      <c r="H4842" t="s">
        <v>61</v>
      </c>
      <c r="I4842" s="3">
        <v>1947</v>
      </c>
      <c r="J4842">
        <v>20160320</v>
      </c>
      <c r="K4842" s="4">
        <v>234</v>
      </c>
      <c r="L4842">
        <v>1434485</v>
      </c>
      <c r="M4842" s="5">
        <v>613</v>
      </c>
      <c r="N4842" t="s">
        <v>43</v>
      </c>
      <c r="O4842" t="s">
        <v>83</v>
      </c>
      <c r="P4842" t="s">
        <v>124</v>
      </c>
      <c r="Q4842" s="5">
        <v>50</v>
      </c>
      <c r="R4842" s="5">
        <v>22932</v>
      </c>
      <c r="S4842" t="s">
        <v>474</v>
      </c>
      <c r="T4842" t="s">
        <v>78</v>
      </c>
      <c r="U4842" t="s">
        <v>48</v>
      </c>
      <c r="V4842" t="s">
        <v>6135</v>
      </c>
      <c r="W4842" t="s">
        <v>50</v>
      </c>
      <c r="X4842" t="s">
        <v>51</v>
      </c>
      <c r="Y4842">
        <v>0</v>
      </c>
      <c r="Z4842" t="s">
        <v>52</v>
      </c>
      <c r="AA4842">
        <v>2016</v>
      </c>
      <c r="AB4842" t="s">
        <v>103</v>
      </c>
      <c r="AC4842" t="s">
        <v>54</v>
      </c>
      <c r="AD4842" t="s">
        <v>55</v>
      </c>
      <c r="AE4842">
        <v>1193679</v>
      </c>
      <c r="AF4842" t="s">
        <v>80</v>
      </c>
      <c r="AG4842" t="s">
        <v>57</v>
      </c>
      <c r="AH4842" t="s">
        <v>52</v>
      </c>
      <c r="AI4842" t="s">
        <v>52</v>
      </c>
    </row>
    <row r="4843" spans="1:35" x14ac:dyDescent="0.25">
      <c r="A4843" s="13" t="str">
        <f t="shared" si="75"/>
        <v>http://dodappwlsprd2.cloud.pge.com:8003/ilis_rpt/dailyeventlogdetail.jsp?odbeventlogid=16-0023324&amp;numberofmonths=24&amp;showchangehistorylog=1</v>
      </c>
      <c r="B4843" s="14" t="str">
        <f>HYPERLINK(A4843,V4843)</f>
        <v>16-0023324</v>
      </c>
      <c r="C4843" t="s">
        <v>5826</v>
      </c>
      <c r="D4843" t="s">
        <v>2859</v>
      </c>
      <c r="E4843" t="s">
        <v>59</v>
      </c>
      <c r="F4843" t="s">
        <v>5851</v>
      </c>
      <c r="G4843" s="2">
        <v>102911103</v>
      </c>
      <c r="H4843" t="s">
        <v>61</v>
      </c>
      <c r="I4843" s="3">
        <v>1411</v>
      </c>
      <c r="J4843">
        <v>20160322</v>
      </c>
      <c r="K4843" s="4">
        <v>1407</v>
      </c>
      <c r="L4843">
        <v>1436233</v>
      </c>
      <c r="M4843" s="5">
        <v>398</v>
      </c>
      <c r="N4843" t="s">
        <v>43</v>
      </c>
      <c r="O4843" t="s">
        <v>44</v>
      </c>
      <c r="P4843" t="s">
        <v>45</v>
      </c>
      <c r="Q4843" s="5">
        <v>47</v>
      </c>
      <c r="R4843" s="5">
        <v>9886</v>
      </c>
      <c r="S4843" t="s">
        <v>484</v>
      </c>
      <c r="T4843" t="s">
        <v>47</v>
      </c>
      <c r="U4843" t="s">
        <v>48</v>
      </c>
      <c r="V4843" t="s">
        <v>6136</v>
      </c>
      <c r="W4843" t="s">
        <v>50</v>
      </c>
      <c r="X4843" t="s">
        <v>51</v>
      </c>
      <c r="Y4843">
        <v>42661492</v>
      </c>
      <c r="Z4843" t="s">
        <v>52</v>
      </c>
      <c r="AA4843">
        <v>2016</v>
      </c>
      <c r="AB4843" t="s">
        <v>103</v>
      </c>
      <c r="AC4843" t="s">
        <v>54</v>
      </c>
      <c r="AD4843" t="s">
        <v>55</v>
      </c>
      <c r="AE4843">
        <v>1194098</v>
      </c>
      <c r="AF4843" t="s">
        <v>56</v>
      </c>
      <c r="AG4843" t="s">
        <v>57</v>
      </c>
      <c r="AH4843" t="s">
        <v>52</v>
      </c>
      <c r="AI4843" t="s">
        <v>54</v>
      </c>
    </row>
    <row r="4844" spans="1:35" x14ac:dyDescent="0.25">
      <c r="A4844" s="13" t="str">
        <f t="shared" si="75"/>
        <v>http://dodappwlsprd2.cloud.pge.com:8003/ilis_rpt/dailyeventlogdetail.jsp?odbeventlogid=16-0024636&amp;numberofmonths=24&amp;showchangehistorylog=1</v>
      </c>
      <c r="B4844" s="14" t="str">
        <f>HYPERLINK(A4844,V4844)</f>
        <v>16-0024636</v>
      </c>
      <c r="C4844" t="s">
        <v>5826</v>
      </c>
      <c r="D4844" t="s">
        <v>2859</v>
      </c>
      <c r="E4844" t="s">
        <v>59</v>
      </c>
      <c r="F4844" t="s">
        <v>5873</v>
      </c>
      <c r="G4844" s="2">
        <v>102831101</v>
      </c>
      <c r="H4844" t="s">
        <v>61</v>
      </c>
      <c r="I4844" s="3">
        <v>17637</v>
      </c>
      <c r="J4844">
        <v>20160329</v>
      </c>
      <c r="K4844" s="4">
        <v>422</v>
      </c>
      <c r="L4844">
        <v>1440525</v>
      </c>
      <c r="M4844" s="5">
        <v>586</v>
      </c>
      <c r="N4844" t="s">
        <v>43</v>
      </c>
      <c r="O4844" t="s">
        <v>44</v>
      </c>
      <c r="P4844" t="s">
        <v>45</v>
      </c>
      <c r="Q4844" s="5">
        <v>25</v>
      </c>
      <c r="R4844" s="5">
        <v>14650</v>
      </c>
      <c r="S4844" t="s">
        <v>463</v>
      </c>
      <c r="T4844" t="s">
        <v>78</v>
      </c>
      <c r="U4844" t="s">
        <v>48</v>
      </c>
      <c r="V4844" t="s">
        <v>6137</v>
      </c>
      <c r="W4844" t="s">
        <v>50</v>
      </c>
      <c r="X4844" t="s">
        <v>51</v>
      </c>
      <c r="Y4844">
        <v>0</v>
      </c>
      <c r="Z4844" t="s">
        <v>52</v>
      </c>
      <c r="AA4844">
        <v>2016</v>
      </c>
      <c r="AB4844" t="s">
        <v>103</v>
      </c>
      <c r="AC4844" t="s">
        <v>54</v>
      </c>
      <c r="AD4844" t="s">
        <v>87</v>
      </c>
      <c r="AE4844">
        <v>1195100</v>
      </c>
      <c r="AF4844" t="s">
        <v>80</v>
      </c>
      <c r="AG4844" t="s">
        <v>57</v>
      </c>
      <c r="AH4844" t="s">
        <v>52</v>
      </c>
      <c r="AI4844" t="s">
        <v>52</v>
      </c>
    </row>
    <row r="4845" spans="1:35" x14ac:dyDescent="0.25">
      <c r="A4845" s="13" t="str">
        <f t="shared" si="75"/>
        <v>http://dodappwlsprd2.cloud.pge.com:8003/ilis_rpt/dailyeventlogdetail.jsp?odbeventlogid=16-0024900&amp;numberofmonths=24&amp;showchangehistorylog=1</v>
      </c>
      <c r="B4845" s="14" t="str">
        <f>HYPERLINK(A4845,V4845)</f>
        <v>16-0024900</v>
      </c>
      <c r="C4845" t="s">
        <v>5826</v>
      </c>
      <c r="D4845" t="s">
        <v>2859</v>
      </c>
      <c r="E4845" t="s">
        <v>40</v>
      </c>
      <c r="F4845" t="s">
        <v>6021</v>
      </c>
      <c r="G4845" s="2">
        <v>102911107</v>
      </c>
      <c r="H4845" t="s">
        <v>42</v>
      </c>
      <c r="I4845" s="3">
        <v>37472</v>
      </c>
      <c r="J4845">
        <v>20160330</v>
      </c>
      <c r="K4845" s="4">
        <v>11</v>
      </c>
      <c r="L4845">
        <v>1441373</v>
      </c>
      <c r="M4845" s="5">
        <v>65</v>
      </c>
      <c r="N4845" t="s">
        <v>43</v>
      </c>
      <c r="O4845" t="s">
        <v>83</v>
      </c>
      <c r="P4845" t="s">
        <v>3577</v>
      </c>
      <c r="Q4845" s="5">
        <v>461</v>
      </c>
      <c r="R4845" s="5">
        <v>29965</v>
      </c>
      <c r="S4845" t="s">
        <v>471</v>
      </c>
      <c r="T4845" t="s">
        <v>78</v>
      </c>
      <c r="U4845" t="s">
        <v>48</v>
      </c>
      <c r="V4845" t="s">
        <v>6138</v>
      </c>
      <c r="W4845" t="s">
        <v>50</v>
      </c>
      <c r="X4845" t="s">
        <v>51</v>
      </c>
      <c r="Y4845">
        <v>0</v>
      </c>
      <c r="Z4845" t="s">
        <v>52</v>
      </c>
      <c r="AA4845">
        <v>2016</v>
      </c>
      <c r="AB4845" t="s">
        <v>103</v>
      </c>
      <c r="AC4845" t="s">
        <v>54</v>
      </c>
      <c r="AD4845" t="s">
        <v>87</v>
      </c>
      <c r="AE4845">
        <v>1195287</v>
      </c>
      <c r="AF4845" t="s">
        <v>80</v>
      </c>
      <c r="AG4845" t="s">
        <v>57</v>
      </c>
      <c r="AH4845" t="s">
        <v>52</v>
      </c>
      <c r="AI4845" t="s">
        <v>52</v>
      </c>
    </row>
    <row r="4846" spans="1:35" x14ac:dyDescent="0.25">
      <c r="A4846" s="13" t="str">
        <f t="shared" si="75"/>
        <v>http://dodappwlsprd2.cloud.pge.com:8003/ilis_rpt/dailyeventlogdetail.jsp?odbeventlogid=16-0026385&amp;numberofmonths=24&amp;showchangehistorylog=1</v>
      </c>
      <c r="B4846" s="14" t="str">
        <f>HYPERLINK(A4846,V4846)</f>
        <v>16-0026385</v>
      </c>
      <c r="C4846" t="s">
        <v>5826</v>
      </c>
      <c r="D4846" t="s">
        <v>2859</v>
      </c>
      <c r="E4846" t="s">
        <v>59</v>
      </c>
      <c r="F4846" t="s">
        <v>5873</v>
      </c>
      <c r="G4846" s="2">
        <v>102831101</v>
      </c>
      <c r="H4846" t="s">
        <v>61</v>
      </c>
      <c r="I4846" s="3">
        <v>17635</v>
      </c>
      <c r="J4846">
        <v>20160406</v>
      </c>
      <c r="K4846" s="4">
        <v>21</v>
      </c>
      <c r="L4846">
        <v>1445163</v>
      </c>
      <c r="M4846" s="5">
        <v>719</v>
      </c>
      <c r="N4846" t="s">
        <v>43</v>
      </c>
      <c r="O4846" t="s">
        <v>44</v>
      </c>
      <c r="P4846" t="s">
        <v>45</v>
      </c>
      <c r="Q4846" s="5">
        <v>160</v>
      </c>
      <c r="R4846" s="5">
        <v>88200</v>
      </c>
      <c r="S4846" t="s">
        <v>463</v>
      </c>
      <c r="T4846" t="s">
        <v>78</v>
      </c>
      <c r="U4846" t="s">
        <v>48</v>
      </c>
      <c r="V4846" t="s">
        <v>6139</v>
      </c>
      <c r="W4846" t="s">
        <v>50</v>
      </c>
      <c r="X4846" t="s">
        <v>51</v>
      </c>
      <c r="Y4846">
        <v>0</v>
      </c>
      <c r="Z4846" t="s">
        <v>94</v>
      </c>
      <c r="AA4846">
        <v>2016</v>
      </c>
      <c r="AB4846" t="s">
        <v>114</v>
      </c>
      <c r="AC4846" t="s">
        <v>54</v>
      </c>
      <c r="AD4846" t="s">
        <v>55</v>
      </c>
      <c r="AE4846">
        <v>1196344</v>
      </c>
      <c r="AF4846" t="s">
        <v>80</v>
      </c>
      <c r="AG4846" t="s">
        <v>57</v>
      </c>
      <c r="AH4846" t="s">
        <v>52</v>
      </c>
      <c r="AI4846" t="s">
        <v>54</v>
      </c>
    </row>
    <row r="4847" spans="1:35" x14ac:dyDescent="0.25">
      <c r="A4847" s="13" t="str">
        <f t="shared" si="75"/>
        <v>http://dodappwlsprd2.cloud.pge.com:8003/ilis_rpt/dailyeventlogdetail.jsp?odbeventlogid=16-0028461&amp;numberofmonths=24&amp;showchangehistorylog=1</v>
      </c>
      <c r="B4847" s="14" t="str">
        <f>HYPERLINK(A4847,V4847)</f>
        <v>16-0028461</v>
      </c>
      <c r="C4847" t="s">
        <v>5826</v>
      </c>
      <c r="D4847" t="s">
        <v>2859</v>
      </c>
      <c r="E4847" t="s">
        <v>59</v>
      </c>
      <c r="F4847" t="s">
        <v>5987</v>
      </c>
      <c r="G4847" s="2">
        <v>103401102</v>
      </c>
      <c r="H4847" t="s">
        <v>61</v>
      </c>
      <c r="I4847" s="3">
        <v>11343</v>
      </c>
      <c r="J4847">
        <v>20160413</v>
      </c>
      <c r="K4847" s="4">
        <v>2149</v>
      </c>
      <c r="L4847">
        <v>1450343</v>
      </c>
      <c r="M4847" s="5">
        <v>511</v>
      </c>
      <c r="N4847" t="s">
        <v>43</v>
      </c>
      <c r="O4847" t="s">
        <v>44</v>
      </c>
      <c r="P4847" t="s">
        <v>111</v>
      </c>
      <c r="Q4847" s="5">
        <v>131</v>
      </c>
      <c r="R4847" s="5">
        <v>11015</v>
      </c>
      <c r="S4847" t="s">
        <v>637</v>
      </c>
      <c r="T4847" t="s">
        <v>47</v>
      </c>
      <c r="U4847" t="s">
        <v>48</v>
      </c>
      <c r="V4847" t="s">
        <v>6140</v>
      </c>
      <c r="W4847" t="s">
        <v>50</v>
      </c>
      <c r="X4847" t="s">
        <v>51</v>
      </c>
      <c r="Y4847">
        <v>31231079</v>
      </c>
      <c r="Z4847" t="s">
        <v>52</v>
      </c>
      <c r="AA4847">
        <v>2016</v>
      </c>
      <c r="AB4847" t="s">
        <v>114</v>
      </c>
      <c r="AC4847" t="s">
        <v>54</v>
      </c>
      <c r="AD4847" t="s">
        <v>87</v>
      </c>
      <c r="AE4847">
        <v>1197869</v>
      </c>
      <c r="AF4847" t="s">
        <v>56</v>
      </c>
      <c r="AG4847" t="s">
        <v>57</v>
      </c>
      <c r="AH4847" t="s">
        <v>52</v>
      </c>
      <c r="AI4847" t="s">
        <v>52</v>
      </c>
    </row>
    <row r="4848" spans="1:35" x14ac:dyDescent="0.25">
      <c r="A4848" s="13" t="str">
        <f t="shared" si="75"/>
        <v>http://dodappwlsprd2.cloud.pge.com:8003/ilis_rpt/dailyeventlogdetail.jsp?odbeventlogid=16-0030414&amp;numberofmonths=24&amp;showchangehistorylog=1</v>
      </c>
      <c r="B4848" s="14" t="str">
        <f>HYPERLINK(A4848,V4848)</f>
        <v>16-0030414</v>
      </c>
      <c r="C4848" t="s">
        <v>5826</v>
      </c>
      <c r="D4848" t="s">
        <v>2859</v>
      </c>
      <c r="E4848" t="s">
        <v>40</v>
      </c>
      <c r="F4848" t="s">
        <v>6141</v>
      </c>
      <c r="G4848" s="2">
        <v>103261101</v>
      </c>
      <c r="H4848" t="s">
        <v>61</v>
      </c>
      <c r="I4848" s="3">
        <v>2051</v>
      </c>
      <c r="J4848">
        <v>20160421</v>
      </c>
      <c r="K4848" s="4">
        <v>2255</v>
      </c>
      <c r="L4848">
        <v>1455381</v>
      </c>
      <c r="M4848" s="5">
        <v>692</v>
      </c>
      <c r="N4848" t="s">
        <v>43</v>
      </c>
      <c r="O4848" t="s">
        <v>89</v>
      </c>
      <c r="P4848" t="s">
        <v>455</v>
      </c>
      <c r="Q4848" s="5">
        <v>84</v>
      </c>
      <c r="R4848" s="5">
        <v>26632</v>
      </c>
      <c r="S4848" t="s">
        <v>484</v>
      </c>
      <c r="T4848" t="s">
        <v>78</v>
      </c>
      <c r="U4848" t="s">
        <v>48</v>
      </c>
      <c r="V4848" t="s">
        <v>6142</v>
      </c>
      <c r="W4848" t="s">
        <v>50</v>
      </c>
      <c r="X4848" t="s">
        <v>51</v>
      </c>
      <c r="Y4848">
        <v>0</v>
      </c>
      <c r="Z4848" t="s">
        <v>52</v>
      </c>
      <c r="AA4848">
        <v>2016</v>
      </c>
      <c r="AB4848" t="s">
        <v>114</v>
      </c>
      <c r="AC4848" t="s">
        <v>54</v>
      </c>
      <c r="AD4848" t="s">
        <v>87</v>
      </c>
      <c r="AE4848">
        <v>1199250</v>
      </c>
      <c r="AF4848" t="s">
        <v>80</v>
      </c>
      <c r="AG4848" t="s">
        <v>57</v>
      </c>
      <c r="AH4848" t="s">
        <v>52</v>
      </c>
      <c r="AI4848" t="s">
        <v>52</v>
      </c>
    </row>
    <row r="4849" spans="1:35" x14ac:dyDescent="0.25">
      <c r="A4849" s="13" t="str">
        <f t="shared" si="75"/>
        <v>http://dodappwlsprd2.cloud.pge.com:8003/ilis_rpt/dailyeventlogdetail.jsp?odbeventlogid=16-0036469&amp;numberofmonths=24&amp;showchangehistorylog=1</v>
      </c>
      <c r="B4849" s="14" t="str">
        <f>HYPERLINK(A4849,V4849)</f>
        <v>16-0036469</v>
      </c>
      <c r="C4849" t="s">
        <v>5826</v>
      </c>
      <c r="D4849" t="s">
        <v>2859</v>
      </c>
      <c r="E4849" t="s">
        <v>59</v>
      </c>
      <c r="F4849" t="s">
        <v>5898</v>
      </c>
      <c r="G4849" s="2">
        <v>103221101</v>
      </c>
      <c r="H4849" t="s">
        <v>61</v>
      </c>
      <c r="I4849" s="3">
        <v>23129</v>
      </c>
      <c r="J4849">
        <v>20160517</v>
      </c>
      <c r="K4849" s="4">
        <v>846</v>
      </c>
      <c r="L4849">
        <v>1471033</v>
      </c>
      <c r="M4849" s="5">
        <v>404</v>
      </c>
      <c r="N4849" t="s">
        <v>43</v>
      </c>
      <c r="O4849" t="s">
        <v>44</v>
      </c>
      <c r="P4849" t="s">
        <v>45</v>
      </c>
      <c r="Q4849" s="5">
        <v>11</v>
      </c>
      <c r="R4849" s="5">
        <v>1974</v>
      </c>
      <c r="S4849" t="s">
        <v>463</v>
      </c>
      <c r="T4849" t="s">
        <v>47</v>
      </c>
      <c r="U4849" t="s">
        <v>48</v>
      </c>
      <c r="V4849" t="s">
        <v>6143</v>
      </c>
      <c r="W4849" t="s">
        <v>50</v>
      </c>
      <c r="X4849" t="s">
        <v>51</v>
      </c>
      <c r="Y4849">
        <v>42702725</v>
      </c>
      <c r="Z4849" t="s">
        <v>52</v>
      </c>
      <c r="AA4849">
        <v>2016</v>
      </c>
      <c r="AB4849" t="s">
        <v>130</v>
      </c>
      <c r="AC4849" t="s">
        <v>54</v>
      </c>
      <c r="AD4849" t="s">
        <v>87</v>
      </c>
      <c r="AE4849">
        <v>1203828</v>
      </c>
      <c r="AF4849" t="s">
        <v>56</v>
      </c>
      <c r="AG4849" t="s">
        <v>57</v>
      </c>
      <c r="AH4849" t="s">
        <v>52</v>
      </c>
      <c r="AI4849" t="s">
        <v>52</v>
      </c>
    </row>
    <row r="4850" spans="1:35" x14ac:dyDescent="0.25">
      <c r="A4850" s="13" t="str">
        <f t="shared" si="75"/>
        <v>http://dodappwlsprd2.cloud.pge.com:8003/ilis_rpt/dailyeventlogdetail.jsp?odbeventlogid=16-0039528&amp;numberofmonths=24&amp;showchangehistorylog=1</v>
      </c>
      <c r="B4850" s="14" t="str">
        <f>HYPERLINK(A4850,V4850)</f>
        <v>16-0039528</v>
      </c>
      <c r="C4850" t="s">
        <v>5826</v>
      </c>
      <c r="D4850" t="s">
        <v>2859</v>
      </c>
      <c r="E4850" t="s">
        <v>40</v>
      </c>
      <c r="F4850" t="s">
        <v>5935</v>
      </c>
      <c r="G4850" s="2">
        <v>103521103</v>
      </c>
      <c r="H4850" t="s">
        <v>61</v>
      </c>
      <c r="I4850" s="3">
        <v>6149</v>
      </c>
      <c r="J4850">
        <v>20160528</v>
      </c>
      <c r="K4850" s="4">
        <v>1801</v>
      </c>
      <c r="L4850">
        <v>1478599</v>
      </c>
      <c r="M4850" s="5">
        <v>303</v>
      </c>
      <c r="N4850" t="s">
        <v>43</v>
      </c>
      <c r="O4850" t="s">
        <v>44</v>
      </c>
      <c r="P4850" t="s">
        <v>45</v>
      </c>
      <c r="Q4850" s="5">
        <v>13</v>
      </c>
      <c r="R4850" s="5">
        <v>3939</v>
      </c>
      <c r="S4850" t="s">
        <v>471</v>
      </c>
      <c r="T4850" t="s">
        <v>47</v>
      </c>
      <c r="U4850" t="s">
        <v>48</v>
      </c>
      <c r="V4850" t="s">
        <v>6144</v>
      </c>
      <c r="W4850" t="s">
        <v>50</v>
      </c>
      <c r="X4850" t="s">
        <v>51</v>
      </c>
      <c r="Y4850">
        <v>42708500</v>
      </c>
      <c r="Z4850" t="s">
        <v>52</v>
      </c>
      <c r="AA4850">
        <v>2016</v>
      </c>
      <c r="AB4850" t="s">
        <v>130</v>
      </c>
      <c r="AC4850" t="s">
        <v>54</v>
      </c>
      <c r="AD4850" t="s">
        <v>87</v>
      </c>
      <c r="AE4850">
        <v>1206159</v>
      </c>
      <c r="AF4850" t="s">
        <v>56</v>
      </c>
      <c r="AG4850" t="s">
        <v>57</v>
      </c>
      <c r="AH4850" t="s">
        <v>52</v>
      </c>
      <c r="AI4850" t="s">
        <v>52</v>
      </c>
    </row>
    <row r="4851" spans="1:35" x14ac:dyDescent="0.25">
      <c r="A4851" s="13" t="str">
        <f t="shared" si="75"/>
        <v>http://dodappwlsprd2.cloud.pge.com:8003/ilis_rpt/dailyeventlogdetail.jsp?odbeventlogid=16-0039619&amp;numberofmonths=24&amp;showchangehistorylog=1</v>
      </c>
      <c r="B4851" s="14" t="str">
        <f>HYPERLINK(A4851,V4851)</f>
        <v>16-0039619</v>
      </c>
      <c r="C4851" t="s">
        <v>5826</v>
      </c>
      <c r="D4851" t="s">
        <v>2859</v>
      </c>
      <c r="E4851" t="s">
        <v>59</v>
      </c>
      <c r="F4851" t="s">
        <v>5987</v>
      </c>
      <c r="G4851" s="2">
        <v>103401102</v>
      </c>
      <c r="H4851" t="s">
        <v>61</v>
      </c>
      <c r="I4851" s="3">
        <v>9515</v>
      </c>
      <c r="J4851">
        <v>20160529</v>
      </c>
      <c r="K4851" s="4">
        <v>1419</v>
      </c>
      <c r="L4851">
        <v>1478900</v>
      </c>
      <c r="M4851" s="5">
        <v>386</v>
      </c>
      <c r="N4851" t="s">
        <v>43</v>
      </c>
      <c r="O4851" t="s">
        <v>44</v>
      </c>
      <c r="P4851" t="s">
        <v>45</v>
      </c>
      <c r="Q4851" s="5">
        <v>10</v>
      </c>
      <c r="R4851" s="5">
        <v>3860</v>
      </c>
      <c r="S4851" t="s">
        <v>463</v>
      </c>
      <c r="T4851" t="s">
        <v>47</v>
      </c>
      <c r="U4851" t="s">
        <v>66</v>
      </c>
      <c r="V4851" t="s">
        <v>6145</v>
      </c>
      <c r="W4851" t="s">
        <v>50</v>
      </c>
      <c r="X4851" t="s">
        <v>51</v>
      </c>
      <c r="Y4851">
        <v>31242864</v>
      </c>
      <c r="Z4851" t="s">
        <v>52</v>
      </c>
      <c r="AA4851">
        <v>2016</v>
      </c>
      <c r="AB4851" t="s">
        <v>130</v>
      </c>
      <c r="AC4851" t="s">
        <v>54</v>
      </c>
      <c r="AD4851" t="s">
        <v>462</v>
      </c>
      <c r="AE4851">
        <v>1206245</v>
      </c>
      <c r="AF4851" t="s">
        <v>56</v>
      </c>
      <c r="AG4851" t="s">
        <v>57</v>
      </c>
      <c r="AH4851" t="s">
        <v>52</v>
      </c>
      <c r="AI4851" t="s">
        <v>52</v>
      </c>
    </row>
    <row r="4852" spans="1:35" x14ac:dyDescent="0.25">
      <c r="A4852" s="13" t="str">
        <f t="shared" si="75"/>
        <v>http://dodappwlsprd2.cloud.pge.com:8003/ilis_rpt/dailyeventlogdetail.jsp?odbeventlogid=16-0041365&amp;numberofmonths=24&amp;showchangehistorylog=1</v>
      </c>
      <c r="B4852" s="14" t="str">
        <f>HYPERLINK(A4852,V4852)</f>
        <v>16-0041365</v>
      </c>
      <c r="C4852" t="s">
        <v>5826</v>
      </c>
      <c r="D4852" t="s">
        <v>2859</v>
      </c>
      <c r="E4852" t="s">
        <v>40</v>
      </c>
      <c r="F4852" t="s">
        <v>5854</v>
      </c>
      <c r="G4852" s="2">
        <v>103191101</v>
      </c>
      <c r="H4852" t="s">
        <v>496</v>
      </c>
      <c r="I4852" s="3" t="s">
        <v>762</v>
      </c>
      <c r="J4852">
        <v>20160606</v>
      </c>
      <c r="K4852" s="4">
        <v>1201</v>
      </c>
      <c r="L4852">
        <v>1483835</v>
      </c>
      <c r="M4852" s="5">
        <v>105</v>
      </c>
      <c r="N4852" t="s">
        <v>43</v>
      </c>
      <c r="O4852" t="s">
        <v>44</v>
      </c>
      <c r="P4852" t="s">
        <v>111</v>
      </c>
      <c r="Q4852" s="5">
        <v>1</v>
      </c>
      <c r="R4852" s="5">
        <v>105</v>
      </c>
      <c r="S4852" t="s">
        <v>471</v>
      </c>
      <c r="T4852" t="s">
        <v>47</v>
      </c>
      <c r="U4852" t="s">
        <v>48</v>
      </c>
      <c r="V4852" t="s">
        <v>6146</v>
      </c>
      <c r="W4852" t="s">
        <v>50</v>
      </c>
      <c r="X4852" t="s">
        <v>51</v>
      </c>
      <c r="Y4852">
        <v>42713056</v>
      </c>
      <c r="Z4852" t="s">
        <v>52</v>
      </c>
      <c r="AA4852">
        <v>2016</v>
      </c>
      <c r="AB4852" t="s">
        <v>144</v>
      </c>
      <c r="AC4852" t="s">
        <v>54</v>
      </c>
      <c r="AD4852" t="s">
        <v>55</v>
      </c>
      <c r="AE4852">
        <v>1207606</v>
      </c>
      <c r="AF4852" t="s">
        <v>56</v>
      </c>
      <c r="AG4852" t="s">
        <v>57</v>
      </c>
      <c r="AH4852" t="s">
        <v>52</v>
      </c>
      <c r="AI4852" t="s">
        <v>52</v>
      </c>
    </row>
    <row r="4853" spans="1:35" x14ac:dyDescent="0.25">
      <c r="A4853" s="13" t="str">
        <f t="shared" si="75"/>
        <v>http://dodappwlsprd2.cloud.pge.com:8003/ilis_rpt/dailyeventlogdetail.jsp?odbeventlogid=16-0042517&amp;numberofmonths=24&amp;showchangehistorylog=1</v>
      </c>
      <c r="B4853" s="14" t="str">
        <f>HYPERLINK(A4853,V4853)</f>
        <v>16-0042517</v>
      </c>
      <c r="C4853" t="s">
        <v>5826</v>
      </c>
      <c r="D4853" t="s">
        <v>2859</v>
      </c>
      <c r="E4853" t="s">
        <v>59</v>
      </c>
      <c r="F4853" t="s">
        <v>6023</v>
      </c>
      <c r="G4853" s="2">
        <v>103201102</v>
      </c>
      <c r="H4853" t="s">
        <v>61</v>
      </c>
      <c r="I4853" s="3">
        <v>1939</v>
      </c>
      <c r="J4853">
        <v>20160610</v>
      </c>
      <c r="K4853" s="4">
        <v>1742</v>
      </c>
      <c r="L4853">
        <v>1486866</v>
      </c>
      <c r="M4853" s="5">
        <v>996</v>
      </c>
      <c r="N4853" t="s">
        <v>43</v>
      </c>
      <c r="O4853" t="s">
        <v>83</v>
      </c>
      <c r="P4853" t="s">
        <v>84</v>
      </c>
      <c r="Q4853" s="5">
        <v>44</v>
      </c>
      <c r="R4853" s="5">
        <v>19228</v>
      </c>
      <c r="S4853" t="s">
        <v>463</v>
      </c>
      <c r="T4853" t="s">
        <v>47</v>
      </c>
      <c r="U4853" t="s">
        <v>66</v>
      </c>
      <c r="V4853" t="s">
        <v>6147</v>
      </c>
      <c r="W4853" t="s">
        <v>50</v>
      </c>
      <c r="X4853" t="s">
        <v>51</v>
      </c>
      <c r="Y4853">
        <v>42723156</v>
      </c>
      <c r="Z4853" t="s">
        <v>52</v>
      </c>
      <c r="AA4853">
        <v>2016</v>
      </c>
      <c r="AB4853" t="s">
        <v>144</v>
      </c>
      <c r="AC4853" t="s">
        <v>54</v>
      </c>
      <c r="AD4853" t="s">
        <v>87</v>
      </c>
      <c r="AE4853">
        <v>1208408</v>
      </c>
      <c r="AF4853" t="s">
        <v>56</v>
      </c>
      <c r="AG4853" t="s">
        <v>57</v>
      </c>
      <c r="AH4853" t="s">
        <v>52</v>
      </c>
      <c r="AI4853" t="s">
        <v>52</v>
      </c>
    </row>
    <row r="4854" spans="1:35" x14ac:dyDescent="0.25">
      <c r="A4854" s="13" t="str">
        <f t="shared" si="75"/>
        <v>http://dodappwlsprd2.cloud.pge.com:8003/ilis_rpt/dailyeventlogdetail.jsp?odbeventlogid=16-0045846&amp;numberofmonths=24&amp;showchangehistorylog=1</v>
      </c>
      <c r="B4854" s="14" t="str">
        <f>HYPERLINK(A4854,V4854)</f>
        <v>16-0045846</v>
      </c>
      <c r="C4854" t="s">
        <v>5826</v>
      </c>
      <c r="D4854" t="s">
        <v>2859</v>
      </c>
      <c r="E4854" t="s">
        <v>40</v>
      </c>
      <c r="F4854" t="s">
        <v>5875</v>
      </c>
      <c r="G4854" s="2">
        <v>103351101</v>
      </c>
      <c r="H4854" t="s">
        <v>61</v>
      </c>
      <c r="I4854" s="3">
        <v>5401</v>
      </c>
      <c r="J4854">
        <v>20160626</v>
      </c>
      <c r="K4854" s="4">
        <v>1106</v>
      </c>
      <c r="L4854">
        <v>1496075</v>
      </c>
      <c r="M4854" s="5">
        <v>736</v>
      </c>
      <c r="N4854" t="s">
        <v>43</v>
      </c>
      <c r="O4854" t="s">
        <v>44</v>
      </c>
      <c r="P4854" t="s">
        <v>45</v>
      </c>
      <c r="Q4854" s="5">
        <v>48</v>
      </c>
      <c r="R4854" s="5">
        <v>15520</v>
      </c>
      <c r="S4854" t="s">
        <v>463</v>
      </c>
      <c r="T4854" t="s">
        <v>47</v>
      </c>
      <c r="U4854" t="s">
        <v>48</v>
      </c>
      <c r="V4854" t="s">
        <v>6148</v>
      </c>
      <c r="W4854" t="s">
        <v>50</v>
      </c>
      <c r="X4854" t="s">
        <v>51</v>
      </c>
      <c r="Y4854">
        <v>31249643</v>
      </c>
      <c r="Z4854" t="s">
        <v>52</v>
      </c>
      <c r="AA4854">
        <v>2016</v>
      </c>
      <c r="AB4854" t="s">
        <v>144</v>
      </c>
      <c r="AC4854" t="s">
        <v>54</v>
      </c>
      <c r="AD4854" t="s">
        <v>87</v>
      </c>
      <c r="AE4854">
        <v>1210929</v>
      </c>
      <c r="AF4854" t="s">
        <v>56</v>
      </c>
      <c r="AG4854" t="s">
        <v>57</v>
      </c>
      <c r="AH4854" t="s">
        <v>52</v>
      </c>
      <c r="AI4854" t="s">
        <v>52</v>
      </c>
    </row>
    <row r="4855" spans="1:35" x14ac:dyDescent="0.25">
      <c r="A4855" s="13" t="str">
        <f t="shared" si="75"/>
        <v>http://dodappwlsprd2.cloud.pge.com:8003/ilis_rpt/dailyeventlogdetail.jsp?odbeventlogid=16-0047210&amp;numberofmonths=24&amp;showchangehistorylog=1</v>
      </c>
      <c r="B4855" s="14" t="str">
        <f>HYPERLINK(A4855,V4855)</f>
        <v>16-0047210</v>
      </c>
      <c r="C4855" t="s">
        <v>5826</v>
      </c>
      <c r="D4855" t="s">
        <v>2859</v>
      </c>
      <c r="E4855" t="s">
        <v>40</v>
      </c>
      <c r="F4855" t="s">
        <v>5883</v>
      </c>
      <c r="G4855" s="2">
        <v>103331102</v>
      </c>
      <c r="H4855" t="s">
        <v>61</v>
      </c>
      <c r="I4855" s="3">
        <v>2029</v>
      </c>
      <c r="J4855">
        <v>20160630</v>
      </c>
      <c r="K4855" s="4">
        <v>1714</v>
      </c>
      <c r="L4855">
        <v>1499124</v>
      </c>
      <c r="M4855" s="5">
        <v>725</v>
      </c>
      <c r="N4855" t="s">
        <v>43</v>
      </c>
      <c r="O4855" t="s">
        <v>44</v>
      </c>
      <c r="P4855" t="s">
        <v>45</v>
      </c>
      <c r="Q4855" s="5">
        <v>8</v>
      </c>
      <c r="R4855" s="5">
        <v>4520</v>
      </c>
      <c r="S4855" t="s">
        <v>469</v>
      </c>
      <c r="T4855" t="s">
        <v>47</v>
      </c>
      <c r="U4855" t="s">
        <v>48</v>
      </c>
      <c r="V4855" t="s">
        <v>6149</v>
      </c>
      <c r="W4855" t="s">
        <v>50</v>
      </c>
      <c r="X4855" t="s">
        <v>51</v>
      </c>
      <c r="Y4855">
        <v>0</v>
      </c>
      <c r="Z4855" t="s">
        <v>52</v>
      </c>
      <c r="AA4855">
        <v>2016</v>
      </c>
      <c r="AB4855" t="s">
        <v>144</v>
      </c>
      <c r="AC4855" t="s">
        <v>54</v>
      </c>
      <c r="AD4855" t="s">
        <v>87</v>
      </c>
      <c r="AE4855">
        <v>1211875</v>
      </c>
      <c r="AF4855" t="s">
        <v>56</v>
      </c>
      <c r="AG4855" t="s">
        <v>57</v>
      </c>
      <c r="AH4855" t="s">
        <v>52</v>
      </c>
      <c r="AI4855" t="s">
        <v>52</v>
      </c>
    </row>
    <row r="4856" spans="1:35" x14ac:dyDescent="0.25">
      <c r="A4856" s="13" t="str">
        <f t="shared" si="75"/>
        <v>http://dodappwlsprd2.cloud.pge.com:8003/ilis_rpt/dailyeventlogdetail.jsp?odbeventlogid=16-0046769&amp;numberofmonths=24&amp;showchangehistorylog=1</v>
      </c>
      <c r="B4856" s="14" t="str">
        <f>HYPERLINK(A4856,V4856)</f>
        <v>16-0046769</v>
      </c>
      <c r="C4856" t="s">
        <v>5826</v>
      </c>
      <c r="D4856" t="s">
        <v>2859</v>
      </c>
      <c r="E4856" t="s">
        <v>59</v>
      </c>
      <c r="F4856" t="s">
        <v>5923</v>
      </c>
      <c r="G4856" s="2">
        <v>102831102</v>
      </c>
      <c r="H4856" t="s">
        <v>61</v>
      </c>
      <c r="I4856" s="3">
        <v>2755</v>
      </c>
      <c r="J4856">
        <v>20160630</v>
      </c>
      <c r="K4856" s="4">
        <v>141</v>
      </c>
      <c r="L4856">
        <v>1498699</v>
      </c>
      <c r="M4856" s="5">
        <v>327</v>
      </c>
      <c r="N4856" t="s">
        <v>43</v>
      </c>
      <c r="O4856" t="s">
        <v>44</v>
      </c>
      <c r="P4856" t="s">
        <v>45</v>
      </c>
      <c r="Q4856" s="5">
        <v>56</v>
      </c>
      <c r="R4856" s="5">
        <v>4134</v>
      </c>
      <c r="S4856" t="s">
        <v>463</v>
      </c>
      <c r="T4856" t="s">
        <v>47</v>
      </c>
      <c r="U4856" t="s">
        <v>48</v>
      </c>
      <c r="V4856" t="s">
        <v>6150</v>
      </c>
      <c r="W4856" t="s">
        <v>50</v>
      </c>
      <c r="X4856" t="s">
        <v>51</v>
      </c>
      <c r="Y4856">
        <v>0</v>
      </c>
      <c r="Z4856" t="s">
        <v>52</v>
      </c>
      <c r="AA4856">
        <v>2016</v>
      </c>
      <c r="AB4856" t="s">
        <v>144</v>
      </c>
      <c r="AC4856" t="s">
        <v>54</v>
      </c>
      <c r="AD4856" t="s">
        <v>55</v>
      </c>
      <c r="AE4856">
        <v>1211578</v>
      </c>
      <c r="AF4856" t="s">
        <v>56</v>
      </c>
      <c r="AG4856" t="s">
        <v>57</v>
      </c>
      <c r="AH4856" t="s">
        <v>52</v>
      </c>
      <c r="AI4856" t="s">
        <v>52</v>
      </c>
    </row>
    <row r="4857" spans="1:35" x14ac:dyDescent="0.25">
      <c r="A4857" s="13" t="str">
        <f t="shared" si="75"/>
        <v>http://dodappwlsprd2.cloud.pge.com:8003/ilis_rpt/dailyeventlogdetail.jsp?odbeventlogid=16-0048929&amp;numberofmonths=24&amp;showchangehistorylog=1</v>
      </c>
      <c r="B4857" s="14" t="str">
        <f>HYPERLINK(A4857,V4857)</f>
        <v>16-0048929</v>
      </c>
      <c r="C4857" t="s">
        <v>5826</v>
      </c>
      <c r="D4857" t="s">
        <v>2859</v>
      </c>
      <c r="E4857" t="s">
        <v>40</v>
      </c>
      <c r="F4857" t="s">
        <v>5896</v>
      </c>
      <c r="G4857" s="2">
        <v>103561102</v>
      </c>
      <c r="H4857" t="s">
        <v>42</v>
      </c>
      <c r="I4857" s="3">
        <v>1644</v>
      </c>
      <c r="J4857">
        <v>20160711</v>
      </c>
      <c r="K4857" s="4">
        <v>204</v>
      </c>
      <c r="L4857">
        <v>1507929</v>
      </c>
      <c r="M4857" s="5">
        <v>665</v>
      </c>
      <c r="N4857" t="s">
        <v>43</v>
      </c>
      <c r="O4857" t="s">
        <v>44</v>
      </c>
      <c r="P4857" t="s">
        <v>45</v>
      </c>
      <c r="Q4857" s="5">
        <v>745</v>
      </c>
      <c r="R4857" s="5">
        <v>138837</v>
      </c>
      <c r="S4857" t="s">
        <v>463</v>
      </c>
      <c r="T4857" t="s">
        <v>78</v>
      </c>
      <c r="U4857" t="s">
        <v>48</v>
      </c>
      <c r="V4857" t="s">
        <v>6151</v>
      </c>
      <c r="W4857" t="s">
        <v>50</v>
      </c>
      <c r="X4857" t="s">
        <v>51</v>
      </c>
      <c r="Y4857">
        <v>31256574</v>
      </c>
      <c r="Z4857" t="s">
        <v>52</v>
      </c>
      <c r="AA4857">
        <v>2016</v>
      </c>
      <c r="AB4857" t="s">
        <v>168</v>
      </c>
      <c r="AC4857" t="s">
        <v>54</v>
      </c>
      <c r="AD4857" t="s">
        <v>87</v>
      </c>
      <c r="AE4857">
        <v>1213173</v>
      </c>
      <c r="AF4857" t="s">
        <v>80</v>
      </c>
      <c r="AG4857" t="s">
        <v>57</v>
      </c>
      <c r="AH4857" t="s">
        <v>52</v>
      </c>
      <c r="AI4857" t="s">
        <v>52</v>
      </c>
    </row>
    <row r="4858" spans="1:35" x14ac:dyDescent="0.25">
      <c r="A4858" s="13" t="str">
        <f t="shared" si="75"/>
        <v>http://dodappwlsprd2.cloud.pge.com:8003/ilis_rpt/dailyeventlogdetail.jsp?odbeventlogid=16-0050460&amp;numberofmonths=24&amp;showchangehistorylog=1</v>
      </c>
      <c r="B4858" s="14" t="str">
        <f>HYPERLINK(A4858,V4858)</f>
        <v>16-0050460</v>
      </c>
      <c r="C4858" t="s">
        <v>5826</v>
      </c>
      <c r="D4858" t="s">
        <v>2859</v>
      </c>
      <c r="E4858" t="s">
        <v>59</v>
      </c>
      <c r="F4858" t="s">
        <v>5834</v>
      </c>
      <c r="G4858" s="2">
        <v>103031102</v>
      </c>
      <c r="H4858" t="s">
        <v>42</v>
      </c>
      <c r="I4858" s="3">
        <v>76008</v>
      </c>
      <c r="J4858">
        <v>20160717</v>
      </c>
      <c r="K4858" s="4">
        <v>1223</v>
      </c>
      <c r="L4858">
        <v>1511469</v>
      </c>
      <c r="M4858" s="5">
        <v>477</v>
      </c>
      <c r="N4858" t="s">
        <v>43</v>
      </c>
      <c r="O4858" t="s">
        <v>44</v>
      </c>
      <c r="P4858" t="s">
        <v>45</v>
      </c>
      <c r="Q4858" s="5">
        <v>379</v>
      </c>
      <c r="R4858" s="5">
        <v>55452</v>
      </c>
      <c r="S4858" t="s">
        <v>463</v>
      </c>
      <c r="T4858" t="s">
        <v>47</v>
      </c>
      <c r="U4858" t="s">
        <v>48</v>
      </c>
      <c r="V4858" t="s">
        <v>6152</v>
      </c>
      <c r="W4858" t="s">
        <v>50</v>
      </c>
      <c r="X4858" t="s">
        <v>51</v>
      </c>
      <c r="Y4858">
        <v>31257662</v>
      </c>
      <c r="Z4858" t="s">
        <v>52</v>
      </c>
      <c r="AA4858">
        <v>2016</v>
      </c>
      <c r="AB4858" t="s">
        <v>168</v>
      </c>
      <c r="AC4858" t="s">
        <v>54</v>
      </c>
      <c r="AD4858" t="s">
        <v>55</v>
      </c>
      <c r="AE4858">
        <v>1214279</v>
      </c>
      <c r="AF4858" t="s">
        <v>56</v>
      </c>
      <c r="AG4858" t="s">
        <v>57</v>
      </c>
      <c r="AH4858" t="s">
        <v>52</v>
      </c>
      <c r="AI4858" t="s">
        <v>52</v>
      </c>
    </row>
    <row r="4859" spans="1:35" x14ac:dyDescent="0.25">
      <c r="A4859" s="13" t="str">
        <f t="shared" si="75"/>
        <v>http://dodappwlsprd2.cloud.pge.com:8003/ilis_rpt/dailyeventlogdetail.jsp?odbeventlogid=16-0051672&amp;numberofmonths=24&amp;showchangehistorylog=1</v>
      </c>
      <c r="B4859" s="14" t="str">
        <f>HYPERLINK(A4859,V4859)</f>
        <v>16-0051672</v>
      </c>
      <c r="C4859" t="s">
        <v>5826</v>
      </c>
      <c r="D4859" t="s">
        <v>2859</v>
      </c>
      <c r="E4859" t="s">
        <v>40</v>
      </c>
      <c r="F4859" t="s">
        <v>5935</v>
      </c>
      <c r="G4859" s="2">
        <v>103521103</v>
      </c>
      <c r="H4859" t="s">
        <v>61</v>
      </c>
      <c r="I4859" s="3">
        <v>1435</v>
      </c>
      <c r="J4859">
        <v>20160721</v>
      </c>
      <c r="K4859" s="4">
        <v>1649</v>
      </c>
      <c r="L4859">
        <v>1513860</v>
      </c>
      <c r="M4859" s="5">
        <v>442</v>
      </c>
      <c r="N4859" t="s">
        <v>43</v>
      </c>
      <c r="O4859" t="s">
        <v>83</v>
      </c>
      <c r="P4859" t="s">
        <v>124</v>
      </c>
      <c r="Q4859" s="5">
        <v>65</v>
      </c>
      <c r="R4859" s="5">
        <v>10530</v>
      </c>
      <c r="S4859" t="s">
        <v>469</v>
      </c>
      <c r="T4859" t="s">
        <v>78</v>
      </c>
      <c r="U4859" t="s">
        <v>48</v>
      </c>
      <c r="V4859" t="s">
        <v>6153</v>
      </c>
      <c r="W4859" t="s">
        <v>50</v>
      </c>
      <c r="X4859" t="s">
        <v>51</v>
      </c>
      <c r="Y4859">
        <v>0</v>
      </c>
      <c r="Z4859" t="s">
        <v>52</v>
      </c>
      <c r="AA4859">
        <v>2016</v>
      </c>
      <c r="AB4859" t="s">
        <v>168</v>
      </c>
      <c r="AC4859" t="s">
        <v>54</v>
      </c>
      <c r="AD4859" t="s">
        <v>55</v>
      </c>
      <c r="AE4859">
        <v>1215006</v>
      </c>
      <c r="AF4859" t="s">
        <v>80</v>
      </c>
      <c r="AG4859" t="s">
        <v>57</v>
      </c>
      <c r="AH4859" t="s">
        <v>52</v>
      </c>
      <c r="AI4859" t="s">
        <v>52</v>
      </c>
    </row>
    <row r="4860" spans="1:35" x14ac:dyDescent="0.25">
      <c r="A4860" s="13" t="str">
        <f t="shared" si="75"/>
        <v>http://dodappwlsprd2.cloud.pge.com:8003/ilis_rpt/dailyeventlogdetail.jsp?odbeventlogid=16-0053085&amp;numberofmonths=24&amp;showchangehistorylog=1</v>
      </c>
      <c r="B4860" s="14" t="str">
        <f>HYPERLINK(A4860,V4860)</f>
        <v>16-0053085</v>
      </c>
      <c r="C4860" t="s">
        <v>5826</v>
      </c>
      <c r="D4860" t="s">
        <v>2859</v>
      </c>
      <c r="E4860" t="s">
        <v>40</v>
      </c>
      <c r="F4860" t="s">
        <v>5838</v>
      </c>
      <c r="G4860" s="2">
        <v>103521104</v>
      </c>
      <c r="H4860" t="s">
        <v>81</v>
      </c>
      <c r="I4860" s="3">
        <v>11042</v>
      </c>
      <c r="J4860">
        <v>20160727</v>
      </c>
      <c r="K4860" s="4">
        <v>2109</v>
      </c>
      <c r="L4860">
        <v>1517471</v>
      </c>
      <c r="M4860" s="5">
        <v>529</v>
      </c>
      <c r="N4860" t="s">
        <v>43</v>
      </c>
      <c r="O4860" t="s">
        <v>83</v>
      </c>
      <c r="P4860" t="s">
        <v>124</v>
      </c>
      <c r="Q4860" s="5">
        <v>1195</v>
      </c>
      <c r="R4860" s="5">
        <v>65637</v>
      </c>
      <c r="S4860" t="s">
        <v>469</v>
      </c>
      <c r="T4860" t="s">
        <v>78</v>
      </c>
      <c r="U4860" t="s">
        <v>48</v>
      </c>
      <c r="V4860" t="s">
        <v>6154</v>
      </c>
      <c r="W4860" t="s">
        <v>50</v>
      </c>
      <c r="X4860" t="s">
        <v>51</v>
      </c>
      <c r="Y4860">
        <v>31259817</v>
      </c>
      <c r="Z4860" t="s">
        <v>94</v>
      </c>
      <c r="AA4860">
        <v>2016</v>
      </c>
      <c r="AB4860" t="s">
        <v>168</v>
      </c>
      <c r="AC4860" t="s">
        <v>54</v>
      </c>
      <c r="AD4860" t="s">
        <v>208</v>
      </c>
      <c r="AE4860">
        <v>1216074</v>
      </c>
      <c r="AF4860" t="s">
        <v>80</v>
      </c>
      <c r="AG4860" t="s">
        <v>57</v>
      </c>
      <c r="AH4860" t="s">
        <v>52</v>
      </c>
      <c r="AI4860" t="s">
        <v>52</v>
      </c>
    </row>
    <row r="4861" spans="1:35" x14ac:dyDescent="0.25">
      <c r="A4861" s="13" t="str">
        <f t="shared" si="75"/>
        <v>http://dodappwlsprd2.cloud.pge.com:8003/ilis_rpt/dailyeventlogdetail.jsp?odbeventlogid=16-0052955&amp;numberofmonths=24&amp;showchangehistorylog=1</v>
      </c>
      <c r="B4861" s="14" t="str">
        <f>HYPERLINK(A4861,V4861)</f>
        <v>16-0052955</v>
      </c>
      <c r="C4861" t="s">
        <v>5826</v>
      </c>
      <c r="D4861" t="s">
        <v>2859</v>
      </c>
      <c r="E4861" t="s">
        <v>59</v>
      </c>
      <c r="F4861" t="s">
        <v>5910</v>
      </c>
      <c r="G4861" s="2">
        <v>102831103</v>
      </c>
      <c r="H4861" t="s">
        <v>496</v>
      </c>
      <c r="I4861" s="3" t="s">
        <v>6155</v>
      </c>
      <c r="J4861">
        <v>20160727</v>
      </c>
      <c r="K4861" s="4">
        <v>1230</v>
      </c>
      <c r="L4861">
        <v>1517129</v>
      </c>
      <c r="M4861" s="5">
        <v>183</v>
      </c>
      <c r="N4861" t="s">
        <v>43</v>
      </c>
      <c r="O4861" t="s">
        <v>44</v>
      </c>
      <c r="P4861" t="s">
        <v>45</v>
      </c>
      <c r="Q4861" s="5">
        <v>582</v>
      </c>
      <c r="R4861" s="5">
        <v>3402</v>
      </c>
      <c r="S4861" t="s">
        <v>469</v>
      </c>
      <c r="T4861" t="s">
        <v>47</v>
      </c>
      <c r="U4861" t="s">
        <v>48</v>
      </c>
      <c r="V4861" t="s">
        <v>6156</v>
      </c>
      <c r="W4861" t="s">
        <v>50</v>
      </c>
      <c r="X4861" t="s">
        <v>51</v>
      </c>
      <c r="Y4861">
        <v>42754213</v>
      </c>
      <c r="Z4861" t="s">
        <v>94</v>
      </c>
      <c r="AA4861">
        <v>2016</v>
      </c>
      <c r="AB4861" t="s">
        <v>168</v>
      </c>
      <c r="AC4861" t="s">
        <v>54</v>
      </c>
      <c r="AD4861" t="s">
        <v>64</v>
      </c>
      <c r="AE4861">
        <v>1216005</v>
      </c>
      <c r="AF4861" t="s">
        <v>56</v>
      </c>
      <c r="AG4861" t="s">
        <v>57</v>
      </c>
      <c r="AH4861" t="s">
        <v>52</v>
      </c>
      <c r="AI4861" t="s">
        <v>54</v>
      </c>
    </row>
    <row r="4862" spans="1:35" x14ac:dyDescent="0.25">
      <c r="A4862" s="13" t="str">
        <f t="shared" si="75"/>
        <v>http://dodappwlsprd2.cloud.pge.com:8003/ilis_rpt/dailyeventlogdetail.jsp?odbeventlogid=16-0056320&amp;numberofmonths=24&amp;showchangehistorylog=1</v>
      </c>
      <c r="B4862" s="14" t="str">
        <f>HYPERLINK(A4862,V4862)</f>
        <v>16-0056320</v>
      </c>
      <c r="C4862" t="s">
        <v>5826</v>
      </c>
      <c r="D4862" t="s">
        <v>2859</v>
      </c>
      <c r="E4862" t="s">
        <v>40</v>
      </c>
      <c r="F4862" t="s">
        <v>6157</v>
      </c>
      <c r="G4862" s="2">
        <v>103491101</v>
      </c>
      <c r="H4862" t="s">
        <v>42</v>
      </c>
      <c r="I4862" s="3">
        <v>37344</v>
      </c>
      <c r="J4862">
        <v>20160810</v>
      </c>
      <c r="K4862" s="4">
        <v>1349</v>
      </c>
      <c r="L4862">
        <v>1524364</v>
      </c>
      <c r="M4862" s="5">
        <v>641</v>
      </c>
      <c r="N4862" t="s">
        <v>43</v>
      </c>
      <c r="O4862" t="s">
        <v>83</v>
      </c>
      <c r="P4862" t="s">
        <v>124</v>
      </c>
      <c r="Q4862" s="5">
        <v>233</v>
      </c>
      <c r="R4862" s="5">
        <v>69953</v>
      </c>
      <c r="S4862" t="s">
        <v>463</v>
      </c>
      <c r="T4862" t="s">
        <v>78</v>
      </c>
      <c r="U4862" t="s">
        <v>48</v>
      </c>
      <c r="V4862" t="s">
        <v>6158</v>
      </c>
      <c r="W4862" t="s">
        <v>50</v>
      </c>
      <c r="X4862" t="s">
        <v>51</v>
      </c>
      <c r="Y4862">
        <v>31262484</v>
      </c>
      <c r="Z4862" t="s">
        <v>52</v>
      </c>
      <c r="AA4862">
        <v>2016</v>
      </c>
      <c r="AB4862" t="s">
        <v>183</v>
      </c>
      <c r="AC4862" t="s">
        <v>54</v>
      </c>
      <c r="AD4862" t="s">
        <v>55</v>
      </c>
      <c r="AE4862">
        <v>1218146</v>
      </c>
      <c r="AF4862" t="s">
        <v>80</v>
      </c>
      <c r="AG4862" t="s">
        <v>57</v>
      </c>
      <c r="AH4862" t="s">
        <v>52</v>
      </c>
      <c r="AI4862" t="s">
        <v>52</v>
      </c>
    </row>
    <row r="4863" spans="1:35" x14ac:dyDescent="0.25">
      <c r="A4863" s="13" t="str">
        <f t="shared" si="75"/>
        <v>http://dodappwlsprd2.cloud.pge.com:8003/ilis_rpt/dailyeventlogdetail.jsp?odbeventlogid=16-0058419&amp;numberofmonths=24&amp;showchangehistorylog=1</v>
      </c>
      <c r="B4863" s="14" t="str">
        <f>HYPERLINK(A4863,V4863)</f>
        <v>16-0058419</v>
      </c>
      <c r="C4863" t="s">
        <v>5826</v>
      </c>
      <c r="D4863" t="s">
        <v>2859</v>
      </c>
      <c r="E4863" t="s">
        <v>59</v>
      </c>
      <c r="F4863" t="s">
        <v>5868</v>
      </c>
      <c r="G4863" s="2">
        <v>102831104</v>
      </c>
      <c r="H4863" t="s">
        <v>61</v>
      </c>
      <c r="I4863" s="3">
        <v>17293</v>
      </c>
      <c r="J4863">
        <v>20160819</v>
      </c>
      <c r="K4863" s="4">
        <v>511</v>
      </c>
      <c r="L4863">
        <v>1528777</v>
      </c>
      <c r="M4863" s="5">
        <v>502</v>
      </c>
      <c r="N4863" t="s">
        <v>43</v>
      </c>
      <c r="O4863" t="s">
        <v>44</v>
      </c>
      <c r="P4863" t="s">
        <v>45</v>
      </c>
      <c r="Q4863" s="5">
        <v>4</v>
      </c>
      <c r="R4863" s="5">
        <v>2008</v>
      </c>
      <c r="S4863" t="s">
        <v>463</v>
      </c>
      <c r="T4863" t="s">
        <v>47</v>
      </c>
      <c r="U4863" t="s">
        <v>48</v>
      </c>
      <c r="V4863" t="s">
        <v>6159</v>
      </c>
      <c r="W4863" t="s">
        <v>50</v>
      </c>
      <c r="X4863" t="s">
        <v>51</v>
      </c>
      <c r="Y4863">
        <v>0</v>
      </c>
      <c r="Z4863" t="s">
        <v>52</v>
      </c>
      <c r="AA4863">
        <v>2016</v>
      </c>
      <c r="AB4863" t="s">
        <v>183</v>
      </c>
      <c r="AC4863" t="s">
        <v>54</v>
      </c>
      <c r="AD4863" t="s">
        <v>87</v>
      </c>
      <c r="AE4863">
        <v>1219623</v>
      </c>
      <c r="AF4863" t="s">
        <v>56</v>
      </c>
      <c r="AG4863" t="s">
        <v>57</v>
      </c>
      <c r="AH4863" t="s">
        <v>52</v>
      </c>
      <c r="AI4863" t="s">
        <v>52</v>
      </c>
    </row>
    <row r="4864" spans="1:35" x14ac:dyDescent="0.25">
      <c r="A4864" s="13" t="str">
        <f t="shared" si="75"/>
        <v>http://dodappwlsprd2.cloud.pge.com:8003/ilis_rpt/dailyeventlogdetail.jsp?odbeventlogid=16-0062294&amp;numberofmonths=24&amp;showchangehistorylog=1</v>
      </c>
      <c r="B4864" s="14" t="str">
        <f>HYPERLINK(A4864,V4864)</f>
        <v>16-0062294</v>
      </c>
      <c r="C4864" t="s">
        <v>5826</v>
      </c>
      <c r="D4864" t="s">
        <v>2859</v>
      </c>
      <c r="E4864" t="s">
        <v>40</v>
      </c>
      <c r="F4864" t="s">
        <v>6040</v>
      </c>
      <c r="G4864" s="2">
        <v>103091102</v>
      </c>
      <c r="H4864" t="s">
        <v>42</v>
      </c>
      <c r="I4864" s="3">
        <v>2070</v>
      </c>
      <c r="J4864">
        <v>20160904</v>
      </c>
      <c r="K4864" s="4">
        <v>535</v>
      </c>
      <c r="L4864">
        <v>1536484</v>
      </c>
      <c r="M4864" s="5">
        <v>465</v>
      </c>
      <c r="N4864" t="s">
        <v>43</v>
      </c>
      <c r="O4864" t="s">
        <v>89</v>
      </c>
      <c r="P4864" t="s">
        <v>455</v>
      </c>
      <c r="Q4864" s="5">
        <v>404</v>
      </c>
      <c r="R4864" s="5">
        <v>48239</v>
      </c>
      <c r="S4864" t="s">
        <v>463</v>
      </c>
      <c r="T4864" t="s">
        <v>47</v>
      </c>
      <c r="U4864" t="s">
        <v>48</v>
      </c>
      <c r="V4864" t="s">
        <v>6160</v>
      </c>
      <c r="W4864" t="s">
        <v>50</v>
      </c>
      <c r="X4864" t="s">
        <v>51</v>
      </c>
      <c r="Y4864">
        <v>42781128</v>
      </c>
      <c r="Z4864" t="s">
        <v>52</v>
      </c>
      <c r="AA4864">
        <v>2016</v>
      </c>
      <c r="AB4864" t="s">
        <v>194</v>
      </c>
      <c r="AC4864" t="s">
        <v>54</v>
      </c>
      <c r="AD4864" t="s">
        <v>87</v>
      </c>
      <c r="AE4864">
        <v>1222234</v>
      </c>
      <c r="AF4864" t="s">
        <v>56</v>
      </c>
      <c r="AG4864" t="s">
        <v>57</v>
      </c>
      <c r="AH4864" t="s">
        <v>52</v>
      </c>
      <c r="AI4864" t="s">
        <v>52</v>
      </c>
    </row>
    <row r="4865" spans="1:35" x14ac:dyDescent="0.25">
      <c r="A4865" s="13" t="str">
        <f t="shared" si="75"/>
        <v>http://dodappwlsprd2.cloud.pge.com:8003/ilis_rpt/dailyeventlogdetail.jsp?odbeventlogid=16-0062398&amp;numberofmonths=24&amp;showchangehistorylog=1</v>
      </c>
      <c r="B4865" s="14" t="str">
        <f>HYPERLINK(A4865,V4865)</f>
        <v>16-0062398</v>
      </c>
      <c r="C4865" t="s">
        <v>5826</v>
      </c>
      <c r="D4865" t="s">
        <v>2859</v>
      </c>
      <c r="E4865" t="s">
        <v>59</v>
      </c>
      <c r="F4865" t="s">
        <v>6161</v>
      </c>
      <c r="G4865" s="2">
        <v>103751101</v>
      </c>
      <c r="H4865" t="s">
        <v>120</v>
      </c>
      <c r="I4865" s="3">
        <v>26463</v>
      </c>
      <c r="J4865">
        <v>20160908</v>
      </c>
      <c r="K4865" s="4">
        <v>1635</v>
      </c>
      <c r="L4865">
        <v>1538608</v>
      </c>
      <c r="M4865" s="5">
        <v>31</v>
      </c>
      <c r="N4865" t="s">
        <v>43</v>
      </c>
      <c r="O4865" t="s">
        <v>89</v>
      </c>
      <c r="P4865" t="s">
        <v>455</v>
      </c>
      <c r="Q4865" s="5">
        <v>2</v>
      </c>
      <c r="R4865" s="5">
        <v>62</v>
      </c>
      <c r="S4865" t="s">
        <v>463</v>
      </c>
      <c r="T4865" t="s">
        <v>47</v>
      </c>
      <c r="U4865" t="s">
        <v>48</v>
      </c>
      <c r="V4865" t="s">
        <v>6162</v>
      </c>
      <c r="W4865" t="s">
        <v>50</v>
      </c>
      <c r="X4865" t="s">
        <v>51</v>
      </c>
      <c r="Y4865">
        <v>0</v>
      </c>
      <c r="Z4865" t="s">
        <v>52</v>
      </c>
      <c r="AA4865">
        <v>2016</v>
      </c>
      <c r="AB4865" t="s">
        <v>194</v>
      </c>
      <c r="AC4865" t="s">
        <v>54</v>
      </c>
      <c r="AD4865" t="s">
        <v>462</v>
      </c>
      <c r="AE4865">
        <v>1222883</v>
      </c>
      <c r="AF4865" t="s">
        <v>56</v>
      </c>
      <c r="AG4865" t="s">
        <v>57</v>
      </c>
      <c r="AH4865" t="s">
        <v>52</v>
      </c>
      <c r="AI4865" t="s">
        <v>52</v>
      </c>
    </row>
    <row r="4866" spans="1:35" x14ac:dyDescent="0.25">
      <c r="A4866" s="13" t="str">
        <f t="shared" si="75"/>
        <v>http://dodappwlsprd2.cloud.pge.com:8003/ilis_rpt/dailyeventlogdetail.jsp?odbeventlogid=16-0063744&amp;numberofmonths=24&amp;showchangehistorylog=1</v>
      </c>
      <c r="B4866" s="14" t="str">
        <f>HYPERLINK(A4866,V4866)</f>
        <v>16-0063744</v>
      </c>
      <c r="C4866" t="s">
        <v>5826</v>
      </c>
      <c r="D4866" t="s">
        <v>2859</v>
      </c>
      <c r="E4866" t="s">
        <v>40</v>
      </c>
      <c r="F4866" t="s">
        <v>5851</v>
      </c>
      <c r="G4866" s="2">
        <v>102911103</v>
      </c>
      <c r="H4866" t="s">
        <v>42</v>
      </c>
      <c r="I4866" s="3">
        <v>1504</v>
      </c>
      <c r="J4866">
        <v>20160911</v>
      </c>
      <c r="K4866" s="4">
        <v>34</v>
      </c>
      <c r="L4866">
        <v>1539461</v>
      </c>
      <c r="M4866" s="5">
        <v>655</v>
      </c>
      <c r="N4866" t="s">
        <v>43</v>
      </c>
      <c r="O4866" t="s">
        <v>83</v>
      </c>
      <c r="P4866" t="s">
        <v>124</v>
      </c>
      <c r="Q4866" s="5">
        <v>1693</v>
      </c>
      <c r="R4866" s="5">
        <v>136364</v>
      </c>
      <c r="S4866" t="s">
        <v>463</v>
      </c>
      <c r="T4866" t="s">
        <v>78</v>
      </c>
      <c r="U4866" t="s">
        <v>48</v>
      </c>
      <c r="V4866" t="s">
        <v>6163</v>
      </c>
      <c r="W4866" t="s">
        <v>50</v>
      </c>
      <c r="X4866" t="s">
        <v>51</v>
      </c>
      <c r="Y4866">
        <v>0</v>
      </c>
      <c r="Z4866" t="s">
        <v>52</v>
      </c>
      <c r="AA4866">
        <v>2016</v>
      </c>
      <c r="AB4866" t="s">
        <v>194</v>
      </c>
      <c r="AC4866" t="s">
        <v>54</v>
      </c>
      <c r="AD4866" t="s">
        <v>70</v>
      </c>
      <c r="AE4866">
        <v>1223145</v>
      </c>
      <c r="AF4866" t="s">
        <v>80</v>
      </c>
      <c r="AG4866" t="s">
        <v>57</v>
      </c>
      <c r="AH4866" t="s">
        <v>52</v>
      </c>
      <c r="AI4866" t="s">
        <v>52</v>
      </c>
    </row>
    <row r="4867" spans="1:35" x14ac:dyDescent="0.25">
      <c r="A4867" s="13" t="str">
        <f t="shared" si="75"/>
        <v>http://dodappwlsprd2.cloud.pge.com:8003/ilis_rpt/dailyeventlogdetail.jsp?odbeventlogid=16-0065273&amp;numberofmonths=24&amp;showchangehistorylog=1</v>
      </c>
      <c r="B4867" s="14" t="str">
        <f>HYPERLINK(A4867,V4867)</f>
        <v>16-0065273</v>
      </c>
      <c r="C4867" t="s">
        <v>5826</v>
      </c>
      <c r="D4867" t="s">
        <v>2859</v>
      </c>
      <c r="E4867" t="s">
        <v>59</v>
      </c>
      <c r="F4867" t="s">
        <v>5914</v>
      </c>
      <c r="G4867" s="2">
        <v>102041104</v>
      </c>
      <c r="H4867" t="s">
        <v>42</v>
      </c>
      <c r="I4867" s="3">
        <v>2028</v>
      </c>
      <c r="J4867">
        <v>20160916</v>
      </c>
      <c r="K4867" s="4">
        <v>2056</v>
      </c>
      <c r="L4867">
        <v>1542958</v>
      </c>
      <c r="M4867" s="5">
        <v>918</v>
      </c>
      <c r="N4867" t="s">
        <v>43</v>
      </c>
      <c r="O4867" t="s">
        <v>44</v>
      </c>
      <c r="P4867" t="s">
        <v>45</v>
      </c>
      <c r="Q4867" s="5">
        <v>1209</v>
      </c>
      <c r="R4867" s="5">
        <v>314427</v>
      </c>
      <c r="S4867" t="s">
        <v>463</v>
      </c>
      <c r="T4867" t="s">
        <v>47</v>
      </c>
      <c r="U4867" t="s">
        <v>48</v>
      </c>
      <c r="V4867" t="s">
        <v>6164</v>
      </c>
      <c r="W4867" t="s">
        <v>50</v>
      </c>
      <c r="X4867" t="s">
        <v>51</v>
      </c>
      <c r="Y4867">
        <v>0</v>
      </c>
      <c r="Z4867" t="s">
        <v>52</v>
      </c>
      <c r="AA4867">
        <v>2016</v>
      </c>
      <c r="AB4867" t="s">
        <v>194</v>
      </c>
      <c r="AC4867" t="s">
        <v>54</v>
      </c>
      <c r="AD4867" t="s">
        <v>55</v>
      </c>
      <c r="AE4867">
        <v>1224144</v>
      </c>
      <c r="AF4867" t="s">
        <v>56</v>
      </c>
      <c r="AG4867" t="s">
        <v>57</v>
      </c>
      <c r="AH4867" t="s">
        <v>52</v>
      </c>
      <c r="AI4867" t="s">
        <v>52</v>
      </c>
    </row>
    <row r="4868" spans="1:35" x14ac:dyDescent="0.25">
      <c r="A4868" s="13" t="str">
        <f t="shared" si="75"/>
        <v>http://dodappwlsprd2.cloud.pge.com:8003/ilis_rpt/dailyeventlogdetail.jsp?odbeventlogid=16-0066692&amp;numberofmonths=24&amp;showchangehistorylog=1</v>
      </c>
      <c r="B4868" s="14" t="str">
        <f>HYPERLINK(A4868,V4868)</f>
        <v>16-0066692</v>
      </c>
      <c r="C4868" t="s">
        <v>5826</v>
      </c>
      <c r="D4868" t="s">
        <v>2859</v>
      </c>
      <c r="E4868" t="s">
        <v>40</v>
      </c>
      <c r="F4868" t="s">
        <v>6165</v>
      </c>
      <c r="G4868" s="2">
        <v>103541101</v>
      </c>
      <c r="H4868" t="s">
        <v>61</v>
      </c>
      <c r="I4868" s="3">
        <v>85837</v>
      </c>
      <c r="J4868">
        <v>20160922</v>
      </c>
      <c r="K4868" s="4">
        <v>1353</v>
      </c>
      <c r="L4868">
        <v>1546178</v>
      </c>
      <c r="M4868" s="5">
        <v>86</v>
      </c>
      <c r="N4868" t="s">
        <v>43</v>
      </c>
      <c r="O4868" t="s">
        <v>1237</v>
      </c>
      <c r="P4868" t="s">
        <v>1296</v>
      </c>
      <c r="Q4868" s="5">
        <v>171</v>
      </c>
      <c r="R4868" s="5">
        <v>14706</v>
      </c>
      <c r="S4868" t="s">
        <v>463</v>
      </c>
      <c r="T4868" t="s">
        <v>47</v>
      </c>
      <c r="U4868" t="s">
        <v>48</v>
      </c>
      <c r="V4868" t="s">
        <v>6166</v>
      </c>
      <c r="W4868" t="s">
        <v>50</v>
      </c>
      <c r="X4868" t="s">
        <v>51</v>
      </c>
      <c r="Y4868">
        <v>42796411</v>
      </c>
      <c r="Z4868" t="s">
        <v>52</v>
      </c>
      <c r="AA4868">
        <v>2016</v>
      </c>
      <c r="AB4868" t="s">
        <v>194</v>
      </c>
      <c r="AC4868" t="s">
        <v>54</v>
      </c>
      <c r="AD4868" t="s">
        <v>55</v>
      </c>
      <c r="AE4868">
        <v>1225259</v>
      </c>
      <c r="AF4868" t="s">
        <v>56</v>
      </c>
      <c r="AG4868" t="s">
        <v>57</v>
      </c>
      <c r="AH4868" t="s">
        <v>52</v>
      </c>
      <c r="AI4868" t="s">
        <v>54</v>
      </c>
    </row>
    <row r="4869" spans="1:35" x14ac:dyDescent="0.25">
      <c r="A4869" s="13" t="str">
        <f t="shared" si="75"/>
        <v>http://dodappwlsprd2.cloud.pge.com:8003/ilis_rpt/dailyeventlogdetail.jsp?odbeventlogid=16-0069063&amp;numberofmonths=24&amp;showchangehistorylog=1</v>
      </c>
      <c r="B4869" s="14" t="str">
        <f>HYPERLINK(A4869,V4869)</f>
        <v>16-0069063</v>
      </c>
      <c r="C4869" t="s">
        <v>5826</v>
      </c>
      <c r="D4869" t="s">
        <v>2859</v>
      </c>
      <c r="E4869" t="s">
        <v>59</v>
      </c>
      <c r="F4869" t="s">
        <v>5952</v>
      </c>
      <c r="G4869" s="2">
        <v>103201101</v>
      </c>
      <c r="H4869" t="s">
        <v>81</v>
      </c>
      <c r="I4869" s="3">
        <v>11012</v>
      </c>
      <c r="J4869">
        <v>20161002</v>
      </c>
      <c r="K4869" s="4">
        <v>1822</v>
      </c>
      <c r="L4869">
        <v>1551643</v>
      </c>
      <c r="M4869" s="5">
        <v>964</v>
      </c>
      <c r="N4869" t="s">
        <v>43</v>
      </c>
      <c r="O4869" t="s">
        <v>44</v>
      </c>
      <c r="P4869" t="s">
        <v>45</v>
      </c>
      <c r="Q4869" s="5">
        <v>702</v>
      </c>
      <c r="R4869" s="5">
        <v>501438</v>
      </c>
      <c r="S4869" t="s">
        <v>554</v>
      </c>
      <c r="T4869" t="s">
        <v>47</v>
      </c>
      <c r="U4869" t="s">
        <v>48</v>
      </c>
      <c r="V4869" t="s">
        <v>6167</v>
      </c>
      <c r="W4869" t="s">
        <v>50</v>
      </c>
      <c r="X4869" t="s">
        <v>51</v>
      </c>
      <c r="Y4869">
        <v>0</v>
      </c>
      <c r="Z4869" t="s">
        <v>94</v>
      </c>
      <c r="AA4869">
        <v>2016</v>
      </c>
      <c r="AB4869" t="s">
        <v>205</v>
      </c>
      <c r="AC4869" t="s">
        <v>54</v>
      </c>
      <c r="AD4869" t="s">
        <v>55</v>
      </c>
      <c r="AE4869">
        <v>1226982</v>
      </c>
      <c r="AF4869" t="s">
        <v>56</v>
      </c>
      <c r="AG4869" t="s">
        <v>57</v>
      </c>
      <c r="AH4869" t="s">
        <v>52</v>
      </c>
      <c r="AI4869" t="s">
        <v>52</v>
      </c>
    </row>
    <row r="4870" spans="1:35" x14ac:dyDescent="0.25">
      <c r="A4870" s="13" t="str">
        <f t="shared" ref="A4870:A4933" si="76">CONCATENATE("http://dodappwlsprd2.cloud.pge.com:8003/ilis_rpt/dailyeventlogdetail.jsp?odbeventlogid="&amp;V4870&amp;"&amp;numberofmonths=24&amp;showchangehistorylog=1")</f>
        <v>http://dodappwlsprd2.cloud.pge.com:8003/ilis_rpt/dailyeventlogdetail.jsp?odbeventlogid=16-0069110&amp;numberofmonths=24&amp;showchangehistorylog=1</v>
      </c>
      <c r="B4870" s="14" t="str">
        <f>HYPERLINK(A4870,V4870)</f>
        <v>16-0069110</v>
      </c>
      <c r="C4870" t="s">
        <v>5826</v>
      </c>
      <c r="D4870" t="s">
        <v>2859</v>
      </c>
      <c r="E4870" t="s">
        <v>59</v>
      </c>
      <c r="F4870" t="s">
        <v>5898</v>
      </c>
      <c r="G4870" s="2">
        <v>103221101</v>
      </c>
      <c r="H4870" t="s">
        <v>72</v>
      </c>
      <c r="I4870" s="3" t="s">
        <v>762</v>
      </c>
      <c r="J4870">
        <v>20161002</v>
      </c>
      <c r="K4870" s="4">
        <v>1807</v>
      </c>
      <c r="L4870">
        <v>1551783</v>
      </c>
      <c r="M4870" s="5">
        <v>545</v>
      </c>
      <c r="N4870" t="s">
        <v>43</v>
      </c>
      <c r="O4870" t="s">
        <v>423</v>
      </c>
      <c r="P4870" t="s">
        <v>1366</v>
      </c>
      <c r="Q4870" s="5">
        <v>195</v>
      </c>
      <c r="R4870" s="5">
        <v>92535</v>
      </c>
      <c r="S4870" t="s">
        <v>471</v>
      </c>
      <c r="T4870" t="s">
        <v>47</v>
      </c>
      <c r="U4870" t="s">
        <v>48</v>
      </c>
      <c r="V4870" t="s">
        <v>6168</v>
      </c>
      <c r="W4870" t="s">
        <v>50</v>
      </c>
      <c r="X4870" t="s">
        <v>51</v>
      </c>
      <c r="Y4870">
        <v>0</v>
      </c>
      <c r="Z4870" t="s">
        <v>94</v>
      </c>
      <c r="AA4870">
        <v>2016</v>
      </c>
      <c r="AB4870" t="s">
        <v>205</v>
      </c>
      <c r="AC4870" t="s">
        <v>54</v>
      </c>
      <c r="AD4870" t="s">
        <v>55</v>
      </c>
      <c r="AE4870">
        <v>1227024</v>
      </c>
      <c r="AF4870" t="s">
        <v>56</v>
      </c>
      <c r="AG4870" t="s">
        <v>57</v>
      </c>
      <c r="AH4870" t="s">
        <v>52</v>
      </c>
      <c r="AI4870" t="s">
        <v>52</v>
      </c>
    </row>
    <row r="4871" spans="1:35" x14ac:dyDescent="0.25">
      <c r="A4871" s="13" t="str">
        <f t="shared" si="76"/>
        <v>http://dodappwlsprd2.cloud.pge.com:8003/ilis_rpt/dailyeventlogdetail.jsp?odbeventlogid=16-0069050&amp;numberofmonths=24&amp;showchangehistorylog=1</v>
      </c>
      <c r="B4871" s="14" t="str">
        <f>HYPERLINK(A4871,V4871)</f>
        <v>16-0069050</v>
      </c>
      <c r="C4871" t="s">
        <v>5826</v>
      </c>
      <c r="D4871" t="s">
        <v>2859</v>
      </c>
      <c r="E4871" t="s">
        <v>59</v>
      </c>
      <c r="F4871" t="s">
        <v>5834</v>
      </c>
      <c r="G4871" s="2">
        <v>103031102</v>
      </c>
      <c r="H4871" t="s">
        <v>42</v>
      </c>
      <c r="I4871" s="3">
        <v>2560</v>
      </c>
      <c r="J4871">
        <v>20161002</v>
      </c>
      <c r="K4871" s="4">
        <v>1641</v>
      </c>
      <c r="L4871">
        <v>1551502</v>
      </c>
      <c r="M4871" s="5">
        <v>849</v>
      </c>
      <c r="N4871" t="s">
        <v>43</v>
      </c>
      <c r="O4871" t="s">
        <v>44</v>
      </c>
      <c r="P4871" t="s">
        <v>45</v>
      </c>
      <c r="Q4871" s="5">
        <v>1077</v>
      </c>
      <c r="R4871" s="5">
        <v>339550</v>
      </c>
      <c r="S4871" t="s">
        <v>471</v>
      </c>
      <c r="T4871" t="s">
        <v>47</v>
      </c>
      <c r="U4871" t="s">
        <v>48</v>
      </c>
      <c r="V4871" t="s">
        <v>6169</v>
      </c>
      <c r="W4871" t="s">
        <v>50</v>
      </c>
      <c r="X4871" t="s">
        <v>51</v>
      </c>
      <c r="Y4871">
        <v>0</v>
      </c>
      <c r="Z4871" t="s">
        <v>94</v>
      </c>
      <c r="AA4871">
        <v>2016</v>
      </c>
      <c r="AB4871" t="s">
        <v>205</v>
      </c>
      <c r="AC4871" t="s">
        <v>54</v>
      </c>
      <c r="AD4871" t="s">
        <v>55</v>
      </c>
      <c r="AE4871">
        <v>1226969</v>
      </c>
      <c r="AF4871" t="s">
        <v>56</v>
      </c>
      <c r="AG4871" t="s">
        <v>57</v>
      </c>
      <c r="AH4871" t="s">
        <v>52</v>
      </c>
      <c r="AI4871" t="s">
        <v>52</v>
      </c>
    </row>
    <row r="4872" spans="1:35" x14ac:dyDescent="0.25">
      <c r="A4872" s="13" t="str">
        <f t="shared" si="76"/>
        <v>http://dodappwlsprd2.cloud.pge.com:8003/ilis_rpt/dailyeventlogdetail.jsp?odbeventlogid=16-0069079&amp;numberofmonths=24&amp;showchangehistorylog=1</v>
      </c>
      <c r="B4872" s="14" t="str">
        <f>HYPERLINK(A4872,V4872)</f>
        <v>16-0069079</v>
      </c>
      <c r="C4872" t="s">
        <v>5826</v>
      </c>
      <c r="D4872" t="s">
        <v>2859</v>
      </c>
      <c r="E4872" t="s">
        <v>59</v>
      </c>
      <c r="F4872" t="s">
        <v>5851</v>
      </c>
      <c r="G4872" s="2">
        <v>102911103</v>
      </c>
      <c r="H4872" t="s">
        <v>496</v>
      </c>
      <c r="I4872" s="3" t="s">
        <v>762</v>
      </c>
      <c r="J4872">
        <v>20161002</v>
      </c>
      <c r="K4872" s="4">
        <v>1823</v>
      </c>
      <c r="L4872">
        <v>1551630</v>
      </c>
      <c r="M4872" s="5">
        <v>320</v>
      </c>
      <c r="N4872" t="s">
        <v>43</v>
      </c>
      <c r="O4872" t="s">
        <v>44</v>
      </c>
      <c r="P4872" t="s">
        <v>45</v>
      </c>
      <c r="Q4872" s="5">
        <v>247</v>
      </c>
      <c r="R4872" s="5">
        <v>39475</v>
      </c>
      <c r="S4872" t="s">
        <v>1367</v>
      </c>
      <c r="T4872" t="s">
        <v>47</v>
      </c>
      <c r="U4872" t="s">
        <v>48</v>
      </c>
      <c r="V4872" t="s">
        <v>6170</v>
      </c>
      <c r="W4872" t="s">
        <v>50</v>
      </c>
      <c r="X4872" t="s">
        <v>51</v>
      </c>
      <c r="Y4872">
        <v>0</v>
      </c>
      <c r="Z4872" t="s">
        <v>94</v>
      </c>
      <c r="AA4872">
        <v>2016</v>
      </c>
      <c r="AB4872" t="s">
        <v>205</v>
      </c>
      <c r="AC4872" t="s">
        <v>54</v>
      </c>
      <c r="AD4872" t="s">
        <v>55</v>
      </c>
      <c r="AE4872">
        <v>1226997</v>
      </c>
      <c r="AF4872" t="s">
        <v>56</v>
      </c>
      <c r="AG4872" t="s">
        <v>57</v>
      </c>
      <c r="AH4872" t="s">
        <v>52</v>
      </c>
      <c r="AI4872" t="s">
        <v>54</v>
      </c>
    </row>
    <row r="4873" spans="1:35" x14ac:dyDescent="0.25">
      <c r="A4873" s="13" t="str">
        <f t="shared" si="76"/>
        <v>http://dodappwlsprd2.cloud.pge.com:8003/ilis_rpt/dailyeventlogdetail.jsp?odbeventlogid=16-0069269&amp;numberofmonths=24&amp;showchangehistorylog=1</v>
      </c>
      <c r="B4873" s="14" t="str">
        <f>HYPERLINK(A4873,V4873)</f>
        <v>16-0069269</v>
      </c>
      <c r="C4873" t="s">
        <v>5826</v>
      </c>
      <c r="D4873" t="s">
        <v>2859</v>
      </c>
      <c r="E4873" t="s">
        <v>59</v>
      </c>
      <c r="F4873" t="s">
        <v>5898</v>
      </c>
      <c r="G4873" s="2">
        <v>103221101</v>
      </c>
      <c r="H4873" t="s">
        <v>496</v>
      </c>
      <c r="I4873" s="3" t="s">
        <v>6171</v>
      </c>
      <c r="J4873">
        <v>20161003</v>
      </c>
      <c r="K4873" s="4">
        <v>746</v>
      </c>
      <c r="L4873">
        <v>1551874</v>
      </c>
      <c r="M4873" s="5">
        <v>352</v>
      </c>
      <c r="N4873" t="s">
        <v>43</v>
      </c>
      <c r="O4873" t="s">
        <v>423</v>
      </c>
      <c r="P4873" t="s">
        <v>1366</v>
      </c>
      <c r="Q4873" s="5">
        <v>123</v>
      </c>
      <c r="R4873" s="5">
        <v>33875</v>
      </c>
      <c r="S4873" t="s">
        <v>463</v>
      </c>
      <c r="T4873" t="s">
        <v>47</v>
      </c>
      <c r="U4873" t="s">
        <v>48</v>
      </c>
      <c r="V4873" t="s">
        <v>6172</v>
      </c>
      <c r="W4873" t="s">
        <v>50</v>
      </c>
      <c r="X4873" t="s">
        <v>51</v>
      </c>
      <c r="Y4873">
        <v>0</v>
      </c>
      <c r="Z4873" t="s">
        <v>52</v>
      </c>
      <c r="AA4873">
        <v>2016</v>
      </c>
      <c r="AB4873" t="s">
        <v>205</v>
      </c>
      <c r="AC4873" t="s">
        <v>54</v>
      </c>
      <c r="AD4873" t="s">
        <v>55</v>
      </c>
      <c r="AE4873">
        <v>1227152</v>
      </c>
      <c r="AF4873" t="s">
        <v>56</v>
      </c>
      <c r="AG4873" t="s">
        <v>57</v>
      </c>
      <c r="AH4873" t="s">
        <v>52</v>
      </c>
      <c r="AI4873" t="s">
        <v>52</v>
      </c>
    </row>
    <row r="4874" spans="1:35" x14ac:dyDescent="0.25">
      <c r="A4874" s="13" t="str">
        <f t="shared" si="76"/>
        <v>http://dodappwlsprd2.cloud.pge.com:8003/ilis_rpt/dailyeventlogdetail.jsp?odbeventlogid=16-0072579&amp;numberofmonths=24&amp;showchangehistorylog=1</v>
      </c>
      <c r="B4874" s="14" t="str">
        <f>HYPERLINK(A4874,V4874)</f>
        <v>16-0072579</v>
      </c>
      <c r="C4874" t="s">
        <v>5826</v>
      </c>
      <c r="D4874" t="s">
        <v>2859</v>
      </c>
      <c r="E4874" t="s">
        <v>59</v>
      </c>
      <c r="F4874" t="s">
        <v>5886</v>
      </c>
      <c r="G4874" s="2">
        <v>103271101</v>
      </c>
      <c r="H4874" t="s">
        <v>61</v>
      </c>
      <c r="I4874" s="3">
        <v>3353</v>
      </c>
      <c r="J4874">
        <v>20161015</v>
      </c>
      <c r="K4874" s="4">
        <v>1452</v>
      </c>
      <c r="L4874">
        <v>1561304</v>
      </c>
      <c r="M4874" s="5">
        <v>567</v>
      </c>
      <c r="N4874" t="s">
        <v>43</v>
      </c>
      <c r="O4874" t="s">
        <v>44</v>
      </c>
      <c r="P4874" t="s">
        <v>45</v>
      </c>
      <c r="Q4874" s="5">
        <v>31</v>
      </c>
      <c r="R4874" s="5">
        <v>17577</v>
      </c>
      <c r="S4874" t="s">
        <v>674</v>
      </c>
      <c r="T4874" t="s">
        <v>47</v>
      </c>
      <c r="U4874" t="s">
        <v>48</v>
      </c>
      <c r="V4874" t="s">
        <v>6173</v>
      </c>
      <c r="W4874" t="s">
        <v>50</v>
      </c>
      <c r="X4874" t="s">
        <v>51</v>
      </c>
      <c r="Y4874">
        <v>0</v>
      </c>
      <c r="Z4874" t="s">
        <v>94</v>
      </c>
      <c r="AA4874">
        <v>2016</v>
      </c>
      <c r="AB4874" t="s">
        <v>205</v>
      </c>
      <c r="AC4874" t="s">
        <v>54</v>
      </c>
      <c r="AD4874" t="s">
        <v>55</v>
      </c>
      <c r="AE4874">
        <v>1229627</v>
      </c>
      <c r="AF4874" t="s">
        <v>56</v>
      </c>
      <c r="AG4874" t="s">
        <v>57</v>
      </c>
      <c r="AH4874" t="s">
        <v>52</v>
      </c>
      <c r="AI4874" t="s">
        <v>52</v>
      </c>
    </row>
    <row r="4875" spans="1:35" x14ac:dyDescent="0.25">
      <c r="A4875" s="13" t="str">
        <f t="shared" si="76"/>
        <v>http://dodappwlsprd2.cloud.pge.com:8003/ilis_rpt/dailyeventlogdetail.jsp?odbeventlogid=16-0072640&amp;numberofmonths=24&amp;showchangehistorylog=1</v>
      </c>
      <c r="B4875" s="14" t="str">
        <f>HYPERLINK(A4875,V4875)</f>
        <v>16-0072640</v>
      </c>
      <c r="C4875" t="s">
        <v>5826</v>
      </c>
      <c r="D4875" t="s">
        <v>2859</v>
      </c>
      <c r="E4875" t="s">
        <v>59</v>
      </c>
      <c r="F4875" t="s">
        <v>5898</v>
      </c>
      <c r="G4875" s="2">
        <v>103221101</v>
      </c>
      <c r="H4875" t="s">
        <v>120</v>
      </c>
      <c r="I4875" s="3">
        <v>5933</v>
      </c>
      <c r="J4875">
        <v>20161015</v>
      </c>
      <c r="K4875" s="4">
        <v>1658</v>
      </c>
      <c r="L4875">
        <v>1561852</v>
      </c>
      <c r="M4875" s="5">
        <v>372</v>
      </c>
      <c r="N4875" t="s">
        <v>43</v>
      </c>
      <c r="O4875" t="s">
        <v>44</v>
      </c>
      <c r="P4875" t="s">
        <v>45</v>
      </c>
      <c r="Q4875" s="5">
        <v>20</v>
      </c>
      <c r="R4875" s="5">
        <v>7440</v>
      </c>
      <c r="S4875" t="s">
        <v>2261</v>
      </c>
      <c r="T4875" t="s">
        <v>47</v>
      </c>
      <c r="U4875" t="s">
        <v>48</v>
      </c>
      <c r="V4875" t="s">
        <v>6174</v>
      </c>
      <c r="W4875" t="s">
        <v>50</v>
      </c>
      <c r="X4875" t="s">
        <v>51</v>
      </c>
      <c r="Y4875">
        <v>0</v>
      </c>
      <c r="Z4875" t="s">
        <v>94</v>
      </c>
      <c r="AA4875">
        <v>2016</v>
      </c>
      <c r="AB4875" t="s">
        <v>205</v>
      </c>
      <c r="AC4875" t="s">
        <v>54</v>
      </c>
      <c r="AD4875" t="s">
        <v>55</v>
      </c>
      <c r="AE4875">
        <v>1229681</v>
      </c>
      <c r="AF4875" t="s">
        <v>56</v>
      </c>
      <c r="AG4875" t="s">
        <v>57</v>
      </c>
      <c r="AH4875" t="s">
        <v>52</v>
      </c>
      <c r="AI4875" t="s">
        <v>52</v>
      </c>
    </row>
    <row r="4876" spans="1:35" x14ac:dyDescent="0.25">
      <c r="A4876" s="13" t="str">
        <f t="shared" si="76"/>
        <v>http://dodappwlsprd2.cloud.pge.com:8003/ilis_rpt/dailyeventlogdetail.jsp?odbeventlogid=16-0072915&amp;numberofmonths=24&amp;showchangehistorylog=1</v>
      </c>
      <c r="B4876" s="14" t="str">
        <f>HYPERLINK(A4876,V4876)</f>
        <v>16-0072915</v>
      </c>
      <c r="C4876" t="s">
        <v>5826</v>
      </c>
      <c r="D4876" t="s">
        <v>2859</v>
      </c>
      <c r="E4876" t="s">
        <v>40</v>
      </c>
      <c r="F4876" t="s">
        <v>6032</v>
      </c>
      <c r="G4876" s="2">
        <v>101321101</v>
      </c>
      <c r="H4876" t="s">
        <v>42</v>
      </c>
      <c r="I4876" s="3">
        <v>1606</v>
      </c>
      <c r="J4876">
        <v>20161016</v>
      </c>
      <c r="K4876" s="4">
        <v>1212</v>
      </c>
      <c r="L4876">
        <v>1562943</v>
      </c>
      <c r="M4876" s="5">
        <v>586</v>
      </c>
      <c r="N4876" t="s">
        <v>43</v>
      </c>
      <c r="O4876" t="s">
        <v>44</v>
      </c>
      <c r="P4876" t="s">
        <v>45</v>
      </c>
      <c r="Q4876" s="5">
        <v>54</v>
      </c>
      <c r="R4876" s="5">
        <v>17850</v>
      </c>
      <c r="S4876" t="s">
        <v>463</v>
      </c>
      <c r="T4876" t="s">
        <v>47</v>
      </c>
      <c r="U4876" t="s">
        <v>48</v>
      </c>
      <c r="V4876" t="s">
        <v>6175</v>
      </c>
      <c r="W4876" t="s">
        <v>50</v>
      </c>
      <c r="X4876" t="s">
        <v>51</v>
      </c>
      <c r="Y4876">
        <v>0</v>
      </c>
      <c r="Z4876" t="s">
        <v>94</v>
      </c>
      <c r="AA4876">
        <v>2016</v>
      </c>
      <c r="AB4876" t="s">
        <v>205</v>
      </c>
      <c r="AC4876" t="s">
        <v>54</v>
      </c>
      <c r="AD4876" t="s">
        <v>55</v>
      </c>
      <c r="AE4876">
        <v>1229947</v>
      </c>
      <c r="AF4876" t="s">
        <v>56</v>
      </c>
      <c r="AG4876" t="s">
        <v>57</v>
      </c>
      <c r="AH4876" t="s">
        <v>52</v>
      </c>
      <c r="AI4876" t="s">
        <v>52</v>
      </c>
    </row>
    <row r="4877" spans="1:35" x14ac:dyDescent="0.25">
      <c r="A4877" s="13" t="str">
        <f t="shared" si="76"/>
        <v>http://dodappwlsprd2.cloud.pge.com:8003/ilis_rpt/dailyeventlogdetail.jsp?odbeventlogid=16-0073457&amp;numberofmonths=24&amp;showchangehistorylog=1</v>
      </c>
      <c r="B4877" s="14" t="str">
        <f>HYPERLINK(A4877,V4877)</f>
        <v>16-0073457</v>
      </c>
      <c r="C4877" t="s">
        <v>5826</v>
      </c>
      <c r="D4877" t="s">
        <v>2859</v>
      </c>
      <c r="E4877" t="s">
        <v>40</v>
      </c>
      <c r="F4877" t="s">
        <v>5858</v>
      </c>
      <c r="G4877" s="2">
        <v>103601101</v>
      </c>
      <c r="H4877" t="s">
        <v>61</v>
      </c>
      <c r="I4877" s="3">
        <v>2211</v>
      </c>
      <c r="J4877">
        <v>20161017</v>
      </c>
      <c r="K4877" s="4">
        <v>2019</v>
      </c>
      <c r="L4877">
        <v>1564845</v>
      </c>
      <c r="M4877" s="5">
        <v>1223</v>
      </c>
      <c r="N4877" t="s">
        <v>43</v>
      </c>
      <c r="O4877" t="s">
        <v>44</v>
      </c>
      <c r="P4877" t="s">
        <v>45</v>
      </c>
      <c r="Q4877" s="5">
        <v>83</v>
      </c>
      <c r="R4877" s="5">
        <v>50679</v>
      </c>
      <c r="S4877" t="s">
        <v>526</v>
      </c>
      <c r="T4877" t="s">
        <v>47</v>
      </c>
      <c r="U4877" t="s">
        <v>48</v>
      </c>
      <c r="V4877" t="s">
        <v>6176</v>
      </c>
      <c r="W4877" t="s">
        <v>50</v>
      </c>
      <c r="X4877" t="s">
        <v>51</v>
      </c>
      <c r="Y4877">
        <v>31278305</v>
      </c>
      <c r="Z4877" t="s">
        <v>94</v>
      </c>
      <c r="AA4877">
        <v>2016</v>
      </c>
      <c r="AB4877" t="s">
        <v>205</v>
      </c>
      <c r="AC4877" t="s">
        <v>54</v>
      </c>
      <c r="AD4877" t="s">
        <v>55</v>
      </c>
      <c r="AE4877">
        <v>1230383</v>
      </c>
      <c r="AF4877" t="s">
        <v>56</v>
      </c>
      <c r="AG4877" t="s">
        <v>57</v>
      </c>
      <c r="AH4877" t="s">
        <v>52</v>
      </c>
      <c r="AI4877" t="s">
        <v>52</v>
      </c>
    </row>
    <row r="4878" spans="1:35" x14ac:dyDescent="0.25">
      <c r="A4878" s="13" t="str">
        <f t="shared" si="76"/>
        <v>http://dodappwlsprd2.cloud.pge.com:8003/ilis_rpt/dailyeventlogdetail.jsp?odbeventlogid=16-0075215&amp;numberofmonths=24&amp;showchangehistorylog=1</v>
      </c>
      <c r="B4878" s="14" t="str">
        <f>HYPERLINK(A4878,V4878)</f>
        <v>16-0075215</v>
      </c>
      <c r="C4878" t="s">
        <v>5826</v>
      </c>
      <c r="D4878" t="s">
        <v>2859</v>
      </c>
      <c r="E4878" t="s">
        <v>40</v>
      </c>
      <c r="F4878" t="s">
        <v>5933</v>
      </c>
      <c r="G4878" s="2">
        <v>103381102</v>
      </c>
      <c r="H4878" t="s">
        <v>61</v>
      </c>
      <c r="I4878" s="3">
        <v>3055</v>
      </c>
      <c r="J4878">
        <v>20161024</v>
      </c>
      <c r="K4878" s="4">
        <v>1816</v>
      </c>
      <c r="L4878">
        <v>1569064</v>
      </c>
      <c r="M4878" s="5">
        <v>848</v>
      </c>
      <c r="N4878" t="s">
        <v>43</v>
      </c>
      <c r="O4878" t="s">
        <v>44</v>
      </c>
      <c r="P4878" t="s">
        <v>45</v>
      </c>
      <c r="Q4878" s="5">
        <v>8</v>
      </c>
      <c r="R4878" s="5">
        <v>6784</v>
      </c>
      <c r="S4878" t="s">
        <v>524</v>
      </c>
      <c r="T4878" t="s">
        <v>47</v>
      </c>
      <c r="U4878" t="s">
        <v>48</v>
      </c>
      <c r="V4878" t="s">
        <v>6177</v>
      </c>
      <c r="W4878" t="s">
        <v>50</v>
      </c>
      <c r="X4878" t="s">
        <v>51</v>
      </c>
      <c r="Y4878">
        <v>42862591</v>
      </c>
      <c r="Z4878" t="s">
        <v>94</v>
      </c>
      <c r="AA4878">
        <v>2016</v>
      </c>
      <c r="AB4878" t="s">
        <v>205</v>
      </c>
      <c r="AC4878" t="s">
        <v>54</v>
      </c>
      <c r="AD4878" t="s">
        <v>87</v>
      </c>
      <c r="AE4878">
        <v>1231785</v>
      </c>
      <c r="AF4878" t="s">
        <v>56</v>
      </c>
      <c r="AG4878" t="s">
        <v>57</v>
      </c>
      <c r="AH4878" t="s">
        <v>52</v>
      </c>
      <c r="AI4878" t="s">
        <v>52</v>
      </c>
    </row>
    <row r="4879" spans="1:35" x14ac:dyDescent="0.25">
      <c r="A4879" s="13" t="str">
        <f t="shared" si="76"/>
        <v>http://dodappwlsprd2.cloud.pge.com:8003/ilis_rpt/dailyeventlogdetail.jsp?odbeventlogid=16-0076084&amp;numberofmonths=24&amp;showchangehistorylog=1</v>
      </c>
      <c r="B4879" s="14" t="str">
        <f>HYPERLINK(A4879,V4879)</f>
        <v>16-0076084</v>
      </c>
      <c r="C4879" t="s">
        <v>5826</v>
      </c>
      <c r="D4879" t="s">
        <v>2859</v>
      </c>
      <c r="E4879" t="s">
        <v>59</v>
      </c>
      <c r="F4879" t="s">
        <v>5898</v>
      </c>
      <c r="G4879" s="2">
        <v>103221101</v>
      </c>
      <c r="H4879" t="s">
        <v>42</v>
      </c>
      <c r="I4879" s="3">
        <v>75744</v>
      </c>
      <c r="J4879">
        <v>20161027</v>
      </c>
      <c r="K4879" s="4">
        <v>1638</v>
      </c>
      <c r="L4879">
        <v>1570992</v>
      </c>
      <c r="M4879" s="5">
        <v>519</v>
      </c>
      <c r="N4879" t="s">
        <v>43</v>
      </c>
      <c r="O4879" t="s">
        <v>44</v>
      </c>
      <c r="P4879" t="s">
        <v>45</v>
      </c>
      <c r="Q4879" s="5">
        <v>81</v>
      </c>
      <c r="R4879" s="5">
        <v>16055</v>
      </c>
      <c r="S4879" t="s">
        <v>524</v>
      </c>
      <c r="T4879" t="s">
        <v>47</v>
      </c>
      <c r="U4879" t="s">
        <v>48</v>
      </c>
      <c r="V4879" t="s">
        <v>6178</v>
      </c>
      <c r="W4879" t="s">
        <v>50</v>
      </c>
      <c r="X4879" t="s">
        <v>51</v>
      </c>
      <c r="Y4879">
        <v>42868801</v>
      </c>
      <c r="Z4879" t="s">
        <v>94</v>
      </c>
      <c r="AA4879">
        <v>2016</v>
      </c>
      <c r="AB4879" t="s">
        <v>205</v>
      </c>
      <c r="AC4879" t="s">
        <v>54</v>
      </c>
      <c r="AD4879" t="s">
        <v>87</v>
      </c>
      <c r="AE4879">
        <v>1232349</v>
      </c>
      <c r="AF4879" t="s">
        <v>56</v>
      </c>
      <c r="AG4879" t="s">
        <v>57</v>
      </c>
      <c r="AH4879" t="s">
        <v>52</v>
      </c>
      <c r="AI4879" t="s">
        <v>52</v>
      </c>
    </row>
    <row r="4880" spans="1:35" x14ac:dyDescent="0.25">
      <c r="A4880" s="13" t="str">
        <f t="shared" si="76"/>
        <v>http://dodappwlsprd2.cloud.pge.com:8003/ilis_rpt/dailyeventlogdetail.jsp?odbeventlogid=16-0076378&amp;numberofmonths=24&amp;showchangehistorylog=1</v>
      </c>
      <c r="B4880" s="14" t="str">
        <f>HYPERLINK(A4880,V4880)</f>
        <v>16-0076378</v>
      </c>
      <c r="C4880" t="s">
        <v>5826</v>
      </c>
      <c r="D4880" t="s">
        <v>2859</v>
      </c>
      <c r="E4880" t="s">
        <v>59</v>
      </c>
      <c r="F4880" t="s">
        <v>5868</v>
      </c>
      <c r="G4880" s="2">
        <v>102831104</v>
      </c>
      <c r="H4880" t="s">
        <v>61</v>
      </c>
      <c r="I4880" s="3">
        <v>27211</v>
      </c>
      <c r="J4880">
        <v>20161028</v>
      </c>
      <c r="K4880" s="4">
        <v>1045</v>
      </c>
      <c r="L4880">
        <v>1571780</v>
      </c>
      <c r="M4880" s="5">
        <v>187</v>
      </c>
      <c r="N4880" t="s">
        <v>43</v>
      </c>
      <c r="O4880" t="s">
        <v>44</v>
      </c>
      <c r="P4880" t="s">
        <v>45</v>
      </c>
      <c r="Q4880" s="5">
        <v>6</v>
      </c>
      <c r="R4880" s="5">
        <v>1122</v>
      </c>
      <c r="S4880" t="s">
        <v>546</v>
      </c>
      <c r="T4880" t="s">
        <v>47</v>
      </c>
      <c r="U4880" t="s">
        <v>48</v>
      </c>
      <c r="V4880" t="s">
        <v>6179</v>
      </c>
      <c r="W4880" t="s">
        <v>50</v>
      </c>
      <c r="X4880" t="s">
        <v>51</v>
      </c>
      <c r="Y4880">
        <v>0</v>
      </c>
      <c r="Z4880" t="s">
        <v>94</v>
      </c>
      <c r="AA4880">
        <v>2016</v>
      </c>
      <c r="AB4880" t="s">
        <v>205</v>
      </c>
      <c r="AC4880" t="s">
        <v>54</v>
      </c>
      <c r="AD4880" t="s">
        <v>55</v>
      </c>
      <c r="AE4880">
        <v>1232585</v>
      </c>
      <c r="AF4880" t="s">
        <v>56</v>
      </c>
      <c r="AG4880" t="s">
        <v>57</v>
      </c>
      <c r="AH4880" t="s">
        <v>52</v>
      </c>
      <c r="AI4880" t="s">
        <v>52</v>
      </c>
    </row>
    <row r="4881" spans="1:35" x14ac:dyDescent="0.25">
      <c r="A4881" s="13" t="str">
        <f t="shared" si="76"/>
        <v>http://dodappwlsprd2.cloud.pge.com:8003/ilis_rpt/dailyeventlogdetail.jsp?odbeventlogid=16-0076816&amp;numberofmonths=24&amp;showchangehistorylog=1</v>
      </c>
      <c r="B4881" s="14" t="str">
        <f>HYPERLINK(A4881,V4881)</f>
        <v>16-0076816</v>
      </c>
      <c r="C4881" t="s">
        <v>5826</v>
      </c>
      <c r="D4881" t="s">
        <v>2859</v>
      </c>
      <c r="E4881" t="s">
        <v>40</v>
      </c>
      <c r="F4881" t="s">
        <v>5896</v>
      </c>
      <c r="G4881" s="2">
        <v>103561102</v>
      </c>
      <c r="H4881" t="s">
        <v>61</v>
      </c>
      <c r="I4881" s="3">
        <v>1965</v>
      </c>
      <c r="J4881">
        <v>20161030</v>
      </c>
      <c r="K4881" s="4">
        <v>1640</v>
      </c>
      <c r="L4881">
        <v>1573382</v>
      </c>
      <c r="M4881" s="5">
        <v>296</v>
      </c>
      <c r="N4881" t="s">
        <v>43</v>
      </c>
      <c r="O4881" t="s">
        <v>44</v>
      </c>
      <c r="P4881" t="s">
        <v>45</v>
      </c>
      <c r="Q4881" s="5">
        <v>79</v>
      </c>
      <c r="R4881" s="5">
        <v>9512</v>
      </c>
      <c r="S4881" t="s">
        <v>546</v>
      </c>
      <c r="T4881" t="s">
        <v>47</v>
      </c>
      <c r="U4881" t="s">
        <v>48</v>
      </c>
      <c r="V4881" t="s">
        <v>6180</v>
      </c>
      <c r="W4881" t="s">
        <v>50</v>
      </c>
      <c r="X4881" t="s">
        <v>51</v>
      </c>
      <c r="Y4881">
        <v>31281298</v>
      </c>
      <c r="Z4881" t="s">
        <v>52</v>
      </c>
      <c r="AA4881">
        <v>2016</v>
      </c>
      <c r="AB4881" t="s">
        <v>205</v>
      </c>
      <c r="AC4881" t="s">
        <v>54</v>
      </c>
      <c r="AD4881" t="s">
        <v>87</v>
      </c>
      <c r="AE4881">
        <v>1232917</v>
      </c>
      <c r="AF4881" t="s">
        <v>56</v>
      </c>
      <c r="AG4881" t="s">
        <v>57</v>
      </c>
      <c r="AH4881" t="s">
        <v>52</v>
      </c>
      <c r="AI4881" t="s">
        <v>52</v>
      </c>
    </row>
    <row r="4882" spans="1:35" x14ac:dyDescent="0.25">
      <c r="A4882" s="13" t="str">
        <f t="shared" si="76"/>
        <v>http://dodappwlsprd2.cloud.pge.com:8003/ilis_rpt/dailyeventlogdetail.jsp?odbeventlogid=16-0081046&amp;numberofmonths=24&amp;showchangehistorylog=1</v>
      </c>
      <c r="B4882" s="14" t="str">
        <f>HYPERLINK(A4882,V4882)</f>
        <v>16-0081046</v>
      </c>
      <c r="C4882" t="s">
        <v>5826</v>
      </c>
      <c r="D4882" t="s">
        <v>2859</v>
      </c>
      <c r="E4882" t="s">
        <v>40</v>
      </c>
      <c r="F4882" t="s">
        <v>5973</v>
      </c>
      <c r="G4882" s="2">
        <v>103732101</v>
      </c>
      <c r="H4882" t="s">
        <v>42</v>
      </c>
      <c r="I4882" s="3">
        <v>1482</v>
      </c>
      <c r="J4882">
        <v>20161119</v>
      </c>
      <c r="K4882" s="4">
        <v>300</v>
      </c>
      <c r="L4882">
        <v>1584648</v>
      </c>
      <c r="M4882" s="5">
        <v>1025</v>
      </c>
      <c r="N4882" t="s">
        <v>43</v>
      </c>
      <c r="O4882" t="s">
        <v>44</v>
      </c>
      <c r="P4882" t="s">
        <v>45</v>
      </c>
      <c r="Q4882" s="5">
        <v>24</v>
      </c>
      <c r="R4882" s="5">
        <v>6558</v>
      </c>
      <c r="S4882" t="s">
        <v>543</v>
      </c>
      <c r="T4882" t="s">
        <v>47</v>
      </c>
      <c r="U4882" t="s">
        <v>48</v>
      </c>
      <c r="V4882" t="s">
        <v>6181</v>
      </c>
      <c r="W4882" t="s">
        <v>50</v>
      </c>
      <c r="X4882" t="s">
        <v>51</v>
      </c>
      <c r="Y4882">
        <v>0</v>
      </c>
      <c r="Z4882" t="s">
        <v>94</v>
      </c>
      <c r="AA4882">
        <v>2016</v>
      </c>
      <c r="AB4882" t="s">
        <v>214</v>
      </c>
      <c r="AC4882" t="s">
        <v>54</v>
      </c>
      <c r="AD4882" t="s">
        <v>55</v>
      </c>
      <c r="AE4882">
        <v>1236072</v>
      </c>
      <c r="AF4882" t="s">
        <v>56</v>
      </c>
      <c r="AG4882" t="s">
        <v>57</v>
      </c>
      <c r="AH4882" t="s">
        <v>52</v>
      </c>
      <c r="AI4882" t="s">
        <v>52</v>
      </c>
    </row>
    <row r="4883" spans="1:35" x14ac:dyDescent="0.25">
      <c r="A4883" s="13" t="str">
        <f t="shared" si="76"/>
        <v>http://dodappwlsprd2.cloud.pge.com:8003/ilis_rpt/dailyeventlogdetail.jsp?odbeventlogid=16-0081037&amp;numberofmonths=24&amp;showchangehistorylog=1</v>
      </c>
      <c r="B4883" s="14" t="str">
        <f>HYPERLINK(A4883,V4883)</f>
        <v>16-0081037</v>
      </c>
      <c r="C4883" t="s">
        <v>5826</v>
      </c>
      <c r="D4883" t="s">
        <v>2859</v>
      </c>
      <c r="E4883" t="s">
        <v>59</v>
      </c>
      <c r="F4883" t="s">
        <v>5832</v>
      </c>
      <c r="G4883" s="2">
        <v>102541102</v>
      </c>
      <c r="H4883" t="s">
        <v>61</v>
      </c>
      <c r="I4883" s="3">
        <v>529177</v>
      </c>
      <c r="J4883">
        <v>20161119</v>
      </c>
      <c r="K4883" s="4">
        <v>44</v>
      </c>
      <c r="L4883">
        <v>1584550</v>
      </c>
      <c r="M4883" s="5">
        <v>527</v>
      </c>
      <c r="N4883" t="s">
        <v>43</v>
      </c>
      <c r="O4883" t="s">
        <v>44</v>
      </c>
      <c r="P4883" t="s">
        <v>45</v>
      </c>
      <c r="Q4883" s="5">
        <v>5</v>
      </c>
      <c r="R4883" s="5">
        <v>2635</v>
      </c>
      <c r="S4883" t="s">
        <v>463</v>
      </c>
      <c r="T4883" t="s">
        <v>47</v>
      </c>
      <c r="U4883" t="s">
        <v>48</v>
      </c>
      <c r="V4883" t="s">
        <v>6182</v>
      </c>
      <c r="W4883" t="s">
        <v>50</v>
      </c>
      <c r="X4883" t="s">
        <v>51</v>
      </c>
      <c r="Y4883">
        <v>0</v>
      </c>
      <c r="Z4883" t="s">
        <v>94</v>
      </c>
      <c r="AA4883">
        <v>2016</v>
      </c>
      <c r="AB4883" t="s">
        <v>214</v>
      </c>
      <c r="AC4883" t="s">
        <v>54</v>
      </c>
      <c r="AD4883" t="s">
        <v>87</v>
      </c>
      <c r="AE4883">
        <v>1236064</v>
      </c>
      <c r="AF4883" t="s">
        <v>56</v>
      </c>
      <c r="AG4883" t="s">
        <v>57</v>
      </c>
      <c r="AH4883" t="s">
        <v>52</v>
      </c>
      <c r="AI4883" t="s">
        <v>52</v>
      </c>
    </row>
    <row r="4884" spans="1:35" x14ac:dyDescent="0.25">
      <c r="A4884" s="13" t="str">
        <f t="shared" si="76"/>
        <v>http://dodappwlsprd2.cloud.pge.com:8003/ilis_rpt/dailyeventlogdetail.jsp?odbeventlogid=16-0083055&amp;numberofmonths=24&amp;showchangehistorylog=1</v>
      </c>
      <c r="B4884" s="14" t="str">
        <f>HYPERLINK(A4884,V4884)</f>
        <v>16-0083055</v>
      </c>
      <c r="C4884" t="s">
        <v>5826</v>
      </c>
      <c r="D4884" t="s">
        <v>2859</v>
      </c>
      <c r="E4884" t="s">
        <v>40</v>
      </c>
      <c r="F4884" t="s">
        <v>6040</v>
      </c>
      <c r="G4884" s="2">
        <v>103091102</v>
      </c>
      <c r="H4884" t="s">
        <v>42</v>
      </c>
      <c r="I4884" s="3">
        <v>2068</v>
      </c>
      <c r="J4884">
        <v>20161130</v>
      </c>
      <c r="K4884" s="4">
        <v>114</v>
      </c>
      <c r="L4884">
        <v>1591675</v>
      </c>
      <c r="M4884" s="5">
        <v>1027</v>
      </c>
      <c r="N4884" t="s">
        <v>43</v>
      </c>
      <c r="O4884" t="s">
        <v>44</v>
      </c>
      <c r="P4884" t="s">
        <v>45</v>
      </c>
      <c r="Q4884" s="5">
        <v>271</v>
      </c>
      <c r="R4884" s="5">
        <v>94684</v>
      </c>
      <c r="S4884" t="s">
        <v>463</v>
      </c>
      <c r="T4884" t="s">
        <v>78</v>
      </c>
      <c r="U4884" t="s">
        <v>48</v>
      </c>
      <c r="V4884" t="s">
        <v>6183</v>
      </c>
      <c r="W4884" t="s">
        <v>50</v>
      </c>
      <c r="X4884" t="s">
        <v>51</v>
      </c>
      <c r="Y4884">
        <v>0</v>
      </c>
      <c r="Z4884" t="s">
        <v>52</v>
      </c>
      <c r="AA4884">
        <v>2016</v>
      </c>
      <c r="AB4884" t="s">
        <v>214</v>
      </c>
      <c r="AC4884" t="s">
        <v>54</v>
      </c>
      <c r="AD4884" t="s">
        <v>55</v>
      </c>
      <c r="AE4884">
        <v>1237672</v>
      </c>
      <c r="AF4884" t="s">
        <v>80</v>
      </c>
      <c r="AG4884" t="s">
        <v>57</v>
      </c>
      <c r="AH4884" t="s">
        <v>52</v>
      </c>
      <c r="AI4884" t="s">
        <v>52</v>
      </c>
    </row>
    <row r="4885" spans="1:35" x14ac:dyDescent="0.25">
      <c r="A4885" s="13" t="str">
        <f t="shared" si="76"/>
        <v>http://dodappwlsprd2.cloud.pge.com:8003/ilis_rpt/dailyeventlogdetail.jsp?odbeventlogid=16-0084479&amp;numberofmonths=24&amp;showchangehistorylog=1</v>
      </c>
      <c r="B4885" s="14" t="str">
        <f>HYPERLINK(A4885,V4885)</f>
        <v>16-0084479</v>
      </c>
      <c r="C4885" t="s">
        <v>5826</v>
      </c>
      <c r="D4885" t="s">
        <v>2859</v>
      </c>
      <c r="E4885" t="s">
        <v>40</v>
      </c>
      <c r="F4885" t="s">
        <v>5886</v>
      </c>
      <c r="G4885" s="2">
        <v>103271101</v>
      </c>
      <c r="H4885" t="s">
        <v>42</v>
      </c>
      <c r="I4885" s="3">
        <v>1376</v>
      </c>
      <c r="J4885">
        <v>20161208</v>
      </c>
      <c r="K4885" s="4">
        <v>235</v>
      </c>
      <c r="L4885">
        <v>1596646</v>
      </c>
      <c r="M4885" s="5">
        <v>514</v>
      </c>
      <c r="N4885" t="s">
        <v>43</v>
      </c>
      <c r="O4885" t="s">
        <v>44</v>
      </c>
      <c r="P4885" t="s">
        <v>111</v>
      </c>
      <c r="Q4885" s="5">
        <v>67</v>
      </c>
      <c r="R4885" s="5">
        <v>34438</v>
      </c>
      <c r="S4885" t="s">
        <v>3711</v>
      </c>
      <c r="T4885" t="s">
        <v>47</v>
      </c>
      <c r="U4885" t="s">
        <v>48</v>
      </c>
      <c r="V4885" t="s">
        <v>6184</v>
      </c>
      <c r="W4885" t="s">
        <v>50</v>
      </c>
      <c r="X4885" t="s">
        <v>51</v>
      </c>
      <c r="Y4885">
        <v>42893052</v>
      </c>
      <c r="Z4885" t="s">
        <v>94</v>
      </c>
      <c r="AA4885">
        <v>2016</v>
      </c>
      <c r="AB4885" t="s">
        <v>216</v>
      </c>
      <c r="AC4885" t="s">
        <v>54</v>
      </c>
      <c r="AD4885" t="s">
        <v>87</v>
      </c>
      <c r="AE4885">
        <v>1239041</v>
      </c>
      <c r="AF4885" t="s">
        <v>56</v>
      </c>
      <c r="AG4885" t="s">
        <v>57</v>
      </c>
      <c r="AH4885" t="s">
        <v>52</v>
      </c>
      <c r="AI4885" t="s">
        <v>52</v>
      </c>
    </row>
    <row r="4886" spans="1:35" x14ac:dyDescent="0.25">
      <c r="A4886" s="13" t="str">
        <f t="shared" si="76"/>
        <v>http://dodappwlsprd2.cloud.pge.com:8003/ilis_rpt/dailyeventlogdetail.jsp?odbeventlogid=16-0084630&amp;numberofmonths=24&amp;showchangehistorylog=1</v>
      </c>
      <c r="B4886" s="14" t="str">
        <f>HYPERLINK(A4886,V4886)</f>
        <v>16-0084630</v>
      </c>
      <c r="C4886" t="s">
        <v>5826</v>
      </c>
      <c r="D4886" t="s">
        <v>2859</v>
      </c>
      <c r="E4886" t="s">
        <v>40</v>
      </c>
      <c r="F4886" t="s">
        <v>5883</v>
      </c>
      <c r="G4886" s="2">
        <v>103331102</v>
      </c>
      <c r="H4886" t="s">
        <v>61</v>
      </c>
      <c r="I4886" s="3">
        <v>8105</v>
      </c>
      <c r="J4886">
        <v>20161208</v>
      </c>
      <c r="K4886" s="4">
        <v>1200</v>
      </c>
      <c r="L4886">
        <v>1596971</v>
      </c>
      <c r="M4886" s="5">
        <v>295</v>
      </c>
      <c r="N4886" t="s">
        <v>43</v>
      </c>
      <c r="O4886" t="s">
        <v>89</v>
      </c>
      <c r="P4886" t="s">
        <v>455</v>
      </c>
      <c r="Q4886" s="5">
        <v>4</v>
      </c>
      <c r="R4886" s="5">
        <v>1180</v>
      </c>
      <c r="S4886" t="s">
        <v>6185</v>
      </c>
      <c r="T4886" t="s">
        <v>47</v>
      </c>
      <c r="U4886" t="s">
        <v>48</v>
      </c>
      <c r="V4886" t="s">
        <v>6186</v>
      </c>
      <c r="W4886" t="s">
        <v>50</v>
      </c>
      <c r="X4886" t="s">
        <v>51</v>
      </c>
      <c r="Y4886">
        <v>31288393</v>
      </c>
      <c r="Z4886" t="s">
        <v>94</v>
      </c>
      <c r="AA4886">
        <v>2016</v>
      </c>
      <c r="AB4886" t="s">
        <v>216</v>
      </c>
      <c r="AC4886" t="s">
        <v>54</v>
      </c>
      <c r="AD4886" t="s">
        <v>117</v>
      </c>
      <c r="AE4886">
        <v>1239152</v>
      </c>
      <c r="AF4886" t="s">
        <v>56</v>
      </c>
      <c r="AG4886" t="s">
        <v>57</v>
      </c>
      <c r="AH4886" t="s">
        <v>52</v>
      </c>
      <c r="AI4886" t="s">
        <v>52</v>
      </c>
    </row>
    <row r="4887" spans="1:35" x14ac:dyDescent="0.25">
      <c r="A4887" s="13" t="str">
        <f t="shared" si="76"/>
        <v>http://dodappwlsprd2.cloud.pge.com:8003/ilis_rpt/dailyeventlogdetail.jsp?odbeventlogid=16-0084533&amp;numberofmonths=24&amp;showchangehistorylog=1</v>
      </c>
      <c r="B4887" s="14" t="str">
        <f>HYPERLINK(A4887,V4887)</f>
        <v>16-0084533</v>
      </c>
      <c r="C4887" t="s">
        <v>5826</v>
      </c>
      <c r="D4887" t="s">
        <v>2859</v>
      </c>
      <c r="E4887" t="s">
        <v>59</v>
      </c>
      <c r="F4887" t="s">
        <v>6187</v>
      </c>
      <c r="G4887" s="2">
        <v>109001101</v>
      </c>
      <c r="H4887" t="s">
        <v>61</v>
      </c>
      <c r="I4887" s="3">
        <v>3943</v>
      </c>
      <c r="J4887">
        <v>20161208</v>
      </c>
      <c r="K4887" s="4">
        <v>720</v>
      </c>
      <c r="L4887">
        <v>1596726</v>
      </c>
      <c r="M4887" s="5">
        <v>246</v>
      </c>
      <c r="N4887" t="s">
        <v>43</v>
      </c>
      <c r="O4887" t="s">
        <v>89</v>
      </c>
      <c r="P4887" t="s">
        <v>455</v>
      </c>
      <c r="Q4887" s="5">
        <v>19</v>
      </c>
      <c r="R4887" s="5">
        <v>4674</v>
      </c>
      <c r="S4887" t="s">
        <v>2731</v>
      </c>
      <c r="T4887" t="s">
        <v>47</v>
      </c>
      <c r="U4887" t="s">
        <v>48</v>
      </c>
      <c r="V4887" t="s">
        <v>6188</v>
      </c>
      <c r="W4887" t="s">
        <v>50</v>
      </c>
      <c r="X4887" t="s">
        <v>51</v>
      </c>
      <c r="Y4887">
        <v>42892913</v>
      </c>
      <c r="Z4887" t="s">
        <v>94</v>
      </c>
      <c r="AA4887">
        <v>2016</v>
      </c>
      <c r="AB4887" t="s">
        <v>216</v>
      </c>
      <c r="AC4887" t="s">
        <v>54</v>
      </c>
      <c r="AD4887" t="s">
        <v>55</v>
      </c>
      <c r="AE4887">
        <v>1239096</v>
      </c>
      <c r="AF4887" t="s">
        <v>56</v>
      </c>
      <c r="AG4887" t="s">
        <v>57</v>
      </c>
      <c r="AH4887" t="s">
        <v>52</v>
      </c>
      <c r="AI4887" t="s">
        <v>52</v>
      </c>
    </row>
    <row r="4888" spans="1:35" x14ac:dyDescent="0.25">
      <c r="A4888" s="13" t="str">
        <f t="shared" si="76"/>
        <v>http://dodappwlsprd2.cloud.pge.com:8003/ilis_rpt/dailyeventlogdetail.jsp?odbeventlogid=16-0084534&amp;numberofmonths=24&amp;showchangehistorylog=1</v>
      </c>
      <c r="B4888" s="14" t="str">
        <f>HYPERLINK(A4888,V4888)</f>
        <v>16-0084534</v>
      </c>
      <c r="C4888" t="s">
        <v>5826</v>
      </c>
      <c r="D4888" t="s">
        <v>2859</v>
      </c>
      <c r="E4888" t="s">
        <v>40</v>
      </c>
      <c r="F4888" t="s">
        <v>6187</v>
      </c>
      <c r="G4888" s="2">
        <v>109001101</v>
      </c>
      <c r="H4888" t="s">
        <v>61</v>
      </c>
      <c r="I4888" s="3">
        <v>1639</v>
      </c>
      <c r="J4888">
        <v>20161208</v>
      </c>
      <c r="K4888" s="4">
        <v>255</v>
      </c>
      <c r="L4888">
        <v>1596655</v>
      </c>
      <c r="M4888" s="5">
        <v>642</v>
      </c>
      <c r="N4888" t="s">
        <v>43</v>
      </c>
      <c r="O4888" t="s">
        <v>44</v>
      </c>
      <c r="P4888" t="s">
        <v>45</v>
      </c>
      <c r="Q4888" s="5">
        <v>36</v>
      </c>
      <c r="R4888" s="5">
        <v>13952</v>
      </c>
      <c r="S4888" t="s">
        <v>3374</v>
      </c>
      <c r="T4888" t="s">
        <v>47</v>
      </c>
      <c r="U4888" t="s">
        <v>48</v>
      </c>
      <c r="V4888" t="s">
        <v>6189</v>
      </c>
      <c r="W4888" t="s">
        <v>50</v>
      </c>
      <c r="X4888" t="s">
        <v>51</v>
      </c>
      <c r="Y4888">
        <v>0</v>
      </c>
      <c r="Z4888" t="s">
        <v>94</v>
      </c>
      <c r="AA4888">
        <v>2016</v>
      </c>
      <c r="AB4888" t="s">
        <v>216</v>
      </c>
      <c r="AC4888" t="s">
        <v>54</v>
      </c>
      <c r="AD4888" t="s">
        <v>55</v>
      </c>
      <c r="AE4888">
        <v>1239097</v>
      </c>
      <c r="AF4888" t="s">
        <v>56</v>
      </c>
      <c r="AG4888" t="s">
        <v>57</v>
      </c>
      <c r="AH4888" t="s">
        <v>52</v>
      </c>
      <c r="AI4888" t="s">
        <v>52</v>
      </c>
    </row>
    <row r="4889" spans="1:35" x14ac:dyDescent="0.25">
      <c r="A4889" s="13" t="str">
        <f t="shared" si="76"/>
        <v>http://dodappwlsprd2.cloud.pge.com:8003/ilis_rpt/dailyeventlogdetail.jsp?odbeventlogid=16-0084923&amp;numberofmonths=24&amp;showchangehistorylog=1</v>
      </c>
      <c r="B4889" s="14" t="str">
        <f>HYPERLINK(A4889,V4889)</f>
        <v>16-0084923</v>
      </c>
      <c r="C4889" t="s">
        <v>5826</v>
      </c>
      <c r="D4889" t="s">
        <v>2859</v>
      </c>
      <c r="E4889" t="s">
        <v>40</v>
      </c>
      <c r="F4889" t="s">
        <v>6032</v>
      </c>
      <c r="G4889" s="2">
        <v>101321101</v>
      </c>
      <c r="H4889" t="s">
        <v>42</v>
      </c>
      <c r="I4889" s="3">
        <v>1618</v>
      </c>
      <c r="J4889">
        <v>20161210</v>
      </c>
      <c r="K4889" s="4">
        <v>642</v>
      </c>
      <c r="L4889">
        <v>1598441</v>
      </c>
      <c r="M4889" s="5">
        <v>3369</v>
      </c>
      <c r="N4889" t="s">
        <v>43</v>
      </c>
      <c r="O4889" t="s">
        <v>44</v>
      </c>
      <c r="P4889" t="s">
        <v>45</v>
      </c>
      <c r="Q4889" s="5">
        <v>1</v>
      </c>
      <c r="R4889" s="5">
        <v>3369</v>
      </c>
      <c r="S4889" t="s">
        <v>480</v>
      </c>
      <c r="T4889" t="s">
        <v>47</v>
      </c>
      <c r="U4889" t="s">
        <v>48</v>
      </c>
      <c r="V4889" t="s">
        <v>6190</v>
      </c>
      <c r="W4889" t="s">
        <v>50</v>
      </c>
      <c r="X4889" t="s">
        <v>51</v>
      </c>
      <c r="Y4889">
        <v>0</v>
      </c>
      <c r="Z4889" t="s">
        <v>94</v>
      </c>
      <c r="AA4889">
        <v>2016</v>
      </c>
      <c r="AB4889" t="s">
        <v>216</v>
      </c>
      <c r="AC4889" t="s">
        <v>54</v>
      </c>
      <c r="AD4889" t="s">
        <v>70</v>
      </c>
      <c r="AE4889">
        <v>1239470</v>
      </c>
      <c r="AF4889" t="s">
        <v>56</v>
      </c>
      <c r="AG4889" t="s">
        <v>57</v>
      </c>
      <c r="AH4889" t="s">
        <v>52</v>
      </c>
      <c r="AI4889" t="s">
        <v>52</v>
      </c>
    </row>
    <row r="4890" spans="1:35" x14ac:dyDescent="0.25">
      <c r="A4890" s="13" t="str">
        <f t="shared" si="76"/>
        <v>http://dodappwlsprd2.cloud.pge.com:8003/ilis_rpt/dailyeventlogdetail.jsp?odbeventlogid=16-0084908&amp;numberofmonths=24&amp;showchangehistorylog=1</v>
      </c>
      <c r="B4890" s="14" t="str">
        <f>HYPERLINK(A4890,V4890)</f>
        <v>16-0084908</v>
      </c>
      <c r="C4890" t="s">
        <v>5826</v>
      </c>
      <c r="D4890" t="s">
        <v>2859</v>
      </c>
      <c r="E4890" t="s">
        <v>40</v>
      </c>
      <c r="F4890" t="s">
        <v>6021</v>
      </c>
      <c r="G4890" s="2">
        <v>102911107</v>
      </c>
      <c r="H4890" t="s">
        <v>61</v>
      </c>
      <c r="I4890" s="3">
        <v>829</v>
      </c>
      <c r="J4890">
        <v>20161210</v>
      </c>
      <c r="K4890" s="4">
        <v>613</v>
      </c>
      <c r="L4890">
        <v>1598278</v>
      </c>
      <c r="M4890" s="5">
        <v>436</v>
      </c>
      <c r="N4890" t="s">
        <v>43</v>
      </c>
      <c r="O4890" t="s">
        <v>44</v>
      </c>
      <c r="P4890" t="s">
        <v>45</v>
      </c>
      <c r="Q4890" s="5">
        <v>29</v>
      </c>
      <c r="R4890" s="5">
        <v>5273</v>
      </c>
      <c r="S4890" t="s">
        <v>603</v>
      </c>
      <c r="T4890" t="s">
        <v>47</v>
      </c>
      <c r="U4890" t="s">
        <v>48</v>
      </c>
      <c r="V4890" t="s">
        <v>6191</v>
      </c>
      <c r="W4890" t="s">
        <v>50</v>
      </c>
      <c r="X4890" t="s">
        <v>51</v>
      </c>
      <c r="Y4890">
        <v>42894398</v>
      </c>
      <c r="Z4890" t="s">
        <v>94</v>
      </c>
      <c r="AA4890">
        <v>2016</v>
      </c>
      <c r="AB4890" t="s">
        <v>216</v>
      </c>
      <c r="AC4890" t="s">
        <v>54</v>
      </c>
      <c r="AD4890" t="s">
        <v>55</v>
      </c>
      <c r="AE4890">
        <v>1239446</v>
      </c>
      <c r="AF4890" t="s">
        <v>56</v>
      </c>
      <c r="AG4890" t="s">
        <v>57</v>
      </c>
      <c r="AH4890" t="s">
        <v>52</v>
      </c>
      <c r="AI4890" t="s">
        <v>52</v>
      </c>
    </row>
    <row r="4891" spans="1:35" x14ac:dyDescent="0.25">
      <c r="A4891" s="13" t="str">
        <f t="shared" si="76"/>
        <v>http://dodappwlsprd2.cloud.pge.com:8003/ilis_rpt/dailyeventlogdetail.jsp?odbeventlogid=16-0085857&amp;numberofmonths=24&amp;showchangehistorylog=1</v>
      </c>
      <c r="B4891" s="14" t="str">
        <f>HYPERLINK(A4891,V4891)</f>
        <v>16-0085857</v>
      </c>
      <c r="C4891" t="s">
        <v>5826</v>
      </c>
      <c r="D4891" t="s">
        <v>2859</v>
      </c>
      <c r="E4891" t="s">
        <v>59</v>
      </c>
      <c r="F4891" t="s">
        <v>6161</v>
      </c>
      <c r="G4891" s="2">
        <v>103751101</v>
      </c>
      <c r="H4891" t="s">
        <v>61</v>
      </c>
      <c r="I4891" s="3">
        <v>17271</v>
      </c>
      <c r="J4891">
        <v>20161215</v>
      </c>
      <c r="K4891" s="4">
        <v>1709</v>
      </c>
      <c r="L4891">
        <v>1603357</v>
      </c>
      <c r="M4891" s="5">
        <v>565</v>
      </c>
      <c r="N4891" t="s">
        <v>43</v>
      </c>
      <c r="O4891" t="s">
        <v>44</v>
      </c>
      <c r="P4891" t="s">
        <v>45</v>
      </c>
      <c r="Q4891" s="5">
        <v>3</v>
      </c>
      <c r="R4891" s="5">
        <v>1695</v>
      </c>
      <c r="S4891" t="s">
        <v>526</v>
      </c>
      <c r="T4891" t="s">
        <v>47</v>
      </c>
      <c r="U4891" t="s">
        <v>48</v>
      </c>
      <c r="V4891" t="s">
        <v>6192</v>
      </c>
      <c r="W4891" t="s">
        <v>50</v>
      </c>
      <c r="X4891" t="s">
        <v>51</v>
      </c>
      <c r="Y4891">
        <v>42900388</v>
      </c>
      <c r="Z4891" t="s">
        <v>94</v>
      </c>
      <c r="AA4891">
        <v>2016</v>
      </c>
      <c r="AB4891" t="s">
        <v>216</v>
      </c>
      <c r="AC4891" t="s">
        <v>54</v>
      </c>
      <c r="AD4891" t="s">
        <v>55</v>
      </c>
      <c r="AE4891">
        <v>1240524</v>
      </c>
      <c r="AF4891" t="s">
        <v>56</v>
      </c>
      <c r="AG4891" t="s">
        <v>57</v>
      </c>
      <c r="AH4891" t="s">
        <v>52</v>
      </c>
      <c r="AI4891" t="s">
        <v>52</v>
      </c>
    </row>
    <row r="4892" spans="1:35" x14ac:dyDescent="0.25">
      <c r="A4892" s="13" t="str">
        <f t="shared" si="76"/>
        <v>http://dodappwlsprd2.cloud.pge.com:8003/ilis_rpt/dailyeventlogdetail.jsp?odbeventlogid=16-0085656&amp;numberofmonths=24&amp;showchangehistorylog=1</v>
      </c>
      <c r="B4892" s="14" t="str">
        <f>HYPERLINK(A4892,V4892)</f>
        <v>16-0085656</v>
      </c>
      <c r="C4892" t="s">
        <v>5826</v>
      </c>
      <c r="D4892" t="s">
        <v>2859</v>
      </c>
      <c r="E4892" t="s">
        <v>40</v>
      </c>
      <c r="F4892" t="s">
        <v>5918</v>
      </c>
      <c r="G4892" s="2">
        <v>103441102</v>
      </c>
      <c r="H4892" t="s">
        <v>61</v>
      </c>
      <c r="I4892" s="3">
        <v>10245</v>
      </c>
      <c r="J4892">
        <v>20161215</v>
      </c>
      <c r="K4892" s="4">
        <v>630</v>
      </c>
      <c r="L4892">
        <v>1602298</v>
      </c>
      <c r="M4892" s="5">
        <v>353</v>
      </c>
      <c r="N4892" t="s">
        <v>43</v>
      </c>
      <c r="O4892" t="s">
        <v>44</v>
      </c>
      <c r="P4892" t="s">
        <v>45</v>
      </c>
      <c r="Q4892" s="5">
        <v>16</v>
      </c>
      <c r="R4892" s="5">
        <v>3600</v>
      </c>
      <c r="S4892" t="s">
        <v>546</v>
      </c>
      <c r="T4892" t="s">
        <v>47</v>
      </c>
      <c r="U4892" t="s">
        <v>48</v>
      </c>
      <c r="V4892" t="s">
        <v>6193</v>
      </c>
      <c r="W4892" t="s">
        <v>50</v>
      </c>
      <c r="X4892" t="s">
        <v>51</v>
      </c>
      <c r="Y4892">
        <v>0</v>
      </c>
      <c r="Z4892" t="s">
        <v>94</v>
      </c>
      <c r="AA4892">
        <v>2016</v>
      </c>
      <c r="AB4892" t="s">
        <v>216</v>
      </c>
      <c r="AC4892" t="s">
        <v>54</v>
      </c>
      <c r="AD4892" t="s">
        <v>87</v>
      </c>
      <c r="AE4892">
        <v>1240319</v>
      </c>
      <c r="AF4892" t="s">
        <v>56</v>
      </c>
      <c r="AG4892" t="s">
        <v>57</v>
      </c>
      <c r="AH4892" t="s">
        <v>52</v>
      </c>
      <c r="AI4892" t="s">
        <v>52</v>
      </c>
    </row>
    <row r="4893" spans="1:35" x14ac:dyDescent="0.25">
      <c r="A4893" s="13" t="str">
        <f t="shared" si="76"/>
        <v>http://dodappwlsprd2.cloud.pge.com:8003/ilis_rpt/dailyeventlogdetail.jsp?odbeventlogid=16-0085837&amp;numberofmonths=24&amp;showchangehistorylog=1</v>
      </c>
      <c r="B4893" s="14" t="str">
        <f>HYPERLINK(A4893,V4893)</f>
        <v>16-0085837</v>
      </c>
      <c r="C4893" t="s">
        <v>5826</v>
      </c>
      <c r="D4893" t="s">
        <v>2859</v>
      </c>
      <c r="E4893" t="s">
        <v>59</v>
      </c>
      <c r="F4893" t="s">
        <v>5873</v>
      </c>
      <c r="G4893" s="2">
        <v>102831101</v>
      </c>
      <c r="H4893" t="s">
        <v>61</v>
      </c>
      <c r="I4893" s="3">
        <v>1151</v>
      </c>
      <c r="J4893">
        <v>20161215</v>
      </c>
      <c r="K4893" s="4">
        <v>1802</v>
      </c>
      <c r="L4893">
        <v>1603445</v>
      </c>
      <c r="M4893" s="5">
        <v>390</v>
      </c>
      <c r="N4893" t="s">
        <v>43</v>
      </c>
      <c r="O4893" t="s">
        <v>44</v>
      </c>
      <c r="P4893" t="s">
        <v>45</v>
      </c>
      <c r="Q4893" s="5">
        <v>6</v>
      </c>
      <c r="R4893" s="5">
        <v>2340</v>
      </c>
      <c r="S4893" t="s">
        <v>526</v>
      </c>
      <c r="T4893" t="s">
        <v>47</v>
      </c>
      <c r="U4893" t="s">
        <v>48</v>
      </c>
      <c r="V4893" t="s">
        <v>6194</v>
      </c>
      <c r="W4893" t="s">
        <v>50</v>
      </c>
      <c r="X4893" t="s">
        <v>51</v>
      </c>
      <c r="Y4893">
        <v>31289845</v>
      </c>
      <c r="Z4893" t="s">
        <v>94</v>
      </c>
      <c r="AA4893">
        <v>2016</v>
      </c>
      <c r="AB4893" t="s">
        <v>216</v>
      </c>
      <c r="AC4893" t="s">
        <v>54</v>
      </c>
      <c r="AD4893" t="s">
        <v>55</v>
      </c>
      <c r="AE4893">
        <v>1240504</v>
      </c>
      <c r="AF4893" t="s">
        <v>56</v>
      </c>
      <c r="AG4893" t="s">
        <v>57</v>
      </c>
      <c r="AH4893" t="s">
        <v>52</v>
      </c>
      <c r="AI4893" t="s">
        <v>52</v>
      </c>
    </row>
    <row r="4894" spans="1:35" x14ac:dyDescent="0.25">
      <c r="A4894" s="13" t="str">
        <f t="shared" si="76"/>
        <v>http://dodappwlsprd2.cloud.pge.com:8003/ilis_rpt/dailyeventlogdetail.jsp?odbeventlogid=16-0086172&amp;numberofmonths=24&amp;showchangehistorylog=1</v>
      </c>
      <c r="B4894" s="14" t="str">
        <f>HYPERLINK(A4894,V4894)</f>
        <v>16-0086172</v>
      </c>
      <c r="C4894" t="s">
        <v>5826</v>
      </c>
      <c r="D4894" t="s">
        <v>2859</v>
      </c>
      <c r="E4894" t="s">
        <v>40</v>
      </c>
      <c r="F4894" t="s">
        <v>6195</v>
      </c>
      <c r="G4894" s="2">
        <v>102781101</v>
      </c>
      <c r="H4894" t="s">
        <v>61</v>
      </c>
      <c r="I4894" s="3">
        <v>2009</v>
      </c>
      <c r="J4894">
        <v>20161217</v>
      </c>
      <c r="K4894" s="4">
        <v>1253</v>
      </c>
      <c r="L4894">
        <v>1605592</v>
      </c>
      <c r="M4894" s="5">
        <v>735</v>
      </c>
      <c r="N4894" t="s">
        <v>43</v>
      </c>
      <c r="O4894" t="s">
        <v>89</v>
      </c>
      <c r="P4894" t="s">
        <v>455</v>
      </c>
      <c r="Q4894" s="5">
        <v>2</v>
      </c>
      <c r="R4894" s="5">
        <v>1470</v>
      </c>
      <c r="S4894" t="s">
        <v>463</v>
      </c>
      <c r="T4894" t="s">
        <v>154</v>
      </c>
      <c r="U4894" t="s">
        <v>48</v>
      </c>
      <c r="V4894" t="s">
        <v>6196</v>
      </c>
      <c r="W4894" t="s">
        <v>50</v>
      </c>
      <c r="X4894" t="s">
        <v>51</v>
      </c>
      <c r="Y4894">
        <v>31290110</v>
      </c>
      <c r="Z4894" t="s">
        <v>52</v>
      </c>
      <c r="AA4894">
        <v>2016</v>
      </c>
      <c r="AB4894" t="s">
        <v>216</v>
      </c>
      <c r="AC4894" t="s">
        <v>54</v>
      </c>
      <c r="AD4894" t="s">
        <v>55</v>
      </c>
      <c r="AE4894">
        <v>1240943</v>
      </c>
      <c r="AF4894" t="s">
        <v>156</v>
      </c>
      <c r="AG4894" t="s">
        <v>57</v>
      </c>
      <c r="AH4894" t="s">
        <v>52</v>
      </c>
      <c r="AI4894" t="s">
        <v>52</v>
      </c>
    </row>
    <row r="4895" spans="1:35" x14ac:dyDescent="0.25">
      <c r="A4895" s="13" t="str">
        <f t="shared" si="76"/>
        <v>http://dodappwlsprd2.cloud.pge.com:8003/ilis_rpt/dailyeventlogdetail.jsp?odbeventlogid=16-0086225&amp;numberofmonths=24&amp;showchangehistorylog=1</v>
      </c>
      <c r="B4895" s="14" t="str">
        <f>HYPERLINK(A4895,V4895)</f>
        <v>16-0086225</v>
      </c>
      <c r="C4895" t="s">
        <v>5826</v>
      </c>
      <c r="D4895" t="s">
        <v>2859</v>
      </c>
      <c r="E4895" t="s">
        <v>59</v>
      </c>
      <c r="F4895" t="s">
        <v>5956</v>
      </c>
      <c r="G4895" s="2">
        <v>102831105</v>
      </c>
      <c r="H4895" t="s">
        <v>61</v>
      </c>
      <c r="I4895" s="3">
        <v>1291</v>
      </c>
      <c r="J4895">
        <v>20161218</v>
      </c>
      <c r="K4895" s="4">
        <v>641</v>
      </c>
      <c r="L4895">
        <v>1605961</v>
      </c>
      <c r="M4895" s="5">
        <v>544</v>
      </c>
      <c r="N4895" t="s">
        <v>43</v>
      </c>
      <c r="O4895" t="s">
        <v>44</v>
      </c>
      <c r="P4895" t="s">
        <v>45</v>
      </c>
      <c r="Q4895" s="5">
        <v>15</v>
      </c>
      <c r="R4895" s="5">
        <v>4858</v>
      </c>
      <c r="S4895" t="s">
        <v>1879</v>
      </c>
      <c r="T4895" t="s">
        <v>47</v>
      </c>
      <c r="U4895" t="s">
        <v>48</v>
      </c>
      <c r="V4895" t="s">
        <v>6197</v>
      </c>
      <c r="W4895" t="s">
        <v>50</v>
      </c>
      <c r="X4895" t="s">
        <v>51</v>
      </c>
      <c r="Y4895">
        <v>0</v>
      </c>
      <c r="Z4895" t="s">
        <v>52</v>
      </c>
      <c r="AA4895">
        <v>2016</v>
      </c>
      <c r="AB4895" t="s">
        <v>216</v>
      </c>
      <c r="AC4895" t="s">
        <v>54</v>
      </c>
      <c r="AD4895" t="s">
        <v>87</v>
      </c>
      <c r="AE4895">
        <v>1241030</v>
      </c>
      <c r="AF4895" t="s">
        <v>56</v>
      </c>
      <c r="AG4895" t="s">
        <v>57</v>
      </c>
      <c r="AH4895" t="s">
        <v>52</v>
      </c>
      <c r="AI4895" t="s">
        <v>52</v>
      </c>
    </row>
    <row r="4896" spans="1:35" x14ac:dyDescent="0.25">
      <c r="A4896" s="13" t="str">
        <f t="shared" si="76"/>
        <v>http://dodappwlsprd2.cloud.pge.com:8003/ilis_rpt/dailyeventlogdetail.jsp?odbeventlogid=16-0086241&amp;numberofmonths=24&amp;showchangehistorylog=1</v>
      </c>
      <c r="B4896" s="14" t="str">
        <f>HYPERLINK(A4896,V4896)</f>
        <v>16-0086241</v>
      </c>
      <c r="C4896" t="s">
        <v>5826</v>
      </c>
      <c r="D4896" t="s">
        <v>2859</v>
      </c>
      <c r="E4896" t="s">
        <v>59</v>
      </c>
      <c r="F4896" t="s">
        <v>5836</v>
      </c>
      <c r="G4896" s="2">
        <v>102541101</v>
      </c>
      <c r="H4896" t="s">
        <v>81</v>
      </c>
      <c r="I4896" s="3">
        <v>11012</v>
      </c>
      <c r="J4896">
        <v>20161218</v>
      </c>
      <c r="K4896" s="4">
        <v>1347</v>
      </c>
      <c r="L4896">
        <v>1606199</v>
      </c>
      <c r="M4896" s="5">
        <v>697</v>
      </c>
      <c r="N4896" t="s">
        <v>43</v>
      </c>
      <c r="O4896" t="s">
        <v>44</v>
      </c>
      <c r="P4896" t="s">
        <v>45</v>
      </c>
      <c r="Q4896" s="5">
        <v>1341</v>
      </c>
      <c r="R4896" s="5">
        <v>99088</v>
      </c>
      <c r="S4896" t="s">
        <v>463</v>
      </c>
      <c r="T4896" t="s">
        <v>47</v>
      </c>
      <c r="U4896" t="s">
        <v>48</v>
      </c>
      <c r="V4896" t="s">
        <v>6198</v>
      </c>
      <c r="W4896" t="s">
        <v>50</v>
      </c>
      <c r="X4896" t="s">
        <v>51</v>
      </c>
      <c r="Y4896">
        <v>42902236</v>
      </c>
      <c r="Z4896" t="s">
        <v>52</v>
      </c>
      <c r="AA4896">
        <v>2016</v>
      </c>
      <c r="AB4896" t="s">
        <v>216</v>
      </c>
      <c r="AC4896" t="s">
        <v>54</v>
      </c>
      <c r="AD4896" t="s">
        <v>55</v>
      </c>
      <c r="AE4896">
        <v>1241051</v>
      </c>
      <c r="AF4896" t="s">
        <v>56</v>
      </c>
      <c r="AG4896" t="s">
        <v>57</v>
      </c>
      <c r="AH4896" t="s">
        <v>52</v>
      </c>
      <c r="AI4896" t="s">
        <v>52</v>
      </c>
    </row>
    <row r="4897" spans="1:35" x14ac:dyDescent="0.25">
      <c r="A4897" s="13" t="str">
        <f t="shared" si="76"/>
        <v>http://dodappwlsprd2.cloud.pge.com:8003/ilis_rpt/dailyeventlogdetail.jsp?odbeventlogid=16-0086794&amp;numberofmonths=24&amp;showchangehistorylog=1</v>
      </c>
      <c r="B4897" s="14" t="str">
        <f>HYPERLINK(A4897,V4897)</f>
        <v>16-0086794</v>
      </c>
      <c r="C4897" t="s">
        <v>5826</v>
      </c>
      <c r="D4897" t="s">
        <v>2859</v>
      </c>
      <c r="E4897" t="s">
        <v>40</v>
      </c>
      <c r="F4897" t="s">
        <v>5960</v>
      </c>
      <c r="G4897" s="2">
        <v>103451101</v>
      </c>
      <c r="H4897" t="s">
        <v>61</v>
      </c>
      <c r="I4897" s="3">
        <v>2443</v>
      </c>
      <c r="J4897">
        <v>20161223</v>
      </c>
      <c r="K4897" s="4">
        <v>956</v>
      </c>
      <c r="L4897">
        <v>1609631</v>
      </c>
      <c r="M4897" s="5">
        <v>503</v>
      </c>
      <c r="N4897" t="s">
        <v>43</v>
      </c>
      <c r="O4897" t="s">
        <v>44</v>
      </c>
      <c r="P4897" t="s">
        <v>45</v>
      </c>
      <c r="Q4897" s="5">
        <v>12</v>
      </c>
      <c r="R4897" s="5">
        <v>6036</v>
      </c>
      <c r="S4897" t="s">
        <v>526</v>
      </c>
      <c r="T4897" t="s">
        <v>92</v>
      </c>
      <c r="U4897" t="s">
        <v>48</v>
      </c>
      <c r="V4897" t="s">
        <v>6199</v>
      </c>
      <c r="W4897" t="s">
        <v>50</v>
      </c>
      <c r="X4897" t="s">
        <v>51</v>
      </c>
      <c r="Y4897">
        <v>31291446</v>
      </c>
      <c r="Z4897" t="s">
        <v>52</v>
      </c>
      <c r="AA4897">
        <v>2016</v>
      </c>
      <c r="AB4897" t="s">
        <v>216</v>
      </c>
      <c r="AC4897" t="s">
        <v>54</v>
      </c>
      <c r="AD4897" t="s">
        <v>87</v>
      </c>
      <c r="AE4897">
        <v>1241978</v>
      </c>
      <c r="AF4897" t="s">
        <v>95</v>
      </c>
      <c r="AG4897" t="s">
        <v>57</v>
      </c>
      <c r="AH4897" t="s">
        <v>52</v>
      </c>
      <c r="AI4897" t="s">
        <v>52</v>
      </c>
    </row>
    <row r="4898" spans="1:35" x14ac:dyDescent="0.25">
      <c r="A4898" s="13" t="str">
        <f t="shared" si="76"/>
        <v>http://dodappwlsprd2.cloud.pge.com:8003/ilis_rpt/dailyeventlogdetail.jsp?odbeventlogid=16-0086897&amp;numberofmonths=24&amp;showchangehistorylog=1</v>
      </c>
      <c r="B4898" s="14" t="str">
        <f>HYPERLINK(A4898,V4898)</f>
        <v>16-0086897</v>
      </c>
      <c r="C4898" t="s">
        <v>5826</v>
      </c>
      <c r="D4898" t="s">
        <v>2859</v>
      </c>
      <c r="E4898" t="s">
        <v>40</v>
      </c>
      <c r="F4898" t="s">
        <v>6032</v>
      </c>
      <c r="G4898" s="2">
        <v>101321101</v>
      </c>
      <c r="H4898" t="s">
        <v>72</v>
      </c>
      <c r="I4898" s="3">
        <v>1618</v>
      </c>
      <c r="J4898">
        <v>20161224</v>
      </c>
      <c r="K4898" s="4">
        <v>936</v>
      </c>
      <c r="L4898">
        <v>1610238</v>
      </c>
      <c r="M4898" s="5">
        <v>196</v>
      </c>
      <c r="N4898" t="s">
        <v>43</v>
      </c>
      <c r="O4898" t="s">
        <v>44</v>
      </c>
      <c r="P4898" t="s">
        <v>111</v>
      </c>
      <c r="Q4898" s="5">
        <v>1</v>
      </c>
      <c r="R4898" s="5">
        <v>196</v>
      </c>
      <c r="S4898" t="s">
        <v>2796</v>
      </c>
      <c r="T4898" t="s">
        <v>47</v>
      </c>
      <c r="U4898" t="s">
        <v>48</v>
      </c>
      <c r="V4898" t="s">
        <v>6200</v>
      </c>
      <c r="W4898" t="s">
        <v>50</v>
      </c>
      <c r="X4898" t="s">
        <v>51</v>
      </c>
      <c r="Y4898">
        <v>0</v>
      </c>
      <c r="Z4898" t="s">
        <v>52</v>
      </c>
      <c r="AA4898">
        <v>2016</v>
      </c>
      <c r="AB4898" t="s">
        <v>216</v>
      </c>
      <c r="AC4898" t="s">
        <v>54</v>
      </c>
      <c r="AD4898" t="s">
        <v>55</v>
      </c>
      <c r="AE4898">
        <v>1242085</v>
      </c>
      <c r="AF4898" t="s">
        <v>56</v>
      </c>
      <c r="AG4898" t="s">
        <v>57</v>
      </c>
      <c r="AH4898" t="s">
        <v>52</v>
      </c>
      <c r="AI4898" t="s">
        <v>52</v>
      </c>
    </row>
    <row r="4899" spans="1:35" x14ac:dyDescent="0.25">
      <c r="A4899" s="13" t="str">
        <f t="shared" si="76"/>
        <v>http://dodappwlsprd2.cloud.pge.com:8003/ilis_rpt/dailyeventlogdetail.jsp?odbeventlogid=16-0087245&amp;numberofmonths=24&amp;showchangehistorylog=1</v>
      </c>
      <c r="B4899" s="14" t="str">
        <f>HYPERLINK(A4899,V4899)</f>
        <v>16-0087245</v>
      </c>
      <c r="C4899" t="s">
        <v>5826</v>
      </c>
      <c r="D4899" t="s">
        <v>2859</v>
      </c>
      <c r="E4899" t="s">
        <v>59</v>
      </c>
      <c r="F4899" t="s">
        <v>5873</v>
      </c>
      <c r="G4899" s="2">
        <v>102831101</v>
      </c>
      <c r="H4899" t="s">
        <v>61</v>
      </c>
      <c r="I4899" s="3">
        <v>17799</v>
      </c>
      <c r="J4899">
        <v>20161228</v>
      </c>
      <c r="K4899" s="4">
        <v>1414</v>
      </c>
      <c r="L4899">
        <v>1612296</v>
      </c>
      <c r="M4899" s="5">
        <v>278</v>
      </c>
      <c r="N4899" t="s">
        <v>43</v>
      </c>
      <c r="O4899" t="s">
        <v>44</v>
      </c>
      <c r="P4899" t="s">
        <v>111</v>
      </c>
      <c r="Q4899" s="5">
        <v>28</v>
      </c>
      <c r="R4899" s="5">
        <v>7784</v>
      </c>
      <c r="S4899" t="s">
        <v>463</v>
      </c>
      <c r="T4899" t="s">
        <v>47</v>
      </c>
      <c r="U4899" t="s">
        <v>48</v>
      </c>
      <c r="V4899" t="s">
        <v>6201</v>
      </c>
      <c r="W4899" t="s">
        <v>50</v>
      </c>
      <c r="X4899" t="s">
        <v>51</v>
      </c>
      <c r="Y4899">
        <v>31291917</v>
      </c>
      <c r="Z4899" t="s">
        <v>52</v>
      </c>
      <c r="AA4899">
        <v>2016</v>
      </c>
      <c r="AB4899" t="s">
        <v>216</v>
      </c>
      <c r="AC4899" t="s">
        <v>54</v>
      </c>
      <c r="AD4899" t="s">
        <v>87</v>
      </c>
      <c r="AE4899">
        <v>1242577</v>
      </c>
      <c r="AF4899" t="s">
        <v>56</v>
      </c>
      <c r="AG4899" t="s">
        <v>57</v>
      </c>
      <c r="AH4899" t="s">
        <v>52</v>
      </c>
      <c r="AI4899" t="s">
        <v>52</v>
      </c>
    </row>
    <row r="4900" spans="1:35" x14ac:dyDescent="0.25">
      <c r="A4900" s="13" t="str">
        <f t="shared" si="76"/>
        <v>http://dodappwlsprd2.cloud.pge.com:8003/ilis_rpt/dailyeventlogdetail.jsp?odbeventlogid=17-0003661&amp;numberofmonths=24&amp;showchangehistorylog=1</v>
      </c>
      <c r="B4900" s="14" t="str">
        <f>HYPERLINK(A4900,V4900)</f>
        <v>17-0003661</v>
      </c>
      <c r="C4900" t="s">
        <v>5826</v>
      </c>
      <c r="D4900" t="s">
        <v>2859</v>
      </c>
      <c r="E4900" t="s">
        <v>40</v>
      </c>
      <c r="F4900" t="s">
        <v>5992</v>
      </c>
      <c r="G4900" s="2">
        <v>103311101</v>
      </c>
      <c r="H4900" t="s">
        <v>42</v>
      </c>
      <c r="I4900" s="3">
        <v>1322</v>
      </c>
      <c r="J4900">
        <v>20170104</v>
      </c>
      <c r="K4900" s="4">
        <v>1051</v>
      </c>
      <c r="L4900">
        <v>1618257</v>
      </c>
      <c r="M4900" s="5">
        <v>871</v>
      </c>
      <c r="N4900" t="s">
        <v>43</v>
      </c>
      <c r="O4900" t="s">
        <v>89</v>
      </c>
      <c r="P4900" t="s">
        <v>455</v>
      </c>
      <c r="Q4900" s="5">
        <v>67</v>
      </c>
      <c r="R4900" s="5">
        <v>31897</v>
      </c>
      <c r="S4900" t="s">
        <v>554</v>
      </c>
      <c r="T4900" t="s">
        <v>92</v>
      </c>
      <c r="U4900" t="s">
        <v>48</v>
      </c>
      <c r="V4900" t="s">
        <v>6202</v>
      </c>
      <c r="W4900" t="s">
        <v>50</v>
      </c>
      <c r="X4900" t="s">
        <v>51</v>
      </c>
      <c r="Y4900">
        <v>0</v>
      </c>
      <c r="Z4900" t="s">
        <v>94</v>
      </c>
      <c r="AA4900">
        <v>2017</v>
      </c>
      <c r="AB4900" t="s">
        <v>53</v>
      </c>
      <c r="AC4900" t="s">
        <v>54</v>
      </c>
      <c r="AD4900" t="s">
        <v>208</v>
      </c>
      <c r="AE4900">
        <v>1243759</v>
      </c>
      <c r="AF4900" t="s">
        <v>95</v>
      </c>
      <c r="AG4900" t="s">
        <v>57</v>
      </c>
      <c r="AH4900" t="s">
        <v>52</v>
      </c>
      <c r="AI4900" t="s">
        <v>52</v>
      </c>
    </row>
    <row r="4901" spans="1:35" x14ac:dyDescent="0.25">
      <c r="A4901" s="13" t="str">
        <f t="shared" si="76"/>
        <v>http://dodappwlsprd2.cloud.pge.com:8003/ilis_rpt/dailyeventlogdetail.jsp?odbeventlogid=17-0003831&amp;numberofmonths=24&amp;showchangehistorylog=1</v>
      </c>
      <c r="B4901" s="14" t="str">
        <f>HYPERLINK(A4901,V4901)</f>
        <v>17-0003831</v>
      </c>
      <c r="C4901" t="s">
        <v>5826</v>
      </c>
      <c r="D4901" t="s">
        <v>2859</v>
      </c>
      <c r="E4901" t="s">
        <v>40</v>
      </c>
      <c r="F4901" t="s">
        <v>6157</v>
      </c>
      <c r="G4901" s="2">
        <v>103491101</v>
      </c>
      <c r="H4901" t="s">
        <v>61</v>
      </c>
      <c r="I4901" s="3">
        <v>4233</v>
      </c>
      <c r="J4901">
        <v>20170104</v>
      </c>
      <c r="K4901" s="4">
        <v>2307</v>
      </c>
      <c r="L4901">
        <v>1619026</v>
      </c>
      <c r="M4901" s="5">
        <v>866</v>
      </c>
      <c r="N4901" t="s">
        <v>43</v>
      </c>
      <c r="O4901" t="s">
        <v>89</v>
      </c>
      <c r="P4901" t="s">
        <v>455</v>
      </c>
      <c r="Q4901" s="5">
        <v>20</v>
      </c>
      <c r="R4901" s="5">
        <v>17320</v>
      </c>
      <c r="S4901" t="s">
        <v>2796</v>
      </c>
      <c r="T4901" t="s">
        <v>154</v>
      </c>
      <c r="U4901" t="s">
        <v>48</v>
      </c>
      <c r="V4901" t="s">
        <v>6203</v>
      </c>
      <c r="W4901" t="s">
        <v>50</v>
      </c>
      <c r="X4901" t="s">
        <v>51</v>
      </c>
      <c r="Y4901">
        <v>0</v>
      </c>
      <c r="Z4901" t="s">
        <v>94</v>
      </c>
      <c r="AA4901">
        <v>2017</v>
      </c>
      <c r="AB4901" t="s">
        <v>53</v>
      </c>
      <c r="AC4901" t="s">
        <v>54</v>
      </c>
      <c r="AD4901" t="s">
        <v>462</v>
      </c>
      <c r="AE4901">
        <v>1243870</v>
      </c>
      <c r="AF4901" t="s">
        <v>156</v>
      </c>
      <c r="AG4901" t="s">
        <v>57</v>
      </c>
      <c r="AH4901" t="s">
        <v>52</v>
      </c>
      <c r="AI4901" t="s">
        <v>54</v>
      </c>
    </row>
    <row r="4902" spans="1:35" x14ac:dyDescent="0.25">
      <c r="A4902" s="13" t="str">
        <f t="shared" si="76"/>
        <v>http://dodappwlsprd2.cloud.pge.com:8003/ilis_rpt/dailyeventlogdetail.jsp?odbeventlogid=17-0004087&amp;numberofmonths=24&amp;showchangehistorylog=1</v>
      </c>
      <c r="B4902" s="14" t="str">
        <f>HYPERLINK(A4902,V4902)</f>
        <v>17-0004087</v>
      </c>
      <c r="C4902" t="s">
        <v>5826</v>
      </c>
      <c r="D4902" t="s">
        <v>2859</v>
      </c>
      <c r="E4902" t="s">
        <v>40</v>
      </c>
      <c r="F4902" t="s">
        <v>5962</v>
      </c>
      <c r="G4902" s="2">
        <v>102931101</v>
      </c>
      <c r="H4902" t="s">
        <v>42</v>
      </c>
      <c r="I4902" s="3">
        <v>1610</v>
      </c>
      <c r="J4902">
        <v>20170105</v>
      </c>
      <c r="K4902" s="4">
        <v>1614</v>
      </c>
      <c r="L4902">
        <v>1619639</v>
      </c>
      <c r="M4902" s="5">
        <v>301</v>
      </c>
      <c r="N4902" t="s">
        <v>43</v>
      </c>
      <c r="O4902" t="s">
        <v>44</v>
      </c>
      <c r="P4902" t="s">
        <v>45</v>
      </c>
      <c r="Q4902" s="5">
        <v>221</v>
      </c>
      <c r="R4902" s="5">
        <v>8601</v>
      </c>
      <c r="S4902" t="s">
        <v>463</v>
      </c>
      <c r="T4902" t="s">
        <v>154</v>
      </c>
      <c r="U4902" t="s">
        <v>121</v>
      </c>
      <c r="V4902" t="s">
        <v>6204</v>
      </c>
      <c r="W4902" t="s">
        <v>50</v>
      </c>
      <c r="X4902" t="s">
        <v>51</v>
      </c>
      <c r="Y4902">
        <v>31293814</v>
      </c>
      <c r="Z4902" t="s">
        <v>52</v>
      </c>
      <c r="AA4902">
        <v>2017</v>
      </c>
      <c r="AB4902" t="s">
        <v>53</v>
      </c>
      <c r="AC4902" t="s">
        <v>54</v>
      </c>
      <c r="AD4902" t="s">
        <v>462</v>
      </c>
      <c r="AE4902">
        <v>1244022</v>
      </c>
      <c r="AF4902" t="s">
        <v>156</v>
      </c>
      <c r="AG4902" t="s">
        <v>57</v>
      </c>
      <c r="AH4902" t="s">
        <v>52</v>
      </c>
      <c r="AI4902" t="s">
        <v>52</v>
      </c>
    </row>
    <row r="4903" spans="1:35" x14ac:dyDescent="0.25">
      <c r="A4903" s="13" t="str">
        <f t="shared" si="76"/>
        <v>http://dodappwlsprd2.cloud.pge.com:8003/ilis_rpt/dailyeventlogdetail.jsp?odbeventlogid=17-0003842&amp;numberofmonths=24&amp;showchangehistorylog=1</v>
      </c>
      <c r="B4903" s="14" t="str">
        <f>HYPERLINK(A4903,V4903)</f>
        <v>17-0003842</v>
      </c>
      <c r="C4903" t="s">
        <v>5826</v>
      </c>
      <c r="D4903" t="s">
        <v>2859</v>
      </c>
      <c r="E4903" t="s">
        <v>40</v>
      </c>
      <c r="F4903" t="s">
        <v>5894</v>
      </c>
      <c r="G4903" s="2">
        <v>103351104</v>
      </c>
      <c r="H4903" t="s">
        <v>61</v>
      </c>
      <c r="I4903" s="3">
        <v>6611</v>
      </c>
      <c r="J4903">
        <v>20170105</v>
      </c>
      <c r="K4903" s="4">
        <v>56</v>
      </c>
      <c r="L4903">
        <v>1619044</v>
      </c>
      <c r="M4903" s="5">
        <v>512</v>
      </c>
      <c r="N4903" t="s">
        <v>43</v>
      </c>
      <c r="O4903" t="s">
        <v>89</v>
      </c>
      <c r="P4903" t="s">
        <v>455</v>
      </c>
      <c r="Q4903" s="5">
        <v>19</v>
      </c>
      <c r="R4903" s="5">
        <v>9728</v>
      </c>
      <c r="S4903" t="s">
        <v>471</v>
      </c>
      <c r="T4903" t="s">
        <v>78</v>
      </c>
      <c r="U4903" t="s">
        <v>48</v>
      </c>
      <c r="V4903" t="s">
        <v>6205</v>
      </c>
      <c r="W4903" t="s">
        <v>50</v>
      </c>
      <c r="X4903" t="s">
        <v>51</v>
      </c>
      <c r="Y4903">
        <v>0</v>
      </c>
      <c r="Z4903" t="s">
        <v>52</v>
      </c>
      <c r="AA4903">
        <v>2017</v>
      </c>
      <c r="AB4903" t="s">
        <v>53</v>
      </c>
      <c r="AC4903" t="s">
        <v>54</v>
      </c>
      <c r="AD4903" t="s">
        <v>208</v>
      </c>
      <c r="AE4903">
        <v>1243885</v>
      </c>
      <c r="AF4903" t="s">
        <v>80</v>
      </c>
      <c r="AG4903" t="s">
        <v>57</v>
      </c>
      <c r="AH4903" t="s">
        <v>52</v>
      </c>
      <c r="AI4903" t="s">
        <v>52</v>
      </c>
    </row>
    <row r="4904" spans="1:35" x14ac:dyDescent="0.25">
      <c r="A4904" s="13" t="str">
        <f t="shared" si="76"/>
        <v>http://dodappwlsprd2.cloud.pge.com:8003/ilis_rpt/dailyeventlogdetail.jsp?odbeventlogid=17-0004743&amp;numberofmonths=24&amp;showchangehistorylog=1</v>
      </c>
      <c r="B4904" s="14" t="str">
        <f>HYPERLINK(A4904,V4904)</f>
        <v>17-0004743</v>
      </c>
      <c r="C4904" t="s">
        <v>5826</v>
      </c>
      <c r="D4904" t="s">
        <v>2859</v>
      </c>
      <c r="E4904" t="s">
        <v>40</v>
      </c>
      <c r="F4904" t="s">
        <v>5886</v>
      </c>
      <c r="G4904" s="2">
        <v>103271101</v>
      </c>
      <c r="H4904" t="s">
        <v>61</v>
      </c>
      <c r="I4904" s="3">
        <v>3319</v>
      </c>
      <c r="J4904">
        <v>20170107</v>
      </c>
      <c r="K4904" s="4">
        <v>1242</v>
      </c>
      <c r="L4904">
        <v>1621849</v>
      </c>
      <c r="M4904" s="5">
        <v>1554</v>
      </c>
      <c r="N4904" t="s">
        <v>43</v>
      </c>
      <c r="O4904" t="s">
        <v>44</v>
      </c>
      <c r="P4904" t="s">
        <v>45</v>
      </c>
      <c r="Q4904" s="5">
        <v>103</v>
      </c>
      <c r="R4904" s="5">
        <v>68694</v>
      </c>
      <c r="S4904" t="s">
        <v>3624</v>
      </c>
      <c r="T4904" t="s">
        <v>78</v>
      </c>
      <c r="U4904" t="s">
        <v>48</v>
      </c>
      <c r="V4904" t="s">
        <v>6206</v>
      </c>
      <c r="W4904" t="s">
        <v>50</v>
      </c>
      <c r="X4904" t="s">
        <v>51</v>
      </c>
      <c r="Y4904">
        <v>0</v>
      </c>
      <c r="Z4904" t="s">
        <v>94</v>
      </c>
      <c r="AA4904">
        <v>2017</v>
      </c>
      <c r="AB4904" t="s">
        <v>53</v>
      </c>
      <c r="AC4904" t="s">
        <v>54</v>
      </c>
      <c r="AD4904" t="s">
        <v>55</v>
      </c>
      <c r="AE4904">
        <v>1244550</v>
      </c>
      <c r="AF4904" t="s">
        <v>80</v>
      </c>
      <c r="AG4904" t="s">
        <v>57</v>
      </c>
      <c r="AH4904" t="s">
        <v>52</v>
      </c>
      <c r="AI4904" t="s">
        <v>52</v>
      </c>
    </row>
    <row r="4905" spans="1:35" x14ac:dyDescent="0.25">
      <c r="A4905" s="13" t="str">
        <f t="shared" si="76"/>
        <v>http://dodappwlsprd2.cloud.pge.com:8003/ilis_rpt/dailyeventlogdetail.jsp?odbeventlogid=17-0004700&amp;numberofmonths=24&amp;showchangehistorylog=1</v>
      </c>
      <c r="B4905" s="14" t="str">
        <f>HYPERLINK(A4905,V4905)</f>
        <v>17-0004700</v>
      </c>
      <c r="C4905" t="s">
        <v>5826</v>
      </c>
      <c r="D4905" t="s">
        <v>2859</v>
      </c>
      <c r="E4905" t="s">
        <v>40</v>
      </c>
      <c r="F4905" t="s">
        <v>5878</v>
      </c>
      <c r="G4905" s="2">
        <v>102931103</v>
      </c>
      <c r="H4905" t="s">
        <v>72</v>
      </c>
      <c r="I4905" s="3" t="s">
        <v>6207</v>
      </c>
      <c r="J4905">
        <v>20170107</v>
      </c>
      <c r="K4905" s="4">
        <v>1125</v>
      </c>
      <c r="L4905">
        <v>1621550</v>
      </c>
      <c r="M4905" s="5">
        <v>440</v>
      </c>
      <c r="N4905" t="s">
        <v>43</v>
      </c>
      <c r="O4905" t="s">
        <v>44</v>
      </c>
      <c r="P4905" t="s">
        <v>45</v>
      </c>
      <c r="Q4905" s="5">
        <v>1776</v>
      </c>
      <c r="R4905" s="5">
        <v>31749</v>
      </c>
      <c r="S4905" t="s">
        <v>546</v>
      </c>
      <c r="T4905" t="s">
        <v>47</v>
      </c>
      <c r="U4905" t="s">
        <v>48</v>
      </c>
      <c r="V4905" t="s">
        <v>6208</v>
      </c>
      <c r="W4905" t="s">
        <v>50</v>
      </c>
      <c r="X4905" t="s">
        <v>51</v>
      </c>
      <c r="Y4905">
        <v>0</v>
      </c>
      <c r="Z4905" t="s">
        <v>94</v>
      </c>
      <c r="AA4905">
        <v>2017</v>
      </c>
      <c r="AB4905" t="s">
        <v>53</v>
      </c>
      <c r="AC4905" t="s">
        <v>54</v>
      </c>
      <c r="AD4905" t="s">
        <v>462</v>
      </c>
      <c r="AE4905">
        <v>1244513</v>
      </c>
      <c r="AF4905" t="s">
        <v>56</v>
      </c>
      <c r="AG4905" t="s">
        <v>57</v>
      </c>
      <c r="AH4905" t="s">
        <v>52</v>
      </c>
      <c r="AI4905" t="s">
        <v>54</v>
      </c>
    </row>
    <row r="4906" spans="1:35" x14ac:dyDescent="0.25">
      <c r="A4906" s="13" t="str">
        <f t="shared" si="76"/>
        <v>http://dodappwlsprd2.cloud.pge.com:8003/ilis_rpt/dailyeventlogdetail.jsp?odbeventlogid=17-0004703&amp;numberofmonths=24&amp;showchangehistorylog=1</v>
      </c>
      <c r="B4906" s="14" t="str">
        <f>HYPERLINK(A4906,V4906)</f>
        <v>17-0004703</v>
      </c>
      <c r="C4906" t="s">
        <v>5826</v>
      </c>
      <c r="D4906" t="s">
        <v>2859</v>
      </c>
      <c r="E4906" t="s">
        <v>40</v>
      </c>
      <c r="F4906" t="s">
        <v>6195</v>
      </c>
      <c r="G4906" s="2">
        <v>102781101</v>
      </c>
      <c r="H4906" t="s">
        <v>61</v>
      </c>
      <c r="I4906" s="3">
        <v>2009</v>
      </c>
      <c r="J4906">
        <v>20170107</v>
      </c>
      <c r="K4906" s="4">
        <v>1101</v>
      </c>
      <c r="L4906">
        <v>1621501</v>
      </c>
      <c r="M4906" s="5">
        <v>369</v>
      </c>
      <c r="N4906" t="s">
        <v>43</v>
      </c>
      <c r="O4906" t="s">
        <v>89</v>
      </c>
      <c r="P4906" t="s">
        <v>455</v>
      </c>
      <c r="Q4906" s="5">
        <v>2</v>
      </c>
      <c r="R4906" s="5">
        <v>738</v>
      </c>
      <c r="S4906" t="s">
        <v>554</v>
      </c>
      <c r="T4906" t="s">
        <v>154</v>
      </c>
      <c r="U4906" t="s">
        <v>121</v>
      </c>
      <c r="V4906" t="s">
        <v>6209</v>
      </c>
      <c r="W4906" t="s">
        <v>50</v>
      </c>
      <c r="X4906" t="s">
        <v>51</v>
      </c>
      <c r="Y4906">
        <v>0</v>
      </c>
      <c r="Z4906" t="s">
        <v>94</v>
      </c>
      <c r="AA4906">
        <v>2017</v>
      </c>
      <c r="AB4906" t="s">
        <v>53</v>
      </c>
      <c r="AC4906" t="s">
        <v>54</v>
      </c>
      <c r="AD4906" t="s">
        <v>55</v>
      </c>
      <c r="AE4906">
        <v>1244518</v>
      </c>
      <c r="AF4906" t="s">
        <v>156</v>
      </c>
      <c r="AG4906" t="s">
        <v>57</v>
      </c>
      <c r="AH4906" t="s">
        <v>52</v>
      </c>
      <c r="AI4906" t="s">
        <v>52</v>
      </c>
    </row>
    <row r="4907" spans="1:35" x14ac:dyDescent="0.25">
      <c r="A4907" s="13" t="str">
        <f t="shared" si="76"/>
        <v>http://dodappwlsprd2.cloud.pge.com:8003/ilis_rpt/dailyeventlogdetail.jsp?odbeventlogid=17-0004622&amp;numberofmonths=24&amp;showchangehistorylog=1</v>
      </c>
      <c r="B4907" s="14" t="str">
        <f>HYPERLINK(A4907,V4907)</f>
        <v>17-0004622</v>
      </c>
      <c r="C4907" t="s">
        <v>5826</v>
      </c>
      <c r="D4907" t="s">
        <v>2859</v>
      </c>
      <c r="E4907" t="s">
        <v>40</v>
      </c>
      <c r="F4907" t="s">
        <v>6082</v>
      </c>
      <c r="G4907" s="2">
        <v>103381101</v>
      </c>
      <c r="H4907" t="s">
        <v>61</v>
      </c>
      <c r="I4907" s="3">
        <v>2905</v>
      </c>
      <c r="J4907">
        <v>20170107</v>
      </c>
      <c r="K4907" s="4">
        <v>921</v>
      </c>
      <c r="L4907">
        <v>1621122</v>
      </c>
      <c r="M4907" s="5">
        <v>446</v>
      </c>
      <c r="N4907" t="s">
        <v>43</v>
      </c>
      <c r="O4907" t="s">
        <v>44</v>
      </c>
      <c r="P4907" t="s">
        <v>45</v>
      </c>
      <c r="Q4907" s="5">
        <v>92</v>
      </c>
      <c r="R4907" s="5">
        <v>41032</v>
      </c>
      <c r="S4907" t="s">
        <v>3374</v>
      </c>
      <c r="T4907" t="s">
        <v>47</v>
      </c>
      <c r="U4907" t="s">
        <v>48</v>
      </c>
      <c r="V4907" t="s">
        <v>6210</v>
      </c>
      <c r="W4907" t="s">
        <v>50</v>
      </c>
      <c r="X4907" t="s">
        <v>51</v>
      </c>
      <c r="Y4907">
        <v>0</v>
      </c>
      <c r="Z4907" t="s">
        <v>94</v>
      </c>
      <c r="AA4907">
        <v>2017</v>
      </c>
      <c r="AB4907" t="s">
        <v>53</v>
      </c>
      <c r="AC4907" t="s">
        <v>54</v>
      </c>
      <c r="AD4907" t="s">
        <v>87</v>
      </c>
      <c r="AE4907">
        <v>1244446</v>
      </c>
      <c r="AF4907" t="s">
        <v>56</v>
      </c>
      <c r="AG4907" t="s">
        <v>57</v>
      </c>
      <c r="AH4907" t="s">
        <v>52</v>
      </c>
      <c r="AI4907" t="s">
        <v>52</v>
      </c>
    </row>
    <row r="4908" spans="1:35" x14ac:dyDescent="0.25">
      <c r="A4908" s="13" t="str">
        <f t="shared" si="76"/>
        <v>http://dodappwlsprd2.cloud.pge.com:8003/ilis_rpt/dailyeventlogdetail.jsp?odbeventlogid=17-0004756&amp;numberofmonths=24&amp;showchangehistorylog=1</v>
      </c>
      <c r="B4908" s="14" t="str">
        <f>HYPERLINK(A4908,V4908)</f>
        <v>17-0004756</v>
      </c>
      <c r="C4908" t="s">
        <v>5826</v>
      </c>
      <c r="D4908" t="s">
        <v>2859</v>
      </c>
      <c r="E4908" t="s">
        <v>40</v>
      </c>
      <c r="F4908" t="s">
        <v>5827</v>
      </c>
      <c r="G4908" s="2">
        <v>103521102</v>
      </c>
      <c r="H4908" t="s">
        <v>496</v>
      </c>
      <c r="I4908" s="3" t="s">
        <v>762</v>
      </c>
      <c r="J4908">
        <v>20170107</v>
      </c>
      <c r="K4908" s="4">
        <v>1139</v>
      </c>
      <c r="L4908">
        <v>1621632</v>
      </c>
      <c r="M4908" s="5">
        <v>422</v>
      </c>
      <c r="N4908" t="s">
        <v>43</v>
      </c>
      <c r="O4908" t="s">
        <v>89</v>
      </c>
      <c r="P4908" t="s">
        <v>455</v>
      </c>
      <c r="Q4908" s="5">
        <v>2</v>
      </c>
      <c r="R4908" s="5">
        <v>844</v>
      </c>
      <c r="S4908" t="s">
        <v>554</v>
      </c>
      <c r="T4908" t="s">
        <v>106</v>
      </c>
      <c r="U4908" t="s">
        <v>48</v>
      </c>
      <c r="V4908" t="s">
        <v>6211</v>
      </c>
      <c r="W4908" t="s">
        <v>50</v>
      </c>
      <c r="X4908" t="s">
        <v>51</v>
      </c>
      <c r="Y4908">
        <v>0</v>
      </c>
      <c r="Z4908" t="s">
        <v>94</v>
      </c>
      <c r="AA4908">
        <v>2017</v>
      </c>
      <c r="AB4908" t="s">
        <v>53</v>
      </c>
      <c r="AC4908" t="s">
        <v>54</v>
      </c>
      <c r="AD4908" t="s">
        <v>55</v>
      </c>
      <c r="AE4908">
        <v>1244560</v>
      </c>
      <c r="AF4908" t="s">
        <v>108</v>
      </c>
      <c r="AG4908" t="s">
        <v>57</v>
      </c>
      <c r="AH4908" t="s">
        <v>52</v>
      </c>
      <c r="AI4908" t="s">
        <v>54</v>
      </c>
    </row>
    <row r="4909" spans="1:35" x14ac:dyDescent="0.25">
      <c r="A4909" s="13" t="str">
        <f t="shared" si="76"/>
        <v>http://dodappwlsprd2.cloud.pge.com:8003/ilis_rpt/dailyeventlogdetail.jsp?odbeventlogid=17-0004696&amp;numberofmonths=24&amp;showchangehistorylog=1</v>
      </c>
      <c r="B4909" s="14" t="str">
        <f>HYPERLINK(A4909,V4909)</f>
        <v>17-0004696</v>
      </c>
      <c r="C4909" t="s">
        <v>5826</v>
      </c>
      <c r="D4909" t="s">
        <v>2859</v>
      </c>
      <c r="E4909" t="s">
        <v>40</v>
      </c>
      <c r="F4909" t="s">
        <v>5836</v>
      </c>
      <c r="G4909" s="2">
        <v>102541101</v>
      </c>
      <c r="H4909" t="s">
        <v>496</v>
      </c>
      <c r="I4909" s="3" t="s">
        <v>4408</v>
      </c>
      <c r="J4909">
        <v>20170107</v>
      </c>
      <c r="K4909" s="4">
        <v>916</v>
      </c>
      <c r="L4909">
        <v>1621766</v>
      </c>
      <c r="M4909" s="5">
        <v>434</v>
      </c>
      <c r="N4909" t="s">
        <v>43</v>
      </c>
      <c r="O4909" t="s">
        <v>89</v>
      </c>
      <c r="P4909" t="s">
        <v>455</v>
      </c>
      <c r="Q4909" s="5">
        <v>87</v>
      </c>
      <c r="R4909" s="5">
        <v>16380</v>
      </c>
      <c r="S4909" t="s">
        <v>563</v>
      </c>
      <c r="T4909" t="s">
        <v>47</v>
      </c>
      <c r="U4909" t="s">
        <v>48</v>
      </c>
      <c r="V4909" t="s">
        <v>6212</v>
      </c>
      <c r="W4909" t="s">
        <v>50</v>
      </c>
      <c r="X4909" t="s">
        <v>51</v>
      </c>
      <c r="Y4909">
        <v>0</v>
      </c>
      <c r="Z4909" t="s">
        <v>94</v>
      </c>
      <c r="AA4909">
        <v>2017</v>
      </c>
      <c r="AB4909" t="s">
        <v>53</v>
      </c>
      <c r="AC4909" t="s">
        <v>54</v>
      </c>
      <c r="AD4909" t="s">
        <v>87</v>
      </c>
      <c r="AE4909">
        <v>1244510</v>
      </c>
      <c r="AF4909" t="s">
        <v>56</v>
      </c>
      <c r="AG4909" t="s">
        <v>57</v>
      </c>
      <c r="AH4909" t="s">
        <v>52</v>
      </c>
      <c r="AI4909" t="s">
        <v>54</v>
      </c>
    </row>
    <row r="4910" spans="1:35" x14ac:dyDescent="0.25">
      <c r="A4910" s="13" t="str">
        <f t="shared" si="76"/>
        <v>http://dodappwlsprd2.cloud.pge.com:8003/ilis_rpt/dailyeventlogdetail.jsp?odbeventlogid=17-0009231&amp;numberofmonths=24&amp;showchangehistorylog=1</v>
      </c>
      <c r="B4910" s="14" t="str">
        <f>HYPERLINK(A4910,V4910)</f>
        <v>17-0009231</v>
      </c>
      <c r="C4910" t="s">
        <v>5826</v>
      </c>
      <c r="D4910" t="s">
        <v>2859</v>
      </c>
      <c r="E4910" t="s">
        <v>59</v>
      </c>
      <c r="F4910" t="s">
        <v>5873</v>
      </c>
      <c r="G4910" s="2">
        <v>102831101</v>
      </c>
      <c r="H4910" t="s">
        <v>61</v>
      </c>
      <c r="I4910" s="3">
        <v>1125</v>
      </c>
      <c r="J4910">
        <v>20170114</v>
      </c>
      <c r="K4910" s="4">
        <v>1815</v>
      </c>
      <c r="L4910">
        <v>1643783</v>
      </c>
      <c r="M4910" s="5">
        <v>313</v>
      </c>
      <c r="N4910" t="s">
        <v>43</v>
      </c>
      <c r="O4910" t="s">
        <v>44</v>
      </c>
      <c r="P4910" t="s">
        <v>132</v>
      </c>
      <c r="Q4910" s="5">
        <v>10</v>
      </c>
      <c r="R4910" s="5">
        <v>3130</v>
      </c>
      <c r="S4910" t="s">
        <v>463</v>
      </c>
      <c r="T4910" t="s">
        <v>47</v>
      </c>
      <c r="U4910" t="s">
        <v>48</v>
      </c>
      <c r="V4910" t="s">
        <v>6213</v>
      </c>
      <c r="W4910" t="s">
        <v>50</v>
      </c>
      <c r="X4910" t="s">
        <v>51</v>
      </c>
      <c r="Y4910">
        <v>0</v>
      </c>
      <c r="Z4910" t="s">
        <v>52</v>
      </c>
      <c r="AA4910">
        <v>2017</v>
      </c>
      <c r="AB4910" t="s">
        <v>53</v>
      </c>
      <c r="AC4910" t="s">
        <v>54</v>
      </c>
      <c r="AD4910" t="s">
        <v>55</v>
      </c>
      <c r="AE4910">
        <v>1248499</v>
      </c>
      <c r="AF4910" t="s">
        <v>56</v>
      </c>
      <c r="AG4910" t="s">
        <v>57</v>
      </c>
      <c r="AH4910" t="s">
        <v>52</v>
      </c>
      <c r="AI4910" t="s">
        <v>52</v>
      </c>
    </row>
    <row r="4911" spans="1:35" x14ac:dyDescent="0.25">
      <c r="A4911" s="13" t="str">
        <f t="shared" si="76"/>
        <v>http://dodappwlsprd2.cloud.pge.com:8003/ilis_rpt/dailyeventlogdetail.jsp?odbeventlogid=17-0014522&amp;numberofmonths=24&amp;showchangehistorylog=1</v>
      </c>
      <c r="B4911" s="14" t="str">
        <f>HYPERLINK(A4911,V4911)</f>
        <v>17-0014522</v>
      </c>
      <c r="C4911" t="s">
        <v>5826</v>
      </c>
      <c r="D4911" t="s">
        <v>2859</v>
      </c>
      <c r="E4911" t="s">
        <v>40</v>
      </c>
      <c r="F4911" t="s">
        <v>5928</v>
      </c>
      <c r="G4911" s="2">
        <v>103321101</v>
      </c>
      <c r="H4911" t="s">
        <v>61</v>
      </c>
      <c r="I4911" s="3">
        <v>1635</v>
      </c>
      <c r="J4911">
        <v>20170124</v>
      </c>
      <c r="K4911" s="4">
        <v>1622</v>
      </c>
      <c r="L4911">
        <v>1666102</v>
      </c>
      <c r="M4911" s="5">
        <v>1136</v>
      </c>
      <c r="N4911" t="s">
        <v>43</v>
      </c>
      <c r="O4911" t="s">
        <v>44</v>
      </c>
      <c r="P4911" t="s">
        <v>111</v>
      </c>
      <c r="Q4911" s="5">
        <v>33</v>
      </c>
      <c r="R4911" s="5">
        <v>18315</v>
      </c>
      <c r="S4911" t="s">
        <v>463</v>
      </c>
      <c r="T4911" t="s">
        <v>47</v>
      </c>
      <c r="U4911" t="s">
        <v>48</v>
      </c>
      <c r="V4911" t="s">
        <v>6214</v>
      </c>
      <c r="W4911" t="s">
        <v>50</v>
      </c>
      <c r="X4911" t="s">
        <v>51</v>
      </c>
      <c r="Y4911">
        <v>0</v>
      </c>
      <c r="Z4911" t="s">
        <v>94</v>
      </c>
      <c r="AA4911">
        <v>2017</v>
      </c>
      <c r="AB4911" t="s">
        <v>53</v>
      </c>
      <c r="AC4911" t="s">
        <v>54</v>
      </c>
      <c r="AD4911" t="s">
        <v>55</v>
      </c>
      <c r="AE4911">
        <v>1253193</v>
      </c>
      <c r="AF4911" t="s">
        <v>56</v>
      </c>
      <c r="AG4911" t="s">
        <v>57</v>
      </c>
      <c r="AH4911" t="s">
        <v>52</v>
      </c>
      <c r="AI4911" t="s">
        <v>52</v>
      </c>
    </row>
    <row r="4912" spans="1:35" x14ac:dyDescent="0.25">
      <c r="A4912" s="13" t="str">
        <f t="shared" si="76"/>
        <v>http://dodappwlsprd2.cloud.pge.com:8003/ilis_rpt/dailyeventlogdetail.jsp?odbeventlogid=17-0014306&amp;numberofmonths=24&amp;showchangehistorylog=1</v>
      </c>
      <c r="B4912" s="14" t="str">
        <f>HYPERLINK(A4912,V4912)</f>
        <v>17-0014306</v>
      </c>
      <c r="C4912" t="s">
        <v>5826</v>
      </c>
      <c r="D4912" t="s">
        <v>2859</v>
      </c>
      <c r="E4912" t="s">
        <v>40</v>
      </c>
      <c r="F4912" t="s">
        <v>6032</v>
      </c>
      <c r="G4912" s="2">
        <v>101321101</v>
      </c>
      <c r="H4912" t="s">
        <v>61</v>
      </c>
      <c r="I4912" s="3">
        <v>1715</v>
      </c>
      <c r="J4912">
        <v>20170124</v>
      </c>
      <c r="K4912" s="4">
        <v>1000</v>
      </c>
      <c r="L4912">
        <v>1665529</v>
      </c>
      <c r="M4912" s="5">
        <v>167</v>
      </c>
      <c r="N4912" t="s">
        <v>43</v>
      </c>
      <c r="O4912" t="s">
        <v>89</v>
      </c>
      <c r="P4912" t="s">
        <v>455</v>
      </c>
      <c r="Q4912" s="5">
        <v>4</v>
      </c>
      <c r="R4912" s="5">
        <v>668</v>
      </c>
      <c r="S4912" t="s">
        <v>471</v>
      </c>
      <c r="T4912" t="s">
        <v>47</v>
      </c>
      <c r="U4912" t="s">
        <v>48</v>
      </c>
      <c r="V4912" t="s">
        <v>6215</v>
      </c>
      <c r="W4912" t="s">
        <v>50</v>
      </c>
      <c r="X4912" t="s">
        <v>51</v>
      </c>
      <c r="Y4912">
        <v>0</v>
      </c>
      <c r="Z4912" t="s">
        <v>94</v>
      </c>
      <c r="AA4912">
        <v>2017</v>
      </c>
      <c r="AB4912" t="s">
        <v>53</v>
      </c>
      <c r="AC4912" t="s">
        <v>54</v>
      </c>
      <c r="AD4912" t="s">
        <v>208</v>
      </c>
      <c r="AE4912">
        <v>1253050</v>
      </c>
      <c r="AF4912" t="s">
        <v>56</v>
      </c>
      <c r="AG4912" t="s">
        <v>57</v>
      </c>
      <c r="AH4912" t="s">
        <v>52</v>
      </c>
      <c r="AI4912" t="s">
        <v>52</v>
      </c>
    </row>
    <row r="4913" spans="1:35" x14ac:dyDescent="0.25">
      <c r="A4913" s="13" t="str">
        <f t="shared" si="76"/>
        <v>http://dodappwlsprd2.cloud.pge.com:8003/ilis_rpt/dailyeventlogdetail.jsp?odbeventlogid=17-0017028&amp;numberofmonths=24&amp;showchangehistorylog=1</v>
      </c>
      <c r="B4913" s="14" t="str">
        <f>HYPERLINK(A4913,V4913)</f>
        <v>17-0017028</v>
      </c>
      <c r="C4913" t="s">
        <v>5826</v>
      </c>
      <c r="D4913" t="s">
        <v>2859</v>
      </c>
      <c r="E4913" t="s">
        <v>40</v>
      </c>
      <c r="F4913" t="s">
        <v>5878</v>
      </c>
      <c r="G4913" s="2">
        <v>102931103</v>
      </c>
      <c r="H4913" t="s">
        <v>61</v>
      </c>
      <c r="I4913" s="3">
        <v>6843</v>
      </c>
      <c r="J4913">
        <v>20170202</v>
      </c>
      <c r="K4913" s="4">
        <v>1641</v>
      </c>
      <c r="L4913">
        <v>1673204</v>
      </c>
      <c r="M4913" s="5">
        <v>559</v>
      </c>
      <c r="N4913" t="s">
        <v>43</v>
      </c>
      <c r="O4913" t="s">
        <v>89</v>
      </c>
      <c r="P4913" t="s">
        <v>455</v>
      </c>
      <c r="Q4913" s="5">
        <v>43</v>
      </c>
      <c r="R4913" s="5">
        <v>7077</v>
      </c>
      <c r="S4913" t="s">
        <v>480</v>
      </c>
      <c r="T4913" t="s">
        <v>78</v>
      </c>
      <c r="U4913" t="s">
        <v>48</v>
      </c>
      <c r="V4913" t="s">
        <v>6216</v>
      </c>
      <c r="W4913" t="s">
        <v>50</v>
      </c>
      <c r="X4913" t="s">
        <v>51</v>
      </c>
      <c r="Y4913">
        <v>0</v>
      </c>
      <c r="Z4913" t="s">
        <v>52</v>
      </c>
      <c r="AA4913">
        <v>2017</v>
      </c>
      <c r="AB4913" t="s">
        <v>86</v>
      </c>
      <c r="AC4913" t="s">
        <v>54</v>
      </c>
      <c r="AD4913" t="s">
        <v>87</v>
      </c>
      <c r="AE4913">
        <v>1255120</v>
      </c>
      <c r="AF4913" t="s">
        <v>80</v>
      </c>
      <c r="AG4913" t="s">
        <v>57</v>
      </c>
      <c r="AH4913" t="s">
        <v>52</v>
      </c>
      <c r="AI4913" t="s">
        <v>52</v>
      </c>
    </row>
    <row r="4914" spans="1:35" x14ac:dyDescent="0.25">
      <c r="A4914" s="13" t="str">
        <f t="shared" si="76"/>
        <v>http://dodappwlsprd2.cloud.pge.com:8003/ilis_rpt/dailyeventlogdetail.jsp?odbeventlogid=17-0017095&amp;numberofmonths=24&amp;showchangehistorylog=1</v>
      </c>
      <c r="B4914" s="14" t="str">
        <f>HYPERLINK(A4914,V4914)</f>
        <v>17-0017095</v>
      </c>
      <c r="C4914" t="s">
        <v>5826</v>
      </c>
      <c r="D4914" t="s">
        <v>2859</v>
      </c>
      <c r="E4914" t="s">
        <v>59</v>
      </c>
      <c r="F4914" t="s">
        <v>6217</v>
      </c>
      <c r="G4914" s="2">
        <v>102211102</v>
      </c>
      <c r="H4914" t="s">
        <v>81</v>
      </c>
      <c r="I4914" s="3">
        <v>11022</v>
      </c>
      <c r="J4914">
        <v>20170203</v>
      </c>
      <c r="K4914" s="4">
        <v>446</v>
      </c>
      <c r="L4914">
        <v>1673582</v>
      </c>
      <c r="M4914" s="5">
        <v>17697</v>
      </c>
      <c r="N4914" t="s">
        <v>43</v>
      </c>
      <c r="O4914" t="s">
        <v>44</v>
      </c>
      <c r="P4914" t="s">
        <v>45</v>
      </c>
      <c r="Q4914" s="5">
        <v>131</v>
      </c>
      <c r="R4914" s="5">
        <v>53638</v>
      </c>
      <c r="S4914" t="s">
        <v>526</v>
      </c>
      <c r="T4914" t="s">
        <v>78</v>
      </c>
      <c r="U4914" t="s">
        <v>48</v>
      </c>
      <c r="V4914" t="s">
        <v>6218</v>
      </c>
      <c r="W4914" t="s">
        <v>50</v>
      </c>
      <c r="X4914" t="s">
        <v>51</v>
      </c>
      <c r="Y4914">
        <v>0</v>
      </c>
      <c r="Z4914" t="s">
        <v>94</v>
      </c>
      <c r="AA4914">
        <v>2017</v>
      </c>
      <c r="AB4914" t="s">
        <v>86</v>
      </c>
      <c r="AC4914" t="s">
        <v>54</v>
      </c>
      <c r="AD4914" t="s">
        <v>87</v>
      </c>
      <c r="AE4914">
        <v>1255186</v>
      </c>
      <c r="AF4914" t="s">
        <v>80</v>
      </c>
      <c r="AG4914" t="s">
        <v>57</v>
      </c>
      <c r="AH4914" t="s">
        <v>52</v>
      </c>
      <c r="AI4914" t="s">
        <v>52</v>
      </c>
    </row>
    <row r="4915" spans="1:35" x14ac:dyDescent="0.25">
      <c r="A4915" s="13" t="str">
        <f t="shared" si="76"/>
        <v>http://dodappwlsprd2.cloud.pge.com:8003/ilis_rpt/dailyeventlogdetail.jsp?odbeventlogid=17-0017560&amp;numberofmonths=24&amp;showchangehistorylog=1</v>
      </c>
      <c r="B4915" s="14" t="str">
        <f>HYPERLINK(A4915,V4915)</f>
        <v>17-0017560</v>
      </c>
      <c r="C4915" t="s">
        <v>5826</v>
      </c>
      <c r="D4915" t="s">
        <v>2859</v>
      </c>
      <c r="E4915" t="s">
        <v>40</v>
      </c>
      <c r="F4915" t="s">
        <v>5854</v>
      </c>
      <c r="G4915" s="2">
        <v>103191101</v>
      </c>
      <c r="H4915" t="s">
        <v>42</v>
      </c>
      <c r="I4915" s="3">
        <v>1804</v>
      </c>
      <c r="J4915">
        <v>20170205</v>
      </c>
      <c r="K4915" s="4">
        <v>1558</v>
      </c>
      <c r="L4915">
        <v>1675453</v>
      </c>
      <c r="M4915" s="5">
        <v>601</v>
      </c>
      <c r="N4915" t="s">
        <v>43</v>
      </c>
      <c r="O4915" t="s">
        <v>83</v>
      </c>
      <c r="P4915" t="s">
        <v>124</v>
      </c>
      <c r="Q4915" s="5">
        <v>433</v>
      </c>
      <c r="R4915" s="5">
        <v>35307</v>
      </c>
      <c r="S4915" t="s">
        <v>524</v>
      </c>
      <c r="T4915" t="s">
        <v>78</v>
      </c>
      <c r="U4915" t="s">
        <v>48</v>
      </c>
      <c r="V4915" t="s">
        <v>6219</v>
      </c>
      <c r="W4915" t="s">
        <v>50</v>
      </c>
      <c r="X4915" t="s">
        <v>51</v>
      </c>
      <c r="Y4915">
        <v>0</v>
      </c>
      <c r="Z4915" t="s">
        <v>52</v>
      </c>
      <c r="AA4915">
        <v>2017</v>
      </c>
      <c r="AB4915" t="s">
        <v>86</v>
      </c>
      <c r="AC4915" t="s">
        <v>54</v>
      </c>
      <c r="AD4915" t="s">
        <v>208</v>
      </c>
      <c r="AE4915">
        <v>1255527</v>
      </c>
      <c r="AF4915" t="s">
        <v>80</v>
      </c>
      <c r="AG4915" t="s">
        <v>57</v>
      </c>
      <c r="AH4915" t="s">
        <v>52</v>
      </c>
      <c r="AI4915" t="s">
        <v>52</v>
      </c>
    </row>
    <row r="4916" spans="1:35" x14ac:dyDescent="0.25">
      <c r="A4916" s="13" t="str">
        <f t="shared" si="76"/>
        <v>http://dodappwlsprd2.cloud.pge.com:8003/ilis_rpt/dailyeventlogdetail.jsp?odbeventlogid=17-0017654&amp;numberofmonths=24&amp;showchangehistorylog=1</v>
      </c>
      <c r="B4916" s="14" t="str">
        <f>HYPERLINK(A4916,V4916)</f>
        <v>17-0017654</v>
      </c>
      <c r="C4916" t="s">
        <v>5826</v>
      </c>
      <c r="D4916" t="s">
        <v>2859</v>
      </c>
      <c r="E4916" t="s">
        <v>40</v>
      </c>
      <c r="F4916" t="s">
        <v>5896</v>
      </c>
      <c r="G4916" s="2">
        <v>103561102</v>
      </c>
      <c r="H4916" t="s">
        <v>61</v>
      </c>
      <c r="I4916" s="3">
        <v>6689</v>
      </c>
      <c r="J4916">
        <v>20170206</v>
      </c>
      <c r="K4916" s="4">
        <v>54</v>
      </c>
      <c r="L4916">
        <v>1675790</v>
      </c>
      <c r="M4916" s="5">
        <v>344</v>
      </c>
      <c r="N4916" t="s">
        <v>43</v>
      </c>
      <c r="O4916" t="s">
        <v>44</v>
      </c>
      <c r="P4916" t="s">
        <v>45</v>
      </c>
      <c r="Q4916" s="5">
        <v>19</v>
      </c>
      <c r="R4916" s="5">
        <v>6536</v>
      </c>
      <c r="S4916" t="s">
        <v>546</v>
      </c>
      <c r="T4916" t="s">
        <v>47</v>
      </c>
      <c r="U4916" t="s">
        <v>48</v>
      </c>
      <c r="V4916" t="s">
        <v>6220</v>
      </c>
      <c r="W4916" t="s">
        <v>50</v>
      </c>
      <c r="X4916" t="s">
        <v>51</v>
      </c>
      <c r="Y4916">
        <v>31303970</v>
      </c>
      <c r="Z4916" t="s">
        <v>94</v>
      </c>
      <c r="AA4916">
        <v>2017</v>
      </c>
      <c r="AB4916" t="s">
        <v>86</v>
      </c>
      <c r="AC4916" t="s">
        <v>54</v>
      </c>
      <c r="AD4916" t="s">
        <v>70</v>
      </c>
      <c r="AE4916">
        <v>1255619</v>
      </c>
      <c r="AF4916" t="s">
        <v>56</v>
      </c>
      <c r="AG4916" t="s">
        <v>57</v>
      </c>
      <c r="AH4916" t="s">
        <v>52</v>
      </c>
      <c r="AI4916" t="s">
        <v>52</v>
      </c>
    </row>
    <row r="4917" spans="1:35" x14ac:dyDescent="0.25">
      <c r="A4917" s="13" t="str">
        <f t="shared" si="76"/>
        <v>http://dodappwlsprd2.cloud.pge.com:8003/ilis_rpt/dailyeventlogdetail.jsp?odbeventlogid=17-0021273&amp;numberofmonths=24&amp;showchangehistorylog=1</v>
      </c>
      <c r="B4917" s="14" t="str">
        <f>HYPERLINK(A4917,V4917)</f>
        <v>17-0021273</v>
      </c>
      <c r="C4917" t="s">
        <v>5826</v>
      </c>
      <c r="D4917" t="s">
        <v>2859</v>
      </c>
      <c r="E4917" t="s">
        <v>59</v>
      </c>
      <c r="F4917" t="s">
        <v>6221</v>
      </c>
      <c r="G4917" s="2">
        <v>103751102</v>
      </c>
      <c r="H4917" t="s">
        <v>61</v>
      </c>
      <c r="I4917" s="3">
        <v>1449</v>
      </c>
      <c r="J4917">
        <v>20170215</v>
      </c>
      <c r="K4917" s="4">
        <v>1131</v>
      </c>
      <c r="L4917">
        <v>1689233</v>
      </c>
      <c r="M4917" s="5">
        <v>296</v>
      </c>
      <c r="N4917" t="s">
        <v>43</v>
      </c>
      <c r="O4917" t="s">
        <v>44</v>
      </c>
      <c r="P4917" t="s">
        <v>45</v>
      </c>
      <c r="Q4917" s="5">
        <v>98</v>
      </c>
      <c r="R4917" s="5">
        <v>29008</v>
      </c>
      <c r="S4917" t="s">
        <v>474</v>
      </c>
      <c r="T4917" t="s">
        <v>47</v>
      </c>
      <c r="U4917" t="s">
        <v>48</v>
      </c>
      <c r="V4917" t="s">
        <v>6222</v>
      </c>
      <c r="W4917" t="s">
        <v>50</v>
      </c>
      <c r="X4917" t="s">
        <v>51</v>
      </c>
      <c r="Y4917">
        <v>42949458</v>
      </c>
      <c r="Z4917" t="s">
        <v>52</v>
      </c>
      <c r="AA4917">
        <v>2017</v>
      </c>
      <c r="AB4917" t="s">
        <v>86</v>
      </c>
      <c r="AC4917" t="s">
        <v>54</v>
      </c>
      <c r="AD4917" t="s">
        <v>55</v>
      </c>
      <c r="AE4917">
        <v>1258540</v>
      </c>
      <c r="AF4917" t="s">
        <v>56</v>
      </c>
      <c r="AG4917" t="s">
        <v>57</v>
      </c>
      <c r="AH4917" t="s">
        <v>52</v>
      </c>
      <c r="AI4917" t="s">
        <v>52</v>
      </c>
    </row>
    <row r="4918" spans="1:35" x14ac:dyDescent="0.25">
      <c r="A4918" s="13" t="str">
        <f t="shared" si="76"/>
        <v>http://dodappwlsprd2.cloud.pge.com:8003/ilis_rpt/dailyeventlogdetail.jsp?odbeventlogid=17-0021594&amp;numberofmonths=24&amp;showchangehistorylog=1</v>
      </c>
      <c r="B4918" s="14" t="str">
        <f>HYPERLINK(A4918,V4918)</f>
        <v>17-0021594</v>
      </c>
      <c r="C4918" t="s">
        <v>5826</v>
      </c>
      <c r="D4918" t="s">
        <v>2859</v>
      </c>
      <c r="E4918" t="s">
        <v>40</v>
      </c>
      <c r="F4918" t="s">
        <v>5840</v>
      </c>
      <c r="G4918" s="2">
        <v>102812101</v>
      </c>
      <c r="H4918" t="s">
        <v>61</v>
      </c>
      <c r="I4918" s="3">
        <v>3121</v>
      </c>
      <c r="J4918">
        <v>20170216</v>
      </c>
      <c r="K4918" s="4">
        <v>126</v>
      </c>
      <c r="L4918">
        <v>1689782</v>
      </c>
      <c r="M4918" s="5">
        <v>784</v>
      </c>
      <c r="N4918" t="s">
        <v>43</v>
      </c>
      <c r="O4918" t="s">
        <v>44</v>
      </c>
      <c r="P4918" t="s">
        <v>45</v>
      </c>
      <c r="Q4918" s="5">
        <v>30</v>
      </c>
      <c r="R4918" s="5">
        <v>21908</v>
      </c>
      <c r="S4918" t="s">
        <v>637</v>
      </c>
      <c r="T4918" t="s">
        <v>92</v>
      </c>
      <c r="U4918" t="s">
        <v>48</v>
      </c>
      <c r="V4918" t="s">
        <v>6223</v>
      </c>
      <c r="W4918" t="s">
        <v>50</v>
      </c>
      <c r="X4918" t="s">
        <v>51</v>
      </c>
      <c r="Y4918">
        <v>0</v>
      </c>
      <c r="Z4918" t="s">
        <v>94</v>
      </c>
      <c r="AA4918">
        <v>2017</v>
      </c>
      <c r="AB4918" t="s">
        <v>86</v>
      </c>
      <c r="AC4918" t="s">
        <v>54</v>
      </c>
      <c r="AD4918" t="s">
        <v>55</v>
      </c>
      <c r="AE4918">
        <v>1258787</v>
      </c>
      <c r="AF4918" t="s">
        <v>95</v>
      </c>
      <c r="AG4918" t="s">
        <v>57</v>
      </c>
      <c r="AH4918" t="s">
        <v>52</v>
      </c>
      <c r="AI4918" t="s">
        <v>52</v>
      </c>
    </row>
    <row r="4919" spans="1:35" x14ac:dyDescent="0.25">
      <c r="A4919" s="13" t="str">
        <f t="shared" si="76"/>
        <v>http://dodappwlsprd2.cloud.pge.com:8003/ilis_rpt/dailyeventlogdetail.jsp?odbeventlogid=17-0021518&amp;numberofmonths=24&amp;showchangehistorylog=1</v>
      </c>
      <c r="B4919" s="14" t="str">
        <f>HYPERLINK(A4919,V4919)</f>
        <v>17-0021518</v>
      </c>
      <c r="C4919" t="s">
        <v>5826</v>
      </c>
      <c r="D4919" t="s">
        <v>2859</v>
      </c>
      <c r="E4919" t="s">
        <v>59</v>
      </c>
      <c r="F4919" t="s">
        <v>5868</v>
      </c>
      <c r="G4919" s="2">
        <v>102831104</v>
      </c>
      <c r="H4919" t="s">
        <v>61</v>
      </c>
      <c r="I4919" s="3">
        <v>27087</v>
      </c>
      <c r="J4919">
        <v>20170216</v>
      </c>
      <c r="K4919" s="4">
        <v>636</v>
      </c>
      <c r="L4919">
        <v>1690095</v>
      </c>
      <c r="M4919" s="5">
        <v>264</v>
      </c>
      <c r="N4919" t="s">
        <v>43</v>
      </c>
      <c r="O4919" t="s">
        <v>44</v>
      </c>
      <c r="P4919" t="s">
        <v>45</v>
      </c>
      <c r="Q4919" s="5">
        <v>3</v>
      </c>
      <c r="R4919" s="5">
        <v>792</v>
      </c>
      <c r="S4919" t="s">
        <v>526</v>
      </c>
      <c r="T4919" t="s">
        <v>47</v>
      </c>
      <c r="U4919" t="s">
        <v>48</v>
      </c>
      <c r="V4919" t="s">
        <v>6224</v>
      </c>
      <c r="W4919" t="s">
        <v>50</v>
      </c>
      <c r="X4919" t="s">
        <v>51</v>
      </c>
      <c r="Y4919">
        <v>0</v>
      </c>
      <c r="Z4919" t="s">
        <v>94</v>
      </c>
      <c r="AA4919">
        <v>2017</v>
      </c>
      <c r="AB4919" t="s">
        <v>86</v>
      </c>
      <c r="AC4919" t="s">
        <v>54</v>
      </c>
      <c r="AD4919" t="s">
        <v>87</v>
      </c>
      <c r="AE4919">
        <v>1258716</v>
      </c>
      <c r="AF4919" t="s">
        <v>56</v>
      </c>
      <c r="AG4919" t="s">
        <v>57</v>
      </c>
      <c r="AH4919" t="s">
        <v>52</v>
      </c>
      <c r="AI4919" t="s">
        <v>52</v>
      </c>
    </row>
    <row r="4920" spans="1:35" x14ac:dyDescent="0.25">
      <c r="A4920" s="13" t="str">
        <f t="shared" si="76"/>
        <v>http://dodappwlsprd2.cloud.pge.com:8003/ilis_rpt/dailyeventlogdetail.jsp?odbeventlogid=17-0021473&amp;numberofmonths=24&amp;showchangehistorylog=1</v>
      </c>
      <c r="B4920" s="14" t="str">
        <f>HYPERLINK(A4920,V4920)</f>
        <v>17-0021473</v>
      </c>
      <c r="C4920" t="s">
        <v>5826</v>
      </c>
      <c r="D4920" t="s">
        <v>2859</v>
      </c>
      <c r="E4920" t="s">
        <v>40</v>
      </c>
      <c r="F4920" t="s">
        <v>6080</v>
      </c>
      <c r="G4920" s="2">
        <v>103104401</v>
      </c>
      <c r="H4920" t="s">
        <v>81</v>
      </c>
      <c r="I4920" s="3">
        <v>72</v>
      </c>
      <c r="J4920">
        <v>20170216</v>
      </c>
      <c r="K4920" s="4">
        <v>311</v>
      </c>
      <c r="L4920">
        <v>1689879</v>
      </c>
      <c r="M4920" s="5">
        <v>3914</v>
      </c>
      <c r="N4920" t="s">
        <v>43</v>
      </c>
      <c r="O4920" t="s">
        <v>44</v>
      </c>
      <c r="P4920" t="s">
        <v>45</v>
      </c>
      <c r="Q4920" s="5">
        <v>1848</v>
      </c>
      <c r="R4920" s="5">
        <v>757705</v>
      </c>
      <c r="S4920" t="s">
        <v>637</v>
      </c>
      <c r="T4920" t="s">
        <v>78</v>
      </c>
      <c r="U4920" t="s">
        <v>48</v>
      </c>
      <c r="V4920" t="s">
        <v>6225</v>
      </c>
      <c r="W4920" t="s">
        <v>50</v>
      </c>
      <c r="X4920" t="s">
        <v>51</v>
      </c>
      <c r="Y4920">
        <v>0</v>
      </c>
      <c r="Z4920" t="s">
        <v>94</v>
      </c>
      <c r="AA4920">
        <v>2017</v>
      </c>
      <c r="AB4920" t="s">
        <v>86</v>
      </c>
      <c r="AC4920" t="s">
        <v>54</v>
      </c>
      <c r="AD4920" t="s">
        <v>87</v>
      </c>
      <c r="AE4920">
        <v>1258682</v>
      </c>
      <c r="AF4920" t="s">
        <v>80</v>
      </c>
      <c r="AG4920" t="s">
        <v>57</v>
      </c>
      <c r="AH4920" t="s">
        <v>52</v>
      </c>
      <c r="AI4920" t="s">
        <v>52</v>
      </c>
    </row>
    <row r="4921" spans="1:35" x14ac:dyDescent="0.25">
      <c r="A4921" s="13" t="str">
        <f t="shared" si="76"/>
        <v>http://dodappwlsprd2.cloud.pge.com:8003/ilis_rpt/dailyeventlogdetail.jsp?odbeventlogid=17-0021446&amp;numberofmonths=24&amp;showchangehistorylog=1</v>
      </c>
      <c r="B4921" s="14" t="str">
        <f>HYPERLINK(A4921,V4921)</f>
        <v>17-0021446</v>
      </c>
      <c r="C4921" t="s">
        <v>5826</v>
      </c>
      <c r="D4921" t="s">
        <v>2859</v>
      </c>
      <c r="E4921" t="s">
        <v>40</v>
      </c>
      <c r="F4921" t="s">
        <v>5836</v>
      </c>
      <c r="G4921" s="2">
        <v>102541101</v>
      </c>
      <c r="H4921" t="s">
        <v>42</v>
      </c>
      <c r="I4921" s="3">
        <v>80454</v>
      </c>
      <c r="J4921">
        <v>20170216</v>
      </c>
      <c r="K4921" s="4">
        <v>315</v>
      </c>
      <c r="L4921">
        <v>1689873</v>
      </c>
      <c r="M4921" s="5">
        <v>592</v>
      </c>
      <c r="N4921" t="s">
        <v>43</v>
      </c>
      <c r="O4921" t="s">
        <v>44</v>
      </c>
      <c r="P4921" t="s">
        <v>45</v>
      </c>
      <c r="Q4921" s="5">
        <v>241</v>
      </c>
      <c r="R4921" s="5">
        <v>44392</v>
      </c>
      <c r="S4921" t="s">
        <v>674</v>
      </c>
      <c r="T4921" t="s">
        <v>47</v>
      </c>
      <c r="U4921" t="s">
        <v>48</v>
      </c>
      <c r="V4921" t="s">
        <v>6226</v>
      </c>
      <c r="W4921" t="s">
        <v>50</v>
      </c>
      <c r="X4921" t="s">
        <v>51</v>
      </c>
      <c r="Y4921">
        <v>0</v>
      </c>
      <c r="Z4921" t="s">
        <v>94</v>
      </c>
      <c r="AA4921">
        <v>2017</v>
      </c>
      <c r="AB4921" t="s">
        <v>86</v>
      </c>
      <c r="AC4921" t="s">
        <v>54</v>
      </c>
      <c r="AD4921" t="s">
        <v>87</v>
      </c>
      <c r="AE4921">
        <v>1258655</v>
      </c>
      <c r="AF4921" t="s">
        <v>56</v>
      </c>
      <c r="AG4921" t="s">
        <v>57</v>
      </c>
      <c r="AH4921" t="s">
        <v>52</v>
      </c>
      <c r="AI4921" t="s">
        <v>52</v>
      </c>
    </row>
    <row r="4922" spans="1:35" x14ac:dyDescent="0.25">
      <c r="A4922" s="13" t="str">
        <f t="shared" si="76"/>
        <v>http://dodappwlsprd2.cloud.pge.com:8003/ilis_rpt/dailyeventlogdetail.jsp?odbeventlogid=17-0021532&amp;numberofmonths=24&amp;showchangehistorylog=1</v>
      </c>
      <c r="B4922" s="14" t="str">
        <f>HYPERLINK(A4922,V4922)</f>
        <v>17-0021532</v>
      </c>
      <c r="C4922" t="s">
        <v>5826</v>
      </c>
      <c r="D4922" t="s">
        <v>2859</v>
      </c>
      <c r="E4922" t="s">
        <v>59</v>
      </c>
      <c r="F4922" t="s">
        <v>5832</v>
      </c>
      <c r="G4922" s="2">
        <v>102541102</v>
      </c>
      <c r="H4922" t="s">
        <v>61</v>
      </c>
      <c r="I4922" s="3">
        <v>7595</v>
      </c>
      <c r="J4922">
        <v>20170216</v>
      </c>
      <c r="K4922" s="4">
        <v>650</v>
      </c>
      <c r="L4922">
        <v>1690102</v>
      </c>
      <c r="M4922" s="5">
        <v>185</v>
      </c>
      <c r="N4922" t="s">
        <v>43</v>
      </c>
      <c r="O4922" t="s">
        <v>44</v>
      </c>
      <c r="P4922" t="s">
        <v>45</v>
      </c>
      <c r="Q4922" s="5">
        <v>14</v>
      </c>
      <c r="R4922" s="5">
        <v>2590</v>
      </c>
      <c r="S4922" t="s">
        <v>524</v>
      </c>
      <c r="T4922" t="s">
        <v>47</v>
      </c>
      <c r="U4922" t="s">
        <v>48</v>
      </c>
      <c r="V4922" t="s">
        <v>6227</v>
      </c>
      <c r="W4922" t="s">
        <v>50</v>
      </c>
      <c r="X4922" t="s">
        <v>51</v>
      </c>
      <c r="Y4922">
        <v>0</v>
      </c>
      <c r="Z4922" t="s">
        <v>94</v>
      </c>
      <c r="AA4922">
        <v>2017</v>
      </c>
      <c r="AB4922" t="s">
        <v>86</v>
      </c>
      <c r="AC4922" t="s">
        <v>54</v>
      </c>
      <c r="AD4922" t="s">
        <v>87</v>
      </c>
      <c r="AE4922">
        <v>1258726</v>
      </c>
      <c r="AF4922" t="s">
        <v>56</v>
      </c>
      <c r="AG4922" t="s">
        <v>57</v>
      </c>
      <c r="AH4922" t="s">
        <v>52</v>
      </c>
      <c r="AI4922" t="s">
        <v>52</v>
      </c>
    </row>
    <row r="4923" spans="1:35" x14ac:dyDescent="0.25">
      <c r="A4923" s="13" t="str">
        <f t="shared" si="76"/>
        <v>http://dodappwlsprd2.cloud.pge.com:8003/ilis_rpt/dailyeventlogdetail.jsp?odbeventlogid=17-0026682&amp;numberofmonths=24&amp;showchangehistorylog=1</v>
      </c>
      <c r="B4923" s="14" t="str">
        <f>HYPERLINK(A4923,V4923)</f>
        <v>17-0026682</v>
      </c>
      <c r="C4923" t="s">
        <v>5826</v>
      </c>
      <c r="D4923" t="s">
        <v>2859</v>
      </c>
      <c r="E4923" t="s">
        <v>40</v>
      </c>
      <c r="F4923" t="s">
        <v>5928</v>
      </c>
      <c r="G4923" s="2">
        <v>103321101</v>
      </c>
      <c r="H4923" t="s">
        <v>61</v>
      </c>
      <c r="I4923" s="3">
        <v>1173</v>
      </c>
      <c r="J4923">
        <v>20170225</v>
      </c>
      <c r="K4923" s="4">
        <v>329</v>
      </c>
      <c r="L4923">
        <v>1713619</v>
      </c>
      <c r="M4923" s="5">
        <v>906</v>
      </c>
      <c r="N4923" t="s">
        <v>43</v>
      </c>
      <c r="O4923" t="s">
        <v>423</v>
      </c>
      <c r="P4923" t="s">
        <v>2656</v>
      </c>
      <c r="Q4923" s="5">
        <v>37</v>
      </c>
      <c r="R4923" s="5">
        <v>28814</v>
      </c>
      <c r="S4923" t="s">
        <v>3374</v>
      </c>
      <c r="T4923" t="s">
        <v>92</v>
      </c>
      <c r="U4923" t="s">
        <v>48</v>
      </c>
      <c r="V4923" t="s">
        <v>6228</v>
      </c>
      <c r="W4923" t="s">
        <v>50</v>
      </c>
      <c r="X4923" t="s">
        <v>51</v>
      </c>
      <c r="Y4923">
        <v>31307785</v>
      </c>
      <c r="Z4923" t="s">
        <v>52</v>
      </c>
      <c r="AA4923">
        <v>2017</v>
      </c>
      <c r="AB4923" t="s">
        <v>86</v>
      </c>
      <c r="AC4923" t="s">
        <v>54</v>
      </c>
      <c r="AD4923" t="s">
        <v>55</v>
      </c>
      <c r="AE4923">
        <v>1263346</v>
      </c>
      <c r="AF4923" t="s">
        <v>95</v>
      </c>
      <c r="AG4923" t="s">
        <v>57</v>
      </c>
      <c r="AH4923" t="s">
        <v>52</v>
      </c>
      <c r="AI4923" t="s">
        <v>52</v>
      </c>
    </row>
    <row r="4924" spans="1:35" x14ac:dyDescent="0.25">
      <c r="A4924" s="13" t="str">
        <f t="shared" si="76"/>
        <v>http://dodappwlsprd2.cloud.pge.com:8003/ilis_rpt/dailyeventlogdetail.jsp?odbeventlogid=17-0026715&amp;numberofmonths=24&amp;showchangehistorylog=1</v>
      </c>
      <c r="B4924" s="14" t="str">
        <f>HYPERLINK(A4924,V4924)</f>
        <v>17-0026715</v>
      </c>
      <c r="C4924" t="s">
        <v>5826</v>
      </c>
      <c r="D4924" t="s">
        <v>2859</v>
      </c>
      <c r="E4924" t="s">
        <v>40</v>
      </c>
      <c r="F4924" t="s">
        <v>5901</v>
      </c>
      <c r="G4924" s="2">
        <v>103561101</v>
      </c>
      <c r="H4924" t="s">
        <v>496</v>
      </c>
      <c r="I4924" s="3" t="s">
        <v>6229</v>
      </c>
      <c r="J4924">
        <v>20170225</v>
      </c>
      <c r="K4924" s="4">
        <v>1319</v>
      </c>
      <c r="L4924">
        <v>1713896</v>
      </c>
      <c r="M4924" s="5">
        <v>102</v>
      </c>
      <c r="N4924" t="s">
        <v>43</v>
      </c>
      <c r="O4924" t="s">
        <v>89</v>
      </c>
      <c r="P4924" t="s">
        <v>455</v>
      </c>
      <c r="Q4924" s="5">
        <v>675</v>
      </c>
      <c r="R4924" s="5">
        <v>44059</v>
      </c>
      <c r="S4924" t="s">
        <v>474</v>
      </c>
      <c r="T4924" t="s">
        <v>47</v>
      </c>
      <c r="U4924" t="s">
        <v>48</v>
      </c>
      <c r="V4924" t="s">
        <v>6230</v>
      </c>
      <c r="W4924" t="s">
        <v>50</v>
      </c>
      <c r="X4924" t="s">
        <v>51</v>
      </c>
      <c r="Y4924">
        <v>42953887</v>
      </c>
      <c r="Z4924" t="s">
        <v>52</v>
      </c>
      <c r="AA4924">
        <v>2017</v>
      </c>
      <c r="AB4924" t="s">
        <v>86</v>
      </c>
      <c r="AC4924" t="s">
        <v>54</v>
      </c>
      <c r="AD4924" t="s">
        <v>55</v>
      </c>
      <c r="AE4924">
        <v>1263407</v>
      </c>
      <c r="AF4924" t="s">
        <v>56</v>
      </c>
      <c r="AG4924" t="s">
        <v>57</v>
      </c>
      <c r="AH4924" t="s">
        <v>52</v>
      </c>
      <c r="AI4924" t="s">
        <v>54</v>
      </c>
    </row>
    <row r="4925" spans="1:35" x14ac:dyDescent="0.25">
      <c r="A4925" s="13" t="str">
        <f t="shared" si="76"/>
        <v>http://dodappwlsprd2.cloud.pge.com:8003/ilis_rpt/dailyeventlogdetail.jsp?odbeventlogid=17-0032503&amp;numberofmonths=24&amp;showchangehistorylog=1</v>
      </c>
      <c r="B4925" s="14" t="str">
        <f>HYPERLINK(A4925,V4925)</f>
        <v>17-0032503</v>
      </c>
      <c r="C4925" t="s">
        <v>5826</v>
      </c>
      <c r="D4925" t="s">
        <v>2859</v>
      </c>
      <c r="E4925" t="s">
        <v>40</v>
      </c>
      <c r="F4925" t="s">
        <v>6231</v>
      </c>
      <c r="G4925" s="2">
        <v>103541105</v>
      </c>
      <c r="H4925" t="s">
        <v>61</v>
      </c>
      <c r="I4925" s="3">
        <v>1699</v>
      </c>
      <c r="J4925">
        <v>20170321</v>
      </c>
      <c r="K4925" s="4">
        <v>1626</v>
      </c>
      <c r="L4925">
        <v>1732309</v>
      </c>
      <c r="M4925" s="5">
        <v>250</v>
      </c>
      <c r="N4925" t="s">
        <v>43</v>
      </c>
      <c r="O4925" t="s">
        <v>44</v>
      </c>
      <c r="P4925" t="s">
        <v>45</v>
      </c>
      <c r="Q4925" s="5">
        <v>111</v>
      </c>
      <c r="R4925" s="5">
        <v>9185</v>
      </c>
      <c r="S4925" t="s">
        <v>1398</v>
      </c>
      <c r="T4925" t="s">
        <v>47</v>
      </c>
      <c r="U4925" t="s">
        <v>48</v>
      </c>
      <c r="V4925" t="s">
        <v>6232</v>
      </c>
      <c r="W4925" t="s">
        <v>50</v>
      </c>
      <c r="X4925" t="s">
        <v>51</v>
      </c>
      <c r="Y4925">
        <v>31313853</v>
      </c>
      <c r="Z4925" t="s">
        <v>94</v>
      </c>
      <c r="AA4925">
        <v>2017</v>
      </c>
      <c r="AB4925" t="s">
        <v>103</v>
      </c>
      <c r="AC4925" t="s">
        <v>54</v>
      </c>
      <c r="AD4925" t="s">
        <v>87</v>
      </c>
      <c r="AE4925">
        <v>1267839</v>
      </c>
      <c r="AF4925" t="s">
        <v>56</v>
      </c>
      <c r="AG4925" t="s">
        <v>57</v>
      </c>
      <c r="AH4925" t="s">
        <v>52</v>
      </c>
      <c r="AI4925" t="s">
        <v>52</v>
      </c>
    </row>
    <row r="4926" spans="1:35" x14ac:dyDescent="0.25">
      <c r="A4926" s="13" t="str">
        <f t="shared" si="76"/>
        <v>http://dodappwlsprd2.cloud.pge.com:8003/ilis_rpt/dailyeventlogdetail.jsp?odbeventlogid=17-0035270&amp;numberofmonths=24&amp;showchangehistorylog=1</v>
      </c>
      <c r="B4926" s="14" t="str">
        <f>HYPERLINK(A4926,V4926)</f>
        <v>17-0035270</v>
      </c>
      <c r="C4926" t="s">
        <v>5826</v>
      </c>
      <c r="D4926" t="s">
        <v>2859</v>
      </c>
      <c r="E4926" t="s">
        <v>40</v>
      </c>
      <c r="F4926" t="s">
        <v>5992</v>
      </c>
      <c r="G4926" s="2">
        <v>103311101</v>
      </c>
      <c r="H4926" t="s">
        <v>42</v>
      </c>
      <c r="I4926" s="3">
        <v>45984</v>
      </c>
      <c r="J4926">
        <v>20170330</v>
      </c>
      <c r="K4926" s="4">
        <v>1829</v>
      </c>
      <c r="L4926">
        <v>1740212</v>
      </c>
      <c r="M4926" s="5">
        <v>183</v>
      </c>
      <c r="N4926" t="s">
        <v>43</v>
      </c>
      <c r="O4926" t="s">
        <v>89</v>
      </c>
      <c r="P4926" t="s">
        <v>455</v>
      </c>
      <c r="Q4926" s="5">
        <v>933</v>
      </c>
      <c r="R4926" s="5">
        <v>91931</v>
      </c>
      <c r="S4926" t="s">
        <v>3624</v>
      </c>
      <c r="T4926" t="s">
        <v>47</v>
      </c>
      <c r="U4926" t="s">
        <v>66</v>
      </c>
      <c r="V4926" t="s">
        <v>6233</v>
      </c>
      <c r="W4926" t="s">
        <v>50</v>
      </c>
      <c r="X4926" t="s">
        <v>51</v>
      </c>
      <c r="Y4926">
        <v>31315962</v>
      </c>
      <c r="Z4926" t="s">
        <v>94</v>
      </c>
      <c r="AA4926">
        <v>2017</v>
      </c>
      <c r="AB4926" t="s">
        <v>103</v>
      </c>
      <c r="AC4926" t="s">
        <v>54</v>
      </c>
      <c r="AD4926" t="s">
        <v>55</v>
      </c>
      <c r="AE4926">
        <v>1269901</v>
      </c>
      <c r="AF4926" t="s">
        <v>56</v>
      </c>
      <c r="AG4926" t="s">
        <v>57</v>
      </c>
      <c r="AH4926" t="s">
        <v>52</v>
      </c>
      <c r="AI4926" t="s">
        <v>52</v>
      </c>
    </row>
    <row r="4927" spans="1:35" x14ac:dyDescent="0.25">
      <c r="A4927" s="13" t="str">
        <f t="shared" si="76"/>
        <v>http://dodappwlsprd2.cloud.pge.com:8003/ilis_rpt/dailyeventlogdetail.jsp?odbeventlogid=17-0035578&amp;numberofmonths=24&amp;showchangehistorylog=1</v>
      </c>
      <c r="B4927" s="14" t="str">
        <f>HYPERLINK(A4927,V4927)</f>
        <v>17-0035578</v>
      </c>
      <c r="C4927" t="s">
        <v>5826</v>
      </c>
      <c r="D4927" t="s">
        <v>2859</v>
      </c>
      <c r="E4927" t="s">
        <v>59</v>
      </c>
      <c r="F4927" t="s">
        <v>5836</v>
      </c>
      <c r="G4927" s="2">
        <v>102541101</v>
      </c>
      <c r="H4927" t="s">
        <v>81</v>
      </c>
      <c r="I4927" s="3">
        <v>11012</v>
      </c>
      <c r="J4927">
        <v>20170331</v>
      </c>
      <c r="K4927" s="4">
        <v>1227</v>
      </c>
      <c r="L4927">
        <v>1741248</v>
      </c>
      <c r="M4927" s="5">
        <v>993</v>
      </c>
      <c r="N4927" t="s">
        <v>43</v>
      </c>
      <c r="O4927" t="s">
        <v>44</v>
      </c>
      <c r="P4927" t="s">
        <v>45</v>
      </c>
      <c r="Q4927" s="5">
        <v>241</v>
      </c>
      <c r="R4927" s="5">
        <v>146251</v>
      </c>
      <c r="S4927" t="s">
        <v>6060</v>
      </c>
      <c r="T4927" t="s">
        <v>47</v>
      </c>
      <c r="U4927" t="s">
        <v>48</v>
      </c>
      <c r="V4927" t="s">
        <v>6234</v>
      </c>
      <c r="W4927" t="s">
        <v>50</v>
      </c>
      <c r="X4927" t="s">
        <v>51</v>
      </c>
      <c r="Y4927">
        <v>31316104</v>
      </c>
      <c r="Z4927" t="s">
        <v>94</v>
      </c>
      <c r="AA4927">
        <v>2017</v>
      </c>
      <c r="AB4927" t="s">
        <v>103</v>
      </c>
      <c r="AC4927" t="s">
        <v>54</v>
      </c>
      <c r="AD4927" t="s">
        <v>208</v>
      </c>
      <c r="AE4927">
        <v>1270161</v>
      </c>
      <c r="AF4927" t="s">
        <v>56</v>
      </c>
      <c r="AG4927" t="s">
        <v>57</v>
      </c>
      <c r="AH4927" t="s">
        <v>52</v>
      </c>
      <c r="AI4927" t="s">
        <v>52</v>
      </c>
    </row>
    <row r="4928" spans="1:35" x14ac:dyDescent="0.25">
      <c r="A4928" s="13" t="str">
        <f t="shared" si="76"/>
        <v>http://dodappwlsprd2.cloud.pge.com:8003/ilis_rpt/dailyeventlogdetail.jsp?odbeventlogid=17-0038212&amp;numberofmonths=24&amp;showchangehistorylog=1</v>
      </c>
      <c r="B4928" s="14" t="str">
        <f>HYPERLINK(A4928,V4928)</f>
        <v>17-0038212</v>
      </c>
      <c r="C4928" t="s">
        <v>5826</v>
      </c>
      <c r="D4928" t="s">
        <v>2859</v>
      </c>
      <c r="E4928" t="s">
        <v>40</v>
      </c>
      <c r="F4928" t="s">
        <v>5935</v>
      </c>
      <c r="G4928" s="2">
        <v>103521103</v>
      </c>
      <c r="H4928" t="s">
        <v>61</v>
      </c>
      <c r="I4928" s="3">
        <v>6149</v>
      </c>
      <c r="J4928">
        <v>20170408</v>
      </c>
      <c r="K4928" s="4">
        <v>124</v>
      </c>
      <c r="L4928">
        <v>1752265</v>
      </c>
      <c r="M4928" s="5">
        <v>530</v>
      </c>
      <c r="N4928" t="s">
        <v>43</v>
      </c>
      <c r="O4928" t="s">
        <v>44</v>
      </c>
      <c r="P4928" t="s">
        <v>45</v>
      </c>
      <c r="Q4928" s="5">
        <v>13</v>
      </c>
      <c r="R4928" s="5">
        <v>6890</v>
      </c>
      <c r="S4928" t="s">
        <v>480</v>
      </c>
      <c r="T4928" t="s">
        <v>47</v>
      </c>
      <c r="U4928" t="s">
        <v>48</v>
      </c>
      <c r="V4928" t="s">
        <v>6235</v>
      </c>
      <c r="W4928" t="s">
        <v>50</v>
      </c>
      <c r="X4928" t="s">
        <v>51</v>
      </c>
      <c r="Y4928">
        <v>0</v>
      </c>
      <c r="Z4928" t="s">
        <v>94</v>
      </c>
      <c r="AA4928">
        <v>2017</v>
      </c>
      <c r="AB4928" t="s">
        <v>114</v>
      </c>
      <c r="AC4928" t="s">
        <v>54</v>
      </c>
      <c r="AD4928" t="s">
        <v>55</v>
      </c>
      <c r="AE4928">
        <v>1272268</v>
      </c>
      <c r="AF4928" t="s">
        <v>56</v>
      </c>
      <c r="AG4928" t="s">
        <v>57</v>
      </c>
      <c r="AH4928" t="s">
        <v>52</v>
      </c>
      <c r="AI4928" t="s">
        <v>52</v>
      </c>
    </row>
    <row r="4929" spans="1:35" x14ac:dyDescent="0.25">
      <c r="A4929" s="13" t="str">
        <f t="shared" si="76"/>
        <v>http://dodappwlsprd2.cloud.pge.com:8003/ilis_rpt/dailyeventlogdetail.jsp?odbeventlogid=17-0038462&amp;numberofmonths=24&amp;showchangehistorylog=1</v>
      </c>
      <c r="B4929" s="14" t="str">
        <f>HYPERLINK(A4929,V4929)</f>
        <v>17-0038462</v>
      </c>
      <c r="C4929" t="s">
        <v>5826</v>
      </c>
      <c r="D4929" t="s">
        <v>2859</v>
      </c>
      <c r="E4929" t="s">
        <v>59</v>
      </c>
      <c r="F4929" t="s">
        <v>5952</v>
      </c>
      <c r="G4929" s="2">
        <v>103201101</v>
      </c>
      <c r="H4929" t="s">
        <v>61</v>
      </c>
      <c r="I4929" s="3">
        <v>1953</v>
      </c>
      <c r="J4929">
        <v>20170409</v>
      </c>
      <c r="K4929" s="4">
        <v>1354</v>
      </c>
      <c r="L4929">
        <v>1753388</v>
      </c>
      <c r="M4929" s="5">
        <v>426</v>
      </c>
      <c r="N4929" t="s">
        <v>43</v>
      </c>
      <c r="O4929" t="s">
        <v>89</v>
      </c>
      <c r="P4929" t="s">
        <v>455</v>
      </c>
      <c r="Q4929" s="5">
        <v>3</v>
      </c>
      <c r="R4929" s="5">
        <v>1278</v>
      </c>
      <c r="S4929" t="s">
        <v>471</v>
      </c>
      <c r="T4929" t="s">
        <v>106</v>
      </c>
      <c r="U4929" t="s">
        <v>48</v>
      </c>
      <c r="V4929" t="s">
        <v>6236</v>
      </c>
      <c r="W4929" t="s">
        <v>50</v>
      </c>
      <c r="X4929" t="s">
        <v>51</v>
      </c>
      <c r="Y4929">
        <v>42986960</v>
      </c>
      <c r="Z4929" t="s">
        <v>52</v>
      </c>
      <c r="AA4929">
        <v>2017</v>
      </c>
      <c r="AB4929" t="s">
        <v>114</v>
      </c>
      <c r="AC4929" t="s">
        <v>54</v>
      </c>
      <c r="AD4929" t="s">
        <v>55</v>
      </c>
      <c r="AE4929">
        <v>1272515</v>
      </c>
      <c r="AF4929" t="s">
        <v>108</v>
      </c>
      <c r="AG4929" t="s">
        <v>57</v>
      </c>
      <c r="AH4929" t="s">
        <v>52</v>
      </c>
      <c r="AI4929" t="s">
        <v>52</v>
      </c>
    </row>
    <row r="4930" spans="1:35" x14ac:dyDescent="0.25">
      <c r="A4930" s="13" t="str">
        <f t="shared" si="76"/>
        <v>http://dodappwlsprd2.cloud.pge.com:8003/ilis_rpt/dailyeventlogdetail.jsp?odbeventlogid=17-0038479&amp;numberofmonths=24&amp;showchangehistorylog=1</v>
      </c>
      <c r="B4930" s="14" t="str">
        <f>HYPERLINK(A4930,V4930)</f>
        <v>17-0038479</v>
      </c>
      <c r="C4930" t="s">
        <v>5826</v>
      </c>
      <c r="D4930" t="s">
        <v>2859</v>
      </c>
      <c r="E4930" t="s">
        <v>59</v>
      </c>
      <c r="F4930" t="s">
        <v>5898</v>
      </c>
      <c r="G4930" s="2">
        <v>103221101</v>
      </c>
      <c r="H4930" t="s">
        <v>61</v>
      </c>
      <c r="I4930" s="3">
        <v>683</v>
      </c>
      <c r="J4930">
        <v>20170409</v>
      </c>
      <c r="K4930" s="4">
        <v>1600</v>
      </c>
      <c r="L4930">
        <v>1753659</v>
      </c>
      <c r="M4930" s="5">
        <v>665</v>
      </c>
      <c r="N4930" t="s">
        <v>43</v>
      </c>
      <c r="O4930" t="s">
        <v>44</v>
      </c>
      <c r="P4930" t="s">
        <v>111</v>
      </c>
      <c r="Q4930" s="5">
        <v>7</v>
      </c>
      <c r="R4930" s="5">
        <v>4655</v>
      </c>
      <c r="S4930" t="s">
        <v>463</v>
      </c>
      <c r="T4930" t="s">
        <v>47</v>
      </c>
      <c r="U4930" t="s">
        <v>48</v>
      </c>
      <c r="V4930" t="s">
        <v>6237</v>
      </c>
      <c r="W4930" t="s">
        <v>50</v>
      </c>
      <c r="X4930" t="s">
        <v>51</v>
      </c>
      <c r="Y4930">
        <v>31318607</v>
      </c>
      <c r="Z4930" t="s">
        <v>52</v>
      </c>
      <c r="AA4930">
        <v>2017</v>
      </c>
      <c r="AB4930" t="s">
        <v>114</v>
      </c>
      <c r="AC4930" t="s">
        <v>54</v>
      </c>
      <c r="AD4930" t="s">
        <v>55</v>
      </c>
      <c r="AE4930">
        <v>1272532</v>
      </c>
      <c r="AF4930" t="s">
        <v>56</v>
      </c>
      <c r="AG4930" t="s">
        <v>57</v>
      </c>
      <c r="AH4930" t="s">
        <v>52</v>
      </c>
      <c r="AI4930" t="s">
        <v>52</v>
      </c>
    </row>
    <row r="4931" spans="1:35" x14ac:dyDescent="0.25">
      <c r="A4931" s="13" t="str">
        <f t="shared" si="76"/>
        <v>http://dodappwlsprd2.cloud.pge.com:8003/ilis_rpt/dailyeventlogdetail.jsp?odbeventlogid=17-0039578&amp;numberofmonths=24&amp;showchangehistorylog=1</v>
      </c>
      <c r="B4931" s="14" t="str">
        <f>HYPERLINK(A4931,V4931)</f>
        <v>17-0039578</v>
      </c>
      <c r="C4931" t="s">
        <v>5826</v>
      </c>
      <c r="D4931" t="s">
        <v>2859</v>
      </c>
      <c r="E4931" t="s">
        <v>59</v>
      </c>
      <c r="F4931" t="s">
        <v>5873</v>
      </c>
      <c r="G4931" s="2">
        <v>102831101</v>
      </c>
      <c r="H4931" t="s">
        <v>61</v>
      </c>
      <c r="I4931" s="3">
        <v>5185</v>
      </c>
      <c r="J4931">
        <v>20170412</v>
      </c>
      <c r="K4931" s="4">
        <v>1246</v>
      </c>
      <c r="L4931">
        <v>1756193</v>
      </c>
      <c r="M4931" s="5">
        <v>446</v>
      </c>
      <c r="N4931" t="s">
        <v>43</v>
      </c>
      <c r="O4931" t="s">
        <v>44</v>
      </c>
      <c r="P4931" t="s">
        <v>45</v>
      </c>
      <c r="Q4931" s="5">
        <v>87</v>
      </c>
      <c r="R4931" s="5">
        <v>38802</v>
      </c>
      <c r="S4931" t="s">
        <v>554</v>
      </c>
      <c r="T4931" t="s">
        <v>78</v>
      </c>
      <c r="U4931" t="s">
        <v>48</v>
      </c>
      <c r="V4931" t="s">
        <v>6238</v>
      </c>
      <c r="W4931" t="s">
        <v>50</v>
      </c>
      <c r="X4931" t="s">
        <v>51</v>
      </c>
      <c r="Y4931">
        <v>0</v>
      </c>
      <c r="Z4931" t="s">
        <v>52</v>
      </c>
      <c r="AA4931">
        <v>2017</v>
      </c>
      <c r="AB4931" t="s">
        <v>114</v>
      </c>
      <c r="AC4931" t="s">
        <v>54</v>
      </c>
      <c r="AD4931" t="s">
        <v>208</v>
      </c>
      <c r="AE4931">
        <v>1273398</v>
      </c>
      <c r="AF4931" t="s">
        <v>80</v>
      </c>
      <c r="AG4931" t="s">
        <v>57</v>
      </c>
      <c r="AH4931" t="s">
        <v>52</v>
      </c>
      <c r="AI4931" t="s">
        <v>52</v>
      </c>
    </row>
    <row r="4932" spans="1:35" x14ac:dyDescent="0.25">
      <c r="A4932" s="13" t="str">
        <f t="shared" si="76"/>
        <v>http://dodappwlsprd2.cloud.pge.com:8003/ilis_rpt/dailyeventlogdetail.jsp?odbeventlogid=17-0039930&amp;numberofmonths=24&amp;showchangehistorylog=1</v>
      </c>
      <c r="B4932" s="14" t="str">
        <f>HYPERLINK(A4932,V4932)</f>
        <v>17-0039930</v>
      </c>
      <c r="C4932" t="s">
        <v>5826</v>
      </c>
      <c r="D4932" t="s">
        <v>2859</v>
      </c>
      <c r="E4932" t="s">
        <v>40</v>
      </c>
      <c r="F4932" t="s">
        <v>5904</v>
      </c>
      <c r="G4932" s="2">
        <v>103551101</v>
      </c>
      <c r="H4932" t="s">
        <v>61</v>
      </c>
      <c r="I4932" s="3">
        <v>5983</v>
      </c>
      <c r="J4932">
        <v>20170413</v>
      </c>
      <c r="K4932" s="4">
        <v>1003</v>
      </c>
      <c r="L4932">
        <v>1756906</v>
      </c>
      <c r="M4932" s="5">
        <v>249</v>
      </c>
      <c r="N4932" t="s">
        <v>43</v>
      </c>
      <c r="O4932" t="s">
        <v>44</v>
      </c>
      <c r="P4932" t="s">
        <v>45</v>
      </c>
      <c r="Q4932" s="5">
        <v>4</v>
      </c>
      <c r="R4932" s="5">
        <v>882</v>
      </c>
      <c r="S4932" t="s">
        <v>524</v>
      </c>
      <c r="T4932" t="s">
        <v>47</v>
      </c>
      <c r="U4932" t="s">
        <v>48</v>
      </c>
      <c r="V4932" t="s">
        <v>6239</v>
      </c>
      <c r="W4932" t="s">
        <v>50</v>
      </c>
      <c r="X4932" t="s">
        <v>51</v>
      </c>
      <c r="Y4932">
        <v>0</v>
      </c>
      <c r="Z4932" t="s">
        <v>94</v>
      </c>
      <c r="AA4932">
        <v>2017</v>
      </c>
      <c r="AB4932" t="s">
        <v>114</v>
      </c>
      <c r="AC4932" t="s">
        <v>54</v>
      </c>
      <c r="AD4932" t="s">
        <v>87</v>
      </c>
      <c r="AE4932">
        <v>1273620</v>
      </c>
      <c r="AF4932" t="s">
        <v>56</v>
      </c>
      <c r="AG4932" t="s">
        <v>57</v>
      </c>
      <c r="AH4932" t="s">
        <v>52</v>
      </c>
      <c r="AI4932" t="s">
        <v>52</v>
      </c>
    </row>
    <row r="4933" spans="1:35" x14ac:dyDescent="0.25">
      <c r="A4933" s="13" t="str">
        <f t="shared" si="76"/>
        <v>http://dodappwlsprd2.cloud.pge.com:8003/ilis_rpt/dailyeventlogdetail.jsp?odbeventlogid=17-0040192&amp;numberofmonths=24&amp;showchangehistorylog=1</v>
      </c>
      <c r="B4933" s="14" t="str">
        <f>HYPERLINK(A4933,V4933)</f>
        <v>17-0040192</v>
      </c>
      <c r="C4933" t="s">
        <v>5826</v>
      </c>
      <c r="D4933" t="s">
        <v>2859</v>
      </c>
      <c r="E4933" t="s">
        <v>40</v>
      </c>
      <c r="F4933" t="s">
        <v>5858</v>
      </c>
      <c r="G4933" s="2">
        <v>103601101</v>
      </c>
      <c r="H4933" t="s">
        <v>42</v>
      </c>
      <c r="I4933" s="3">
        <v>1598</v>
      </c>
      <c r="J4933">
        <v>20170414</v>
      </c>
      <c r="K4933" s="4">
        <v>510</v>
      </c>
      <c r="L4933">
        <v>1757604</v>
      </c>
      <c r="M4933" s="5">
        <v>452</v>
      </c>
      <c r="N4933" t="s">
        <v>43</v>
      </c>
      <c r="O4933" t="s">
        <v>44</v>
      </c>
      <c r="P4933" t="s">
        <v>45</v>
      </c>
      <c r="Q4933" s="5">
        <v>173</v>
      </c>
      <c r="R4933" s="5">
        <v>31631</v>
      </c>
      <c r="S4933" t="s">
        <v>577</v>
      </c>
      <c r="T4933" t="s">
        <v>78</v>
      </c>
      <c r="U4933" t="s">
        <v>48</v>
      </c>
      <c r="V4933" t="s">
        <v>6240</v>
      </c>
      <c r="W4933" t="s">
        <v>50</v>
      </c>
      <c r="X4933" t="s">
        <v>51</v>
      </c>
      <c r="Y4933">
        <v>0</v>
      </c>
      <c r="Z4933" t="s">
        <v>52</v>
      </c>
      <c r="AA4933">
        <v>2017</v>
      </c>
      <c r="AB4933" t="s">
        <v>114</v>
      </c>
      <c r="AC4933" t="s">
        <v>54</v>
      </c>
      <c r="AD4933" t="s">
        <v>87</v>
      </c>
      <c r="AE4933">
        <v>1273801</v>
      </c>
      <c r="AF4933" t="s">
        <v>80</v>
      </c>
      <c r="AG4933" t="s">
        <v>57</v>
      </c>
      <c r="AH4933" t="s">
        <v>52</v>
      </c>
      <c r="AI4933" t="s">
        <v>52</v>
      </c>
    </row>
    <row r="4934" spans="1:35" x14ac:dyDescent="0.25">
      <c r="A4934" s="13" t="str">
        <f t="shared" ref="A4934:A4997" si="77">CONCATENATE("http://dodappwlsprd2.cloud.pge.com:8003/ilis_rpt/dailyeventlogdetail.jsp?odbeventlogid="&amp;V4934&amp;"&amp;numberofmonths=24&amp;showchangehistorylog=1")</f>
        <v>http://dodappwlsprd2.cloud.pge.com:8003/ilis_rpt/dailyeventlogdetail.jsp?odbeventlogid=17-0040636&amp;numberofmonths=24&amp;showchangehistorylog=1</v>
      </c>
      <c r="B4934" s="14" t="str">
        <f>HYPERLINK(A4934,V4934)</f>
        <v>17-0040636</v>
      </c>
      <c r="C4934" t="s">
        <v>5826</v>
      </c>
      <c r="D4934" t="s">
        <v>2859</v>
      </c>
      <c r="E4934" t="s">
        <v>40</v>
      </c>
      <c r="F4934" t="s">
        <v>5836</v>
      </c>
      <c r="G4934" s="2">
        <v>102541101</v>
      </c>
      <c r="H4934" t="s">
        <v>61</v>
      </c>
      <c r="I4934" s="3">
        <v>1555</v>
      </c>
      <c r="J4934">
        <v>20170416</v>
      </c>
      <c r="K4934" s="4">
        <v>1921</v>
      </c>
      <c r="L4934">
        <v>1759027</v>
      </c>
      <c r="M4934" s="5">
        <v>479</v>
      </c>
      <c r="N4934" t="s">
        <v>43</v>
      </c>
      <c r="O4934" t="s">
        <v>44</v>
      </c>
      <c r="P4934" t="s">
        <v>45</v>
      </c>
      <c r="Q4934" s="5">
        <v>77</v>
      </c>
      <c r="R4934" s="5">
        <v>14533</v>
      </c>
      <c r="S4934" t="s">
        <v>524</v>
      </c>
      <c r="T4934" t="s">
        <v>47</v>
      </c>
      <c r="U4934" t="s">
        <v>48</v>
      </c>
      <c r="V4934" t="s">
        <v>6241</v>
      </c>
      <c r="W4934" t="s">
        <v>50</v>
      </c>
      <c r="X4934" t="s">
        <v>51</v>
      </c>
      <c r="Y4934">
        <v>42996109</v>
      </c>
      <c r="Z4934" t="s">
        <v>52</v>
      </c>
      <c r="AA4934">
        <v>2017</v>
      </c>
      <c r="AB4934" t="s">
        <v>114</v>
      </c>
      <c r="AC4934" t="s">
        <v>54</v>
      </c>
      <c r="AD4934" t="s">
        <v>87</v>
      </c>
      <c r="AE4934">
        <v>1274121</v>
      </c>
      <c r="AF4934" t="s">
        <v>56</v>
      </c>
      <c r="AG4934" t="s">
        <v>57</v>
      </c>
      <c r="AH4934" t="s">
        <v>52</v>
      </c>
      <c r="AI4934" t="s">
        <v>52</v>
      </c>
    </row>
    <row r="4935" spans="1:35" x14ac:dyDescent="0.25">
      <c r="A4935" s="13" t="str">
        <f t="shared" si="77"/>
        <v>http://dodappwlsprd2.cloud.pge.com:8003/ilis_rpt/dailyeventlogdetail.jsp?odbeventlogid=17-0041169&amp;numberofmonths=24&amp;showchangehistorylog=1</v>
      </c>
      <c r="B4935" s="14" t="str">
        <f>HYPERLINK(A4935,V4935)</f>
        <v>17-0041169</v>
      </c>
      <c r="C4935" t="s">
        <v>5826</v>
      </c>
      <c r="D4935" t="s">
        <v>2859</v>
      </c>
      <c r="E4935" t="s">
        <v>40</v>
      </c>
      <c r="F4935" t="s">
        <v>6032</v>
      </c>
      <c r="G4935" s="2">
        <v>101321101</v>
      </c>
      <c r="H4935" t="s">
        <v>72</v>
      </c>
      <c r="I4935" s="3" t="s">
        <v>6242</v>
      </c>
      <c r="J4935">
        <v>20170418</v>
      </c>
      <c r="K4935" s="4">
        <v>1148</v>
      </c>
      <c r="L4935">
        <v>1760333</v>
      </c>
      <c r="M4935" s="5">
        <v>267</v>
      </c>
      <c r="N4935" t="s">
        <v>43</v>
      </c>
      <c r="O4935" t="s">
        <v>44</v>
      </c>
      <c r="P4935" t="s">
        <v>111</v>
      </c>
      <c r="Q4935" s="5">
        <v>133</v>
      </c>
      <c r="R4935" s="5">
        <v>21200</v>
      </c>
      <c r="S4935" t="s">
        <v>463</v>
      </c>
      <c r="T4935" t="s">
        <v>47</v>
      </c>
      <c r="U4935" t="s">
        <v>48</v>
      </c>
      <c r="V4935" t="s">
        <v>6243</v>
      </c>
      <c r="W4935" t="s">
        <v>50</v>
      </c>
      <c r="X4935" t="s">
        <v>51</v>
      </c>
      <c r="Y4935">
        <v>0</v>
      </c>
      <c r="Z4935" t="s">
        <v>94</v>
      </c>
      <c r="AA4935">
        <v>2017</v>
      </c>
      <c r="AB4935" t="s">
        <v>114</v>
      </c>
      <c r="AC4935" t="s">
        <v>54</v>
      </c>
      <c r="AD4935" t="s">
        <v>55</v>
      </c>
      <c r="AE4935">
        <v>1274534</v>
      </c>
      <c r="AF4935" t="s">
        <v>56</v>
      </c>
      <c r="AG4935" t="s">
        <v>57</v>
      </c>
      <c r="AH4935" t="s">
        <v>52</v>
      </c>
      <c r="AI4935" t="s">
        <v>54</v>
      </c>
    </row>
    <row r="4936" spans="1:35" x14ac:dyDescent="0.25">
      <c r="A4936" s="13" t="str">
        <f t="shared" si="77"/>
        <v>http://dodappwlsprd2.cloud.pge.com:8003/ilis_rpt/dailyeventlogdetail.jsp?odbeventlogid=17-0043192&amp;numberofmonths=24&amp;showchangehistorylog=1</v>
      </c>
      <c r="B4936" s="14" t="str">
        <f>HYPERLINK(A4936,V4936)</f>
        <v>17-0043192</v>
      </c>
      <c r="C4936" t="s">
        <v>5826</v>
      </c>
      <c r="D4936" t="s">
        <v>2859</v>
      </c>
      <c r="E4936" t="s">
        <v>40</v>
      </c>
      <c r="F4936" t="s">
        <v>5854</v>
      </c>
      <c r="G4936" s="2">
        <v>103191101</v>
      </c>
      <c r="H4936" t="s">
        <v>61</v>
      </c>
      <c r="I4936" s="3">
        <v>547</v>
      </c>
      <c r="J4936">
        <v>20170426</v>
      </c>
      <c r="K4936" s="4">
        <v>1918</v>
      </c>
      <c r="L4936">
        <v>1767942</v>
      </c>
      <c r="M4936" s="5">
        <v>470</v>
      </c>
      <c r="N4936" t="s">
        <v>43</v>
      </c>
      <c r="O4936" t="s">
        <v>83</v>
      </c>
      <c r="P4936" t="s">
        <v>84</v>
      </c>
      <c r="Q4936" s="5">
        <v>4</v>
      </c>
      <c r="R4936" s="5">
        <v>1880</v>
      </c>
      <c r="S4936" t="s">
        <v>463</v>
      </c>
      <c r="T4936" t="s">
        <v>47</v>
      </c>
      <c r="U4936" t="s">
        <v>48</v>
      </c>
      <c r="V4936" t="s">
        <v>6244</v>
      </c>
      <c r="W4936" t="s">
        <v>50</v>
      </c>
      <c r="X4936" t="s">
        <v>51</v>
      </c>
      <c r="Y4936">
        <v>43001614</v>
      </c>
      <c r="Z4936" t="s">
        <v>52</v>
      </c>
      <c r="AA4936">
        <v>2017</v>
      </c>
      <c r="AB4936" t="s">
        <v>114</v>
      </c>
      <c r="AC4936" t="s">
        <v>54</v>
      </c>
      <c r="AD4936" t="s">
        <v>55</v>
      </c>
      <c r="AE4936">
        <v>1275969</v>
      </c>
      <c r="AF4936" t="s">
        <v>56</v>
      </c>
      <c r="AG4936" t="s">
        <v>57</v>
      </c>
      <c r="AH4936" t="s">
        <v>52</v>
      </c>
      <c r="AI4936" t="s">
        <v>52</v>
      </c>
    </row>
    <row r="4937" spans="1:35" x14ac:dyDescent="0.25">
      <c r="A4937" s="13" t="str">
        <f t="shared" si="77"/>
        <v>http://dodappwlsprd2.cloud.pge.com:8003/ilis_rpt/dailyeventlogdetail.jsp?odbeventlogid=17-0045439&amp;numberofmonths=24&amp;showchangehistorylog=1</v>
      </c>
      <c r="B4937" s="14" t="str">
        <f>HYPERLINK(A4937,V4937)</f>
        <v>17-0045439</v>
      </c>
      <c r="C4937" t="s">
        <v>5826</v>
      </c>
      <c r="D4937" t="s">
        <v>2859</v>
      </c>
      <c r="E4937" t="s">
        <v>40</v>
      </c>
      <c r="F4937" t="s">
        <v>6245</v>
      </c>
      <c r="G4937" s="2">
        <v>103441101</v>
      </c>
      <c r="H4937" t="s">
        <v>61</v>
      </c>
      <c r="I4937" s="3">
        <v>11241</v>
      </c>
      <c r="J4937">
        <v>20170504</v>
      </c>
      <c r="K4937" s="4">
        <v>2354</v>
      </c>
      <c r="L4937">
        <v>1775111</v>
      </c>
      <c r="M4937" s="5">
        <v>303</v>
      </c>
      <c r="N4937" t="s">
        <v>43</v>
      </c>
      <c r="O4937" t="s">
        <v>44</v>
      </c>
      <c r="P4937" t="s">
        <v>111</v>
      </c>
      <c r="Q4937" s="5">
        <v>14</v>
      </c>
      <c r="R4937" s="5">
        <v>1837</v>
      </c>
      <c r="S4937" t="s">
        <v>463</v>
      </c>
      <c r="T4937" t="s">
        <v>47</v>
      </c>
      <c r="U4937" t="s">
        <v>48</v>
      </c>
      <c r="V4937" t="s">
        <v>6246</v>
      </c>
      <c r="W4937" t="s">
        <v>50</v>
      </c>
      <c r="X4937" t="s">
        <v>51</v>
      </c>
      <c r="Y4937">
        <v>31324020</v>
      </c>
      <c r="Z4937" t="s">
        <v>94</v>
      </c>
      <c r="AA4937">
        <v>2017</v>
      </c>
      <c r="AB4937" t="s">
        <v>130</v>
      </c>
      <c r="AC4937" t="s">
        <v>54</v>
      </c>
      <c r="AD4937" t="s">
        <v>55</v>
      </c>
      <c r="AE4937">
        <v>1277664</v>
      </c>
      <c r="AF4937" t="s">
        <v>56</v>
      </c>
      <c r="AG4937" t="s">
        <v>57</v>
      </c>
      <c r="AH4937" t="s">
        <v>52</v>
      </c>
      <c r="AI4937" t="s">
        <v>52</v>
      </c>
    </row>
    <row r="4938" spans="1:35" x14ac:dyDescent="0.25">
      <c r="A4938" s="13" t="str">
        <f t="shared" si="77"/>
        <v>http://dodappwlsprd2.cloud.pge.com:8003/ilis_rpt/dailyeventlogdetail.jsp?odbeventlogid=17-0045726&amp;numberofmonths=24&amp;showchangehistorylog=1</v>
      </c>
      <c r="B4938" s="14" t="str">
        <f>HYPERLINK(A4938,V4938)</f>
        <v>17-0045726</v>
      </c>
      <c r="C4938" t="s">
        <v>5826</v>
      </c>
      <c r="D4938" t="s">
        <v>2859</v>
      </c>
      <c r="E4938" t="s">
        <v>59</v>
      </c>
      <c r="F4938" t="s">
        <v>5987</v>
      </c>
      <c r="G4938" s="2">
        <v>103401102</v>
      </c>
      <c r="H4938" t="s">
        <v>61</v>
      </c>
      <c r="I4938" s="3">
        <v>4407</v>
      </c>
      <c r="J4938">
        <v>20170505</v>
      </c>
      <c r="K4938" s="4">
        <v>2047</v>
      </c>
      <c r="L4938">
        <v>1775889</v>
      </c>
      <c r="M4938" s="5">
        <v>583</v>
      </c>
      <c r="N4938" t="s">
        <v>43</v>
      </c>
      <c r="O4938" t="s">
        <v>44</v>
      </c>
      <c r="P4938" t="s">
        <v>45</v>
      </c>
      <c r="Q4938" s="5">
        <v>13</v>
      </c>
      <c r="R4938" s="5">
        <v>7579</v>
      </c>
      <c r="S4938" t="s">
        <v>463</v>
      </c>
      <c r="T4938" t="s">
        <v>47</v>
      </c>
      <c r="U4938" t="s">
        <v>48</v>
      </c>
      <c r="V4938" t="s">
        <v>6247</v>
      </c>
      <c r="W4938" t="s">
        <v>50</v>
      </c>
      <c r="X4938" t="s">
        <v>51</v>
      </c>
      <c r="Y4938">
        <v>31324212</v>
      </c>
      <c r="Z4938" t="s">
        <v>52</v>
      </c>
      <c r="AA4938">
        <v>2017</v>
      </c>
      <c r="AB4938" t="s">
        <v>130</v>
      </c>
      <c r="AC4938" t="s">
        <v>54</v>
      </c>
      <c r="AD4938" t="s">
        <v>87</v>
      </c>
      <c r="AE4938">
        <v>1277838</v>
      </c>
      <c r="AF4938" t="s">
        <v>56</v>
      </c>
      <c r="AG4938" t="s">
        <v>57</v>
      </c>
      <c r="AH4938" t="s">
        <v>52</v>
      </c>
      <c r="AI4938" t="s">
        <v>52</v>
      </c>
    </row>
    <row r="4939" spans="1:35" x14ac:dyDescent="0.25">
      <c r="A4939" s="13" t="str">
        <f t="shared" si="77"/>
        <v>http://dodappwlsprd2.cloud.pge.com:8003/ilis_rpt/dailyeventlogdetail.jsp?odbeventlogid=17-0045707&amp;numberofmonths=24&amp;showchangehistorylog=1</v>
      </c>
      <c r="B4939" s="14" t="str">
        <f>HYPERLINK(A4939,V4939)</f>
        <v>17-0045707</v>
      </c>
      <c r="C4939" t="s">
        <v>5826</v>
      </c>
      <c r="D4939" t="s">
        <v>2859</v>
      </c>
      <c r="E4939" t="s">
        <v>40</v>
      </c>
      <c r="F4939" t="s">
        <v>5843</v>
      </c>
      <c r="G4939" s="2">
        <v>103611101</v>
      </c>
      <c r="H4939" t="s">
        <v>496</v>
      </c>
      <c r="I4939" s="3" t="s">
        <v>6248</v>
      </c>
      <c r="J4939">
        <v>20170505</v>
      </c>
      <c r="K4939" s="4">
        <v>1729</v>
      </c>
      <c r="L4939">
        <v>1775854</v>
      </c>
      <c r="M4939" s="5">
        <v>629</v>
      </c>
      <c r="N4939" t="s">
        <v>43</v>
      </c>
      <c r="O4939" t="s">
        <v>89</v>
      </c>
      <c r="P4939" t="s">
        <v>455</v>
      </c>
      <c r="Q4939" s="5">
        <v>92</v>
      </c>
      <c r="R4939" s="5">
        <v>56893</v>
      </c>
      <c r="S4939" t="s">
        <v>471</v>
      </c>
      <c r="T4939" t="s">
        <v>106</v>
      </c>
      <c r="U4939" t="s">
        <v>48</v>
      </c>
      <c r="V4939" t="s">
        <v>6249</v>
      </c>
      <c r="W4939" t="s">
        <v>50</v>
      </c>
      <c r="X4939" t="s">
        <v>51</v>
      </c>
      <c r="Y4939">
        <v>0</v>
      </c>
      <c r="Z4939" t="s">
        <v>52</v>
      </c>
      <c r="AA4939">
        <v>2017</v>
      </c>
      <c r="AB4939" t="s">
        <v>130</v>
      </c>
      <c r="AC4939" t="s">
        <v>54</v>
      </c>
      <c r="AD4939" t="s">
        <v>55</v>
      </c>
      <c r="AE4939">
        <v>1277816</v>
      </c>
      <c r="AF4939" t="s">
        <v>108</v>
      </c>
      <c r="AG4939" t="s">
        <v>57</v>
      </c>
      <c r="AH4939" t="s">
        <v>52</v>
      </c>
      <c r="AI4939" t="s">
        <v>54</v>
      </c>
    </row>
    <row r="4940" spans="1:35" x14ac:dyDescent="0.25">
      <c r="A4940" s="13" t="str">
        <f t="shared" si="77"/>
        <v>http://dodappwlsprd2.cloud.pge.com:8003/ilis_rpt/dailyeventlogdetail.jsp?odbeventlogid=17-0045984&amp;numberofmonths=24&amp;showchangehistorylog=1</v>
      </c>
      <c r="B4940" s="14" t="str">
        <f>HYPERLINK(A4940,V4940)</f>
        <v>17-0045984</v>
      </c>
      <c r="C4940" t="s">
        <v>5826</v>
      </c>
      <c r="D4940" t="s">
        <v>2859</v>
      </c>
      <c r="E4940" t="s">
        <v>40</v>
      </c>
      <c r="F4940" t="s">
        <v>5832</v>
      </c>
      <c r="G4940" s="2">
        <v>102541102</v>
      </c>
      <c r="H4940" t="s">
        <v>61</v>
      </c>
      <c r="I4940" s="3">
        <v>1531</v>
      </c>
      <c r="J4940">
        <v>20170507</v>
      </c>
      <c r="K4940" s="4">
        <v>801</v>
      </c>
      <c r="L4940">
        <v>1776880</v>
      </c>
      <c r="M4940" s="5">
        <v>446</v>
      </c>
      <c r="N4940" t="s">
        <v>43</v>
      </c>
      <c r="O4940" t="s">
        <v>44</v>
      </c>
      <c r="P4940" t="s">
        <v>45</v>
      </c>
      <c r="Q4940" s="5">
        <v>51</v>
      </c>
      <c r="R4940" s="5">
        <v>22746</v>
      </c>
      <c r="S4940" t="s">
        <v>471</v>
      </c>
      <c r="T4940" t="s">
        <v>92</v>
      </c>
      <c r="U4940" t="s">
        <v>48</v>
      </c>
      <c r="V4940" t="s">
        <v>6250</v>
      </c>
      <c r="W4940" t="s">
        <v>50</v>
      </c>
      <c r="X4940" t="s">
        <v>51</v>
      </c>
      <c r="Y4940">
        <v>43008160</v>
      </c>
      <c r="Z4940" t="s">
        <v>94</v>
      </c>
      <c r="AA4940">
        <v>2017</v>
      </c>
      <c r="AB4940" t="s">
        <v>130</v>
      </c>
      <c r="AC4940" t="s">
        <v>54</v>
      </c>
      <c r="AD4940" t="s">
        <v>55</v>
      </c>
      <c r="AE4940">
        <v>1278114</v>
      </c>
      <c r="AF4940" t="s">
        <v>95</v>
      </c>
      <c r="AG4940" t="s">
        <v>57</v>
      </c>
      <c r="AH4940" t="s">
        <v>52</v>
      </c>
      <c r="AI4940" t="s">
        <v>52</v>
      </c>
    </row>
    <row r="4941" spans="1:35" x14ac:dyDescent="0.25">
      <c r="A4941" s="13" t="str">
        <f t="shared" si="77"/>
        <v>http://dodappwlsprd2.cloud.pge.com:8003/ilis_rpt/dailyeventlogdetail.jsp?odbeventlogid=17-0046089&amp;numberofmonths=24&amp;showchangehistorylog=1</v>
      </c>
      <c r="B4941" s="14" t="str">
        <f>HYPERLINK(A4941,V4941)</f>
        <v>17-0046089</v>
      </c>
      <c r="C4941" t="s">
        <v>5826</v>
      </c>
      <c r="D4941" t="s">
        <v>2859</v>
      </c>
      <c r="E4941" t="s">
        <v>40</v>
      </c>
      <c r="F4941" t="s">
        <v>5832</v>
      </c>
      <c r="G4941" s="2">
        <v>102541102</v>
      </c>
      <c r="H4941" t="s">
        <v>42</v>
      </c>
      <c r="I4941" s="3">
        <v>1650</v>
      </c>
      <c r="J4941">
        <v>20170508</v>
      </c>
      <c r="K4941" s="4">
        <v>444</v>
      </c>
      <c r="L4941">
        <v>1777348</v>
      </c>
      <c r="M4941" s="5">
        <v>521</v>
      </c>
      <c r="N4941" t="s">
        <v>43</v>
      </c>
      <c r="O4941" t="s">
        <v>44</v>
      </c>
      <c r="P4941" t="s">
        <v>45</v>
      </c>
      <c r="Q4941" s="5">
        <v>239</v>
      </c>
      <c r="R4941" s="5">
        <v>26994</v>
      </c>
      <c r="S4941" t="s">
        <v>463</v>
      </c>
      <c r="T4941" t="s">
        <v>47</v>
      </c>
      <c r="U4941" t="s">
        <v>48</v>
      </c>
      <c r="V4941" t="s">
        <v>6251</v>
      </c>
      <c r="W4941" t="s">
        <v>50</v>
      </c>
      <c r="X4941" t="s">
        <v>51</v>
      </c>
      <c r="Y4941">
        <v>31324427</v>
      </c>
      <c r="Z4941" t="s">
        <v>94</v>
      </c>
      <c r="AA4941">
        <v>2017</v>
      </c>
      <c r="AB4941" t="s">
        <v>130</v>
      </c>
      <c r="AC4941" t="s">
        <v>54</v>
      </c>
      <c r="AD4941" t="s">
        <v>208</v>
      </c>
      <c r="AE4941">
        <v>1278216</v>
      </c>
      <c r="AF4941" t="s">
        <v>56</v>
      </c>
      <c r="AG4941" t="s">
        <v>57</v>
      </c>
      <c r="AH4941" t="s">
        <v>52</v>
      </c>
      <c r="AI4941" t="s">
        <v>52</v>
      </c>
    </row>
    <row r="4942" spans="1:35" x14ac:dyDescent="0.25">
      <c r="A4942" s="13" t="str">
        <f t="shared" si="77"/>
        <v>http://dodappwlsprd2.cloud.pge.com:8003/ilis_rpt/dailyeventlogdetail.jsp?odbeventlogid=17-0047375&amp;numberofmonths=24&amp;showchangehistorylog=1</v>
      </c>
      <c r="B4942" s="14" t="str">
        <f>HYPERLINK(A4942,V4942)</f>
        <v>17-0047375</v>
      </c>
      <c r="C4942" t="s">
        <v>5826</v>
      </c>
      <c r="D4942" t="s">
        <v>2859</v>
      </c>
      <c r="E4942" t="s">
        <v>59</v>
      </c>
      <c r="F4942" t="s">
        <v>6217</v>
      </c>
      <c r="G4942" s="2">
        <v>102211102</v>
      </c>
      <c r="H4942" t="s">
        <v>42</v>
      </c>
      <c r="I4942" s="3">
        <v>11022</v>
      </c>
      <c r="J4942">
        <v>20170511</v>
      </c>
      <c r="K4942" s="4">
        <v>1554</v>
      </c>
      <c r="L4942">
        <v>1780244</v>
      </c>
      <c r="M4942" s="5">
        <v>1432</v>
      </c>
      <c r="N4942" t="s">
        <v>43</v>
      </c>
      <c r="O4942" t="s">
        <v>44</v>
      </c>
      <c r="P4942" t="s">
        <v>45</v>
      </c>
      <c r="Q4942" s="5">
        <v>159</v>
      </c>
      <c r="R4942" s="5">
        <v>41113</v>
      </c>
      <c r="S4942" t="s">
        <v>471</v>
      </c>
      <c r="T4942" t="s">
        <v>78</v>
      </c>
      <c r="U4942" t="s">
        <v>48</v>
      </c>
      <c r="V4942" t="s">
        <v>6252</v>
      </c>
      <c r="W4942" t="s">
        <v>50</v>
      </c>
      <c r="X4942" t="s">
        <v>51</v>
      </c>
      <c r="Y4942">
        <v>0</v>
      </c>
      <c r="Z4942" t="s">
        <v>52</v>
      </c>
      <c r="AA4942">
        <v>2017</v>
      </c>
      <c r="AB4942" t="s">
        <v>130</v>
      </c>
      <c r="AC4942" t="s">
        <v>54</v>
      </c>
      <c r="AD4942" t="s">
        <v>70</v>
      </c>
      <c r="AE4942">
        <v>1279123</v>
      </c>
      <c r="AF4942" t="s">
        <v>80</v>
      </c>
      <c r="AG4942" t="s">
        <v>57</v>
      </c>
      <c r="AH4942" t="s">
        <v>52</v>
      </c>
      <c r="AI4942" t="s">
        <v>52</v>
      </c>
    </row>
    <row r="4943" spans="1:35" x14ac:dyDescent="0.25">
      <c r="A4943" s="13" t="str">
        <f t="shared" si="77"/>
        <v>http://dodappwlsprd2.cloud.pge.com:8003/ilis_rpt/dailyeventlogdetail.jsp?odbeventlogid=17-0048427&amp;numberofmonths=24&amp;showchangehistorylog=1</v>
      </c>
      <c r="B4943" s="14" t="str">
        <f>HYPERLINK(A4943,V4943)</f>
        <v>17-0048427</v>
      </c>
      <c r="C4943" t="s">
        <v>5826</v>
      </c>
      <c r="D4943" t="s">
        <v>2859</v>
      </c>
      <c r="E4943" t="s">
        <v>59</v>
      </c>
      <c r="F4943" t="s">
        <v>5987</v>
      </c>
      <c r="G4943" s="2">
        <v>103401102</v>
      </c>
      <c r="H4943" t="s">
        <v>42</v>
      </c>
      <c r="I4943" s="3">
        <v>9012</v>
      </c>
      <c r="J4943">
        <v>20170516</v>
      </c>
      <c r="K4943" s="4">
        <v>2128</v>
      </c>
      <c r="L4943">
        <v>1783627</v>
      </c>
      <c r="M4943" s="5">
        <v>270</v>
      </c>
      <c r="N4943" t="s">
        <v>43</v>
      </c>
      <c r="O4943" t="s">
        <v>44</v>
      </c>
      <c r="P4943" t="s">
        <v>45</v>
      </c>
      <c r="Q4943" s="5">
        <v>335</v>
      </c>
      <c r="R4943" s="5">
        <v>49213</v>
      </c>
      <c r="S4943" t="s">
        <v>471</v>
      </c>
      <c r="T4943" t="s">
        <v>47</v>
      </c>
      <c r="U4943" t="s">
        <v>48</v>
      </c>
      <c r="V4943" t="s">
        <v>6253</v>
      </c>
      <c r="W4943" t="s">
        <v>50</v>
      </c>
      <c r="X4943" t="s">
        <v>51</v>
      </c>
      <c r="Y4943">
        <v>31325743</v>
      </c>
      <c r="Z4943" t="s">
        <v>52</v>
      </c>
      <c r="AA4943">
        <v>2017</v>
      </c>
      <c r="AB4943" t="s">
        <v>130</v>
      </c>
      <c r="AC4943" t="s">
        <v>54</v>
      </c>
      <c r="AD4943" t="s">
        <v>55</v>
      </c>
      <c r="AE4943">
        <v>1279975</v>
      </c>
      <c r="AF4943" t="s">
        <v>56</v>
      </c>
      <c r="AG4943" t="s">
        <v>57</v>
      </c>
      <c r="AH4943" t="s">
        <v>52</v>
      </c>
      <c r="AI4943" t="s">
        <v>52</v>
      </c>
    </row>
    <row r="4944" spans="1:35" x14ac:dyDescent="0.25">
      <c r="A4944" s="13" t="str">
        <f t="shared" si="77"/>
        <v>http://dodappwlsprd2.cloud.pge.com:8003/ilis_rpt/dailyeventlogdetail.jsp?odbeventlogid=17-0048979&amp;numberofmonths=24&amp;showchangehistorylog=1</v>
      </c>
      <c r="B4944" s="14" t="str">
        <f>HYPERLINK(A4944,V4944)</f>
        <v>17-0048979</v>
      </c>
      <c r="C4944" t="s">
        <v>5826</v>
      </c>
      <c r="D4944" t="s">
        <v>2859</v>
      </c>
      <c r="E4944" t="s">
        <v>40</v>
      </c>
      <c r="F4944" t="s">
        <v>6195</v>
      </c>
      <c r="G4944" s="2">
        <v>102781101</v>
      </c>
      <c r="H4944" t="s">
        <v>42</v>
      </c>
      <c r="I4944" s="3">
        <v>2004</v>
      </c>
      <c r="J4944">
        <v>20170518</v>
      </c>
      <c r="K4944" s="4">
        <v>1627</v>
      </c>
      <c r="L4944">
        <v>1785030</v>
      </c>
      <c r="M4944" s="5">
        <v>533</v>
      </c>
      <c r="N4944" t="s">
        <v>43</v>
      </c>
      <c r="O4944" t="s">
        <v>89</v>
      </c>
      <c r="P4944" t="s">
        <v>455</v>
      </c>
      <c r="Q4944" s="5">
        <v>171</v>
      </c>
      <c r="R4944" s="5">
        <v>79023</v>
      </c>
      <c r="S4944" t="s">
        <v>463</v>
      </c>
      <c r="T4944" t="s">
        <v>154</v>
      </c>
      <c r="U4944" t="s">
        <v>121</v>
      </c>
      <c r="V4944" t="s">
        <v>6254</v>
      </c>
      <c r="W4944" t="s">
        <v>50</v>
      </c>
      <c r="X4944" t="s">
        <v>51</v>
      </c>
      <c r="Y4944">
        <v>31326740</v>
      </c>
      <c r="Z4944" t="s">
        <v>52</v>
      </c>
      <c r="AA4944">
        <v>2017</v>
      </c>
      <c r="AB4944" t="s">
        <v>130</v>
      </c>
      <c r="AC4944" t="s">
        <v>54</v>
      </c>
      <c r="AD4944" t="s">
        <v>55</v>
      </c>
      <c r="AE4944">
        <v>1280351</v>
      </c>
      <c r="AF4944" t="s">
        <v>156</v>
      </c>
      <c r="AG4944" t="s">
        <v>57</v>
      </c>
      <c r="AH4944" t="s">
        <v>52</v>
      </c>
      <c r="AI4944" t="s">
        <v>52</v>
      </c>
    </row>
    <row r="4945" spans="1:35" x14ac:dyDescent="0.25">
      <c r="A4945" s="13" t="str">
        <f t="shared" si="77"/>
        <v>http://dodappwlsprd2.cloud.pge.com:8003/ilis_rpt/dailyeventlogdetail.jsp?odbeventlogid=17-0049472&amp;numberofmonths=24&amp;showchangehistorylog=1</v>
      </c>
      <c r="B4945" s="14" t="str">
        <f>HYPERLINK(A4945,V4945)</f>
        <v>17-0049472</v>
      </c>
      <c r="C4945" t="s">
        <v>5826</v>
      </c>
      <c r="D4945" t="s">
        <v>2859</v>
      </c>
      <c r="E4945" t="s">
        <v>59</v>
      </c>
      <c r="F4945" t="s">
        <v>5868</v>
      </c>
      <c r="G4945" s="2">
        <v>102831104</v>
      </c>
      <c r="H4945" t="s">
        <v>61</v>
      </c>
      <c r="I4945" s="3">
        <v>1595</v>
      </c>
      <c r="J4945">
        <v>20170521</v>
      </c>
      <c r="K4945" s="4">
        <v>1710</v>
      </c>
      <c r="L4945">
        <v>1786852</v>
      </c>
      <c r="M4945" s="5">
        <v>250</v>
      </c>
      <c r="N4945" t="s">
        <v>43</v>
      </c>
      <c r="O4945" t="s">
        <v>44</v>
      </c>
      <c r="P4945" t="s">
        <v>111</v>
      </c>
      <c r="Q4945" s="5">
        <v>28</v>
      </c>
      <c r="R4945" s="5">
        <v>2850</v>
      </c>
      <c r="S4945" t="s">
        <v>463</v>
      </c>
      <c r="T4945" t="s">
        <v>47</v>
      </c>
      <c r="U4945" t="s">
        <v>48</v>
      </c>
      <c r="V4945" t="s">
        <v>6255</v>
      </c>
      <c r="W4945" t="s">
        <v>50</v>
      </c>
      <c r="X4945" t="s">
        <v>51</v>
      </c>
      <c r="Y4945">
        <v>43020445</v>
      </c>
      <c r="Z4945" t="s">
        <v>52</v>
      </c>
      <c r="AA4945">
        <v>2017</v>
      </c>
      <c r="AB4945" t="s">
        <v>130</v>
      </c>
      <c r="AC4945" t="s">
        <v>54</v>
      </c>
      <c r="AD4945" t="s">
        <v>87</v>
      </c>
      <c r="AE4945">
        <v>1280735</v>
      </c>
      <c r="AF4945" t="s">
        <v>56</v>
      </c>
      <c r="AG4945" t="s">
        <v>57</v>
      </c>
      <c r="AH4945" t="s">
        <v>52</v>
      </c>
      <c r="AI4945" t="s">
        <v>52</v>
      </c>
    </row>
    <row r="4946" spans="1:35" x14ac:dyDescent="0.25">
      <c r="A4946" s="13" t="str">
        <f t="shared" si="77"/>
        <v>http://dodappwlsprd2.cloud.pge.com:8003/ilis_rpt/dailyeventlogdetail.jsp?odbeventlogid=17-0051061&amp;numberofmonths=24&amp;showchangehistorylog=1</v>
      </c>
      <c r="B4946" s="14" t="str">
        <f>HYPERLINK(A4946,V4946)</f>
        <v>17-0051061</v>
      </c>
      <c r="C4946" t="s">
        <v>5826</v>
      </c>
      <c r="D4946" t="s">
        <v>2859</v>
      </c>
      <c r="E4946" t="s">
        <v>59</v>
      </c>
      <c r="F4946" t="s">
        <v>5898</v>
      </c>
      <c r="G4946" s="2">
        <v>103221101</v>
      </c>
      <c r="H4946" t="s">
        <v>42</v>
      </c>
      <c r="I4946" s="3">
        <v>65606</v>
      </c>
      <c r="J4946">
        <v>20170526</v>
      </c>
      <c r="K4946" s="4">
        <v>1527</v>
      </c>
      <c r="L4946">
        <v>1791435</v>
      </c>
      <c r="M4946" s="5">
        <v>60</v>
      </c>
      <c r="N4946" t="s">
        <v>43</v>
      </c>
      <c r="O4946" t="s">
        <v>83</v>
      </c>
      <c r="P4946" t="s">
        <v>124</v>
      </c>
      <c r="Q4946" s="5">
        <v>458</v>
      </c>
      <c r="R4946" s="5">
        <v>27249</v>
      </c>
      <c r="S4946" t="s">
        <v>463</v>
      </c>
      <c r="T4946" t="s">
        <v>47</v>
      </c>
      <c r="U4946" t="s">
        <v>48</v>
      </c>
      <c r="V4946" t="s">
        <v>6256</v>
      </c>
      <c r="W4946" t="s">
        <v>50</v>
      </c>
      <c r="X4946" t="s">
        <v>51</v>
      </c>
      <c r="Y4946">
        <v>0</v>
      </c>
      <c r="Z4946" t="s">
        <v>52</v>
      </c>
      <c r="AA4946">
        <v>2017</v>
      </c>
      <c r="AB4946" t="s">
        <v>130</v>
      </c>
      <c r="AC4946" t="s">
        <v>54</v>
      </c>
      <c r="AD4946" t="s">
        <v>70</v>
      </c>
      <c r="AE4946">
        <v>1281775</v>
      </c>
      <c r="AF4946" t="s">
        <v>56</v>
      </c>
      <c r="AG4946" t="s">
        <v>57</v>
      </c>
      <c r="AH4946" t="s">
        <v>52</v>
      </c>
      <c r="AI4946" t="s">
        <v>52</v>
      </c>
    </row>
    <row r="4947" spans="1:35" x14ac:dyDescent="0.25">
      <c r="A4947" s="13" t="str">
        <f t="shared" si="77"/>
        <v>http://dodappwlsprd2.cloud.pge.com:8003/ilis_rpt/dailyeventlogdetail.jsp?odbeventlogid=17-0051306&amp;numberofmonths=24&amp;showchangehistorylog=1</v>
      </c>
      <c r="B4947" s="14" t="str">
        <f>HYPERLINK(A4947,V4947)</f>
        <v>17-0051306</v>
      </c>
      <c r="C4947" t="s">
        <v>5826</v>
      </c>
      <c r="D4947" t="s">
        <v>2859</v>
      </c>
      <c r="E4947" t="s">
        <v>40</v>
      </c>
      <c r="F4947" t="s">
        <v>5840</v>
      </c>
      <c r="G4947" s="2">
        <v>102812101</v>
      </c>
      <c r="H4947" t="s">
        <v>42</v>
      </c>
      <c r="I4947" s="3">
        <v>2016</v>
      </c>
      <c r="J4947">
        <v>20170529</v>
      </c>
      <c r="K4947" s="4">
        <v>1518</v>
      </c>
      <c r="L4947">
        <v>1792673</v>
      </c>
      <c r="M4947" s="5">
        <v>535</v>
      </c>
      <c r="N4947" t="s">
        <v>43</v>
      </c>
      <c r="O4947" t="s">
        <v>44</v>
      </c>
      <c r="P4947" t="s">
        <v>45</v>
      </c>
      <c r="Q4947" s="5">
        <v>613</v>
      </c>
      <c r="R4947" s="5">
        <v>125150</v>
      </c>
      <c r="S4947" t="s">
        <v>471</v>
      </c>
      <c r="T4947" t="s">
        <v>92</v>
      </c>
      <c r="U4947" t="s">
        <v>48</v>
      </c>
      <c r="V4947" t="s">
        <v>6257</v>
      </c>
      <c r="W4947" t="s">
        <v>50</v>
      </c>
      <c r="X4947" t="s">
        <v>51</v>
      </c>
      <c r="Y4947">
        <v>31328482</v>
      </c>
      <c r="Z4947" t="s">
        <v>52</v>
      </c>
      <c r="AA4947">
        <v>2017</v>
      </c>
      <c r="AB4947" t="s">
        <v>130</v>
      </c>
      <c r="AC4947" t="s">
        <v>54</v>
      </c>
      <c r="AD4947" t="s">
        <v>208</v>
      </c>
      <c r="AE4947">
        <v>1282009</v>
      </c>
      <c r="AF4947" t="s">
        <v>95</v>
      </c>
      <c r="AG4947" t="s">
        <v>57</v>
      </c>
      <c r="AH4947" t="s">
        <v>52</v>
      </c>
      <c r="AI4947" t="s">
        <v>52</v>
      </c>
    </row>
    <row r="4948" spans="1:35" x14ac:dyDescent="0.25">
      <c r="A4948" s="13" t="str">
        <f t="shared" si="77"/>
        <v>http://dodappwlsprd2.cloud.pge.com:8003/ilis_rpt/dailyeventlogdetail.jsp?odbeventlogid=17-0055459&amp;numberofmonths=24&amp;showchangehistorylog=1</v>
      </c>
      <c r="B4948" s="14" t="str">
        <f>HYPERLINK(A4948,V4948)</f>
        <v>17-0055459</v>
      </c>
      <c r="C4948" t="s">
        <v>5826</v>
      </c>
      <c r="D4948" t="s">
        <v>2859</v>
      </c>
      <c r="E4948" t="s">
        <v>59</v>
      </c>
      <c r="F4948" t="s">
        <v>5851</v>
      </c>
      <c r="G4948" s="2">
        <v>102911103</v>
      </c>
      <c r="H4948" t="s">
        <v>61</v>
      </c>
      <c r="I4948" s="3">
        <v>1411</v>
      </c>
      <c r="J4948">
        <v>20170615</v>
      </c>
      <c r="K4948" s="4">
        <v>945</v>
      </c>
      <c r="L4948">
        <v>1804974</v>
      </c>
      <c r="M4948" s="5">
        <v>560</v>
      </c>
      <c r="N4948" t="s">
        <v>43</v>
      </c>
      <c r="O4948" t="s">
        <v>83</v>
      </c>
      <c r="P4948" t="s">
        <v>124</v>
      </c>
      <c r="Q4948" s="5">
        <v>47</v>
      </c>
      <c r="R4948" s="5">
        <v>12600</v>
      </c>
      <c r="S4948" t="s">
        <v>471</v>
      </c>
      <c r="T4948" t="s">
        <v>78</v>
      </c>
      <c r="U4948" t="s">
        <v>48</v>
      </c>
      <c r="V4948" t="s">
        <v>6258</v>
      </c>
      <c r="W4948" t="s">
        <v>50</v>
      </c>
      <c r="X4948" t="s">
        <v>51</v>
      </c>
      <c r="Y4948">
        <v>0</v>
      </c>
      <c r="Z4948" t="s">
        <v>52</v>
      </c>
      <c r="AA4948">
        <v>2017</v>
      </c>
      <c r="AB4948" t="s">
        <v>144</v>
      </c>
      <c r="AC4948" t="s">
        <v>54</v>
      </c>
      <c r="AD4948" t="s">
        <v>55</v>
      </c>
      <c r="AE4948">
        <v>1285079</v>
      </c>
      <c r="AF4948" t="s">
        <v>80</v>
      </c>
      <c r="AG4948" t="s">
        <v>57</v>
      </c>
      <c r="AH4948" t="s">
        <v>52</v>
      </c>
      <c r="AI4948" t="s">
        <v>52</v>
      </c>
    </row>
    <row r="4949" spans="1:35" x14ac:dyDescent="0.25">
      <c r="A4949" s="13" t="str">
        <f t="shared" si="77"/>
        <v>http://dodappwlsprd2.cloud.pge.com:8003/ilis_rpt/dailyeventlogdetail.jsp?odbeventlogid=17-0056446&amp;numberofmonths=24&amp;showchangehistorylog=1</v>
      </c>
      <c r="B4949" s="14" t="str">
        <f>HYPERLINK(A4949,V4949)</f>
        <v>17-0056446</v>
      </c>
      <c r="C4949" t="s">
        <v>5826</v>
      </c>
      <c r="D4949" t="s">
        <v>2859</v>
      </c>
      <c r="E4949" t="s">
        <v>59</v>
      </c>
      <c r="F4949" t="s">
        <v>5873</v>
      </c>
      <c r="G4949" s="2">
        <v>102831101</v>
      </c>
      <c r="H4949" t="s">
        <v>61</v>
      </c>
      <c r="I4949" s="3">
        <v>1151</v>
      </c>
      <c r="J4949">
        <v>20170619</v>
      </c>
      <c r="K4949" s="4">
        <v>409</v>
      </c>
      <c r="L4949">
        <v>1809944</v>
      </c>
      <c r="M4949" s="5">
        <v>425</v>
      </c>
      <c r="N4949" t="s">
        <v>43</v>
      </c>
      <c r="O4949" t="s">
        <v>44</v>
      </c>
      <c r="P4949" t="s">
        <v>45</v>
      </c>
      <c r="Q4949" s="5">
        <v>6</v>
      </c>
      <c r="R4949" s="5">
        <v>2550</v>
      </c>
      <c r="S4949" t="s">
        <v>463</v>
      </c>
      <c r="T4949" t="s">
        <v>47</v>
      </c>
      <c r="U4949" t="s">
        <v>48</v>
      </c>
      <c r="V4949" t="s">
        <v>6259</v>
      </c>
      <c r="W4949" t="s">
        <v>50</v>
      </c>
      <c r="X4949" t="s">
        <v>51</v>
      </c>
      <c r="Y4949">
        <v>0</v>
      </c>
      <c r="Z4949" t="s">
        <v>94</v>
      </c>
      <c r="AA4949">
        <v>2017</v>
      </c>
      <c r="AB4949" t="s">
        <v>144</v>
      </c>
      <c r="AC4949" t="s">
        <v>54</v>
      </c>
      <c r="AD4949" t="s">
        <v>87</v>
      </c>
      <c r="AE4949">
        <v>1285941</v>
      </c>
      <c r="AF4949" t="s">
        <v>56</v>
      </c>
      <c r="AG4949" t="s">
        <v>57</v>
      </c>
      <c r="AH4949" t="s">
        <v>52</v>
      </c>
      <c r="AI4949" t="s">
        <v>52</v>
      </c>
    </row>
    <row r="4950" spans="1:35" x14ac:dyDescent="0.25">
      <c r="A4950" s="13" t="str">
        <f t="shared" si="77"/>
        <v>http://dodappwlsprd2.cloud.pge.com:8003/ilis_rpt/dailyeventlogdetail.jsp?odbeventlogid=17-0058820&amp;numberofmonths=24&amp;showchangehistorylog=1</v>
      </c>
      <c r="B4950" s="14" t="str">
        <f>HYPERLINK(A4950,V4950)</f>
        <v>17-0058820</v>
      </c>
      <c r="C4950" t="s">
        <v>5826</v>
      </c>
      <c r="D4950" t="s">
        <v>2859</v>
      </c>
      <c r="E4950" t="s">
        <v>40</v>
      </c>
      <c r="F4950" t="s">
        <v>5836</v>
      </c>
      <c r="G4950" s="2">
        <v>102541101</v>
      </c>
      <c r="H4950" t="s">
        <v>42</v>
      </c>
      <c r="I4950" s="3">
        <v>1516</v>
      </c>
      <c r="J4950">
        <v>20170627</v>
      </c>
      <c r="K4950" s="4">
        <v>737</v>
      </c>
      <c r="L4950">
        <v>1818877</v>
      </c>
      <c r="M4950" s="5">
        <v>420</v>
      </c>
      <c r="N4950" t="s">
        <v>43</v>
      </c>
      <c r="O4950" t="s">
        <v>44</v>
      </c>
      <c r="P4950" t="s">
        <v>45</v>
      </c>
      <c r="Q4950" s="5">
        <v>136</v>
      </c>
      <c r="R4950" s="5">
        <v>57120</v>
      </c>
      <c r="S4950" t="s">
        <v>463</v>
      </c>
      <c r="T4950" t="s">
        <v>92</v>
      </c>
      <c r="U4950" t="s">
        <v>48</v>
      </c>
      <c r="V4950" t="s">
        <v>6260</v>
      </c>
      <c r="W4950" t="s">
        <v>50</v>
      </c>
      <c r="X4950" t="s">
        <v>51</v>
      </c>
      <c r="Y4950">
        <v>31334206</v>
      </c>
      <c r="Z4950" t="s">
        <v>52</v>
      </c>
      <c r="AA4950">
        <v>2017</v>
      </c>
      <c r="AB4950" t="s">
        <v>144</v>
      </c>
      <c r="AC4950" t="s">
        <v>54</v>
      </c>
      <c r="AD4950" t="s">
        <v>87</v>
      </c>
      <c r="AE4950">
        <v>1287864</v>
      </c>
      <c r="AF4950" t="s">
        <v>95</v>
      </c>
      <c r="AG4950" t="s">
        <v>57</v>
      </c>
      <c r="AH4950" t="s">
        <v>52</v>
      </c>
      <c r="AI4950" t="s">
        <v>52</v>
      </c>
    </row>
    <row r="4951" spans="1:35" x14ac:dyDescent="0.25">
      <c r="A4951" s="13" t="str">
        <f t="shared" si="77"/>
        <v>http://dodappwlsprd2.cloud.pge.com:8003/ilis_rpt/dailyeventlogdetail.jsp?odbeventlogid=17-0059592&amp;numberofmonths=24&amp;showchangehistorylog=1</v>
      </c>
      <c r="B4951" s="14" t="str">
        <f>HYPERLINK(A4951,V4951)</f>
        <v>17-0059592</v>
      </c>
      <c r="C4951" t="s">
        <v>5826</v>
      </c>
      <c r="D4951" t="s">
        <v>2859</v>
      </c>
      <c r="E4951" t="s">
        <v>59</v>
      </c>
      <c r="F4951" t="s">
        <v>6221</v>
      </c>
      <c r="G4951" s="2">
        <v>103751102</v>
      </c>
      <c r="H4951" t="s">
        <v>61</v>
      </c>
      <c r="I4951" s="3">
        <v>1449</v>
      </c>
      <c r="J4951">
        <v>20170629</v>
      </c>
      <c r="K4951" s="4">
        <v>1542</v>
      </c>
      <c r="L4951">
        <v>1820799</v>
      </c>
      <c r="M4951" s="5">
        <v>561</v>
      </c>
      <c r="N4951" t="s">
        <v>43</v>
      </c>
      <c r="O4951" t="s">
        <v>83</v>
      </c>
      <c r="P4951" t="s">
        <v>84</v>
      </c>
      <c r="Q4951" s="5">
        <v>99</v>
      </c>
      <c r="R4951" s="5">
        <v>30028</v>
      </c>
      <c r="S4951" t="s">
        <v>463</v>
      </c>
      <c r="T4951" t="s">
        <v>47</v>
      </c>
      <c r="U4951" t="s">
        <v>48</v>
      </c>
      <c r="V4951" t="s">
        <v>6261</v>
      </c>
      <c r="W4951" t="s">
        <v>50</v>
      </c>
      <c r="X4951" t="s">
        <v>51</v>
      </c>
      <c r="Y4951">
        <v>43047269</v>
      </c>
      <c r="Z4951" t="s">
        <v>52</v>
      </c>
      <c r="AA4951">
        <v>2017</v>
      </c>
      <c r="AB4951" t="s">
        <v>144</v>
      </c>
      <c r="AC4951" t="s">
        <v>54</v>
      </c>
      <c r="AD4951" t="s">
        <v>87</v>
      </c>
      <c r="AE4951">
        <v>1288402</v>
      </c>
      <c r="AF4951" t="s">
        <v>56</v>
      </c>
      <c r="AG4951" t="s">
        <v>57</v>
      </c>
      <c r="AH4951" t="s">
        <v>52</v>
      </c>
      <c r="AI4951" t="s">
        <v>52</v>
      </c>
    </row>
    <row r="4952" spans="1:35" x14ac:dyDescent="0.25">
      <c r="A4952" s="13" t="str">
        <f t="shared" si="77"/>
        <v>http://dodappwlsprd2.cloud.pge.com:8003/ilis_rpt/dailyeventlogdetail.jsp?odbeventlogid=17-0061469&amp;numberofmonths=24&amp;showchangehistorylog=1</v>
      </c>
      <c r="B4952" s="14" t="str">
        <f>HYPERLINK(A4952,V4952)</f>
        <v>17-0061469</v>
      </c>
      <c r="C4952" t="s">
        <v>5826</v>
      </c>
      <c r="D4952" t="s">
        <v>2859</v>
      </c>
      <c r="E4952" t="s">
        <v>40</v>
      </c>
      <c r="F4952" t="s">
        <v>5878</v>
      </c>
      <c r="G4952" s="2">
        <v>102931103</v>
      </c>
      <c r="H4952" t="s">
        <v>42</v>
      </c>
      <c r="I4952" s="3">
        <v>9072</v>
      </c>
      <c r="J4952">
        <v>20170708</v>
      </c>
      <c r="K4952" s="4">
        <v>1849</v>
      </c>
      <c r="L4952">
        <v>1826992</v>
      </c>
      <c r="M4952" s="5">
        <v>1513</v>
      </c>
      <c r="N4952" t="s">
        <v>43</v>
      </c>
      <c r="O4952" t="s">
        <v>44</v>
      </c>
      <c r="P4952" t="s">
        <v>45</v>
      </c>
      <c r="Q4952" s="5">
        <v>288</v>
      </c>
      <c r="R4952" s="5">
        <v>157484</v>
      </c>
      <c r="S4952" t="s">
        <v>469</v>
      </c>
      <c r="T4952" t="s">
        <v>92</v>
      </c>
      <c r="U4952" t="s">
        <v>48</v>
      </c>
      <c r="V4952" t="s">
        <v>6262</v>
      </c>
      <c r="W4952" t="s">
        <v>50</v>
      </c>
      <c r="X4952" t="s">
        <v>51</v>
      </c>
      <c r="Y4952">
        <v>31335983</v>
      </c>
      <c r="Z4952" t="s">
        <v>94</v>
      </c>
      <c r="AA4952">
        <v>2017</v>
      </c>
      <c r="AB4952" t="s">
        <v>168</v>
      </c>
      <c r="AC4952" t="s">
        <v>54</v>
      </c>
      <c r="AD4952" t="s">
        <v>55</v>
      </c>
      <c r="AE4952">
        <v>1289677</v>
      </c>
      <c r="AF4952" t="s">
        <v>95</v>
      </c>
      <c r="AG4952" t="s">
        <v>57</v>
      </c>
      <c r="AH4952" t="s">
        <v>52</v>
      </c>
      <c r="AI4952" t="s">
        <v>52</v>
      </c>
    </row>
    <row r="4953" spans="1:35" x14ac:dyDescent="0.25">
      <c r="A4953" s="13" t="str">
        <f t="shared" si="77"/>
        <v>http://dodappwlsprd2.cloud.pge.com:8003/ilis_rpt/dailyeventlogdetail.jsp?odbeventlogid=17-0062052&amp;numberofmonths=24&amp;showchangehistorylog=1</v>
      </c>
      <c r="B4953" s="14" t="str">
        <f>HYPERLINK(A4953,V4953)</f>
        <v>17-0062052</v>
      </c>
      <c r="C4953" t="s">
        <v>5826</v>
      </c>
      <c r="D4953" t="s">
        <v>2859</v>
      </c>
      <c r="E4953" t="s">
        <v>40</v>
      </c>
      <c r="F4953" t="s">
        <v>5896</v>
      </c>
      <c r="G4953" s="2">
        <v>103561102</v>
      </c>
      <c r="H4953" t="s">
        <v>61</v>
      </c>
      <c r="I4953" s="3">
        <v>6689</v>
      </c>
      <c r="J4953">
        <v>20170711</v>
      </c>
      <c r="K4953" s="4">
        <v>1147</v>
      </c>
      <c r="L4953">
        <v>1829036</v>
      </c>
      <c r="M4953" s="5">
        <v>312</v>
      </c>
      <c r="N4953" t="s">
        <v>43</v>
      </c>
      <c r="O4953" t="s">
        <v>44</v>
      </c>
      <c r="P4953" t="s">
        <v>45</v>
      </c>
      <c r="Q4953" s="5">
        <v>19</v>
      </c>
      <c r="R4953" s="5">
        <v>5928</v>
      </c>
      <c r="S4953" t="s">
        <v>469</v>
      </c>
      <c r="T4953" t="s">
        <v>47</v>
      </c>
      <c r="U4953" t="s">
        <v>48</v>
      </c>
      <c r="V4953" t="s">
        <v>6263</v>
      </c>
      <c r="W4953" t="s">
        <v>50</v>
      </c>
      <c r="X4953" t="s">
        <v>51</v>
      </c>
      <c r="Y4953">
        <v>31336498</v>
      </c>
      <c r="Z4953" t="s">
        <v>52</v>
      </c>
      <c r="AA4953">
        <v>2017</v>
      </c>
      <c r="AB4953" t="s">
        <v>168</v>
      </c>
      <c r="AC4953" t="s">
        <v>54</v>
      </c>
      <c r="AD4953" t="s">
        <v>55</v>
      </c>
      <c r="AE4953">
        <v>1290167</v>
      </c>
      <c r="AF4953" t="s">
        <v>56</v>
      </c>
      <c r="AG4953" t="s">
        <v>57</v>
      </c>
      <c r="AH4953" t="s">
        <v>52</v>
      </c>
      <c r="AI4953" t="s">
        <v>52</v>
      </c>
    </row>
    <row r="4954" spans="1:35" x14ac:dyDescent="0.25">
      <c r="A4954" s="13" t="str">
        <f t="shared" si="77"/>
        <v>http://dodappwlsprd2.cloud.pge.com:8003/ilis_rpt/dailyeventlogdetail.jsp?odbeventlogid=17-0063126&amp;numberofmonths=24&amp;showchangehistorylog=1</v>
      </c>
      <c r="B4954" s="14" t="str">
        <f>HYPERLINK(A4954,V4954)</f>
        <v>17-0063126</v>
      </c>
      <c r="C4954" t="s">
        <v>5826</v>
      </c>
      <c r="D4954" t="s">
        <v>2859</v>
      </c>
      <c r="E4954" t="s">
        <v>40</v>
      </c>
      <c r="F4954" t="s">
        <v>6040</v>
      </c>
      <c r="G4954" s="2">
        <v>103091102</v>
      </c>
      <c r="H4954" t="s">
        <v>42</v>
      </c>
      <c r="I4954" s="3">
        <v>2070</v>
      </c>
      <c r="J4954">
        <v>20170715</v>
      </c>
      <c r="K4954" s="4">
        <v>1432</v>
      </c>
      <c r="L4954">
        <v>1832213</v>
      </c>
      <c r="M4954" s="5">
        <v>302</v>
      </c>
      <c r="N4954" t="s">
        <v>43</v>
      </c>
      <c r="O4954" t="s">
        <v>44</v>
      </c>
      <c r="P4954" t="s">
        <v>45</v>
      </c>
      <c r="Q4954" s="5">
        <v>405</v>
      </c>
      <c r="R4954" s="5">
        <v>54372</v>
      </c>
      <c r="S4954" t="s">
        <v>469</v>
      </c>
      <c r="T4954" t="s">
        <v>47</v>
      </c>
      <c r="U4954" t="s">
        <v>48</v>
      </c>
      <c r="V4954" t="s">
        <v>6264</v>
      </c>
      <c r="W4954" t="s">
        <v>50</v>
      </c>
      <c r="X4954" t="s">
        <v>51</v>
      </c>
      <c r="Y4954">
        <v>43060253</v>
      </c>
      <c r="Z4954" t="s">
        <v>52</v>
      </c>
      <c r="AA4954">
        <v>2017</v>
      </c>
      <c r="AB4954" t="s">
        <v>168</v>
      </c>
      <c r="AC4954" t="s">
        <v>54</v>
      </c>
      <c r="AD4954" t="s">
        <v>55</v>
      </c>
      <c r="AE4954">
        <v>1290935</v>
      </c>
      <c r="AF4954" t="s">
        <v>56</v>
      </c>
      <c r="AG4954" t="s">
        <v>57</v>
      </c>
      <c r="AH4954" t="s">
        <v>52</v>
      </c>
      <c r="AI4954" t="s">
        <v>52</v>
      </c>
    </row>
    <row r="4955" spans="1:35" x14ac:dyDescent="0.25">
      <c r="A4955" s="13" t="str">
        <f t="shared" si="77"/>
        <v>http://dodappwlsprd2.cloud.pge.com:8003/ilis_rpt/dailyeventlogdetail.jsp?odbeventlogid=17-0064801&amp;numberofmonths=24&amp;showchangehistorylog=1</v>
      </c>
      <c r="B4955" s="14" t="str">
        <f>HYPERLINK(A4955,V4955)</f>
        <v>17-0064801</v>
      </c>
      <c r="C4955" t="s">
        <v>5826</v>
      </c>
      <c r="D4955" t="s">
        <v>2859</v>
      </c>
      <c r="E4955" t="s">
        <v>40</v>
      </c>
      <c r="F4955" t="s">
        <v>5935</v>
      </c>
      <c r="G4955" s="2">
        <v>103521103</v>
      </c>
      <c r="H4955" t="s">
        <v>42</v>
      </c>
      <c r="I4955" s="3">
        <v>35002</v>
      </c>
      <c r="J4955">
        <v>20170723</v>
      </c>
      <c r="K4955" s="4">
        <v>913</v>
      </c>
      <c r="L4955">
        <v>1838018</v>
      </c>
      <c r="M4955" s="5">
        <v>387</v>
      </c>
      <c r="N4955" t="s">
        <v>43</v>
      </c>
      <c r="O4955" t="s">
        <v>1237</v>
      </c>
      <c r="P4955" t="s">
        <v>1296</v>
      </c>
      <c r="Q4955" s="5">
        <v>1115</v>
      </c>
      <c r="R4955" s="5">
        <v>184712</v>
      </c>
      <c r="S4955" t="s">
        <v>463</v>
      </c>
      <c r="T4955" t="s">
        <v>47</v>
      </c>
      <c r="U4955" t="s">
        <v>48</v>
      </c>
      <c r="V4955" t="s">
        <v>6265</v>
      </c>
      <c r="W4955" t="s">
        <v>50</v>
      </c>
      <c r="X4955" t="s">
        <v>51</v>
      </c>
      <c r="Y4955">
        <v>43065072</v>
      </c>
      <c r="Z4955" t="s">
        <v>52</v>
      </c>
      <c r="AA4955">
        <v>2017</v>
      </c>
      <c r="AB4955" t="s">
        <v>168</v>
      </c>
      <c r="AC4955" t="s">
        <v>54</v>
      </c>
      <c r="AD4955" t="s">
        <v>55</v>
      </c>
      <c r="AE4955">
        <v>1292177</v>
      </c>
      <c r="AF4955" t="s">
        <v>56</v>
      </c>
      <c r="AG4955" t="s">
        <v>57</v>
      </c>
      <c r="AH4955" t="s">
        <v>52</v>
      </c>
      <c r="AI4955" t="s">
        <v>52</v>
      </c>
    </row>
    <row r="4956" spans="1:35" x14ac:dyDescent="0.25">
      <c r="A4956" s="13" t="str">
        <f t="shared" si="77"/>
        <v>http://dodappwlsprd2.cloud.pge.com:8003/ilis_rpt/dailyeventlogdetail.jsp?odbeventlogid=17-0065453&amp;numberofmonths=24&amp;showchangehistorylog=1</v>
      </c>
      <c r="B4956" s="14" t="str">
        <f>HYPERLINK(A4956,V4956)</f>
        <v>17-0065453</v>
      </c>
      <c r="C4956" t="s">
        <v>5826</v>
      </c>
      <c r="D4956" t="s">
        <v>2859</v>
      </c>
      <c r="E4956" t="s">
        <v>59</v>
      </c>
      <c r="F4956" t="s">
        <v>5851</v>
      </c>
      <c r="G4956" s="2">
        <v>102911103</v>
      </c>
      <c r="H4956" t="s">
        <v>72</v>
      </c>
      <c r="I4956" s="3" t="s">
        <v>6266</v>
      </c>
      <c r="J4956">
        <v>20170725</v>
      </c>
      <c r="K4956" s="4">
        <v>1905</v>
      </c>
      <c r="L4956">
        <v>1839822</v>
      </c>
      <c r="M4956" s="5">
        <v>297</v>
      </c>
      <c r="N4956" t="s">
        <v>43</v>
      </c>
      <c r="O4956" t="s">
        <v>89</v>
      </c>
      <c r="P4956" t="s">
        <v>455</v>
      </c>
      <c r="Q4956" s="5">
        <v>805</v>
      </c>
      <c r="R4956" s="5">
        <v>64105</v>
      </c>
      <c r="S4956" t="s">
        <v>637</v>
      </c>
      <c r="T4956" t="s">
        <v>47</v>
      </c>
      <c r="U4956" t="s">
        <v>48</v>
      </c>
      <c r="V4956" t="s">
        <v>6267</v>
      </c>
      <c r="W4956" t="s">
        <v>50</v>
      </c>
      <c r="X4956" t="s">
        <v>51</v>
      </c>
      <c r="Y4956">
        <v>43067430</v>
      </c>
      <c r="Z4956" t="s">
        <v>52</v>
      </c>
      <c r="AA4956">
        <v>2017</v>
      </c>
      <c r="AB4956" t="s">
        <v>168</v>
      </c>
      <c r="AC4956" t="s">
        <v>54</v>
      </c>
      <c r="AD4956" t="s">
        <v>55</v>
      </c>
      <c r="AE4956">
        <v>1292623</v>
      </c>
      <c r="AF4956" t="s">
        <v>56</v>
      </c>
      <c r="AG4956" t="s">
        <v>57</v>
      </c>
      <c r="AH4956" t="s">
        <v>52</v>
      </c>
      <c r="AI4956" t="s">
        <v>52</v>
      </c>
    </row>
    <row r="4957" spans="1:35" x14ac:dyDescent="0.25">
      <c r="A4957" s="13" t="str">
        <f t="shared" si="77"/>
        <v>http://dodappwlsprd2.cloud.pge.com:8003/ilis_rpt/dailyeventlogdetail.jsp?odbeventlogid=17-0065894&amp;numberofmonths=24&amp;showchangehistorylog=1</v>
      </c>
      <c r="B4957" s="14" t="str">
        <f>HYPERLINK(A4957,V4957)</f>
        <v>17-0065894</v>
      </c>
      <c r="C4957" t="s">
        <v>5826</v>
      </c>
      <c r="D4957" t="s">
        <v>2859</v>
      </c>
      <c r="E4957" t="s">
        <v>59</v>
      </c>
      <c r="F4957" t="s">
        <v>5873</v>
      </c>
      <c r="G4957" s="2">
        <v>102831101</v>
      </c>
      <c r="H4957" t="s">
        <v>61</v>
      </c>
      <c r="I4957" s="3">
        <v>1355</v>
      </c>
      <c r="J4957">
        <v>20170727</v>
      </c>
      <c r="K4957" s="4">
        <v>1002</v>
      </c>
      <c r="L4957">
        <v>1840795</v>
      </c>
      <c r="M4957" s="5">
        <v>613</v>
      </c>
      <c r="N4957" t="s">
        <v>43</v>
      </c>
      <c r="O4957" t="s">
        <v>44</v>
      </c>
      <c r="P4957" t="s">
        <v>45</v>
      </c>
      <c r="Q4957" s="5">
        <v>47</v>
      </c>
      <c r="R4957" s="5">
        <v>15995</v>
      </c>
      <c r="S4957" t="s">
        <v>463</v>
      </c>
      <c r="T4957" t="s">
        <v>78</v>
      </c>
      <c r="U4957" t="s">
        <v>48</v>
      </c>
      <c r="V4957" t="s">
        <v>6268</v>
      </c>
      <c r="W4957" t="s">
        <v>50</v>
      </c>
      <c r="X4957" t="s">
        <v>51</v>
      </c>
      <c r="Y4957">
        <v>31339504</v>
      </c>
      <c r="Z4957" t="s">
        <v>52</v>
      </c>
      <c r="AA4957">
        <v>2017</v>
      </c>
      <c r="AB4957" t="s">
        <v>168</v>
      </c>
      <c r="AC4957" t="s">
        <v>54</v>
      </c>
      <c r="AD4957" t="s">
        <v>55</v>
      </c>
      <c r="AE4957">
        <v>1292914</v>
      </c>
      <c r="AF4957" t="s">
        <v>80</v>
      </c>
      <c r="AG4957" t="s">
        <v>57</v>
      </c>
      <c r="AH4957" t="s">
        <v>52</v>
      </c>
      <c r="AI4957" t="s">
        <v>52</v>
      </c>
    </row>
    <row r="4958" spans="1:35" x14ac:dyDescent="0.25">
      <c r="A4958" s="13" t="str">
        <f t="shared" si="77"/>
        <v>http://dodappwlsprd2.cloud.pge.com:8003/ilis_rpt/dailyeventlogdetail.jsp?odbeventlogid=17-0066367&amp;numberofmonths=24&amp;showchangehistorylog=1</v>
      </c>
      <c r="B4958" s="14" t="str">
        <f>HYPERLINK(A4958,V4958)</f>
        <v>17-0066367</v>
      </c>
      <c r="C4958" t="s">
        <v>5826</v>
      </c>
      <c r="D4958" t="s">
        <v>2859</v>
      </c>
      <c r="E4958" t="s">
        <v>40</v>
      </c>
      <c r="F4958" t="s">
        <v>6032</v>
      </c>
      <c r="G4958" s="2">
        <v>101321101</v>
      </c>
      <c r="H4958" t="s">
        <v>72</v>
      </c>
      <c r="I4958" s="3" t="s">
        <v>762</v>
      </c>
      <c r="J4958">
        <v>20170728</v>
      </c>
      <c r="K4958" s="4">
        <v>1402</v>
      </c>
      <c r="L4958">
        <v>1841709</v>
      </c>
      <c r="M4958" s="5">
        <v>381</v>
      </c>
      <c r="N4958" t="s">
        <v>43</v>
      </c>
      <c r="O4958" t="s">
        <v>89</v>
      </c>
      <c r="P4958" t="s">
        <v>455</v>
      </c>
      <c r="Q4958" s="5">
        <v>129</v>
      </c>
      <c r="R4958" s="5">
        <v>46581</v>
      </c>
      <c r="S4958" t="s">
        <v>469</v>
      </c>
      <c r="T4958" t="s">
        <v>47</v>
      </c>
      <c r="U4958" t="s">
        <v>48</v>
      </c>
      <c r="V4958" t="s">
        <v>6269</v>
      </c>
      <c r="W4958" t="s">
        <v>50</v>
      </c>
      <c r="X4958" t="s">
        <v>51</v>
      </c>
      <c r="Y4958">
        <v>0</v>
      </c>
      <c r="Z4958" t="s">
        <v>52</v>
      </c>
      <c r="AA4958">
        <v>2017</v>
      </c>
      <c r="AB4958" t="s">
        <v>168</v>
      </c>
      <c r="AC4958" t="s">
        <v>54</v>
      </c>
      <c r="AD4958" t="s">
        <v>55</v>
      </c>
      <c r="AE4958">
        <v>1293148</v>
      </c>
      <c r="AF4958" t="s">
        <v>56</v>
      </c>
      <c r="AG4958" t="s">
        <v>57</v>
      </c>
      <c r="AH4958" t="s">
        <v>52</v>
      </c>
      <c r="AI4958" t="s">
        <v>54</v>
      </c>
    </row>
    <row r="4959" spans="1:35" x14ac:dyDescent="0.25">
      <c r="A4959" s="13" t="str">
        <f t="shared" si="77"/>
        <v>http://dodappwlsprd2.cloud.pge.com:8003/ilis_rpt/dailyeventlogdetail.jsp?odbeventlogid=17-0066455&amp;numberofmonths=24&amp;showchangehistorylog=1</v>
      </c>
      <c r="B4959" s="14" t="str">
        <f>HYPERLINK(A4959,V4959)</f>
        <v>17-0066455</v>
      </c>
      <c r="C4959" t="s">
        <v>5826</v>
      </c>
      <c r="D4959" t="s">
        <v>2859</v>
      </c>
      <c r="E4959" t="s">
        <v>40</v>
      </c>
      <c r="F4959" t="s">
        <v>6021</v>
      </c>
      <c r="G4959" s="2">
        <v>102911107</v>
      </c>
      <c r="H4959" t="s">
        <v>42</v>
      </c>
      <c r="I4959" s="3">
        <v>37472</v>
      </c>
      <c r="J4959">
        <v>20170729</v>
      </c>
      <c r="K4959" s="4">
        <v>1324</v>
      </c>
      <c r="L4959">
        <v>1842174</v>
      </c>
      <c r="M4959" s="5">
        <v>1153</v>
      </c>
      <c r="N4959" t="s">
        <v>43</v>
      </c>
      <c r="O4959" t="s">
        <v>83</v>
      </c>
      <c r="P4959" t="s">
        <v>124</v>
      </c>
      <c r="Q4959" s="5">
        <v>464</v>
      </c>
      <c r="R4959" s="5">
        <v>148419</v>
      </c>
      <c r="S4959" t="s">
        <v>463</v>
      </c>
      <c r="T4959" t="s">
        <v>78</v>
      </c>
      <c r="U4959" t="s">
        <v>48</v>
      </c>
      <c r="V4959" t="s">
        <v>6270</v>
      </c>
      <c r="W4959" t="s">
        <v>50</v>
      </c>
      <c r="X4959" t="s">
        <v>51</v>
      </c>
      <c r="Y4959">
        <v>0</v>
      </c>
      <c r="Z4959" t="s">
        <v>52</v>
      </c>
      <c r="AA4959">
        <v>2017</v>
      </c>
      <c r="AB4959" t="s">
        <v>168</v>
      </c>
      <c r="AC4959" t="s">
        <v>54</v>
      </c>
      <c r="AD4959" t="s">
        <v>55</v>
      </c>
      <c r="AE4959">
        <v>1293235</v>
      </c>
      <c r="AF4959" t="s">
        <v>80</v>
      </c>
      <c r="AG4959" t="s">
        <v>57</v>
      </c>
      <c r="AH4959" t="s">
        <v>52</v>
      </c>
      <c r="AI4959" t="s">
        <v>52</v>
      </c>
    </row>
    <row r="4960" spans="1:35" x14ac:dyDescent="0.25">
      <c r="A4960" s="13" t="str">
        <f t="shared" si="77"/>
        <v>http://dodappwlsprd2.cloud.pge.com:8003/ilis_rpt/dailyeventlogdetail.jsp?odbeventlogid=17-0068638&amp;numberofmonths=24&amp;showchangehistorylog=1</v>
      </c>
      <c r="B4960" s="14" t="str">
        <f>HYPERLINK(A4960,V4960)</f>
        <v>17-0068638</v>
      </c>
      <c r="C4960" t="s">
        <v>5826</v>
      </c>
      <c r="D4960" t="s">
        <v>2859</v>
      </c>
      <c r="E4960" t="s">
        <v>40</v>
      </c>
      <c r="F4960" t="s">
        <v>5935</v>
      </c>
      <c r="G4960" s="2">
        <v>103521103</v>
      </c>
      <c r="H4960" t="s">
        <v>61</v>
      </c>
      <c r="I4960" s="3">
        <v>1435</v>
      </c>
      <c r="J4960">
        <v>20170807</v>
      </c>
      <c r="K4960" s="4">
        <v>2257</v>
      </c>
      <c r="L4960">
        <v>1848210</v>
      </c>
      <c r="M4960" s="5">
        <v>277</v>
      </c>
      <c r="N4960" t="s">
        <v>43</v>
      </c>
      <c r="O4960" t="s">
        <v>44</v>
      </c>
      <c r="P4960" t="s">
        <v>111</v>
      </c>
      <c r="Q4960" s="5">
        <v>65</v>
      </c>
      <c r="R4960" s="5">
        <v>18005</v>
      </c>
      <c r="S4960" t="s">
        <v>471</v>
      </c>
      <c r="T4960" t="s">
        <v>47</v>
      </c>
      <c r="U4960" t="s">
        <v>48</v>
      </c>
      <c r="V4960" t="s">
        <v>6271</v>
      </c>
      <c r="W4960" t="s">
        <v>50</v>
      </c>
      <c r="X4960" t="s">
        <v>51</v>
      </c>
      <c r="Y4960">
        <v>31341292</v>
      </c>
      <c r="Z4960" t="s">
        <v>52</v>
      </c>
      <c r="AA4960">
        <v>2017</v>
      </c>
      <c r="AB4960" t="s">
        <v>183</v>
      </c>
      <c r="AC4960" t="s">
        <v>54</v>
      </c>
      <c r="AD4960" t="s">
        <v>87</v>
      </c>
      <c r="AE4960">
        <v>1294823</v>
      </c>
      <c r="AF4960" t="s">
        <v>56</v>
      </c>
      <c r="AG4960" t="s">
        <v>57</v>
      </c>
      <c r="AH4960" t="s">
        <v>52</v>
      </c>
      <c r="AI4960" t="s">
        <v>52</v>
      </c>
    </row>
    <row r="4961" spans="1:35" x14ac:dyDescent="0.25">
      <c r="A4961" s="13" t="str">
        <f t="shared" si="77"/>
        <v>http://dodappwlsprd2.cloud.pge.com:8003/ilis_rpt/dailyeventlogdetail.jsp?odbeventlogid=17-0070260&amp;numberofmonths=24&amp;showchangehistorylog=1</v>
      </c>
      <c r="B4961" s="14" t="str">
        <f>HYPERLINK(A4961,V4961)</f>
        <v>17-0070260</v>
      </c>
      <c r="C4961" t="s">
        <v>5826</v>
      </c>
      <c r="D4961" t="s">
        <v>2859</v>
      </c>
      <c r="E4961" t="s">
        <v>59</v>
      </c>
      <c r="F4961" t="s">
        <v>5923</v>
      </c>
      <c r="G4961" s="2">
        <v>102831102</v>
      </c>
      <c r="H4961" t="s">
        <v>61</v>
      </c>
      <c r="I4961" s="3">
        <v>27131</v>
      </c>
      <c r="J4961">
        <v>20170814</v>
      </c>
      <c r="K4961" s="4">
        <v>1919</v>
      </c>
      <c r="L4961">
        <v>1852555</v>
      </c>
      <c r="M4961" s="5">
        <v>321</v>
      </c>
      <c r="N4961" t="s">
        <v>43</v>
      </c>
      <c r="O4961" t="s">
        <v>44</v>
      </c>
      <c r="P4961" t="s">
        <v>45</v>
      </c>
      <c r="Q4961" s="5">
        <v>16</v>
      </c>
      <c r="R4961" s="5">
        <v>5136</v>
      </c>
      <c r="S4961" t="s">
        <v>463</v>
      </c>
      <c r="T4961" t="s">
        <v>47</v>
      </c>
      <c r="U4961" t="s">
        <v>48</v>
      </c>
      <c r="V4961" t="s">
        <v>6272</v>
      </c>
      <c r="W4961" t="s">
        <v>50</v>
      </c>
      <c r="X4961" t="s">
        <v>51</v>
      </c>
      <c r="Y4961">
        <v>31342492</v>
      </c>
      <c r="Z4961" t="s">
        <v>52</v>
      </c>
      <c r="AA4961">
        <v>2017</v>
      </c>
      <c r="AB4961" t="s">
        <v>183</v>
      </c>
      <c r="AC4961" t="s">
        <v>54</v>
      </c>
      <c r="AD4961" t="s">
        <v>87</v>
      </c>
      <c r="AE4961">
        <v>1295972</v>
      </c>
      <c r="AF4961" t="s">
        <v>56</v>
      </c>
      <c r="AG4961" t="s">
        <v>57</v>
      </c>
      <c r="AH4961" t="s">
        <v>52</v>
      </c>
      <c r="AI4961" t="s">
        <v>52</v>
      </c>
    </row>
    <row r="4962" spans="1:35" x14ac:dyDescent="0.25">
      <c r="A4962" s="13" t="str">
        <f t="shared" si="77"/>
        <v>http://dodappwlsprd2.cloud.pge.com:8003/ilis_rpt/dailyeventlogdetail.jsp?odbeventlogid=17-0072757&amp;numberofmonths=24&amp;showchangehistorylog=1</v>
      </c>
      <c r="B4962" s="14" t="str">
        <f>HYPERLINK(A4962,V4962)</f>
        <v>17-0072757</v>
      </c>
      <c r="C4962" t="s">
        <v>5826</v>
      </c>
      <c r="D4962" t="s">
        <v>2859</v>
      </c>
      <c r="E4962" t="s">
        <v>59</v>
      </c>
      <c r="F4962" t="s">
        <v>5832</v>
      </c>
      <c r="G4962" s="2">
        <v>102541102</v>
      </c>
      <c r="H4962" t="s">
        <v>72</v>
      </c>
      <c r="I4962" s="3" t="s">
        <v>762</v>
      </c>
      <c r="J4962">
        <v>20170825</v>
      </c>
      <c r="K4962" s="4">
        <v>756</v>
      </c>
      <c r="L4962">
        <v>1858968</v>
      </c>
      <c r="M4962" s="5">
        <v>194</v>
      </c>
      <c r="N4962" t="s">
        <v>43</v>
      </c>
      <c r="O4962" t="s">
        <v>89</v>
      </c>
      <c r="P4962" t="s">
        <v>455</v>
      </c>
      <c r="Q4962" s="5">
        <v>1172</v>
      </c>
      <c r="R4962" s="5">
        <v>209208</v>
      </c>
      <c r="S4962" t="s">
        <v>463</v>
      </c>
      <c r="T4962" t="s">
        <v>47</v>
      </c>
      <c r="U4962" t="s">
        <v>48</v>
      </c>
      <c r="V4962" t="s">
        <v>6273</v>
      </c>
      <c r="W4962" t="s">
        <v>50</v>
      </c>
      <c r="X4962" t="s">
        <v>51</v>
      </c>
      <c r="Y4962">
        <v>43094081</v>
      </c>
      <c r="Z4962" t="s">
        <v>52</v>
      </c>
      <c r="AA4962">
        <v>2017</v>
      </c>
      <c r="AB4962" t="s">
        <v>183</v>
      </c>
      <c r="AC4962" t="s">
        <v>54</v>
      </c>
      <c r="AD4962" t="s">
        <v>55</v>
      </c>
      <c r="AE4962">
        <v>1297733</v>
      </c>
      <c r="AF4962" t="s">
        <v>56</v>
      </c>
      <c r="AG4962" t="s">
        <v>57</v>
      </c>
      <c r="AH4962" t="s">
        <v>52</v>
      </c>
      <c r="AI4962" t="s">
        <v>54</v>
      </c>
    </row>
    <row r="4963" spans="1:35" x14ac:dyDescent="0.25">
      <c r="A4963" s="13" t="str">
        <f t="shared" si="77"/>
        <v>http://dodappwlsprd2.cloud.pge.com:8003/ilis_rpt/dailyeventlogdetail.jsp?odbeventlogid=17-0073182&amp;numberofmonths=24&amp;showchangehistorylog=1</v>
      </c>
      <c r="B4963" s="14" t="str">
        <f>HYPERLINK(A4963,V4963)</f>
        <v>17-0073182</v>
      </c>
      <c r="C4963" t="s">
        <v>5826</v>
      </c>
      <c r="D4963" t="s">
        <v>2859</v>
      </c>
      <c r="E4963" t="s">
        <v>59</v>
      </c>
      <c r="F4963" t="s">
        <v>5868</v>
      </c>
      <c r="G4963" s="2">
        <v>102831104</v>
      </c>
      <c r="H4963" t="s">
        <v>496</v>
      </c>
      <c r="I4963" s="3" t="s">
        <v>6274</v>
      </c>
      <c r="J4963">
        <v>20170827</v>
      </c>
      <c r="K4963" s="4">
        <v>1601</v>
      </c>
      <c r="L4963">
        <v>1860588</v>
      </c>
      <c r="M4963" s="5">
        <v>414</v>
      </c>
      <c r="N4963" t="s">
        <v>43</v>
      </c>
      <c r="O4963" t="s">
        <v>44</v>
      </c>
      <c r="P4963" t="s">
        <v>111</v>
      </c>
      <c r="Q4963" s="5">
        <v>67</v>
      </c>
      <c r="R4963" s="5">
        <v>17883</v>
      </c>
      <c r="S4963" t="s">
        <v>469</v>
      </c>
      <c r="T4963" t="s">
        <v>47</v>
      </c>
      <c r="U4963" t="s">
        <v>48</v>
      </c>
      <c r="V4963" t="s">
        <v>6275</v>
      </c>
      <c r="W4963" t="s">
        <v>50</v>
      </c>
      <c r="X4963" t="s">
        <v>51</v>
      </c>
      <c r="Y4963">
        <v>31345533</v>
      </c>
      <c r="Z4963" t="s">
        <v>94</v>
      </c>
      <c r="AA4963">
        <v>2017</v>
      </c>
      <c r="AB4963" t="s">
        <v>183</v>
      </c>
      <c r="AC4963" t="s">
        <v>54</v>
      </c>
      <c r="AD4963" t="s">
        <v>55</v>
      </c>
      <c r="AE4963">
        <v>1298053</v>
      </c>
      <c r="AF4963" t="s">
        <v>56</v>
      </c>
      <c r="AG4963" t="s">
        <v>57</v>
      </c>
      <c r="AH4963" t="s">
        <v>52</v>
      </c>
      <c r="AI4963" t="s">
        <v>54</v>
      </c>
    </row>
    <row r="4964" spans="1:35" x14ac:dyDescent="0.25">
      <c r="A4964" s="13" t="str">
        <f t="shared" si="77"/>
        <v>http://dodappwlsprd2.cloud.pge.com:8003/ilis_rpt/dailyeventlogdetail.jsp?odbeventlogid=17-0073266&amp;numberofmonths=24&amp;showchangehistorylog=1</v>
      </c>
      <c r="B4964" s="14" t="str">
        <f>HYPERLINK(A4964,V4964)</f>
        <v>17-0073266</v>
      </c>
      <c r="C4964" t="s">
        <v>5826</v>
      </c>
      <c r="D4964" t="s">
        <v>2859</v>
      </c>
      <c r="E4964" t="s">
        <v>59</v>
      </c>
      <c r="F4964" t="s">
        <v>5873</v>
      </c>
      <c r="G4964" s="2">
        <v>102831101</v>
      </c>
      <c r="H4964" t="s">
        <v>61</v>
      </c>
      <c r="I4964" s="3">
        <v>1153</v>
      </c>
      <c r="J4964">
        <v>20170828</v>
      </c>
      <c r="K4964" s="4">
        <v>24</v>
      </c>
      <c r="L4964">
        <v>1860967</v>
      </c>
      <c r="M4964" s="5">
        <v>540</v>
      </c>
      <c r="N4964" t="s">
        <v>43</v>
      </c>
      <c r="O4964" t="s">
        <v>44</v>
      </c>
      <c r="P4964" t="s">
        <v>111</v>
      </c>
      <c r="Q4964" s="5">
        <v>50</v>
      </c>
      <c r="R4964" s="5">
        <v>27000</v>
      </c>
      <c r="S4964" t="s">
        <v>463</v>
      </c>
      <c r="T4964" t="s">
        <v>47</v>
      </c>
      <c r="U4964" t="s">
        <v>48</v>
      </c>
      <c r="V4964" t="s">
        <v>6276</v>
      </c>
      <c r="W4964" t="s">
        <v>50</v>
      </c>
      <c r="X4964" t="s">
        <v>51</v>
      </c>
      <c r="Y4964">
        <v>31345427</v>
      </c>
      <c r="Z4964" t="s">
        <v>94</v>
      </c>
      <c r="AA4964">
        <v>2017</v>
      </c>
      <c r="AB4964" t="s">
        <v>183</v>
      </c>
      <c r="AC4964" t="s">
        <v>54</v>
      </c>
      <c r="AD4964" t="s">
        <v>87</v>
      </c>
      <c r="AE4964">
        <v>1298141</v>
      </c>
      <c r="AF4964" t="s">
        <v>56</v>
      </c>
      <c r="AG4964" t="s">
        <v>57</v>
      </c>
      <c r="AH4964" t="s">
        <v>52</v>
      </c>
      <c r="AI4964" t="s">
        <v>52</v>
      </c>
    </row>
    <row r="4965" spans="1:35" x14ac:dyDescent="0.25">
      <c r="A4965" s="13" t="str">
        <f t="shared" si="77"/>
        <v>http://dodappwlsprd2.cloud.pge.com:8003/ilis_rpt/dailyeventlogdetail.jsp?odbeventlogid=17-0073847&amp;numberofmonths=24&amp;showchangehistorylog=1</v>
      </c>
      <c r="B4965" s="14" t="str">
        <f>HYPERLINK(A4965,V4965)</f>
        <v>17-0073847</v>
      </c>
      <c r="C4965" t="s">
        <v>5826</v>
      </c>
      <c r="D4965" t="s">
        <v>2859</v>
      </c>
      <c r="E4965" t="s">
        <v>40</v>
      </c>
      <c r="F4965" t="s">
        <v>5851</v>
      </c>
      <c r="G4965" s="2">
        <v>102911103</v>
      </c>
      <c r="H4965" t="s">
        <v>42</v>
      </c>
      <c r="I4965" s="3">
        <v>75052</v>
      </c>
      <c r="J4965">
        <v>20170829</v>
      </c>
      <c r="K4965" s="4">
        <v>1335</v>
      </c>
      <c r="L4965">
        <v>1862601</v>
      </c>
      <c r="M4965" s="5">
        <v>7424</v>
      </c>
      <c r="N4965" t="s">
        <v>43</v>
      </c>
      <c r="O4965" t="s">
        <v>423</v>
      </c>
      <c r="P4965" t="s">
        <v>767</v>
      </c>
      <c r="Q4965" s="5">
        <v>274</v>
      </c>
      <c r="R4965" s="5">
        <v>39045</v>
      </c>
      <c r="S4965" t="s">
        <v>469</v>
      </c>
      <c r="T4965" t="s">
        <v>47</v>
      </c>
      <c r="U4965" t="s">
        <v>48</v>
      </c>
      <c r="V4965" t="s">
        <v>6277</v>
      </c>
      <c r="W4965" t="s">
        <v>50</v>
      </c>
      <c r="X4965" t="s">
        <v>51</v>
      </c>
      <c r="Y4965">
        <v>31347938</v>
      </c>
      <c r="Z4965" t="s">
        <v>52</v>
      </c>
      <c r="AA4965">
        <v>2017</v>
      </c>
      <c r="AB4965" t="s">
        <v>183</v>
      </c>
      <c r="AC4965" t="s">
        <v>54</v>
      </c>
      <c r="AD4965" t="s">
        <v>208</v>
      </c>
      <c r="AE4965">
        <v>1298520</v>
      </c>
      <c r="AF4965" t="s">
        <v>56</v>
      </c>
      <c r="AG4965" t="s">
        <v>57</v>
      </c>
      <c r="AH4965" t="s">
        <v>52</v>
      </c>
      <c r="AI4965" t="s">
        <v>52</v>
      </c>
    </row>
    <row r="4966" spans="1:35" x14ac:dyDescent="0.25">
      <c r="A4966" s="13" t="str">
        <f t="shared" si="77"/>
        <v>http://dodappwlsprd2.cloud.pge.com:8003/ilis_rpt/dailyeventlogdetail.jsp?odbeventlogid=17-0074287&amp;numberofmonths=24&amp;showchangehistorylog=1</v>
      </c>
      <c r="B4966" s="14" t="str">
        <f>HYPERLINK(A4966,V4966)</f>
        <v>17-0074287</v>
      </c>
      <c r="C4966" t="s">
        <v>5826</v>
      </c>
      <c r="D4966" t="s">
        <v>2859</v>
      </c>
      <c r="E4966" t="s">
        <v>40</v>
      </c>
      <c r="F4966" t="s">
        <v>5935</v>
      </c>
      <c r="G4966" s="2">
        <v>103521103</v>
      </c>
      <c r="H4966" t="s">
        <v>42</v>
      </c>
      <c r="I4966" s="3">
        <v>35002</v>
      </c>
      <c r="J4966">
        <v>20170830</v>
      </c>
      <c r="K4966" s="4">
        <v>1743</v>
      </c>
      <c r="L4966">
        <v>1863565</v>
      </c>
      <c r="M4966" s="5">
        <v>262</v>
      </c>
      <c r="N4966" t="s">
        <v>43</v>
      </c>
      <c r="O4966" t="s">
        <v>44</v>
      </c>
      <c r="P4966" t="s">
        <v>45</v>
      </c>
      <c r="Q4966" s="5">
        <v>1117</v>
      </c>
      <c r="R4966" s="5">
        <v>76344</v>
      </c>
      <c r="S4966" t="s">
        <v>469</v>
      </c>
      <c r="T4966" t="s">
        <v>47</v>
      </c>
      <c r="U4966" t="s">
        <v>48</v>
      </c>
      <c r="V4966" t="s">
        <v>6278</v>
      </c>
      <c r="W4966" t="s">
        <v>50</v>
      </c>
      <c r="X4966" t="s">
        <v>51</v>
      </c>
      <c r="Y4966">
        <v>0</v>
      </c>
      <c r="Z4966" t="s">
        <v>52</v>
      </c>
      <c r="AA4966">
        <v>2017</v>
      </c>
      <c r="AB4966" t="s">
        <v>183</v>
      </c>
      <c r="AC4966" t="s">
        <v>54</v>
      </c>
      <c r="AD4966" t="s">
        <v>55</v>
      </c>
      <c r="AE4966">
        <v>1298776</v>
      </c>
      <c r="AF4966" t="s">
        <v>56</v>
      </c>
      <c r="AG4966" t="s">
        <v>57</v>
      </c>
      <c r="AH4966" t="s">
        <v>52</v>
      </c>
      <c r="AI4966" t="s">
        <v>52</v>
      </c>
    </row>
    <row r="4967" spans="1:35" x14ac:dyDescent="0.25">
      <c r="A4967" s="13" t="str">
        <f t="shared" si="77"/>
        <v>http://dodappwlsprd2.cloud.pge.com:8003/ilis_rpt/dailyeventlogdetail.jsp?odbeventlogid=17-0074816&amp;numberofmonths=24&amp;showchangehistorylog=1</v>
      </c>
      <c r="B4967" s="14" t="str">
        <f>HYPERLINK(A4967,V4967)</f>
        <v>17-0074816</v>
      </c>
      <c r="C4967" t="s">
        <v>5826</v>
      </c>
      <c r="D4967" t="s">
        <v>2859</v>
      </c>
      <c r="E4967" t="s">
        <v>40</v>
      </c>
      <c r="F4967" t="s">
        <v>5875</v>
      </c>
      <c r="G4967" s="2">
        <v>103351101</v>
      </c>
      <c r="H4967" t="s">
        <v>120</v>
      </c>
      <c r="I4967" s="3">
        <v>5953</v>
      </c>
      <c r="J4967">
        <v>20170901</v>
      </c>
      <c r="K4967" s="4">
        <v>1405</v>
      </c>
      <c r="L4967">
        <v>1864900</v>
      </c>
      <c r="M4967" s="5">
        <v>218</v>
      </c>
      <c r="N4967" t="s">
        <v>43</v>
      </c>
      <c r="O4967" t="s">
        <v>423</v>
      </c>
      <c r="P4967" t="s">
        <v>767</v>
      </c>
      <c r="Q4967" s="5">
        <v>68</v>
      </c>
      <c r="R4967" s="5">
        <v>8056</v>
      </c>
      <c r="S4967" t="s">
        <v>5115</v>
      </c>
      <c r="T4967" t="s">
        <v>78</v>
      </c>
      <c r="U4967" t="s">
        <v>48</v>
      </c>
      <c r="V4967" t="s">
        <v>6279</v>
      </c>
      <c r="W4967" t="s">
        <v>50</v>
      </c>
      <c r="X4967" t="s">
        <v>51</v>
      </c>
      <c r="Y4967">
        <v>0</v>
      </c>
      <c r="Z4967" t="s">
        <v>94</v>
      </c>
      <c r="AA4967">
        <v>2017</v>
      </c>
      <c r="AB4967" t="s">
        <v>194</v>
      </c>
      <c r="AC4967" t="s">
        <v>54</v>
      </c>
      <c r="AD4967" t="s">
        <v>462</v>
      </c>
      <c r="AE4967">
        <v>1299142</v>
      </c>
      <c r="AF4967" t="s">
        <v>80</v>
      </c>
      <c r="AG4967" t="s">
        <v>57</v>
      </c>
      <c r="AH4967" t="s">
        <v>52</v>
      </c>
      <c r="AI4967" t="s">
        <v>52</v>
      </c>
    </row>
    <row r="4968" spans="1:35" x14ac:dyDescent="0.25">
      <c r="A4968" s="13" t="str">
        <f t="shared" si="77"/>
        <v>http://dodappwlsprd2.cloud.pge.com:8003/ilis_rpt/dailyeventlogdetail.jsp?odbeventlogid=17-0075723&amp;numberofmonths=24&amp;showchangehistorylog=1</v>
      </c>
      <c r="B4968" s="14" t="str">
        <f>HYPERLINK(A4968,V4968)</f>
        <v>17-0075723</v>
      </c>
      <c r="C4968" t="s">
        <v>5826</v>
      </c>
      <c r="D4968" t="s">
        <v>2859</v>
      </c>
      <c r="E4968" t="s">
        <v>40</v>
      </c>
      <c r="F4968" t="s">
        <v>5860</v>
      </c>
      <c r="G4968" s="2">
        <v>102971111</v>
      </c>
      <c r="H4968" t="s">
        <v>72</v>
      </c>
      <c r="I4968" s="3" t="s">
        <v>762</v>
      </c>
      <c r="J4968">
        <v>20170904</v>
      </c>
      <c r="K4968" s="4">
        <v>339</v>
      </c>
      <c r="L4968">
        <v>1869480</v>
      </c>
      <c r="M4968" s="5">
        <v>425</v>
      </c>
      <c r="N4968" t="s">
        <v>43</v>
      </c>
      <c r="O4968" t="s">
        <v>89</v>
      </c>
      <c r="P4968" t="s">
        <v>455</v>
      </c>
      <c r="Q4968" s="5">
        <v>538</v>
      </c>
      <c r="R4968" s="5">
        <v>214974</v>
      </c>
      <c r="S4968" t="s">
        <v>474</v>
      </c>
      <c r="T4968" t="s">
        <v>47</v>
      </c>
      <c r="U4968" t="s">
        <v>48</v>
      </c>
      <c r="V4968" t="s">
        <v>6280</v>
      </c>
      <c r="W4968" t="s">
        <v>50</v>
      </c>
      <c r="X4968" t="s">
        <v>51</v>
      </c>
      <c r="Y4968">
        <v>0</v>
      </c>
      <c r="Z4968" t="s">
        <v>94</v>
      </c>
      <c r="AA4968">
        <v>2017</v>
      </c>
      <c r="AB4968" t="s">
        <v>194</v>
      </c>
      <c r="AC4968" t="s">
        <v>54</v>
      </c>
      <c r="AD4968" t="s">
        <v>55</v>
      </c>
      <c r="AE4968">
        <v>1300003</v>
      </c>
      <c r="AF4968" t="s">
        <v>56</v>
      </c>
      <c r="AG4968" t="s">
        <v>57</v>
      </c>
      <c r="AH4968" t="s">
        <v>52</v>
      </c>
      <c r="AI4968" t="s">
        <v>54</v>
      </c>
    </row>
    <row r="4969" spans="1:35" x14ac:dyDescent="0.25">
      <c r="A4969" s="13" t="str">
        <f t="shared" si="77"/>
        <v>http://dodappwlsprd2.cloud.pge.com:8003/ilis_rpt/dailyeventlogdetail.jsp?odbeventlogid=17-0076501&amp;numberofmonths=24&amp;showchangehistorylog=1</v>
      </c>
      <c r="B4969" s="14" t="str">
        <f>HYPERLINK(A4969,V4969)</f>
        <v>17-0076501</v>
      </c>
      <c r="C4969" t="s">
        <v>5826</v>
      </c>
      <c r="D4969" t="s">
        <v>2859</v>
      </c>
      <c r="E4969" t="s">
        <v>59</v>
      </c>
      <c r="F4969" t="s">
        <v>5886</v>
      </c>
      <c r="G4969" s="2">
        <v>103271101</v>
      </c>
      <c r="H4969" t="s">
        <v>61</v>
      </c>
      <c r="I4969" s="3">
        <v>2417</v>
      </c>
      <c r="J4969">
        <v>20170906</v>
      </c>
      <c r="K4969" s="4">
        <v>1926</v>
      </c>
      <c r="L4969">
        <v>1871913</v>
      </c>
      <c r="M4969" s="5">
        <v>394</v>
      </c>
      <c r="N4969" t="s">
        <v>43</v>
      </c>
      <c r="O4969" t="s">
        <v>44</v>
      </c>
      <c r="P4969" t="s">
        <v>45</v>
      </c>
      <c r="Q4969" s="5">
        <v>75</v>
      </c>
      <c r="R4969" s="5">
        <v>23830</v>
      </c>
      <c r="S4969" t="s">
        <v>463</v>
      </c>
      <c r="T4969" t="s">
        <v>47</v>
      </c>
      <c r="U4969" t="s">
        <v>48</v>
      </c>
      <c r="V4969" t="s">
        <v>6281</v>
      </c>
      <c r="W4969" t="s">
        <v>50</v>
      </c>
      <c r="X4969" t="s">
        <v>51</v>
      </c>
      <c r="Y4969">
        <v>43100665</v>
      </c>
      <c r="Z4969" t="s">
        <v>52</v>
      </c>
      <c r="AA4969">
        <v>2017</v>
      </c>
      <c r="AB4969" t="s">
        <v>194</v>
      </c>
      <c r="AC4969" t="s">
        <v>54</v>
      </c>
      <c r="AD4969" t="s">
        <v>55</v>
      </c>
      <c r="AE4969">
        <v>1300562</v>
      </c>
      <c r="AF4969" t="s">
        <v>56</v>
      </c>
      <c r="AG4969" t="s">
        <v>57</v>
      </c>
      <c r="AH4969" t="s">
        <v>52</v>
      </c>
      <c r="AI4969" t="s">
        <v>52</v>
      </c>
    </row>
    <row r="4970" spans="1:35" x14ac:dyDescent="0.25">
      <c r="A4970" s="13" t="str">
        <f t="shared" si="77"/>
        <v>http://dodappwlsprd2.cloud.pge.com:8003/ilis_rpt/dailyeventlogdetail.jsp?odbeventlogid=17-0079388&amp;numberofmonths=24&amp;showchangehistorylog=1</v>
      </c>
      <c r="B4970" s="14" t="str">
        <f>HYPERLINK(A4970,V4970)</f>
        <v>17-0079388</v>
      </c>
      <c r="C4970" t="s">
        <v>5826</v>
      </c>
      <c r="D4970" t="s">
        <v>2859</v>
      </c>
      <c r="E4970" t="s">
        <v>59</v>
      </c>
      <c r="F4970" t="s">
        <v>6161</v>
      </c>
      <c r="G4970" s="2">
        <v>103751101</v>
      </c>
      <c r="H4970" t="s">
        <v>61</v>
      </c>
      <c r="I4970" s="3">
        <v>1715</v>
      </c>
      <c r="J4970">
        <v>20170915</v>
      </c>
      <c r="K4970" s="4">
        <v>1423</v>
      </c>
      <c r="L4970">
        <v>1879696</v>
      </c>
      <c r="M4970" s="5">
        <v>631</v>
      </c>
      <c r="N4970" t="s">
        <v>43</v>
      </c>
      <c r="O4970" t="s">
        <v>423</v>
      </c>
      <c r="P4970" t="s">
        <v>767</v>
      </c>
      <c r="Q4970" s="5">
        <v>14</v>
      </c>
      <c r="R4970" s="5">
        <v>8834</v>
      </c>
      <c r="S4970" t="s">
        <v>463</v>
      </c>
      <c r="T4970" t="s">
        <v>47</v>
      </c>
      <c r="U4970" t="s">
        <v>48</v>
      </c>
      <c r="V4970" t="s">
        <v>6282</v>
      </c>
      <c r="W4970" t="s">
        <v>50</v>
      </c>
      <c r="X4970" t="s">
        <v>51</v>
      </c>
      <c r="Y4970">
        <v>31351291</v>
      </c>
      <c r="Z4970" t="s">
        <v>52</v>
      </c>
      <c r="AA4970">
        <v>2017</v>
      </c>
      <c r="AB4970" t="s">
        <v>194</v>
      </c>
      <c r="AC4970" t="s">
        <v>54</v>
      </c>
      <c r="AD4970" t="s">
        <v>55</v>
      </c>
      <c r="AE4970">
        <v>1302689</v>
      </c>
      <c r="AF4970" t="s">
        <v>56</v>
      </c>
      <c r="AG4970" t="s">
        <v>57</v>
      </c>
      <c r="AH4970" t="s">
        <v>52</v>
      </c>
      <c r="AI4970" t="s">
        <v>52</v>
      </c>
    </row>
    <row r="4971" spans="1:35" x14ac:dyDescent="0.25">
      <c r="A4971" s="13" t="str">
        <f t="shared" si="77"/>
        <v>http://dodappwlsprd2.cloud.pge.com:8003/ilis_rpt/dailyeventlogdetail.jsp?odbeventlogid=17-0080854&amp;numberofmonths=24&amp;showchangehistorylog=1</v>
      </c>
      <c r="B4971" s="14" t="str">
        <f>HYPERLINK(A4971,V4971)</f>
        <v>17-0080854</v>
      </c>
      <c r="C4971" t="s">
        <v>5826</v>
      </c>
      <c r="D4971" t="s">
        <v>2859</v>
      </c>
      <c r="E4971" t="s">
        <v>59</v>
      </c>
      <c r="F4971" t="s">
        <v>5987</v>
      </c>
      <c r="G4971" s="2">
        <v>103401102</v>
      </c>
      <c r="H4971" t="s">
        <v>61</v>
      </c>
      <c r="I4971" s="3">
        <v>9513</v>
      </c>
      <c r="J4971">
        <v>20170921</v>
      </c>
      <c r="K4971" s="4">
        <v>2102</v>
      </c>
      <c r="L4971">
        <v>1883684</v>
      </c>
      <c r="M4971" s="5">
        <v>652</v>
      </c>
      <c r="N4971" t="s">
        <v>43</v>
      </c>
      <c r="O4971" t="s">
        <v>44</v>
      </c>
      <c r="P4971" t="s">
        <v>45</v>
      </c>
      <c r="Q4971" s="5">
        <v>10</v>
      </c>
      <c r="R4971" s="5">
        <v>6520</v>
      </c>
      <c r="S4971" t="s">
        <v>463</v>
      </c>
      <c r="T4971" t="s">
        <v>78</v>
      </c>
      <c r="U4971" t="s">
        <v>48</v>
      </c>
      <c r="V4971" t="s">
        <v>6283</v>
      </c>
      <c r="W4971" t="s">
        <v>50</v>
      </c>
      <c r="X4971" t="s">
        <v>51</v>
      </c>
      <c r="Y4971">
        <v>31352388</v>
      </c>
      <c r="Z4971" t="s">
        <v>94</v>
      </c>
      <c r="AA4971">
        <v>2017</v>
      </c>
      <c r="AB4971" t="s">
        <v>194</v>
      </c>
      <c r="AC4971" t="s">
        <v>54</v>
      </c>
      <c r="AD4971" t="s">
        <v>87</v>
      </c>
      <c r="AE4971">
        <v>1303757</v>
      </c>
      <c r="AF4971" t="s">
        <v>80</v>
      </c>
      <c r="AG4971" t="s">
        <v>57</v>
      </c>
      <c r="AH4971" t="s">
        <v>52</v>
      </c>
      <c r="AI4971" t="s">
        <v>52</v>
      </c>
    </row>
    <row r="4972" spans="1:35" x14ac:dyDescent="0.25">
      <c r="A4972" s="13" t="str">
        <f t="shared" si="77"/>
        <v>http://dodappwlsprd2.cloud.pge.com:8003/ilis_rpt/dailyeventlogdetail.jsp?odbeventlogid=17-0080582&amp;numberofmonths=24&amp;showchangehistorylog=1</v>
      </c>
      <c r="B4972" s="14" t="str">
        <f>HYPERLINK(A4972,V4972)</f>
        <v>17-0080582</v>
      </c>
      <c r="C4972" t="s">
        <v>5826</v>
      </c>
      <c r="D4972" t="s">
        <v>2859</v>
      </c>
      <c r="E4972" t="s">
        <v>40</v>
      </c>
      <c r="F4972" t="s">
        <v>5836</v>
      </c>
      <c r="G4972" s="2">
        <v>102541101</v>
      </c>
      <c r="H4972" t="s">
        <v>42</v>
      </c>
      <c r="I4972" s="3">
        <v>1640</v>
      </c>
      <c r="J4972">
        <v>20170921</v>
      </c>
      <c r="K4972" s="4">
        <v>1011</v>
      </c>
      <c r="L4972">
        <v>1883206</v>
      </c>
      <c r="M4972" s="5">
        <v>1018</v>
      </c>
      <c r="N4972" t="s">
        <v>43</v>
      </c>
      <c r="O4972" t="s">
        <v>83</v>
      </c>
      <c r="P4972" t="s">
        <v>84</v>
      </c>
      <c r="Q4972" s="5">
        <v>168</v>
      </c>
      <c r="R4972" s="5">
        <v>35916</v>
      </c>
      <c r="S4972" t="s">
        <v>554</v>
      </c>
      <c r="T4972" t="s">
        <v>78</v>
      </c>
      <c r="U4972" t="s">
        <v>48</v>
      </c>
      <c r="V4972" t="s">
        <v>6284</v>
      </c>
      <c r="W4972" t="s">
        <v>50</v>
      </c>
      <c r="X4972" t="s">
        <v>51</v>
      </c>
      <c r="Y4972">
        <v>43115529</v>
      </c>
      <c r="Z4972" t="s">
        <v>94</v>
      </c>
      <c r="AA4972">
        <v>2017</v>
      </c>
      <c r="AB4972" t="s">
        <v>194</v>
      </c>
      <c r="AC4972" t="s">
        <v>54</v>
      </c>
      <c r="AD4972" t="s">
        <v>55</v>
      </c>
      <c r="AE4972">
        <v>1303623</v>
      </c>
      <c r="AF4972" t="s">
        <v>80</v>
      </c>
      <c r="AG4972" t="s">
        <v>57</v>
      </c>
      <c r="AH4972" t="s">
        <v>52</v>
      </c>
      <c r="AI4972" t="s">
        <v>52</v>
      </c>
    </row>
    <row r="4973" spans="1:35" x14ac:dyDescent="0.25">
      <c r="A4973" s="13" t="str">
        <f t="shared" si="77"/>
        <v>http://dodappwlsprd2.cloud.pge.com:8003/ilis_rpt/dailyeventlogdetail.jsp?odbeventlogid=17-0081216&amp;numberofmonths=24&amp;showchangehistorylog=1</v>
      </c>
      <c r="B4973" s="14" t="str">
        <f>HYPERLINK(A4973,V4973)</f>
        <v>17-0081216</v>
      </c>
      <c r="C4973" t="s">
        <v>5826</v>
      </c>
      <c r="D4973" t="s">
        <v>2859</v>
      </c>
      <c r="E4973" t="s">
        <v>40</v>
      </c>
      <c r="F4973" t="s">
        <v>5935</v>
      </c>
      <c r="G4973" s="2">
        <v>103521103</v>
      </c>
      <c r="H4973" t="s">
        <v>42</v>
      </c>
      <c r="I4973" s="3">
        <v>35002</v>
      </c>
      <c r="J4973">
        <v>20170923</v>
      </c>
      <c r="K4973" s="4">
        <v>1417</v>
      </c>
      <c r="L4973">
        <v>1884647</v>
      </c>
      <c r="M4973" s="5">
        <v>468</v>
      </c>
      <c r="N4973" t="s">
        <v>43</v>
      </c>
      <c r="O4973" t="s">
        <v>83</v>
      </c>
      <c r="P4973" t="s">
        <v>84</v>
      </c>
      <c r="Q4973" s="5">
        <v>1117</v>
      </c>
      <c r="R4973" s="5">
        <v>98820</v>
      </c>
      <c r="S4973" t="s">
        <v>463</v>
      </c>
      <c r="T4973" t="s">
        <v>47</v>
      </c>
      <c r="U4973" t="s">
        <v>48</v>
      </c>
      <c r="V4973" t="s">
        <v>6285</v>
      </c>
      <c r="W4973" t="s">
        <v>50</v>
      </c>
      <c r="X4973" t="s">
        <v>51</v>
      </c>
      <c r="Y4973">
        <v>43116611</v>
      </c>
      <c r="Z4973" t="s">
        <v>52</v>
      </c>
      <c r="AA4973">
        <v>2017</v>
      </c>
      <c r="AB4973" t="s">
        <v>194</v>
      </c>
      <c r="AC4973" t="s">
        <v>54</v>
      </c>
      <c r="AD4973" t="s">
        <v>55</v>
      </c>
      <c r="AE4973">
        <v>1304019</v>
      </c>
      <c r="AF4973" t="s">
        <v>56</v>
      </c>
      <c r="AG4973" t="s">
        <v>57</v>
      </c>
      <c r="AH4973" t="s">
        <v>52</v>
      </c>
      <c r="AI4973" t="s">
        <v>52</v>
      </c>
    </row>
    <row r="4974" spans="1:35" x14ac:dyDescent="0.25">
      <c r="A4974" s="13" t="str">
        <f t="shared" si="77"/>
        <v>http://dodappwlsprd2.cloud.pge.com:8003/ilis_rpt/dailyeventlogdetail.jsp?odbeventlogid=17-0076714&amp;numberofmonths=24&amp;showchangehistorylog=1</v>
      </c>
      <c r="B4974" s="14" t="str">
        <f>HYPERLINK(A4974,V4974)</f>
        <v>17-0076714</v>
      </c>
      <c r="C4974" t="s">
        <v>5826</v>
      </c>
      <c r="D4974" t="s">
        <v>2859</v>
      </c>
      <c r="E4974" t="s">
        <v>59</v>
      </c>
      <c r="F4974" t="s">
        <v>6040</v>
      </c>
      <c r="G4974" s="2">
        <v>103091102</v>
      </c>
      <c r="H4974" t="s">
        <v>72</v>
      </c>
      <c r="I4974" s="3" t="s">
        <v>6286</v>
      </c>
      <c r="J4974">
        <v>20170925</v>
      </c>
      <c r="K4974" s="4">
        <v>1547</v>
      </c>
      <c r="L4974">
        <v>1885579</v>
      </c>
      <c r="M4974" s="5">
        <v>303</v>
      </c>
      <c r="N4974" t="s">
        <v>43</v>
      </c>
      <c r="O4974" t="s">
        <v>89</v>
      </c>
      <c r="P4974" t="s">
        <v>455</v>
      </c>
      <c r="Q4974" s="5">
        <v>203</v>
      </c>
      <c r="R4974" s="5">
        <v>47360</v>
      </c>
      <c r="S4974" t="s">
        <v>463</v>
      </c>
      <c r="T4974" t="s">
        <v>47</v>
      </c>
      <c r="U4974" t="s">
        <v>48</v>
      </c>
      <c r="V4974" t="s">
        <v>6287</v>
      </c>
      <c r="W4974" t="s">
        <v>50</v>
      </c>
      <c r="X4974" t="s">
        <v>51</v>
      </c>
      <c r="Y4974">
        <v>31171820</v>
      </c>
      <c r="Z4974" t="s">
        <v>52</v>
      </c>
      <c r="AA4974">
        <v>2017</v>
      </c>
      <c r="AB4974" t="s">
        <v>194</v>
      </c>
      <c r="AC4974" t="s">
        <v>54</v>
      </c>
      <c r="AD4974" t="s">
        <v>55</v>
      </c>
      <c r="AE4974">
        <v>1304281</v>
      </c>
      <c r="AF4974" t="s">
        <v>56</v>
      </c>
      <c r="AG4974" t="s">
        <v>57</v>
      </c>
      <c r="AH4974" t="s">
        <v>52</v>
      </c>
      <c r="AI4974" t="s">
        <v>54</v>
      </c>
    </row>
    <row r="4975" spans="1:35" x14ac:dyDescent="0.25">
      <c r="A4975" s="13" t="str">
        <f t="shared" si="77"/>
        <v>http://dodappwlsprd2.cloud.pge.com:8003/ilis_rpt/dailyeventlogdetail.jsp?odbeventlogid=17-0083034&amp;numberofmonths=24&amp;showchangehistorylog=1</v>
      </c>
      <c r="B4975" s="14" t="str">
        <f>HYPERLINK(A4975,V4975)</f>
        <v>17-0083034</v>
      </c>
      <c r="C4975" t="s">
        <v>5826</v>
      </c>
      <c r="D4975" t="s">
        <v>2859</v>
      </c>
      <c r="E4975" t="s">
        <v>40</v>
      </c>
      <c r="F4975" t="s">
        <v>5918</v>
      </c>
      <c r="G4975" s="2">
        <v>103441102</v>
      </c>
      <c r="H4975" t="s">
        <v>61</v>
      </c>
      <c r="I4975" s="3">
        <v>10277</v>
      </c>
      <c r="J4975">
        <v>20170930</v>
      </c>
      <c r="K4975" s="4">
        <v>1122</v>
      </c>
      <c r="L4975">
        <v>1888561</v>
      </c>
      <c r="M4975" s="5">
        <v>471</v>
      </c>
      <c r="N4975" t="s">
        <v>43</v>
      </c>
      <c r="O4975" t="s">
        <v>44</v>
      </c>
      <c r="P4975" t="s">
        <v>45</v>
      </c>
      <c r="Q4975" s="5">
        <v>4</v>
      </c>
      <c r="R4975" s="5">
        <v>1884</v>
      </c>
      <c r="S4975" t="s">
        <v>463</v>
      </c>
      <c r="T4975" t="s">
        <v>78</v>
      </c>
      <c r="U4975" t="s">
        <v>48</v>
      </c>
      <c r="V4975" t="s">
        <v>6288</v>
      </c>
      <c r="W4975" t="s">
        <v>50</v>
      </c>
      <c r="X4975" t="s">
        <v>51</v>
      </c>
      <c r="Y4975">
        <v>0</v>
      </c>
      <c r="Z4975" t="s">
        <v>52</v>
      </c>
      <c r="AA4975">
        <v>2017</v>
      </c>
      <c r="AB4975" t="s">
        <v>194</v>
      </c>
      <c r="AC4975" t="s">
        <v>54</v>
      </c>
      <c r="AD4975" t="s">
        <v>55</v>
      </c>
      <c r="AE4975">
        <v>1305121</v>
      </c>
      <c r="AF4975" t="s">
        <v>80</v>
      </c>
      <c r="AG4975" t="s">
        <v>57</v>
      </c>
      <c r="AH4975" t="s">
        <v>52</v>
      </c>
      <c r="AI4975" t="s">
        <v>52</v>
      </c>
    </row>
    <row r="4976" spans="1:35" x14ac:dyDescent="0.25">
      <c r="A4976" s="13" t="str">
        <f t="shared" si="77"/>
        <v>http://dodappwlsprd2.cloud.pge.com:8003/ilis_rpt/dailyeventlogdetail.jsp?odbeventlogid=17-0084445&amp;numberofmonths=24&amp;showchangehistorylog=1</v>
      </c>
      <c r="B4976" s="14" t="str">
        <f>HYPERLINK(A4976,V4976)</f>
        <v>17-0084445</v>
      </c>
      <c r="C4976" t="s">
        <v>5826</v>
      </c>
      <c r="D4976" t="s">
        <v>2859</v>
      </c>
      <c r="E4976" t="s">
        <v>59</v>
      </c>
      <c r="F4976" t="s">
        <v>5956</v>
      </c>
      <c r="G4976" s="2">
        <v>102831105</v>
      </c>
      <c r="H4976" t="s">
        <v>496</v>
      </c>
      <c r="I4976" s="3" t="s">
        <v>6289</v>
      </c>
      <c r="J4976">
        <v>20171005</v>
      </c>
      <c r="K4976" s="4">
        <v>1035</v>
      </c>
      <c r="L4976">
        <v>1891413</v>
      </c>
      <c r="M4976" s="5">
        <v>337</v>
      </c>
      <c r="N4976" t="s">
        <v>43</v>
      </c>
      <c r="O4976" t="s">
        <v>1237</v>
      </c>
      <c r="P4976" t="s">
        <v>1564</v>
      </c>
      <c r="Q4976" s="5">
        <v>1290</v>
      </c>
      <c r="R4976" s="5">
        <v>39768</v>
      </c>
      <c r="S4976" t="s">
        <v>463</v>
      </c>
      <c r="T4976" t="s">
        <v>47</v>
      </c>
      <c r="U4976" t="s">
        <v>48</v>
      </c>
      <c r="V4976" t="s">
        <v>6290</v>
      </c>
      <c r="W4976" t="s">
        <v>50</v>
      </c>
      <c r="X4976" t="s">
        <v>51</v>
      </c>
      <c r="Y4976">
        <v>31354875</v>
      </c>
      <c r="Z4976" t="s">
        <v>52</v>
      </c>
      <c r="AA4976">
        <v>2017</v>
      </c>
      <c r="AB4976" t="s">
        <v>205</v>
      </c>
      <c r="AC4976" t="s">
        <v>54</v>
      </c>
      <c r="AD4976" t="s">
        <v>55</v>
      </c>
      <c r="AE4976">
        <v>1306043</v>
      </c>
      <c r="AF4976" t="s">
        <v>56</v>
      </c>
      <c r="AG4976" t="s">
        <v>57</v>
      </c>
      <c r="AH4976" t="s">
        <v>52</v>
      </c>
      <c r="AI4976" t="s">
        <v>52</v>
      </c>
    </row>
    <row r="4977" spans="1:35" x14ac:dyDescent="0.25">
      <c r="A4977" s="13" t="str">
        <f t="shared" si="77"/>
        <v>http://dodappwlsprd2.cloud.pge.com:8003/ilis_rpt/dailyeventlogdetail.jsp?odbeventlogid=17-0084652&amp;numberofmonths=24&amp;showchangehistorylog=1</v>
      </c>
      <c r="B4977" s="14" t="str">
        <f>HYPERLINK(A4977,V4977)</f>
        <v>17-0084652</v>
      </c>
      <c r="C4977" t="s">
        <v>5826</v>
      </c>
      <c r="D4977" t="s">
        <v>2859</v>
      </c>
      <c r="E4977" t="s">
        <v>59</v>
      </c>
      <c r="F4977" t="s">
        <v>5923</v>
      </c>
      <c r="G4977" s="2">
        <v>102831102</v>
      </c>
      <c r="H4977" t="s">
        <v>61</v>
      </c>
      <c r="I4977" s="3">
        <v>1261</v>
      </c>
      <c r="J4977">
        <v>20171006</v>
      </c>
      <c r="K4977" s="4">
        <v>817</v>
      </c>
      <c r="L4977">
        <v>1891798</v>
      </c>
      <c r="M4977" s="5">
        <v>348</v>
      </c>
      <c r="N4977" t="s">
        <v>43</v>
      </c>
      <c r="O4977" t="s">
        <v>44</v>
      </c>
      <c r="P4977" t="s">
        <v>45</v>
      </c>
      <c r="Q4977" s="5">
        <v>42</v>
      </c>
      <c r="R4977" s="5">
        <v>14616</v>
      </c>
      <c r="S4977" t="s">
        <v>463</v>
      </c>
      <c r="T4977" t="s">
        <v>47</v>
      </c>
      <c r="U4977" t="s">
        <v>48</v>
      </c>
      <c r="V4977" t="s">
        <v>6291</v>
      </c>
      <c r="W4977" t="s">
        <v>50</v>
      </c>
      <c r="X4977" t="s">
        <v>51</v>
      </c>
      <c r="Y4977">
        <v>31354811</v>
      </c>
      <c r="Z4977" t="s">
        <v>52</v>
      </c>
      <c r="AA4977">
        <v>2017</v>
      </c>
      <c r="AB4977" t="s">
        <v>205</v>
      </c>
      <c r="AC4977" t="s">
        <v>54</v>
      </c>
      <c r="AD4977" t="s">
        <v>55</v>
      </c>
      <c r="AE4977">
        <v>1306190</v>
      </c>
      <c r="AF4977" t="s">
        <v>56</v>
      </c>
      <c r="AG4977" t="s">
        <v>57</v>
      </c>
      <c r="AH4977" t="s">
        <v>52</v>
      </c>
      <c r="AI4977" t="s">
        <v>52</v>
      </c>
    </row>
    <row r="4978" spans="1:35" x14ac:dyDescent="0.25">
      <c r="A4978" s="13" t="str">
        <f t="shared" si="77"/>
        <v>http://dodappwlsprd2.cloud.pge.com:8003/ilis_rpt/dailyeventlogdetail.jsp?odbeventlogid=17-0089798&amp;numberofmonths=24&amp;showchangehistorylog=1</v>
      </c>
      <c r="B4978" s="14" t="str">
        <f>HYPERLINK(A4978,V4978)</f>
        <v>17-0089798</v>
      </c>
      <c r="C4978" t="s">
        <v>5826</v>
      </c>
      <c r="D4978" t="s">
        <v>2859</v>
      </c>
      <c r="E4978" t="s">
        <v>40</v>
      </c>
      <c r="F4978" t="s">
        <v>5838</v>
      </c>
      <c r="G4978" s="2">
        <v>103521104</v>
      </c>
      <c r="H4978" t="s">
        <v>61</v>
      </c>
      <c r="I4978" s="3">
        <v>7031</v>
      </c>
      <c r="J4978">
        <v>20171023</v>
      </c>
      <c r="K4978" s="4">
        <v>1650</v>
      </c>
      <c r="L4978">
        <v>1908136</v>
      </c>
      <c r="M4978" s="5">
        <v>483</v>
      </c>
      <c r="N4978" t="s">
        <v>43</v>
      </c>
      <c r="O4978" t="s">
        <v>89</v>
      </c>
      <c r="P4978" t="s">
        <v>455</v>
      </c>
      <c r="Q4978" s="5">
        <v>66</v>
      </c>
      <c r="R4978" s="5">
        <v>3276</v>
      </c>
      <c r="S4978" t="s">
        <v>469</v>
      </c>
      <c r="T4978" t="s">
        <v>78</v>
      </c>
      <c r="U4978" t="s">
        <v>121</v>
      </c>
      <c r="V4978" t="s">
        <v>6292</v>
      </c>
      <c r="W4978" t="s">
        <v>50</v>
      </c>
      <c r="X4978" t="s">
        <v>51</v>
      </c>
      <c r="Y4978">
        <v>0</v>
      </c>
      <c r="Z4978" t="s">
        <v>52</v>
      </c>
      <c r="AA4978">
        <v>2017</v>
      </c>
      <c r="AB4978" t="s">
        <v>205</v>
      </c>
      <c r="AC4978" t="s">
        <v>54</v>
      </c>
      <c r="AD4978" t="s">
        <v>462</v>
      </c>
      <c r="AE4978">
        <v>1310184</v>
      </c>
      <c r="AF4978" t="s">
        <v>80</v>
      </c>
      <c r="AG4978" t="s">
        <v>57</v>
      </c>
      <c r="AH4978" t="s">
        <v>52</v>
      </c>
      <c r="AI4978" t="s">
        <v>52</v>
      </c>
    </row>
    <row r="4979" spans="1:35" x14ac:dyDescent="0.25">
      <c r="A4979" s="13" t="str">
        <f t="shared" si="77"/>
        <v>http://dodappwlsprd2.cloud.pge.com:8003/ilis_rpt/dailyeventlogdetail.jsp?odbeventlogid=17-0091455&amp;numberofmonths=24&amp;showchangehistorylog=1</v>
      </c>
      <c r="B4979" s="14" t="str">
        <f>HYPERLINK(A4979,V4979)</f>
        <v>17-0091455</v>
      </c>
      <c r="C4979" t="s">
        <v>5826</v>
      </c>
      <c r="D4979" t="s">
        <v>2859</v>
      </c>
      <c r="E4979" t="s">
        <v>59</v>
      </c>
      <c r="F4979" t="s">
        <v>6023</v>
      </c>
      <c r="G4979" s="2">
        <v>103201102</v>
      </c>
      <c r="H4979" t="s">
        <v>42</v>
      </c>
      <c r="I4979" s="3">
        <v>9653</v>
      </c>
      <c r="J4979">
        <v>20171031</v>
      </c>
      <c r="K4979" s="4">
        <v>817</v>
      </c>
      <c r="L4979">
        <v>1912782</v>
      </c>
      <c r="M4979" s="5">
        <v>292</v>
      </c>
      <c r="N4979" t="s">
        <v>43</v>
      </c>
      <c r="O4979" t="s">
        <v>89</v>
      </c>
      <c r="P4979" t="s">
        <v>455</v>
      </c>
      <c r="Q4979" s="5">
        <v>1232</v>
      </c>
      <c r="R4979" s="5">
        <v>174696</v>
      </c>
      <c r="S4979" t="s">
        <v>463</v>
      </c>
      <c r="T4979" t="s">
        <v>47</v>
      </c>
      <c r="U4979" t="s">
        <v>48</v>
      </c>
      <c r="V4979" t="s">
        <v>6293</v>
      </c>
      <c r="W4979" t="s">
        <v>50</v>
      </c>
      <c r="X4979" t="s">
        <v>51</v>
      </c>
      <c r="Y4979">
        <v>0</v>
      </c>
      <c r="Z4979" t="s">
        <v>52</v>
      </c>
      <c r="AA4979">
        <v>2017</v>
      </c>
      <c r="AB4979" t="s">
        <v>205</v>
      </c>
      <c r="AC4979" t="s">
        <v>54</v>
      </c>
      <c r="AD4979" t="s">
        <v>87</v>
      </c>
      <c r="AE4979">
        <v>1311362</v>
      </c>
      <c r="AF4979" t="s">
        <v>56</v>
      </c>
      <c r="AG4979" t="s">
        <v>57</v>
      </c>
      <c r="AH4979" t="s">
        <v>52</v>
      </c>
      <c r="AI4979" t="s">
        <v>52</v>
      </c>
    </row>
    <row r="4980" spans="1:35" x14ac:dyDescent="0.25">
      <c r="A4980" s="13" t="str">
        <f t="shared" si="77"/>
        <v>http://dodappwlsprd2.cloud.pge.com:8003/ilis_rpt/dailyeventlogdetail.jsp?odbeventlogid=17-0095347&amp;numberofmonths=24&amp;showchangehistorylog=1</v>
      </c>
      <c r="B4980" s="14" t="str">
        <f>HYPERLINK(A4980,V4980)</f>
        <v>17-0095347</v>
      </c>
      <c r="C4980" t="s">
        <v>5826</v>
      </c>
      <c r="D4980" t="s">
        <v>2859</v>
      </c>
      <c r="E4980" t="s">
        <v>59</v>
      </c>
      <c r="F4980" t="s">
        <v>5952</v>
      </c>
      <c r="G4980" s="2">
        <v>103201101</v>
      </c>
      <c r="H4980" t="s">
        <v>42</v>
      </c>
      <c r="I4980" s="3">
        <v>98174</v>
      </c>
      <c r="J4980">
        <v>20171115</v>
      </c>
      <c r="K4980" s="4">
        <v>2016</v>
      </c>
      <c r="L4980">
        <v>1923308</v>
      </c>
      <c r="M4980" s="5">
        <v>651</v>
      </c>
      <c r="N4980" t="s">
        <v>43</v>
      </c>
      <c r="O4980" t="s">
        <v>44</v>
      </c>
      <c r="P4980" t="s">
        <v>45</v>
      </c>
      <c r="Q4980" s="5">
        <v>358</v>
      </c>
      <c r="R4980" s="5">
        <v>228978</v>
      </c>
      <c r="S4980" t="s">
        <v>526</v>
      </c>
      <c r="T4980" t="s">
        <v>78</v>
      </c>
      <c r="U4980" t="s">
        <v>48</v>
      </c>
      <c r="V4980" t="s">
        <v>6294</v>
      </c>
      <c r="W4980" t="s">
        <v>50</v>
      </c>
      <c r="X4980" t="s">
        <v>51</v>
      </c>
      <c r="Y4980">
        <v>0</v>
      </c>
      <c r="Z4980" t="s">
        <v>94</v>
      </c>
      <c r="AA4980">
        <v>2017</v>
      </c>
      <c r="AB4980" t="s">
        <v>214</v>
      </c>
      <c r="AC4980" t="s">
        <v>54</v>
      </c>
      <c r="AD4980" t="s">
        <v>55</v>
      </c>
      <c r="AE4980">
        <v>1314242</v>
      </c>
      <c r="AF4980" t="s">
        <v>80</v>
      </c>
      <c r="AG4980" t="s">
        <v>57</v>
      </c>
      <c r="AH4980" t="s">
        <v>52</v>
      </c>
      <c r="AI4980" t="s">
        <v>52</v>
      </c>
    </row>
    <row r="4981" spans="1:35" x14ac:dyDescent="0.25">
      <c r="A4981" s="13" t="str">
        <f t="shared" si="77"/>
        <v>http://dodappwlsprd2.cloud.pge.com:8003/ilis_rpt/dailyeventlogdetail.jsp?odbeventlogid=17-0095318&amp;numberofmonths=24&amp;showchangehistorylog=1</v>
      </c>
      <c r="B4981" s="14" t="str">
        <f>HYPERLINK(A4981,V4981)</f>
        <v>17-0095318</v>
      </c>
      <c r="C4981" t="s">
        <v>5826</v>
      </c>
      <c r="D4981" t="s">
        <v>2859</v>
      </c>
      <c r="E4981" t="s">
        <v>59</v>
      </c>
      <c r="F4981" t="s">
        <v>5834</v>
      </c>
      <c r="G4981" s="2">
        <v>103031102</v>
      </c>
      <c r="H4981" t="s">
        <v>61</v>
      </c>
      <c r="I4981" s="3">
        <v>1415</v>
      </c>
      <c r="J4981">
        <v>20171115</v>
      </c>
      <c r="K4981" s="4">
        <v>1550</v>
      </c>
      <c r="L4981">
        <v>1923216</v>
      </c>
      <c r="M4981" s="5">
        <v>418</v>
      </c>
      <c r="N4981" t="s">
        <v>43</v>
      </c>
      <c r="O4981" t="s">
        <v>44</v>
      </c>
      <c r="P4981" t="s">
        <v>45</v>
      </c>
      <c r="Q4981" s="5">
        <v>3</v>
      </c>
      <c r="R4981" s="5">
        <v>1254</v>
      </c>
      <c r="S4981" t="s">
        <v>546</v>
      </c>
      <c r="T4981" t="s">
        <v>47</v>
      </c>
      <c r="U4981" t="s">
        <v>48</v>
      </c>
      <c r="V4981" t="s">
        <v>6295</v>
      </c>
      <c r="W4981" t="s">
        <v>50</v>
      </c>
      <c r="X4981" t="s">
        <v>51</v>
      </c>
      <c r="Y4981">
        <v>0</v>
      </c>
      <c r="Z4981" t="s">
        <v>94</v>
      </c>
      <c r="AA4981">
        <v>2017</v>
      </c>
      <c r="AB4981" t="s">
        <v>214</v>
      </c>
      <c r="AC4981" t="s">
        <v>54</v>
      </c>
      <c r="AD4981" t="s">
        <v>55</v>
      </c>
      <c r="AE4981">
        <v>1314225</v>
      </c>
      <c r="AF4981" t="s">
        <v>56</v>
      </c>
      <c r="AG4981" t="s">
        <v>57</v>
      </c>
      <c r="AH4981" t="s">
        <v>52</v>
      </c>
      <c r="AI4981" t="s">
        <v>52</v>
      </c>
    </row>
    <row r="4982" spans="1:35" x14ac:dyDescent="0.25">
      <c r="A4982" s="13" t="str">
        <f t="shared" si="77"/>
        <v>http://dodappwlsprd2.cloud.pge.com:8003/ilis_rpt/dailyeventlogdetail.jsp?odbeventlogid=17-0100406&amp;numberofmonths=24&amp;showchangehistorylog=1</v>
      </c>
      <c r="B4982" s="14" t="str">
        <f>HYPERLINK(A4982,V4982)</f>
        <v>17-0100406</v>
      </c>
      <c r="C4982" t="s">
        <v>5826</v>
      </c>
      <c r="D4982" t="s">
        <v>2859</v>
      </c>
      <c r="E4982" t="s">
        <v>59</v>
      </c>
      <c r="F4982" t="s">
        <v>5873</v>
      </c>
      <c r="G4982" s="2">
        <v>102831101</v>
      </c>
      <c r="H4982" t="s">
        <v>61</v>
      </c>
      <c r="I4982" s="3">
        <v>1271</v>
      </c>
      <c r="J4982">
        <v>20171207</v>
      </c>
      <c r="K4982" s="4">
        <v>143</v>
      </c>
      <c r="L4982">
        <v>1937852</v>
      </c>
      <c r="M4982" s="5">
        <v>649</v>
      </c>
      <c r="N4982" t="s">
        <v>43</v>
      </c>
      <c r="O4982" t="s">
        <v>44</v>
      </c>
      <c r="P4982" t="s">
        <v>45</v>
      </c>
      <c r="Q4982" s="5">
        <v>134</v>
      </c>
      <c r="R4982" s="5">
        <v>72958</v>
      </c>
      <c r="S4982" t="s">
        <v>463</v>
      </c>
      <c r="T4982" t="s">
        <v>78</v>
      </c>
      <c r="U4982" t="s">
        <v>48</v>
      </c>
      <c r="V4982" t="s">
        <v>6296</v>
      </c>
      <c r="W4982" t="s">
        <v>50</v>
      </c>
      <c r="X4982" t="s">
        <v>51</v>
      </c>
      <c r="Y4982">
        <v>0</v>
      </c>
      <c r="Z4982" t="s">
        <v>52</v>
      </c>
      <c r="AA4982">
        <v>2017</v>
      </c>
      <c r="AB4982" t="s">
        <v>216</v>
      </c>
      <c r="AC4982" t="s">
        <v>54</v>
      </c>
      <c r="AD4982" t="s">
        <v>55</v>
      </c>
      <c r="AE4982">
        <v>1318070</v>
      </c>
      <c r="AF4982" t="s">
        <v>80</v>
      </c>
      <c r="AG4982" t="s">
        <v>57</v>
      </c>
      <c r="AH4982" t="s">
        <v>52</v>
      </c>
      <c r="AI4982" t="s">
        <v>52</v>
      </c>
    </row>
    <row r="4983" spans="1:35" x14ac:dyDescent="0.25">
      <c r="A4983" s="13" t="str">
        <f t="shared" si="77"/>
        <v>http://dodappwlsprd2.cloud.pge.com:8003/ilis_rpt/dailyeventlogdetail.jsp?odbeventlogid=17-0102499&amp;numberofmonths=24&amp;showchangehistorylog=1</v>
      </c>
      <c r="B4983" s="14" t="str">
        <f>HYPERLINK(A4983,V4983)</f>
        <v>17-0102499</v>
      </c>
      <c r="C4983" t="s">
        <v>5826</v>
      </c>
      <c r="D4983" t="s">
        <v>2859</v>
      </c>
      <c r="E4983" t="s">
        <v>40</v>
      </c>
      <c r="F4983" t="s">
        <v>5992</v>
      </c>
      <c r="G4983" s="2">
        <v>103311101</v>
      </c>
      <c r="H4983" t="s">
        <v>42</v>
      </c>
      <c r="I4983" s="3">
        <v>1340</v>
      </c>
      <c r="J4983">
        <v>20171218</v>
      </c>
      <c r="K4983" s="4">
        <v>2109</v>
      </c>
      <c r="L4983">
        <v>1947249</v>
      </c>
      <c r="M4983" s="5">
        <v>107</v>
      </c>
      <c r="N4983" t="s">
        <v>43</v>
      </c>
      <c r="O4983" t="s">
        <v>44</v>
      </c>
      <c r="P4983" t="s">
        <v>111</v>
      </c>
      <c r="Q4983" s="5">
        <v>539</v>
      </c>
      <c r="R4983" s="5">
        <v>121697</v>
      </c>
      <c r="S4983" t="s">
        <v>471</v>
      </c>
      <c r="T4983" t="s">
        <v>47</v>
      </c>
      <c r="U4983" t="s">
        <v>48</v>
      </c>
      <c r="V4983" t="s">
        <v>6297</v>
      </c>
      <c r="W4983" t="s">
        <v>50</v>
      </c>
      <c r="X4983" t="s">
        <v>51</v>
      </c>
      <c r="Y4983">
        <v>0</v>
      </c>
      <c r="Z4983" t="s">
        <v>52</v>
      </c>
      <c r="AA4983">
        <v>2017</v>
      </c>
      <c r="AB4983" t="s">
        <v>216</v>
      </c>
      <c r="AC4983" t="s">
        <v>54</v>
      </c>
      <c r="AD4983" t="s">
        <v>55</v>
      </c>
      <c r="AE4983">
        <v>1320569</v>
      </c>
      <c r="AF4983" t="s">
        <v>56</v>
      </c>
      <c r="AG4983" t="s">
        <v>57</v>
      </c>
      <c r="AH4983" t="s">
        <v>52</v>
      </c>
      <c r="AI4983" t="s">
        <v>52</v>
      </c>
    </row>
    <row r="4984" spans="1:35" x14ac:dyDescent="0.25">
      <c r="A4984" s="13" t="str">
        <f t="shared" si="77"/>
        <v>http://dodappwlsprd2.cloud.pge.com:8003/ilis_rpt/dailyeventlogdetail.jsp?odbeventlogid=17-0102501&amp;numberofmonths=24&amp;showchangehistorylog=1</v>
      </c>
      <c r="B4984" s="14" t="str">
        <f>HYPERLINK(A4984,V4984)</f>
        <v>17-0102501</v>
      </c>
      <c r="C4984" t="s">
        <v>5826</v>
      </c>
      <c r="D4984" t="s">
        <v>2859</v>
      </c>
      <c r="E4984" t="s">
        <v>40</v>
      </c>
      <c r="F4984" t="s">
        <v>5832</v>
      </c>
      <c r="G4984" s="2">
        <v>102541102</v>
      </c>
      <c r="H4984" t="s">
        <v>61</v>
      </c>
      <c r="I4984" s="3">
        <v>1539</v>
      </c>
      <c r="J4984">
        <v>20171218</v>
      </c>
      <c r="K4984" s="4">
        <v>2045</v>
      </c>
      <c r="L4984">
        <v>1947242</v>
      </c>
      <c r="M4984" s="5">
        <v>517</v>
      </c>
      <c r="N4984" t="s">
        <v>43</v>
      </c>
      <c r="O4984" t="s">
        <v>44</v>
      </c>
      <c r="P4984" t="s">
        <v>45</v>
      </c>
      <c r="Q4984" s="5">
        <v>33</v>
      </c>
      <c r="R4984" s="5">
        <v>5893</v>
      </c>
      <c r="S4984" t="s">
        <v>463</v>
      </c>
      <c r="T4984" t="s">
        <v>47</v>
      </c>
      <c r="U4984" t="s">
        <v>48</v>
      </c>
      <c r="V4984" t="s">
        <v>6298</v>
      </c>
      <c r="W4984" t="s">
        <v>50</v>
      </c>
      <c r="X4984" t="s">
        <v>51</v>
      </c>
      <c r="Y4984">
        <v>0</v>
      </c>
      <c r="Z4984" t="s">
        <v>52</v>
      </c>
      <c r="AA4984">
        <v>2017</v>
      </c>
      <c r="AB4984" t="s">
        <v>216</v>
      </c>
      <c r="AC4984" t="s">
        <v>54</v>
      </c>
      <c r="AD4984" t="s">
        <v>55</v>
      </c>
      <c r="AE4984">
        <v>1320571</v>
      </c>
      <c r="AF4984" t="s">
        <v>56</v>
      </c>
      <c r="AG4984" t="s">
        <v>57</v>
      </c>
      <c r="AH4984" t="s">
        <v>52</v>
      </c>
      <c r="AI4984" t="s">
        <v>52</v>
      </c>
    </row>
    <row r="4985" spans="1:35" x14ac:dyDescent="0.25">
      <c r="A4985" s="13" t="str">
        <f t="shared" si="77"/>
        <v>http://dodappwlsprd2.cloud.pge.com:8003/ilis_rpt/dailyeventlogdetail.jsp?odbeventlogid=17-0103601&amp;numberofmonths=24&amp;showchangehistorylog=1</v>
      </c>
      <c r="B4985" s="14" t="str">
        <f>HYPERLINK(A4985,V4985)</f>
        <v>17-0103601</v>
      </c>
      <c r="C4985" t="s">
        <v>5826</v>
      </c>
      <c r="D4985" t="s">
        <v>2859</v>
      </c>
      <c r="E4985" t="s">
        <v>40</v>
      </c>
      <c r="F4985" t="s">
        <v>6021</v>
      </c>
      <c r="G4985" s="2">
        <v>102911107</v>
      </c>
      <c r="H4985" t="s">
        <v>42</v>
      </c>
      <c r="I4985" s="3">
        <v>1510</v>
      </c>
      <c r="J4985">
        <v>20171229</v>
      </c>
      <c r="K4985" s="4">
        <v>1440</v>
      </c>
      <c r="L4985">
        <v>1953065</v>
      </c>
      <c r="M4985" s="5">
        <v>188</v>
      </c>
      <c r="N4985" t="s">
        <v>43</v>
      </c>
      <c r="O4985" t="s">
        <v>83</v>
      </c>
      <c r="P4985" t="s">
        <v>84</v>
      </c>
      <c r="Q4985" s="5">
        <v>444</v>
      </c>
      <c r="R4985" s="5">
        <v>27211</v>
      </c>
      <c r="S4985" t="s">
        <v>463</v>
      </c>
      <c r="T4985" t="s">
        <v>47</v>
      </c>
      <c r="U4985" t="s">
        <v>48</v>
      </c>
      <c r="V4985" t="s">
        <v>6299</v>
      </c>
      <c r="W4985" t="s">
        <v>50</v>
      </c>
      <c r="X4985" t="s">
        <v>51</v>
      </c>
      <c r="Y4985">
        <v>43242581</v>
      </c>
      <c r="Z4985" t="s">
        <v>52</v>
      </c>
      <c r="AA4985">
        <v>2017</v>
      </c>
      <c r="AB4985" t="s">
        <v>216</v>
      </c>
      <c r="AC4985" t="s">
        <v>54</v>
      </c>
      <c r="AD4985" t="s">
        <v>55</v>
      </c>
      <c r="AE4985">
        <v>1322406</v>
      </c>
      <c r="AF4985" t="s">
        <v>56</v>
      </c>
      <c r="AG4985" t="s">
        <v>57</v>
      </c>
      <c r="AH4985" t="s">
        <v>52</v>
      </c>
      <c r="AI4985" t="s">
        <v>52</v>
      </c>
    </row>
    <row r="4986" spans="1:35" x14ac:dyDescent="0.25">
      <c r="A4986" s="13" t="str">
        <f t="shared" si="77"/>
        <v>http://dodappwlsprd2.cloud.pge.com:8003/ilis_rpt/dailyeventlogdetail.jsp?odbeventlogid=18-0002913&amp;numberofmonths=24&amp;showchangehistorylog=1</v>
      </c>
      <c r="B4986" s="14" t="str">
        <f>HYPERLINK(A4986,V4986)</f>
        <v>18-0002913</v>
      </c>
      <c r="C4986" t="s">
        <v>5826</v>
      </c>
      <c r="D4986" t="s">
        <v>2859</v>
      </c>
      <c r="E4986" t="s">
        <v>40</v>
      </c>
      <c r="F4986" t="s">
        <v>5854</v>
      </c>
      <c r="G4986" s="2">
        <v>103191101</v>
      </c>
      <c r="H4986" t="s">
        <v>61</v>
      </c>
      <c r="I4986" s="3">
        <v>1845</v>
      </c>
      <c r="J4986">
        <v>20180102</v>
      </c>
      <c r="K4986" s="4">
        <v>711</v>
      </c>
      <c r="L4986">
        <v>309</v>
      </c>
      <c r="M4986" s="5">
        <v>230</v>
      </c>
      <c r="N4986" t="s">
        <v>43</v>
      </c>
      <c r="O4986" t="s">
        <v>89</v>
      </c>
      <c r="P4986" t="s">
        <v>455</v>
      </c>
      <c r="Q4986" s="5">
        <v>74</v>
      </c>
      <c r="R4986" s="5">
        <v>17020</v>
      </c>
      <c r="S4986" t="s">
        <v>474</v>
      </c>
      <c r="T4986" t="s">
        <v>47</v>
      </c>
      <c r="U4986" t="s">
        <v>48</v>
      </c>
      <c r="V4986" t="s">
        <v>6300</v>
      </c>
      <c r="W4986" t="s">
        <v>50</v>
      </c>
      <c r="X4986" t="s">
        <v>51</v>
      </c>
      <c r="Y4986">
        <v>0</v>
      </c>
      <c r="Z4986" t="s">
        <v>52</v>
      </c>
      <c r="AA4986">
        <v>2018</v>
      </c>
      <c r="AB4986" t="s">
        <v>53</v>
      </c>
      <c r="AC4986" t="s">
        <v>54</v>
      </c>
      <c r="AD4986" t="s">
        <v>87</v>
      </c>
      <c r="AE4986">
        <v>1322664</v>
      </c>
      <c r="AF4986" t="s">
        <v>56</v>
      </c>
      <c r="AG4986" t="s">
        <v>57</v>
      </c>
      <c r="AH4986" t="s">
        <v>52</v>
      </c>
      <c r="AI4986" t="s">
        <v>52</v>
      </c>
    </row>
    <row r="4987" spans="1:35" x14ac:dyDescent="0.25">
      <c r="A4987" s="13" t="str">
        <f t="shared" si="77"/>
        <v>http://dodappwlsprd2.cloud.pge.com:8003/ilis_rpt/dailyeventlogdetail.jsp?odbeventlogid=18-0003097&amp;numberofmonths=24&amp;showchangehistorylog=1</v>
      </c>
      <c r="B4987" s="14" t="str">
        <f>HYPERLINK(A4987,V4987)</f>
        <v>18-0003097</v>
      </c>
      <c r="C4987" t="s">
        <v>5826</v>
      </c>
      <c r="D4987" t="s">
        <v>2859</v>
      </c>
      <c r="E4987" t="s">
        <v>40</v>
      </c>
      <c r="F4987" t="s">
        <v>5854</v>
      </c>
      <c r="G4987" s="2">
        <v>103191101</v>
      </c>
      <c r="H4987" t="s">
        <v>42</v>
      </c>
      <c r="I4987" s="3">
        <v>80670</v>
      </c>
      <c r="J4987">
        <v>20180102</v>
      </c>
      <c r="K4987" s="4">
        <v>2039</v>
      </c>
      <c r="L4987">
        <v>839</v>
      </c>
      <c r="M4987" s="5">
        <v>498</v>
      </c>
      <c r="N4987" t="s">
        <v>43</v>
      </c>
      <c r="O4987" t="s">
        <v>83</v>
      </c>
      <c r="P4987" t="s">
        <v>124</v>
      </c>
      <c r="Q4987" s="5">
        <v>168</v>
      </c>
      <c r="R4987" s="5">
        <v>20579</v>
      </c>
      <c r="S4987" t="s">
        <v>474</v>
      </c>
      <c r="T4987" t="s">
        <v>78</v>
      </c>
      <c r="U4987" t="s">
        <v>48</v>
      </c>
      <c r="V4987" t="s">
        <v>6301</v>
      </c>
      <c r="W4987" t="s">
        <v>50</v>
      </c>
      <c r="X4987" t="s">
        <v>51</v>
      </c>
      <c r="Y4987">
        <v>0</v>
      </c>
      <c r="Z4987" t="s">
        <v>52</v>
      </c>
      <c r="AA4987">
        <v>2018</v>
      </c>
      <c r="AB4987" t="s">
        <v>53</v>
      </c>
      <c r="AC4987" t="s">
        <v>54</v>
      </c>
      <c r="AD4987" t="s">
        <v>87</v>
      </c>
      <c r="AE4987">
        <v>1322787</v>
      </c>
      <c r="AF4987" t="s">
        <v>80</v>
      </c>
      <c r="AG4987" t="s">
        <v>57</v>
      </c>
      <c r="AH4987" t="s">
        <v>52</v>
      </c>
      <c r="AI4987" t="s">
        <v>52</v>
      </c>
    </row>
    <row r="4988" spans="1:35" x14ac:dyDescent="0.25">
      <c r="A4988" s="13" t="str">
        <f t="shared" si="77"/>
        <v>http://dodappwlsprd2.cloud.pge.com:8003/ilis_rpt/dailyeventlogdetail.jsp?odbeventlogid=18-0004152&amp;numberofmonths=24&amp;showchangehistorylog=1</v>
      </c>
      <c r="B4988" s="14" t="str">
        <f>HYPERLINK(A4988,V4988)</f>
        <v>18-0004152</v>
      </c>
      <c r="C4988" t="s">
        <v>5826</v>
      </c>
      <c r="D4988" t="s">
        <v>2859</v>
      </c>
      <c r="E4988" t="s">
        <v>40</v>
      </c>
      <c r="F4988" t="s">
        <v>6040</v>
      </c>
      <c r="G4988" s="2">
        <v>103091102</v>
      </c>
      <c r="H4988" t="s">
        <v>42</v>
      </c>
      <c r="I4988" s="3">
        <v>2068</v>
      </c>
      <c r="J4988">
        <v>20180108</v>
      </c>
      <c r="K4988" s="4">
        <v>40</v>
      </c>
      <c r="L4988">
        <v>3571</v>
      </c>
      <c r="M4988" s="5">
        <v>860</v>
      </c>
      <c r="N4988" t="s">
        <v>43</v>
      </c>
      <c r="O4988" t="s">
        <v>89</v>
      </c>
      <c r="P4988" t="s">
        <v>455</v>
      </c>
      <c r="Q4988" s="5">
        <v>270</v>
      </c>
      <c r="R4988" s="5">
        <v>54881</v>
      </c>
      <c r="S4988" t="s">
        <v>474</v>
      </c>
      <c r="T4988" t="s">
        <v>92</v>
      </c>
      <c r="U4988" t="s">
        <v>48</v>
      </c>
      <c r="V4988" t="s">
        <v>6302</v>
      </c>
      <c r="W4988" t="s">
        <v>50</v>
      </c>
      <c r="X4988" t="s">
        <v>51</v>
      </c>
      <c r="Y4988">
        <v>31372684</v>
      </c>
      <c r="Z4988" t="s">
        <v>94</v>
      </c>
      <c r="AA4988">
        <v>2018</v>
      </c>
      <c r="AB4988" t="s">
        <v>53</v>
      </c>
      <c r="AC4988" t="s">
        <v>54</v>
      </c>
      <c r="AD4988" t="s">
        <v>55</v>
      </c>
      <c r="AE4988">
        <v>1323575</v>
      </c>
      <c r="AF4988" t="s">
        <v>95</v>
      </c>
      <c r="AG4988" t="s">
        <v>57</v>
      </c>
      <c r="AH4988" t="s">
        <v>52</v>
      </c>
      <c r="AI4988" t="s">
        <v>52</v>
      </c>
    </row>
    <row r="4989" spans="1:35" x14ac:dyDescent="0.25">
      <c r="A4989" s="13" t="str">
        <f t="shared" si="77"/>
        <v>http://dodappwlsprd2.cloud.pge.com:8003/ilis_rpt/dailyeventlogdetail.jsp?odbeventlogid=18-0007218&amp;numberofmonths=24&amp;showchangehistorylog=1</v>
      </c>
      <c r="B4989" s="14" t="str">
        <f>HYPERLINK(A4989,V4989)</f>
        <v>18-0007218</v>
      </c>
      <c r="C4989" t="s">
        <v>5826</v>
      </c>
      <c r="D4989" t="s">
        <v>2859</v>
      </c>
      <c r="E4989" t="s">
        <v>59</v>
      </c>
      <c r="F4989" t="s">
        <v>5868</v>
      </c>
      <c r="G4989" s="2">
        <v>102831104</v>
      </c>
      <c r="H4989" t="s">
        <v>61</v>
      </c>
      <c r="I4989" s="3">
        <v>17327</v>
      </c>
      <c r="J4989">
        <v>20180119</v>
      </c>
      <c r="K4989" s="4">
        <v>22</v>
      </c>
      <c r="L4989">
        <v>10551</v>
      </c>
      <c r="M4989" s="5">
        <v>836</v>
      </c>
      <c r="N4989" t="s">
        <v>43</v>
      </c>
      <c r="O4989" t="s">
        <v>44</v>
      </c>
      <c r="P4989" t="s">
        <v>45</v>
      </c>
      <c r="Q4989" s="5">
        <v>6</v>
      </c>
      <c r="R4989" s="5">
        <v>5016</v>
      </c>
      <c r="S4989" t="s">
        <v>554</v>
      </c>
      <c r="T4989" t="s">
        <v>78</v>
      </c>
      <c r="U4989" t="s">
        <v>48</v>
      </c>
      <c r="V4989" t="s">
        <v>6303</v>
      </c>
      <c r="W4989" t="s">
        <v>50</v>
      </c>
      <c r="X4989" t="s">
        <v>51</v>
      </c>
      <c r="Y4989">
        <v>31374551</v>
      </c>
      <c r="Z4989" t="s">
        <v>52</v>
      </c>
      <c r="AA4989">
        <v>2018</v>
      </c>
      <c r="AB4989" t="s">
        <v>53</v>
      </c>
      <c r="AC4989" t="s">
        <v>54</v>
      </c>
      <c r="AD4989" t="s">
        <v>87</v>
      </c>
      <c r="AE4989">
        <v>1325462</v>
      </c>
      <c r="AF4989" t="s">
        <v>80</v>
      </c>
      <c r="AG4989" t="s">
        <v>57</v>
      </c>
      <c r="AH4989" t="s">
        <v>52</v>
      </c>
      <c r="AI4989" t="s">
        <v>52</v>
      </c>
    </row>
    <row r="4990" spans="1:35" x14ac:dyDescent="0.25">
      <c r="A4990" s="13" t="str">
        <f t="shared" si="77"/>
        <v>http://dodappwlsprd2.cloud.pge.com:8003/ilis_rpt/dailyeventlogdetail.jsp?odbeventlogid=18-0008761&amp;numberofmonths=24&amp;showchangehistorylog=1</v>
      </c>
      <c r="B4990" s="14" t="str">
        <f>HYPERLINK(A4990,V4990)</f>
        <v>18-0008761</v>
      </c>
      <c r="C4990" t="s">
        <v>5826</v>
      </c>
      <c r="D4990" t="s">
        <v>2859</v>
      </c>
      <c r="E4990" t="s">
        <v>59</v>
      </c>
      <c r="F4990" t="s">
        <v>5898</v>
      </c>
      <c r="G4990" s="2">
        <v>103221101</v>
      </c>
      <c r="H4990" t="s">
        <v>42</v>
      </c>
      <c r="I4990" s="3">
        <v>83288</v>
      </c>
      <c r="J4990">
        <v>20180125</v>
      </c>
      <c r="K4990" s="4">
        <v>600</v>
      </c>
      <c r="L4990">
        <v>13581</v>
      </c>
      <c r="M4990" s="5">
        <v>304</v>
      </c>
      <c r="N4990" t="s">
        <v>43</v>
      </c>
      <c r="O4990" t="s">
        <v>44</v>
      </c>
      <c r="P4990" t="s">
        <v>111</v>
      </c>
      <c r="Q4990" s="5">
        <v>215</v>
      </c>
      <c r="R4990" s="5">
        <v>56640</v>
      </c>
      <c r="S4990" t="s">
        <v>463</v>
      </c>
      <c r="T4990" t="s">
        <v>47</v>
      </c>
      <c r="U4990" t="s">
        <v>48</v>
      </c>
      <c r="V4990" t="s">
        <v>6304</v>
      </c>
      <c r="W4990" t="s">
        <v>50</v>
      </c>
      <c r="X4990" t="s">
        <v>51</v>
      </c>
      <c r="Y4990">
        <v>43261103</v>
      </c>
      <c r="Z4990" t="s">
        <v>52</v>
      </c>
      <c r="AA4990">
        <v>2018</v>
      </c>
      <c r="AB4990" t="s">
        <v>53</v>
      </c>
      <c r="AC4990" t="s">
        <v>54</v>
      </c>
      <c r="AD4990" t="s">
        <v>55</v>
      </c>
      <c r="AE4990">
        <v>1326390</v>
      </c>
      <c r="AF4990" t="s">
        <v>56</v>
      </c>
      <c r="AG4990" t="s">
        <v>57</v>
      </c>
      <c r="AH4990" t="s">
        <v>52</v>
      </c>
      <c r="AI4990" t="s">
        <v>52</v>
      </c>
    </row>
    <row r="4991" spans="1:35" x14ac:dyDescent="0.25">
      <c r="A4991" s="13" t="str">
        <f t="shared" si="77"/>
        <v>http://dodappwlsprd2.cloud.pge.com:8003/ilis_rpt/dailyeventlogdetail.jsp?odbeventlogid=18-0009276&amp;numberofmonths=24&amp;showchangehistorylog=1</v>
      </c>
      <c r="B4991" s="14" t="str">
        <f>HYPERLINK(A4991,V4991)</f>
        <v>18-0009276</v>
      </c>
      <c r="C4991" t="s">
        <v>5826</v>
      </c>
      <c r="D4991" t="s">
        <v>2859</v>
      </c>
      <c r="E4991" t="s">
        <v>40</v>
      </c>
      <c r="F4991" t="s">
        <v>5901</v>
      </c>
      <c r="G4991" s="2">
        <v>103561101</v>
      </c>
      <c r="H4991" t="s">
        <v>61</v>
      </c>
      <c r="I4991" s="3">
        <v>7135</v>
      </c>
      <c r="J4991">
        <v>20180126</v>
      </c>
      <c r="K4991" s="4">
        <v>851</v>
      </c>
      <c r="L4991">
        <v>14456</v>
      </c>
      <c r="M4991" s="5">
        <v>129</v>
      </c>
      <c r="N4991" t="s">
        <v>43</v>
      </c>
      <c r="O4991" t="s">
        <v>44</v>
      </c>
      <c r="P4991" t="s">
        <v>45</v>
      </c>
      <c r="Q4991" s="5">
        <v>3</v>
      </c>
      <c r="R4991" s="5">
        <v>387</v>
      </c>
      <c r="S4991" t="s">
        <v>463</v>
      </c>
      <c r="T4991" t="s">
        <v>47</v>
      </c>
      <c r="U4991" t="s">
        <v>48</v>
      </c>
      <c r="V4991" t="s">
        <v>6305</v>
      </c>
      <c r="W4991" t="s">
        <v>50</v>
      </c>
      <c r="X4991" t="s">
        <v>51</v>
      </c>
      <c r="Y4991">
        <v>0</v>
      </c>
      <c r="Z4991" t="s">
        <v>52</v>
      </c>
      <c r="AA4991">
        <v>2018</v>
      </c>
      <c r="AB4991" t="s">
        <v>53</v>
      </c>
      <c r="AC4991" t="s">
        <v>54</v>
      </c>
      <c r="AD4991" t="s">
        <v>208</v>
      </c>
      <c r="AE4991">
        <v>1326683</v>
      </c>
      <c r="AF4991" t="s">
        <v>56</v>
      </c>
      <c r="AG4991" t="s">
        <v>57</v>
      </c>
      <c r="AH4991" t="s">
        <v>52</v>
      </c>
      <c r="AI4991" t="s">
        <v>52</v>
      </c>
    </row>
    <row r="4992" spans="1:35" x14ac:dyDescent="0.25">
      <c r="A4992" s="13" t="str">
        <f t="shared" si="77"/>
        <v>http://dodappwlsprd2.cloud.pge.com:8003/ilis_rpt/dailyeventlogdetail.jsp?odbeventlogid=18-0009312&amp;numberofmonths=24&amp;showchangehistorylog=1</v>
      </c>
      <c r="B4992" s="14" t="str">
        <f>HYPERLINK(A4992,V4992)</f>
        <v>18-0009312</v>
      </c>
      <c r="C4992" t="s">
        <v>5826</v>
      </c>
      <c r="D4992" t="s">
        <v>2859</v>
      </c>
      <c r="E4992" t="s">
        <v>40</v>
      </c>
      <c r="F4992" t="s">
        <v>5836</v>
      </c>
      <c r="G4992" s="2">
        <v>102541101</v>
      </c>
      <c r="H4992" t="s">
        <v>42</v>
      </c>
      <c r="I4992" s="3">
        <v>1596</v>
      </c>
      <c r="J4992">
        <v>20180126</v>
      </c>
      <c r="K4992" s="4">
        <v>1103</v>
      </c>
      <c r="L4992">
        <v>14576</v>
      </c>
      <c r="M4992" s="5">
        <v>339</v>
      </c>
      <c r="N4992" t="s">
        <v>43</v>
      </c>
      <c r="O4992" t="s">
        <v>89</v>
      </c>
      <c r="P4992" t="s">
        <v>455</v>
      </c>
      <c r="Q4992" s="5">
        <v>747</v>
      </c>
      <c r="R4992" s="5">
        <v>206502</v>
      </c>
      <c r="S4992" t="s">
        <v>554</v>
      </c>
      <c r="T4992" t="s">
        <v>92</v>
      </c>
      <c r="U4992" t="s">
        <v>48</v>
      </c>
      <c r="V4992" t="s">
        <v>6306</v>
      </c>
      <c r="W4992" t="s">
        <v>50</v>
      </c>
      <c r="X4992" t="s">
        <v>51</v>
      </c>
      <c r="Y4992">
        <v>31375774</v>
      </c>
      <c r="Z4992" t="s">
        <v>52</v>
      </c>
      <c r="AA4992">
        <v>2018</v>
      </c>
      <c r="AB4992" t="s">
        <v>53</v>
      </c>
      <c r="AC4992" t="s">
        <v>54</v>
      </c>
      <c r="AD4992" t="s">
        <v>462</v>
      </c>
      <c r="AE4992">
        <v>1326707</v>
      </c>
      <c r="AF4992" t="s">
        <v>95</v>
      </c>
      <c r="AG4992" t="s">
        <v>57</v>
      </c>
      <c r="AH4992" t="s">
        <v>52</v>
      </c>
      <c r="AI4992" t="s">
        <v>52</v>
      </c>
    </row>
    <row r="4993" spans="1:35" x14ac:dyDescent="0.25">
      <c r="A4993" s="13" t="str">
        <f t="shared" si="77"/>
        <v>http://dodappwlsprd2.cloud.pge.com:8003/ilis_rpt/dailyeventlogdetail.jsp?odbeventlogid=18-0011821&amp;numberofmonths=24&amp;showchangehistorylog=1</v>
      </c>
      <c r="B4993" s="14" t="str">
        <f>HYPERLINK(A4993,V4993)</f>
        <v>18-0011821</v>
      </c>
      <c r="C4993" t="s">
        <v>5826</v>
      </c>
      <c r="D4993" t="s">
        <v>2859</v>
      </c>
      <c r="E4993" t="s">
        <v>59</v>
      </c>
      <c r="F4993" t="s">
        <v>6161</v>
      </c>
      <c r="G4993" s="2">
        <v>103751101</v>
      </c>
      <c r="H4993" t="s">
        <v>61</v>
      </c>
      <c r="I4993" s="3">
        <v>1725</v>
      </c>
      <c r="J4993">
        <v>20180206</v>
      </c>
      <c r="K4993" s="4">
        <v>924</v>
      </c>
      <c r="L4993">
        <v>20031</v>
      </c>
      <c r="M4993" s="5">
        <v>374</v>
      </c>
      <c r="N4993" t="s">
        <v>43</v>
      </c>
      <c r="O4993" t="s">
        <v>44</v>
      </c>
      <c r="P4993" t="s">
        <v>45</v>
      </c>
      <c r="Q4993" s="5">
        <v>11</v>
      </c>
      <c r="R4993" s="5">
        <v>4114</v>
      </c>
      <c r="S4993" t="s">
        <v>463</v>
      </c>
      <c r="T4993" t="s">
        <v>47</v>
      </c>
      <c r="U4993" t="s">
        <v>66</v>
      </c>
      <c r="V4993" t="s">
        <v>6307</v>
      </c>
      <c r="W4993" t="s">
        <v>50</v>
      </c>
      <c r="X4993" t="s">
        <v>51</v>
      </c>
      <c r="Y4993">
        <v>31377511</v>
      </c>
      <c r="Z4993" t="s">
        <v>52</v>
      </c>
      <c r="AA4993">
        <v>2018</v>
      </c>
      <c r="AB4993" t="s">
        <v>86</v>
      </c>
      <c r="AC4993" t="s">
        <v>54</v>
      </c>
      <c r="AD4993" t="s">
        <v>208</v>
      </c>
      <c r="AE4993">
        <v>1328456</v>
      </c>
      <c r="AF4993" t="s">
        <v>56</v>
      </c>
      <c r="AG4993" t="s">
        <v>57</v>
      </c>
      <c r="AH4993" t="s">
        <v>52</v>
      </c>
      <c r="AI4993" t="s">
        <v>52</v>
      </c>
    </row>
    <row r="4994" spans="1:35" x14ac:dyDescent="0.25">
      <c r="A4994" s="13" t="str">
        <f t="shared" si="77"/>
        <v>http://dodappwlsprd2.cloud.pge.com:8003/ilis_rpt/dailyeventlogdetail.jsp?odbeventlogid=18-0012073&amp;numberofmonths=24&amp;showchangehistorylog=1</v>
      </c>
      <c r="B4994" s="14" t="str">
        <f>HYPERLINK(A4994,V4994)</f>
        <v>18-0012073</v>
      </c>
      <c r="C4994" t="s">
        <v>5826</v>
      </c>
      <c r="D4994" t="s">
        <v>2859</v>
      </c>
      <c r="E4994" t="s">
        <v>59</v>
      </c>
      <c r="F4994" t="s">
        <v>5960</v>
      </c>
      <c r="G4994" s="2">
        <v>103451101</v>
      </c>
      <c r="H4994" t="s">
        <v>496</v>
      </c>
      <c r="I4994" s="3" t="s">
        <v>6308</v>
      </c>
      <c r="J4994">
        <v>20180207</v>
      </c>
      <c r="K4994" s="4">
        <v>544</v>
      </c>
      <c r="L4994">
        <v>20595</v>
      </c>
      <c r="M4994" s="5">
        <v>495</v>
      </c>
      <c r="N4994" t="s">
        <v>43</v>
      </c>
      <c r="O4994" t="s">
        <v>44</v>
      </c>
      <c r="P4994" t="s">
        <v>111</v>
      </c>
      <c r="Q4994" s="5">
        <v>38</v>
      </c>
      <c r="R4994" s="5">
        <v>9610</v>
      </c>
      <c r="S4994" t="s">
        <v>463</v>
      </c>
      <c r="T4994" t="s">
        <v>47</v>
      </c>
      <c r="U4994" t="s">
        <v>48</v>
      </c>
      <c r="V4994" t="s">
        <v>6309</v>
      </c>
      <c r="W4994" t="s">
        <v>50</v>
      </c>
      <c r="X4994" t="s">
        <v>51</v>
      </c>
      <c r="Y4994">
        <v>31377410</v>
      </c>
      <c r="Z4994" t="s">
        <v>52</v>
      </c>
      <c r="AA4994">
        <v>2018</v>
      </c>
      <c r="AB4994" t="s">
        <v>86</v>
      </c>
      <c r="AC4994" t="s">
        <v>54</v>
      </c>
      <c r="AD4994" t="s">
        <v>55</v>
      </c>
      <c r="AE4994">
        <v>1328606</v>
      </c>
      <c r="AF4994" t="s">
        <v>56</v>
      </c>
      <c r="AG4994" t="s">
        <v>57</v>
      </c>
      <c r="AH4994" t="s">
        <v>52</v>
      </c>
      <c r="AI4994" t="s">
        <v>54</v>
      </c>
    </row>
    <row r="4995" spans="1:35" x14ac:dyDescent="0.25">
      <c r="A4995" s="13" t="str">
        <f t="shared" si="77"/>
        <v>http://dodappwlsprd2.cloud.pge.com:8003/ilis_rpt/dailyeventlogdetail.jsp?odbeventlogid=18-0013604&amp;numberofmonths=24&amp;showchangehistorylog=1</v>
      </c>
      <c r="B4995" s="14" t="str">
        <f>HYPERLINK(A4995,V4995)</f>
        <v>18-0013604</v>
      </c>
      <c r="C4995" t="s">
        <v>5826</v>
      </c>
      <c r="D4995" t="s">
        <v>2859</v>
      </c>
      <c r="E4995" t="s">
        <v>59</v>
      </c>
      <c r="F4995" t="s">
        <v>5834</v>
      </c>
      <c r="G4995" s="2">
        <v>103031102</v>
      </c>
      <c r="H4995" t="s">
        <v>496</v>
      </c>
      <c r="I4995" s="3" t="s">
        <v>6310</v>
      </c>
      <c r="J4995">
        <v>20180212</v>
      </c>
      <c r="K4995" s="4">
        <v>2010</v>
      </c>
      <c r="L4995">
        <v>23612</v>
      </c>
      <c r="M4995" s="5">
        <v>473</v>
      </c>
      <c r="N4995" t="s">
        <v>43</v>
      </c>
      <c r="O4995" t="s">
        <v>89</v>
      </c>
      <c r="P4995" t="s">
        <v>455</v>
      </c>
      <c r="Q4995" s="5">
        <v>316</v>
      </c>
      <c r="R4995" s="5">
        <v>149212</v>
      </c>
      <c r="S4995" t="s">
        <v>463</v>
      </c>
      <c r="T4995" t="s">
        <v>47</v>
      </c>
      <c r="U4995" t="s">
        <v>48</v>
      </c>
      <c r="V4995" t="s">
        <v>6311</v>
      </c>
      <c r="W4995" t="s">
        <v>50</v>
      </c>
      <c r="X4995" t="s">
        <v>51</v>
      </c>
      <c r="Y4995">
        <v>31378806</v>
      </c>
      <c r="Z4995" t="s">
        <v>52</v>
      </c>
      <c r="AA4995">
        <v>2018</v>
      </c>
      <c r="AB4995" t="s">
        <v>86</v>
      </c>
      <c r="AC4995" t="s">
        <v>54</v>
      </c>
      <c r="AD4995" t="s">
        <v>55</v>
      </c>
      <c r="AE4995">
        <v>1329692</v>
      </c>
      <c r="AF4995" t="s">
        <v>56</v>
      </c>
      <c r="AG4995" t="s">
        <v>57</v>
      </c>
      <c r="AH4995" t="s">
        <v>52</v>
      </c>
      <c r="AI4995" t="s">
        <v>52</v>
      </c>
    </row>
    <row r="4996" spans="1:35" x14ac:dyDescent="0.25">
      <c r="A4996" s="13" t="str">
        <f t="shared" si="77"/>
        <v>http://dodappwlsprd2.cloud.pge.com:8003/ilis_rpt/dailyeventlogdetail.jsp?odbeventlogid=18-0018661&amp;numberofmonths=24&amp;showchangehistorylog=1</v>
      </c>
      <c r="B4996" s="14" t="str">
        <f>HYPERLINK(A4996,V4996)</f>
        <v>18-0018661</v>
      </c>
      <c r="C4996" t="s">
        <v>5826</v>
      </c>
      <c r="D4996" t="s">
        <v>2859</v>
      </c>
      <c r="E4996" t="s">
        <v>40</v>
      </c>
      <c r="F4996" t="s">
        <v>5840</v>
      </c>
      <c r="G4996" s="2">
        <v>102812101</v>
      </c>
      <c r="H4996" t="s">
        <v>42</v>
      </c>
      <c r="I4996" s="3">
        <v>37436</v>
      </c>
      <c r="J4996">
        <v>20180301</v>
      </c>
      <c r="K4996" s="4">
        <v>1446</v>
      </c>
      <c r="L4996">
        <v>35102</v>
      </c>
      <c r="M4996" s="5">
        <v>1399</v>
      </c>
      <c r="N4996" t="s">
        <v>43</v>
      </c>
      <c r="O4996" t="s">
        <v>44</v>
      </c>
      <c r="P4996" t="s">
        <v>45</v>
      </c>
      <c r="Q4996" s="5">
        <v>1766</v>
      </c>
      <c r="R4996" s="5">
        <v>1135129</v>
      </c>
      <c r="S4996" t="s">
        <v>3624</v>
      </c>
      <c r="T4996" t="s">
        <v>92</v>
      </c>
      <c r="U4996" t="s">
        <v>48</v>
      </c>
      <c r="V4996" t="s">
        <v>6312</v>
      </c>
      <c r="W4996" t="s">
        <v>50</v>
      </c>
      <c r="X4996" t="s">
        <v>51</v>
      </c>
      <c r="Y4996">
        <v>0</v>
      </c>
      <c r="Z4996" t="s">
        <v>94</v>
      </c>
      <c r="AA4996">
        <v>2018</v>
      </c>
      <c r="AB4996" t="s">
        <v>103</v>
      </c>
      <c r="AC4996" t="s">
        <v>54</v>
      </c>
      <c r="AD4996" t="s">
        <v>208</v>
      </c>
      <c r="AE4996">
        <v>1333068</v>
      </c>
      <c r="AF4996" t="s">
        <v>95</v>
      </c>
      <c r="AG4996" t="s">
        <v>57</v>
      </c>
      <c r="AH4996" t="s">
        <v>52</v>
      </c>
      <c r="AI4996" t="s">
        <v>52</v>
      </c>
    </row>
    <row r="4997" spans="1:35" x14ac:dyDescent="0.25">
      <c r="A4997" s="13" t="str">
        <f t="shared" si="77"/>
        <v>http://dodappwlsprd2.cloud.pge.com:8003/ilis_rpt/dailyeventlogdetail.jsp?odbeventlogid=18-0018426&amp;numberofmonths=24&amp;showchangehistorylog=1</v>
      </c>
      <c r="B4997" s="14" t="str">
        <f>HYPERLINK(A4997,V4997)</f>
        <v>18-0018426</v>
      </c>
      <c r="C4997" t="s">
        <v>5826</v>
      </c>
      <c r="D4997" t="s">
        <v>2859</v>
      </c>
      <c r="E4997" t="s">
        <v>59</v>
      </c>
      <c r="F4997" t="s">
        <v>5952</v>
      </c>
      <c r="G4997" s="2">
        <v>103201101</v>
      </c>
      <c r="H4997" t="s">
        <v>61</v>
      </c>
      <c r="I4997" s="3">
        <v>1967</v>
      </c>
      <c r="J4997">
        <v>20180301</v>
      </c>
      <c r="K4997" s="4">
        <v>459</v>
      </c>
      <c r="L4997">
        <v>33900</v>
      </c>
      <c r="M4997" s="5">
        <v>2420</v>
      </c>
      <c r="N4997" t="s">
        <v>43</v>
      </c>
      <c r="O4997" t="s">
        <v>44</v>
      </c>
      <c r="P4997" t="s">
        <v>45</v>
      </c>
      <c r="Q4997" s="5">
        <v>10</v>
      </c>
      <c r="R4997" s="5">
        <v>24200</v>
      </c>
      <c r="S4997" t="s">
        <v>526</v>
      </c>
      <c r="T4997" t="s">
        <v>92</v>
      </c>
      <c r="U4997" t="s">
        <v>48</v>
      </c>
      <c r="V4997" t="s">
        <v>6313</v>
      </c>
      <c r="W4997" t="s">
        <v>50</v>
      </c>
      <c r="X4997" t="s">
        <v>51</v>
      </c>
      <c r="Y4997">
        <v>0</v>
      </c>
      <c r="Z4997" t="s">
        <v>94</v>
      </c>
      <c r="AA4997">
        <v>2018</v>
      </c>
      <c r="AB4997" t="s">
        <v>103</v>
      </c>
      <c r="AC4997" t="s">
        <v>54</v>
      </c>
      <c r="AD4997" t="s">
        <v>87</v>
      </c>
      <c r="AE4997">
        <v>1332942</v>
      </c>
      <c r="AF4997" t="s">
        <v>95</v>
      </c>
      <c r="AG4997" t="s">
        <v>57</v>
      </c>
      <c r="AH4997" t="s">
        <v>52</v>
      </c>
      <c r="AI4997" t="s">
        <v>52</v>
      </c>
    </row>
    <row r="4998" spans="1:35" x14ac:dyDescent="0.25">
      <c r="A4998" s="13" t="str">
        <f t="shared" ref="A4998:A5061" si="78">CONCATENATE("http://dodappwlsprd2.cloud.pge.com:8003/ilis_rpt/dailyeventlogdetail.jsp?odbeventlogid="&amp;V4998&amp;"&amp;numberofmonths=24&amp;showchangehistorylog=1")</f>
        <v>http://dodappwlsprd2.cloud.pge.com:8003/ilis_rpt/dailyeventlogdetail.jsp?odbeventlogid=18-0018293&amp;numberofmonths=24&amp;showchangehistorylog=1</v>
      </c>
      <c r="B4998" s="14" t="str">
        <f>HYPERLINK(A4998,V4998)</f>
        <v>18-0018293</v>
      </c>
      <c r="C4998" t="s">
        <v>5826</v>
      </c>
      <c r="D4998" t="s">
        <v>2859</v>
      </c>
      <c r="E4998" t="s">
        <v>59</v>
      </c>
      <c r="F4998" t="s">
        <v>5851</v>
      </c>
      <c r="G4998" s="2">
        <v>102911103</v>
      </c>
      <c r="H4998" t="s">
        <v>72</v>
      </c>
      <c r="I4998" s="3">
        <v>1508</v>
      </c>
      <c r="J4998">
        <v>20180301</v>
      </c>
      <c r="K4998" s="4">
        <v>358</v>
      </c>
      <c r="L4998">
        <v>33851</v>
      </c>
      <c r="M4998" s="5">
        <v>454</v>
      </c>
      <c r="N4998" t="s">
        <v>43</v>
      </c>
      <c r="O4998" t="s">
        <v>89</v>
      </c>
      <c r="P4998" t="s">
        <v>455</v>
      </c>
      <c r="Q4998" s="5">
        <v>806</v>
      </c>
      <c r="R4998" s="5">
        <v>274677</v>
      </c>
      <c r="S4998" t="s">
        <v>524</v>
      </c>
      <c r="T4998" t="s">
        <v>47</v>
      </c>
      <c r="U4998" t="s">
        <v>48</v>
      </c>
      <c r="V4998" t="s">
        <v>6314</v>
      </c>
      <c r="W4998" t="s">
        <v>50</v>
      </c>
      <c r="X4998" t="s">
        <v>51</v>
      </c>
      <c r="Y4998">
        <v>0</v>
      </c>
      <c r="Z4998" t="s">
        <v>94</v>
      </c>
      <c r="AA4998">
        <v>2018</v>
      </c>
      <c r="AB4998" t="s">
        <v>103</v>
      </c>
      <c r="AC4998" t="s">
        <v>54</v>
      </c>
      <c r="AD4998" t="s">
        <v>55</v>
      </c>
      <c r="AE4998">
        <v>1332825</v>
      </c>
      <c r="AF4998" t="s">
        <v>56</v>
      </c>
      <c r="AG4998" t="s">
        <v>57</v>
      </c>
      <c r="AH4998" t="s">
        <v>52</v>
      </c>
      <c r="AI4998" t="s">
        <v>54</v>
      </c>
    </row>
    <row r="4999" spans="1:35" x14ac:dyDescent="0.25">
      <c r="A4999" s="13" t="str">
        <f t="shared" si="78"/>
        <v>http://dodappwlsprd2.cloud.pge.com:8003/ilis_rpt/dailyeventlogdetail.jsp?odbeventlogid=18-0019282&amp;numberofmonths=24&amp;showchangehistorylog=1</v>
      </c>
      <c r="B4999" s="14" t="str">
        <f>HYPERLINK(A4999,V4999)</f>
        <v>18-0019282</v>
      </c>
      <c r="C4999" t="s">
        <v>5826</v>
      </c>
      <c r="D4999" t="s">
        <v>2859</v>
      </c>
      <c r="E4999" t="s">
        <v>40</v>
      </c>
      <c r="F4999" t="s">
        <v>5928</v>
      </c>
      <c r="G4999" s="2">
        <v>103321101</v>
      </c>
      <c r="H4999" t="s">
        <v>61</v>
      </c>
      <c r="I4999" s="3">
        <v>4929</v>
      </c>
      <c r="J4999">
        <v>20180302</v>
      </c>
      <c r="K4999" s="4">
        <v>1850</v>
      </c>
      <c r="L4999">
        <v>36681</v>
      </c>
      <c r="M4999" s="5">
        <v>932</v>
      </c>
      <c r="N4999" t="s">
        <v>43</v>
      </c>
      <c r="O4999" t="s">
        <v>44</v>
      </c>
      <c r="P4999" t="s">
        <v>45</v>
      </c>
      <c r="Q4999" s="5">
        <v>1</v>
      </c>
      <c r="R4999" s="5">
        <v>932</v>
      </c>
      <c r="S4999" t="s">
        <v>3711</v>
      </c>
      <c r="T4999" t="s">
        <v>47</v>
      </c>
      <c r="U4999" t="s">
        <v>48</v>
      </c>
      <c r="V4999" t="s">
        <v>6315</v>
      </c>
      <c r="W4999" t="s">
        <v>50</v>
      </c>
      <c r="X4999" t="s">
        <v>51</v>
      </c>
      <c r="Y4999">
        <v>0</v>
      </c>
      <c r="Z4999" t="s">
        <v>94</v>
      </c>
      <c r="AA4999">
        <v>2018</v>
      </c>
      <c r="AB4999" t="s">
        <v>103</v>
      </c>
      <c r="AC4999" t="s">
        <v>54</v>
      </c>
      <c r="AD4999" t="s">
        <v>87</v>
      </c>
      <c r="AE4999">
        <v>1333483</v>
      </c>
      <c r="AF4999" t="s">
        <v>56</v>
      </c>
      <c r="AG4999" t="s">
        <v>57</v>
      </c>
      <c r="AH4999" t="s">
        <v>52</v>
      </c>
      <c r="AI4999" t="s">
        <v>52</v>
      </c>
    </row>
    <row r="5000" spans="1:35" x14ac:dyDescent="0.25">
      <c r="A5000" s="13" t="str">
        <f t="shared" si="78"/>
        <v>http://dodappwlsprd2.cloud.pge.com:8003/ilis_rpt/dailyeventlogdetail.jsp?odbeventlogid=18-0019416&amp;numberofmonths=24&amp;showchangehistorylog=1</v>
      </c>
      <c r="B5000" s="14" t="str">
        <f>HYPERLINK(A5000,V5000)</f>
        <v>18-0019416</v>
      </c>
      <c r="C5000" t="s">
        <v>5826</v>
      </c>
      <c r="D5000" t="s">
        <v>2859</v>
      </c>
      <c r="E5000" t="s">
        <v>40</v>
      </c>
      <c r="F5000" t="s">
        <v>6076</v>
      </c>
      <c r="G5000" s="2">
        <v>102361101</v>
      </c>
      <c r="H5000" t="s">
        <v>42</v>
      </c>
      <c r="I5000" s="3">
        <v>2510</v>
      </c>
      <c r="J5000">
        <v>20180303</v>
      </c>
      <c r="K5000" s="4">
        <v>1203</v>
      </c>
      <c r="L5000">
        <v>37423</v>
      </c>
      <c r="M5000" s="5">
        <v>309</v>
      </c>
      <c r="N5000" t="s">
        <v>43</v>
      </c>
      <c r="O5000" t="s">
        <v>44</v>
      </c>
      <c r="P5000" t="s">
        <v>45</v>
      </c>
      <c r="Q5000" s="5">
        <v>3</v>
      </c>
      <c r="R5000" s="5">
        <v>927</v>
      </c>
      <c r="S5000" t="s">
        <v>5947</v>
      </c>
      <c r="T5000" t="s">
        <v>47</v>
      </c>
      <c r="U5000" t="s">
        <v>48</v>
      </c>
      <c r="V5000" t="s">
        <v>6316</v>
      </c>
      <c r="W5000" t="s">
        <v>50</v>
      </c>
      <c r="X5000" t="s">
        <v>51</v>
      </c>
      <c r="Y5000">
        <v>0</v>
      </c>
      <c r="Z5000" t="s">
        <v>94</v>
      </c>
      <c r="AA5000">
        <v>2018</v>
      </c>
      <c r="AB5000" t="s">
        <v>103</v>
      </c>
      <c r="AC5000" t="s">
        <v>54</v>
      </c>
      <c r="AD5000" t="s">
        <v>55</v>
      </c>
      <c r="AE5000">
        <v>1333616</v>
      </c>
      <c r="AF5000" t="s">
        <v>56</v>
      </c>
      <c r="AG5000" t="s">
        <v>57</v>
      </c>
      <c r="AH5000" t="s">
        <v>52</v>
      </c>
      <c r="AI5000" t="s">
        <v>52</v>
      </c>
    </row>
    <row r="5001" spans="1:35" x14ac:dyDescent="0.25">
      <c r="A5001" s="13" t="str">
        <f t="shared" si="78"/>
        <v>http://dodappwlsprd2.cloud.pge.com:8003/ilis_rpt/dailyeventlogdetail.jsp?odbeventlogid=18-0019582&amp;numberofmonths=24&amp;showchangehistorylog=1</v>
      </c>
      <c r="B5001" s="14" t="str">
        <f>HYPERLINK(A5001,V5001)</f>
        <v>18-0019582</v>
      </c>
      <c r="C5001" t="s">
        <v>5826</v>
      </c>
      <c r="D5001" t="s">
        <v>2859</v>
      </c>
      <c r="E5001" t="s">
        <v>59</v>
      </c>
      <c r="F5001" t="s">
        <v>5898</v>
      </c>
      <c r="G5001" s="2">
        <v>103221101</v>
      </c>
      <c r="H5001" t="s">
        <v>42</v>
      </c>
      <c r="I5001" s="3">
        <v>83288</v>
      </c>
      <c r="J5001">
        <v>20180304</v>
      </c>
      <c r="K5001" s="4">
        <v>757</v>
      </c>
      <c r="L5001">
        <v>37910</v>
      </c>
      <c r="M5001" s="5">
        <v>873</v>
      </c>
      <c r="N5001" t="s">
        <v>43</v>
      </c>
      <c r="O5001" t="s">
        <v>89</v>
      </c>
      <c r="P5001" t="s">
        <v>455</v>
      </c>
      <c r="Q5001" s="5">
        <v>215</v>
      </c>
      <c r="R5001" s="5">
        <v>88587</v>
      </c>
      <c r="S5001" t="s">
        <v>577</v>
      </c>
      <c r="T5001" t="s">
        <v>47</v>
      </c>
      <c r="U5001" t="s">
        <v>48</v>
      </c>
      <c r="V5001" t="s">
        <v>6317</v>
      </c>
      <c r="W5001" t="s">
        <v>50</v>
      </c>
      <c r="X5001" t="s">
        <v>51</v>
      </c>
      <c r="Y5001">
        <v>0</v>
      </c>
      <c r="Z5001" t="s">
        <v>52</v>
      </c>
      <c r="AA5001">
        <v>2018</v>
      </c>
      <c r="AB5001" t="s">
        <v>103</v>
      </c>
      <c r="AC5001" t="s">
        <v>54</v>
      </c>
      <c r="AD5001" t="s">
        <v>55</v>
      </c>
      <c r="AE5001">
        <v>1333778</v>
      </c>
      <c r="AF5001" t="s">
        <v>56</v>
      </c>
      <c r="AG5001" t="s">
        <v>57</v>
      </c>
      <c r="AH5001" t="s">
        <v>52</v>
      </c>
      <c r="AI5001" t="s">
        <v>52</v>
      </c>
    </row>
    <row r="5002" spans="1:35" x14ac:dyDescent="0.25">
      <c r="A5002" s="13" t="str">
        <f t="shared" si="78"/>
        <v>http://dodappwlsprd2.cloud.pge.com:8003/ilis_rpt/dailyeventlogdetail.jsp?odbeventlogid=18-0019598&amp;numberofmonths=24&amp;showchangehistorylog=1</v>
      </c>
      <c r="B5002" s="14" t="str">
        <f>HYPERLINK(A5002,V5002)</f>
        <v>18-0019598</v>
      </c>
      <c r="C5002" t="s">
        <v>5826</v>
      </c>
      <c r="D5002" t="s">
        <v>2859</v>
      </c>
      <c r="E5002" t="s">
        <v>59</v>
      </c>
      <c r="F5002" t="s">
        <v>5898</v>
      </c>
      <c r="G5002" s="2">
        <v>103221101</v>
      </c>
      <c r="H5002" t="s">
        <v>61</v>
      </c>
      <c r="I5002" s="3">
        <v>1413</v>
      </c>
      <c r="J5002">
        <v>20180304</v>
      </c>
      <c r="K5002" s="4">
        <v>1153</v>
      </c>
      <c r="L5002">
        <v>37914</v>
      </c>
      <c r="M5002" s="5">
        <v>1507</v>
      </c>
      <c r="N5002" t="s">
        <v>43</v>
      </c>
      <c r="O5002" t="s">
        <v>44</v>
      </c>
      <c r="P5002" t="s">
        <v>45</v>
      </c>
      <c r="Q5002" s="5">
        <v>8</v>
      </c>
      <c r="R5002" s="5">
        <v>6456</v>
      </c>
      <c r="S5002" t="s">
        <v>484</v>
      </c>
      <c r="T5002" t="s">
        <v>47</v>
      </c>
      <c r="U5002" t="s">
        <v>48</v>
      </c>
      <c r="V5002" t="s">
        <v>6318</v>
      </c>
      <c r="W5002" t="s">
        <v>50</v>
      </c>
      <c r="X5002" t="s">
        <v>51</v>
      </c>
      <c r="Y5002">
        <v>0</v>
      </c>
      <c r="Z5002" t="s">
        <v>52</v>
      </c>
      <c r="AA5002">
        <v>2018</v>
      </c>
      <c r="AB5002" t="s">
        <v>103</v>
      </c>
      <c r="AC5002" t="s">
        <v>54</v>
      </c>
      <c r="AD5002" t="s">
        <v>55</v>
      </c>
      <c r="AE5002">
        <v>1333792</v>
      </c>
      <c r="AF5002" t="s">
        <v>56</v>
      </c>
      <c r="AG5002" t="s">
        <v>57</v>
      </c>
      <c r="AH5002" t="s">
        <v>52</v>
      </c>
      <c r="AI5002" t="s">
        <v>52</v>
      </c>
    </row>
    <row r="5003" spans="1:35" x14ac:dyDescent="0.25">
      <c r="A5003" s="13" t="str">
        <f t="shared" si="78"/>
        <v>http://dodappwlsprd2.cloud.pge.com:8003/ilis_rpt/dailyeventlogdetail.jsp?odbeventlogid=18-0023120&amp;numberofmonths=24&amp;showchangehistorylog=1</v>
      </c>
      <c r="B5003" s="14" t="str">
        <f>HYPERLINK(A5003,V5003)</f>
        <v>18-0023120</v>
      </c>
      <c r="C5003" t="s">
        <v>5826</v>
      </c>
      <c r="D5003" t="s">
        <v>2859</v>
      </c>
      <c r="E5003" t="s">
        <v>59</v>
      </c>
      <c r="F5003" t="s">
        <v>5995</v>
      </c>
      <c r="G5003" s="2">
        <v>102211103</v>
      </c>
      <c r="H5003" t="s">
        <v>42</v>
      </c>
      <c r="I5003" s="3">
        <v>11032</v>
      </c>
      <c r="J5003">
        <v>20180315</v>
      </c>
      <c r="K5003" s="4">
        <v>1444</v>
      </c>
      <c r="L5003">
        <v>44829</v>
      </c>
      <c r="M5003" s="5">
        <v>1061</v>
      </c>
      <c r="N5003" t="s">
        <v>43</v>
      </c>
      <c r="O5003" t="s">
        <v>89</v>
      </c>
      <c r="P5003" t="s">
        <v>455</v>
      </c>
      <c r="Q5003" s="5">
        <v>321</v>
      </c>
      <c r="R5003" s="5">
        <v>318425</v>
      </c>
      <c r="S5003" t="s">
        <v>3711</v>
      </c>
      <c r="T5003" t="s">
        <v>154</v>
      </c>
      <c r="U5003" t="s">
        <v>121</v>
      </c>
      <c r="V5003" t="s">
        <v>6319</v>
      </c>
      <c r="W5003" t="s">
        <v>50</v>
      </c>
      <c r="X5003" t="s">
        <v>51</v>
      </c>
      <c r="Y5003">
        <v>0</v>
      </c>
      <c r="Z5003" t="s">
        <v>52</v>
      </c>
      <c r="AA5003">
        <v>2018</v>
      </c>
      <c r="AB5003" t="s">
        <v>103</v>
      </c>
      <c r="AC5003" t="s">
        <v>54</v>
      </c>
      <c r="AD5003" t="s">
        <v>55</v>
      </c>
      <c r="AE5003">
        <v>1336061</v>
      </c>
      <c r="AF5003" t="s">
        <v>156</v>
      </c>
      <c r="AG5003" t="s">
        <v>57</v>
      </c>
      <c r="AH5003" t="s">
        <v>52</v>
      </c>
      <c r="AI5003" t="s">
        <v>52</v>
      </c>
    </row>
    <row r="5004" spans="1:35" x14ac:dyDescent="0.25">
      <c r="A5004" s="13" t="str">
        <f t="shared" si="78"/>
        <v>http://dodappwlsprd2.cloud.pge.com:8003/ilis_rpt/dailyeventlogdetail.jsp?odbeventlogid=18-0024220&amp;numberofmonths=24&amp;showchangehistorylog=1</v>
      </c>
      <c r="B5004" s="14" t="str">
        <f>HYPERLINK(A5004,V5004)</f>
        <v>18-0024220</v>
      </c>
      <c r="C5004" t="s">
        <v>5826</v>
      </c>
      <c r="D5004" t="s">
        <v>2859</v>
      </c>
      <c r="E5004" t="s">
        <v>59</v>
      </c>
      <c r="F5004" t="s">
        <v>6023</v>
      </c>
      <c r="G5004" s="2">
        <v>103201102</v>
      </c>
      <c r="H5004" t="s">
        <v>61</v>
      </c>
      <c r="I5004" s="3">
        <v>1937</v>
      </c>
      <c r="J5004">
        <v>20180319</v>
      </c>
      <c r="K5004" s="4">
        <v>1926</v>
      </c>
      <c r="L5004">
        <v>48232</v>
      </c>
      <c r="M5004" s="5">
        <v>359</v>
      </c>
      <c r="N5004" t="s">
        <v>43</v>
      </c>
      <c r="O5004" t="s">
        <v>44</v>
      </c>
      <c r="P5004" t="s">
        <v>45</v>
      </c>
      <c r="Q5004" s="5">
        <v>1</v>
      </c>
      <c r="R5004" s="5">
        <v>359</v>
      </c>
      <c r="S5004" t="s">
        <v>471</v>
      </c>
      <c r="T5004" t="s">
        <v>47</v>
      </c>
      <c r="U5004" t="s">
        <v>48</v>
      </c>
      <c r="V5004" t="s">
        <v>6320</v>
      </c>
      <c r="W5004" t="s">
        <v>50</v>
      </c>
      <c r="X5004" t="s">
        <v>51</v>
      </c>
      <c r="Y5004">
        <v>43303599</v>
      </c>
      <c r="Z5004" t="s">
        <v>52</v>
      </c>
      <c r="AA5004">
        <v>2018</v>
      </c>
      <c r="AB5004" t="s">
        <v>103</v>
      </c>
      <c r="AC5004" t="s">
        <v>54</v>
      </c>
      <c r="AD5004" t="s">
        <v>55</v>
      </c>
      <c r="AE5004">
        <v>1336926</v>
      </c>
      <c r="AF5004" t="s">
        <v>56</v>
      </c>
      <c r="AG5004" t="s">
        <v>57</v>
      </c>
      <c r="AH5004" t="s">
        <v>52</v>
      </c>
      <c r="AI5004" t="s">
        <v>52</v>
      </c>
    </row>
    <row r="5005" spans="1:35" x14ac:dyDescent="0.25">
      <c r="A5005" s="13" t="str">
        <f t="shared" si="78"/>
        <v>http://dodappwlsprd2.cloud.pge.com:8003/ilis_rpt/dailyeventlogdetail.jsp?odbeventlogid=18-0025280&amp;numberofmonths=24&amp;showchangehistorylog=1</v>
      </c>
      <c r="B5005" s="14" t="str">
        <f>HYPERLINK(A5005,V5005)</f>
        <v>18-0025280</v>
      </c>
      <c r="C5005" t="s">
        <v>5826</v>
      </c>
      <c r="D5005" t="s">
        <v>2859</v>
      </c>
      <c r="E5005" t="s">
        <v>59</v>
      </c>
      <c r="F5005" t="s">
        <v>5868</v>
      </c>
      <c r="G5005" s="2">
        <v>102831104</v>
      </c>
      <c r="H5005" t="s">
        <v>61</v>
      </c>
      <c r="I5005" s="3">
        <v>1413</v>
      </c>
      <c r="J5005">
        <v>20180322</v>
      </c>
      <c r="K5005" s="4">
        <v>602</v>
      </c>
      <c r="L5005">
        <v>50184</v>
      </c>
      <c r="M5005" s="5">
        <v>713</v>
      </c>
      <c r="N5005" t="s">
        <v>43</v>
      </c>
      <c r="O5005" t="s">
        <v>44</v>
      </c>
      <c r="P5005" t="s">
        <v>45</v>
      </c>
      <c r="Q5005" s="5">
        <v>43</v>
      </c>
      <c r="R5005" s="5">
        <v>30659</v>
      </c>
      <c r="S5005" t="s">
        <v>526</v>
      </c>
      <c r="T5005" t="s">
        <v>78</v>
      </c>
      <c r="U5005" t="s">
        <v>48</v>
      </c>
      <c r="V5005" t="s">
        <v>6321</v>
      </c>
      <c r="W5005" t="s">
        <v>50</v>
      </c>
      <c r="X5005" t="s">
        <v>51</v>
      </c>
      <c r="Y5005">
        <v>0</v>
      </c>
      <c r="Z5005" t="s">
        <v>94</v>
      </c>
      <c r="AA5005">
        <v>2018</v>
      </c>
      <c r="AB5005" t="s">
        <v>103</v>
      </c>
      <c r="AC5005" t="s">
        <v>54</v>
      </c>
      <c r="AD5005" t="s">
        <v>87</v>
      </c>
      <c r="AE5005">
        <v>1337492</v>
      </c>
      <c r="AF5005" t="s">
        <v>80</v>
      </c>
      <c r="AG5005" t="s">
        <v>57</v>
      </c>
      <c r="AH5005" t="s">
        <v>52</v>
      </c>
      <c r="AI5005" t="s">
        <v>52</v>
      </c>
    </row>
    <row r="5006" spans="1:35" x14ac:dyDescent="0.25">
      <c r="A5006" s="13" t="str">
        <f t="shared" si="78"/>
        <v>http://dodappwlsprd2.cloud.pge.com:8003/ilis_rpt/dailyeventlogdetail.jsp?odbeventlogid=18-0031453&amp;numberofmonths=24&amp;showchangehistorylog=1</v>
      </c>
      <c r="B5006" s="14" t="str">
        <f>HYPERLINK(A5006,V5006)</f>
        <v>18-0031453</v>
      </c>
      <c r="C5006" t="s">
        <v>5826</v>
      </c>
      <c r="D5006" t="s">
        <v>2859</v>
      </c>
      <c r="E5006" t="s">
        <v>40</v>
      </c>
      <c r="F5006" t="s">
        <v>5843</v>
      </c>
      <c r="G5006" s="2">
        <v>103611101</v>
      </c>
      <c r="H5006" t="s">
        <v>61</v>
      </c>
      <c r="I5006" s="3">
        <v>1671</v>
      </c>
      <c r="J5006">
        <v>20180411</v>
      </c>
      <c r="K5006" s="4">
        <v>1444</v>
      </c>
      <c r="L5006">
        <v>64718</v>
      </c>
      <c r="M5006" s="5">
        <v>815</v>
      </c>
      <c r="N5006" t="s">
        <v>43</v>
      </c>
      <c r="O5006" t="s">
        <v>44</v>
      </c>
      <c r="P5006" t="s">
        <v>45</v>
      </c>
      <c r="Q5006" s="5">
        <v>38</v>
      </c>
      <c r="R5006" s="5">
        <v>18632</v>
      </c>
      <c r="S5006" t="s">
        <v>554</v>
      </c>
      <c r="T5006" t="s">
        <v>47</v>
      </c>
      <c r="U5006" t="s">
        <v>48</v>
      </c>
      <c r="V5006" t="s">
        <v>6322</v>
      </c>
      <c r="W5006" t="s">
        <v>50</v>
      </c>
      <c r="X5006" t="s">
        <v>51</v>
      </c>
      <c r="Y5006">
        <v>31388358</v>
      </c>
      <c r="Z5006" t="s">
        <v>94</v>
      </c>
      <c r="AA5006">
        <v>2018</v>
      </c>
      <c r="AB5006" t="s">
        <v>114</v>
      </c>
      <c r="AC5006" t="s">
        <v>54</v>
      </c>
      <c r="AD5006" t="s">
        <v>208</v>
      </c>
      <c r="AE5006">
        <v>1342084</v>
      </c>
      <c r="AF5006" t="s">
        <v>56</v>
      </c>
      <c r="AG5006" t="s">
        <v>57</v>
      </c>
      <c r="AH5006" t="s">
        <v>52</v>
      </c>
      <c r="AI5006" t="s">
        <v>52</v>
      </c>
    </row>
    <row r="5007" spans="1:35" x14ac:dyDescent="0.25">
      <c r="A5007" s="13" t="str">
        <f t="shared" si="78"/>
        <v>http://dodappwlsprd2.cloud.pge.com:8003/ilis_rpt/dailyeventlogdetail.jsp?odbeventlogid=18-0032437&amp;numberofmonths=24&amp;showchangehistorylog=1</v>
      </c>
      <c r="B5007" s="14" t="str">
        <f>HYPERLINK(A5007,V5007)</f>
        <v>18-0032437</v>
      </c>
      <c r="C5007" t="s">
        <v>5826</v>
      </c>
      <c r="D5007" t="s">
        <v>2859</v>
      </c>
      <c r="E5007" t="s">
        <v>40</v>
      </c>
      <c r="F5007" t="s">
        <v>5851</v>
      </c>
      <c r="G5007" s="2">
        <v>102911103</v>
      </c>
      <c r="H5007" t="s">
        <v>61</v>
      </c>
      <c r="I5007" s="3">
        <v>16821</v>
      </c>
      <c r="J5007">
        <v>20180415</v>
      </c>
      <c r="K5007" s="4">
        <v>2038</v>
      </c>
      <c r="L5007">
        <v>67481</v>
      </c>
      <c r="M5007" s="5">
        <v>386</v>
      </c>
      <c r="N5007" t="s">
        <v>43</v>
      </c>
      <c r="O5007" t="s">
        <v>83</v>
      </c>
      <c r="P5007" t="s">
        <v>124</v>
      </c>
      <c r="Q5007" s="5">
        <v>1</v>
      </c>
      <c r="R5007" s="5">
        <v>386</v>
      </c>
      <c r="S5007" t="s">
        <v>524</v>
      </c>
      <c r="T5007" t="s">
        <v>78</v>
      </c>
      <c r="U5007" t="s">
        <v>48</v>
      </c>
      <c r="V5007" t="s">
        <v>6323</v>
      </c>
      <c r="W5007" t="s">
        <v>50</v>
      </c>
      <c r="X5007" t="s">
        <v>51</v>
      </c>
      <c r="Y5007">
        <v>0</v>
      </c>
      <c r="Z5007" t="s">
        <v>94</v>
      </c>
      <c r="AA5007">
        <v>2018</v>
      </c>
      <c r="AB5007" t="s">
        <v>114</v>
      </c>
      <c r="AC5007" t="s">
        <v>54</v>
      </c>
      <c r="AD5007" t="s">
        <v>87</v>
      </c>
      <c r="AE5007">
        <v>1342929</v>
      </c>
      <c r="AF5007" t="s">
        <v>80</v>
      </c>
      <c r="AG5007" t="s">
        <v>57</v>
      </c>
      <c r="AH5007" t="s">
        <v>52</v>
      </c>
      <c r="AI5007" t="s">
        <v>52</v>
      </c>
    </row>
    <row r="5008" spans="1:35" x14ac:dyDescent="0.25">
      <c r="A5008" s="13" t="str">
        <f t="shared" si="78"/>
        <v>http://dodappwlsprd2.cloud.pge.com:8003/ilis_rpt/dailyeventlogdetail.jsp?odbeventlogid=18-0033768&amp;numberofmonths=24&amp;showchangehistorylog=1</v>
      </c>
      <c r="B5008" s="14" t="str">
        <f>HYPERLINK(A5008,V5008)</f>
        <v>18-0033768</v>
      </c>
      <c r="C5008" t="s">
        <v>5826</v>
      </c>
      <c r="D5008" t="s">
        <v>2859</v>
      </c>
      <c r="E5008" t="s">
        <v>40</v>
      </c>
      <c r="F5008" t="s">
        <v>6324</v>
      </c>
      <c r="G5008" s="2">
        <v>103132101</v>
      </c>
      <c r="H5008" t="s">
        <v>61</v>
      </c>
      <c r="I5008" s="3">
        <v>18127</v>
      </c>
      <c r="J5008">
        <v>20180419</v>
      </c>
      <c r="K5008" s="4">
        <v>1320</v>
      </c>
      <c r="L5008">
        <v>70131</v>
      </c>
      <c r="M5008" s="5">
        <v>180</v>
      </c>
      <c r="N5008" t="s">
        <v>43</v>
      </c>
      <c r="O5008" t="s">
        <v>89</v>
      </c>
      <c r="P5008" t="s">
        <v>455</v>
      </c>
      <c r="Q5008" s="5">
        <v>21</v>
      </c>
      <c r="R5008" s="5">
        <v>3780</v>
      </c>
      <c r="S5008" t="s">
        <v>471</v>
      </c>
      <c r="T5008" t="s">
        <v>154</v>
      </c>
      <c r="U5008" t="s">
        <v>121</v>
      </c>
      <c r="V5008" t="s">
        <v>6325</v>
      </c>
      <c r="W5008" t="s">
        <v>50</v>
      </c>
      <c r="X5008" t="s">
        <v>51</v>
      </c>
      <c r="Y5008">
        <v>43328121</v>
      </c>
      <c r="Z5008" t="s">
        <v>52</v>
      </c>
      <c r="AA5008">
        <v>2018</v>
      </c>
      <c r="AB5008" t="s">
        <v>114</v>
      </c>
      <c r="AC5008" t="s">
        <v>54</v>
      </c>
      <c r="AD5008" t="s">
        <v>462</v>
      </c>
      <c r="AE5008">
        <v>1343774</v>
      </c>
      <c r="AF5008" t="s">
        <v>156</v>
      </c>
      <c r="AG5008" t="s">
        <v>57</v>
      </c>
      <c r="AH5008" t="s">
        <v>52</v>
      </c>
      <c r="AI5008" t="s">
        <v>52</v>
      </c>
    </row>
    <row r="5009" spans="1:35" x14ac:dyDescent="0.25">
      <c r="A5009" s="13" t="str">
        <f t="shared" si="78"/>
        <v>http://dodappwlsprd2.cloud.pge.com:8003/ilis_rpt/dailyeventlogdetail.jsp?odbeventlogid=18-0033766&amp;numberofmonths=24&amp;showchangehistorylog=1</v>
      </c>
      <c r="B5009" s="14" t="str">
        <f>HYPERLINK(A5009,V5009)</f>
        <v>18-0033766</v>
      </c>
      <c r="C5009" t="s">
        <v>5826</v>
      </c>
      <c r="D5009" t="s">
        <v>2859</v>
      </c>
      <c r="E5009" t="s">
        <v>40</v>
      </c>
      <c r="F5009" t="s">
        <v>6021</v>
      </c>
      <c r="G5009" s="2">
        <v>102911107</v>
      </c>
      <c r="H5009" t="s">
        <v>42</v>
      </c>
      <c r="I5009" s="3">
        <v>37472</v>
      </c>
      <c r="J5009">
        <v>20180419</v>
      </c>
      <c r="K5009" s="4">
        <v>1317</v>
      </c>
      <c r="L5009">
        <v>70188</v>
      </c>
      <c r="M5009" s="5">
        <v>751</v>
      </c>
      <c r="N5009" t="s">
        <v>43</v>
      </c>
      <c r="O5009" t="s">
        <v>83</v>
      </c>
      <c r="P5009" t="s">
        <v>124</v>
      </c>
      <c r="Q5009" s="5">
        <v>466</v>
      </c>
      <c r="R5009" s="5">
        <v>36940</v>
      </c>
      <c r="S5009" t="s">
        <v>463</v>
      </c>
      <c r="T5009" t="s">
        <v>78</v>
      </c>
      <c r="U5009" t="s">
        <v>48</v>
      </c>
      <c r="V5009" t="s">
        <v>6326</v>
      </c>
      <c r="W5009" t="s">
        <v>50</v>
      </c>
      <c r="X5009" t="s">
        <v>51</v>
      </c>
      <c r="Y5009">
        <v>0</v>
      </c>
      <c r="Z5009" t="s">
        <v>52</v>
      </c>
      <c r="AA5009">
        <v>2018</v>
      </c>
      <c r="AB5009" t="s">
        <v>114</v>
      </c>
      <c r="AC5009" t="s">
        <v>54</v>
      </c>
      <c r="AD5009" t="s">
        <v>87</v>
      </c>
      <c r="AE5009">
        <v>1343772</v>
      </c>
      <c r="AF5009" t="s">
        <v>80</v>
      </c>
      <c r="AG5009" t="s">
        <v>57</v>
      </c>
      <c r="AH5009" t="s">
        <v>52</v>
      </c>
      <c r="AI5009" t="s">
        <v>52</v>
      </c>
    </row>
    <row r="5010" spans="1:35" x14ac:dyDescent="0.25">
      <c r="A5010" s="13" t="str">
        <f t="shared" si="78"/>
        <v>http://dodappwlsprd2.cloud.pge.com:8003/ilis_rpt/dailyeventlogdetail.jsp?odbeventlogid=18-0037860&amp;numberofmonths=24&amp;showchangehistorylog=1</v>
      </c>
      <c r="B5010" s="14" t="str">
        <f>HYPERLINK(A5010,V5010)</f>
        <v>18-0037860</v>
      </c>
      <c r="C5010" t="s">
        <v>5826</v>
      </c>
      <c r="D5010" t="s">
        <v>2859</v>
      </c>
      <c r="E5010" t="s">
        <v>59</v>
      </c>
      <c r="F5010" t="s">
        <v>5832</v>
      </c>
      <c r="G5010" s="2">
        <v>102541102</v>
      </c>
      <c r="H5010" t="s">
        <v>42</v>
      </c>
      <c r="I5010" s="3">
        <v>1646</v>
      </c>
      <c r="J5010">
        <v>20180502</v>
      </c>
      <c r="K5010" s="4">
        <v>2133</v>
      </c>
      <c r="L5010">
        <v>78557</v>
      </c>
      <c r="M5010" s="5">
        <v>379</v>
      </c>
      <c r="N5010" t="s">
        <v>43</v>
      </c>
      <c r="O5010" t="s">
        <v>83</v>
      </c>
      <c r="P5010" t="s">
        <v>124</v>
      </c>
      <c r="Q5010" s="5">
        <v>543</v>
      </c>
      <c r="R5010" s="5">
        <v>101203</v>
      </c>
      <c r="S5010" t="s">
        <v>463</v>
      </c>
      <c r="T5010" t="s">
        <v>78</v>
      </c>
      <c r="U5010" t="s">
        <v>48</v>
      </c>
      <c r="V5010" t="s">
        <v>6327</v>
      </c>
      <c r="W5010" t="s">
        <v>50</v>
      </c>
      <c r="X5010" t="s">
        <v>51</v>
      </c>
      <c r="Y5010">
        <v>43335634</v>
      </c>
      <c r="Z5010" t="s">
        <v>52</v>
      </c>
      <c r="AA5010">
        <v>2018</v>
      </c>
      <c r="AB5010" t="s">
        <v>130</v>
      </c>
      <c r="AC5010" t="s">
        <v>54</v>
      </c>
      <c r="AD5010" t="s">
        <v>55</v>
      </c>
      <c r="AE5010">
        <v>1346466</v>
      </c>
      <c r="AF5010" t="s">
        <v>80</v>
      </c>
      <c r="AG5010" t="s">
        <v>57</v>
      </c>
      <c r="AH5010" t="s">
        <v>52</v>
      </c>
      <c r="AI5010" t="s">
        <v>52</v>
      </c>
    </row>
    <row r="5011" spans="1:35" x14ac:dyDescent="0.25">
      <c r="A5011" s="13" t="str">
        <f t="shared" si="78"/>
        <v>http://dodappwlsprd2.cloud.pge.com:8003/ilis_rpt/dailyeventlogdetail.jsp?odbeventlogid=18-0040023&amp;numberofmonths=24&amp;showchangehistorylog=1</v>
      </c>
      <c r="B5011" s="14" t="str">
        <f>HYPERLINK(A5011,V5011)</f>
        <v>18-0040023</v>
      </c>
      <c r="C5011" t="s">
        <v>5826</v>
      </c>
      <c r="D5011" t="s">
        <v>2859</v>
      </c>
      <c r="E5011" t="s">
        <v>40</v>
      </c>
      <c r="F5011" t="s">
        <v>5838</v>
      </c>
      <c r="G5011" s="2">
        <v>103521104</v>
      </c>
      <c r="H5011" t="s">
        <v>61</v>
      </c>
      <c r="I5011" s="3">
        <v>11591</v>
      </c>
      <c r="J5011">
        <v>20180510</v>
      </c>
      <c r="K5011" s="4">
        <v>2124</v>
      </c>
      <c r="L5011">
        <v>83447</v>
      </c>
      <c r="M5011" s="5">
        <v>204</v>
      </c>
      <c r="N5011" t="s">
        <v>43</v>
      </c>
      <c r="O5011" t="s">
        <v>44</v>
      </c>
      <c r="P5011" t="s">
        <v>45</v>
      </c>
      <c r="Q5011" s="5">
        <v>2</v>
      </c>
      <c r="R5011" s="5">
        <v>408</v>
      </c>
      <c r="S5011" t="s">
        <v>463</v>
      </c>
      <c r="T5011" t="s">
        <v>47</v>
      </c>
      <c r="U5011" t="s">
        <v>48</v>
      </c>
      <c r="V5011" t="s">
        <v>6328</v>
      </c>
      <c r="W5011" t="s">
        <v>50</v>
      </c>
      <c r="X5011" t="s">
        <v>51</v>
      </c>
      <c r="Y5011">
        <v>43344428</v>
      </c>
      <c r="Z5011" t="s">
        <v>52</v>
      </c>
      <c r="AA5011">
        <v>2018</v>
      </c>
      <c r="AB5011" t="s">
        <v>130</v>
      </c>
      <c r="AC5011" t="s">
        <v>54</v>
      </c>
      <c r="AD5011" t="s">
        <v>55</v>
      </c>
      <c r="AE5011">
        <v>1348156</v>
      </c>
      <c r="AF5011" t="s">
        <v>56</v>
      </c>
      <c r="AG5011" t="s">
        <v>57</v>
      </c>
      <c r="AH5011" t="s">
        <v>52</v>
      </c>
      <c r="AI5011" t="s">
        <v>52</v>
      </c>
    </row>
    <row r="5012" spans="1:35" x14ac:dyDescent="0.25">
      <c r="A5012" s="13" t="str">
        <f t="shared" si="78"/>
        <v>http://dodappwlsprd2.cloud.pge.com:8003/ilis_rpt/dailyeventlogdetail.jsp?odbeventlogid=18-0040235&amp;numberofmonths=24&amp;showchangehistorylog=1</v>
      </c>
      <c r="B5012" s="14" t="str">
        <f>HYPERLINK(A5012,V5012)</f>
        <v>18-0040235</v>
      </c>
      <c r="C5012" t="s">
        <v>5826</v>
      </c>
      <c r="D5012" t="s">
        <v>2859</v>
      </c>
      <c r="E5012" t="s">
        <v>59</v>
      </c>
      <c r="F5012" t="s">
        <v>5834</v>
      </c>
      <c r="G5012" s="2">
        <v>103031102</v>
      </c>
      <c r="H5012" t="s">
        <v>72</v>
      </c>
      <c r="I5012" s="3" t="s">
        <v>762</v>
      </c>
      <c r="J5012">
        <v>20180511</v>
      </c>
      <c r="K5012" s="4">
        <v>951</v>
      </c>
      <c r="L5012">
        <v>83911</v>
      </c>
      <c r="M5012" s="5">
        <v>326</v>
      </c>
      <c r="N5012" t="s">
        <v>43</v>
      </c>
      <c r="O5012" t="s">
        <v>44</v>
      </c>
      <c r="P5012" t="s">
        <v>45</v>
      </c>
      <c r="Q5012" s="5">
        <v>88</v>
      </c>
      <c r="R5012" s="5">
        <v>23342</v>
      </c>
      <c r="S5012" t="s">
        <v>6060</v>
      </c>
      <c r="T5012" t="s">
        <v>47</v>
      </c>
      <c r="U5012" t="s">
        <v>48</v>
      </c>
      <c r="V5012" t="s">
        <v>6329</v>
      </c>
      <c r="W5012" t="s">
        <v>50</v>
      </c>
      <c r="X5012" t="s">
        <v>51</v>
      </c>
      <c r="Y5012">
        <v>0</v>
      </c>
      <c r="Z5012" t="s">
        <v>94</v>
      </c>
      <c r="AA5012">
        <v>2018</v>
      </c>
      <c r="AB5012" t="s">
        <v>130</v>
      </c>
      <c r="AC5012" t="s">
        <v>54</v>
      </c>
      <c r="AD5012" t="s">
        <v>64</v>
      </c>
      <c r="AE5012">
        <v>1348329</v>
      </c>
      <c r="AF5012" t="s">
        <v>56</v>
      </c>
      <c r="AG5012" t="s">
        <v>57</v>
      </c>
      <c r="AH5012" t="s">
        <v>52</v>
      </c>
      <c r="AI5012" t="s">
        <v>52</v>
      </c>
    </row>
    <row r="5013" spans="1:35" x14ac:dyDescent="0.25">
      <c r="A5013" s="13" t="str">
        <f t="shared" si="78"/>
        <v>http://dodappwlsprd2.cloud.pge.com:8003/ilis_rpt/dailyeventlogdetail.jsp?odbeventlogid=18-0040261&amp;numberofmonths=24&amp;showchangehistorylog=1</v>
      </c>
      <c r="B5013" s="14" t="str">
        <f>HYPERLINK(A5013,V5013)</f>
        <v>18-0040261</v>
      </c>
      <c r="C5013" t="s">
        <v>5826</v>
      </c>
      <c r="D5013" t="s">
        <v>2859</v>
      </c>
      <c r="E5013" t="s">
        <v>40</v>
      </c>
      <c r="F5013" t="s">
        <v>5836</v>
      </c>
      <c r="G5013" s="2">
        <v>102541101</v>
      </c>
      <c r="H5013" t="s">
        <v>61</v>
      </c>
      <c r="I5013" s="3">
        <v>1557</v>
      </c>
      <c r="J5013">
        <v>20180511</v>
      </c>
      <c r="K5013" s="4">
        <v>915</v>
      </c>
      <c r="L5013">
        <v>83766</v>
      </c>
      <c r="M5013" s="5">
        <v>458</v>
      </c>
      <c r="N5013" t="s">
        <v>43</v>
      </c>
      <c r="O5013" t="s">
        <v>44</v>
      </c>
      <c r="P5013" t="s">
        <v>45</v>
      </c>
      <c r="Q5013" s="5">
        <v>1</v>
      </c>
      <c r="R5013" s="5">
        <v>458</v>
      </c>
      <c r="S5013" t="s">
        <v>463</v>
      </c>
      <c r="T5013" t="s">
        <v>47</v>
      </c>
      <c r="U5013" t="s">
        <v>48</v>
      </c>
      <c r="V5013" t="s">
        <v>6330</v>
      </c>
      <c r="W5013" t="s">
        <v>50</v>
      </c>
      <c r="X5013" t="s">
        <v>51</v>
      </c>
      <c r="Y5013">
        <v>0</v>
      </c>
      <c r="Z5013" t="s">
        <v>94</v>
      </c>
      <c r="AA5013">
        <v>2018</v>
      </c>
      <c r="AB5013" t="s">
        <v>130</v>
      </c>
      <c r="AC5013" t="s">
        <v>54</v>
      </c>
      <c r="AD5013" t="s">
        <v>87</v>
      </c>
      <c r="AE5013">
        <v>1348353</v>
      </c>
      <c r="AF5013" t="s">
        <v>56</v>
      </c>
      <c r="AG5013" t="s">
        <v>57</v>
      </c>
      <c r="AH5013" t="s">
        <v>52</v>
      </c>
      <c r="AI5013" t="s">
        <v>52</v>
      </c>
    </row>
    <row r="5014" spans="1:35" x14ac:dyDescent="0.25">
      <c r="A5014" s="13" t="str">
        <f t="shared" si="78"/>
        <v>http://dodappwlsprd2.cloud.pge.com:8003/ilis_rpt/dailyeventlogdetail.jsp?odbeventlogid=18-0040536&amp;numberofmonths=24&amp;showchangehistorylog=1</v>
      </c>
      <c r="B5014" s="14" t="str">
        <f>HYPERLINK(A5014,V5014)</f>
        <v>18-0040536</v>
      </c>
      <c r="C5014" t="s">
        <v>5826</v>
      </c>
      <c r="D5014" t="s">
        <v>2859</v>
      </c>
      <c r="E5014" t="s">
        <v>59</v>
      </c>
      <c r="F5014" t="s">
        <v>5898</v>
      </c>
      <c r="G5014" s="2">
        <v>103221101</v>
      </c>
      <c r="H5014" t="s">
        <v>61</v>
      </c>
      <c r="I5014" s="3">
        <v>1905</v>
      </c>
      <c r="J5014">
        <v>20180512</v>
      </c>
      <c r="K5014" s="4">
        <v>1409</v>
      </c>
      <c r="L5014">
        <v>84938</v>
      </c>
      <c r="M5014" s="5">
        <v>455</v>
      </c>
      <c r="N5014" t="s">
        <v>43</v>
      </c>
      <c r="O5014" t="s">
        <v>83</v>
      </c>
      <c r="P5014" t="s">
        <v>84</v>
      </c>
      <c r="Q5014" s="5">
        <v>86</v>
      </c>
      <c r="R5014" s="5">
        <v>21574</v>
      </c>
      <c r="S5014" t="s">
        <v>471</v>
      </c>
      <c r="T5014" t="s">
        <v>47</v>
      </c>
      <c r="U5014" t="s">
        <v>121</v>
      </c>
      <c r="V5014" t="s">
        <v>6331</v>
      </c>
      <c r="W5014" t="s">
        <v>50</v>
      </c>
      <c r="X5014" t="s">
        <v>51</v>
      </c>
      <c r="Y5014">
        <v>0</v>
      </c>
      <c r="Z5014" t="s">
        <v>52</v>
      </c>
      <c r="AA5014">
        <v>2018</v>
      </c>
      <c r="AB5014" t="s">
        <v>130</v>
      </c>
      <c r="AC5014" t="s">
        <v>54</v>
      </c>
      <c r="AD5014" t="s">
        <v>87</v>
      </c>
      <c r="AE5014">
        <v>1348596</v>
      </c>
      <c r="AF5014" t="s">
        <v>56</v>
      </c>
      <c r="AG5014" t="s">
        <v>57</v>
      </c>
      <c r="AH5014" t="s">
        <v>52</v>
      </c>
      <c r="AI5014" t="s">
        <v>52</v>
      </c>
    </row>
    <row r="5015" spans="1:35" x14ac:dyDescent="0.25">
      <c r="A5015" s="13" t="str">
        <f t="shared" si="78"/>
        <v>http://dodappwlsprd2.cloud.pge.com:8003/ilis_rpt/dailyeventlogdetail.jsp?odbeventlogid=18-0041048&amp;numberofmonths=24&amp;showchangehistorylog=1</v>
      </c>
      <c r="B5015" s="14" t="str">
        <f>HYPERLINK(A5015,V5015)</f>
        <v>18-0041048</v>
      </c>
      <c r="C5015" t="s">
        <v>5826</v>
      </c>
      <c r="D5015" t="s">
        <v>2859</v>
      </c>
      <c r="E5015" t="s">
        <v>59</v>
      </c>
      <c r="F5015" t="s">
        <v>5898</v>
      </c>
      <c r="G5015" s="2">
        <v>103221101</v>
      </c>
      <c r="H5015" t="s">
        <v>61</v>
      </c>
      <c r="I5015" s="3">
        <v>9751</v>
      </c>
      <c r="J5015">
        <v>20180515</v>
      </c>
      <c r="K5015" s="4">
        <v>120</v>
      </c>
      <c r="L5015">
        <v>86231</v>
      </c>
      <c r="M5015" s="5">
        <v>261</v>
      </c>
      <c r="N5015" t="s">
        <v>43</v>
      </c>
      <c r="O5015" t="s">
        <v>44</v>
      </c>
      <c r="P5015" t="s">
        <v>45</v>
      </c>
      <c r="Q5015" s="5">
        <v>15</v>
      </c>
      <c r="R5015" s="5">
        <v>3915</v>
      </c>
      <c r="S5015" t="s">
        <v>1213</v>
      </c>
      <c r="T5015" t="s">
        <v>47</v>
      </c>
      <c r="U5015" t="s">
        <v>48</v>
      </c>
      <c r="V5015" t="s">
        <v>6332</v>
      </c>
      <c r="W5015" t="s">
        <v>50</v>
      </c>
      <c r="X5015" t="s">
        <v>51</v>
      </c>
      <c r="Y5015">
        <v>43347383</v>
      </c>
      <c r="Z5015" t="s">
        <v>52</v>
      </c>
      <c r="AA5015">
        <v>2018</v>
      </c>
      <c r="AB5015" t="s">
        <v>130</v>
      </c>
      <c r="AC5015" t="s">
        <v>54</v>
      </c>
      <c r="AD5015" t="s">
        <v>87</v>
      </c>
      <c r="AE5015">
        <v>1349019</v>
      </c>
      <c r="AF5015" t="s">
        <v>56</v>
      </c>
      <c r="AG5015" t="s">
        <v>57</v>
      </c>
      <c r="AH5015" t="s">
        <v>52</v>
      </c>
      <c r="AI5015" t="s">
        <v>52</v>
      </c>
    </row>
    <row r="5016" spans="1:35" x14ac:dyDescent="0.25">
      <c r="A5016" s="13" t="str">
        <f t="shared" si="78"/>
        <v>http://dodappwlsprd2.cloud.pge.com:8003/ilis_rpt/dailyeventlogdetail.jsp?odbeventlogid=18-0042559&amp;numberofmonths=24&amp;showchangehistorylog=1</v>
      </c>
      <c r="B5016" s="14" t="str">
        <f>HYPERLINK(A5016,V5016)</f>
        <v>18-0042559</v>
      </c>
      <c r="C5016" t="s">
        <v>5826</v>
      </c>
      <c r="D5016" t="s">
        <v>2859</v>
      </c>
      <c r="E5016" t="s">
        <v>40</v>
      </c>
      <c r="F5016" t="s">
        <v>6333</v>
      </c>
      <c r="G5016" s="2">
        <v>103541104</v>
      </c>
      <c r="H5016" t="s">
        <v>72</v>
      </c>
      <c r="I5016" s="3" t="s">
        <v>6334</v>
      </c>
      <c r="J5016">
        <v>20180519</v>
      </c>
      <c r="K5016" s="4">
        <v>1944</v>
      </c>
      <c r="L5016">
        <v>89875</v>
      </c>
      <c r="M5016" s="5">
        <v>373</v>
      </c>
      <c r="N5016" t="s">
        <v>43</v>
      </c>
      <c r="O5016" t="s">
        <v>83</v>
      </c>
      <c r="P5016" t="s">
        <v>124</v>
      </c>
      <c r="Q5016" s="5">
        <v>360</v>
      </c>
      <c r="R5016" s="5">
        <v>31980</v>
      </c>
      <c r="S5016" t="s">
        <v>1213</v>
      </c>
      <c r="T5016" t="s">
        <v>78</v>
      </c>
      <c r="U5016" t="s">
        <v>48</v>
      </c>
      <c r="V5016" t="s">
        <v>6335</v>
      </c>
      <c r="W5016" t="s">
        <v>50</v>
      </c>
      <c r="X5016" t="s">
        <v>51</v>
      </c>
      <c r="Y5016">
        <v>0</v>
      </c>
      <c r="Z5016" t="s">
        <v>52</v>
      </c>
      <c r="AA5016">
        <v>2018</v>
      </c>
      <c r="AB5016" t="s">
        <v>130</v>
      </c>
      <c r="AC5016" t="s">
        <v>54</v>
      </c>
      <c r="AD5016" t="s">
        <v>55</v>
      </c>
      <c r="AE5016">
        <v>1350143</v>
      </c>
      <c r="AF5016" t="s">
        <v>80</v>
      </c>
      <c r="AG5016" t="s">
        <v>57</v>
      </c>
      <c r="AH5016" t="s">
        <v>52</v>
      </c>
      <c r="AI5016" t="s">
        <v>52</v>
      </c>
    </row>
    <row r="5017" spans="1:35" x14ac:dyDescent="0.25">
      <c r="A5017" s="13" t="str">
        <f t="shared" si="78"/>
        <v>http://dodappwlsprd2.cloud.pge.com:8003/ilis_rpt/dailyeventlogdetail.jsp?odbeventlogid=18-0048104&amp;numberofmonths=24&amp;showchangehistorylog=1</v>
      </c>
      <c r="B5017" s="14" t="str">
        <f>HYPERLINK(A5017,V5017)</f>
        <v>18-0048104</v>
      </c>
      <c r="C5017" t="s">
        <v>5826</v>
      </c>
      <c r="D5017" t="s">
        <v>2859</v>
      </c>
      <c r="E5017" t="s">
        <v>40</v>
      </c>
      <c r="F5017" t="s">
        <v>5878</v>
      </c>
      <c r="G5017" s="2">
        <v>102931103</v>
      </c>
      <c r="H5017" t="s">
        <v>42</v>
      </c>
      <c r="I5017" s="3">
        <v>9072</v>
      </c>
      <c r="J5017">
        <v>20180606</v>
      </c>
      <c r="K5017" s="4">
        <v>1554</v>
      </c>
      <c r="L5017">
        <v>103087</v>
      </c>
      <c r="M5017" s="5">
        <v>710</v>
      </c>
      <c r="N5017" t="s">
        <v>43</v>
      </c>
      <c r="O5017" t="s">
        <v>83</v>
      </c>
      <c r="P5017" t="s">
        <v>124</v>
      </c>
      <c r="Q5017" s="5">
        <v>289</v>
      </c>
      <c r="R5017" s="5">
        <v>205190</v>
      </c>
      <c r="S5017" t="s">
        <v>1213</v>
      </c>
      <c r="T5017" t="s">
        <v>78</v>
      </c>
      <c r="U5017" t="s">
        <v>48</v>
      </c>
      <c r="V5017" t="s">
        <v>6336</v>
      </c>
      <c r="W5017" t="s">
        <v>50</v>
      </c>
      <c r="X5017" t="s">
        <v>51</v>
      </c>
      <c r="Y5017">
        <v>31395045</v>
      </c>
      <c r="Z5017" t="s">
        <v>52</v>
      </c>
      <c r="AA5017">
        <v>2018</v>
      </c>
      <c r="AB5017" t="s">
        <v>144</v>
      </c>
      <c r="AC5017" t="s">
        <v>54</v>
      </c>
      <c r="AD5017" t="s">
        <v>87</v>
      </c>
      <c r="AE5017">
        <v>1354447</v>
      </c>
      <c r="AF5017" t="s">
        <v>80</v>
      </c>
      <c r="AG5017" t="s">
        <v>57</v>
      </c>
      <c r="AH5017" t="s">
        <v>52</v>
      </c>
      <c r="AI5017" t="s">
        <v>52</v>
      </c>
    </row>
    <row r="5018" spans="1:35" x14ac:dyDescent="0.25">
      <c r="A5018" s="13" t="str">
        <f t="shared" si="78"/>
        <v>http://dodappwlsprd2.cloud.pge.com:8003/ilis_rpt/dailyeventlogdetail.jsp?odbeventlogid=18-0048951&amp;numberofmonths=24&amp;showchangehistorylog=1</v>
      </c>
      <c r="B5018" s="14" t="str">
        <f>HYPERLINK(A5018,V5018)</f>
        <v>18-0048951</v>
      </c>
      <c r="C5018" t="s">
        <v>5826</v>
      </c>
      <c r="D5018" t="s">
        <v>2859</v>
      </c>
      <c r="E5018" t="s">
        <v>59</v>
      </c>
      <c r="F5018" t="s">
        <v>5834</v>
      </c>
      <c r="G5018" s="2">
        <v>103031102</v>
      </c>
      <c r="H5018" t="s">
        <v>42</v>
      </c>
      <c r="I5018" s="3">
        <v>2560</v>
      </c>
      <c r="J5018">
        <v>20180608</v>
      </c>
      <c r="K5018" s="4">
        <v>1340</v>
      </c>
      <c r="L5018">
        <v>104463</v>
      </c>
      <c r="M5018" s="5">
        <v>486</v>
      </c>
      <c r="N5018" t="s">
        <v>43</v>
      </c>
      <c r="O5018" t="s">
        <v>83</v>
      </c>
      <c r="P5018" t="s">
        <v>84</v>
      </c>
      <c r="Q5018" s="5">
        <v>566</v>
      </c>
      <c r="R5018" s="5">
        <v>253126</v>
      </c>
      <c r="S5018" t="s">
        <v>1213</v>
      </c>
      <c r="T5018" t="s">
        <v>47</v>
      </c>
      <c r="U5018" t="s">
        <v>48</v>
      </c>
      <c r="V5018" t="s">
        <v>6337</v>
      </c>
      <c r="W5018" t="s">
        <v>50</v>
      </c>
      <c r="X5018" t="s">
        <v>51</v>
      </c>
      <c r="Y5018">
        <v>31395195</v>
      </c>
      <c r="Z5018" t="s">
        <v>52</v>
      </c>
      <c r="AA5018">
        <v>2018</v>
      </c>
      <c r="AB5018" t="s">
        <v>144</v>
      </c>
      <c r="AC5018" t="s">
        <v>54</v>
      </c>
      <c r="AD5018" t="s">
        <v>55</v>
      </c>
      <c r="AE5018">
        <v>1355069</v>
      </c>
      <c r="AF5018" t="s">
        <v>56</v>
      </c>
      <c r="AG5018" t="s">
        <v>57</v>
      </c>
      <c r="AH5018" t="s">
        <v>52</v>
      </c>
      <c r="AI5018" t="s">
        <v>52</v>
      </c>
    </row>
    <row r="5019" spans="1:35" x14ac:dyDescent="0.25">
      <c r="A5019" s="13" t="str">
        <f t="shared" si="78"/>
        <v>http://dodappwlsprd2.cloud.pge.com:8003/ilis_rpt/dailyeventlogdetail.jsp?odbeventlogid=18-0051737&amp;numberofmonths=24&amp;showchangehistorylog=1</v>
      </c>
      <c r="B5019" s="14" t="str">
        <f>HYPERLINK(A5019,V5019)</f>
        <v>18-0051737</v>
      </c>
      <c r="C5019" t="s">
        <v>5826</v>
      </c>
      <c r="D5019" t="s">
        <v>2859</v>
      </c>
      <c r="E5019" t="s">
        <v>59</v>
      </c>
      <c r="F5019" t="s">
        <v>5914</v>
      </c>
      <c r="G5019" s="2">
        <v>102041104</v>
      </c>
      <c r="H5019" t="s">
        <v>496</v>
      </c>
      <c r="I5019" s="3" t="s">
        <v>6338</v>
      </c>
      <c r="J5019">
        <v>20180616</v>
      </c>
      <c r="K5019" s="4">
        <v>2215</v>
      </c>
      <c r="L5019">
        <v>111168</v>
      </c>
      <c r="M5019" s="5">
        <v>775</v>
      </c>
      <c r="N5019" t="s">
        <v>43</v>
      </c>
      <c r="O5019" t="s">
        <v>44</v>
      </c>
      <c r="P5019" t="s">
        <v>111</v>
      </c>
      <c r="Q5019" s="5">
        <v>4</v>
      </c>
      <c r="R5019" s="5">
        <v>3100</v>
      </c>
      <c r="S5019" t="s">
        <v>1213</v>
      </c>
      <c r="T5019" t="s">
        <v>47</v>
      </c>
      <c r="U5019" t="s">
        <v>48</v>
      </c>
      <c r="V5019" t="s">
        <v>6339</v>
      </c>
      <c r="W5019" t="s">
        <v>50</v>
      </c>
      <c r="X5019" t="s">
        <v>51</v>
      </c>
      <c r="Y5019">
        <v>43375777</v>
      </c>
      <c r="Z5019" t="s">
        <v>94</v>
      </c>
      <c r="AA5019">
        <v>2018</v>
      </c>
      <c r="AB5019" t="s">
        <v>144</v>
      </c>
      <c r="AC5019" t="s">
        <v>54</v>
      </c>
      <c r="AD5019" t="s">
        <v>55</v>
      </c>
      <c r="AE5019">
        <v>1357184</v>
      </c>
      <c r="AF5019" t="s">
        <v>56</v>
      </c>
      <c r="AG5019" t="s">
        <v>57</v>
      </c>
      <c r="AH5019" t="s">
        <v>52</v>
      </c>
      <c r="AI5019" t="s">
        <v>54</v>
      </c>
    </row>
    <row r="5020" spans="1:35" x14ac:dyDescent="0.25">
      <c r="A5020" s="13" t="str">
        <f t="shared" si="78"/>
        <v>http://dodappwlsprd2.cloud.pge.com:8003/ilis_rpt/dailyeventlogdetail.jsp?odbeventlogid=18-0053474&amp;numberofmonths=24&amp;showchangehistorylog=1</v>
      </c>
      <c r="B5020" s="14" t="str">
        <f>HYPERLINK(A5020,V5020)</f>
        <v>18-0053474</v>
      </c>
      <c r="C5020" t="s">
        <v>5826</v>
      </c>
      <c r="D5020" t="s">
        <v>2859</v>
      </c>
      <c r="E5020" t="s">
        <v>40</v>
      </c>
      <c r="F5020" t="s">
        <v>5933</v>
      </c>
      <c r="G5020" s="2">
        <v>103381102</v>
      </c>
      <c r="H5020" t="s">
        <v>72</v>
      </c>
      <c r="I5020" s="3" t="s">
        <v>6340</v>
      </c>
      <c r="J5020">
        <v>20180622</v>
      </c>
      <c r="K5020" s="4">
        <v>725</v>
      </c>
      <c r="L5020">
        <v>115164</v>
      </c>
      <c r="M5020" s="5">
        <v>324</v>
      </c>
      <c r="N5020" t="s">
        <v>43</v>
      </c>
      <c r="O5020" t="s">
        <v>44</v>
      </c>
      <c r="P5020" t="s">
        <v>111</v>
      </c>
      <c r="Q5020" s="5">
        <v>15</v>
      </c>
      <c r="R5020" s="5">
        <v>4236</v>
      </c>
      <c r="S5020" t="s">
        <v>1213</v>
      </c>
      <c r="T5020" t="s">
        <v>47</v>
      </c>
      <c r="U5020" t="s">
        <v>48</v>
      </c>
      <c r="V5020" t="s">
        <v>6341</v>
      </c>
      <c r="W5020" t="s">
        <v>50</v>
      </c>
      <c r="X5020" t="s">
        <v>51</v>
      </c>
      <c r="Y5020">
        <v>31397135</v>
      </c>
      <c r="Z5020" t="s">
        <v>52</v>
      </c>
      <c r="AA5020">
        <v>2018</v>
      </c>
      <c r="AB5020" t="s">
        <v>144</v>
      </c>
      <c r="AC5020" t="s">
        <v>54</v>
      </c>
      <c r="AD5020" t="s">
        <v>55</v>
      </c>
      <c r="AE5020">
        <v>1358543</v>
      </c>
      <c r="AF5020" t="s">
        <v>56</v>
      </c>
      <c r="AG5020" t="s">
        <v>57</v>
      </c>
      <c r="AH5020" t="s">
        <v>52</v>
      </c>
      <c r="AI5020" t="s">
        <v>54</v>
      </c>
    </row>
    <row r="5021" spans="1:35" x14ac:dyDescent="0.25">
      <c r="A5021" s="13" t="str">
        <f t="shared" si="78"/>
        <v>http://dodappwlsprd2.cloud.pge.com:8003/ilis_rpt/dailyeventlogdetail.jsp?odbeventlogid=18-0056681&amp;numberofmonths=24&amp;showchangehistorylog=1</v>
      </c>
      <c r="B5021" s="14" t="str">
        <f>HYPERLINK(A5021,V5021)</f>
        <v>18-0056681</v>
      </c>
      <c r="C5021" t="s">
        <v>5826</v>
      </c>
      <c r="D5021" t="s">
        <v>2859</v>
      </c>
      <c r="E5021" t="s">
        <v>40</v>
      </c>
      <c r="F5021" t="s">
        <v>5935</v>
      </c>
      <c r="G5021" s="2">
        <v>103521103</v>
      </c>
      <c r="H5021" t="s">
        <v>61</v>
      </c>
      <c r="I5021" s="3">
        <v>7835</v>
      </c>
      <c r="J5021">
        <v>20180703</v>
      </c>
      <c r="K5021" s="4">
        <v>844</v>
      </c>
      <c r="L5021">
        <v>123601</v>
      </c>
      <c r="M5021" s="5">
        <v>1766</v>
      </c>
      <c r="N5021" t="s">
        <v>43</v>
      </c>
      <c r="O5021" t="s">
        <v>44</v>
      </c>
      <c r="P5021" t="s">
        <v>45</v>
      </c>
      <c r="Q5021" s="5">
        <v>4</v>
      </c>
      <c r="R5021" s="5">
        <v>7064</v>
      </c>
      <c r="S5021" t="s">
        <v>1213</v>
      </c>
      <c r="T5021" t="s">
        <v>47</v>
      </c>
      <c r="U5021" t="s">
        <v>48</v>
      </c>
      <c r="V5021" t="s">
        <v>6342</v>
      </c>
      <c r="W5021" t="s">
        <v>50</v>
      </c>
      <c r="X5021" t="s">
        <v>51</v>
      </c>
      <c r="Y5021">
        <v>31398822</v>
      </c>
      <c r="Z5021" t="s">
        <v>52</v>
      </c>
      <c r="AA5021">
        <v>2018</v>
      </c>
      <c r="AB5021" t="s">
        <v>168</v>
      </c>
      <c r="AC5021" t="s">
        <v>54</v>
      </c>
      <c r="AD5021" t="s">
        <v>55</v>
      </c>
      <c r="AE5021">
        <v>1361311</v>
      </c>
      <c r="AF5021" t="s">
        <v>56</v>
      </c>
      <c r="AG5021" t="s">
        <v>57</v>
      </c>
      <c r="AH5021" t="s">
        <v>52</v>
      </c>
      <c r="AI5021" t="s">
        <v>52</v>
      </c>
    </row>
    <row r="5022" spans="1:35" x14ac:dyDescent="0.25">
      <c r="A5022" s="13" t="str">
        <f t="shared" si="78"/>
        <v>http://dodappwlsprd2.cloud.pge.com:8003/ilis_rpt/dailyeventlogdetail.jsp?odbeventlogid=18-0057685&amp;numberofmonths=24&amp;showchangehistorylog=1</v>
      </c>
      <c r="B5022" s="14" t="str">
        <f>HYPERLINK(A5022,V5022)</f>
        <v>18-0057685</v>
      </c>
      <c r="C5022" t="s">
        <v>5826</v>
      </c>
      <c r="D5022" t="s">
        <v>2859</v>
      </c>
      <c r="E5022" t="s">
        <v>40</v>
      </c>
      <c r="F5022" t="s">
        <v>6040</v>
      </c>
      <c r="G5022" s="2">
        <v>103091102</v>
      </c>
      <c r="H5022" t="s">
        <v>72</v>
      </c>
      <c r="I5022" s="3">
        <v>92622</v>
      </c>
      <c r="J5022">
        <v>20180707</v>
      </c>
      <c r="K5022" s="4">
        <v>1618</v>
      </c>
      <c r="L5022">
        <v>126147</v>
      </c>
      <c r="M5022" s="5">
        <v>406</v>
      </c>
      <c r="N5022" t="s">
        <v>43</v>
      </c>
      <c r="O5022" t="s">
        <v>44</v>
      </c>
      <c r="P5022" t="s">
        <v>45</v>
      </c>
      <c r="Q5022" s="5">
        <v>264</v>
      </c>
      <c r="R5022" s="5">
        <v>4872</v>
      </c>
      <c r="S5022" t="s">
        <v>1213</v>
      </c>
      <c r="T5022" t="s">
        <v>47</v>
      </c>
      <c r="U5022" t="s">
        <v>48</v>
      </c>
      <c r="V5022" t="s">
        <v>6343</v>
      </c>
      <c r="W5022" t="s">
        <v>50</v>
      </c>
      <c r="X5022" t="s">
        <v>51</v>
      </c>
      <c r="Y5022">
        <v>31399050</v>
      </c>
      <c r="Z5022" t="s">
        <v>52</v>
      </c>
      <c r="AA5022">
        <v>2018</v>
      </c>
      <c r="AB5022" t="s">
        <v>168</v>
      </c>
      <c r="AC5022" t="s">
        <v>54</v>
      </c>
      <c r="AD5022" t="s">
        <v>55</v>
      </c>
      <c r="AE5022">
        <v>1361982</v>
      </c>
      <c r="AF5022" t="s">
        <v>56</v>
      </c>
      <c r="AG5022" t="s">
        <v>57</v>
      </c>
      <c r="AH5022" t="s">
        <v>52</v>
      </c>
      <c r="AI5022" t="s">
        <v>54</v>
      </c>
    </row>
    <row r="5023" spans="1:35" x14ac:dyDescent="0.25">
      <c r="A5023" s="13" t="str">
        <f t="shared" si="78"/>
        <v>http://dodappwlsprd2.cloud.pge.com:8003/ilis_rpt/dailyeventlogdetail.jsp?odbeventlogid=18-0059579&amp;numberofmonths=24&amp;showchangehistorylog=1</v>
      </c>
      <c r="B5023" s="14" t="str">
        <f>HYPERLINK(A5023,V5023)</f>
        <v>18-0059579</v>
      </c>
      <c r="C5023" t="s">
        <v>5826</v>
      </c>
      <c r="D5023" t="s">
        <v>2859</v>
      </c>
      <c r="E5023" t="s">
        <v>59</v>
      </c>
      <c r="F5023" t="s">
        <v>5987</v>
      </c>
      <c r="G5023" s="2">
        <v>103401102</v>
      </c>
      <c r="H5023" t="s">
        <v>61</v>
      </c>
      <c r="I5023" s="3">
        <v>2843</v>
      </c>
      <c r="J5023">
        <v>20180713</v>
      </c>
      <c r="K5023" s="4">
        <v>1403</v>
      </c>
      <c r="L5023">
        <v>130873</v>
      </c>
      <c r="M5023" s="5">
        <v>501</v>
      </c>
      <c r="N5023" t="s">
        <v>43</v>
      </c>
      <c r="O5023" t="s">
        <v>44</v>
      </c>
      <c r="P5023" t="s">
        <v>45</v>
      </c>
      <c r="Q5023" s="5">
        <v>67</v>
      </c>
      <c r="R5023" s="5">
        <v>5535</v>
      </c>
      <c r="S5023" t="s">
        <v>1213</v>
      </c>
      <c r="T5023" t="s">
        <v>47</v>
      </c>
      <c r="U5023" t="s">
        <v>48</v>
      </c>
      <c r="V5023" t="s">
        <v>6344</v>
      </c>
      <c r="W5023" t="s">
        <v>50</v>
      </c>
      <c r="X5023" t="s">
        <v>51</v>
      </c>
      <c r="Y5023">
        <v>0</v>
      </c>
      <c r="Z5023" t="s">
        <v>52</v>
      </c>
      <c r="AA5023">
        <v>2018</v>
      </c>
      <c r="AB5023" t="s">
        <v>168</v>
      </c>
      <c r="AC5023" t="s">
        <v>54</v>
      </c>
      <c r="AD5023" t="s">
        <v>87</v>
      </c>
      <c r="AE5023">
        <v>1363508</v>
      </c>
      <c r="AF5023" t="s">
        <v>56</v>
      </c>
      <c r="AG5023" t="s">
        <v>57</v>
      </c>
      <c r="AH5023" t="s">
        <v>52</v>
      </c>
      <c r="AI5023" t="s">
        <v>52</v>
      </c>
    </row>
    <row r="5024" spans="1:35" x14ac:dyDescent="0.25">
      <c r="A5024" s="13" t="str">
        <f t="shared" si="78"/>
        <v>http://dodappwlsprd2.cloud.pge.com:8003/ilis_rpt/dailyeventlogdetail.jsp?odbeventlogid=18-0059873&amp;numberofmonths=24&amp;showchangehistorylog=1</v>
      </c>
      <c r="B5024" s="14" t="str">
        <f>HYPERLINK(A5024,V5024)</f>
        <v>18-0059873</v>
      </c>
      <c r="C5024" t="s">
        <v>5826</v>
      </c>
      <c r="D5024" t="s">
        <v>2859</v>
      </c>
      <c r="E5024" t="s">
        <v>40</v>
      </c>
      <c r="F5024" t="s">
        <v>6065</v>
      </c>
      <c r="G5024" s="2">
        <v>103331101</v>
      </c>
      <c r="H5024" t="s">
        <v>61</v>
      </c>
      <c r="I5024" s="3">
        <v>4281</v>
      </c>
      <c r="J5024">
        <v>20180714</v>
      </c>
      <c r="K5024" s="4">
        <v>1955</v>
      </c>
      <c r="L5024">
        <v>131931</v>
      </c>
      <c r="M5024" s="5">
        <v>438</v>
      </c>
      <c r="N5024" t="s">
        <v>43</v>
      </c>
      <c r="O5024" t="s">
        <v>423</v>
      </c>
      <c r="P5024" t="s">
        <v>767</v>
      </c>
      <c r="Q5024" s="5">
        <v>97</v>
      </c>
      <c r="R5024" s="5">
        <v>3237</v>
      </c>
      <c r="S5024" t="s">
        <v>1213</v>
      </c>
      <c r="T5024" t="s">
        <v>78</v>
      </c>
      <c r="U5024" t="s">
        <v>48</v>
      </c>
      <c r="V5024" t="s">
        <v>6345</v>
      </c>
      <c r="W5024" t="s">
        <v>50</v>
      </c>
      <c r="X5024" t="s">
        <v>51</v>
      </c>
      <c r="Y5024">
        <v>0</v>
      </c>
      <c r="Z5024" t="s">
        <v>52</v>
      </c>
      <c r="AA5024">
        <v>2018</v>
      </c>
      <c r="AB5024" t="s">
        <v>168</v>
      </c>
      <c r="AC5024" t="s">
        <v>54</v>
      </c>
      <c r="AD5024" t="s">
        <v>55</v>
      </c>
      <c r="AE5024">
        <v>1363814</v>
      </c>
      <c r="AF5024" t="s">
        <v>80</v>
      </c>
      <c r="AG5024" t="s">
        <v>57</v>
      </c>
      <c r="AH5024" t="s">
        <v>52</v>
      </c>
      <c r="AI5024" t="s">
        <v>52</v>
      </c>
    </row>
    <row r="5025" spans="1:35" x14ac:dyDescent="0.25">
      <c r="A5025" s="13" t="str">
        <f t="shared" si="78"/>
        <v>http://dodappwlsprd2.cloud.pge.com:8003/ilis_rpt/dailyeventlogdetail.jsp?odbeventlogid=18-0060326&amp;numberofmonths=24&amp;showchangehistorylog=1</v>
      </c>
      <c r="B5025" s="14" t="str">
        <f>HYPERLINK(A5025,V5025)</f>
        <v>18-0060326</v>
      </c>
      <c r="C5025" t="s">
        <v>5826</v>
      </c>
      <c r="D5025" t="s">
        <v>2859</v>
      </c>
      <c r="E5025" t="s">
        <v>59</v>
      </c>
      <c r="F5025" t="s">
        <v>5868</v>
      </c>
      <c r="G5025" s="2">
        <v>102831104</v>
      </c>
      <c r="H5025" t="s">
        <v>61</v>
      </c>
      <c r="I5025" s="3">
        <v>4523</v>
      </c>
      <c r="J5025">
        <v>20180716</v>
      </c>
      <c r="K5025" s="4">
        <v>1514</v>
      </c>
      <c r="L5025">
        <v>133052</v>
      </c>
      <c r="M5025" s="5">
        <v>352</v>
      </c>
      <c r="N5025" t="s">
        <v>43</v>
      </c>
      <c r="O5025" t="s">
        <v>83</v>
      </c>
      <c r="P5025" t="s">
        <v>124</v>
      </c>
      <c r="Q5025" s="5">
        <v>125</v>
      </c>
      <c r="R5025" s="5">
        <v>16896</v>
      </c>
      <c r="S5025" t="s">
        <v>1213</v>
      </c>
      <c r="T5025" t="s">
        <v>78</v>
      </c>
      <c r="U5025" t="s">
        <v>48</v>
      </c>
      <c r="V5025" t="s">
        <v>6346</v>
      </c>
      <c r="W5025" t="s">
        <v>50</v>
      </c>
      <c r="X5025" t="s">
        <v>51</v>
      </c>
      <c r="Y5025">
        <v>0</v>
      </c>
      <c r="Z5025" t="s">
        <v>52</v>
      </c>
      <c r="AA5025">
        <v>2018</v>
      </c>
      <c r="AB5025" t="s">
        <v>168</v>
      </c>
      <c r="AC5025" t="s">
        <v>54</v>
      </c>
      <c r="AD5025" t="s">
        <v>55</v>
      </c>
      <c r="AE5025">
        <v>1364197</v>
      </c>
      <c r="AF5025" t="s">
        <v>80</v>
      </c>
      <c r="AG5025" t="s">
        <v>57</v>
      </c>
      <c r="AH5025" t="s">
        <v>52</v>
      </c>
      <c r="AI5025" t="s">
        <v>52</v>
      </c>
    </row>
    <row r="5026" spans="1:35" x14ac:dyDescent="0.25">
      <c r="A5026" s="13" t="str">
        <f t="shared" si="78"/>
        <v>http://dodappwlsprd2.cloud.pge.com:8003/ilis_rpt/dailyeventlogdetail.jsp?odbeventlogid=18-0061227&amp;numberofmonths=24&amp;showchangehistorylog=1</v>
      </c>
      <c r="B5026" s="14" t="str">
        <f>HYPERLINK(A5026,V5026)</f>
        <v>18-0061227</v>
      </c>
      <c r="C5026" t="s">
        <v>5826</v>
      </c>
      <c r="D5026" t="s">
        <v>2859</v>
      </c>
      <c r="E5026" t="s">
        <v>40</v>
      </c>
      <c r="F5026" t="s">
        <v>5836</v>
      </c>
      <c r="G5026" s="2">
        <v>102541101</v>
      </c>
      <c r="H5026" t="s">
        <v>61</v>
      </c>
      <c r="I5026" s="3">
        <v>1311</v>
      </c>
      <c r="J5026">
        <v>20180718</v>
      </c>
      <c r="K5026" s="4">
        <v>1629</v>
      </c>
      <c r="L5026">
        <v>134995</v>
      </c>
      <c r="M5026" s="5">
        <v>567</v>
      </c>
      <c r="N5026" t="s">
        <v>43</v>
      </c>
      <c r="O5026" t="s">
        <v>83</v>
      </c>
      <c r="P5026" t="s">
        <v>84</v>
      </c>
      <c r="Q5026" s="5">
        <v>19</v>
      </c>
      <c r="R5026" s="5">
        <v>6373</v>
      </c>
      <c r="S5026" t="s">
        <v>1213</v>
      </c>
      <c r="T5026" t="s">
        <v>47</v>
      </c>
      <c r="U5026" t="s">
        <v>48</v>
      </c>
      <c r="V5026" t="s">
        <v>6347</v>
      </c>
      <c r="W5026" t="s">
        <v>50</v>
      </c>
      <c r="X5026" t="s">
        <v>51</v>
      </c>
      <c r="Y5026">
        <v>31400333</v>
      </c>
      <c r="Z5026" t="s">
        <v>94</v>
      </c>
      <c r="AA5026">
        <v>2018</v>
      </c>
      <c r="AB5026" t="s">
        <v>168</v>
      </c>
      <c r="AC5026" t="s">
        <v>54</v>
      </c>
      <c r="AD5026" t="s">
        <v>87</v>
      </c>
      <c r="AE5026">
        <v>1364842</v>
      </c>
      <c r="AF5026" t="s">
        <v>56</v>
      </c>
      <c r="AG5026" t="s">
        <v>57</v>
      </c>
      <c r="AH5026" t="s">
        <v>52</v>
      </c>
      <c r="AI5026" t="s">
        <v>52</v>
      </c>
    </row>
    <row r="5027" spans="1:35" x14ac:dyDescent="0.25">
      <c r="A5027" s="13" t="str">
        <f t="shared" si="78"/>
        <v>http://dodappwlsprd2.cloud.pge.com:8003/ilis_rpt/dailyeventlogdetail.jsp?odbeventlogid=18-0062118&amp;numberofmonths=24&amp;showchangehistorylog=1</v>
      </c>
      <c r="B5027" s="14" t="str">
        <f>HYPERLINK(A5027,V5027)</f>
        <v>18-0062118</v>
      </c>
      <c r="C5027" t="s">
        <v>5826</v>
      </c>
      <c r="D5027" t="s">
        <v>2859</v>
      </c>
      <c r="E5027" t="s">
        <v>40</v>
      </c>
      <c r="F5027" t="s">
        <v>5894</v>
      </c>
      <c r="G5027" s="2">
        <v>103351104</v>
      </c>
      <c r="H5027" t="s">
        <v>61</v>
      </c>
      <c r="I5027" s="3">
        <v>6615</v>
      </c>
      <c r="J5027">
        <v>20180720</v>
      </c>
      <c r="K5027" s="4">
        <v>1435</v>
      </c>
      <c r="L5027">
        <v>136569</v>
      </c>
      <c r="M5027" s="5">
        <v>771</v>
      </c>
      <c r="N5027" t="s">
        <v>43</v>
      </c>
      <c r="O5027" t="s">
        <v>89</v>
      </c>
      <c r="P5027" t="s">
        <v>455</v>
      </c>
      <c r="Q5027" s="5">
        <v>10</v>
      </c>
      <c r="R5027" s="5">
        <v>3654</v>
      </c>
      <c r="S5027" t="s">
        <v>1213</v>
      </c>
      <c r="T5027" t="s">
        <v>78</v>
      </c>
      <c r="U5027" t="s">
        <v>48</v>
      </c>
      <c r="V5027" t="s">
        <v>6348</v>
      </c>
      <c r="W5027" t="s">
        <v>50</v>
      </c>
      <c r="X5027" t="s">
        <v>51</v>
      </c>
      <c r="Y5027">
        <v>31400536</v>
      </c>
      <c r="Z5027" t="s">
        <v>52</v>
      </c>
      <c r="AA5027">
        <v>2018</v>
      </c>
      <c r="AB5027" t="s">
        <v>168</v>
      </c>
      <c r="AC5027" t="s">
        <v>54</v>
      </c>
      <c r="AD5027" t="s">
        <v>87</v>
      </c>
      <c r="AE5027">
        <v>1365407</v>
      </c>
      <c r="AF5027" t="s">
        <v>80</v>
      </c>
      <c r="AG5027" t="s">
        <v>57</v>
      </c>
      <c r="AH5027" t="s">
        <v>52</v>
      </c>
      <c r="AI5027" t="s">
        <v>52</v>
      </c>
    </row>
    <row r="5028" spans="1:35" x14ac:dyDescent="0.25">
      <c r="A5028" s="13" t="str">
        <f t="shared" si="78"/>
        <v>http://dodappwlsprd2.cloud.pge.com:8003/ilis_rpt/dailyeventlogdetail.jsp?odbeventlogid=18-0062874&amp;numberofmonths=24&amp;showchangehistorylog=1</v>
      </c>
      <c r="B5028" s="14" t="str">
        <f>HYPERLINK(A5028,V5028)</f>
        <v>18-0062874</v>
      </c>
      <c r="C5028" t="s">
        <v>5826</v>
      </c>
      <c r="D5028" t="s">
        <v>2859</v>
      </c>
      <c r="E5028" t="s">
        <v>40</v>
      </c>
      <c r="F5028" t="s">
        <v>6040</v>
      </c>
      <c r="G5028" s="2">
        <v>103091102</v>
      </c>
      <c r="H5028" t="s">
        <v>42</v>
      </c>
      <c r="I5028" s="3">
        <v>2070</v>
      </c>
      <c r="J5028">
        <v>20180723</v>
      </c>
      <c r="K5028" s="4">
        <v>1727</v>
      </c>
      <c r="L5028">
        <v>138513</v>
      </c>
      <c r="M5028" s="5">
        <v>613</v>
      </c>
      <c r="N5028" t="s">
        <v>43</v>
      </c>
      <c r="O5028" t="s">
        <v>89</v>
      </c>
      <c r="P5028" t="s">
        <v>455</v>
      </c>
      <c r="Q5028" s="5">
        <v>1058</v>
      </c>
      <c r="R5028" s="5">
        <v>183629</v>
      </c>
      <c r="S5028" t="s">
        <v>463</v>
      </c>
      <c r="T5028" t="s">
        <v>47</v>
      </c>
      <c r="U5028" t="s">
        <v>48</v>
      </c>
      <c r="V5028" t="s">
        <v>6349</v>
      </c>
      <c r="W5028" t="s">
        <v>50</v>
      </c>
      <c r="X5028" t="s">
        <v>51</v>
      </c>
      <c r="Y5028">
        <v>0</v>
      </c>
      <c r="Z5028" t="s">
        <v>52</v>
      </c>
      <c r="AA5028">
        <v>2018</v>
      </c>
      <c r="AB5028" t="s">
        <v>168</v>
      </c>
      <c r="AC5028" t="s">
        <v>54</v>
      </c>
      <c r="AD5028" t="s">
        <v>55</v>
      </c>
      <c r="AE5028">
        <v>1366056</v>
      </c>
      <c r="AF5028" t="s">
        <v>56</v>
      </c>
      <c r="AG5028" t="s">
        <v>57</v>
      </c>
      <c r="AH5028" t="s">
        <v>52</v>
      </c>
      <c r="AI5028" t="s">
        <v>52</v>
      </c>
    </row>
    <row r="5029" spans="1:35" x14ac:dyDescent="0.25">
      <c r="A5029" s="13" t="str">
        <f t="shared" si="78"/>
        <v>http://dodappwlsprd2.cloud.pge.com:8003/ilis_rpt/dailyeventlogdetail.jsp?odbeventlogid=18-0063320&amp;numberofmonths=24&amp;showchangehistorylog=1</v>
      </c>
      <c r="B5029" s="14" t="str">
        <f>HYPERLINK(A5029,V5029)</f>
        <v>18-0063320</v>
      </c>
      <c r="C5029" t="s">
        <v>5826</v>
      </c>
      <c r="D5029" t="s">
        <v>2859</v>
      </c>
      <c r="E5029" t="s">
        <v>59</v>
      </c>
      <c r="F5029" t="s">
        <v>5873</v>
      </c>
      <c r="G5029" s="2">
        <v>102831101</v>
      </c>
      <c r="H5029" t="s">
        <v>61</v>
      </c>
      <c r="I5029" s="3">
        <v>4593</v>
      </c>
      <c r="J5029">
        <v>20180725</v>
      </c>
      <c r="K5029" s="4">
        <v>42</v>
      </c>
      <c r="L5029">
        <v>139623</v>
      </c>
      <c r="M5029" s="5">
        <v>493</v>
      </c>
      <c r="N5029" t="s">
        <v>43</v>
      </c>
      <c r="O5029" t="s">
        <v>44</v>
      </c>
      <c r="P5029" t="s">
        <v>45</v>
      </c>
      <c r="Q5029" s="5">
        <v>52</v>
      </c>
      <c r="R5029" s="5">
        <v>6742</v>
      </c>
      <c r="S5029" t="s">
        <v>1213</v>
      </c>
      <c r="T5029" t="s">
        <v>47</v>
      </c>
      <c r="U5029" t="s">
        <v>48</v>
      </c>
      <c r="V5029" t="s">
        <v>6350</v>
      </c>
      <c r="W5029" t="s">
        <v>50</v>
      </c>
      <c r="X5029" t="s">
        <v>51</v>
      </c>
      <c r="Y5029">
        <v>0</v>
      </c>
      <c r="Z5029" t="s">
        <v>52</v>
      </c>
      <c r="AA5029">
        <v>2018</v>
      </c>
      <c r="AB5029" t="s">
        <v>168</v>
      </c>
      <c r="AC5029" t="s">
        <v>54</v>
      </c>
      <c r="AD5029" t="s">
        <v>55</v>
      </c>
      <c r="AE5029">
        <v>1366406</v>
      </c>
      <c r="AF5029" t="s">
        <v>56</v>
      </c>
      <c r="AG5029" t="s">
        <v>57</v>
      </c>
      <c r="AH5029" t="s">
        <v>52</v>
      </c>
      <c r="AI5029" t="s">
        <v>52</v>
      </c>
    </row>
    <row r="5030" spans="1:35" x14ac:dyDescent="0.25">
      <c r="A5030" s="13" t="str">
        <f t="shared" si="78"/>
        <v>http://dodappwlsprd2.cloud.pge.com:8003/ilis_rpt/dailyeventlogdetail.jsp?odbeventlogid=18-0065168&amp;numberofmonths=24&amp;showchangehistorylog=1</v>
      </c>
      <c r="B5030" s="14" t="str">
        <f>HYPERLINK(A5030,V5030)</f>
        <v>18-0065168</v>
      </c>
      <c r="C5030" t="s">
        <v>5826</v>
      </c>
      <c r="D5030" t="s">
        <v>2859</v>
      </c>
      <c r="E5030" t="s">
        <v>59</v>
      </c>
      <c r="F5030" t="s">
        <v>5863</v>
      </c>
      <c r="G5030" s="2">
        <v>103401101</v>
      </c>
      <c r="H5030" t="s">
        <v>120</v>
      </c>
      <c r="I5030" s="3">
        <v>3665</v>
      </c>
      <c r="J5030">
        <v>20180726</v>
      </c>
      <c r="K5030" s="4">
        <v>1830</v>
      </c>
      <c r="L5030">
        <v>145466</v>
      </c>
      <c r="M5030" s="5">
        <v>9679</v>
      </c>
      <c r="N5030" t="s">
        <v>43</v>
      </c>
      <c r="O5030" t="s">
        <v>423</v>
      </c>
      <c r="P5030" t="s">
        <v>767</v>
      </c>
      <c r="Q5030" s="5">
        <v>42</v>
      </c>
      <c r="R5030" s="5">
        <v>126</v>
      </c>
      <c r="S5030" t="s">
        <v>1213</v>
      </c>
      <c r="T5030" t="s">
        <v>78</v>
      </c>
      <c r="U5030" t="s">
        <v>48</v>
      </c>
      <c r="V5030" t="s">
        <v>6351</v>
      </c>
      <c r="W5030" t="s">
        <v>50</v>
      </c>
      <c r="X5030" t="s">
        <v>51</v>
      </c>
      <c r="Y5030">
        <v>0</v>
      </c>
      <c r="Z5030" t="s">
        <v>52</v>
      </c>
      <c r="AA5030">
        <v>2018</v>
      </c>
      <c r="AB5030" t="s">
        <v>168</v>
      </c>
      <c r="AC5030" t="s">
        <v>54</v>
      </c>
      <c r="AD5030" t="s">
        <v>64</v>
      </c>
      <c r="AE5030">
        <v>1367858</v>
      </c>
      <c r="AF5030" t="s">
        <v>80</v>
      </c>
      <c r="AG5030" t="s">
        <v>57</v>
      </c>
      <c r="AH5030" t="s">
        <v>52</v>
      </c>
      <c r="AI5030" t="s">
        <v>52</v>
      </c>
    </row>
    <row r="5031" spans="1:35" x14ac:dyDescent="0.25">
      <c r="A5031" s="13" t="str">
        <f t="shared" si="78"/>
        <v>http://dodappwlsprd2.cloud.pge.com:8003/ilis_rpt/dailyeventlogdetail.jsp?odbeventlogid=18-0065129&amp;numberofmonths=24&amp;showchangehistorylog=1</v>
      </c>
      <c r="B5031" s="14" t="str">
        <f>HYPERLINK(A5031,V5031)</f>
        <v>18-0065129</v>
      </c>
      <c r="C5031" t="s">
        <v>5826</v>
      </c>
      <c r="D5031" t="s">
        <v>2859</v>
      </c>
      <c r="E5031" t="s">
        <v>59</v>
      </c>
      <c r="F5031" t="s">
        <v>5987</v>
      </c>
      <c r="G5031" s="2">
        <v>103401102</v>
      </c>
      <c r="H5031" t="s">
        <v>496</v>
      </c>
      <c r="I5031" s="3" t="s">
        <v>6352</v>
      </c>
      <c r="J5031">
        <v>20180726</v>
      </c>
      <c r="K5031" s="4">
        <v>1759</v>
      </c>
      <c r="L5031">
        <v>145314</v>
      </c>
      <c r="M5031" s="5">
        <v>9806</v>
      </c>
      <c r="N5031" t="s">
        <v>43</v>
      </c>
      <c r="O5031" t="s">
        <v>423</v>
      </c>
      <c r="P5031" t="s">
        <v>767</v>
      </c>
      <c r="Q5031" s="5">
        <v>8</v>
      </c>
      <c r="R5031" s="5">
        <v>24015</v>
      </c>
      <c r="S5031" t="s">
        <v>1213</v>
      </c>
      <c r="T5031" t="s">
        <v>78</v>
      </c>
      <c r="U5031" t="s">
        <v>48</v>
      </c>
      <c r="V5031" t="s">
        <v>6353</v>
      </c>
      <c r="W5031" t="s">
        <v>50</v>
      </c>
      <c r="X5031" t="s">
        <v>51</v>
      </c>
      <c r="Y5031">
        <v>0</v>
      </c>
      <c r="Z5031" t="s">
        <v>52</v>
      </c>
      <c r="AA5031">
        <v>2018</v>
      </c>
      <c r="AB5031" t="s">
        <v>168</v>
      </c>
      <c r="AC5031" t="s">
        <v>54</v>
      </c>
      <c r="AD5031" t="s">
        <v>64</v>
      </c>
      <c r="AE5031">
        <v>1367821</v>
      </c>
      <c r="AF5031" t="s">
        <v>80</v>
      </c>
      <c r="AG5031" t="s">
        <v>57</v>
      </c>
      <c r="AH5031" t="s">
        <v>52</v>
      </c>
      <c r="AI5031" t="s">
        <v>52</v>
      </c>
    </row>
    <row r="5032" spans="1:35" x14ac:dyDescent="0.25">
      <c r="A5032" s="13" t="str">
        <f t="shared" si="78"/>
        <v>http://dodappwlsprd2.cloud.pge.com:8003/ilis_rpt/dailyeventlogdetail.jsp?odbeventlogid=18-0063814&amp;numberofmonths=24&amp;showchangehistorylog=1</v>
      </c>
      <c r="B5032" s="14" t="str">
        <f>HYPERLINK(A5032,V5032)</f>
        <v>18-0063814</v>
      </c>
      <c r="C5032" t="s">
        <v>5826</v>
      </c>
      <c r="D5032" t="s">
        <v>2859</v>
      </c>
      <c r="E5032" t="s">
        <v>59</v>
      </c>
      <c r="F5032" t="s">
        <v>5960</v>
      </c>
      <c r="G5032" s="2">
        <v>103451101</v>
      </c>
      <c r="H5032" t="s">
        <v>61</v>
      </c>
      <c r="I5032" s="3">
        <v>2427</v>
      </c>
      <c r="J5032">
        <v>20180726</v>
      </c>
      <c r="K5032" s="4">
        <v>404</v>
      </c>
      <c r="L5032">
        <v>143576</v>
      </c>
      <c r="M5032" s="5">
        <v>17989</v>
      </c>
      <c r="N5032" t="s">
        <v>43</v>
      </c>
      <c r="O5032" t="s">
        <v>423</v>
      </c>
      <c r="P5032" t="s">
        <v>767</v>
      </c>
      <c r="Q5032" s="5">
        <v>10</v>
      </c>
      <c r="R5032" s="5">
        <v>410</v>
      </c>
      <c r="S5032" t="s">
        <v>1213</v>
      </c>
      <c r="T5032" t="s">
        <v>78</v>
      </c>
      <c r="U5032" t="s">
        <v>48</v>
      </c>
      <c r="V5032" t="s">
        <v>6354</v>
      </c>
      <c r="W5032" t="s">
        <v>50</v>
      </c>
      <c r="X5032" t="s">
        <v>51</v>
      </c>
      <c r="Y5032">
        <v>31401029</v>
      </c>
      <c r="Z5032" t="s">
        <v>52</v>
      </c>
      <c r="AA5032">
        <v>2018</v>
      </c>
      <c r="AB5032" t="s">
        <v>168</v>
      </c>
      <c r="AC5032" t="s">
        <v>54</v>
      </c>
      <c r="AD5032" t="s">
        <v>55</v>
      </c>
      <c r="AE5032">
        <v>1367515</v>
      </c>
      <c r="AF5032" t="s">
        <v>80</v>
      </c>
      <c r="AG5032" t="s">
        <v>57</v>
      </c>
      <c r="AH5032" t="s">
        <v>52</v>
      </c>
      <c r="AI5032" t="s">
        <v>52</v>
      </c>
    </row>
    <row r="5033" spans="1:35" x14ac:dyDescent="0.25">
      <c r="A5033" s="13" t="str">
        <f t="shared" si="78"/>
        <v>http://dodappwlsprd2.cloud.pge.com:8003/ilis_rpt/dailyeventlogdetail.jsp?odbeventlogid=18-0064384&amp;numberofmonths=24&amp;showchangehistorylog=1</v>
      </c>
      <c r="B5033" s="14" t="str">
        <f>HYPERLINK(A5033,V5033)</f>
        <v>18-0064384</v>
      </c>
      <c r="C5033" t="s">
        <v>5826</v>
      </c>
      <c r="D5033" t="s">
        <v>2859</v>
      </c>
      <c r="E5033" t="s">
        <v>59</v>
      </c>
      <c r="F5033" t="s">
        <v>6023</v>
      </c>
      <c r="G5033" s="2">
        <v>103201102</v>
      </c>
      <c r="H5033" t="s">
        <v>61</v>
      </c>
      <c r="I5033" s="3">
        <v>1997</v>
      </c>
      <c r="J5033">
        <v>20180727</v>
      </c>
      <c r="K5033" s="4">
        <v>1108</v>
      </c>
      <c r="L5033">
        <v>141768</v>
      </c>
      <c r="M5033" s="5">
        <v>363</v>
      </c>
      <c r="N5033" t="s">
        <v>43</v>
      </c>
      <c r="O5033" t="s">
        <v>44</v>
      </c>
      <c r="P5033" t="s">
        <v>45</v>
      </c>
      <c r="Q5033" s="5">
        <v>8</v>
      </c>
      <c r="R5033" s="5">
        <v>2904</v>
      </c>
      <c r="S5033" t="s">
        <v>1213</v>
      </c>
      <c r="T5033" t="s">
        <v>47</v>
      </c>
      <c r="U5033" t="s">
        <v>48</v>
      </c>
      <c r="V5033" t="s">
        <v>6355</v>
      </c>
      <c r="W5033" t="s">
        <v>50</v>
      </c>
      <c r="X5033" t="s">
        <v>51</v>
      </c>
      <c r="Y5033">
        <v>0</v>
      </c>
      <c r="Z5033" t="s">
        <v>52</v>
      </c>
      <c r="AA5033">
        <v>2018</v>
      </c>
      <c r="AB5033" t="s">
        <v>168</v>
      </c>
      <c r="AC5033" t="s">
        <v>54</v>
      </c>
      <c r="AD5033" t="s">
        <v>87</v>
      </c>
      <c r="AE5033">
        <v>1367174</v>
      </c>
      <c r="AF5033" t="s">
        <v>56</v>
      </c>
      <c r="AG5033" t="s">
        <v>57</v>
      </c>
      <c r="AH5033" t="s">
        <v>52</v>
      </c>
      <c r="AI5033" t="s">
        <v>52</v>
      </c>
    </row>
    <row r="5034" spans="1:35" x14ac:dyDescent="0.25">
      <c r="A5034" s="13" t="str">
        <f t="shared" si="78"/>
        <v>http://dodappwlsprd2.cloud.pge.com:8003/ilis_rpt/dailyeventlogdetail.jsp?odbeventlogid=18-0066590&amp;numberofmonths=24&amp;showchangehistorylog=1</v>
      </c>
      <c r="B5034" s="14" t="str">
        <f>HYPERLINK(A5034,V5034)</f>
        <v>18-0066590</v>
      </c>
      <c r="C5034" t="s">
        <v>5826</v>
      </c>
      <c r="D5034" t="s">
        <v>2859</v>
      </c>
      <c r="E5034" t="s">
        <v>40</v>
      </c>
      <c r="F5034" t="s">
        <v>5935</v>
      </c>
      <c r="G5034" s="2">
        <v>103521103</v>
      </c>
      <c r="H5034" t="s">
        <v>61</v>
      </c>
      <c r="I5034" s="3">
        <v>7041</v>
      </c>
      <c r="J5034">
        <v>20180803</v>
      </c>
      <c r="K5034" s="4">
        <v>1631</v>
      </c>
      <c r="L5034">
        <v>148487</v>
      </c>
      <c r="M5034" s="5">
        <v>274</v>
      </c>
      <c r="N5034" t="s">
        <v>43</v>
      </c>
      <c r="O5034" t="s">
        <v>89</v>
      </c>
      <c r="P5034" t="s">
        <v>455</v>
      </c>
      <c r="Q5034" s="5">
        <v>16</v>
      </c>
      <c r="R5034" s="5">
        <v>1732</v>
      </c>
      <c r="S5034" t="s">
        <v>1213</v>
      </c>
      <c r="T5034" t="s">
        <v>78</v>
      </c>
      <c r="U5034" t="s">
        <v>121</v>
      </c>
      <c r="V5034" t="s">
        <v>6356</v>
      </c>
      <c r="W5034" t="s">
        <v>50</v>
      </c>
      <c r="X5034" t="s">
        <v>51</v>
      </c>
      <c r="Y5034">
        <v>0</v>
      </c>
      <c r="Z5034" t="s">
        <v>52</v>
      </c>
      <c r="AA5034">
        <v>2018</v>
      </c>
      <c r="AB5034" t="s">
        <v>183</v>
      </c>
      <c r="AC5034" t="s">
        <v>54</v>
      </c>
      <c r="AD5034" t="s">
        <v>87</v>
      </c>
      <c r="AE5034">
        <v>1368920</v>
      </c>
      <c r="AF5034" t="s">
        <v>80</v>
      </c>
      <c r="AG5034" t="s">
        <v>57</v>
      </c>
      <c r="AH5034" t="s">
        <v>52</v>
      </c>
      <c r="AI5034" t="s">
        <v>52</v>
      </c>
    </row>
    <row r="5035" spans="1:35" x14ac:dyDescent="0.25">
      <c r="A5035" s="13" t="str">
        <f t="shared" si="78"/>
        <v>http://dodappwlsprd2.cloud.pge.com:8003/ilis_rpt/dailyeventlogdetail.jsp?odbeventlogid=18-0066960&amp;numberofmonths=24&amp;showchangehistorylog=1</v>
      </c>
      <c r="B5035" s="14" t="str">
        <f>HYPERLINK(A5035,V5035)</f>
        <v>18-0066960</v>
      </c>
      <c r="C5035" t="s">
        <v>5826</v>
      </c>
      <c r="D5035" t="s">
        <v>2859</v>
      </c>
      <c r="E5035" t="s">
        <v>40</v>
      </c>
      <c r="F5035" t="s">
        <v>5827</v>
      </c>
      <c r="G5035" s="2">
        <v>103521102</v>
      </c>
      <c r="H5035" t="s">
        <v>61</v>
      </c>
      <c r="I5035" s="3">
        <v>653</v>
      </c>
      <c r="J5035">
        <v>20180806</v>
      </c>
      <c r="K5035" s="4">
        <v>537</v>
      </c>
      <c r="L5035">
        <v>149595</v>
      </c>
      <c r="M5035" s="5">
        <v>800</v>
      </c>
      <c r="N5035" t="s">
        <v>43</v>
      </c>
      <c r="O5035" t="s">
        <v>83</v>
      </c>
      <c r="P5035" t="s">
        <v>124</v>
      </c>
      <c r="Q5035" s="5">
        <v>5</v>
      </c>
      <c r="R5035" s="5">
        <v>4000</v>
      </c>
      <c r="S5035" t="s">
        <v>1213</v>
      </c>
      <c r="T5035" t="s">
        <v>78</v>
      </c>
      <c r="U5035" t="s">
        <v>48</v>
      </c>
      <c r="V5035" t="s">
        <v>6357</v>
      </c>
      <c r="W5035" t="s">
        <v>50</v>
      </c>
      <c r="X5035" t="s">
        <v>51</v>
      </c>
      <c r="Y5035">
        <v>0</v>
      </c>
      <c r="Z5035" t="s">
        <v>52</v>
      </c>
      <c r="AA5035">
        <v>2018</v>
      </c>
      <c r="AB5035" t="s">
        <v>183</v>
      </c>
      <c r="AC5035" t="s">
        <v>54</v>
      </c>
      <c r="AD5035" t="s">
        <v>70</v>
      </c>
      <c r="AE5035">
        <v>1369260</v>
      </c>
      <c r="AF5035" t="s">
        <v>80</v>
      </c>
      <c r="AG5035" t="s">
        <v>57</v>
      </c>
      <c r="AH5035" t="s">
        <v>52</v>
      </c>
      <c r="AI5035" t="s">
        <v>52</v>
      </c>
    </row>
    <row r="5036" spans="1:35" x14ac:dyDescent="0.25">
      <c r="A5036" s="13" t="str">
        <f t="shared" si="78"/>
        <v>http://dodappwlsprd2.cloud.pge.com:8003/ilis_rpt/dailyeventlogdetail.jsp?odbeventlogid=18-0071042&amp;numberofmonths=24&amp;showchangehistorylog=1</v>
      </c>
      <c r="B5036" s="14" t="str">
        <f>HYPERLINK(A5036,V5036)</f>
        <v>18-0071042</v>
      </c>
      <c r="C5036" t="s">
        <v>5826</v>
      </c>
      <c r="D5036" t="s">
        <v>2859</v>
      </c>
      <c r="E5036" t="s">
        <v>40</v>
      </c>
      <c r="F5036" t="s">
        <v>5878</v>
      </c>
      <c r="G5036" s="2">
        <v>102931103</v>
      </c>
      <c r="H5036" t="s">
        <v>61</v>
      </c>
      <c r="I5036" s="3">
        <v>6367</v>
      </c>
      <c r="J5036">
        <v>20180817</v>
      </c>
      <c r="K5036" s="4">
        <v>938</v>
      </c>
      <c r="L5036">
        <v>157013</v>
      </c>
      <c r="M5036" s="5">
        <v>235</v>
      </c>
      <c r="N5036" t="s">
        <v>43</v>
      </c>
      <c r="O5036" t="s">
        <v>83</v>
      </c>
      <c r="P5036" t="s">
        <v>124</v>
      </c>
      <c r="Q5036" s="5">
        <v>66</v>
      </c>
      <c r="R5036" s="5">
        <v>15510</v>
      </c>
      <c r="S5036" t="s">
        <v>1213</v>
      </c>
      <c r="T5036" t="s">
        <v>78</v>
      </c>
      <c r="U5036" t="s">
        <v>48</v>
      </c>
      <c r="V5036" t="s">
        <v>6358</v>
      </c>
      <c r="W5036" t="s">
        <v>50</v>
      </c>
      <c r="X5036" t="s">
        <v>51</v>
      </c>
      <c r="Y5036">
        <v>0</v>
      </c>
      <c r="Z5036" t="s">
        <v>52</v>
      </c>
      <c r="AA5036">
        <v>2018</v>
      </c>
      <c r="AB5036" t="s">
        <v>183</v>
      </c>
      <c r="AC5036" t="s">
        <v>54</v>
      </c>
      <c r="AD5036" t="s">
        <v>55</v>
      </c>
      <c r="AE5036">
        <v>1371498</v>
      </c>
      <c r="AF5036" t="s">
        <v>80</v>
      </c>
      <c r="AG5036" t="s">
        <v>57</v>
      </c>
      <c r="AH5036" t="s">
        <v>52</v>
      </c>
      <c r="AI5036" t="s">
        <v>52</v>
      </c>
    </row>
    <row r="5037" spans="1:35" x14ac:dyDescent="0.25">
      <c r="A5037" s="13" t="str">
        <f t="shared" si="78"/>
        <v>http://dodappwlsprd2.cloud.pge.com:8003/ilis_rpt/dailyeventlogdetail.jsp?odbeventlogid=18-0071324&amp;numberofmonths=24&amp;showchangehistorylog=1</v>
      </c>
      <c r="B5037" s="14" t="str">
        <f>HYPERLINK(A5037,V5037)</f>
        <v>18-0071324</v>
      </c>
      <c r="C5037" t="s">
        <v>5826</v>
      </c>
      <c r="D5037" t="s">
        <v>2859</v>
      </c>
      <c r="E5037" t="s">
        <v>40</v>
      </c>
      <c r="F5037" t="s">
        <v>6003</v>
      </c>
      <c r="G5037" s="2">
        <v>103461102</v>
      </c>
      <c r="H5037" t="s">
        <v>61</v>
      </c>
      <c r="I5037" s="3">
        <v>2005</v>
      </c>
      <c r="J5037">
        <v>20180818</v>
      </c>
      <c r="K5037" s="4">
        <v>719</v>
      </c>
      <c r="L5037">
        <v>157476</v>
      </c>
      <c r="M5037" s="5">
        <v>301</v>
      </c>
      <c r="N5037" t="s">
        <v>43</v>
      </c>
      <c r="O5037" t="s">
        <v>44</v>
      </c>
      <c r="P5037" t="s">
        <v>45</v>
      </c>
      <c r="Q5037" s="5">
        <v>3</v>
      </c>
      <c r="R5037" s="5">
        <v>903</v>
      </c>
      <c r="S5037" t="s">
        <v>1213</v>
      </c>
      <c r="T5037" t="s">
        <v>47</v>
      </c>
      <c r="U5037" t="s">
        <v>48</v>
      </c>
      <c r="V5037" t="s">
        <v>6359</v>
      </c>
      <c r="W5037" t="s">
        <v>50</v>
      </c>
      <c r="X5037" t="s">
        <v>51</v>
      </c>
      <c r="Y5037">
        <v>0</v>
      </c>
      <c r="Z5037" t="s">
        <v>52</v>
      </c>
      <c r="AA5037">
        <v>2018</v>
      </c>
      <c r="AB5037" t="s">
        <v>183</v>
      </c>
      <c r="AC5037" t="s">
        <v>54</v>
      </c>
      <c r="AD5037" t="s">
        <v>87</v>
      </c>
      <c r="AE5037">
        <v>1371693</v>
      </c>
      <c r="AF5037" t="s">
        <v>56</v>
      </c>
      <c r="AG5037" t="s">
        <v>57</v>
      </c>
      <c r="AH5037" t="s">
        <v>52</v>
      </c>
      <c r="AI5037" t="s">
        <v>52</v>
      </c>
    </row>
    <row r="5038" spans="1:35" x14ac:dyDescent="0.25">
      <c r="A5038" s="13" t="str">
        <f t="shared" si="78"/>
        <v>http://dodappwlsprd2.cloud.pge.com:8003/ilis_rpt/dailyeventlogdetail.jsp?odbeventlogid=18-0071727&amp;numberofmonths=24&amp;showchangehistorylog=1</v>
      </c>
      <c r="B5038" s="14" t="str">
        <f>HYPERLINK(A5038,V5038)</f>
        <v>18-0071727</v>
      </c>
      <c r="C5038" t="s">
        <v>5826</v>
      </c>
      <c r="D5038" t="s">
        <v>2859</v>
      </c>
      <c r="E5038" t="s">
        <v>40</v>
      </c>
      <c r="F5038" t="s">
        <v>6082</v>
      </c>
      <c r="G5038" s="2">
        <v>103381101</v>
      </c>
      <c r="H5038" t="s">
        <v>1138</v>
      </c>
      <c r="I5038" s="3">
        <v>2905</v>
      </c>
      <c r="J5038">
        <v>20180820</v>
      </c>
      <c r="K5038" s="4">
        <v>1137</v>
      </c>
      <c r="L5038">
        <v>158692</v>
      </c>
      <c r="M5038" s="5">
        <v>333</v>
      </c>
      <c r="N5038" t="s">
        <v>43</v>
      </c>
      <c r="O5038" t="s">
        <v>83</v>
      </c>
      <c r="P5038" t="s">
        <v>84</v>
      </c>
      <c r="Q5038" s="5">
        <v>92</v>
      </c>
      <c r="R5038" s="5">
        <v>24686</v>
      </c>
      <c r="S5038" t="s">
        <v>1213</v>
      </c>
      <c r="T5038" t="s">
        <v>47</v>
      </c>
      <c r="U5038" t="s">
        <v>48</v>
      </c>
      <c r="V5038" t="s">
        <v>6360</v>
      </c>
      <c r="W5038" t="s">
        <v>50</v>
      </c>
      <c r="X5038" t="s">
        <v>51</v>
      </c>
      <c r="Y5038">
        <v>31403691</v>
      </c>
      <c r="Z5038" t="s">
        <v>52</v>
      </c>
      <c r="AA5038">
        <v>2018</v>
      </c>
      <c r="AB5038" t="s">
        <v>183</v>
      </c>
      <c r="AC5038" t="s">
        <v>54</v>
      </c>
      <c r="AD5038" t="s">
        <v>70</v>
      </c>
      <c r="AE5038">
        <v>1372129</v>
      </c>
      <c r="AF5038" t="s">
        <v>56</v>
      </c>
      <c r="AG5038" t="s">
        <v>57</v>
      </c>
      <c r="AH5038" t="s">
        <v>52</v>
      </c>
      <c r="AI5038" t="s">
        <v>52</v>
      </c>
    </row>
    <row r="5039" spans="1:35" x14ac:dyDescent="0.25">
      <c r="A5039" s="13" t="str">
        <f t="shared" si="78"/>
        <v>http://dodappwlsprd2.cloud.pge.com:8003/ilis_rpt/dailyeventlogdetail.jsp?odbeventlogid=18-0071596&amp;numberofmonths=24&amp;showchangehistorylog=1</v>
      </c>
      <c r="B5039" s="14" t="str">
        <f>HYPERLINK(A5039,V5039)</f>
        <v>18-0071596</v>
      </c>
      <c r="C5039" t="s">
        <v>5826</v>
      </c>
      <c r="D5039" t="s">
        <v>2859</v>
      </c>
      <c r="E5039" t="s">
        <v>59</v>
      </c>
      <c r="F5039" t="s">
        <v>5956</v>
      </c>
      <c r="G5039" s="2">
        <v>102831105</v>
      </c>
      <c r="H5039" t="s">
        <v>42</v>
      </c>
      <c r="I5039" s="3">
        <v>2438</v>
      </c>
      <c r="J5039">
        <v>20180820</v>
      </c>
      <c r="K5039" s="4">
        <v>934</v>
      </c>
      <c r="L5039">
        <v>158521</v>
      </c>
      <c r="M5039" s="5">
        <v>557</v>
      </c>
      <c r="N5039" t="s">
        <v>43</v>
      </c>
      <c r="O5039" t="s">
        <v>44</v>
      </c>
      <c r="P5039" t="s">
        <v>1166</v>
      </c>
      <c r="Q5039" s="5">
        <v>4299</v>
      </c>
      <c r="R5039" s="5">
        <v>394259</v>
      </c>
      <c r="S5039" t="s">
        <v>1213</v>
      </c>
      <c r="T5039" t="s">
        <v>47</v>
      </c>
      <c r="U5039" t="s">
        <v>48</v>
      </c>
      <c r="V5039" t="s">
        <v>6361</v>
      </c>
      <c r="W5039" t="s">
        <v>50</v>
      </c>
      <c r="X5039" t="s">
        <v>51</v>
      </c>
      <c r="Y5039">
        <v>31403686</v>
      </c>
      <c r="Z5039" t="s">
        <v>52</v>
      </c>
      <c r="AA5039">
        <v>2018</v>
      </c>
      <c r="AB5039" t="s">
        <v>183</v>
      </c>
      <c r="AC5039" t="s">
        <v>54</v>
      </c>
      <c r="AD5039" t="s">
        <v>462</v>
      </c>
      <c r="AE5039">
        <v>1372045</v>
      </c>
      <c r="AF5039" t="s">
        <v>56</v>
      </c>
      <c r="AG5039" t="s">
        <v>57</v>
      </c>
      <c r="AH5039" t="s">
        <v>52</v>
      </c>
      <c r="AI5039" t="s">
        <v>52</v>
      </c>
    </row>
    <row r="5040" spans="1:35" x14ac:dyDescent="0.25">
      <c r="A5040" s="13" t="str">
        <f t="shared" si="78"/>
        <v>http://dodappwlsprd2.cloud.pge.com:8003/ilis_rpt/dailyeventlogdetail.jsp?odbeventlogid=18-0075616&amp;numberofmonths=24&amp;showchangehistorylog=1</v>
      </c>
      <c r="B5040" s="14" t="str">
        <f>HYPERLINK(A5040,V5040)</f>
        <v>18-0075616</v>
      </c>
      <c r="C5040" t="s">
        <v>5826</v>
      </c>
      <c r="D5040" t="s">
        <v>2859</v>
      </c>
      <c r="E5040" t="s">
        <v>40</v>
      </c>
      <c r="F5040" t="s">
        <v>6245</v>
      </c>
      <c r="G5040" s="2">
        <v>103441101</v>
      </c>
      <c r="H5040" t="s">
        <v>42</v>
      </c>
      <c r="I5040" s="3">
        <v>41356</v>
      </c>
      <c r="J5040">
        <v>20180831</v>
      </c>
      <c r="K5040" s="4">
        <v>1302</v>
      </c>
      <c r="L5040">
        <v>166356</v>
      </c>
      <c r="M5040" s="5">
        <v>425</v>
      </c>
      <c r="N5040" t="s">
        <v>43</v>
      </c>
      <c r="O5040" t="s">
        <v>44</v>
      </c>
      <c r="P5040" t="s">
        <v>45</v>
      </c>
      <c r="Q5040" s="5">
        <v>351</v>
      </c>
      <c r="R5040" s="5">
        <v>18300</v>
      </c>
      <c r="S5040" t="s">
        <v>463</v>
      </c>
      <c r="T5040" t="s">
        <v>47</v>
      </c>
      <c r="U5040" t="s">
        <v>66</v>
      </c>
      <c r="V5040" t="s">
        <v>6362</v>
      </c>
      <c r="W5040" t="s">
        <v>50</v>
      </c>
      <c r="X5040" t="s">
        <v>51</v>
      </c>
      <c r="Y5040">
        <v>0</v>
      </c>
      <c r="Z5040" t="s">
        <v>52</v>
      </c>
      <c r="AA5040">
        <v>2018</v>
      </c>
      <c r="AB5040" t="s">
        <v>183</v>
      </c>
      <c r="AC5040" t="s">
        <v>54</v>
      </c>
      <c r="AD5040" t="s">
        <v>208</v>
      </c>
      <c r="AE5040">
        <v>1375081</v>
      </c>
      <c r="AF5040" t="s">
        <v>56</v>
      </c>
      <c r="AG5040" t="s">
        <v>57</v>
      </c>
      <c r="AH5040" t="s">
        <v>52</v>
      </c>
      <c r="AI5040" t="s">
        <v>52</v>
      </c>
    </row>
    <row r="5041" spans="1:35" x14ac:dyDescent="0.25">
      <c r="A5041" s="13" t="str">
        <f t="shared" si="78"/>
        <v>http://dodappwlsprd2.cloud.pge.com:8003/ilis_rpt/dailyeventlogdetail.jsp?odbeventlogid=18-0075414&amp;numberofmonths=24&amp;showchangehistorylog=1</v>
      </c>
      <c r="B5041" s="14" t="str">
        <f>HYPERLINK(A5041,V5041)</f>
        <v>18-0075414</v>
      </c>
      <c r="C5041" t="s">
        <v>5826</v>
      </c>
      <c r="D5041" t="s">
        <v>2859</v>
      </c>
      <c r="E5041" t="s">
        <v>59</v>
      </c>
      <c r="F5041" t="s">
        <v>5914</v>
      </c>
      <c r="G5041" s="2">
        <v>102041104</v>
      </c>
      <c r="H5041" t="s">
        <v>61</v>
      </c>
      <c r="I5041" s="3">
        <v>26501</v>
      </c>
      <c r="J5041">
        <v>20180831</v>
      </c>
      <c r="K5041" s="4">
        <v>545</v>
      </c>
      <c r="L5041">
        <v>166076</v>
      </c>
      <c r="M5041" s="5">
        <v>435</v>
      </c>
      <c r="N5041" t="s">
        <v>43</v>
      </c>
      <c r="O5041" t="s">
        <v>1237</v>
      </c>
      <c r="P5041" t="s">
        <v>90</v>
      </c>
      <c r="Q5041" s="5">
        <v>44</v>
      </c>
      <c r="R5041" s="5">
        <v>19140</v>
      </c>
      <c r="S5041" t="s">
        <v>463</v>
      </c>
      <c r="T5041" t="s">
        <v>47</v>
      </c>
      <c r="U5041" t="s">
        <v>66</v>
      </c>
      <c r="V5041" t="s">
        <v>6363</v>
      </c>
      <c r="W5041" t="s">
        <v>50</v>
      </c>
      <c r="X5041" t="s">
        <v>51</v>
      </c>
      <c r="Y5041">
        <v>43452052</v>
      </c>
      <c r="Z5041" t="s">
        <v>52</v>
      </c>
      <c r="AA5041">
        <v>2018</v>
      </c>
      <c r="AB5041" t="s">
        <v>183</v>
      </c>
      <c r="AC5041" t="s">
        <v>54</v>
      </c>
      <c r="AD5041" t="s">
        <v>55</v>
      </c>
      <c r="AE5041">
        <v>1374956</v>
      </c>
      <c r="AF5041" t="s">
        <v>56</v>
      </c>
      <c r="AG5041" t="s">
        <v>57</v>
      </c>
      <c r="AH5041" t="s">
        <v>52</v>
      </c>
      <c r="AI5041" t="s">
        <v>52</v>
      </c>
    </row>
    <row r="5042" spans="1:35" x14ac:dyDescent="0.25">
      <c r="A5042" s="13" t="str">
        <f t="shared" si="78"/>
        <v>http://dodappwlsprd2.cloud.pge.com:8003/ilis_rpt/dailyeventlogdetail.jsp?odbeventlogid=18-0079898&amp;numberofmonths=24&amp;showchangehistorylog=1</v>
      </c>
      <c r="B5042" s="14" t="str">
        <f>HYPERLINK(A5042,V5042)</f>
        <v>18-0079898</v>
      </c>
      <c r="C5042" t="s">
        <v>5826</v>
      </c>
      <c r="D5042" t="s">
        <v>2859</v>
      </c>
      <c r="E5042" t="s">
        <v>59</v>
      </c>
      <c r="F5042" t="s">
        <v>5834</v>
      </c>
      <c r="G5042" s="2">
        <v>103031102</v>
      </c>
      <c r="H5042" t="s">
        <v>61</v>
      </c>
      <c r="I5042" s="3">
        <v>17423</v>
      </c>
      <c r="J5042">
        <v>20180914</v>
      </c>
      <c r="K5042" s="4">
        <v>1457</v>
      </c>
      <c r="L5042">
        <v>174502</v>
      </c>
      <c r="M5042" s="5">
        <v>646</v>
      </c>
      <c r="N5042" t="s">
        <v>43</v>
      </c>
      <c r="O5042" t="s">
        <v>44</v>
      </c>
      <c r="P5042" t="s">
        <v>45</v>
      </c>
      <c r="Q5042" s="5">
        <v>7</v>
      </c>
      <c r="R5042" s="5">
        <v>4522</v>
      </c>
      <c r="S5042" t="s">
        <v>463</v>
      </c>
      <c r="T5042" t="s">
        <v>78</v>
      </c>
      <c r="U5042" t="s">
        <v>48</v>
      </c>
      <c r="V5042" t="s">
        <v>6364</v>
      </c>
      <c r="W5042" t="s">
        <v>50</v>
      </c>
      <c r="X5042" t="s">
        <v>51</v>
      </c>
      <c r="Y5042">
        <v>0</v>
      </c>
      <c r="Z5042" t="s">
        <v>52</v>
      </c>
      <c r="AA5042">
        <v>2018</v>
      </c>
      <c r="AB5042" t="s">
        <v>194</v>
      </c>
      <c r="AC5042" t="s">
        <v>54</v>
      </c>
      <c r="AD5042" t="s">
        <v>87</v>
      </c>
      <c r="AE5042">
        <v>1378080</v>
      </c>
      <c r="AF5042" t="s">
        <v>80</v>
      </c>
      <c r="AG5042" t="s">
        <v>57</v>
      </c>
      <c r="AH5042" t="s">
        <v>52</v>
      </c>
      <c r="AI5042" t="s">
        <v>52</v>
      </c>
    </row>
    <row r="5043" spans="1:35" x14ac:dyDescent="0.25">
      <c r="A5043" s="13" t="str">
        <f t="shared" si="78"/>
        <v>http://dodappwlsprd2.cloud.pge.com:8003/ilis_rpt/dailyeventlogdetail.jsp?odbeventlogid=18-0082429&amp;numberofmonths=24&amp;showchangehistorylog=1</v>
      </c>
      <c r="B5043" s="14" t="str">
        <f>HYPERLINK(A5043,V5043)</f>
        <v>18-0082429</v>
      </c>
      <c r="C5043" t="s">
        <v>5826</v>
      </c>
      <c r="D5043" t="s">
        <v>2859</v>
      </c>
      <c r="E5043" t="s">
        <v>59</v>
      </c>
      <c r="F5043" t="s">
        <v>5889</v>
      </c>
      <c r="G5043" s="2">
        <v>102831106</v>
      </c>
      <c r="H5043" t="s">
        <v>42</v>
      </c>
      <c r="I5043" s="3">
        <v>762292</v>
      </c>
      <c r="J5043">
        <v>20180922</v>
      </c>
      <c r="K5043" s="4">
        <v>1459</v>
      </c>
      <c r="L5043">
        <v>179462</v>
      </c>
      <c r="M5043" s="5">
        <v>688</v>
      </c>
      <c r="N5043" t="s">
        <v>43</v>
      </c>
      <c r="O5043" t="s">
        <v>83</v>
      </c>
      <c r="P5043" t="s">
        <v>124</v>
      </c>
      <c r="Q5043" s="5">
        <v>412</v>
      </c>
      <c r="R5043" s="5">
        <v>44065</v>
      </c>
      <c r="S5043" t="s">
        <v>471</v>
      </c>
      <c r="T5043" t="s">
        <v>78</v>
      </c>
      <c r="U5043" t="s">
        <v>48</v>
      </c>
      <c r="V5043" t="s">
        <v>6365</v>
      </c>
      <c r="W5043" t="s">
        <v>50</v>
      </c>
      <c r="X5043" t="s">
        <v>51</v>
      </c>
      <c r="Y5043">
        <v>0</v>
      </c>
      <c r="Z5043" t="s">
        <v>52</v>
      </c>
      <c r="AA5043">
        <v>2018</v>
      </c>
      <c r="AB5043" t="s">
        <v>194</v>
      </c>
      <c r="AC5043" t="s">
        <v>54</v>
      </c>
      <c r="AD5043" t="s">
        <v>208</v>
      </c>
      <c r="AE5043">
        <v>1379991</v>
      </c>
      <c r="AF5043" t="s">
        <v>80</v>
      </c>
      <c r="AG5043" t="s">
        <v>57</v>
      </c>
      <c r="AH5043" t="s">
        <v>52</v>
      </c>
      <c r="AI5043" t="s">
        <v>52</v>
      </c>
    </row>
    <row r="5044" spans="1:35" x14ac:dyDescent="0.25">
      <c r="A5044" s="13" t="str">
        <f t="shared" si="78"/>
        <v>http://dodappwlsprd2.cloud.pge.com:8003/ilis_rpt/dailyeventlogdetail.jsp?odbeventlogid=18-0084855&amp;numberofmonths=24&amp;showchangehistorylog=1</v>
      </c>
      <c r="B5044" s="14" t="str">
        <f>HYPERLINK(A5044,V5044)</f>
        <v>18-0084855</v>
      </c>
      <c r="C5044" t="s">
        <v>5826</v>
      </c>
      <c r="D5044" t="s">
        <v>2859</v>
      </c>
      <c r="E5044" t="s">
        <v>59</v>
      </c>
      <c r="F5044" t="s">
        <v>5910</v>
      </c>
      <c r="G5044" s="2">
        <v>102831103</v>
      </c>
      <c r="H5044" t="s">
        <v>42</v>
      </c>
      <c r="I5044" s="3">
        <v>2488</v>
      </c>
      <c r="J5044">
        <v>20180929</v>
      </c>
      <c r="K5044" s="4">
        <v>1417</v>
      </c>
      <c r="L5044">
        <v>184053</v>
      </c>
      <c r="M5044" s="5">
        <v>860</v>
      </c>
      <c r="N5044" t="s">
        <v>43</v>
      </c>
      <c r="O5044" t="s">
        <v>83</v>
      </c>
      <c r="P5044" t="s">
        <v>124</v>
      </c>
      <c r="Q5044" s="5">
        <v>785</v>
      </c>
      <c r="R5044" s="5">
        <v>121128</v>
      </c>
      <c r="S5044" t="s">
        <v>471</v>
      </c>
      <c r="T5044" t="s">
        <v>78</v>
      </c>
      <c r="U5044" t="s">
        <v>48</v>
      </c>
      <c r="V5044" t="s">
        <v>6366</v>
      </c>
      <c r="W5044" t="s">
        <v>50</v>
      </c>
      <c r="X5044" t="s">
        <v>51</v>
      </c>
      <c r="Y5044">
        <v>0</v>
      </c>
      <c r="Z5044" t="s">
        <v>52</v>
      </c>
      <c r="AA5044">
        <v>2018</v>
      </c>
      <c r="AB5044" t="s">
        <v>194</v>
      </c>
      <c r="AC5044" t="s">
        <v>54</v>
      </c>
      <c r="AD5044" t="s">
        <v>55</v>
      </c>
      <c r="AE5044">
        <v>1381634</v>
      </c>
      <c r="AF5044" t="s">
        <v>80</v>
      </c>
      <c r="AG5044" t="s">
        <v>57</v>
      </c>
      <c r="AH5044" t="s">
        <v>52</v>
      </c>
      <c r="AI5044" t="s">
        <v>52</v>
      </c>
    </row>
    <row r="5045" spans="1:35" x14ac:dyDescent="0.25">
      <c r="A5045" s="13" t="str">
        <f t="shared" si="78"/>
        <v>http://dodappwlsprd2.cloud.pge.com:8003/ilis_rpt/dailyeventlogdetail.jsp?odbeventlogid=18-0087069&amp;numberofmonths=24&amp;showchangehistorylog=1</v>
      </c>
      <c r="B5045" s="14" t="str">
        <f>HYPERLINK(A5045,V5045)</f>
        <v>18-0087069</v>
      </c>
      <c r="C5045" t="s">
        <v>5826</v>
      </c>
      <c r="D5045" t="s">
        <v>2859</v>
      </c>
      <c r="E5045" t="s">
        <v>40</v>
      </c>
      <c r="F5045" t="s">
        <v>6040</v>
      </c>
      <c r="G5045" s="2">
        <v>103091102</v>
      </c>
      <c r="H5045" t="s">
        <v>42</v>
      </c>
      <c r="I5045" s="3">
        <v>92622</v>
      </c>
      <c r="J5045">
        <v>20181004</v>
      </c>
      <c r="K5045" s="4">
        <v>1633</v>
      </c>
      <c r="L5045">
        <v>188566</v>
      </c>
      <c r="M5045" s="5">
        <v>375</v>
      </c>
      <c r="N5045" t="s">
        <v>43</v>
      </c>
      <c r="O5045" t="s">
        <v>44</v>
      </c>
      <c r="P5045" t="s">
        <v>45</v>
      </c>
      <c r="Q5045" s="5">
        <v>264</v>
      </c>
      <c r="R5045" s="5">
        <v>34646</v>
      </c>
      <c r="S5045" t="s">
        <v>554</v>
      </c>
      <c r="T5045" t="s">
        <v>47</v>
      </c>
      <c r="U5045" t="s">
        <v>48</v>
      </c>
      <c r="V5045" t="s">
        <v>6367</v>
      </c>
      <c r="W5045" t="s">
        <v>50</v>
      </c>
      <c r="X5045" t="s">
        <v>51</v>
      </c>
      <c r="Y5045">
        <v>43496977</v>
      </c>
      <c r="Z5045" t="s">
        <v>94</v>
      </c>
      <c r="AA5045">
        <v>2018</v>
      </c>
      <c r="AB5045" t="s">
        <v>205</v>
      </c>
      <c r="AC5045" t="s">
        <v>54</v>
      </c>
      <c r="AD5045" t="s">
        <v>55</v>
      </c>
      <c r="AE5045">
        <v>1383182</v>
      </c>
      <c r="AF5045" t="s">
        <v>56</v>
      </c>
      <c r="AG5045" t="s">
        <v>57</v>
      </c>
      <c r="AH5045" t="s">
        <v>52</v>
      </c>
      <c r="AI5045" t="s">
        <v>52</v>
      </c>
    </row>
    <row r="5046" spans="1:35" x14ac:dyDescent="0.25">
      <c r="A5046" s="13" t="str">
        <f t="shared" si="78"/>
        <v>http://dodappwlsprd2.cloud.pge.com:8003/ilis_rpt/dailyeventlogdetail.jsp?odbeventlogid=18-0086782&amp;numberofmonths=24&amp;showchangehistorylog=1</v>
      </c>
      <c r="B5046" s="14" t="str">
        <f>HYPERLINK(A5046,V5046)</f>
        <v>18-0086782</v>
      </c>
      <c r="C5046" t="s">
        <v>5826</v>
      </c>
      <c r="D5046" t="s">
        <v>2859</v>
      </c>
      <c r="E5046" t="s">
        <v>59</v>
      </c>
      <c r="F5046" t="s">
        <v>5889</v>
      </c>
      <c r="G5046" s="2">
        <v>102831106</v>
      </c>
      <c r="H5046" t="s">
        <v>61</v>
      </c>
      <c r="I5046" s="3">
        <v>16189</v>
      </c>
      <c r="J5046">
        <v>20181004</v>
      </c>
      <c r="K5046" s="4">
        <v>721</v>
      </c>
      <c r="L5046">
        <v>187999</v>
      </c>
      <c r="M5046" s="5">
        <v>489</v>
      </c>
      <c r="N5046" t="s">
        <v>43</v>
      </c>
      <c r="O5046" t="s">
        <v>44</v>
      </c>
      <c r="P5046" t="s">
        <v>45</v>
      </c>
      <c r="Q5046" s="5">
        <v>1</v>
      </c>
      <c r="R5046" s="5">
        <v>489</v>
      </c>
      <c r="S5046" t="s">
        <v>554</v>
      </c>
      <c r="T5046" t="s">
        <v>47</v>
      </c>
      <c r="U5046" t="s">
        <v>66</v>
      </c>
      <c r="V5046" t="s">
        <v>6368</v>
      </c>
      <c r="W5046" t="s">
        <v>50</v>
      </c>
      <c r="X5046" t="s">
        <v>51</v>
      </c>
      <c r="Y5046">
        <v>43496803</v>
      </c>
      <c r="Z5046" t="s">
        <v>94</v>
      </c>
      <c r="AA5046">
        <v>2018</v>
      </c>
      <c r="AB5046" t="s">
        <v>205</v>
      </c>
      <c r="AC5046" t="s">
        <v>54</v>
      </c>
      <c r="AD5046" t="s">
        <v>55</v>
      </c>
      <c r="AE5046">
        <v>1383095</v>
      </c>
      <c r="AF5046" t="s">
        <v>56</v>
      </c>
      <c r="AG5046" t="s">
        <v>57</v>
      </c>
      <c r="AH5046" t="s">
        <v>52</v>
      </c>
      <c r="AI5046" t="s">
        <v>52</v>
      </c>
    </row>
    <row r="5047" spans="1:35" x14ac:dyDescent="0.25">
      <c r="A5047" s="13" t="str">
        <f t="shared" si="78"/>
        <v>http://dodappwlsprd2.cloud.pge.com:8003/ilis_rpt/dailyeventlogdetail.jsp?odbeventlogid=18-0087825&amp;numberofmonths=24&amp;showchangehistorylog=1</v>
      </c>
      <c r="B5047" s="14" t="str">
        <f>HYPERLINK(A5047,V5047)</f>
        <v>18-0087825</v>
      </c>
      <c r="C5047" t="s">
        <v>5826</v>
      </c>
      <c r="D5047" t="s">
        <v>2859</v>
      </c>
      <c r="E5047" t="s">
        <v>59</v>
      </c>
      <c r="F5047" t="s">
        <v>5889</v>
      </c>
      <c r="G5047" s="2">
        <v>102831106</v>
      </c>
      <c r="H5047" t="s">
        <v>61</v>
      </c>
      <c r="I5047" s="3">
        <v>6383</v>
      </c>
      <c r="J5047">
        <v>20181007</v>
      </c>
      <c r="K5047" s="4">
        <v>617</v>
      </c>
      <c r="L5047">
        <v>190013</v>
      </c>
      <c r="M5047" s="5">
        <v>337</v>
      </c>
      <c r="N5047" t="s">
        <v>43</v>
      </c>
      <c r="O5047" t="s">
        <v>89</v>
      </c>
      <c r="P5047" t="s">
        <v>455</v>
      </c>
      <c r="Q5047" s="5">
        <v>29</v>
      </c>
      <c r="R5047" s="5">
        <v>3845</v>
      </c>
      <c r="S5047" t="s">
        <v>463</v>
      </c>
      <c r="T5047" t="s">
        <v>106</v>
      </c>
      <c r="U5047" t="s">
        <v>48</v>
      </c>
      <c r="V5047" t="s">
        <v>6369</v>
      </c>
      <c r="W5047" t="s">
        <v>50</v>
      </c>
      <c r="X5047" t="s">
        <v>51</v>
      </c>
      <c r="Y5047">
        <v>43498365</v>
      </c>
      <c r="Z5047" t="s">
        <v>94</v>
      </c>
      <c r="AA5047">
        <v>2018</v>
      </c>
      <c r="AB5047" t="s">
        <v>205</v>
      </c>
      <c r="AC5047" t="s">
        <v>54</v>
      </c>
      <c r="AD5047" t="s">
        <v>55</v>
      </c>
      <c r="AE5047">
        <v>1383802</v>
      </c>
      <c r="AF5047" t="s">
        <v>108</v>
      </c>
      <c r="AG5047" t="s">
        <v>57</v>
      </c>
      <c r="AH5047" t="s">
        <v>52</v>
      </c>
      <c r="AI5047" t="s">
        <v>54</v>
      </c>
    </row>
    <row r="5048" spans="1:35" x14ac:dyDescent="0.25">
      <c r="A5048" s="13" t="str">
        <f t="shared" si="78"/>
        <v>http://dodappwlsprd2.cloud.pge.com:8003/ilis_rpt/dailyeventlogdetail.jsp?odbeventlogid=18-0094702&amp;numberofmonths=24&amp;showchangehistorylog=1</v>
      </c>
      <c r="B5048" s="14" t="str">
        <f>HYPERLINK(A5048,V5048)</f>
        <v>18-0094702</v>
      </c>
      <c r="C5048" t="s">
        <v>5826</v>
      </c>
      <c r="D5048" t="s">
        <v>2859</v>
      </c>
      <c r="E5048" t="s">
        <v>40</v>
      </c>
      <c r="F5048" t="s">
        <v>6134</v>
      </c>
      <c r="G5048" s="2">
        <v>103571105</v>
      </c>
      <c r="H5048" t="s">
        <v>61</v>
      </c>
      <c r="I5048" s="3">
        <v>9163</v>
      </c>
      <c r="J5048">
        <v>20181026</v>
      </c>
      <c r="K5048" s="4">
        <v>2055</v>
      </c>
      <c r="L5048">
        <v>203191</v>
      </c>
      <c r="M5048" s="5">
        <v>401</v>
      </c>
      <c r="N5048" t="s">
        <v>43</v>
      </c>
      <c r="O5048" t="s">
        <v>44</v>
      </c>
      <c r="P5048" t="s">
        <v>45</v>
      </c>
      <c r="Q5048" s="5">
        <v>12</v>
      </c>
      <c r="R5048" s="5">
        <v>4812</v>
      </c>
      <c r="S5048" t="s">
        <v>463</v>
      </c>
      <c r="T5048" t="s">
        <v>47</v>
      </c>
      <c r="U5048" t="s">
        <v>48</v>
      </c>
      <c r="V5048" t="s">
        <v>6370</v>
      </c>
      <c r="W5048" t="s">
        <v>50</v>
      </c>
      <c r="X5048" t="s">
        <v>51</v>
      </c>
      <c r="Y5048">
        <v>43518292</v>
      </c>
      <c r="Z5048" t="s">
        <v>52</v>
      </c>
      <c r="AA5048">
        <v>2018</v>
      </c>
      <c r="AB5048" t="s">
        <v>205</v>
      </c>
      <c r="AC5048" t="s">
        <v>54</v>
      </c>
      <c r="AD5048" t="s">
        <v>87</v>
      </c>
      <c r="AE5048">
        <v>1388505</v>
      </c>
      <c r="AF5048" t="s">
        <v>56</v>
      </c>
      <c r="AG5048" t="s">
        <v>57</v>
      </c>
      <c r="AH5048" t="s">
        <v>52</v>
      </c>
      <c r="AI5048" t="s">
        <v>52</v>
      </c>
    </row>
    <row r="5049" spans="1:35" x14ac:dyDescent="0.25">
      <c r="A5049" s="13" t="str">
        <f t="shared" si="78"/>
        <v>http://dodappwlsprd2.cloud.pge.com:8003/ilis_rpt/dailyeventlogdetail.jsp?odbeventlogid=18-0098482&amp;numberofmonths=24&amp;showchangehistorylog=1</v>
      </c>
      <c r="B5049" s="14" t="str">
        <f>HYPERLINK(A5049,V5049)</f>
        <v>18-0098482</v>
      </c>
      <c r="C5049" t="s">
        <v>5826</v>
      </c>
      <c r="D5049" t="s">
        <v>2859</v>
      </c>
      <c r="E5049" t="s">
        <v>40</v>
      </c>
      <c r="F5049" t="s">
        <v>5860</v>
      </c>
      <c r="G5049" s="2">
        <v>102971111</v>
      </c>
      <c r="H5049" t="s">
        <v>61</v>
      </c>
      <c r="I5049" s="3">
        <v>953</v>
      </c>
      <c r="J5049">
        <v>20181109</v>
      </c>
      <c r="K5049" s="4">
        <v>449</v>
      </c>
      <c r="L5049">
        <v>212052</v>
      </c>
      <c r="M5049" s="5">
        <v>340</v>
      </c>
      <c r="N5049" t="s">
        <v>43</v>
      </c>
      <c r="O5049" t="s">
        <v>1237</v>
      </c>
      <c r="P5049" t="s">
        <v>1296</v>
      </c>
      <c r="Q5049" s="5">
        <v>35</v>
      </c>
      <c r="R5049" s="5">
        <v>11900</v>
      </c>
      <c r="S5049" t="s">
        <v>474</v>
      </c>
      <c r="T5049" t="s">
        <v>47</v>
      </c>
      <c r="U5049" t="s">
        <v>48</v>
      </c>
      <c r="V5049" t="s">
        <v>6371</v>
      </c>
      <c r="W5049" t="s">
        <v>50</v>
      </c>
      <c r="X5049" t="s">
        <v>51</v>
      </c>
      <c r="Y5049">
        <v>0</v>
      </c>
      <c r="Z5049" t="s">
        <v>52</v>
      </c>
      <c r="AA5049">
        <v>2018</v>
      </c>
      <c r="AB5049" t="s">
        <v>214</v>
      </c>
      <c r="AC5049" t="s">
        <v>54</v>
      </c>
      <c r="AD5049" t="s">
        <v>55</v>
      </c>
      <c r="AE5049">
        <v>1391568</v>
      </c>
      <c r="AF5049" t="s">
        <v>56</v>
      </c>
      <c r="AG5049" t="s">
        <v>57</v>
      </c>
      <c r="AH5049" t="s">
        <v>52</v>
      </c>
      <c r="AI5049" t="s">
        <v>52</v>
      </c>
    </row>
    <row r="5050" spans="1:35" x14ac:dyDescent="0.25">
      <c r="A5050" s="13" t="str">
        <f t="shared" si="78"/>
        <v>http://dodappwlsprd2.cloud.pge.com:8003/ilis_rpt/dailyeventlogdetail.jsp?odbeventlogid=18-0102365&amp;numberofmonths=24&amp;showchangehistorylog=1</v>
      </c>
      <c r="B5050" s="14" t="str">
        <f>HYPERLINK(A5050,V5050)</f>
        <v>18-0102365</v>
      </c>
      <c r="C5050" t="s">
        <v>5826</v>
      </c>
      <c r="D5050" t="s">
        <v>2859</v>
      </c>
      <c r="E5050" t="s">
        <v>59</v>
      </c>
      <c r="F5050" t="s">
        <v>5832</v>
      </c>
      <c r="G5050" s="2">
        <v>102541102</v>
      </c>
      <c r="H5050" t="s">
        <v>42</v>
      </c>
      <c r="I5050" s="3">
        <v>1502</v>
      </c>
      <c r="J5050">
        <v>20181122</v>
      </c>
      <c r="K5050" s="4">
        <v>1339</v>
      </c>
      <c r="L5050">
        <v>222084</v>
      </c>
      <c r="M5050" s="5">
        <v>507</v>
      </c>
      <c r="N5050" t="s">
        <v>43</v>
      </c>
      <c r="O5050" t="s">
        <v>44</v>
      </c>
      <c r="P5050" t="s">
        <v>45</v>
      </c>
      <c r="Q5050" s="5">
        <v>1456</v>
      </c>
      <c r="R5050" s="5">
        <v>696298</v>
      </c>
      <c r="S5050" t="s">
        <v>554</v>
      </c>
      <c r="T5050" t="s">
        <v>47</v>
      </c>
      <c r="U5050" t="s">
        <v>48</v>
      </c>
      <c r="V5050" t="s">
        <v>6372</v>
      </c>
      <c r="W5050" t="s">
        <v>50</v>
      </c>
      <c r="X5050" t="s">
        <v>51</v>
      </c>
      <c r="Y5050">
        <v>0</v>
      </c>
      <c r="Z5050" t="s">
        <v>94</v>
      </c>
      <c r="AA5050">
        <v>2018</v>
      </c>
      <c r="AB5050" t="s">
        <v>214</v>
      </c>
      <c r="AC5050" t="s">
        <v>54</v>
      </c>
      <c r="AD5050" t="s">
        <v>55</v>
      </c>
      <c r="AE5050">
        <v>1394512</v>
      </c>
      <c r="AF5050" t="s">
        <v>56</v>
      </c>
      <c r="AG5050" t="s">
        <v>57</v>
      </c>
      <c r="AH5050" t="s">
        <v>52</v>
      </c>
      <c r="AI5050" t="s">
        <v>52</v>
      </c>
    </row>
    <row r="5051" spans="1:35" x14ac:dyDescent="0.25">
      <c r="A5051" s="13" t="str">
        <f t="shared" si="78"/>
        <v>http://dodappwlsprd2.cloud.pge.com:8003/ilis_rpt/dailyeventlogdetail.jsp?odbeventlogid=18-0102802&amp;numberofmonths=24&amp;showchangehistorylog=1</v>
      </c>
      <c r="B5051" s="14" t="str">
        <f>HYPERLINK(A5051,V5051)</f>
        <v>18-0102802</v>
      </c>
      <c r="C5051" t="s">
        <v>5826</v>
      </c>
      <c r="D5051" t="s">
        <v>2859</v>
      </c>
      <c r="E5051" t="s">
        <v>40</v>
      </c>
      <c r="F5051" t="s">
        <v>5854</v>
      </c>
      <c r="G5051" s="2">
        <v>103191101</v>
      </c>
      <c r="H5051" t="s">
        <v>61</v>
      </c>
      <c r="I5051" s="3">
        <v>651</v>
      </c>
      <c r="J5051">
        <v>20181124</v>
      </c>
      <c r="K5051" s="4">
        <v>1127</v>
      </c>
      <c r="L5051">
        <v>223652</v>
      </c>
      <c r="M5051" s="5">
        <v>1403</v>
      </c>
      <c r="N5051" t="s">
        <v>43</v>
      </c>
      <c r="O5051" t="s">
        <v>44</v>
      </c>
      <c r="P5051" t="s">
        <v>45</v>
      </c>
      <c r="Q5051" s="5">
        <v>43</v>
      </c>
      <c r="R5051" s="5">
        <v>60329</v>
      </c>
      <c r="S5051" t="s">
        <v>563</v>
      </c>
      <c r="T5051" t="s">
        <v>47</v>
      </c>
      <c r="U5051" t="s">
        <v>48</v>
      </c>
      <c r="V5051" t="s">
        <v>6373</v>
      </c>
      <c r="W5051" t="s">
        <v>50</v>
      </c>
      <c r="X5051" t="s">
        <v>51</v>
      </c>
      <c r="Y5051">
        <v>0</v>
      </c>
      <c r="Z5051" t="s">
        <v>52</v>
      </c>
      <c r="AA5051">
        <v>2018</v>
      </c>
      <c r="AB5051" t="s">
        <v>214</v>
      </c>
      <c r="AC5051" t="s">
        <v>54</v>
      </c>
      <c r="AD5051" t="s">
        <v>55</v>
      </c>
      <c r="AE5051">
        <v>1394878</v>
      </c>
      <c r="AF5051" t="s">
        <v>56</v>
      </c>
      <c r="AG5051" t="s">
        <v>57</v>
      </c>
      <c r="AH5051" t="s">
        <v>52</v>
      </c>
      <c r="AI5051" t="s">
        <v>52</v>
      </c>
    </row>
    <row r="5052" spans="1:35" x14ac:dyDescent="0.25">
      <c r="A5052" s="13" t="str">
        <f t="shared" si="78"/>
        <v>http://dodappwlsprd2.cloud.pge.com:8003/ilis_rpt/dailyeventlogdetail.jsp?odbeventlogid=18-0107223&amp;numberofmonths=24&amp;showchangehistorylog=1</v>
      </c>
      <c r="B5052" s="14" t="str">
        <f>HYPERLINK(A5052,V5052)</f>
        <v>18-0107223</v>
      </c>
      <c r="C5052" t="s">
        <v>5826</v>
      </c>
      <c r="D5052" t="s">
        <v>2859</v>
      </c>
      <c r="E5052" t="s">
        <v>59</v>
      </c>
      <c r="F5052" t="s">
        <v>5960</v>
      </c>
      <c r="G5052" s="2">
        <v>103451101</v>
      </c>
      <c r="H5052" t="s">
        <v>42</v>
      </c>
      <c r="I5052" s="3">
        <v>1586</v>
      </c>
      <c r="J5052">
        <v>20181205</v>
      </c>
      <c r="K5052" s="4">
        <v>923</v>
      </c>
      <c r="L5052">
        <v>234121</v>
      </c>
      <c r="M5052" s="5">
        <v>420</v>
      </c>
      <c r="N5052" t="s">
        <v>43</v>
      </c>
      <c r="O5052" t="s">
        <v>83</v>
      </c>
      <c r="P5052" t="s">
        <v>4579</v>
      </c>
      <c r="Q5052" s="5">
        <v>39</v>
      </c>
      <c r="R5052" s="5">
        <v>10905</v>
      </c>
      <c r="S5052" t="s">
        <v>474</v>
      </c>
      <c r="T5052" t="s">
        <v>47</v>
      </c>
      <c r="U5052" t="s">
        <v>48</v>
      </c>
      <c r="V5052" t="s">
        <v>6374</v>
      </c>
      <c r="W5052" t="s">
        <v>50</v>
      </c>
      <c r="X5052" t="s">
        <v>51</v>
      </c>
      <c r="Y5052">
        <v>0</v>
      </c>
      <c r="Z5052" t="s">
        <v>94</v>
      </c>
      <c r="AA5052">
        <v>2018</v>
      </c>
      <c r="AB5052" t="s">
        <v>216</v>
      </c>
      <c r="AC5052" t="s">
        <v>54</v>
      </c>
      <c r="AD5052" t="s">
        <v>462</v>
      </c>
      <c r="AE5052">
        <v>1397728</v>
      </c>
      <c r="AF5052" t="s">
        <v>56</v>
      </c>
      <c r="AG5052" t="s">
        <v>57</v>
      </c>
      <c r="AH5052" t="s">
        <v>52</v>
      </c>
      <c r="AI5052" t="s">
        <v>52</v>
      </c>
    </row>
    <row r="5053" spans="1:35" x14ac:dyDescent="0.25">
      <c r="A5053" s="13" t="str">
        <f t="shared" si="78"/>
        <v>http://dodappwlsprd2.cloud.pge.com:8003/ilis_rpt/dailyeventlogdetail.jsp?odbeventlogid=18-0108016&amp;numberofmonths=24&amp;showchangehistorylog=1</v>
      </c>
      <c r="B5053" s="14" t="str">
        <f>HYPERLINK(A5053,V5053)</f>
        <v>18-0108016</v>
      </c>
      <c r="C5053" t="s">
        <v>5826</v>
      </c>
      <c r="D5053" t="s">
        <v>2859</v>
      </c>
      <c r="E5053" t="s">
        <v>40</v>
      </c>
      <c r="F5053" t="s">
        <v>5928</v>
      </c>
      <c r="G5053" s="2">
        <v>103321101</v>
      </c>
      <c r="H5053" t="s">
        <v>61</v>
      </c>
      <c r="I5053" s="3">
        <v>7321</v>
      </c>
      <c r="J5053">
        <v>20181208</v>
      </c>
      <c r="K5053" s="4">
        <v>257</v>
      </c>
      <c r="L5053">
        <v>236092</v>
      </c>
      <c r="M5053" s="5">
        <v>630</v>
      </c>
      <c r="N5053" t="s">
        <v>43</v>
      </c>
      <c r="O5053" t="s">
        <v>83</v>
      </c>
      <c r="P5053" t="s">
        <v>124</v>
      </c>
      <c r="Q5053" s="5">
        <v>17</v>
      </c>
      <c r="R5053" s="5">
        <v>10710</v>
      </c>
      <c r="S5053" t="s">
        <v>471</v>
      </c>
      <c r="T5053" t="s">
        <v>78</v>
      </c>
      <c r="U5053" t="s">
        <v>48</v>
      </c>
      <c r="V5053" t="s">
        <v>6375</v>
      </c>
      <c r="W5053" t="s">
        <v>50</v>
      </c>
      <c r="X5053" t="s">
        <v>51</v>
      </c>
      <c r="Y5053">
        <v>0</v>
      </c>
      <c r="Z5053" t="s">
        <v>52</v>
      </c>
      <c r="AA5053">
        <v>2018</v>
      </c>
      <c r="AB5053" t="s">
        <v>216</v>
      </c>
      <c r="AC5053" t="s">
        <v>54</v>
      </c>
      <c r="AD5053" t="s">
        <v>55</v>
      </c>
      <c r="AE5053">
        <v>1398355</v>
      </c>
      <c r="AF5053" t="s">
        <v>80</v>
      </c>
      <c r="AG5053" t="s">
        <v>57</v>
      </c>
      <c r="AH5053" t="s">
        <v>52</v>
      </c>
      <c r="AI5053" t="s">
        <v>52</v>
      </c>
    </row>
    <row r="5054" spans="1:35" x14ac:dyDescent="0.25">
      <c r="A5054" s="13" t="str">
        <f t="shared" si="78"/>
        <v>http://dodappwlsprd2.cloud.pge.com:8003/ilis_rpt/dailyeventlogdetail.jsp?odbeventlogid=18-0109237&amp;numberofmonths=24&amp;showchangehistorylog=1</v>
      </c>
      <c r="B5054" s="14" t="str">
        <f>HYPERLINK(A5054,V5054)</f>
        <v>18-0109237</v>
      </c>
      <c r="C5054" t="s">
        <v>5826</v>
      </c>
      <c r="D5054" t="s">
        <v>2859</v>
      </c>
      <c r="E5054" t="s">
        <v>40</v>
      </c>
      <c r="F5054" t="s">
        <v>5904</v>
      </c>
      <c r="G5054" s="2">
        <v>103551101</v>
      </c>
      <c r="H5054" t="s">
        <v>496</v>
      </c>
      <c r="I5054" s="3" t="s">
        <v>762</v>
      </c>
      <c r="J5054">
        <v>20181214</v>
      </c>
      <c r="K5054" s="4">
        <v>1230</v>
      </c>
      <c r="L5054">
        <v>240459</v>
      </c>
      <c r="M5054" s="5">
        <v>752</v>
      </c>
      <c r="N5054" t="s">
        <v>43</v>
      </c>
      <c r="O5054" t="s">
        <v>44</v>
      </c>
      <c r="P5054" t="s">
        <v>45</v>
      </c>
      <c r="Q5054" s="5">
        <v>738</v>
      </c>
      <c r="R5054" s="5">
        <v>486567</v>
      </c>
      <c r="S5054" t="s">
        <v>637</v>
      </c>
      <c r="T5054" t="s">
        <v>47</v>
      </c>
      <c r="U5054" t="s">
        <v>48</v>
      </c>
      <c r="V5054" t="s">
        <v>6376</v>
      </c>
      <c r="W5054" t="s">
        <v>50</v>
      </c>
      <c r="X5054" t="s">
        <v>51</v>
      </c>
      <c r="Y5054">
        <v>0</v>
      </c>
      <c r="Z5054" t="s">
        <v>94</v>
      </c>
      <c r="AA5054">
        <v>2018</v>
      </c>
      <c r="AB5054" t="s">
        <v>216</v>
      </c>
      <c r="AC5054" t="s">
        <v>54</v>
      </c>
      <c r="AD5054" t="s">
        <v>64</v>
      </c>
      <c r="AE5054">
        <v>1399744</v>
      </c>
      <c r="AF5054" t="s">
        <v>56</v>
      </c>
      <c r="AG5054" t="s">
        <v>57</v>
      </c>
      <c r="AH5054" t="s">
        <v>52</v>
      </c>
      <c r="AI5054" t="s">
        <v>52</v>
      </c>
    </row>
    <row r="5055" spans="1:35" x14ac:dyDescent="0.25">
      <c r="A5055" s="13" t="str">
        <f t="shared" si="78"/>
        <v>http://dodappwlsprd2.cloud.pge.com:8003/ilis_rpt/dailyeventlogdetail.jsp?odbeventlogid=18-0110112&amp;numberofmonths=24&amp;showchangehistorylog=1</v>
      </c>
      <c r="B5055" s="14" t="str">
        <f>HYPERLINK(A5055,V5055)</f>
        <v>18-0110112</v>
      </c>
      <c r="C5055" t="s">
        <v>5826</v>
      </c>
      <c r="D5055" t="s">
        <v>2859</v>
      </c>
      <c r="E5055" t="s">
        <v>59</v>
      </c>
      <c r="F5055" t="s">
        <v>6040</v>
      </c>
      <c r="G5055" s="2">
        <v>103091102</v>
      </c>
      <c r="H5055" t="s">
        <v>61</v>
      </c>
      <c r="I5055" s="3">
        <v>17273</v>
      </c>
      <c r="J5055">
        <v>20181220</v>
      </c>
      <c r="K5055" s="4">
        <v>741</v>
      </c>
      <c r="L5055">
        <v>244329</v>
      </c>
      <c r="M5055" s="5">
        <v>424</v>
      </c>
      <c r="N5055" t="s">
        <v>43</v>
      </c>
      <c r="O5055" t="s">
        <v>83</v>
      </c>
      <c r="P5055" t="s">
        <v>84</v>
      </c>
      <c r="Q5055" s="5">
        <v>6</v>
      </c>
      <c r="R5055" s="5">
        <v>2544</v>
      </c>
      <c r="S5055" t="s">
        <v>471</v>
      </c>
      <c r="T5055" t="s">
        <v>47</v>
      </c>
      <c r="U5055" t="s">
        <v>66</v>
      </c>
      <c r="V5055" t="s">
        <v>6377</v>
      </c>
      <c r="W5055" t="s">
        <v>50</v>
      </c>
      <c r="X5055" t="s">
        <v>51</v>
      </c>
      <c r="Y5055">
        <v>0</v>
      </c>
      <c r="Z5055" t="s">
        <v>52</v>
      </c>
      <c r="AA5055">
        <v>2018</v>
      </c>
      <c r="AB5055" t="s">
        <v>216</v>
      </c>
      <c r="AC5055" t="s">
        <v>54</v>
      </c>
      <c r="AD5055" t="s">
        <v>208</v>
      </c>
      <c r="AE5055">
        <v>1401004</v>
      </c>
      <c r="AF5055" t="s">
        <v>56</v>
      </c>
      <c r="AG5055" t="s">
        <v>57</v>
      </c>
      <c r="AH5055" t="s">
        <v>52</v>
      </c>
      <c r="AI5055" t="s">
        <v>52</v>
      </c>
    </row>
    <row r="5056" spans="1:35" x14ac:dyDescent="0.25">
      <c r="A5056" s="13" t="str">
        <f t="shared" si="78"/>
        <v>http://dodappwlsprd2.cloud.pge.com:8003/ilis_rpt/dailyeventlogdetail.jsp?odbeventlogid=18-0110450&amp;numberofmonths=24&amp;showchangehistorylog=1</v>
      </c>
      <c r="B5056" s="14" t="str">
        <f>HYPERLINK(A5056,V5056)</f>
        <v>18-0110450</v>
      </c>
      <c r="C5056" t="s">
        <v>5826</v>
      </c>
      <c r="D5056" t="s">
        <v>2859</v>
      </c>
      <c r="E5056" t="s">
        <v>59</v>
      </c>
      <c r="F5056" t="s">
        <v>6040</v>
      </c>
      <c r="G5056" s="2">
        <v>103091102</v>
      </c>
      <c r="H5056" t="s">
        <v>61</v>
      </c>
      <c r="I5056" s="3">
        <v>68381</v>
      </c>
      <c r="J5056">
        <v>20181224</v>
      </c>
      <c r="K5056" s="4">
        <v>852</v>
      </c>
      <c r="L5056">
        <v>246064</v>
      </c>
      <c r="M5056" s="5">
        <v>503</v>
      </c>
      <c r="N5056" t="s">
        <v>43</v>
      </c>
      <c r="O5056" t="s">
        <v>89</v>
      </c>
      <c r="P5056" t="s">
        <v>455</v>
      </c>
      <c r="Q5056" s="5">
        <v>20</v>
      </c>
      <c r="R5056" s="5">
        <v>10060</v>
      </c>
      <c r="S5056" t="s">
        <v>563</v>
      </c>
      <c r="T5056" t="s">
        <v>106</v>
      </c>
      <c r="U5056" t="s">
        <v>48</v>
      </c>
      <c r="V5056" t="s">
        <v>6378</v>
      </c>
      <c r="W5056" t="s">
        <v>50</v>
      </c>
      <c r="X5056" t="s">
        <v>51</v>
      </c>
      <c r="Y5056">
        <v>43621576</v>
      </c>
      <c r="Z5056" t="s">
        <v>94</v>
      </c>
      <c r="AA5056">
        <v>2018</v>
      </c>
      <c r="AB5056" t="s">
        <v>216</v>
      </c>
      <c r="AC5056" t="s">
        <v>54</v>
      </c>
      <c r="AD5056" t="s">
        <v>87</v>
      </c>
      <c r="AE5056">
        <v>1401529</v>
      </c>
      <c r="AF5056" t="s">
        <v>108</v>
      </c>
      <c r="AG5056" t="s">
        <v>57</v>
      </c>
      <c r="AH5056" t="s">
        <v>52</v>
      </c>
      <c r="AI5056" t="s">
        <v>52</v>
      </c>
    </row>
    <row r="5057" spans="1:35" x14ac:dyDescent="0.25">
      <c r="A5057" s="13" t="str">
        <f t="shared" si="78"/>
        <v>http://dodappwlsprd2.cloud.pge.com:8003/ilis_rpt/dailyeventlogdetail.jsp?odbeventlogid=18-0110617&amp;numberofmonths=24&amp;showchangehistorylog=1</v>
      </c>
      <c r="B5057" s="14" t="str">
        <f>HYPERLINK(A5057,V5057)</f>
        <v>18-0110617</v>
      </c>
      <c r="C5057" t="s">
        <v>5826</v>
      </c>
      <c r="D5057" t="s">
        <v>2859</v>
      </c>
      <c r="E5057" t="s">
        <v>40</v>
      </c>
      <c r="F5057" t="s">
        <v>6003</v>
      </c>
      <c r="G5057" s="2">
        <v>103461102</v>
      </c>
      <c r="H5057" t="s">
        <v>42</v>
      </c>
      <c r="I5057" s="3">
        <v>1632</v>
      </c>
      <c r="J5057">
        <v>20181225</v>
      </c>
      <c r="K5057" s="4">
        <v>220</v>
      </c>
      <c r="L5057">
        <v>246879</v>
      </c>
      <c r="M5057" s="5">
        <v>799</v>
      </c>
      <c r="N5057" t="s">
        <v>43</v>
      </c>
      <c r="O5057" t="s">
        <v>89</v>
      </c>
      <c r="P5057" t="s">
        <v>455</v>
      </c>
      <c r="Q5057" s="5">
        <v>10</v>
      </c>
      <c r="R5057" s="5">
        <v>7990</v>
      </c>
      <c r="S5057" t="s">
        <v>463</v>
      </c>
      <c r="T5057" t="s">
        <v>106</v>
      </c>
      <c r="U5057" t="s">
        <v>48</v>
      </c>
      <c r="V5057" t="s">
        <v>6379</v>
      </c>
      <c r="W5057" t="s">
        <v>50</v>
      </c>
      <c r="X5057" t="s">
        <v>51</v>
      </c>
      <c r="Y5057">
        <v>43621728</v>
      </c>
      <c r="Z5057" t="s">
        <v>52</v>
      </c>
      <c r="AA5057">
        <v>2018</v>
      </c>
      <c r="AB5057" t="s">
        <v>216</v>
      </c>
      <c r="AC5057" t="s">
        <v>54</v>
      </c>
      <c r="AD5057" t="s">
        <v>55</v>
      </c>
      <c r="AE5057">
        <v>1401698</v>
      </c>
      <c r="AF5057" t="s">
        <v>108</v>
      </c>
      <c r="AG5057" t="s">
        <v>57</v>
      </c>
      <c r="AH5057" t="s">
        <v>52</v>
      </c>
      <c r="AI5057" t="s">
        <v>52</v>
      </c>
    </row>
    <row r="5058" spans="1:35" x14ac:dyDescent="0.25">
      <c r="A5058" s="13" t="str">
        <f t="shared" si="78"/>
        <v>http://dodappwlsprd2.cloud.pge.com:8003/ilis_rpt/dailyeventlogdetail.jsp?odbeventlogid=18-0110668&amp;numberofmonths=24&amp;showchangehistorylog=1</v>
      </c>
      <c r="B5058" s="14" t="str">
        <f>HYPERLINK(A5058,V5058)</f>
        <v>18-0110668</v>
      </c>
      <c r="C5058" t="s">
        <v>5826</v>
      </c>
      <c r="D5058" t="s">
        <v>2859</v>
      </c>
      <c r="E5058" t="s">
        <v>40</v>
      </c>
      <c r="F5058" t="s">
        <v>5891</v>
      </c>
      <c r="G5058" s="2">
        <v>102911109</v>
      </c>
      <c r="H5058" t="s">
        <v>1138</v>
      </c>
      <c r="I5058" s="3">
        <v>5607</v>
      </c>
      <c r="J5058">
        <v>20181225</v>
      </c>
      <c r="K5058" s="4">
        <v>1642</v>
      </c>
      <c r="L5058">
        <v>247191</v>
      </c>
      <c r="M5058" s="5">
        <v>161</v>
      </c>
      <c r="N5058" t="s">
        <v>43</v>
      </c>
      <c r="O5058" t="s">
        <v>89</v>
      </c>
      <c r="P5058" t="s">
        <v>455</v>
      </c>
      <c r="Q5058" s="5">
        <v>95</v>
      </c>
      <c r="R5058" s="5">
        <v>10525</v>
      </c>
      <c r="S5058" t="s">
        <v>463</v>
      </c>
      <c r="T5058" t="s">
        <v>47</v>
      </c>
      <c r="U5058" t="s">
        <v>48</v>
      </c>
      <c r="V5058" t="s">
        <v>6380</v>
      </c>
      <c r="W5058" t="s">
        <v>50</v>
      </c>
      <c r="X5058" t="s">
        <v>51</v>
      </c>
      <c r="Y5058">
        <v>43621738</v>
      </c>
      <c r="Z5058" t="s">
        <v>52</v>
      </c>
      <c r="AA5058">
        <v>2018</v>
      </c>
      <c r="AB5058" t="s">
        <v>216</v>
      </c>
      <c r="AC5058" t="s">
        <v>54</v>
      </c>
      <c r="AD5058" t="s">
        <v>55</v>
      </c>
      <c r="AE5058">
        <v>1401752</v>
      </c>
      <c r="AF5058" t="s">
        <v>56</v>
      </c>
      <c r="AG5058" t="s">
        <v>57</v>
      </c>
      <c r="AH5058" t="s">
        <v>52</v>
      </c>
      <c r="AI5058" t="s">
        <v>52</v>
      </c>
    </row>
    <row r="5059" spans="1:35" x14ac:dyDescent="0.25">
      <c r="A5059" s="13" t="str">
        <f t="shared" si="78"/>
        <v>http://dodappwlsprd2.cloud.pge.com:8003/ilis_rpt/dailyeventlogdetail.jsp?odbeventlogid=19-0003648&amp;numberofmonths=24&amp;showchangehistorylog=1</v>
      </c>
      <c r="B5059" s="14" t="str">
        <f>HYPERLINK(A5059,V5059)</f>
        <v>19-0003648</v>
      </c>
      <c r="C5059" t="s">
        <v>5826</v>
      </c>
      <c r="D5059" t="s">
        <v>2859</v>
      </c>
      <c r="E5059" t="s">
        <v>59</v>
      </c>
      <c r="F5059" t="s">
        <v>5880</v>
      </c>
      <c r="G5059" s="2">
        <v>103031101</v>
      </c>
      <c r="H5059" t="s">
        <v>61</v>
      </c>
      <c r="I5059" s="3">
        <v>1267</v>
      </c>
      <c r="J5059">
        <v>20190102</v>
      </c>
      <c r="K5059" s="4">
        <v>1114</v>
      </c>
      <c r="L5059">
        <v>251987</v>
      </c>
      <c r="M5059" s="5">
        <v>446</v>
      </c>
      <c r="N5059" t="s">
        <v>43</v>
      </c>
      <c r="O5059" t="s">
        <v>83</v>
      </c>
      <c r="P5059" t="s">
        <v>84</v>
      </c>
      <c r="Q5059" s="5">
        <v>47</v>
      </c>
      <c r="R5059" s="5">
        <v>5078</v>
      </c>
      <c r="S5059" t="s">
        <v>463</v>
      </c>
      <c r="T5059" t="s">
        <v>47</v>
      </c>
      <c r="U5059" t="s">
        <v>48</v>
      </c>
      <c r="V5059" t="s">
        <v>6381</v>
      </c>
      <c r="W5059" t="s">
        <v>50</v>
      </c>
      <c r="X5059" t="s">
        <v>51</v>
      </c>
      <c r="Y5059">
        <v>0</v>
      </c>
      <c r="Z5059" t="s">
        <v>52</v>
      </c>
      <c r="AA5059">
        <v>2019</v>
      </c>
      <c r="AB5059" t="s">
        <v>53</v>
      </c>
      <c r="AC5059" t="s">
        <v>54</v>
      </c>
      <c r="AD5059" t="s">
        <v>55</v>
      </c>
      <c r="AE5059">
        <v>1402763</v>
      </c>
      <c r="AF5059" t="s">
        <v>56</v>
      </c>
      <c r="AG5059" t="s">
        <v>57</v>
      </c>
      <c r="AH5059" t="s">
        <v>52</v>
      </c>
      <c r="AI5059" t="s">
        <v>52</v>
      </c>
    </row>
    <row r="5060" spans="1:35" x14ac:dyDescent="0.25">
      <c r="A5060" s="13" t="str">
        <f t="shared" si="78"/>
        <v>http://dodappwlsprd2.cloud.pge.com:8003/ilis_rpt/dailyeventlogdetail.jsp?odbeventlogid=19-0004913&amp;numberofmonths=24&amp;showchangehistorylog=1</v>
      </c>
      <c r="B5060" s="14" t="str">
        <f>HYPERLINK(A5060,V5060)</f>
        <v>19-0004913</v>
      </c>
      <c r="C5060" t="s">
        <v>5826</v>
      </c>
      <c r="D5060" t="s">
        <v>2859</v>
      </c>
      <c r="E5060" t="s">
        <v>59</v>
      </c>
      <c r="F5060" t="s">
        <v>6382</v>
      </c>
      <c r="G5060" s="2">
        <v>103081105</v>
      </c>
      <c r="H5060" t="s">
        <v>72</v>
      </c>
      <c r="I5060" s="3" t="s">
        <v>6383</v>
      </c>
      <c r="J5060">
        <v>20190105</v>
      </c>
      <c r="K5060" s="4">
        <v>1806</v>
      </c>
      <c r="L5060">
        <v>254727</v>
      </c>
      <c r="M5060" s="5">
        <v>145</v>
      </c>
      <c r="N5060" t="s">
        <v>43</v>
      </c>
      <c r="O5060" t="s">
        <v>44</v>
      </c>
      <c r="P5060" t="s">
        <v>45</v>
      </c>
      <c r="Q5060" s="5">
        <v>1243</v>
      </c>
      <c r="R5060" s="5">
        <v>40486</v>
      </c>
      <c r="S5060" t="s">
        <v>524</v>
      </c>
      <c r="T5060" t="s">
        <v>47</v>
      </c>
      <c r="U5060" t="s">
        <v>48</v>
      </c>
      <c r="V5060" t="s">
        <v>6384</v>
      </c>
      <c r="W5060" t="s">
        <v>50</v>
      </c>
      <c r="X5060" t="s">
        <v>51</v>
      </c>
      <c r="Y5060">
        <v>0</v>
      </c>
      <c r="Z5060" t="s">
        <v>94</v>
      </c>
      <c r="AA5060">
        <v>2019</v>
      </c>
      <c r="AB5060" t="s">
        <v>53</v>
      </c>
      <c r="AC5060" t="s">
        <v>54</v>
      </c>
      <c r="AD5060" t="s">
        <v>55</v>
      </c>
      <c r="AE5060">
        <v>1403444</v>
      </c>
      <c r="AF5060" t="s">
        <v>56</v>
      </c>
      <c r="AG5060" t="s">
        <v>57</v>
      </c>
      <c r="AH5060" t="s">
        <v>52</v>
      </c>
      <c r="AI5060" t="s">
        <v>54</v>
      </c>
    </row>
    <row r="5061" spans="1:35" x14ac:dyDescent="0.25">
      <c r="A5061" s="13" t="str">
        <f t="shared" si="78"/>
        <v>http://dodappwlsprd2.cloud.pge.com:8003/ilis_rpt/dailyeventlogdetail.jsp?odbeventlogid=19-0005834&amp;numberofmonths=24&amp;showchangehistorylog=1</v>
      </c>
      <c r="B5061" s="14" t="str">
        <f>HYPERLINK(A5061,V5061)</f>
        <v>19-0005834</v>
      </c>
      <c r="C5061" t="s">
        <v>5826</v>
      </c>
      <c r="D5061" t="s">
        <v>2859</v>
      </c>
      <c r="E5061" t="s">
        <v>40</v>
      </c>
      <c r="F5061" t="s">
        <v>6097</v>
      </c>
      <c r="G5061" s="2">
        <v>103021101</v>
      </c>
      <c r="H5061" t="s">
        <v>496</v>
      </c>
      <c r="I5061" s="3" t="s">
        <v>6385</v>
      </c>
      <c r="J5061">
        <v>20190107</v>
      </c>
      <c r="K5061" s="4">
        <v>816</v>
      </c>
      <c r="L5061">
        <v>258822</v>
      </c>
      <c r="M5061" s="5">
        <v>484</v>
      </c>
      <c r="N5061" t="s">
        <v>43</v>
      </c>
      <c r="O5061" t="s">
        <v>89</v>
      </c>
      <c r="P5061" t="s">
        <v>455</v>
      </c>
      <c r="Q5061" s="5">
        <v>4</v>
      </c>
      <c r="R5061" s="5">
        <v>1936</v>
      </c>
      <c r="S5061" t="s">
        <v>546</v>
      </c>
      <c r="T5061" t="s">
        <v>47</v>
      </c>
      <c r="U5061" t="s">
        <v>48</v>
      </c>
      <c r="V5061" t="s">
        <v>6386</v>
      </c>
      <c r="W5061" t="s">
        <v>50</v>
      </c>
      <c r="X5061" t="s">
        <v>51</v>
      </c>
      <c r="Y5061">
        <v>0</v>
      </c>
      <c r="Z5061" t="s">
        <v>94</v>
      </c>
      <c r="AA5061">
        <v>2019</v>
      </c>
      <c r="AB5061" t="s">
        <v>53</v>
      </c>
      <c r="AC5061" t="s">
        <v>54</v>
      </c>
      <c r="AD5061" t="s">
        <v>55</v>
      </c>
      <c r="AE5061">
        <v>1404202</v>
      </c>
      <c r="AF5061" t="s">
        <v>56</v>
      </c>
      <c r="AG5061" t="s">
        <v>57</v>
      </c>
      <c r="AH5061" t="s">
        <v>52</v>
      </c>
      <c r="AI5061" t="s">
        <v>54</v>
      </c>
    </row>
    <row r="5062" spans="1:35" x14ac:dyDescent="0.25">
      <c r="A5062" s="13" t="str">
        <f t="shared" ref="A5062:A5125" si="79">CONCATENATE("http://dodappwlsprd2.cloud.pge.com:8003/ilis_rpt/dailyeventlogdetail.jsp?odbeventlogid="&amp;V5062&amp;"&amp;numberofmonths=24&amp;showchangehistorylog=1")</f>
        <v>http://dodappwlsprd2.cloud.pge.com:8003/ilis_rpt/dailyeventlogdetail.jsp?odbeventlogid=19-0006686&amp;numberofmonths=24&amp;showchangehistorylog=1</v>
      </c>
      <c r="B5062" s="14" t="str">
        <f>HYPERLINK(A5062,V5062)</f>
        <v>19-0006686</v>
      </c>
      <c r="C5062" t="s">
        <v>5826</v>
      </c>
      <c r="D5062" t="s">
        <v>2859</v>
      </c>
      <c r="E5062" t="s">
        <v>40</v>
      </c>
      <c r="F5062" t="s">
        <v>6040</v>
      </c>
      <c r="G5062" s="2">
        <v>103091102</v>
      </c>
      <c r="H5062" t="s">
        <v>72</v>
      </c>
      <c r="I5062" s="3" t="s">
        <v>762</v>
      </c>
      <c r="J5062">
        <v>20190109</v>
      </c>
      <c r="K5062" s="4">
        <v>506</v>
      </c>
      <c r="L5062">
        <v>261330</v>
      </c>
      <c r="M5062" s="5">
        <v>461</v>
      </c>
      <c r="N5062" t="s">
        <v>43</v>
      </c>
      <c r="O5062" t="s">
        <v>44</v>
      </c>
      <c r="P5062" t="s">
        <v>45</v>
      </c>
      <c r="Q5062" s="5">
        <v>17</v>
      </c>
      <c r="R5062" s="5">
        <v>1229</v>
      </c>
      <c r="S5062" t="s">
        <v>526</v>
      </c>
      <c r="T5062" t="s">
        <v>47</v>
      </c>
      <c r="U5062" t="s">
        <v>48</v>
      </c>
      <c r="V5062" t="s">
        <v>6387</v>
      </c>
      <c r="W5062" t="s">
        <v>50</v>
      </c>
      <c r="X5062" t="s">
        <v>51</v>
      </c>
      <c r="Y5062">
        <v>0</v>
      </c>
      <c r="Z5062" t="s">
        <v>94</v>
      </c>
      <c r="AA5062">
        <v>2019</v>
      </c>
      <c r="AB5062" t="s">
        <v>53</v>
      </c>
      <c r="AC5062" t="s">
        <v>54</v>
      </c>
      <c r="AD5062" t="s">
        <v>55</v>
      </c>
      <c r="AE5062">
        <v>1404752</v>
      </c>
      <c r="AF5062" t="s">
        <v>56</v>
      </c>
      <c r="AG5062" t="s">
        <v>57</v>
      </c>
      <c r="AH5062" t="s">
        <v>52</v>
      </c>
      <c r="AI5062" t="s">
        <v>54</v>
      </c>
    </row>
    <row r="5063" spans="1:35" x14ac:dyDescent="0.25">
      <c r="A5063" s="13" t="str">
        <f t="shared" si="79"/>
        <v>http://dodappwlsprd2.cloud.pge.com:8003/ilis_rpt/dailyeventlogdetail.jsp?odbeventlogid=19-0006728&amp;numberofmonths=24&amp;showchangehistorylog=1</v>
      </c>
      <c r="B5063" s="14" t="str">
        <f>HYPERLINK(A5063,V5063)</f>
        <v>19-0006728</v>
      </c>
      <c r="C5063" t="s">
        <v>5826</v>
      </c>
      <c r="D5063" t="s">
        <v>2859</v>
      </c>
      <c r="E5063" t="s">
        <v>59</v>
      </c>
      <c r="F5063" t="s">
        <v>5851</v>
      </c>
      <c r="G5063" s="2">
        <v>102911103</v>
      </c>
      <c r="H5063" t="s">
        <v>61</v>
      </c>
      <c r="I5063" s="3">
        <v>5435</v>
      </c>
      <c r="J5063">
        <v>20190109</v>
      </c>
      <c r="K5063" s="4">
        <v>747</v>
      </c>
      <c r="L5063">
        <v>261319</v>
      </c>
      <c r="M5063" s="5">
        <v>223</v>
      </c>
      <c r="N5063" t="s">
        <v>43</v>
      </c>
      <c r="O5063" t="s">
        <v>44</v>
      </c>
      <c r="P5063" t="s">
        <v>45</v>
      </c>
      <c r="Q5063" s="5">
        <v>106</v>
      </c>
      <c r="R5063" s="5">
        <v>12198</v>
      </c>
      <c r="S5063" t="s">
        <v>526</v>
      </c>
      <c r="T5063" t="s">
        <v>47</v>
      </c>
      <c r="U5063" t="s">
        <v>48</v>
      </c>
      <c r="V5063" t="s">
        <v>6388</v>
      </c>
      <c r="W5063" t="s">
        <v>50</v>
      </c>
      <c r="X5063" t="s">
        <v>51</v>
      </c>
      <c r="Y5063">
        <v>0</v>
      </c>
      <c r="Z5063" t="s">
        <v>94</v>
      </c>
      <c r="AA5063">
        <v>2019</v>
      </c>
      <c r="AB5063" t="s">
        <v>53</v>
      </c>
      <c r="AC5063" t="s">
        <v>54</v>
      </c>
      <c r="AD5063" t="s">
        <v>87</v>
      </c>
      <c r="AE5063">
        <v>1404791</v>
      </c>
      <c r="AF5063" t="s">
        <v>56</v>
      </c>
      <c r="AG5063" t="s">
        <v>57</v>
      </c>
      <c r="AH5063" t="s">
        <v>52</v>
      </c>
      <c r="AI5063" t="s">
        <v>52</v>
      </c>
    </row>
    <row r="5064" spans="1:35" x14ac:dyDescent="0.25">
      <c r="A5064" s="13" t="str">
        <f t="shared" si="79"/>
        <v>http://dodappwlsprd2.cloud.pge.com:8003/ilis_rpt/dailyeventlogdetail.jsp?odbeventlogid=19-0008372&amp;numberofmonths=24&amp;showchangehistorylog=1</v>
      </c>
      <c r="B5064" s="14" t="str">
        <f>HYPERLINK(A5064,V5064)</f>
        <v>19-0008372</v>
      </c>
      <c r="C5064" t="s">
        <v>5826</v>
      </c>
      <c r="D5064" t="s">
        <v>2859</v>
      </c>
      <c r="E5064" t="s">
        <v>40</v>
      </c>
      <c r="F5064" t="s">
        <v>5935</v>
      </c>
      <c r="G5064" s="2">
        <v>103521103</v>
      </c>
      <c r="H5064" t="s">
        <v>61</v>
      </c>
      <c r="I5064" s="3">
        <v>11135</v>
      </c>
      <c r="J5064">
        <v>20190113</v>
      </c>
      <c r="K5064" s="4">
        <v>1218</v>
      </c>
      <c r="L5064">
        <v>264270</v>
      </c>
      <c r="M5064" s="5">
        <v>235</v>
      </c>
      <c r="N5064" t="s">
        <v>43</v>
      </c>
      <c r="O5064" t="s">
        <v>83</v>
      </c>
      <c r="P5064" t="s">
        <v>84</v>
      </c>
      <c r="Q5064" s="5">
        <v>23</v>
      </c>
      <c r="R5064" s="5">
        <v>5405</v>
      </c>
      <c r="S5064" t="s">
        <v>463</v>
      </c>
      <c r="T5064" t="s">
        <v>47</v>
      </c>
      <c r="U5064" t="s">
        <v>48</v>
      </c>
      <c r="V5064" t="s">
        <v>6389</v>
      </c>
      <c r="W5064" t="s">
        <v>50</v>
      </c>
      <c r="X5064" t="s">
        <v>51</v>
      </c>
      <c r="Y5064">
        <v>0</v>
      </c>
      <c r="Z5064" t="s">
        <v>52</v>
      </c>
      <c r="AA5064">
        <v>2019</v>
      </c>
      <c r="AB5064" t="s">
        <v>53</v>
      </c>
      <c r="AC5064" t="s">
        <v>54</v>
      </c>
      <c r="AD5064" t="s">
        <v>55</v>
      </c>
      <c r="AE5064">
        <v>1405944</v>
      </c>
      <c r="AF5064" t="s">
        <v>56</v>
      </c>
      <c r="AG5064" t="s">
        <v>57</v>
      </c>
      <c r="AH5064" t="s">
        <v>52</v>
      </c>
      <c r="AI5064" t="s">
        <v>52</v>
      </c>
    </row>
    <row r="5065" spans="1:35" x14ac:dyDescent="0.25">
      <c r="A5065" s="13" t="str">
        <f t="shared" si="79"/>
        <v>http://dodappwlsprd2.cloud.pge.com:8003/ilis_rpt/dailyeventlogdetail.jsp?odbeventlogid=19-0021177&amp;numberofmonths=24&amp;showchangehistorylog=1</v>
      </c>
      <c r="B5065" s="14" t="str">
        <f>HYPERLINK(A5065,V5065)</f>
        <v>19-0021177</v>
      </c>
      <c r="C5065" t="s">
        <v>5826</v>
      </c>
      <c r="D5065" t="s">
        <v>2859</v>
      </c>
      <c r="E5065" t="s">
        <v>59</v>
      </c>
      <c r="F5065" t="s">
        <v>5868</v>
      </c>
      <c r="G5065" s="2">
        <v>102831104</v>
      </c>
      <c r="H5065" t="s">
        <v>42</v>
      </c>
      <c r="I5065" s="3">
        <v>43008</v>
      </c>
      <c r="J5065">
        <v>20190211</v>
      </c>
      <c r="K5065" s="4">
        <v>1554</v>
      </c>
      <c r="L5065">
        <v>300105</v>
      </c>
      <c r="M5065" s="5">
        <v>547</v>
      </c>
      <c r="N5065" t="s">
        <v>43</v>
      </c>
      <c r="O5065" t="s">
        <v>83</v>
      </c>
      <c r="P5065" t="s">
        <v>124</v>
      </c>
      <c r="Q5065" s="5">
        <v>357</v>
      </c>
      <c r="R5065" s="5">
        <v>61084</v>
      </c>
      <c r="S5065" t="s">
        <v>471</v>
      </c>
      <c r="T5065" t="s">
        <v>78</v>
      </c>
      <c r="U5065" t="s">
        <v>48</v>
      </c>
      <c r="V5065" t="s">
        <v>6390</v>
      </c>
      <c r="W5065" t="s">
        <v>50</v>
      </c>
      <c r="X5065" t="s">
        <v>51</v>
      </c>
      <c r="Y5065">
        <v>31425364</v>
      </c>
      <c r="Z5065" t="s">
        <v>94</v>
      </c>
      <c r="AA5065">
        <v>2019</v>
      </c>
      <c r="AB5065" t="s">
        <v>86</v>
      </c>
      <c r="AC5065" t="s">
        <v>54</v>
      </c>
      <c r="AD5065" t="s">
        <v>87</v>
      </c>
      <c r="AE5065">
        <v>1414782</v>
      </c>
      <c r="AF5065" t="s">
        <v>80</v>
      </c>
      <c r="AG5065" t="s">
        <v>57</v>
      </c>
      <c r="AH5065" t="s">
        <v>52</v>
      </c>
      <c r="AI5065" t="s">
        <v>52</v>
      </c>
    </row>
    <row r="5066" spans="1:35" x14ac:dyDescent="0.25">
      <c r="A5066" s="13" t="str">
        <f t="shared" si="79"/>
        <v>http://dodappwlsprd2.cloud.pge.com:8003/ilis_rpt/dailyeventlogdetail.jsp?odbeventlogid=19-0025739&amp;numberofmonths=24&amp;showchangehistorylog=1</v>
      </c>
      <c r="B5066" s="14" t="str">
        <f>HYPERLINK(A5066,V5066)</f>
        <v>19-0025739</v>
      </c>
      <c r="C5066" t="s">
        <v>5826</v>
      </c>
      <c r="D5066" t="s">
        <v>2859</v>
      </c>
      <c r="E5066" t="s">
        <v>40</v>
      </c>
      <c r="F5066" t="s">
        <v>5886</v>
      </c>
      <c r="G5066" s="2">
        <v>103271101</v>
      </c>
      <c r="H5066" t="s">
        <v>42</v>
      </c>
      <c r="I5066" s="3">
        <v>1378</v>
      </c>
      <c r="J5066">
        <v>20190218</v>
      </c>
      <c r="K5066" s="4">
        <v>1733</v>
      </c>
      <c r="L5066">
        <v>318156</v>
      </c>
      <c r="M5066" s="5">
        <v>4179</v>
      </c>
      <c r="N5066" t="s">
        <v>43</v>
      </c>
      <c r="O5066" t="s">
        <v>44</v>
      </c>
      <c r="P5066" t="s">
        <v>45</v>
      </c>
      <c r="Q5066" s="5">
        <v>29</v>
      </c>
      <c r="R5066" s="5">
        <v>47527</v>
      </c>
      <c r="S5066" t="s">
        <v>463</v>
      </c>
      <c r="T5066" t="s">
        <v>47</v>
      </c>
      <c r="U5066" t="s">
        <v>48</v>
      </c>
      <c r="V5066" t="s">
        <v>6391</v>
      </c>
      <c r="W5066" t="s">
        <v>50</v>
      </c>
      <c r="X5066" t="s">
        <v>51</v>
      </c>
      <c r="Y5066">
        <v>0</v>
      </c>
      <c r="Z5066" t="s">
        <v>94</v>
      </c>
      <c r="AA5066">
        <v>2019</v>
      </c>
      <c r="AB5066" t="s">
        <v>86</v>
      </c>
      <c r="AC5066" t="s">
        <v>54</v>
      </c>
      <c r="AD5066" t="s">
        <v>462</v>
      </c>
      <c r="AE5066">
        <v>1418783</v>
      </c>
      <c r="AF5066" t="s">
        <v>56</v>
      </c>
      <c r="AG5066" t="s">
        <v>57</v>
      </c>
      <c r="AH5066" t="s">
        <v>52</v>
      </c>
      <c r="AI5066" t="s">
        <v>52</v>
      </c>
    </row>
    <row r="5067" spans="1:35" x14ac:dyDescent="0.25">
      <c r="A5067" s="13" t="str">
        <f t="shared" si="79"/>
        <v>http://dodappwlsprd2.cloud.pge.com:8003/ilis_rpt/dailyeventlogdetail.jsp?odbeventlogid=19-0025571&amp;numberofmonths=24&amp;showchangehistorylog=1</v>
      </c>
      <c r="B5067" s="14" t="str">
        <f>HYPERLINK(A5067,V5067)</f>
        <v>19-0025571</v>
      </c>
      <c r="C5067" t="s">
        <v>5826</v>
      </c>
      <c r="D5067" t="s">
        <v>2859</v>
      </c>
      <c r="E5067" t="s">
        <v>40</v>
      </c>
      <c r="F5067" t="s">
        <v>5878</v>
      </c>
      <c r="G5067" s="2">
        <v>102931103</v>
      </c>
      <c r="H5067" t="s">
        <v>496</v>
      </c>
      <c r="I5067" s="3" t="s">
        <v>6392</v>
      </c>
      <c r="J5067">
        <v>20190218</v>
      </c>
      <c r="K5067" s="4">
        <v>938</v>
      </c>
      <c r="L5067">
        <v>317383</v>
      </c>
      <c r="M5067" s="5">
        <v>232</v>
      </c>
      <c r="N5067" t="s">
        <v>43</v>
      </c>
      <c r="O5067" t="s">
        <v>44</v>
      </c>
      <c r="P5067" t="s">
        <v>45</v>
      </c>
      <c r="Q5067" s="5">
        <v>2</v>
      </c>
      <c r="R5067" s="5">
        <v>464</v>
      </c>
      <c r="S5067" t="s">
        <v>463</v>
      </c>
      <c r="T5067" t="s">
        <v>78</v>
      </c>
      <c r="U5067" t="s">
        <v>48</v>
      </c>
      <c r="V5067" t="s">
        <v>6393</v>
      </c>
      <c r="W5067" t="s">
        <v>50</v>
      </c>
      <c r="X5067" t="s">
        <v>51</v>
      </c>
      <c r="Y5067">
        <v>0</v>
      </c>
      <c r="Z5067" t="s">
        <v>94</v>
      </c>
      <c r="AA5067">
        <v>2019</v>
      </c>
      <c r="AB5067" t="s">
        <v>86</v>
      </c>
      <c r="AC5067" t="s">
        <v>54</v>
      </c>
      <c r="AD5067" t="s">
        <v>55</v>
      </c>
      <c r="AE5067">
        <v>1418620</v>
      </c>
      <c r="AF5067" t="s">
        <v>80</v>
      </c>
      <c r="AG5067" t="s">
        <v>57</v>
      </c>
      <c r="AH5067" t="s">
        <v>52</v>
      </c>
      <c r="AI5067" t="s">
        <v>52</v>
      </c>
    </row>
    <row r="5068" spans="1:35" x14ac:dyDescent="0.25">
      <c r="A5068" s="13" t="str">
        <f t="shared" si="79"/>
        <v>http://dodappwlsprd2.cloud.pge.com:8003/ilis_rpt/dailyeventlogdetail.jsp?odbeventlogid=19-0025635&amp;numberofmonths=24&amp;showchangehistorylog=1</v>
      </c>
      <c r="B5068" s="14" t="str">
        <f>HYPERLINK(A5068,V5068)</f>
        <v>19-0025635</v>
      </c>
      <c r="C5068" t="s">
        <v>5826</v>
      </c>
      <c r="D5068" t="s">
        <v>2859</v>
      </c>
      <c r="E5068" t="s">
        <v>40</v>
      </c>
      <c r="F5068" t="s">
        <v>5878</v>
      </c>
      <c r="G5068" s="2">
        <v>102931103</v>
      </c>
      <c r="H5068" t="s">
        <v>496</v>
      </c>
      <c r="I5068" s="3" t="s">
        <v>6394</v>
      </c>
      <c r="J5068">
        <v>20190218</v>
      </c>
      <c r="K5068" s="4">
        <v>1134</v>
      </c>
      <c r="L5068">
        <v>317678</v>
      </c>
      <c r="M5068" s="5">
        <v>431</v>
      </c>
      <c r="N5068" t="s">
        <v>43</v>
      </c>
      <c r="O5068" t="s">
        <v>44</v>
      </c>
      <c r="P5068" t="s">
        <v>45</v>
      </c>
      <c r="Q5068" s="5">
        <v>6</v>
      </c>
      <c r="R5068" s="5">
        <v>2586</v>
      </c>
      <c r="S5068" t="s">
        <v>463</v>
      </c>
      <c r="T5068" t="s">
        <v>47</v>
      </c>
      <c r="U5068" t="s">
        <v>48</v>
      </c>
      <c r="V5068" t="s">
        <v>6395</v>
      </c>
      <c r="W5068" t="s">
        <v>50</v>
      </c>
      <c r="X5068" t="s">
        <v>51</v>
      </c>
      <c r="Y5068">
        <v>0</v>
      </c>
      <c r="Z5068" t="s">
        <v>94</v>
      </c>
      <c r="AA5068">
        <v>2019</v>
      </c>
      <c r="AB5068" t="s">
        <v>86</v>
      </c>
      <c r="AC5068" t="s">
        <v>54</v>
      </c>
      <c r="AD5068" t="s">
        <v>64</v>
      </c>
      <c r="AE5068">
        <v>1418685</v>
      </c>
      <c r="AF5068" t="s">
        <v>56</v>
      </c>
      <c r="AG5068" t="s">
        <v>57</v>
      </c>
      <c r="AH5068" t="s">
        <v>52</v>
      </c>
      <c r="AI5068" t="s">
        <v>52</v>
      </c>
    </row>
    <row r="5069" spans="1:35" x14ac:dyDescent="0.25">
      <c r="A5069" s="13" t="str">
        <f t="shared" si="79"/>
        <v>http://dodappwlsprd2.cloud.pge.com:8003/ilis_rpt/dailyeventlogdetail.jsp?odbeventlogid=19-0025709&amp;numberofmonths=24&amp;showchangehistorylog=1</v>
      </c>
      <c r="B5069" s="14" t="str">
        <f>HYPERLINK(A5069,V5069)</f>
        <v>19-0025709</v>
      </c>
      <c r="C5069" t="s">
        <v>5826</v>
      </c>
      <c r="D5069" t="s">
        <v>2859</v>
      </c>
      <c r="E5069" t="s">
        <v>59</v>
      </c>
      <c r="F5069" t="s">
        <v>5960</v>
      </c>
      <c r="G5069" s="2">
        <v>103451101</v>
      </c>
      <c r="H5069" t="s">
        <v>72</v>
      </c>
      <c r="I5069" s="3" t="s">
        <v>3616</v>
      </c>
      <c r="J5069">
        <v>20190218</v>
      </c>
      <c r="K5069" s="4">
        <v>1410</v>
      </c>
      <c r="L5069">
        <v>317765</v>
      </c>
      <c r="M5069" s="5">
        <v>1268</v>
      </c>
      <c r="N5069" t="s">
        <v>43</v>
      </c>
      <c r="O5069" t="s">
        <v>44</v>
      </c>
      <c r="P5069" t="s">
        <v>45</v>
      </c>
      <c r="Q5069" s="5">
        <v>19</v>
      </c>
      <c r="R5069" s="5">
        <v>24092</v>
      </c>
      <c r="S5069" t="s">
        <v>463</v>
      </c>
      <c r="T5069" t="s">
        <v>78</v>
      </c>
      <c r="U5069" t="s">
        <v>48</v>
      </c>
      <c r="V5069" t="s">
        <v>6396</v>
      </c>
      <c r="W5069" t="s">
        <v>50</v>
      </c>
      <c r="X5069" t="s">
        <v>51</v>
      </c>
      <c r="Y5069">
        <v>0</v>
      </c>
      <c r="Z5069" t="s">
        <v>94</v>
      </c>
      <c r="AA5069">
        <v>2019</v>
      </c>
      <c r="AB5069" t="s">
        <v>86</v>
      </c>
      <c r="AC5069" t="s">
        <v>54</v>
      </c>
      <c r="AD5069" t="s">
        <v>55</v>
      </c>
      <c r="AE5069">
        <v>1418755</v>
      </c>
      <c r="AF5069" t="s">
        <v>80</v>
      </c>
      <c r="AG5069" t="s">
        <v>57</v>
      </c>
      <c r="AH5069" t="s">
        <v>52</v>
      </c>
      <c r="AI5069" t="s">
        <v>54</v>
      </c>
    </row>
    <row r="5070" spans="1:35" x14ac:dyDescent="0.25">
      <c r="A5070" s="13" t="str">
        <f t="shared" si="79"/>
        <v>http://dodappwlsprd2.cloud.pge.com:8003/ilis_rpt/dailyeventlogdetail.jsp?odbeventlogid=19-0025722&amp;numberofmonths=24&amp;showchangehistorylog=1</v>
      </c>
      <c r="B5070" s="14" t="str">
        <f>HYPERLINK(A5070,V5070)</f>
        <v>19-0025722</v>
      </c>
      <c r="C5070" t="s">
        <v>5826</v>
      </c>
      <c r="D5070" t="s">
        <v>2859</v>
      </c>
      <c r="E5070" t="s">
        <v>59</v>
      </c>
      <c r="F5070" t="s">
        <v>5880</v>
      </c>
      <c r="G5070" s="2">
        <v>103031101</v>
      </c>
      <c r="H5070" t="s">
        <v>61</v>
      </c>
      <c r="I5070" s="3">
        <v>17119</v>
      </c>
      <c r="J5070">
        <v>20190218</v>
      </c>
      <c r="K5070" s="4">
        <v>1530</v>
      </c>
      <c r="L5070">
        <v>317976</v>
      </c>
      <c r="M5070" s="5">
        <v>288</v>
      </c>
      <c r="N5070" t="s">
        <v>43</v>
      </c>
      <c r="O5070" t="s">
        <v>83</v>
      </c>
      <c r="P5070" t="s">
        <v>84</v>
      </c>
      <c r="Q5070" s="5">
        <v>44</v>
      </c>
      <c r="R5070" s="5">
        <v>12672</v>
      </c>
      <c r="S5070" t="s">
        <v>463</v>
      </c>
      <c r="T5070" t="s">
        <v>47</v>
      </c>
      <c r="U5070" t="s">
        <v>48</v>
      </c>
      <c r="V5070" t="s">
        <v>6397</v>
      </c>
      <c r="W5070" t="s">
        <v>50</v>
      </c>
      <c r="X5070" t="s">
        <v>51</v>
      </c>
      <c r="Y5070">
        <v>0</v>
      </c>
      <c r="Z5070" t="s">
        <v>94</v>
      </c>
      <c r="AA5070">
        <v>2019</v>
      </c>
      <c r="AB5070" t="s">
        <v>86</v>
      </c>
      <c r="AC5070" t="s">
        <v>54</v>
      </c>
      <c r="AD5070" t="s">
        <v>87</v>
      </c>
      <c r="AE5070">
        <v>1418768</v>
      </c>
      <c r="AF5070" t="s">
        <v>56</v>
      </c>
      <c r="AG5070" t="s">
        <v>57</v>
      </c>
      <c r="AH5070" t="s">
        <v>52</v>
      </c>
      <c r="AI5070" t="s">
        <v>52</v>
      </c>
    </row>
    <row r="5071" spans="1:35" x14ac:dyDescent="0.25">
      <c r="A5071" s="13" t="str">
        <f t="shared" si="79"/>
        <v>http://dodappwlsprd2.cloud.pge.com:8003/ilis_rpt/dailyeventlogdetail.jsp?odbeventlogid=19-0025567&amp;numberofmonths=24&amp;showchangehistorylog=1</v>
      </c>
      <c r="B5071" s="14" t="str">
        <f>HYPERLINK(A5071,V5071)</f>
        <v>19-0025567</v>
      </c>
      <c r="C5071" t="s">
        <v>5826</v>
      </c>
      <c r="D5071" t="s">
        <v>2859</v>
      </c>
      <c r="E5071" t="s">
        <v>40</v>
      </c>
      <c r="F5071" t="s">
        <v>6003</v>
      </c>
      <c r="G5071" s="2">
        <v>103461102</v>
      </c>
      <c r="H5071" t="s">
        <v>61</v>
      </c>
      <c r="I5071" s="3">
        <v>2005</v>
      </c>
      <c r="J5071">
        <v>20190218</v>
      </c>
      <c r="K5071" s="4">
        <v>928</v>
      </c>
      <c r="L5071">
        <v>317372</v>
      </c>
      <c r="M5071" s="5">
        <v>3203</v>
      </c>
      <c r="N5071" t="s">
        <v>43</v>
      </c>
      <c r="O5071" t="s">
        <v>44</v>
      </c>
      <c r="P5071" t="s">
        <v>111</v>
      </c>
      <c r="Q5071" s="5">
        <v>3</v>
      </c>
      <c r="R5071" s="5">
        <v>9609</v>
      </c>
      <c r="S5071" t="s">
        <v>463</v>
      </c>
      <c r="T5071" t="s">
        <v>47</v>
      </c>
      <c r="U5071" t="s">
        <v>48</v>
      </c>
      <c r="V5071" t="s">
        <v>6398</v>
      </c>
      <c r="W5071" t="s">
        <v>50</v>
      </c>
      <c r="X5071" t="s">
        <v>51</v>
      </c>
      <c r="Y5071">
        <v>0</v>
      </c>
      <c r="Z5071" t="s">
        <v>94</v>
      </c>
      <c r="AA5071">
        <v>2019</v>
      </c>
      <c r="AB5071" t="s">
        <v>86</v>
      </c>
      <c r="AC5071" t="s">
        <v>54</v>
      </c>
      <c r="AD5071" t="s">
        <v>55</v>
      </c>
      <c r="AE5071">
        <v>1418614</v>
      </c>
      <c r="AF5071" t="s">
        <v>56</v>
      </c>
      <c r="AG5071" t="s">
        <v>57</v>
      </c>
      <c r="AH5071" t="s">
        <v>52</v>
      </c>
      <c r="AI5071" t="s">
        <v>54</v>
      </c>
    </row>
    <row r="5072" spans="1:35" x14ac:dyDescent="0.25">
      <c r="A5072" s="13" t="str">
        <f t="shared" si="79"/>
        <v>http://dodappwlsprd2.cloud.pge.com:8003/ilis_rpt/dailyeventlogdetail.jsp?odbeventlogid=19-0025680&amp;numberofmonths=24&amp;showchangehistorylog=1</v>
      </c>
      <c r="B5072" s="14" t="str">
        <f>HYPERLINK(A5072,V5072)</f>
        <v>19-0025680</v>
      </c>
      <c r="C5072" t="s">
        <v>5826</v>
      </c>
      <c r="D5072" t="s">
        <v>2859</v>
      </c>
      <c r="E5072" t="s">
        <v>59</v>
      </c>
      <c r="F5072" t="s">
        <v>5858</v>
      </c>
      <c r="G5072" s="2">
        <v>103601101</v>
      </c>
      <c r="H5072" t="s">
        <v>61</v>
      </c>
      <c r="I5072" s="3">
        <v>7653</v>
      </c>
      <c r="J5072">
        <v>20190218</v>
      </c>
      <c r="K5072" s="4">
        <v>1314</v>
      </c>
      <c r="L5072">
        <v>317692</v>
      </c>
      <c r="M5072" s="5">
        <v>3044</v>
      </c>
      <c r="N5072" t="s">
        <v>43</v>
      </c>
      <c r="O5072" t="s">
        <v>44</v>
      </c>
      <c r="P5072" t="s">
        <v>45</v>
      </c>
      <c r="Q5072" s="5">
        <v>12</v>
      </c>
      <c r="R5072" s="5">
        <v>8298</v>
      </c>
      <c r="S5072" t="s">
        <v>463</v>
      </c>
      <c r="T5072" t="s">
        <v>47</v>
      </c>
      <c r="U5072" t="s">
        <v>48</v>
      </c>
      <c r="V5072" t="s">
        <v>6399</v>
      </c>
      <c r="W5072" t="s">
        <v>50</v>
      </c>
      <c r="X5072" t="s">
        <v>51</v>
      </c>
      <c r="Y5072">
        <v>0</v>
      </c>
      <c r="Z5072" t="s">
        <v>94</v>
      </c>
      <c r="AA5072">
        <v>2019</v>
      </c>
      <c r="AB5072" t="s">
        <v>86</v>
      </c>
      <c r="AC5072" t="s">
        <v>54</v>
      </c>
      <c r="AD5072" t="s">
        <v>87</v>
      </c>
      <c r="AE5072">
        <v>1418725</v>
      </c>
      <c r="AF5072" t="s">
        <v>56</v>
      </c>
      <c r="AG5072" t="s">
        <v>57</v>
      </c>
      <c r="AH5072" t="s">
        <v>52</v>
      </c>
      <c r="AI5072" t="s">
        <v>52</v>
      </c>
    </row>
    <row r="5073" spans="1:35" x14ac:dyDescent="0.25">
      <c r="A5073" s="13" t="str">
        <f t="shared" si="79"/>
        <v>http://dodappwlsprd2.cloud.pge.com:8003/ilis_rpt/dailyeventlogdetail.jsp?odbeventlogid=19-0025562&amp;numberofmonths=24&amp;showchangehistorylog=1</v>
      </c>
      <c r="B5073" s="14" t="str">
        <f>HYPERLINK(A5073,V5073)</f>
        <v>19-0025562</v>
      </c>
      <c r="C5073" t="s">
        <v>5826</v>
      </c>
      <c r="D5073" t="s">
        <v>2859</v>
      </c>
      <c r="E5073" t="s">
        <v>40</v>
      </c>
      <c r="F5073" t="s">
        <v>6021</v>
      </c>
      <c r="G5073" s="2">
        <v>102911107</v>
      </c>
      <c r="H5073" t="s">
        <v>72</v>
      </c>
      <c r="I5073" s="3" t="s">
        <v>6400</v>
      </c>
      <c r="J5073">
        <v>20190218</v>
      </c>
      <c r="K5073" s="4">
        <v>831</v>
      </c>
      <c r="L5073">
        <v>317327</v>
      </c>
      <c r="M5073" s="5">
        <v>524</v>
      </c>
      <c r="N5073" t="s">
        <v>43</v>
      </c>
      <c r="O5073" t="s">
        <v>44</v>
      </c>
      <c r="P5073" t="s">
        <v>111</v>
      </c>
      <c r="Q5073" s="5">
        <v>522</v>
      </c>
      <c r="R5073" s="5">
        <v>75415</v>
      </c>
      <c r="S5073" t="s">
        <v>463</v>
      </c>
      <c r="T5073" t="s">
        <v>47</v>
      </c>
      <c r="U5073" t="s">
        <v>48</v>
      </c>
      <c r="V5073" t="s">
        <v>6401</v>
      </c>
      <c r="W5073" t="s">
        <v>50</v>
      </c>
      <c r="X5073" t="s">
        <v>51</v>
      </c>
      <c r="Y5073">
        <v>0</v>
      </c>
      <c r="Z5073" t="s">
        <v>94</v>
      </c>
      <c r="AA5073">
        <v>2019</v>
      </c>
      <c r="AB5073" t="s">
        <v>86</v>
      </c>
      <c r="AC5073" t="s">
        <v>54</v>
      </c>
      <c r="AD5073" t="s">
        <v>64</v>
      </c>
      <c r="AE5073">
        <v>1418608</v>
      </c>
      <c r="AF5073" t="s">
        <v>56</v>
      </c>
      <c r="AG5073" t="s">
        <v>57</v>
      </c>
      <c r="AH5073" t="s">
        <v>52</v>
      </c>
      <c r="AI5073" t="s">
        <v>52</v>
      </c>
    </row>
    <row r="5074" spans="1:35" x14ac:dyDescent="0.25">
      <c r="A5074" s="13" t="str">
        <f t="shared" si="79"/>
        <v>http://dodappwlsprd2.cloud.pge.com:8003/ilis_rpt/dailyeventlogdetail.jsp?odbeventlogid=19-0026130&amp;numberofmonths=24&amp;showchangehistorylog=1</v>
      </c>
      <c r="B5074" s="14" t="str">
        <f>HYPERLINK(A5074,V5074)</f>
        <v>19-0026130</v>
      </c>
      <c r="C5074" t="s">
        <v>5826</v>
      </c>
      <c r="D5074" t="s">
        <v>2859</v>
      </c>
      <c r="E5074" t="s">
        <v>40</v>
      </c>
      <c r="F5074" t="s">
        <v>5878</v>
      </c>
      <c r="G5074" s="2">
        <v>102931103</v>
      </c>
      <c r="H5074" t="s">
        <v>496</v>
      </c>
      <c r="I5074" s="3" t="s">
        <v>6402</v>
      </c>
      <c r="J5074">
        <v>20190219</v>
      </c>
      <c r="K5074" s="4">
        <v>1138</v>
      </c>
      <c r="L5074">
        <v>318968</v>
      </c>
      <c r="M5074" s="5">
        <v>357</v>
      </c>
      <c r="N5074" t="s">
        <v>43</v>
      </c>
      <c r="O5074" t="s">
        <v>44</v>
      </c>
      <c r="P5074" t="s">
        <v>45</v>
      </c>
      <c r="Q5074" s="5">
        <v>6</v>
      </c>
      <c r="R5074" s="5">
        <v>2142</v>
      </c>
      <c r="S5074" t="s">
        <v>463</v>
      </c>
      <c r="T5074" t="s">
        <v>47</v>
      </c>
      <c r="U5074" t="s">
        <v>66</v>
      </c>
      <c r="V5074" t="s">
        <v>6403</v>
      </c>
      <c r="W5074" t="s">
        <v>50</v>
      </c>
      <c r="X5074" t="s">
        <v>51</v>
      </c>
      <c r="Y5074">
        <v>0</v>
      </c>
      <c r="Z5074" t="s">
        <v>94</v>
      </c>
      <c r="AA5074">
        <v>2019</v>
      </c>
      <c r="AB5074" t="s">
        <v>86</v>
      </c>
      <c r="AC5074" t="s">
        <v>54</v>
      </c>
      <c r="AD5074" t="s">
        <v>55</v>
      </c>
      <c r="AE5074">
        <v>1419008</v>
      </c>
      <c r="AF5074" t="s">
        <v>56</v>
      </c>
      <c r="AG5074" t="s">
        <v>57</v>
      </c>
      <c r="AH5074" t="s">
        <v>52</v>
      </c>
      <c r="AI5074" t="s">
        <v>52</v>
      </c>
    </row>
    <row r="5075" spans="1:35" x14ac:dyDescent="0.25">
      <c r="A5075" s="13" t="str">
        <f t="shared" si="79"/>
        <v>http://dodappwlsprd2.cloud.pge.com:8003/ilis_rpt/dailyeventlogdetail.jsp?odbeventlogid=19-0025881&amp;numberofmonths=24&amp;showchangehistorylog=1</v>
      </c>
      <c r="B5075" s="14" t="str">
        <f>HYPERLINK(A5075,V5075)</f>
        <v>19-0025881</v>
      </c>
      <c r="C5075" t="s">
        <v>5826</v>
      </c>
      <c r="D5075" t="s">
        <v>2859</v>
      </c>
      <c r="E5075" t="s">
        <v>59</v>
      </c>
      <c r="F5075" t="s">
        <v>5960</v>
      </c>
      <c r="G5075" s="2">
        <v>103451101</v>
      </c>
      <c r="H5075" t="s">
        <v>120</v>
      </c>
      <c r="I5075" s="3" t="s">
        <v>6404</v>
      </c>
      <c r="J5075">
        <v>20190219</v>
      </c>
      <c r="K5075" s="4">
        <v>820</v>
      </c>
      <c r="L5075">
        <v>318432</v>
      </c>
      <c r="M5075" s="5">
        <v>280</v>
      </c>
      <c r="N5075" t="s">
        <v>43</v>
      </c>
      <c r="O5075" t="s">
        <v>83</v>
      </c>
      <c r="P5075" t="s">
        <v>303</v>
      </c>
      <c r="Q5075" s="5">
        <v>1</v>
      </c>
      <c r="R5075" s="5">
        <v>280</v>
      </c>
      <c r="S5075" t="s">
        <v>463</v>
      </c>
      <c r="T5075" t="s">
        <v>47</v>
      </c>
      <c r="U5075" t="s">
        <v>48</v>
      </c>
      <c r="V5075" t="s">
        <v>6405</v>
      </c>
      <c r="W5075" t="s">
        <v>50</v>
      </c>
      <c r="X5075" t="s">
        <v>51</v>
      </c>
      <c r="Y5075">
        <v>0</v>
      </c>
      <c r="Z5075" t="s">
        <v>94</v>
      </c>
      <c r="AA5075">
        <v>2019</v>
      </c>
      <c r="AB5075" t="s">
        <v>86</v>
      </c>
      <c r="AC5075" t="s">
        <v>54</v>
      </c>
      <c r="AD5075" t="s">
        <v>462</v>
      </c>
      <c r="AE5075">
        <v>1418902</v>
      </c>
      <c r="AF5075" t="s">
        <v>56</v>
      </c>
      <c r="AG5075" t="s">
        <v>57</v>
      </c>
      <c r="AH5075" t="s">
        <v>52</v>
      </c>
      <c r="AI5075" t="s">
        <v>52</v>
      </c>
    </row>
    <row r="5076" spans="1:35" x14ac:dyDescent="0.25">
      <c r="A5076" s="13" t="str">
        <f t="shared" si="79"/>
        <v>http://dodappwlsprd2.cloud.pge.com:8003/ilis_rpt/dailyeventlogdetail.jsp?odbeventlogid=19-0026115&amp;numberofmonths=24&amp;showchangehistorylog=1</v>
      </c>
      <c r="B5076" s="14" t="str">
        <f>HYPERLINK(A5076,V5076)</f>
        <v>19-0026115</v>
      </c>
      <c r="C5076" t="s">
        <v>5826</v>
      </c>
      <c r="D5076" t="s">
        <v>2859</v>
      </c>
      <c r="E5076" t="s">
        <v>59</v>
      </c>
      <c r="F5076" t="s">
        <v>5868</v>
      </c>
      <c r="G5076" s="2">
        <v>102831104</v>
      </c>
      <c r="H5076" t="s">
        <v>61</v>
      </c>
      <c r="I5076" s="3">
        <v>1365</v>
      </c>
      <c r="J5076">
        <v>20190219</v>
      </c>
      <c r="K5076" s="4">
        <v>1404</v>
      </c>
      <c r="L5076">
        <v>318938</v>
      </c>
      <c r="M5076" s="5">
        <v>546</v>
      </c>
      <c r="N5076" t="s">
        <v>43</v>
      </c>
      <c r="O5076" t="s">
        <v>44</v>
      </c>
      <c r="P5076" t="s">
        <v>45</v>
      </c>
      <c r="Q5076" s="5">
        <v>6</v>
      </c>
      <c r="R5076" s="5">
        <v>3276</v>
      </c>
      <c r="S5076" t="s">
        <v>463</v>
      </c>
      <c r="T5076" t="s">
        <v>47</v>
      </c>
      <c r="U5076" t="s">
        <v>48</v>
      </c>
      <c r="V5076" t="s">
        <v>6406</v>
      </c>
      <c r="W5076" t="s">
        <v>50</v>
      </c>
      <c r="X5076" t="s">
        <v>51</v>
      </c>
      <c r="Y5076">
        <v>0</v>
      </c>
      <c r="Z5076" t="s">
        <v>94</v>
      </c>
      <c r="AA5076">
        <v>2019</v>
      </c>
      <c r="AB5076" t="s">
        <v>86</v>
      </c>
      <c r="AC5076" t="s">
        <v>54</v>
      </c>
      <c r="AD5076" t="s">
        <v>87</v>
      </c>
      <c r="AE5076">
        <v>1419000</v>
      </c>
      <c r="AF5076" t="s">
        <v>56</v>
      </c>
      <c r="AG5076" t="s">
        <v>57</v>
      </c>
      <c r="AH5076" t="s">
        <v>52</v>
      </c>
      <c r="AI5076" t="s">
        <v>52</v>
      </c>
    </row>
    <row r="5077" spans="1:35" x14ac:dyDescent="0.25">
      <c r="A5077" s="13" t="str">
        <f t="shared" si="79"/>
        <v>http://dodappwlsprd2.cloud.pge.com:8003/ilis_rpt/dailyeventlogdetail.jsp?odbeventlogid=19-0025899&amp;numberofmonths=24&amp;showchangehistorylog=1</v>
      </c>
      <c r="B5077" s="14" t="str">
        <f>HYPERLINK(A5077,V5077)</f>
        <v>19-0025899</v>
      </c>
      <c r="C5077" t="s">
        <v>5826</v>
      </c>
      <c r="D5077" t="s">
        <v>2859</v>
      </c>
      <c r="E5077" t="s">
        <v>40</v>
      </c>
      <c r="F5077" t="s">
        <v>5901</v>
      </c>
      <c r="G5077" s="2">
        <v>103561101</v>
      </c>
      <c r="H5077" t="s">
        <v>496</v>
      </c>
      <c r="I5077" s="3" t="s">
        <v>6407</v>
      </c>
      <c r="J5077">
        <v>20190219</v>
      </c>
      <c r="K5077" s="4">
        <v>840</v>
      </c>
      <c r="L5077">
        <v>318468</v>
      </c>
      <c r="M5077" s="5">
        <v>630</v>
      </c>
      <c r="N5077" t="s">
        <v>43</v>
      </c>
      <c r="O5077" t="s">
        <v>44</v>
      </c>
      <c r="P5077" t="s">
        <v>45</v>
      </c>
      <c r="Q5077" s="5">
        <v>1</v>
      </c>
      <c r="R5077" s="5">
        <v>630</v>
      </c>
      <c r="S5077" t="s">
        <v>463</v>
      </c>
      <c r="T5077" t="s">
        <v>78</v>
      </c>
      <c r="U5077" t="s">
        <v>48</v>
      </c>
      <c r="V5077" t="s">
        <v>6408</v>
      </c>
      <c r="W5077" t="s">
        <v>50</v>
      </c>
      <c r="X5077" t="s">
        <v>51</v>
      </c>
      <c r="Y5077">
        <v>0</v>
      </c>
      <c r="Z5077" t="s">
        <v>94</v>
      </c>
      <c r="AA5077">
        <v>2019</v>
      </c>
      <c r="AB5077" t="s">
        <v>86</v>
      </c>
      <c r="AC5077" t="s">
        <v>54</v>
      </c>
      <c r="AD5077" t="s">
        <v>55</v>
      </c>
      <c r="AE5077">
        <v>1418908</v>
      </c>
      <c r="AF5077" t="s">
        <v>80</v>
      </c>
      <c r="AG5077" t="s">
        <v>57</v>
      </c>
      <c r="AH5077" t="s">
        <v>52</v>
      </c>
      <c r="AI5077" t="s">
        <v>52</v>
      </c>
    </row>
    <row r="5078" spans="1:35" x14ac:dyDescent="0.25">
      <c r="A5078" s="13" t="str">
        <f t="shared" si="79"/>
        <v>http://dodappwlsprd2.cloud.pge.com:8003/ilis_rpt/dailyeventlogdetail.jsp?odbeventlogid=19-0026565&amp;numberofmonths=24&amp;showchangehistorylog=1</v>
      </c>
      <c r="B5078" s="14" t="str">
        <f>HYPERLINK(A5078,V5078)</f>
        <v>19-0026565</v>
      </c>
      <c r="C5078" t="s">
        <v>5826</v>
      </c>
      <c r="D5078" t="s">
        <v>2859</v>
      </c>
      <c r="E5078" t="s">
        <v>40</v>
      </c>
      <c r="F5078" t="s">
        <v>5894</v>
      </c>
      <c r="G5078" s="2">
        <v>103351104</v>
      </c>
      <c r="H5078" t="s">
        <v>61</v>
      </c>
      <c r="I5078" s="3">
        <v>4557</v>
      </c>
      <c r="J5078">
        <v>20190220</v>
      </c>
      <c r="K5078" s="4">
        <v>1505</v>
      </c>
      <c r="L5078">
        <v>319618</v>
      </c>
      <c r="M5078" s="5">
        <v>209</v>
      </c>
      <c r="N5078" t="s">
        <v>43</v>
      </c>
      <c r="O5078" t="s">
        <v>89</v>
      </c>
      <c r="P5078" t="s">
        <v>455</v>
      </c>
      <c r="Q5078" s="5">
        <v>7</v>
      </c>
      <c r="R5078" s="5">
        <v>1463</v>
      </c>
      <c r="S5078" t="s">
        <v>471</v>
      </c>
      <c r="T5078" t="s">
        <v>106</v>
      </c>
      <c r="U5078" t="s">
        <v>48</v>
      </c>
      <c r="V5078" t="s">
        <v>6409</v>
      </c>
      <c r="W5078" t="s">
        <v>50</v>
      </c>
      <c r="X5078" t="s">
        <v>51</v>
      </c>
      <c r="Y5078">
        <v>0</v>
      </c>
      <c r="Z5078" t="s">
        <v>94</v>
      </c>
      <c r="AA5078">
        <v>2019</v>
      </c>
      <c r="AB5078" t="s">
        <v>86</v>
      </c>
      <c r="AC5078" t="s">
        <v>54</v>
      </c>
      <c r="AD5078" t="s">
        <v>55</v>
      </c>
      <c r="AE5078">
        <v>1419243</v>
      </c>
      <c r="AF5078" t="s">
        <v>108</v>
      </c>
      <c r="AG5078" t="s">
        <v>57</v>
      </c>
      <c r="AH5078" t="s">
        <v>52</v>
      </c>
      <c r="AI5078" t="s">
        <v>54</v>
      </c>
    </row>
    <row r="5079" spans="1:35" x14ac:dyDescent="0.25">
      <c r="A5079" s="13" t="str">
        <f t="shared" si="79"/>
        <v>http://dodappwlsprd2.cloud.pge.com:8003/ilis_rpt/dailyeventlogdetail.jsp?odbeventlogid=19-0026546&amp;numberofmonths=24&amp;showchangehistorylog=1</v>
      </c>
      <c r="B5079" s="14" t="str">
        <f>HYPERLINK(A5079,V5079)</f>
        <v>19-0026546</v>
      </c>
      <c r="C5079" t="s">
        <v>5826</v>
      </c>
      <c r="D5079" t="s">
        <v>2859</v>
      </c>
      <c r="E5079" t="s">
        <v>40</v>
      </c>
      <c r="F5079" t="s">
        <v>6410</v>
      </c>
      <c r="G5079" s="2">
        <v>103441103</v>
      </c>
      <c r="H5079" t="s">
        <v>496</v>
      </c>
      <c r="I5079" s="3" t="s">
        <v>6411</v>
      </c>
      <c r="J5079">
        <v>20190220</v>
      </c>
      <c r="K5079" s="4">
        <v>1440</v>
      </c>
      <c r="L5079">
        <v>319841</v>
      </c>
      <c r="M5079" s="5">
        <v>176</v>
      </c>
      <c r="N5079" t="s">
        <v>43</v>
      </c>
      <c r="O5079" t="s">
        <v>44</v>
      </c>
      <c r="P5079" t="s">
        <v>45</v>
      </c>
      <c r="Q5079" s="5">
        <v>1</v>
      </c>
      <c r="R5079" s="5">
        <v>176</v>
      </c>
      <c r="S5079" t="s">
        <v>474</v>
      </c>
      <c r="T5079" t="s">
        <v>47</v>
      </c>
      <c r="U5079" t="s">
        <v>48</v>
      </c>
      <c r="V5079" t="s">
        <v>6412</v>
      </c>
      <c r="W5079" t="s">
        <v>50</v>
      </c>
      <c r="X5079" t="s">
        <v>51</v>
      </c>
      <c r="Y5079">
        <v>0</v>
      </c>
      <c r="Z5079" t="s">
        <v>94</v>
      </c>
      <c r="AA5079">
        <v>2019</v>
      </c>
      <c r="AB5079" t="s">
        <v>86</v>
      </c>
      <c r="AC5079" t="s">
        <v>54</v>
      </c>
      <c r="AD5079" t="s">
        <v>55</v>
      </c>
      <c r="AE5079">
        <v>1419240</v>
      </c>
      <c r="AF5079" t="s">
        <v>56</v>
      </c>
      <c r="AG5079" t="s">
        <v>57</v>
      </c>
      <c r="AH5079" t="s">
        <v>52</v>
      </c>
      <c r="AI5079" t="s">
        <v>54</v>
      </c>
    </row>
    <row r="5080" spans="1:35" x14ac:dyDescent="0.25">
      <c r="A5080" s="13" t="str">
        <f t="shared" si="79"/>
        <v>http://dodappwlsprd2.cloud.pge.com:8003/ilis_rpt/dailyeventlogdetail.jsp?odbeventlogid=19-0026435&amp;numberofmonths=24&amp;showchangehistorylog=1</v>
      </c>
      <c r="B5080" s="14" t="str">
        <f>HYPERLINK(A5080,V5080)</f>
        <v>19-0026435</v>
      </c>
      <c r="C5080" t="s">
        <v>5826</v>
      </c>
      <c r="D5080" t="s">
        <v>2859</v>
      </c>
      <c r="E5080" t="s">
        <v>40</v>
      </c>
      <c r="F5080" t="s">
        <v>6003</v>
      </c>
      <c r="G5080" s="2">
        <v>103461102</v>
      </c>
      <c r="H5080" t="s">
        <v>72</v>
      </c>
      <c r="I5080" s="3" t="s">
        <v>6413</v>
      </c>
      <c r="J5080">
        <v>20190220</v>
      </c>
      <c r="K5080" s="4">
        <v>816</v>
      </c>
      <c r="L5080">
        <v>319397</v>
      </c>
      <c r="M5080" s="5">
        <v>488</v>
      </c>
      <c r="N5080" t="s">
        <v>43</v>
      </c>
      <c r="O5080" t="s">
        <v>89</v>
      </c>
      <c r="P5080" t="s">
        <v>455</v>
      </c>
      <c r="Q5080" s="5">
        <v>10</v>
      </c>
      <c r="R5080" s="5">
        <v>4700</v>
      </c>
      <c r="S5080" t="s">
        <v>474</v>
      </c>
      <c r="T5080" t="s">
        <v>47</v>
      </c>
      <c r="U5080" t="s">
        <v>48</v>
      </c>
      <c r="V5080" t="s">
        <v>6414</v>
      </c>
      <c r="W5080" t="s">
        <v>50</v>
      </c>
      <c r="X5080" t="s">
        <v>51</v>
      </c>
      <c r="Y5080">
        <v>0</v>
      </c>
      <c r="Z5080" t="s">
        <v>94</v>
      </c>
      <c r="AA5080">
        <v>2019</v>
      </c>
      <c r="AB5080" t="s">
        <v>86</v>
      </c>
      <c r="AC5080" t="s">
        <v>54</v>
      </c>
      <c r="AD5080" t="s">
        <v>64</v>
      </c>
      <c r="AE5080">
        <v>1419215</v>
      </c>
      <c r="AF5080" t="s">
        <v>56</v>
      </c>
      <c r="AG5080" t="s">
        <v>57</v>
      </c>
      <c r="AH5080" t="s">
        <v>52</v>
      </c>
      <c r="AI5080" t="s">
        <v>54</v>
      </c>
    </row>
    <row r="5081" spans="1:35" x14ac:dyDescent="0.25">
      <c r="A5081" s="13" t="str">
        <f t="shared" si="79"/>
        <v>http://dodappwlsprd2.cloud.pge.com:8003/ilis_rpt/dailyeventlogdetail.jsp?odbeventlogid=19-0027222&amp;numberofmonths=24&amp;showchangehistorylog=1</v>
      </c>
      <c r="B5081" s="14" t="str">
        <f>HYPERLINK(A5081,V5081)</f>
        <v>19-0027222</v>
      </c>
      <c r="C5081" t="s">
        <v>5826</v>
      </c>
      <c r="D5081" t="s">
        <v>2859</v>
      </c>
      <c r="E5081" t="s">
        <v>59</v>
      </c>
      <c r="F5081" t="s">
        <v>5889</v>
      </c>
      <c r="G5081" s="2">
        <v>102831106</v>
      </c>
      <c r="H5081" t="s">
        <v>61</v>
      </c>
      <c r="I5081" s="3">
        <v>1361</v>
      </c>
      <c r="J5081">
        <v>20190222</v>
      </c>
      <c r="K5081" s="4">
        <v>936</v>
      </c>
      <c r="L5081">
        <v>321207</v>
      </c>
      <c r="M5081" s="5">
        <v>232</v>
      </c>
      <c r="N5081" t="s">
        <v>43</v>
      </c>
      <c r="O5081" t="s">
        <v>83</v>
      </c>
      <c r="P5081" t="s">
        <v>84</v>
      </c>
      <c r="Q5081" s="5">
        <v>41</v>
      </c>
      <c r="R5081" s="5">
        <v>9048</v>
      </c>
      <c r="S5081" t="s">
        <v>463</v>
      </c>
      <c r="T5081" t="s">
        <v>47</v>
      </c>
      <c r="U5081" t="s">
        <v>48</v>
      </c>
      <c r="V5081" t="s">
        <v>6415</v>
      </c>
      <c r="W5081" t="s">
        <v>50</v>
      </c>
      <c r="X5081" t="s">
        <v>51</v>
      </c>
      <c r="Y5081">
        <v>0</v>
      </c>
      <c r="Z5081" t="s">
        <v>52</v>
      </c>
      <c r="AA5081">
        <v>2019</v>
      </c>
      <c r="AB5081" t="s">
        <v>86</v>
      </c>
      <c r="AC5081" t="s">
        <v>54</v>
      </c>
      <c r="AD5081" t="s">
        <v>55</v>
      </c>
      <c r="AE5081">
        <v>1419632</v>
      </c>
      <c r="AF5081" t="s">
        <v>56</v>
      </c>
      <c r="AG5081" t="s">
        <v>57</v>
      </c>
      <c r="AH5081" t="s">
        <v>52</v>
      </c>
      <c r="AI5081" t="s">
        <v>52</v>
      </c>
    </row>
    <row r="5082" spans="1:35" x14ac:dyDescent="0.25">
      <c r="A5082" s="13" t="str">
        <f t="shared" si="79"/>
        <v>http://dodappwlsprd2.cloud.pge.com:8003/ilis_rpt/dailyeventlogdetail.jsp?odbeventlogid=19-0027854&amp;numberofmonths=24&amp;showchangehistorylog=1</v>
      </c>
      <c r="B5082" s="14" t="str">
        <f>HYPERLINK(A5082,V5082)</f>
        <v>19-0027854</v>
      </c>
      <c r="C5082" t="s">
        <v>5826</v>
      </c>
      <c r="D5082" t="s">
        <v>2859</v>
      </c>
      <c r="E5082" t="s">
        <v>40</v>
      </c>
      <c r="F5082" t="s">
        <v>5943</v>
      </c>
      <c r="G5082" s="2">
        <v>102931102</v>
      </c>
      <c r="H5082" t="s">
        <v>42</v>
      </c>
      <c r="I5082" s="3">
        <v>9026</v>
      </c>
      <c r="J5082">
        <v>20190225</v>
      </c>
      <c r="K5082" s="4">
        <v>1338</v>
      </c>
      <c r="L5082">
        <v>323149</v>
      </c>
      <c r="M5082" s="5">
        <v>186</v>
      </c>
      <c r="N5082" t="s">
        <v>43</v>
      </c>
      <c r="O5082" t="s">
        <v>89</v>
      </c>
      <c r="P5082" t="s">
        <v>455</v>
      </c>
      <c r="Q5082" s="5">
        <v>698</v>
      </c>
      <c r="R5082" s="5">
        <v>120699</v>
      </c>
      <c r="S5082" t="s">
        <v>609</v>
      </c>
      <c r="T5082" t="s">
        <v>106</v>
      </c>
      <c r="U5082" t="s">
        <v>48</v>
      </c>
      <c r="V5082" t="s">
        <v>6416</v>
      </c>
      <c r="W5082" t="s">
        <v>50</v>
      </c>
      <c r="X5082" t="s">
        <v>51</v>
      </c>
      <c r="Y5082">
        <v>0</v>
      </c>
      <c r="Z5082" t="s">
        <v>94</v>
      </c>
      <c r="AA5082">
        <v>2019</v>
      </c>
      <c r="AB5082" t="s">
        <v>86</v>
      </c>
      <c r="AC5082" t="s">
        <v>54</v>
      </c>
      <c r="AD5082" t="s">
        <v>87</v>
      </c>
      <c r="AE5082">
        <v>1420040</v>
      </c>
      <c r="AF5082" t="s">
        <v>108</v>
      </c>
      <c r="AG5082" t="s">
        <v>57</v>
      </c>
      <c r="AH5082" t="s">
        <v>52</v>
      </c>
      <c r="AI5082" t="s">
        <v>52</v>
      </c>
    </row>
    <row r="5083" spans="1:35" x14ac:dyDescent="0.25">
      <c r="A5083" s="13" t="str">
        <f t="shared" si="79"/>
        <v>http://dodappwlsprd2.cloud.pge.com:8003/ilis_rpt/dailyeventlogdetail.jsp?odbeventlogid=19-0027936&amp;numberofmonths=24&amp;showchangehistorylog=1</v>
      </c>
      <c r="B5083" s="14" t="str">
        <f>HYPERLINK(A5083,V5083)</f>
        <v>19-0027936</v>
      </c>
      <c r="C5083" t="s">
        <v>5826</v>
      </c>
      <c r="D5083" t="s">
        <v>2859</v>
      </c>
      <c r="E5083" t="s">
        <v>40</v>
      </c>
      <c r="F5083" t="s">
        <v>5836</v>
      </c>
      <c r="G5083" s="2">
        <v>102541101</v>
      </c>
      <c r="H5083" t="s">
        <v>42</v>
      </c>
      <c r="I5083" s="3">
        <v>80454</v>
      </c>
      <c r="J5083">
        <v>20190225</v>
      </c>
      <c r="K5083" s="4">
        <v>1540</v>
      </c>
      <c r="L5083">
        <v>323291</v>
      </c>
      <c r="M5083" s="5">
        <v>671</v>
      </c>
      <c r="N5083" t="s">
        <v>43</v>
      </c>
      <c r="O5083" t="s">
        <v>44</v>
      </c>
      <c r="P5083" t="s">
        <v>45</v>
      </c>
      <c r="Q5083" s="5">
        <v>242</v>
      </c>
      <c r="R5083" s="5">
        <v>74062</v>
      </c>
      <c r="S5083" t="s">
        <v>938</v>
      </c>
      <c r="T5083" t="s">
        <v>78</v>
      </c>
      <c r="U5083" t="s">
        <v>48</v>
      </c>
      <c r="V5083" t="s">
        <v>6417</v>
      </c>
      <c r="W5083" t="s">
        <v>50</v>
      </c>
      <c r="X5083" t="s">
        <v>51</v>
      </c>
      <c r="Y5083">
        <v>0</v>
      </c>
      <c r="Z5083" t="s">
        <v>94</v>
      </c>
      <c r="AA5083">
        <v>2019</v>
      </c>
      <c r="AB5083" t="s">
        <v>86</v>
      </c>
      <c r="AC5083" t="s">
        <v>54</v>
      </c>
      <c r="AD5083" t="s">
        <v>208</v>
      </c>
      <c r="AE5083">
        <v>1420062</v>
      </c>
      <c r="AF5083" t="s">
        <v>80</v>
      </c>
      <c r="AG5083" t="s">
        <v>57</v>
      </c>
      <c r="AH5083" t="s">
        <v>52</v>
      </c>
      <c r="AI5083" t="s">
        <v>52</v>
      </c>
    </row>
    <row r="5084" spans="1:35" x14ac:dyDescent="0.25">
      <c r="A5084" s="13" t="str">
        <f t="shared" si="79"/>
        <v>http://dodappwlsprd2.cloud.pge.com:8003/ilis_rpt/dailyeventlogdetail.jsp?odbeventlogid=19-0029457&amp;numberofmonths=24&amp;showchangehistorylog=1</v>
      </c>
      <c r="B5084" s="14" t="str">
        <f>HYPERLINK(A5084,V5084)</f>
        <v>19-0029457</v>
      </c>
      <c r="C5084" t="s">
        <v>5826</v>
      </c>
      <c r="D5084" t="s">
        <v>2859</v>
      </c>
      <c r="E5084" t="s">
        <v>40</v>
      </c>
      <c r="F5084" t="s">
        <v>5930</v>
      </c>
      <c r="G5084" s="2">
        <v>102551101</v>
      </c>
      <c r="H5084" t="s">
        <v>61</v>
      </c>
      <c r="I5084" s="3">
        <v>1749</v>
      </c>
      <c r="J5084">
        <v>20190228</v>
      </c>
      <c r="K5084" s="4">
        <v>1354</v>
      </c>
      <c r="L5084">
        <v>328195</v>
      </c>
      <c r="M5084" s="5">
        <v>1571</v>
      </c>
      <c r="N5084" t="s">
        <v>43</v>
      </c>
      <c r="O5084" t="s">
        <v>423</v>
      </c>
      <c r="P5084" t="s">
        <v>2656</v>
      </c>
      <c r="Q5084" s="5">
        <v>3</v>
      </c>
      <c r="R5084" s="5">
        <v>4713</v>
      </c>
      <c r="S5084" t="s">
        <v>471</v>
      </c>
      <c r="T5084" t="s">
        <v>78</v>
      </c>
      <c r="U5084" t="s">
        <v>48</v>
      </c>
      <c r="V5084" t="s">
        <v>6418</v>
      </c>
      <c r="W5084" t="s">
        <v>50</v>
      </c>
      <c r="X5084" t="s">
        <v>51</v>
      </c>
      <c r="Y5084">
        <v>0</v>
      </c>
      <c r="Z5084" t="s">
        <v>94</v>
      </c>
      <c r="AA5084">
        <v>2019</v>
      </c>
      <c r="AB5084" t="s">
        <v>86</v>
      </c>
      <c r="AC5084" t="s">
        <v>54</v>
      </c>
      <c r="AD5084" t="s">
        <v>462</v>
      </c>
      <c r="AE5084">
        <v>1421105</v>
      </c>
      <c r="AF5084" t="s">
        <v>80</v>
      </c>
      <c r="AG5084" t="s">
        <v>57</v>
      </c>
      <c r="AH5084" t="s">
        <v>52</v>
      </c>
      <c r="AI5084" t="s">
        <v>54</v>
      </c>
    </row>
    <row r="5085" spans="1:35" x14ac:dyDescent="0.25">
      <c r="A5085" s="13" t="str">
        <f t="shared" si="79"/>
        <v>http://dodappwlsprd2.cloud.pge.com:8003/ilis_rpt/dailyeventlogdetail.jsp?odbeventlogid=19-0029559&amp;numberofmonths=24&amp;showchangehistorylog=1</v>
      </c>
      <c r="B5085" s="14" t="str">
        <f>HYPERLINK(A5085,V5085)</f>
        <v>19-0029559</v>
      </c>
      <c r="C5085" t="s">
        <v>5826</v>
      </c>
      <c r="D5085" t="s">
        <v>2859</v>
      </c>
      <c r="E5085" t="s">
        <v>59</v>
      </c>
      <c r="F5085" t="s">
        <v>5860</v>
      </c>
      <c r="G5085" s="2">
        <v>102971111</v>
      </c>
      <c r="H5085" t="s">
        <v>61</v>
      </c>
      <c r="I5085" s="3">
        <v>993</v>
      </c>
      <c r="J5085">
        <v>20190228</v>
      </c>
      <c r="K5085" s="4">
        <v>1424</v>
      </c>
      <c r="L5085">
        <v>328202</v>
      </c>
      <c r="M5085" s="5">
        <v>654</v>
      </c>
      <c r="N5085" t="s">
        <v>43</v>
      </c>
      <c r="O5085" t="s">
        <v>44</v>
      </c>
      <c r="P5085" t="s">
        <v>45</v>
      </c>
      <c r="Q5085" s="5">
        <v>7</v>
      </c>
      <c r="R5085" s="5">
        <v>4235</v>
      </c>
      <c r="S5085" t="s">
        <v>471</v>
      </c>
      <c r="T5085" t="s">
        <v>47</v>
      </c>
      <c r="U5085" t="s">
        <v>48</v>
      </c>
      <c r="V5085" t="s">
        <v>6419</v>
      </c>
      <c r="W5085" t="s">
        <v>50</v>
      </c>
      <c r="X5085" t="s">
        <v>51</v>
      </c>
      <c r="Y5085">
        <v>0</v>
      </c>
      <c r="Z5085" t="s">
        <v>94</v>
      </c>
      <c r="AA5085">
        <v>2019</v>
      </c>
      <c r="AB5085" t="s">
        <v>86</v>
      </c>
      <c r="AC5085" t="s">
        <v>54</v>
      </c>
      <c r="AD5085" t="s">
        <v>55</v>
      </c>
      <c r="AE5085">
        <v>1421125</v>
      </c>
      <c r="AF5085" t="s">
        <v>56</v>
      </c>
      <c r="AG5085" t="s">
        <v>57</v>
      </c>
      <c r="AH5085" t="s">
        <v>52</v>
      </c>
      <c r="AI5085" t="s">
        <v>52</v>
      </c>
    </row>
    <row r="5086" spans="1:35" x14ac:dyDescent="0.25">
      <c r="A5086" s="13" t="str">
        <f t="shared" si="79"/>
        <v>http://dodappwlsprd2.cloud.pge.com:8003/ilis_rpt/dailyeventlogdetail.jsp?odbeventlogid=19-0029873&amp;numberofmonths=24&amp;showchangehistorylog=1</v>
      </c>
      <c r="B5086" s="14" t="str">
        <f>HYPERLINK(A5086,V5086)</f>
        <v>19-0029873</v>
      </c>
      <c r="C5086" t="s">
        <v>5826</v>
      </c>
      <c r="D5086" t="s">
        <v>2859</v>
      </c>
      <c r="E5086" t="s">
        <v>59</v>
      </c>
      <c r="F5086" t="s">
        <v>5868</v>
      </c>
      <c r="G5086" s="2">
        <v>102831104</v>
      </c>
      <c r="H5086" t="s">
        <v>61</v>
      </c>
      <c r="I5086" s="3">
        <v>27213</v>
      </c>
      <c r="J5086">
        <v>20190301</v>
      </c>
      <c r="K5086" s="4">
        <v>1816</v>
      </c>
      <c r="L5086">
        <v>329235</v>
      </c>
      <c r="M5086" s="5">
        <v>1365</v>
      </c>
      <c r="N5086" t="s">
        <v>43</v>
      </c>
      <c r="O5086" t="s">
        <v>44</v>
      </c>
      <c r="P5086" t="s">
        <v>45</v>
      </c>
      <c r="Q5086" s="5">
        <v>3</v>
      </c>
      <c r="R5086" s="5">
        <v>4095</v>
      </c>
      <c r="S5086" t="s">
        <v>463</v>
      </c>
      <c r="T5086" t="s">
        <v>47</v>
      </c>
      <c r="U5086" t="s">
        <v>48</v>
      </c>
      <c r="V5086" t="s">
        <v>6420</v>
      </c>
      <c r="W5086" t="s">
        <v>50</v>
      </c>
      <c r="X5086" t="s">
        <v>51</v>
      </c>
      <c r="Y5086">
        <v>0</v>
      </c>
      <c r="Z5086" t="s">
        <v>94</v>
      </c>
      <c r="AA5086">
        <v>2019</v>
      </c>
      <c r="AB5086" t="s">
        <v>103</v>
      </c>
      <c r="AC5086" t="s">
        <v>54</v>
      </c>
      <c r="AD5086" t="s">
        <v>55</v>
      </c>
      <c r="AE5086">
        <v>1421360</v>
      </c>
      <c r="AF5086" t="s">
        <v>56</v>
      </c>
      <c r="AG5086" t="s">
        <v>57</v>
      </c>
      <c r="AH5086" t="s">
        <v>52</v>
      </c>
      <c r="AI5086" t="s">
        <v>52</v>
      </c>
    </row>
    <row r="5087" spans="1:35" x14ac:dyDescent="0.25">
      <c r="A5087" s="13" t="str">
        <f t="shared" si="79"/>
        <v>http://dodappwlsprd2.cloud.pge.com:8003/ilis_rpt/dailyeventlogdetail.jsp?odbeventlogid=19-0029701&amp;numberofmonths=24&amp;showchangehistorylog=1</v>
      </c>
      <c r="B5087" s="14" t="str">
        <f>HYPERLINK(A5087,V5087)</f>
        <v>19-0029701</v>
      </c>
      <c r="C5087" t="s">
        <v>5826</v>
      </c>
      <c r="D5087" t="s">
        <v>2859</v>
      </c>
      <c r="E5087" t="s">
        <v>59</v>
      </c>
      <c r="F5087" t="s">
        <v>5956</v>
      </c>
      <c r="G5087" s="2">
        <v>102831105</v>
      </c>
      <c r="H5087" t="s">
        <v>72</v>
      </c>
      <c r="I5087" s="3" t="s">
        <v>6421</v>
      </c>
      <c r="J5087">
        <v>20190301</v>
      </c>
      <c r="K5087" s="4">
        <v>859</v>
      </c>
      <c r="L5087">
        <v>328754</v>
      </c>
      <c r="M5087" s="5">
        <v>202</v>
      </c>
      <c r="N5087" t="s">
        <v>43</v>
      </c>
      <c r="O5087" t="s">
        <v>44</v>
      </c>
      <c r="P5087" t="s">
        <v>45</v>
      </c>
      <c r="Q5087" s="5">
        <v>19</v>
      </c>
      <c r="R5087" s="5">
        <v>3362</v>
      </c>
      <c r="S5087" t="s">
        <v>471</v>
      </c>
      <c r="T5087" t="s">
        <v>47</v>
      </c>
      <c r="U5087" t="s">
        <v>48</v>
      </c>
      <c r="V5087" t="s">
        <v>6422</v>
      </c>
      <c r="W5087" t="s">
        <v>50</v>
      </c>
      <c r="X5087" t="s">
        <v>51</v>
      </c>
      <c r="Y5087">
        <v>0</v>
      </c>
      <c r="Z5087" t="s">
        <v>94</v>
      </c>
      <c r="AA5087">
        <v>2019</v>
      </c>
      <c r="AB5087" t="s">
        <v>103</v>
      </c>
      <c r="AC5087" t="s">
        <v>54</v>
      </c>
      <c r="AD5087" t="s">
        <v>55</v>
      </c>
      <c r="AE5087">
        <v>1421271</v>
      </c>
      <c r="AF5087" t="s">
        <v>56</v>
      </c>
      <c r="AG5087" t="s">
        <v>57</v>
      </c>
      <c r="AH5087" t="s">
        <v>52</v>
      </c>
      <c r="AI5087" t="s">
        <v>54</v>
      </c>
    </row>
    <row r="5088" spans="1:35" x14ac:dyDescent="0.25">
      <c r="A5088" s="13" t="str">
        <f t="shared" si="79"/>
        <v>http://dodappwlsprd2.cloud.pge.com:8003/ilis_rpt/dailyeventlogdetail.jsp?odbeventlogid=19-0030117&amp;numberofmonths=24&amp;showchangehistorylog=1</v>
      </c>
      <c r="B5088" s="14" t="str">
        <f>HYPERLINK(A5088,V5088)</f>
        <v>19-0030117</v>
      </c>
      <c r="C5088" t="s">
        <v>5826</v>
      </c>
      <c r="D5088" t="s">
        <v>2859</v>
      </c>
      <c r="E5088" t="s">
        <v>40</v>
      </c>
      <c r="F5088" t="s">
        <v>5836</v>
      </c>
      <c r="G5088" s="2">
        <v>102541101</v>
      </c>
      <c r="H5088" t="s">
        <v>72</v>
      </c>
      <c r="I5088" s="3" t="s">
        <v>6423</v>
      </c>
      <c r="J5088">
        <v>20190302</v>
      </c>
      <c r="K5088" s="4">
        <v>1348</v>
      </c>
      <c r="L5088">
        <v>329678</v>
      </c>
      <c r="M5088" s="5">
        <v>712</v>
      </c>
      <c r="N5088" t="s">
        <v>43</v>
      </c>
      <c r="O5088" t="s">
        <v>44</v>
      </c>
      <c r="P5088" t="s">
        <v>45</v>
      </c>
      <c r="Q5088" s="5">
        <v>19</v>
      </c>
      <c r="R5088" s="5">
        <v>12526</v>
      </c>
      <c r="S5088" t="s">
        <v>563</v>
      </c>
      <c r="T5088" t="s">
        <v>47</v>
      </c>
      <c r="U5088" t="s">
        <v>48</v>
      </c>
      <c r="V5088" t="s">
        <v>6424</v>
      </c>
      <c r="W5088" t="s">
        <v>50</v>
      </c>
      <c r="X5088" t="s">
        <v>51</v>
      </c>
      <c r="Y5088">
        <v>43689050</v>
      </c>
      <c r="Z5088" t="s">
        <v>94</v>
      </c>
      <c r="AA5088">
        <v>2019</v>
      </c>
      <c r="AB5088" t="s">
        <v>103</v>
      </c>
      <c r="AC5088" t="s">
        <v>54</v>
      </c>
      <c r="AD5088" t="s">
        <v>55</v>
      </c>
      <c r="AE5088">
        <v>1421573</v>
      </c>
      <c r="AF5088" t="s">
        <v>56</v>
      </c>
      <c r="AG5088" t="s">
        <v>57</v>
      </c>
      <c r="AH5088" t="s">
        <v>52</v>
      </c>
      <c r="AI5088" t="s">
        <v>54</v>
      </c>
    </row>
    <row r="5089" spans="1:35" x14ac:dyDescent="0.25">
      <c r="A5089" s="13" t="str">
        <f t="shared" si="79"/>
        <v>http://dodappwlsprd2.cloud.pge.com:8003/ilis_rpt/dailyeventlogdetail.jsp?odbeventlogid=19-0031553&amp;numberofmonths=24&amp;showchangehistorylog=1</v>
      </c>
      <c r="B5089" s="14" t="str">
        <f>HYPERLINK(A5089,V5089)</f>
        <v>19-0031553</v>
      </c>
      <c r="C5089" t="s">
        <v>5826</v>
      </c>
      <c r="D5089" t="s">
        <v>2859</v>
      </c>
      <c r="E5089" t="s">
        <v>59</v>
      </c>
      <c r="F5089" t="s">
        <v>5898</v>
      </c>
      <c r="G5089" s="2">
        <v>103221101</v>
      </c>
      <c r="H5089" t="s">
        <v>42</v>
      </c>
      <c r="I5089" s="3">
        <v>83288</v>
      </c>
      <c r="J5089">
        <v>20190307</v>
      </c>
      <c r="K5089" s="4">
        <v>335</v>
      </c>
      <c r="L5089">
        <v>333385</v>
      </c>
      <c r="M5089" s="5">
        <v>623</v>
      </c>
      <c r="N5089" t="s">
        <v>43</v>
      </c>
      <c r="O5089" t="s">
        <v>44</v>
      </c>
      <c r="P5089" t="s">
        <v>45</v>
      </c>
      <c r="Q5089" s="5">
        <v>135</v>
      </c>
      <c r="R5089" s="5">
        <v>19123</v>
      </c>
      <c r="S5089" t="s">
        <v>554</v>
      </c>
      <c r="T5089" t="s">
        <v>47</v>
      </c>
      <c r="U5089" t="s">
        <v>48</v>
      </c>
      <c r="V5089" t="s">
        <v>6425</v>
      </c>
      <c r="W5089" t="s">
        <v>50</v>
      </c>
      <c r="X5089" t="s">
        <v>51</v>
      </c>
      <c r="Y5089">
        <v>0</v>
      </c>
      <c r="Z5089" t="s">
        <v>52</v>
      </c>
      <c r="AA5089">
        <v>2019</v>
      </c>
      <c r="AB5089" t="s">
        <v>103</v>
      </c>
      <c r="AC5089" t="s">
        <v>54</v>
      </c>
      <c r="AD5089" t="s">
        <v>55</v>
      </c>
      <c r="AE5089">
        <v>1422488</v>
      </c>
      <c r="AF5089" t="s">
        <v>56</v>
      </c>
      <c r="AG5089" t="s">
        <v>57</v>
      </c>
      <c r="AH5089" t="s">
        <v>52</v>
      </c>
      <c r="AI5089" t="s">
        <v>52</v>
      </c>
    </row>
    <row r="5090" spans="1:35" x14ac:dyDescent="0.25">
      <c r="A5090" s="13" t="str">
        <f t="shared" si="79"/>
        <v>http://dodappwlsprd2.cloud.pge.com:8003/ilis_rpt/dailyeventlogdetail.jsp?odbeventlogid=19-0031826&amp;numberofmonths=24&amp;showchangehistorylog=1</v>
      </c>
      <c r="B5090" s="14" t="str">
        <f>HYPERLINK(A5090,V5090)</f>
        <v>19-0031826</v>
      </c>
      <c r="C5090" t="s">
        <v>5826</v>
      </c>
      <c r="D5090" t="s">
        <v>2859</v>
      </c>
      <c r="E5090" t="s">
        <v>59</v>
      </c>
      <c r="F5090" t="s">
        <v>5889</v>
      </c>
      <c r="G5090" s="2">
        <v>102831106</v>
      </c>
      <c r="H5090" t="s">
        <v>61</v>
      </c>
      <c r="I5090" s="3">
        <v>17803</v>
      </c>
      <c r="J5090">
        <v>20190307</v>
      </c>
      <c r="K5090" s="4">
        <v>1524</v>
      </c>
      <c r="L5090">
        <v>333881</v>
      </c>
      <c r="M5090" s="5">
        <v>715</v>
      </c>
      <c r="N5090" t="s">
        <v>43</v>
      </c>
      <c r="O5090" t="s">
        <v>44</v>
      </c>
      <c r="P5090" t="s">
        <v>45</v>
      </c>
      <c r="Q5090" s="5">
        <v>57</v>
      </c>
      <c r="R5090" s="5">
        <v>40755</v>
      </c>
      <c r="S5090" t="s">
        <v>554</v>
      </c>
      <c r="T5090" t="s">
        <v>78</v>
      </c>
      <c r="U5090" t="s">
        <v>48</v>
      </c>
      <c r="V5090" t="s">
        <v>6426</v>
      </c>
      <c r="W5090" t="s">
        <v>50</v>
      </c>
      <c r="X5090" t="s">
        <v>51</v>
      </c>
      <c r="Y5090">
        <v>0</v>
      </c>
      <c r="Z5090" t="s">
        <v>52</v>
      </c>
      <c r="AA5090">
        <v>2019</v>
      </c>
      <c r="AB5090" t="s">
        <v>103</v>
      </c>
      <c r="AC5090" t="s">
        <v>54</v>
      </c>
      <c r="AD5090" t="s">
        <v>55</v>
      </c>
      <c r="AE5090">
        <v>1422638</v>
      </c>
      <c r="AF5090" t="s">
        <v>80</v>
      </c>
      <c r="AG5090" t="s">
        <v>57</v>
      </c>
      <c r="AH5090" t="s">
        <v>52</v>
      </c>
      <c r="AI5090" t="s">
        <v>52</v>
      </c>
    </row>
    <row r="5091" spans="1:35" x14ac:dyDescent="0.25">
      <c r="A5091" s="13" t="str">
        <f t="shared" si="79"/>
        <v>http://dodappwlsprd2.cloud.pge.com:8003/ilis_rpt/dailyeventlogdetail.jsp?odbeventlogid=19-0033617&amp;numberofmonths=24&amp;showchangehistorylog=1</v>
      </c>
      <c r="B5091" s="14" t="str">
        <f>HYPERLINK(A5091,V5091)</f>
        <v>19-0033617</v>
      </c>
      <c r="C5091" t="s">
        <v>5826</v>
      </c>
      <c r="D5091" t="s">
        <v>2859</v>
      </c>
      <c r="E5091" t="s">
        <v>40</v>
      </c>
      <c r="F5091" t="s">
        <v>5883</v>
      </c>
      <c r="G5091" s="2">
        <v>103331102</v>
      </c>
      <c r="H5091" t="s">
        <v>61</v>
      </c>
      <c r="I5091" s="3">
        <v>1913</v>
      </c>
      <c r="J5091">
        <v>20190313</v>
      </c>
      <c r="K5091" s="4">
        <v>1607</v>
      </c>
      <c r="L5091">
        <v>338768</v>
      </c>
      <c r="M5091" s="5">
        <v>540</v>
      </c>
      <c r="N5091" t="s">
        <v>43</v>
      </c>
      <c r="O5091" t="s">
        <v>1237</v>
      </c>
      <c r="P5091" t="s">
        <v>1296</v>
      </c>
      <c r="Q5091" s="5">
        <v>94</v>
      </c>
      <c r="R5091" s="5">
        <v>21012</v>
      </c>
      <c r="S5091" t="s">
        <v>463</v>
      </c>
      <c r="T5091" t="s">
        <v>47</v>
      </c>
      <c r="U5091" t="s">
        <v>48</v>
      </c>
      <c r="V5091" t="s">
        <v>6427</v>
      </c>
      <c r="W5091" t="s">
        <v>50</v>
      </c>
      <c r="X5091" t="s">
        <v>51</v>
      </c>
      <c r="Y5091">
        <v>31428913</v>
      </c>
      <c r="Z5091" t="s">
        <v>94</v>
      </c>
      <c r="AA5091">
        <v>2019</v>
      </c>
      <c r="AB5091" t="s">
        <v>103</v>
      </c>
      <c r="AC5091" t="s">
        <v>54</v>
      </c>
      <c r="AD5091" t="s">
        <v>55</v>
      </c>
      <c r="AE5091">
        <v>1423960</v>
      </c>
      <c r="AF5091" t="s">
        <v>56</v>
      </c>
      <c r="AG5091" t="s">
        <v>57</v>
      </c>
      <c r="AH5091" t="s">
        <v>52</v>
      </c>
      <c r="AI5091" t="s">
        <v>52</v>
      </c>
    </row>
    <row r="5092" spans="1:35" x14ac:dyDescent="0.25">
      <c r="A5092" s="13" t="str">
        <f t="shared" si="79"/>
        <v>http://dodappwlsprd2.cloud.pge.com:8003/ilis_rpt/dailyeventlogdetail.jsp?odbeventlogid=19-0034410&amp;numberofmonths=24&amp;showchangehistorylog=1</v>
      </c>
      <c r="B5092" s="14" t="str">
        <f>HYPERLINK(A5092,V5092)</f>
        <v>19-0034410</v>
      </c>
      <c r="C5092" t="s">
        <v>5826</v>
      </c>
      <c r="D5092" t="s">
        <v>2859</v>
      </c>
      <c r="E5092" t="s">
        <v>40</v>
      </c>
      <c r="F5092" t="s">
        <v>5918</v>
      </c>
      <c r="G5092" s="2">
        <v>103441102</v>
      </c>
      <c r="H5092" t="s">
        <v>61</v>
      </c>
      <c r="I5092" s="3">
        <v>10257</v>
      </c>
      <c r="J5092">
        <v>20190316</v>
      </c>
      <c r="K5092" s="4">
        <v>1623</v>
      </c>
      <c r="L5092">
        <v>340932</v>
      </c>
      <c r="M5092" s="5">
        <v>385</v>
      </c>
      <c r="N5092" t="s">
        <v>43</v>
      </c>
      <c r="O5092" t="s">
        <v>44</v>
      </c>
      <c r="P5092" t="s">
        <v>45</v>
      </c>
      <c r="Q5092" s="5">
        <v>5</v>
      </c>
      <c r="R5092" s="5">
        <v>1925</v>
      </c>
      <c r="S5092" t="s">
        <v>463</v>
      </c>
      <c r="T5092" t="s">
        <v>47</v>
      </c>
      <c r="U5092" t="s">
        <v>48</v>
      </c>
      <c r="V5092" t="s">
        <v>6428</v>
      </c>
      <c r="W5092" t="s">
        <v>50</v>
      </c>
      <c r="X5092" t="s">
        <v>51</v>
      </c>
      <c r="Y5092">
        <v>43708968</v>
      </c>
      <c r="Z5092" t="s">
        <v>52</v>
      </c>
      <c r="AA5092">
        <v>2019</v>
      </c>
      <c r="AB5092" t="s">
        <v>103</v>
      </c>
      <c r="AC5092" t="s">
        <v>54</v>
      </c>
      <c r="AD5092" t="s">
        <v>55</v>
      </c>
      <c r="AE5092">
        <v>1424583</v>
      </c>
      <c r="AF5092" t="s">
        <v>56</v>
      </c>
      <c r="AG5092" t="s">
        <v>57</v>
      </c>
      <c r="AH5092" t="s">
        <v>52</v>
      </c>
      <c r="AI5092" t="s">
        <v>52</v>
      </c>
    </row>
    <row r="5093" spans="1:35" x14ac:dyDescent="0.25">
      <c r="A5093" s="13" t="str">
        <f t="shared" si="79"/>
        <v>http://dodappwlsprd2.cloud.pge.com:8003/ilis_rpt/dailyeventlogdetail.jsp?odbeventlogid=19-0035069&amp;numberofmonths=24&amp;showchangehistorylog=1</v>
      </c>
      <c r="B5093" s="14" t="str">
        <f>HYPERLINK(A5093,V5093)</f>
        <v>19-0035069</v>
      </c>
      <c r="C5093" t="s">
        <v>5826</v>
      </c>
      <c r="D5093" t="s">
        <v>2859</v>
      </c>
      <c r="E5093" t="s">
        <v>40</v>
      </c>
      <c r="F5093" t="s">
        <v>5840</v>
      </c>
      <c r="G5093" s="2">
        <v>102812101</v>
      </c>
      <c r="H5093" t="s">
        <v>61</v>
      </c>
      <c r="I5093" s="3">
        <v>3133</v>
      </c>
      <c r="J5093">
        <v>20190319</v>
      </c>
      <c r="K5093" s="4">
        <v>1150</v>
      </c>
      <c r="L5093">
        <v>342931</v>
      </c>
      <c r="M5093" s="5">
        <v>260</v>
      </c>
      <c r="N5093" t="s">
        <v>43</v>
      </c>
      <c r="O5093" t="s">
        <v>89</v>
      </c>
      <c r="P5093" t="s">
        <v>138</v>
      </c>
      <c r="Q5093" s="5">
        <v>2</v>
      </c>
      <c r="R5093" s="5">
        <v>520</v>
      </c>
      <c r="S5093" t="s">
        <v>463</v>
      </c>
      <c r="T5093" t="s">
        <v>78</v>
      </c>
      <c r="U5093" t="s">
        <v>48</v>
      </c>
      <c r="V5093" t="s">
        <v>6429</v>
      </c>
      <c r="W5093" t="s">
        <v>50</v>
      </c>
      <c r="X5093" t="s">
        <v>51</v>
      </c>
      <c r="Y5093">
        <v>0</v>
      </c>
      <c r="Z5093" t="s">
        <v>52</v>
      </c>
      <c r="AA5093">
        <v>2019</v>
      </c>
      <c r="AB5093" t="s">
        <v>103</v>
      </c>
      <c r="AC5093" t="s">
        <v>54</v>
      </c>
      <c r="AD5093" t="s">
        <v>55</v>
      </c>
      <c r="AE5093">
        <v>1425114</v>
      </c>
      <c r="AF5093" t="s">
        <v>80</v>
      </c>
      <c r="AG5093" t="s">
        <v>57</v>
      </c>
      <c r="AH5093" t="s">
        <v>52</v>
      </c>
      <c r="AI5093" t="s">
        <v>52</v>
      </c>
    </row>
    <row r="5094" spans="1:35" x14ac:dyDescent="0.25">
      <c r="A5094" s="13" t="str">
        <f t="shared" si="79"/>
        <v>http://dodappwlsprd2.cloud.pge.com:8003/ilis_rpt/dailyeventlogdetail.jsp?odbeventlogid=19-0035907&amp;numberofmonths=24&amp;showchangehistorylog=1</v>
      </c>
      <c r="B5094" s="14" t="str">
        <f>HYPERLINK(A5094,V5094)</f>
        <v>19-0035907</v>
      </c>
      <c r="C5094" t="s">
        <v>5826</v>
      </c>
      <c r="D5094" t="s">
        <v>2859</v>
      </c>
      <c r="E5094" t="s">
        <v>59</v>
      </c>
      <c r="F5094" t="s">
        <v>5886</v>
      </c>
      <c r="G5094" s="2">
        <v>103271101</v>
      </c>
      <c r="H5094" t="s">
        <v>61</v>
      </c>
      <c r="I5094" s="3">
        <v>2417</v>
      </c>
      <c r="J5094">
        <v>20190321</v>
      </c>
      <c r="K5094" s="4">
        <v>1629</v>
      </c>
      <c r="L5094">
        <v>344921</v>
      </c>
      <c r="M5094" s="5">
        <v>337</v>
      </c>
      <c r="N5094" t="s">
        <v>43</v>
      </c>
      <c r="O5094" t="s">
        <v>44</v>
      </c>
      <c r="P5094" t="s">
        <v>45</v>
      </c>
      <c r="Q5094" s="5">
        <v>75</v>
      </c>
      <c r="R5094" s="5">
        <v>25275</v>
      </c>
      <c r="S5094" t="s">
        <v>471</v>
      </c>
      <c r="T5094" t="s">
        <v>92</v>
      </c>
      <c r="U5094" t="s">
        <v>48</v>
      </c>
      <c r="V5094" t="s">
        <v>6430</v>
      </c>
      <c r="W5094" t="s">
        <v>50</v>
      </c>
      <c r="X5094" t="s">
        <v>51</v>
      </c>
      <c r="Y5094">
        <v>0</v>
      </c>
      <c r="Z5094" t="s">
        <v>52</v>
      </c>
      <c r="AA5094">
        <v>2019</v>
      </c>
      <c r="AB5094" t="s">
        <v>103</v>
      </c>
      <c r="AC5094" t="s">
        <v>54</v>
      </c>
      <c r="AD5094" t="s">
        <v>55</v>
      </c>
      <c r="AE5094">
        <v>1425587</v>
      </c>
      <c r="AF5094" t="s">
        <v>95</v>
      </c>
      <c r="AG5094" t="s">
        <v>57</v>
      </c>
      <c r="AH5094" t="s">
        <v>52</v>
      </c>
      <c r="AI5094" t="s">
        <v>52</v>
      </c>
    </row>
    <row r="5095" spans="1:35" x14ac:dyDescent="0.25">
      <c r="A5095" s="13" t="str">
        <f t="shared" si="79"/>
        <v>http://dodappwlsprd2.cloud.pge.com:8003/ilis_rpt/dailyeventlogdetail.jsp?odbeventlogid=19-0036364&amp;numberofmonths=24&amp;showchangehistorylog=1</v>
      </c>
      <c r="B5095" s="14" t="str">
        <f>HYPERLINK(A5095,V5095)</f>
        <v>19-0036364</v>
      </c>
      <c r="C5095" t="s">
        <v>5826</v>
      </c>
      <c r="D5095" t="s">
        <v>2859</v>
      </c>
      <c r="E5095" t="s">
        <v>40</v>
      </c>
      <c r="F5095" t="s">
        <v>6195</v>
      </c>
      <c r="G5095" s="2">
        <v>102781101</v>
      </c>
      <c r="H5095" t="s">
        <v>61</v>
      </c>
      <c r="I5095" s="3">
        <v>3965</v>
      </c>
      <c r="J5095">
        <v>20190323</v>
      </c>
      <c r="K5095" s="4">
        <v>1647</v>
      </c>
      <c r="L5095">
        <v>346063</v>
      </c>
      <c r="M5095" s="5">
        <v>318</v>
      </c>
      <c r="N5095" t="s">
        <v>43</v>
      </c>
      <c r="O5095" t="s">
        <v>89</v>
      </c>
      <c r="P5095" t="s">
        <v>455</v>
      </c>
      <c r="Q5095" s="5">
        <v>39</v>
      </c>
      <c r="R5095" s="5">
        <v>12402</v>
      </c>
      <c r="S5095" t="s">
        <v>463</v>
      </c>
      <c r="T5095" t="s">
        <v>47</v>
      </c>
      <c r="U5095" t="s">
        <v>48</v>
      </c>
      <c r="V5095" t="s">
        <v>6431</v>
      </c>
      <c r="W5095" t="s">
        <v>50</v>
      </c>
      <c r="X5095" t="s">
        <v>51</v>
      </c>
      <c r="Y5095">
        <v>43714791</v>
      </c>
      <c r="Z5095" t="s">
        <v>52</v>
      </c>
      <c r="AA5095">
        <v>2019</v>
      </c>
      <c r="AB5095" t="s">
        <v>103</v>
      </c>
      <c r="AC5095" t="s">
        <v>54</v>
      </c>
      <c r="AD5095" t="s">
        <v>87</v>
      </c>
      <c r="AE5095">
        <v>1425916</v>
      </c>
      <c r="AF5095" t="s">
        <v>56</v>
      </c>
      <c r="AG5095" t="s">
        <v>57</v>
      </c>
      <c r="AH5095" t="s">
        <v>52</v>
      </c>
      <c r="AI5095" t="s">
        <v>52</v>
      </c>
    </row>
    <row r="5096" spans="1:35" x14ac:dyDescent="0.25">
      <c r="A5096" s="13" t="str">
        <f t="shared" si="79"/>
        <v>http://dodappwlsprd2.cloud.pge.com:8003/ilis_rpt/dailyeventlogdetail.jsp?odbeventlogid=19-0036429&amp;numberofmonths=24&amp;showchangehistorylog=1</v>
      </c>
      <c r="B5096" s="14" t="str">
        <f>HYPERLINK(A5096,V5096)</f>
        <v>19-0036429</v>
      </c>
      <c r="C5096" t="s">
        <v>5826</v>
      </c>
      <c r="D5096" t="s">
        <v>2859</v>
      </c>
      <c r="E5096" t="s">
        <v>40</v>
      </c>
      <c r="F5096" t="s">
        <v>6195</v>
      </c>
      <c r="G5096" s="2">
        <v>102781101</v>
      </c>
      <c r="H5096" t="s">
        <v>61</v>
      </c>
      <c r="I5096" s="3">
        <v>3965</v>
      </c>
      <c r="J5096">
        <v>20190324</v>
      </c>
      <c r="K5096" s="4">
        <v>149</v>
      </c>
      <c r="L5096">
        <v>346155</v>
      </c>
      <c r="M5096" s="5">
        <v>929</v>
      </c>
      <c r="N5096" t="s">
        <v>43</v>
      </c>
      <c r="O5096" t="s">
        <v>423</v>
      </c>
      <c r="P5096" t="s">
        <v>1366</v>
      </c>
      <c r="Q5096" s="5">
        <v>39</v>
      </c>
      <c r="R5096" s="5">
        <v>36231</v>
      </c>
      <c r="S5096" t="s">
        <v>471</v>
      </c>
      <c r="T5096" t="s">
        <v>893</v>
      </c>
      <c r="U5096" t="s">
        <v>48</v>
      </c>
      <c r="V5096" t="s">
        <v>6432</v>
      </c>
      <c r="W5096" t="s">
        <v>50</v>
      </c>
      <c r="X5096" t="s">
        <v>51</v>
      </c>
      <c r="Y5096">
        <v>31430503</v>
      </c>
      <c r="Z5096" t="s">
        <v>52</v>
      </c>
      <c r="AA5096">
        <v>2019</v>
      </c>
      <c r="AB5096" t="s">
        <v>103</v>
      </c>
      <c r="AC5096" t="s">
        <v>54</v>
      </c>
      <c r="AD5096" t="s">
        <v>55</v>
      </c>
      <c r="AE5096">
        <v>1425977</v>
      </c>
      <c r="AF5096" t="s">
        <v>895</v>
      </c>
      <c r="AG5096" t="s">
        <v>57</v>
      </c>
      <c r="AH5096" t="s">
        <v>52</v>
      </c>
      <c r="AI5096" t="s">
        <v>52</v>
      </c>
    </row>
    <row r="5097" spans="1:35" x14ac:dyDescent="0.25">
      <c r="A5097" s="13" t="str">
        <f t="shared" si="79"/>
        <v>http://dodappwlsprd2.cloud.pge.com:8003/ilis_rpt/dailyeventlogdetail.jsp?odbeventlogid=19-0040746&amp;numberofmonths=24&amp;showchangehistorylog=1</v>
      </c>
      <c r="B5097" s="14" t="str">
        <f>HYPERLINK(A5097,V5097)</f>
        <v>19-0040746</v>
      </c>
      <c r="C5097" t="s">
        <v>5826</v>
      </c>
      <c r="D5097" t="s">
        <v>2859</v>
      </c>
      <c r="E5097" t="s">
        <v>40</v>
      </c>
      <c r="F5097" t="s">
        <v>5894</v>
      </c>
      <c r="G5097" s="2">
        <v>103351104</v>
      </c>
      <c r="H5097" t="s">
        <v>61</v>
      </c>
      <c r="I5097" s="3">
        <v>4303</v>
      </c>
      <c r="J5097">
        <v>20190409</v>
      </c>
      <c r="K5097" s="4">
        <v>731</v>
      </c>
      <c r="L5097">
        <v>356265</v>
      </c>
      <c r="M5097" s="5">
        <v>202</v>
      </c>
      <c r="N5097" t="s">
        <v>43</v>
      </c>
      <c r="O5097" t="s">
        <v>89</v>
      </c>
      <c r="P5097" t="s">
        <v>455</v>
      </c>
      <c r="Q5097" s="5">
        <v>46</v>
      </c>
      <c r="R5097" s="5">
        <v>9292</v>
      </c>
      <c r="S5097" t="s">
        <v>463</v>
      </c>
      <c r="T5097" t="s">
        <v>47</v>
      </c>
      <c r="U5097" t="s">
        <v>48</v>
      </c>
      <c r="V5097" t="s">
        <v>6433</v>
      </c>
      <c r="W5097" t="s">
        <v>50</v>
      </c>
      <c r="X5097" t="s">
        <v>51</v>
      </c>
      <c r="Y5097">
        <v>31433281</v>
      </c>
      <c r="Z5097" t="s">
        <v>94</v>
      </c>
      <c r="AA5097">
        <v>2019</v>
      </c>
      <c r="AB5097" t="s">
        <v>114</v>
      </c>
      <c r="AC5097" t="s">
        <v>54</v>
      </c>
      <c r="AD5097" t="s">
        <v>87</v>
      </c>
      <c r="AE5097">
        <v>1428948</v>
      </c>
      <c r="AF5097" t="s">
        <v>56</v>
      </c>
      <c r="AG5097" t="s">
        <v>57</v>
      </c>
      <c r="AH5097" t="s">
        <v>52</v>
      </c>
      <c r="AI5097" t="s">
        <v>52</v>
      </c>
    </row>
    <row r="5098" spans="1:35" x14ac:dyDescent="0.25">
      <c r="A5098" s="13" t="str">
        <f t="shared" si="79"/>
        <v>http://dodappwlsprd2.cloud.pge.com:8003/ilis_rpt/dailyeventlogdetail.jsp?odbeventlogid=19-0042721&amp;numberofmonths=24&amp;showchangehistorylog=1</v>
      </c>
      <c r="B5098" s="14" t="str">
        <f>HYPERLINK(A5098,V5098)</f>
        <v>19-0042721</v>
      </c>
      <c r="C5098" t="s">
        <v>5826</v>
      </c>
      <c r="D5098" t="s">
        <v>2859</v>
      </c>
      <c r="E5098" t="s">
        <v>40</v>
      </c>
      <c r="F5098" t="s">
        <v>5935</v>
      </c>
      <c r="G5098" s="2">
        <v>103521103</v>
      </c>
      <c r="H5098" t="s">
        <v>61</v>
      </c>
      <c r="I5098" s="3">
        <v>1475</v>
      </c>
      <c r="J5098">
        <v>20190416</v>
      </c>
      <c r="K5098" s="4">
        <v>156</v>
      </c>
      <c r="L5098">
        <v>361439</v>
      </c>
      <c r="M5098" s="5">
        <v>408</v>
      </c>
      <c r="N5098" t="s">
        <v>43</v>
      </c>
      <c r="O5098" t="s">
        <v>44</v>
      </c>
      <c r="P5098" t="s">
        <v>111</v>
      </c>
      <c r="Q5098" s="5">
        <v>237</v>
      </c>
      <c r="R5098" s="5">
        <v>31098</v>
      </c>
      <c r="S5098" t="s">
        <v>554</v>
      </c>
      <c r="T5098" t="s">
        <v>47</v>
      </c>
      <c r="U5098" t="s">
        <v>48</v>
      </c>
      <c r="V5098" t="s">
        <v>6434</v>
      </c>
      <c r="W5098" t="s">
        <v>50</v>
      </c>
      <c r="X5098" t="s">
        <v>51</v>
      </c>
      <c r="Y5098">
        <v>0</v>
      </c>
      <c r="Z5098" t="s">
        <v>52</v>
      </c>
      <c r="AA5098">
        <v>2019</v>
      </c>
      <c r="AB5098" t="s">
        <v>114</v>
      </c>
      <c r="AC5098" t="s">
        <v>54</v>
      </c>
      <c r="AD5098" t="s">
        <v>87</v>
      </c>
      <c r="AE5098">
        <v>1430398</v>
      </c>
      <c r="AF5098" t="s">
        <v>56</v>
      </c>
      <c r="AG5098" t="s">
        <v>57</v>
      </c>
      <c r="AH5098" t="s">
        <v>52</v>
      </c>
      <c r="AI5098" t="s">
        <v>52</v>
      </c>
    </row>
    <row r="5099" spans="1:35" x14ac:dyDescent="0.25">
      <c r="A5099" s="13" t="str">
        <f t="shared" si="79"/>
        <v>http://dodappwlsprd2.cloud.pge.com:8003/ilis_rpt/dailyeventlogdetail.jsp?odbeventlogid=19-0044334&amp;numberofmonths=24&amp;showchangehistorylog=1</v>
      </c>
      <c r="B5099" s="14" t="str">
        <f>HYPERLINK(A5099,V5099)</f>
        <v>19-0044334</v>
      </c>
      <c r="C5099" t="s">
        <v>5826</v>
      </c>
      <c r="D5099" t="s">
        <v>2859</v>
      </c>
      <c r="E5099" t="s">
        <v>59</v>
      </c>
      <c r="F5099" t="s">
        <v>5898</v>
      </c>
      <c r="G5099" s="2">
        <v>103221101</v>
      </c>
      <c r="H5099" t="s">
        <v>42</v>
      </c>
      <c r="I5099" s="3">
        <v>1406</v>
      </c>
      <c r="J5099">
        <v>20190419</v>
      </c>
      <c r="K5099" s="4">
        <v>952</v>
      </c>
      <c r="L5099">
        <v>363703</v>
      </c>
      <c r="M5099" s="5">
        <v>1096</v>
      </c>
      <c r="N5099" t="s">
        <v>43</v>
      </c>
      <c r="O5099" t="s">
        <v>83</v>
      </c>
      <c r="P5099" t="s">
        <v>124</v>
      </c>
      <c r="Q5099" s="5">
        <v>178</v>
      </c>
      <c r="R5099" s="5">
        <v>64056</v>
      </c>
      <c r="S5099" t="s">
        <v>463</v>
      </c>
      <c r="T5099" t="s">
        <v>78</v>
      </c>
      <c r="U5099" t="s">
        <v>48</v>
      </c>
      <c r="V5099" t="s">
        <v>6435</v>
      </c>
      <c r="W5099" t="s">
        <v>50</v>
      </c>
      <c r="X5099" t="s">
        <v>51</v>
      </c>
      <c r="Y5099">
        <v>0</v>
      </c>
      <c r="Z5099" t="s">
        <v>52</v>
      </c>
      <c r="AA5099">
        <v>2019</v>
      </c>
      <c r="AB5099" t="s">
        <v>114</v>
      </c>
      <c r="AC5099" t="s">
        <v>54</v>
      </c>
      <c r="AD5099" t="s">
        <v>87</v>
      </c>
      <c r="AE5099">
        <v>1431567</v>
      </c>
      <c r="AF5099" t="s">
        <v>80</v>
      </c>
      <c r="AG5099" t="s">
        <v>57</v>
      </c>
      <c r="AH5099" t="s">
        <v>52</v>
      </c>
      <c r="AI5099" t="s">
        <v>52</v>
      </c>
    </row>
    <row r="5100" spans="1:35" x14ac:dyDescent="0.25">
      <c r="A5100" s="13" t="str">
        <f t="shared" si="79"/>
        <v>http://dodappwlsprd2.cloud.pge.com:8003/ilis_rpt/dailyeventlogdetail.jsp?odbeventlogid=19-0046853&amp;numberofmonths=24&amp;showchangehistorylog=1</v>
      </c>
      <c r="B5100" s="14" t="str">
        <f>HYPERLINK(A5100,V5100)</f>
        <v>19-0046853</v>
      </c>
      <c r="C5100" t="s">
        <v>5826</v>
      </c>
      <c r="D5100" t="s">
        <v>2859</v>
      </c>
      <c r="E5100" t="s">
        <v>40</v>
      </c>
      <c r="F5100" t="s">
        <v>6040</v>
      </c>
      <c r="G5100" s="2">
        <v>103091102</v>
      </c>
      <c r="H5100" t="s">
        <v>42</v>
      </c>
      <c r="I5100" s="3">
        <v>2070</v>
      </c>
      <c r="J5100">
        <v>20190428</v>
      </c>
      <c r="K5100" s="4">
        <v>1236</v>
      </c>
      <c r="L5100">
        <v>369637</v>
      </c>
      <c r="M5100" s="5">
        <v>389</v>
      </c>
      <c r="N5100" t="s">
        <v>43</v>
      </c>
      <c r="O5100" t="s">
        <v>89</v>
      </c>
      <c r="P5100" t="s">
        <v>455</v>
      </c>
      <c r="Q5100" s="5">
        <v>400</v>
      </c>
      <c r="R5100" s="5">
        <v>79810</v>
      </c>
      <c r="S5100" t="s">
        <v>463</v>
      </c>
      <c r="T5100" t="s">
        <v>106</v>
      </c>
      <c r="U5100" t="s">
        <v>48</v>
      </c>
      <c r="V5100" t="s">
        <v>6436</v>
      </c>
      <c r="W5100" t="s">
        <v>50</v>
      </c>
      <c r="X5100" t="s">
        <v>51</v>
      </c>
      <c r="Y5100">
        <v>43754474</v>
      </c>
      <c r="Z5100" t="s">
        <v>52</v>
      </c>
      <c r="AA5100">
        <v>2019</v>
      </c>
      <c r="AB5100" t="s">
        <v>114</v>
      </c>
      <c r="AC5100" t="s">
        <v>54</v>
      </c>
      <c r="AD5100" t="s">
        <v>55</v>
      </c>
      <c r="AE5100">
        <v>1433256</v>
      </c>
      <c r="AF5100" t="s">
        <v>108</v>
      </c>
      <c r="AG5100" t="s">
        <v>57</v>
      </c>
      <c r="AH5100" t="s">
        <v>52</v>
      </c>
      <c r="AI5100" t="s">
        <v>52</v>
      </c>
    </row>
    <row r="5101" spans="1:35" x14ac:dyDescent="0.25">
      <c r="A5101" s="13" t="str">
        <f t="shared" si="79"/>
        <v>http://dodappwlsprd2.cloud.pge.com:8003/ilis_rpt/dailyeventlogdetail.jsp?odbeventlogid=19-0047921&amp;numberofmonths=24&amp;showchangehistorylog=1</v>
      </c>
      <c r="B5101" s="14" t="str">
        <f>HYPERLINK(A5101,V5101)</f>
        <v>19-0047921</v>
      </c>
      <c r="C5101" t="s">
        <v>5826</v>
      </c>
      <c r="D5101" t="s">
        <v>2859</v>
      </c>
      <c r="E5101" t="s">
        <v>40</v>
      </c>
      <c r="F5101" t="s">
        <v>5836</v>
      </c>
      <c r="G5101" s="2">
        <v>102541101</v>
      </c>
      <c r="H5101" t="s">
        <v>61</v>
      </c>
      <c r="I5101" s="3">
        <v>85143</v>
      </c>
      <c r="J5101">
        <v>20190501</v>
      </c>
      <c r="K5101" s="4">
        <v>1050</v>
      </c>
      <c r="L5101">
        <v>371641</v>
      </c>
      <c r="M5101" s="5">
        <v>919</v>
      </c>
      <c r="N5101" t="s">
        <v>43</v>
      </c>
      <c r="O5101" t="s">
        <v>83</v>
      </c>
      <c r="P5101" t="s">
        <v>1228</v>
      </c>
      <c r="Q5101" s="5">
        <v>8</v>
      </c>
      <c r="R5101" s="5">
        <v>7352</v>
      </c>
      <c r="S5101" t="s">
        <v>463</v>
      </c>
      <c r="T5101" t="s">
        <v>78</v>
      </c>
      <c r="U5101" t="s">
        <v>48</v>
      </c>
      <c r="V5101" t="s">
        <v>6437</v>
      </c>
      <c r="W5101" t="s">
        <v>50</v>
      </c>
      <c r="X5101" t="s">
        <v>51</v>
      </c>
      <c r="Y5101">
        <v>31437577</v>
      </c>
      <c r="Z5101" t="s">
        <v>52</v>
      </c>
      <c r="AA5101">
        <v>2019</v>
      </c>
      <c r="AB5101" t="s">
        <v>130</v>
      </c>
      <c r="AC5101" t="s">
        <v>54</v>
      </c>
      <c r="AD5101" t="s">
        <v>208</v>
      </c>
      <c r="AE5101">
        <v>1433975</v>
      </c>
      <c r="AF5101" t="s">
        <v>80</v>
      </c>
      <c r="AG5101" t="s">
        <v>57</v>
      </c>
      <c r="AH5101" t="s">
        <v>52</v>
      </c>
      <c r="AI5101" t="s">
        <v>52</v>
      </c>
    </row>
    <row r="5102" spans="1:35" x14ac:dyDescent="0.25">
      <c r="A5102" s="13" t="str">
        <f t="shared" si="79"/>
        <v>http://dodappwlsprd2.cloud.pge.com:8003/ilis_rpt/dailyeventlogdetail.jsp?odbeventlogid=19-0052322&amp;numberofmonths=24&amp;showchangehistorylog=1</v>
      </c>
      <c r="B5102" s="14" t="str">
        <f>HYPERLINK(A5102,V5102)</f>
        <v>19-0052322</v>
      </c>
      <c r="C5102" t="s">
        <v>5826</v>
      </c>
      <c r="D5102" t="s">
        <v>2859</v>
      </c>
      <c r="E5102" t="s">
        <v>40</v>
      </c>
      <c r="F5102" t="s">
        <v>5901</v>
      </c>
      <c r="G5102" s="2">
        <v>103561101</v>
      </c>
      <c r="H5102" t="s">
        <v>61</v>
      </c>
      <c r="I5102" s="3">
        <v>3313</v>
      </c>
      <c r="J5102">
        <v>20190515</v>
      </c>
      <c r="K5102" s="4">
        <v>2030</v>
      </c>
      <c r="L5102">
        <v>381368</v>
      </c>
      <c r="M5102" s="5">
        <v>322</v>
      </c>
      <c r="N5102" t="s">
        <v>43</v>
      </c>
      <c r="O5102" t="s">
        <v>44</v>
      </c>
      <c r="P5102" t="s">
        <v>45</v>
      </c>
      <c r="Q5102" s="5">
        <v>34</v>
      </c>
      <c r="R5102" s="5">
        <v>10948</v>
      </c>
      <c r="S5102" t="s">
        <v>554</v>
      </c>
      <c r="T5102" t="s">
        <v>47</v>
      </c>
      <c r="U5102" t="s">
        <v>48</v>
      </c>
      <c r="V5102" t="s">
        <v>6438</v>
      </c>
      <c r="W5102" t="s">
        <v>50</v>
      </c>
      <c r="X5102" t="s">
        <v>51</v>
      </c>
      <c r="Y5102">
        <v>43783209</v>
      </c>
      <c r="Z5102" t="s">
        <v>94</v>
      </c>
      <c r="AA5102">
        <v>2019</v>
      </c>
      <c r="AB5102" t="s">
        <v>130</v>
      </c>
      <c r="AC5102" t="s">
        <v>54</v>
      </c>
      <c r="AD5102" t="s">
        <v>55</v>
      </c>
      <c r="AE5102">
        <v>1436965</v>
      </c>
      <c r="AF5102" t="s">
        <v>56</v>
      </c>
      <c r="AG5102" t="s">
        <v>57</v>
      </c>
      <c r="AH5102" t="s">
        <v>52</v>
      </c>
      <c r="AI5102" t="s">
        <v>52</v>
      </c>
    </row>
    <row r="5103" spans="1:35" x14ac:dyDescent="0.25">
      <c r="A5103" s="13" t="str">
        <f t="shared" si="79"/>
        <v>http://dodappwlsprd2.cloud.pge.com:8003/ilis_rpt/dailyeventlogdetail.jsp?odbeventlogid=19-0053024&amp;numberofmonths=24&amp;showchangehistorylog=1</v>
      </c>
      <c r="B5103" s="14" t="str">
        <f>HYPERLINK(A5103,V5103)</f>
        <v>19-0053024</v>
      </c>
      <c r="C5103" t="s">
        <v>5826</v>
      </c>
      <c r="D5103" t="s">
        <v>2859</v>
      </c>
      <c r="E5103" t="s">
        <v>59</v>
      </c>
      <c r="F5103" t="s">
        <v>6023</v>
      </c>
      <c r="G5103" s="2">
        <v>103201102</v>
      </c>
      <c r="H5103" t="s">
        <v>42</v>
      </c>
      <c r="I5103" s="3">
        <v>1064</v>
      </c>
      <c r="J5103">
        <v>20190516</v>
      </c>
      <c r="K5103" s="4">
        <v>2023</v>
      </c>
      <c r="L5103">
        <v>383079</v>
      </c>
      <c r="M5103" s="5">
        <v>290</v>
      </c>
      <c r="N5103" t="s">
        <v>43</v>
      </c>
      <c r="O5103" t="s">
        <v>44</v>
      </c>
      <c r="P5103" t="s">
        <v>45</v>
      </c>
      <c r="Q5103" s="5">
        <v>202</v>
      </c>
      <c r="R5103" s="5">
        <v>23930</v>
      </c>
      <c r="S5103" t="s">
        <v>524</v>
      </c>
      <c r="T5103" t="s">
        <v>47</v>
      </c>
      <c r="U5103" t="s">
        <v>48</v>
      </c>
      <c r="V5103" t="s">
        <v>6439</v>
      </c>
      <c r="W5103" t="s">
        <v>50</v>
      </c>
      <c r="X5103" t="s">
        <v>51</v>
      </c>
      <c r="Y5103">
        <v>0</v>
      </c>
      <c r="Z5103" t="s">
        <v>94</v>
      </c>
      <c r="AA5103">
        <v>2019</v>
      </c>
      <c r="AB5103" t="s">
        <v>130</v>
      </c>
      <c r="AC5103" t="s">
        <v>54</v>
      </c>
      <c r="AD5103" t="s">
        <v>208</v>
      </c>
      <c r="AE5103">
        <v>1437412</v>
      </c>
      <c r="AF5103" t="s">
        <v>56</v>
      </c>
      <c r="AG5103" t="s">
        <v>57</v>
      </c>
      <c r="AH5103" t="s">
        <v>52</v>
      </c>
      <c r="AI5103" t="s">
        <v>52</v>
      </c>
    </row>
    <row r="5104" spans="1:35" x14ac:dyDescent="0.25">
      <c r="A5104" s="13" t="str">
        <f t="shared" si="79"/>
        <v>http://dodappwlsprd2.cloud.pge.com:8003/ilis_rpt/dailyeventlogdetail.jsp?odbeventlogid=19-0053696&amp;numberofmonths=24&amp;showchangehistorylog=1</v>
      </c>
      <c r="B5104" s="14" t="str">
        <f>HYPERLINK(A5104,V5104)</f>
        <v>19-0053696</v>
      </c>
      <c r="C5104" t="s">
        <v>5826</v>
      </c>
      <c r="D5104" t="s">
        <v>2859</v>
      </c>
      <c r="E5104" t="s">
        <v>40</v>
      </c>
      <c r="F5104" t="s">
        <v>5854</v>
      </c>
      <c r="G5104" s="2">
        <v>103191101</v>
      </c>
      <c r="H5104" t="s">
        <v>42</v>
      </c>
      <c r="I5104" s="3">
        <v>1804</v>
      </c>
      <c r="J5104">
        <v>20190518</v>
      </c>
      <c r="K5104" s="4">
        <v>1702</v>
      </c>
      <c r="L5104">
        <v>384396</v>
      </c>
      <c r="M5104" s="5">
        <v>549</v>
      </c>
      <c r="N5104" t="s">
        <v>43</v>
      </c>
      <c r="O5104" t="s">
        <v>44</v>
      </c>
      <c r="P5104" t="s">
        <v>45</v>
      </c>
      <c r="Q5104" s="5">
        <v>885</v>
      </c>
      <c r="R5104" s="5">
        <v>120033</v>
      </c>
      <c r="S5104" t="s">
        <v>524</v>
      </c>
      <c r="T5104" t="s">
        <v>78</v>
      </c>
      <c r="U5104" t="s">
        <v>48</v>
      </c>
      <c r="V5104" t="s">
        <v>6440</v>
      </c>
      <c r="W5104" t="s">
        <v>50</v>
      </c>
      <c r="X5104" t="s">
        <v>51</v>
      </c>
      <c r="Y5104">
        <v>0</v>
      </c>
      <c r="Z5104" t="s">
        <v>94</v>
      </c>
      <c r="AA5104">
        <v>2019</v>
      </c>
      <c r="AB5104" t="s">
        <v>130</v>
      </c>
      <c r="AC5104" t="s">
        <v>54</v>
      </c>
      <c r="AD5104" t="s">
        <v>70</v>
      </c>
      <c r="AE5104">
        <v>1437915</v>
      </c>
      <c r="AF5104" t="s">
        <v>80</v>
      </c>
      <c r="AG5104" t="s">
        <v>57</v>
      </c>
      <c r="AH5104" t="s">
        <v>52</v>
      </c>
      <c r="AI5104" t="s">
        <v>52</v>
      </c>
    </row>
    <row r="5105" spans="1:35" x14ac:dyDescent="0.25">
      <c r="A5105" s="13" t="str">
        <f t="shared" si="79"/>
        <v>http://dodappwlsprd2.cloud.pge.com:8003/ilis_rpt/dailyeventlogdetail.jsp?odbeventlogid=19-0057923&amp;numberofmonths=24&amp;showchangehistorylog=1</v>
      </c>
      <c r="B5105" s="14" t="str">
        <f>HYPERLINK(A5105,V5105)</f>
        <v>19-0057923</v>
      </c>
      <c r="C5105" t="s">
        <v>5826</v>
      </c>
      <c r="D5105" t="s">
        <v>2859</v>
      </c>
      <c r="E5105" t="s">
        <v>40</v>
      </c>
      <c r="F5105" t="s">
        <v>5943</v>
      </c>
      <c r="G5105" s="2">
        <v>102931102</v>
      </c>
      <c r="H5105" t="s">
        <v>42</v>
      </c>
      <c r="I5105" s="3">
        <v>9026</v>
      </c>
      <c r="J5105">
        <v>20190527</v>
      </c>
      <c r="K5105" s="4">
        <v>430</v>
      </c>
      <c r="L5105">
        <v>391067</v>
      </c>
      <c r="M5105" s="5">
        <v>626</v>
      </c>
      <c r="N5105" t="s">
        <v>43</v>
      </c>
      <c r="O5105" t="s">
        <v>83</v>
      </c>
      <c r="P5105" t="s">
        <v>124</v>
      </c>
      <c r="Q5105" s="5">
        <v>698</v>
      </c>
      <c r="R5105" s="5">
        <v>200193</v>
      </c>
      <c r="S5105" t="s">
        <v>474</v>
      </c>
      <c r="T5105" t="s">
        <v>78</v>
      </c>
      <c r="U5105" t="s">
        <v>48</v>
      </c>
      <c r="V5105" t="s">
        <v>6441</v>
      </c>
      <c r="W5105" t="s">
        <v>50</v>
      </c>
      <c r="X5105" t="s">
        <v>51</v>
      </c>
      <c r="Y5105">
        <v>0</v>
      </c>
      <c r="Z5105" t="s">
        <v>52</v>
      </c>
      <c r="AA5105">
        <v>2019</v>
      </c>
      <c r="AB5105" t="s">
        <v>130</v>
      </c>
      <c r="AC5105" t="s">
        <v>54</v>
      </c>
      <c r="AD5105" t="s">
        <v>208</v>
      </c>
      <c r="AE5105">
        <v>1441440</v>
      </c>
      <c r="AF5105" t="s">
        <v>80</v>
      </c>
      <c r="AG5105" t="s">
        <v>57</v>
      </c>
      <c r="AH5105" t="s">
        <v>52</v>
      </c>
      <c r="AI5105" t="s">
        <v>52</v>
      </c>
    </row>
    <row r="5106" spans="1:35" x14ac:dyDescent="0.25">
      <c r="A5106" s="13" t="str">
        <f t="shared" si="79"/>
        <v>http://dodappwlsprd2.cloud.pge.com:8003/ilis_rpt/dailyeventlogdetail.jsp?odbeventlogid=19-0060313&amp;numberofmonths=24&amp;showchangehistorylog=1</v>
      </c>
      <c r="B5106" s="14" t="str">
        <f>HYPERLINK(A5106,V5106)</f>
        <v>19-0060313</v>
      </c>
      <c r="C5106" t="s">
        <v>5826</v>
      </c>
      <c r="D5106" t="s">
        <v>2859</v>
      </c>
      <c r="E5106" t="s">
        <v>40</v>
      </c>
      <c r="F5106" t="s">
        <v>6021</v>
      </c>
      <c r="G5106" s="2">
        <v>102911107</v>
      </c>
      <c r="H5106" t="s">
        <v>61</v>
      </c>
      <c r="I5106" s="3">
        <v>23101</v>
      </c>
      <c r="J5106">
        <v>20190530</v>
      </c>
      <c r="K5106" s="4">
        <v>1822</v>
      </c>
      <c r="L5106">
        <v>393889</v>
      </c>
      <c r="M5106" s="5">
        <v>396</v>
      </c>
      <c r="N5106" t="s">
        <v>43</v>
      </c>
      <c r="O5106" t="s">
        <v>89</v>
      </c>
      <c r="P5106" t="s">
        <v>455</v>
      </c>
      <c r="Q5106" s="5">
        <v>21</v>
      </c>
      <c r="R5106" s="5">
        <v>8316</v>
      </c>
      <c r="S5106" t="s">
        <v>6442</v>
      </c>
      <c r="T5106" t="s">
        <v>47</v>
      </c>
      <c r="U5106" t="s">
        <v>48</v>
      </c>
      <c r="V5106" t="s">
        <v>6443</v>
      </c>
      <c r="W5106" t="s">
        <v>50</v>
      </c>
      <c r="X5106" t="s">
        <v>51</v>
      </c>
      <c r="Y5106">
        <v>0</v>
      </c>
      <c r="Z5106" t="s">
        <v>94</v>
      </c>
      <c r="AA5106">
        <v>2019</v>
      </c>
      <c r="AB5106" t="s">
        <v>130</v>
      </c>
      <c r="AC5106" t="s">
        <v>54</v>
      </c>
      <c r="AD5106" t="s">
        <v>87</v>
      </c>
      <c r="AE5106">
        <v>1443357</v>
      </c>
      <c r="AF5106" t="s">
        <v>56</v>
      </c>
      <c r="AG5106" t="s">
        <v>57</v>
      </c>
      <c r="AH5106" t="s">
        <v>52</v>
      </c>
      <c r="AI5106" t="s">
        <v>52</v>
      </c>
    </row>
    <row r="5107" spans="1:35" x14ac:dyDescent="0.25">
      <c r="A5107" s="13" t="str">
        <f t="shared" si="79"/>
        <v>http://dodappwlsprd2.cloud.pge.com:8003/ilis_rpt/dailyeventlogdetail.jsp?odbeventlogid=19-0060901&amp;numberofmonths=24&amp;showchangehistorylog=1</v>
      </c>
      <c r="B5107" s="14" t="str">
        <f>HYPERLINK(A5107,V5107)</f>
        <v>19-0060901</v>
      </c>
      <c r="C5107" t="s">
        <v>5826</v>
      </c>
      <c r="D5107" t="s">
        <v>2859</v>
      </c>
      <c r="E5107" t="s">
        <v>40</v>
      </c>
      <c r="F5107" t="s">
        <v>5836</v>
      </c>
      <c r="G5107" s="2">
        <v>102541101</v>
      </c>
      <c r="H5107" t="s">
        <v>72</v>
      </c>
      <c r="I5107" s="3" t="s">
        <v>6444</v>
      </c>
      <c r="J5107">
        <v>20190531</v>
      </c>
      <c r="K5107" s="4">
        <v>1523</v>
      </c>
      <c r="L5107">
        <v>394676</v>
      </c>
      <c r="M5107" s="5">
        <v>772</v>
      </c>
      <c r="N5107" t="s">
        <v>43</v>
      </c>
      <c r="O5107" t="s">
        <v>89</v>
      </c>
      <c r="P5107" t="s">
        <v>455</v>
      </c>
      <c r="Q5107" s="5">
        <v>242</v>
      </c>
      <c r="R5107" s="5">
        <v>55546</v>
      </c>
      <c r="S5107" t="s">
        <v>4585</v>
      </c>
      <c r="T5107" t="s">
        <v>47</v>
      </c>
      <c r="U5107" t="s">
        <v>48</v>
      </c>
      <c r="V5107" t="s">
        <v>6445</v>
      </c>
      <c r="W5107" t="s">
        <v>50</v>
      </c>
      <c r="X5107" t="s">
        <v>51</v>
      </c>
      <c r="Y5107">
        <v>0</v>
      </c>
      <c r="Z5107" t="s">
        <v>94</v>
      </c>
      <c r="AA5107">
        <v>2019</v>
      </c>
      <c r="AB5107" t="s">
        <v>130</v>
      </c>
      <c r="AC5107" t="s">
        <v>54</v>
      </c>
      <c r="AD5107" t="s">
        <v>64</v>
      </c>
      <c r="AE5107">
        <v>1443797</v>
      </c>
      <c r="AF5107" t="s">
        <v>56</v>
      </c>
      <c r="AG5107" t="s">
        <v>57</v>
      </c>
      <c r="AH5107" t="s">
        <v>52</v>
      </c>
      <c r="AI5107" t="s">
        <v>52</v>
      </c>
    </row>
    <row r="5108" spans="1:35" x14ac:dyDescent="0.25">
      <c r="A5108" s="13" t="str">
        <f t="shared" si="79"/>
        <v>http://dodappwlsprd2.cloud.pge.com:8003/ilis_rpt/dailyeventlogdetail.jsp?odbeventlogid=19-0061447&amp;numberofmonths=24&amp;showchangehistorylog=1</v>
      </c>
      <c r="B5108" s="14" t="str">
        <f>HYPERLINK(A5108,V5108)</f>
        <v>19-0061447</v>
      </c>
      <c r="C5108" t="s">
        <v>5826</v>
      </c>
      <c r="D5108" t="s">
        <v>2859</v>
      </c>
      <c r="E5108" t="s">
        <v>40</v>
      </c>
      <c r="F5108" t="s">
        <v>5836</v>
      </c>
      <c r="G5108" s="2">
        <v>102541101</v>
      </c>
      <c r="H5108" t="s">
        <v>61</v>
      </c>
      <c r="I5108" s="3">
        <v>85567</v>
      </c>
      <c r="J5108">
        <v>20190601</v>
      </c>
      <c r="K5108" s="4">
        <v>1911</v>
      </c>
      <c r="L5108">
        <v>395403</v>
      </c>
      <c r="M5108" s="5">
        <v>1239</v>
      </c>
      <c r="N5108" t="s">
        <v>43</v>
      </c>
      <c r="O5108" t="s">
        <v>44</v>
      </c>
      <c r="P5108" t="s">
        <v>45</v>
      </c>
      <c r="Q5108" s="5">
        <v>7</v>
      </c>
      <c r="R5108" s="5">
        <v>8673</v>
      </c>
      <c r="S5108" t="s">
        <v>1367</v>
      </c>
      <c r="T5108" t="s">
        <v>47</v>
      </c>
      <c r="U5108" t="s">
        <v>48</v>
      </c>
      <c r="V5108" t="s">
        <v>6446</v>
      </c>
      <c r="W5108" t="s">
        <v>50</v>
      </c>
      <c r="X5108" t="s">
        <v>51</v>
      </c>
      <c r="Y5108">
        <v>31450148</v>
      </c>
      <c r="Z5108" t="s">
        <v>94</v>
      </c>
      <c r="AA5108">
        <v>2019</v>
      </c>
      <c r="AB5108" t="s">
        <v>144</v>
      </c>
      <c r="AC5108" t="s">
        <v>54</v>
      </c>
      <c r="AD5108" t="s">
        <v>55</v>
      </c>
      <c r="AE5108">
        <v>1444302</v>
      </c>
      <c r="AF5108" t="s">
        <v>56</v>
      </c>
      <c r="AG5108" t="s">
        <v>57</v>
      </c>
      <c r="AH5108" t="s">
        <v>52</v>
      </c>
      <c r="AI5108" t="s">
        <v>52</v>
      </c>
    </row>
    <row r="5109" spans="1:35" x14ac:dyDescent="0.25">
      <c r="A5109" s="13" t="str">
        <f t="shared" si="79"/>
        <v>http://dodappwlsprd2.cloud.pge.com:8003/ilis_rpt/dailyeventlogdetail.jsp?odbeventlogid=19-0061813&amp;numberofmonths=24&amp;showchangehistorylog=1</v>
      </c>
      <c r="B5109" s="14" t="str">
        <f>HYPERLINK(A5109,V5109)</f>
        <v>19-0061813</v>
      </c>
      <c r="C5109" t="s">
        <v>5826</v>
      </c>
      <c r="D5109" t="s">
        <v>2859</v>
      </c>
      <c r="E5109" t="s">
        <v>59</v>
      </c>
      <c r="F5109" t="s">
        <v>5880</v>
      </c>
      <c r="G5109" s="2">
        <v>103031101</v>
      </c>
      <c r="H5109" t="s">
        <v>61</v>
      </c>
      <c r="I5109" s="3">
        <v>17203</v>
      </c>
      <c r="J5109">
        <v>20190603</v>
      </c>
      <c r="K5109" s="4">
        <v>802</v>
      </c>
      <c r="L5109">
        <v>396208</v>
      </c>
      <c r="M5109" s="5">
        <v>586</v>
      </c>
      <c r="N5109" t="s">
        <v>43</v>
      </c>
      <c r="O5109" t="s">
        <v>44</v>
      </c>
      <c r="P5109" t="s">
        <v>45</v>
      </c>
      <c r="Q5109" s="5">
        <v>23</v>
      </c>
      <c r="R5109" s="5">
        <v>4396</v>
      </c>
      <c r="S5109" t="s">
        <v>463</v>
      </c>
      <c r="T5109" t="s">
        <v>78</v>
      </c>
      <c r="U5109" t="s">
        <v>48</v>
      </c>
      <c r="V5109" t="s">
        <v>6447</v>
      </c>
      <c r="W5109" t="s">
        <v>50</v>
      </c>
      <c r="X5109" t="s">
        <v>51</v>
      </c>
      <c r="Y5109">
        <v>31450223</v>
      </c>
      <c r="Z5109" t="s">
        <v>94</v>
      </c>
      <c r="AA5109">
        <v>2019</v>
      </c>
      <c r="AB5109" t="s">
        <v>144</v>
      </c>
      <c r="AC5109" t="s">
        <v>54</v>
      </c>
      <c r="AD5109" t="s">
        <v>87</v>
      </c>
      <c r="AE5109">
        <v>1444654</v>
      </c>
      <c r="AF5109" t="s">
        <v>80</v>
      </c>
      <c r="AG5109" t="s">
        <v>57</v>
      </c>
      <c r="AH5109" t="s">
        <v>52</v>
      </c>
      <c r="AI5109" t="s">
        <v>52</v>
      </c>
    </row>
    <row r="5110" spans="1:35" x14ac:dyDescent="0.25">
      <c r="A5110" s="13" t="str">
        <f t="shared" si="79"/>
        <v>http://dodappwlsprd2.cloud.pge.com:8003/ilis_rpt/dailyeventlogdetail.jsp?odbeventlogid=19-0062777&amp;numberofmonths=24&amp;showchangehistorylog=1</v>
      </c>
      <c r="B5110" s="14" t="str">
        <f>HYPERLINK(A5110,V5110)</f>
        <v>19-0062777</v>
      </c>
      <c r="C5110" t="s">
        <v>5826</v>
      </c>
      <c r="D5110" t="s">
        <v>2859</v>
      </c>
      <c r="E5110" t="s">
        <v>59</v>
      </c>
      <c r="F5110" t="s">
        <v>5851</v>
      </c>
      <c r="G5110" s="2">
        <v>102911103</v>
      </c>
      <c r="H5110" t="s">
        <v>72</v>
      </c>
      <c r="I5110" s="3" t="s">
        <v>6448</v>
      </c>
      <c r="J5110">
        <v>20190604</v>
      </c>
      <c r="K5110" s="4">
        <v>2002</v>
      </c>
      <c r="L5110">
        <v>397982</v>
      </c>
      <c r="M5110" s="5">
        <v>475</v>
      </c>
      <c r="N5110" t="s">
        <v>43</v>
      </c>
      <c r="O5110" t="s">
        <v>89</v>
      </c>
      <c r="P5110" t="s">
        <v>455</v>
      </c>
      <c r="Q5110" s="5">
        <v>1192</v>
      </c>
      <c r="R5110" s="5">
        <v>554069</v>
      </c>
      <c r="S5110" t="s">
        <v>463</v>
      </c>
      <c r="T5110" t="s">
        <v>47</v>
      </c>
      <c r="U5110" t="s">
        <v>48</v>
      </c>
      <c r="V5110" t="s">
        <v>6449</v>
      </c>
      <c r="W5110" t="s">
        <v>50</v>
      </c>
      <c r="X5110" t="s">
        <v>51</v>
      </c>
      <c r="Y5110">
        <v>43822598</v>
      </c>
      <c r="Z5110" t="s">
        <v>94</v>
      </c>
      <c r="AA5110">
        <v>2019</v>
      </c>
      <c r="AB5110" t="s">
        <v>144</v>
      </c>
      <c r="AC5110" t="s">
        <v>54</v>
      </c>
      <c r="AD5110" t="s">
        <v>64</v>
      </c>
      <c r="AE5110">
        <v>1445315</v>
      </c>
      <c r="AF5110" t="s">
        <v>56</v>
      </c>
      <c r="AG5110" t="s">
        <v>57</v>
      </c>
      <c r="AH5110" t="s">
        <v>52</v>
      </c>
      <c r="AI5110" t="s">
        <v>52</v>
      </c>
    </row>
    <row r="5111" spans="1:35" x14ac:dyDescent="0.25">
      <c r="A5111" s="13" t="str">
        <f t="shared" si="79"/>
        <v>http://dodappwlsprd2.cloud.pge.com:8003/ilis_rpt/dailyeventlogdetail.jsp?odbeventlogid=19-0064881&amp;numberofmonths=24&amp;showchangehistorylog=1</v>
      </c>
      <c r="B5111" s="14" t="str">
        <f>HYPERLINK(A5111,V5111)</f>
        <v>19-0064881</v>
      </c>
      <c r="C5111" t="s">
        <v>5826</v>
      </c>
      <c r="D5111" t="s">
        <v>2859</v>
      </c>
      <c r="E5111" t="s">
        <v>59</v>
      </c>
      <c r="F5111" t="s">
        <v>5860</v>
      </c>
      <c r="G5111" s="2">
        <v>102971111</v>
      </c>
      <c r="H5111" t="s">
        <v>61</v>
      </c>
      <c r="I5111" s="3">
        <v>943</v>
      </c>
      <c r="J5111">
        <v>20190609</v>
      </c>
      <c r="K5111" s="4">
        <v>1602</v>
      </c>
      <c r="L5111">
        <v>402690</v>
      </c>
      <c r="M5111" s="5">
        <v>225</v>
      </c>
      <c r="N5111" t="s">
        <v>43</v>
      </c>
      <c r="O5111" t="s">
        <v>44</v>
      </c>
      <c r="P5111" t="s">
        <v>45</v>
      </c>
      <c r="Q5111" s="5">
        <v>58</v>
      </c>
      <c r="R5111" s="5">
        <v>8082</v>
      </c>
      <c r="S5111" t="s">
        <v>463</v>
      </c>
      <c r="T5111" t="s">
        <v>47</v>
      </c>
      <c r="U5111" t="s">
        <v>48</v>
      </c>
      <c r="V5111" t="s">
        <v>6450</v>
      </c>
      <c r="W5111" t="s">
        <v>50</v>
      </c>
      <c r="X5111" t="s">
        <v>51</v>
      </c>
      <c r="Y5111">
        <v>0</v>
      </c>
      <c r="Z5111" t="s">
        <v>94</v>
      </c>
      <c r="AA5111">
        <v>2019</v>
      </c>
      <c r="AB5111" t="s">
        <v>144</v>
      </c>
      <c r="AC5111" t="s">
        <v>54</v>
      </c>
      <c r="AD5111" t="s">
        <v>87</v>
      </c>
      <c r="AE5111">
        <v>1447197</v>
      </c>
      <c r="AF5111" t="s">
        <v>56</v>
      </c>
      <c r="AG5111" t="s">
        <v>57</v>
      </c>
      <c r="AH5111" t="s">
        <v>52</v>
      </c>
      <c r="AI5111" t="s">
        <v>52</v>
      </c>
    </row>
    <row r="5112" spans="1:35" x14ac:dyDescent="0.25">
      <c r="A5112" s="13" t="str">
        <f t="shared" si="79"/>
        <v>http://dodappwlsprd2.cloud.pge.com:8003/ilis_rpt/dailyeventlogdetail.jsp?odbeventlogid=19-0071198&amp;numberofmonths=24&amp;showchangehistorylog=1</v>
      </c>
      <c r="B5112" s="14" t="str">
        <f>HYPERLINK(A5112,V5112)</f>
        <v>19-0071198</v>
      </c>
      <c r="C5112" t="s">
        <v>5826</v>
      </c>
      <c r="D5112" t="s">
        <v>2859</v>
      </c>
      <c r="E5112" t="s">
        <v>59</v>
      </c>
      <c r="F5112" t="s">
        <v>6161</v>
      </c>
      <c r="G5112" s="2">
        <v>103751101</v>
      </c>
      <c r="H5112" t="s">
        <v>42</v>
      </c>
      <c r="I5112" s="3">
        <v>641808</v>
      </c>
      <c r="J5112">
        <v>20190623</v>
      </c>
      <c r="K5112" s="4">
        <v>736</v>
      </c>
      <c r="L5112">
        <v>426691</v>
      </c>
      <c r="M5112" s="5">
        <v>492</v>
      </c>
      <c r="N5112" t="s">
        <v>43</v>
      </c>
      <c r="O5112" t="s">
        <v>83</v>
      </c>
      <c r="P5112" t="s">
        <v>84</v>
      </c>
      <c r="Q5112" s="5">
        <v>168</v>
      </c>
      <c r="R5112" s="5">
        <v>75808</v>
      </c>
      <c r="S5112" t="s">
        <v>463</v>
      </c>
      <c r="T5112" t="s">
        <v>47</v>
      </c>
      <c r="U5112" t="s">
        <v>48</v>
      </c>
      <c r="V5112" t="s">
        <v>6451</v>
      </c>
      <c r="W5112" t="s">
        <v>50</v>
      </c>
      <c r="X5112" t="s">
        <v>51</v>
      </c>
      <c r="Y5112">
        <v>43854847</v>
      </c>
      <c r="Z5112" t="s">
        <v>52</v>
      </c>
      <c r="AA5112">
        <v>2019</v>
      </c>
      <c r="AB5112" t="s">
        <v>144</v>
      </c>
      <c r="AC5112" t="s">
        <v>54</v>
      </c>
      <c r="AD5112" t="s">
        <v>55</v>
      </c>
      <c r="AE5112">
        <v>1452026</v>
      </c>
      <c r="AF5112" t="s">
        <v>56</v>
      </c>
      <c r="AG5112" t="s">
        <v>57</v>
      </c>
      <c r="AH5112" t="s">
        <v>52</v>
      </c>
      <c r="AI5112" t="s">
        <v>52</v>
      </c>
    </row>
    <row r="5113" spans="1:35" x14ac:dyDescent="0.25">
      <c r="A5113" s="13" t="str">
        <f t="shared" si="79"/>
        <v>http://dodappwlsprd2.cloud.pge.com:8003/ilis_rpt/dailyeventlogdetail.jsp?odbeventlogid=19-0071257&amp;numberofmonths=24&amp;showchangehistorylog=1</v>
      </c>
      <c r="B5113" s="14" t="str">
        <f>HYPERLINK(A5113,V5113)</f>
        <v>19-0071257</v>
      </c>
      <c r="C5113" t="s">
        <v>5826</v>
      </c>
      <c r="D5113" t="s">
        <v>2859</v>
      </c>
      <c r="E5113" t="s">
        <v>59</v>
      </c>
      <c r="F5113" t="s">
        <v>6023</v>
      </c>
      <c r="G5113" s="2">
        <v>103201102</v>
      </c>
      <c r="H5113" t="s">
        <v>61</v>
      </c>
      <c r="I5113" s="3">
        <v>23519</v>
      </c>
      <c r="J5113">
        <v>20190623</v>
      </c>
      <c r="K5113" s="4">
        <v>1202</v>
      </c>
      <c r="L5113">
        <v>426819</v>
      </c>
      <c r="M5113" s="5">
        <v>703</v>
      </c>
      <c r="N5113" t="s">
        <v>43</v>
      </c>
      <c r="O5113" t="s">
        <v>89</v>
      </c>
      <c r="P5113" t="s">
        <v>455</v>
      </c>
      <c r="Q5113" s="5">
        <v>3</v>
      </c>
      <c r="R5113" s="5">
        <v>2109</v>
      </c>
      <c r="S5113" t="s">
        <v>463</v>
      </c>
      <c r="T5113" t="s">
        <v>47</v>
      </c>
      <c r="U5113" t="s">
        <v>48</v>
      </c>
      <c r="V5113" t="s">
        <v>6452</v>
      </c>
      <c r="W5113" t="s">
        <v>50</v>
      </c>
      <c r="X5113" t="s">
        <v>51</v>
      </c>
      <c r="Y5113">
        <v>43854811</v>
      </c>
      <c r="Z5113" t="s">
        <v>52</v>
      </c>
      <c r="AA5113">
        <v>2019</v>
      </c>
      <c r="AB5113" t="s">
        <v>144</v>
      </c>
      <c r="AC5113" t="s">
        <v>54</v>
      </c>
      <c r="AD5113" t="s">
        <v>55</v>
      </c>
      <c r="AE5113">
        <v>1452082</v>
      </c>
      <c r="AF5113" t="s">
        <v>56</v>
      </c>
      <c r="AG5113" t="s">
        <v>57</v>
      </c>
      <c r="AH5113" t="s">
        <v>52</v>
      </c>
      <c r="AI5113" t="s">
        <v>52</v>
      </c>
    </row>
    <row r="5114" spans="1:35" x14ac:dyDescent="0.25">
      <c r="A5114" s="13" t="str">
        <f t="shared" si="79"/>
        <v>http://dodappwlsprd2.cloud.pge.com:8003/ilis_rpt/dailyeventlogdetail.jsp?odbeventlogid=19-0071340&amp;numberofmonths=24&amp;showchangehistorylog=1</v>
      </c>
      <c r="B5114" s="14" t="str">
        <f>HYPERLINK(A5114,V5114)</f>
        <v>19-0071340</v>
      </c>
      <c r="C5114" t="s">
        <v>5826</v>
      </c>
      <c r="D5114" t="s">
        <v>2859</v>
      </c>
      <c r="E5114" t="s">
        <v>59</v>
      </c>
      <c r="F5114" t="s">
        <v>5851</v>
      </c>
      <c r="G5114" s="2">
        <v>102911103</v>
      </c>
      <c r="H5114" t="s">
        <v>72</v>
      </c>
      <c r="I5114" s="3" t="s">
        <v>6453</v>
      </c>
      <c r="J5114">
        <v>20190624</v>
      </c>
      <c r="K5114" s="4">
        <v>411</v>
      </c>
      <c r="L5114">
        <v>427275</v>
      </c>
      <c r="M5114" s="5">
        <v>438</v>
      </c>
      <c r="N5114" t="s">
        <v>43</v>
      </c>
      <c r="O5114" t="s">
        <v>89</v>
      </c>
      <c r="P5114" t="s">
        <v>455</v>
      </c>
      <c r="Q5114" s="5">
        <v>806</v>
      </c>
      <c r="R5114" s="5">
        <v>288388</v>
      </c>
      <c r="S5114" t="s">
        <v>463</v>
      </c>
      <c r="T5114" t="s">
        <v>106</v>
      </c>
      <c r="U5114" t="s">
        <v>48</v>
      </c>
      <c r="V5114" t="s">
        <v>6454</v>
      </c>
      <c r="W5114" t="s">
        <v>50</v>
      </c>
      <c r="X5114" t="s">
        <v>51</v>
      </c>
      <c r="Y5114">
        <v>43855284</v>
      </c>
      <c r="Z5114" t="s">
        <v>52</v>
      </c>
      <c r="AA5114">
        <v>2019</v>
      </c>
      <c r="AB5114" t="s">
        <v>144</v>
      </c>
      <c r="AC5114" t="s">
        <v>54</v>
      </c>
      <c r="AD5114" t="s">
        <v>55</v>
      </c>
      <c r="AE5114">
        <v>1452164</v>
      </c>
      <c r="AF5114" t="s">
        <v>108</v>
      </c>
      <c r="AG5114" t="s">
        <v>57</v>
      </c>
      <c r="AH5114" t="s">
        <v>52</v>
      </c>
      <c r="AI5114" t="s">
        <v>54</v>
      </c>
    </row>
    <row r="5115" spans="1:35" x14ac:dyDescent="0.25">
      <c r="A5115" s="13" t="str">
        <f t="shared" si="79"/>
        <v>http://dodappwlsprd2.cloud.pge.com:8003/ilis_rpt/dailyeventlogdetail.jsp?odbeventlogid=19-0073497&amp;numberofmonths=24&amp;showchangehistorylog=1</v>
      </c>
      <c r="B5115" s="14" t="str">
        <f>HYPERLINK(A5115,V5115)</f>
        <v>19-0073497</v>
      </c>
      <c r="C5115" t="s">
        <v>5826</v>
      </c>
      <c r="D5115" t="s">
        <v>2859</v>
      </c>
      <c r="E5115" t="s">
        <v>40</v>
      </c>
      <c r="F5115" t="s">
        <v>6021</v>
      </c>
      <c r="G5115" s="2">
        <v>102911107</v>
      </c>
      <c r="H5115" t="s">
        <v>61</v>
      </c>
      <c r="I5115" s="3">
        <v>13187</v>
      </c>
      <c r="J5115">
        <v>20190630</v>
      </c>
      <c r="K5115" s="4">
        <v>2321</v>
      </c>
      <c r="L5115">
        <v>438364</v>
      </c>
      <c r="M5115" s="5">
        <v>351</v>
      </c>
      <c r="N5115" t="s">
        <v>43</v>
      </c>
      <c r="O5115" t="s">
        <v>44</v>
      </c>
      <c r="P5115" t="s">
        <v>45</v>
      </c>
      <c r="Q5115" s="5">
        <v>3</v>
      </c>
      <c r="R5115" s="5">
        <v>1053</v>
      </c>
      <c r="S5115" t="s">
        <v>463</v>
      </c>
      <c r="T5115" t="s">
        <v>47</v>
      </c>
      <c r="U5115" t="s">
        <v>121</v>
      </c>
      <c r="V5115" t="s">
        <v>6455</v>
      </c>
      <c r="W5115" t="s">
        <v>50</v>
      </c>
      <c r="X5115" t="s">
        <v>51</v>
      </c>
      <c r="Y5115">
        <v>43862384</v>
      </c>
      <c r="Z5115" t="s">
        <v>52</v>
      </c>
      <c r="AA5115">
        <v>2019</v>
      </c>
      <c r="AB5115" t="s">
        <v>144</v>
      </c>
      <c r="AC5115" t="s">
        <v>54</v>
      </c>
      <c r="AD5115" t="s">
        <v>55</v>
      </c>
      <c r="AE5115">
        <v>1453766</v>
      </c>
      <c r="AF5115" t="s">
        <v>56</v>
      </c>
      <c r="AG5115" t="s">
        <v>57</v>
      </c>
      <c r="AH5115" t="s">
        <v>52</v>
      </c>
      <c r="AI5115" t="s">
        <v>52</v>
      </c>
    </row>
    <row r="5116" spans="1:35" x14ac:dyDescent="0.25">
      <c r="A5116" s="13" t="str">
        <f t="shared" si="79"/>
        <v>http://dodappwlsprd2.cloud.pge.com:8003/ilis_rpt/dailyeventlogdetail.jsp?odbeventlogid=19-0078094&amp;numberofmonths=24&amp;showchangehistorylog=1</v>
      </c>
      <c r="B5116" s="14" t="str">
        <f>HYPERLINK(A5116,V5116)</f>
        <v>19-0078094</v>
      </c>
      <c r="C5116" t="s">
        <v>5826</v>
      </c>
      <c r="D5116" t="s">
        <v>2859</v>
      </c>
      <c r="E5116" t="s">
        <v>40</v>
      </c>
      <c r="F5116" t="s">
        <v>6456</v>
      </c>
      <c r="G5116" s="2">
        <v>103541103</v>
      </c>
      <c r="H5116" t="s">
        <v>61</v>
      </c>
      <c r="I5116" s="3">
        <v>85399</v>
      </c>
      <c r="J5116">
        <v>20190716</v>
      </c>
      <c r="K5116" s="4">
        <v>1729</v>
      </c>
      <c r="L5116">
        <v>454788</v>
      </c>
      <c r="M5116" s="5">
        <v>271</v>
      </c>
      <c r="N5116" t="s">
        <v>43</v>
      </c>
      <c r="O5116" t="s">
        <v>44</v>
      </c>
      <c r="P5116" t="s">
        <v>45</v>
      </c>
      <c r="Q5116" s="5">
        <v>175</v>
      </c>
      <c r="R5116" s="5">
        <v>45533</v>
      </c>
      <c r="S5116" t="s">
        <v>469</v>
      </c>
      <c r="T5116" t="s">
        <v>47</v>
      </c>
      <c r="U5116" t="s">
        <v>48</v>
      </c>
      <c r="V5116" t="s">
        <v>6457</v>
      </c>
      <c r="W5116" t="s">
        <v>50</v>
      </c>
      <c r="X5116" t="s">
        <v>51</v>
      </c>
      <c r="Y5116">
        <v>31457644</v>
      </c>
      <c r="Z5116" t="s">
        <v>52</v>
      </c>
      <c r="AA5116">
        <v>2019</v>
      </c>
      <c r="AB5116" t="s">
        <v>168</v>
      </c>
      <c r="AC5116" t="s">
        <v>54</v>
      </c>
      <c r="AD5116" t="s">
        <v>70</v>
      </c>
      <c r="AE5116">
        <v>1456650</v>
      </c>
      <c r="AF5116" t="s">
        <v>56</v>
      </c>
      <c r="AG5116" t="s">
        <v>57</v>
      </c>
      <c r="AH5116" t="s">
        <v>52</v>
      </c>
      <c r="AI5116" t="s">
        <v>52</v>
      </c>
    </row>
    <row r="5117" spans="1:35" x14ac:dyDescent="0.25">
      <c r="A5117" s="13" t="str">
        <f t="shared" si="79"/>
        <v>http://dodappwlsprd2.cloud.pge.com:8003/ilis_rpt/dailyeventlogdetail.jsp?odbeventlogid=19-0081291&amp;numberofmonths=24&amp;showchangehistorylog=1</v>
      </c>
      <c r="B5117" s="14" t="str">
        <f>HYPERLINK(A5117,V5117)</f>
        <v>19-0081291</v>
      </c>
      <c r="C5117" t="s">
        <v>5826</v>
      </c>
      <c r="D5117" t="s">
        <v>2859</v>
      </c>
      <c r="E5117" t="s">
        <v>40</v>
      </c>
      <c r="F5117" t="s">
        <v>6076</v>
      </c>
      <c r="G5117" s="2">
        <v>102361101</v>
      </c>
      <c r="H5117" t="s">
        <v>1138</v>
      </c>
      <c r="I5117" s="3">
        <v>18205</v>
      </c>
      <c r="J5117">
        <v>20190725</v>
      </c>
      <c r="K5117" s="4">
        <v>1500</v>
      </c>
      <c r="L5117">
        <v>471840</v>
      </c>
      <c r="M5117" s="5">
        <v>1220</v>
      </c>
      <c r="N5117" t="s">
        <v>43</v>
      </c>
      <c r="O5117" t="s">
        <v>44</v>
      </c>
      <c r="P5117" t="s">
        <v>45</v>
      </c>
      <c r="Q5117" s="5">
        <v>15</v>
      </c>
      <c r="R5117" s="5">
        <v>12000</v>
      </c>
      <c r="S5117" t="s">
        <v>471</v>
      </c>
      <c r="T5117" t="s">
        <v>47</v>
      </c>
      <c r="U5117" t="s">
        <v>48</v>
      </c>
      <c r="V5117" t="s">
        <v>6458</v>
      </c>
      <c r="W5117" t="s">
        <v>50</v>
      </c>
      <c r="X5117" t="s">
        <v>51</v>
      </c>
      <c r="Y5117">
        <v>0</v>
      </c>
      <c r="Z5117" t="s">
        <v>52</v>
      </c>
      <c r="AA5117">
        <v>2019</v>
      </c>
      <c r="AB5117" t="s">
        <v>168</v>
      </c>
      <c r="AC5117" t="s">
        <v>54</v>
      </c>
      <c r="AD5117" t="s">
        <v>70</v>
      </c>
      <c r="AE5117">
        <v>1458719</v>
      </c>
      <c r="AF5117" t="s">
        <v>56</v>
      </c>
      <c r="AG5117" t="s">
        <v>57</v>
      </c>
      <c r="AH5117" t="s">
        <v>52</v>
      </c>
      <c r="AI5117" t="s">
        <v>52</v>
      </c>
    </row>
    <row r="5118" spans="1:35" x14ac:dyDescent="0.25">
      <c r="A5118" s="13" t="str">
        <f t="shared" si="79"/>
        <v>http://dodappwlsprd2.cloud.pge.com:8003/ilis_rpt/dailyeventlogdetail.jsp?odbeventlogid=19-0081162&amp;numberofmonths=24&amp;showchangehistorylog=1</v>
      </c>
      <c r="B5118" s="14" t="str">
        <f>HYPERLINK(A5118,V5118)</f>
        <v>19-0081162</v>
      </c>
      <c r="C5118" t="s">
        <v>5826</v>
      </c>
      <c r="D5118" t="s">
        <v>2859</v>
      </c>
      <c r="E5118" t="s">
        <v>40</v>
      </c>
      <c r="F5118" t="s">
        <v>5836</v>
      </c>
      <c r="G5118" s="2">
        <v>102541101</v>
      </c>
      <c r="H5118" t="s">
        <v>61</v>
      </c>
      <c r="I5118" s="3">
        <v>1555</v>
      </c>
      <c r="J5118">
        <v>20190725</v>
      </c>
      <c r="K5118" s="4">
        <v>1104</v>
      </c>
      <c r="L5118">
        <v>471273</v>
      </c>
      <c r="M5118" s="5">
        <v>533</v>
      </c>
      <c r="N5118" t="s">
        <v>43</v>
      </c>
      <c r="O5118" t="s">
        <v>89</v>
      </c>
      <c r="P5118" t="s">
        <v>455</v>
      </c>
      <c r="Q5118" s="5">
        <v>77</v>
      </c>
      <c r="R5118" s="5">
        <v>41041</v>
      </c>
      <c r="S5118" t="s">
        <v>471</v>
      </c>
      <c r="T5118" t="s">
        <v>47</v>
      </c>
      <c r="U5118" t="s">
        <v>48</v>
      </c>
      <c r="V5118" t="s">
        <v>6459</v>
      </c>
      <c r="W5118" t="s">
        <v>50</v>
      </c>
      <c r="X5118" t="s">
        <v>51</v>
      </c>
      <c r="Y5118">
        <v>43898296</v>
      </c>
      <c r="Z5118" t="s">
        <v>52</v>
      </c>
      <c r="AA5118">
        <v>2019</v>
      </c>
      <c r="AB5118" t="s">
        <v>168</v>
      </c>
      <c r="AC5118" t="s">
        <v>54</v>
      </c>
      <c r="AD5118" t="s">
        <v>87</v>
      </c>
      <c r="AE5118">
        <v>1458692</v>
      </c>
      <c r="AF5118" t="s">
        <v>56</v>
      </c>
      <c r="AG5118" t="s">
        <v>57</v>
      </c>
      <c r="AH5118" t="s">
        <v>52</v>
      </c>
      <c r="AI5118" t="s">
        <v>52</v>
      </c>
    </row>
    <row r="5119" spans="1:35" x14ac:dyDescent="0.25">
      <c r="A5119" s="13" t="str">
        <f t="shared" si="79"/>
        <v>http://dodappwlsprd2.cloud.pge.com:8003/ilis_rpt/dailyeventlogdetail.jsp?odbeventlogid=19-0081756&amp;numberofmonths=24&amp;showchangehistorylog=1</v>
      </c>
      <c r="B5119" s="14" t="str">
        <f>HYPERLINK(A5119,V5119)</f>
        <v>19-0081756</v>
      </c>
      <c r="C5119" t="s">
        <v>5826</v>
      </c>
      <c r="D5119" t="s">
        <v>2859</v>
      </c>
      <c r="E5119" t="s">
        <v>40</v>
      </c>
      <c r="F5119" t="s">
        <v>6003</v>
      </c>
      <c r="G5119" s="2">
        <v>103461102</v>
      </c>
      <c r="H5119" t="s">
        <v>61</v>
      </c>
      <c r="I5119" s="3">
        <v>2005</v>
      </c>
      <c r="J5119">
        <v>20190727</v>
      </c>
      <c r="K5119" s="4">
        <v>822</v>
      </c>
      <c r="L5119">
        <v>473039</v>
      </c>
      <c r="M5119" s="5">
        <v>152</v>
      </c>
      <c r="N5119" t="s">
        <v>43</v>
      </c>
      <c r="O5119" t="s">
        <v>44</v>
      </c>
      <c r="P5119" t="s">
        <v>45</v>
      </c>
      <c r="Q5119" s="5">
        <v>3</v>
      </c>
      <c r="R5119" s="5">
        <v>456</v>
      </c>
      <c r="S5119" t="s">
        <v>463</v>
      </c>
      <c r="T5119" t="s">
        <v>47</v>
      </c>
      <c r="U5119" t="s">
        <v>48</v>
      </c>
      <c r="V5119" t="s">
        <v>6460</v>
      </c>
      <c r="W5119" t="s">
        <v>50</v>
      </c>
      <c r="X5119" t="s">
        <v>51</v>
      </c>
      <c r="Y5119">
        <v>0</v>
      </c>
      <c r="Z5119" t="s">
        <v>52</v>
      </c>
      <c r="AA5119">
        <v>2019</v>
      </c>
      <c r="AB5119" t="s">
        <v>168</v>
      </c>
      <c r="AC5119" t="s">
        <v>54</v>
      </c>
      <c r="AD5119" t="s">
        <v>87</v>
      </c>
      <c r="AE5119">
        <v>1459046</v>
      </c>
      <c r="AF5119" t="s">
        <v>56</v>
      </c>
      <c r="AG5119" t="s">
        <v>57</v>
      </c>
      <c r="AH5119" t="s">
        <v>52</v>
      </c>
      <c r="AI5119" t="s">
        <v>52</v>
      </c>
    </row>
    <row r="5120" spans="1:35" x14ac:dyDescent="0.25">
      <c r="A5120" s="13" t="str">
        <f t="shared" si="79"/>
        <v>http://dodappwlsprd2.cloud.pge.com:8003/ilis_rpt/dailyeventlogdetail.jsp?odbeventlogid=19-0091736&amp;numberofmonths=24&amp;showchangehistorylog=1</v>
      </c>
      <c r="B5120" s="14" t="str">
        <f>HYPERLINK(A5120,V5120)</f>
        <v>19-0091736</v>
      </c>
      <c r="C5120" t="s">
        <v>5826</v>
      </c>
      <c r="D5120" t="s">
        <v>2859</v>
      </c>
      <c r="E5120" t="s">
        <v>40</v>
      </c>
      <c r="F5120" t="s">
        <v>6333</v>
      </c>
      <c r="G5120" s="2">
        <v>103541104</v>
      </c>
      <c r="H5120" t="s">
        <v>120</v>
      </c>
      <c r="I5120" s="3">
        <v>113623</v>
      </c>
      <c r="J5120">
        <v>20190824</v>
      </c>
      <c r="K5120" s="4">
        <v>825</v>
      </c>
      <c r="L5120">
        <v>535136</v>
      </c>
      <c r="M5120" s="5">
        <v>212</v>
      </c>
      <c r="N5120" t="s">
        <v>43</v>
      </c>
      <c r="O5120" t="s">
        <v>44</v>
      </c>
      <c r="P5120" t="s">
        <v>111</v>
      </c>
      <c r="Q5120" s="5">
        <v>16</v>
      </c>
      <c r="R5120" s="5">
        <v>718</v>
      </c>
      <c r="S5120" t="s">
        <v>463</v>
      </c>
      <c r="T5120" t="s">
        <v>47</v>
      </c>
      <c r="U5120" t="s">
        <v>48</v>
      </c>
      <c r="V5120" t="s">
        <v>6461</v>
      </c>
      <c r="W5120" t="s">
        <v>50</v>
      </c>
      <c r="X5120" t="s">
        <v>51</v>
      </c>
      <c r="Y5120">
        <v>31467267</v>
      </c>
      <c r="Z5120" t="s">
        <v>52</v>
      </c>
      <c r="AA5120">
        <v>2019</v>
      </c>
      <c r="AB5120" t="s">
        <v>183</v>
      </c>
      <c r="AC5120" t="s">
        <v>54</v>
      </c>
      <c r="AD5120" t="s">
        <v>462</v>
      </c>
      <c r="AE5120">
        <v>1465503</v>
      </c>
      <c r="AF5120" t="s">
        <v>56</v>
      </c>
      <c r="AG5120" t="s">
        <v>57</v>
      </c>
      <c r="AH5120" t="s">
        <v>52</v>
      </c>
      <c r="AI5120" t="s">
        <v>54</v>
      </c>
    </row>
    <row r="5121" spans="1:35" x14ac:dyDescent="0.25">
      <c r="A5121" s="13" t="str">
        <f t="shared" si="79"/>
        <v>http://dodappwlsprd2.cloud.pge.com:8003/ilis_rpt/dailyeventlogdetail.jsp?odbeventlogid=19-0092264&amp;numberofmonths=24&amp;showchangehistorylog=1</v>
      </c>
      <c r="B5121" s="14" t="str">
        <f>HYPERLINK(A5121,V5121)</f>
        <v>19-0092264</v>
      </c>
      <c r="C5121" t="s">
        <v>5826</v>
      </c>
      <c r="D5121" t="s">
        <v>2859</v>
      </c>
      <c r="E5121" t="s">
        <v>59</v>
      </c>
      <c r="F5121" t="s">
        <v>6023</v>
      </c>
      <c r="G5121" s="2">
        <v>103201102</v>
      </c>
      <c r="H5121" t="s">
        <v>72</v>
      </c>
      <c r="I5121" s="3" t="s">
        <v>6462</v>
      </c>
      <c r="J5121">
        <v>20190826</v>
      </c>
      <c r="K5121" s="4">
        <v>1259</v>
      </c>
      <c r="L5121">
        <v>539798</v>
      </c>
      <c r="M5121" s="5">
        <v>636</v>
      </c>
      <c r="N5121" t="s">
        <v>43</v>
      </c>
      <c r="O5121" t="s">
        <v>83</v>
      </c>
      <c r="P5121" t="s">
        <v>124</v>
      </c>
      <c r="Q5121" s="5">
        <v>460</v>
      </c>
      <c r="R5121" s="5">
        <v>45047</v>
      </c>
      <c r="S5121" t="s">
        <v>463</v>
      </c>
      <c r="T5121" t="s">
        <v>78</v>
      </c>
      <c r="U5121" t="s">
        <v>121</v>
      </c>
      <c r="V5121" t="s">
        <v>6463</v>
      </c>
      <c r="W5121" t="s">
        <v>50</v>
      </c>
      <c r="X5121" t="s">
        <v>51</v>
      </c>
      <c r="Y5121">
        <v>0</v>
      </c>
      <c r="Z5121" t="s">
        <v>52</v>
      </c>
      <c r="AA5121">
        <v>2019</v>
      </c>
      <c r="AB5121" t="s">
        <v>183</v>
      </c>
      <c r="AC5121" t="s">
        <v>54</v>
      </c>
      <c r="AD5121" t="s">
        <v>64</v>
      </c>
      <c r="AE5121">
        <v>1465930</v>
      </c>
      <c r="AF5121" t="s">
        <v>80</v>
      </c>
      <c r="AG5121" t="s">
        <v>57</v>
      </c>
      <c r="AH5121" t="s">
        <v>52</v>
      </c>
      <c r="AI5121" t="s">
        <v>54</v>
      </c>
    </row>
    <row r="5122" spans="1:35" x14ac:dyDescent="0.25">
      <c r="A5122" s="13" t="str">
        <f t="shared" si="79"/>
        <v>http://dodappwlsprd2.cloud.pge.com:8003/ilis_rpt/dailyeventlogdetail.jsp?odbeventlogid=19-0092810&amp;numberofmonths=24&amp;showchangehistorylog=1</v>
      </c>
      <c r="B5122" s="14" t="str">
        <f>HYPERLINK(A5122,V5122)</f>
        <v>19-0092810</v>
      </c>
      <c r="C5122" t="s">
        <v>5826</v>
      </c>
      <c r="D5122" t="s">
        <v>2859</v>
      </c>
      <c r="E5122" t="s">
        <v>59</v>
      </c>
      <c r="F5122" t="s">
        <v>6023</v>
      </c>
      <c r="G5122" s="2">
        <v>103201102</v>
      </c>
      <c r="H5122" t="s">
        <v>61</v>
      </c>
      <c r="I5122" s="3">
        <v>1811</v>
      </c>
      <c r="J5122">
        <v>20190827</v>
      </c>
      <c r="K5122" s="4">
        <v>2042</v>
      </c>
      <c r="L5122">
        <v>543098</v>
      </c>
      <c r="M5122" s="5">
        <v>350</v>
      </c>
      <c r="N5122" t="s">
        <v>43</v>
      </c>
      <c r="O5122" t="s">
        <v>44</v>
      </c>
      <c r="P5122" t="s">
        <v>45</v>
      </c>
      <c r="Q5122" s="5">
        <v>50</v>
      </c>
      <c r="R5122" s="5">
        <v>7630</v>
      </c>
      <c r="S5122" t="s">
        <v>463</v>
      </c>
      <c r="T5122" t="s">
        <v>47</v>
      </c>
      <c r="U5122" t="s">
        <v>48</v>
      </c>
      <c r="V5122" t="s">
        <v>6464</v>
      </c>
      <c r="W5122" t="s">
        <v>50</v>
      </c>
      <c r="X5122" t="s">
        <v>51</v>
      </c>
      <c r="Y5122">
        <v>43939470</v>
      </c>
      <c r="Z5122" t="s">
        <v>52</v>
      </c>
      <c r="AA5122">
        <v>2019</v>
      </c>
      <c r="AB5122" t="s">
        <v>183</v>
      </c>
      <c r="AC5122" t="s">
        <v>54</v>
      </c>
      <c r="AD5122" t="s">
        <v>87</v>
      </c>
      <c r="AE5122">
        <v>1466214</v>
      </c>
      <c r="AF5122" t="s">
        <v>56</v>
      </c>
      <c r="AG5122" t="s">
        <v>57</v>
      </c>
      <c r="AH5122" t="s">
        <v>52</v>
      </c>
      <c r="AI5122" t="s">
        <v>52</v>
      </c>
    </row>
    <row r="5123" spans="1:35" x14ac:dyDescent="0.25">
      <c r="A5123" s="13" t="str">
        <f t="shared" si="79"/>
        <v>http://dodappwlsprd2.cloud.pge.com:8003/ilis_rpt/dailyeventlogdetail.jsp?odbeventlogid=19-0093318&amp;numberofmonths=24&amp;showchangehistorylog=1</v>
      </c>
      <c r="B5123" s="14" t="str">
        <f>HYPERLINK(A5123,V5123)</f>
        <v>19-0093318</v>
      </c>
      <c r="C5123" t="s">
        <v>5826</v>
      </c>
      <c r="D5123" t="s">
        <v>2859</v>
      </c>
      <c r="E5123" t="s">
        <v>40</v>
      </c>
      <c r="F5123" t="s">
        <v>5875</v>
      </c>
      <c r="G5123" s="2">
        <v>103351101</v>
      </c>
      <c r="H5123" t="s">
        <v>72</v>
      </c>
      <c r="I5123" s="3">
        <v>1380</v>
      </c>
      <c r="J5123">
        <v>20190829</v>
      </c>
      <c r="K5123" s="4">
        <v>106</v>
      </c>
      <c r="L5123">
        <v>545959</v>
      </c>
      <c r="M5123" s="5">
        <v>260</v>
      </c>
      <c r="N5123" t="s">
        <v>43</v>
      </c>
      <c r="O5123" t="s">
        <v>89</v>
      </c>
      <c r="P5123" t="s">
        <v>455</v>
      </c>
      <c r="Q5123" s="5">
        <v>583</v>
      </c>
      <c r="R5123" s="5">
        <v>125057</v>
      </c>
      <c r="S5123" t="s">
        <v>463</v>
      </c>
      <c r="T5123" t="s">
        <v>47</v>
      </c>
      <c r="U5123" t="s">
        <v>48</v>
      </c>
      <c r="V5123" t="s">
        <v>6465</v>
      </c>
      <c r="W5123" t="s">
        <v>50</v>
      </c>
      <c r="X5123" t="s">
        <v>51</v>
      </c>
      <c r="Y5123">
        <v>31469884</v>
      </c>
      <c r="Z5123" t="s">
        <v>52</v>
      </c>
      <c r="AA5123">
        <v>2019</v>
      </c>
      <c r="AB5123" t="s">
        <v>183</v>
      </c>
      <c r="AC5123" t="s">
        <v>54</v>
      </c>
      <c r="AD5123" t="s">
        <v>55</v>
      </c>
      <c r="AE5123">
        <v>1466489</v>
      </c>
      <c r="AF5123" t="s">
        <v>56</v>
      </c>
      <c r="AG5123" t="s">
        <v>57</v>
      </c>
      <c r="AH5123" t="s">
        <v>52</v>
      </c>
      <c r="AI5123" t="s">
        <v>54</v>
      </c>
    </row>
    <row r="5124" spans="1:35" x14ac:dyDescent="0.25">
      <c r="A5124" s="13" t="str">
        <f t="shared" si="79"/>
        <v>http://dodappwlsprd2.cloud.pge.com:8003/ilis_rpt/dailyeventlogdetail.jsp?odbeventlogid=19-0094287&amp;numberofmonths=24&amp;showchangehistorylog=1</v>
      </c>
      <c r="B5124" s="14" t="str">
        <f>HYPERLINK(A5124,V5124)</f>
        <v>19-0094287</v>
      </c>
      <c r="C5124" t="s">
        <v>5826</v>
      </c>
      <c r="D5124" t="s">
        <v>2859</v>
      </c>
      <c r="E5124" t="s">
        <v>40</v>
      </c>
      <c r="F5124" t="s">
        <v>6195</v>
      </c>
      <c r="G5124" s="2">
        <v>102781101</v>
      </c>
      <c r="H5124" t="s">
        <v>61</v>
      </c>
      <c r="I5124" s="3">
        <v>14381</v>
      </c>
      <c r="J5124">
        <v>20190831</v>
      </c>
      <c r="K5124" s="4">
        <v>133</v>
      </c>
      <c r="L5124">
        <v>549294</v>
      </c>
      <c r="M5124" s="5">
        <v>787</v>
      </c>
      <c r="N5124" t="s">
        <v>43</v>
      </c>
      <c r="O5124" t="s">
        <v>44</v>
      </c>
      <c r="P5124" t="s">
        <v>45</v>
      </c>
      <c r="Q5124" s="5">
        <v>11</v>
      </c>
      <c r="R5124" s="5">
        <v>8657</v>
      </c>
      <c r="S5124" t="s">
        <v>463</v>
      </c>
      <c r="T5124" t="s">
        <v>47</v>
      </c>
      <c r="U5124" t="s">
        <v>48</v>
      </c>
      <c r="V5124" t="s">
        <v>6466</v>
      </c>
      <c r="W5124" t="s">
        <v>50</v>
      </c>
      <c r="X5124" t="s">
        <v>51</v>
      </c>
      <c r="Y5124">
        <v>0</v>
      </c>
      <c r="Z5124" t="s">
        <v>52</v>
      </c>
      <c r="AA5124">
        <v>2019</v>
      </c>
      <c r="AB5124" t="s">
        <v>183</v>
      </c>
      <c r="AC5124" t="s">
        <v>54</v>
      </c>
      <c r="AD5124" t="s">
        <v>55</v>
      </c>
      <c r="AE5124">
        <v>1466955</v>
      </c>
      <c r="AF5124" t="s">
        <v>56</v>
      </c>
      <c r="AG5124" t="s">
        <v>57</v>
      </c>
      <c r="AH5124" t="s">
        <v>52</v>
      </c>
      <c r="AI5124" t="s">
        <v>52</v>
      </c>
    </row>
    <row r="5125" spans="1:35" x14ac:dyDescent="0.25">
      <c r="A5125" s="13" t="str">
        <f t="shared" si="79"/>
        <v>http://dodappwlsprd2.cloud.pge.com:8003/ilis_rpt/dailyeventlogdetail.jsp?odbeventlogid=19-0096539&amp;numberofmonths=24&amp;showchangehistorylog=1</v>
      </c>
      <c r="B5125" s="14" t="str">
        <f>HYPERLINK(A5125,V5125)</f>
        <v>19-0096539</v>
      </c>
      <c r="C5125" t="s">
        <v>5826</v>
      </c>
      <c r="D5125" t="s">
        <v>2859</v>
      </c>
      <c r="E5125" t="s">
        <v>40</v>
      </c>
      <c r="F5125" t="s">
        <v>5836</v>
      </c>
      <c r="G5125" s="2">
        <v>102541101</v>
      </c>
      <c r="H5125" t="s">
        <v>42</v>
      </c>
      <c r="I5125" s="3">
        <v>80454</v>
      </c>
      <c r="J5125">
        <v>20190908</v>
      </c>
      <c r="K5125" s="4">
        <v>709</v>
      </c>
      <c r="L5125">
        <v>562391</v>
      </c>
      <c r="M5125" s="5">
        <v>768</v>
      </c>
      <c r="N5125" t="s">
        <v>43</v>
      </c>
      <c r="O5125" t="s">
        <v>89</v>
      </c>
      <c r="P5125" t="s">
        <v>455</v>
      </c>
      <c r="Q5125" s="5">
        <v>242</v>
      </c>
      <c r="R5125" s="5">
        <v>59774</v>
      </c>
      <c r="S5125" t="s">
        <v>463</v>
      </c>
      <c r="T5125" t="s">
        <v>47</v>
      </c>
      <c r="U5125" t="s">
        <v>48</v>
      </c>
      <c r="V5125" t="s">
        <v>6467</v>
      </c>
      <c r="W5125" t="s">
        <v>50</v>
      </c>
      <c r="X5125" t="s">
        <v>51</v>
      </c>
      <c r="Y5125">
        <v>31471043</v>
      </c>
      <c r="Z5125" t="s">
        <v>52</v>
      </c>
      <c r="AA5125">
        <v>2019</v>
      </c>
      <c r="AB5125" t="s">
        <v>194</v>
      </c>
      <c r="AC5125" t="s">
        <v>54</v>
      </c>
      <c r="AD5125" t="s">
        <v>55</v>
      </c>
      <c r="AE5125">
        <v>1468449</v>
      </c>
      <c r="AF5125" t="s">
        <v>56</v>
      </c>
      <c r="AG5125" t="s">
        <v>57</v>
      </c>
      <c r="AH5125" t="s">
        <v>52</v>
      </c>
      <c r="AI5125" t="s">
        <v>52</v>
      </c>
    </row>
    <row r="5126" spans="1:35" x14ac:dyDescent="0.25">
      <c r="A5126" s="13" t="str">
        <f t="shared" ref="A5126:A5189" si="80">CONCATENATE("http://dodappwlsprd2.cloud.pge.com:8003/ilis_rpt/dailyeventlogdetail.jsp?odbeventlogid="&amp;V5126&amp;"&amp;numberofmonths=24&amp;showchangehistorylog=1")</f>
        <v>http://dodappwlsprd2.cloud.pge.com:8003/ilis_rpt/dailyeventlogdetail.jsp?odbeventlogid=19-0099167&amp;numberofmonths=24&amp;showchangehistorylog=1</v>
      </c>
      <c r="B5126" s="14" t="str">
        <f>HYPERLINK(A5126,V5126)</f>
        <v>19-0099167</v>
      </c>
      <c r="C5126" t="s">
        <v>5826</v>
      </c>
      <c r="D5126" t="s">
        <v>2859</v>
      </c>
      <c r="E5126" t="s">
        <v>40</v>
      </c>
      <c r="F5126" t="s">
        <v>5878</v>
      </c>
      <c r="G5126" s="2">
        <v>102931103</v>
      </c>
      <c r="H5126" t="s">
        <v>61</v>
      </c>
      <c r="I5126" s="3">
        <v>5561</v>
      </c>
      <c r="J5126">
        <v>20190914</v>
      </c>
      <c r="K5126" s="4">
        <v>1552</v>
      </c>
      <c r="L5126">
        <v>582776</v>
      </c>
      <c r="M5126" s="5">
        <v>424</v>
      </c>
      <c r="N5126" t="s">
        <v>43</v>
      </c>
      <c r="O5126" t="s">
        <v>83</v>
      </c>
      <c r="P5126" t="s">
        <v>124</v>
      </c>
      <c r="Q5126" s="5">
        <v>13</v>
      </c>
      <c r="R5126" s="5">
        <v>4052</v>
      </c>
      <c r="S5126" t="s">
        <v>463</v>
      </c>
      <c r="T5126" t="s">
        <v>78</v>
      </c>
      <c r="U5126" t="s">
        <v>48</v>
      </c>
      <c r="V5126" t="s">
        <v>6468</v>
      </c>
      <c r="W5126" t="s">
        <v>50</v>
      </c>
      <c r="X5126" t="s">
        <v>51</v>
      </c>
      <c r="Y5126">
        <v>0</v>
      </c>
      <c r="Z5126" t="s">
        <v>52</v>
      </c>
      <c r="AA5126">
        <v>2019</v>
      </c>
      <c r="AB5126" t="s">
        <v>194</v>
      </c>
      <c r="AC5126" t="s">
        <v>54</v>
      </c>
      <c r="AD5126" t="s">
        <v>87</v>
      </c>
      <c r="AE5126">
        <v>1470052</v>
      </c>
      <c r="AF5126" t="s">
        <v>80</v>
      </c>
      <c r="AG5126" t="s">
        <v>57</v>
      </c>
      <c r="AH5126" t="s">
        <v>52</v>
      </c>
      <c r="AI5126" t="s">
        <v>52</v>
      </c>
    </row>
    <row r="5127" spans="1:35" x14ac:dyDescent="0.25">
      <c r="A5127" s="13" t="str">
        <f t="shared" si="80"/>
        <v>http://dodappwlsprd2.cloud.pge.com:8003/ilis_rpt/dailyeventlogdetail.jsp?odbeventlogid=19-0104821&amp;numberofmonths=24&amp;showchangehistorylog=1</v>
      </c>
      <c r="B5127" s="14" t="str">
        <f>HYPERLINK(A5127,V5127)</f>
        <v>19-0104821</v>
      </c>
      <c r="C5127" t="s">
        <v>5826</v>
      </c>
      <c r="D5127" t="s">
        <v>2859</v>
      </c>
      <c r="E5127" t="s">
        <v>40</v>
      </c>
      <c r="F5127" t="s">
        <v>6021</v>
      </c>
      <c r="G5127" s="2">
        <v>102911107</v>
      </c>
      <c r="H5127" t="s">
        <v>496</v>
      </c>
      <c r="I5127" s="3" t="s">
        <v>6469</v>
      </c>
      <c r="J5127">
        <v>20190927</v>
      </c>
      <c r="K5127" s="4">
        <v>1954</v>
      </c>
      <c r="L5127">
        <v>624039</v>
      </c>
      <c r="M5127" s="5">
        <v>359</v>
      </c>
      <c r="N5127" t="s">
        <v>43</v>
      </c>
      <c r="O5127" t="s">
        <v>44</v>
      </c>
      <c r="P5127" t="s">
        <v>45</v>
      </c>
      <c r="Q5127" s="5">
        <v>1</v>
      </c>
      <c r="R5127" s="5">
        <v>359</v>
      </c>
      <c r="S5127" t="s">
        <v>463</v>
      </c>
      <c r="T5127" t="s">
        <v>47</v>
      </c>
      <c r="U5127" t="s">
        <v>48</v>
      </c>
      <c r="V5127" t="s">
        <v>6470</v>
      </c>
      <c r="W5127" t="s">
        <v>50</v>
      </c>
      <c r="X5127" t="s">
        <v>51</v>
      </c>
      <c r="Y5127">
        <v>43973474</v>
      </c>
      <c r="Z5127" t="s">
        <v>52</v>
      </c>
      <c r="AA5127">
        <v>2019</v>
      </c>
      <c r="AB5127" t="s">
        <v>194</v>
      </c>
      <c r="AC5127" t="s">
        <v>54</v>
      </c>
      <c r="AD5127" t="s">
        <v>55</v>
      </c>
      <c r="AE5127">
        <v>1473575</v>
      </c>
      <c r="AF5127" t="s">
        <v>56</v>
      </c>
      <c r="AG5127" t="s">
        <v>57</v>
      </c>
      <c r="AH5127" t="s">
        <v>52</v>
      </c>
      <c r="AI5127" t="s">
        <v>54</v>
      </c>
    </row>
    <row r="5128" spans="1:35" x14ac:dyDescent="0.25">
      <c r="A5128" s="13" t="str">
        <f t="shared" si="80"/>
        <v>http://dodappwlsprd2.cloud.pge.com:8003/ilis_rpt/dailyeventlogdetail.jsp?odbeventlogid=19-0114002&amp;numberofmonths=24&amp;showchangehistorylog=1</v>
      </c>
      <c r="B5128" s="14" t="str">
        <f>HYPERLINK(A5128,V5128)</f>
        <v>19-0114002</v>
      </c>
      <c r="C5128" t="s">
        <v>5826</v>
      </c>
      <c r="D5128" t="s">
        <v>2859</v>
      </c>
      <c r="E5128" t="s">
        <v>40</v>
      </c>
      <c r="F5128" t="s">
        <v>5854</v>
      </c>
      <c r="G5128" s="2">
        <v>103191101</v>
      </c>
      <c r="H5128" t="s">
        <v>72</v>
      </c>
      <c r="I5128" s="3" t="s">
        <v>762</v>
      </c>
      <c r="J5128">
        <v>20191021</v>
      </c>
      <c r="K5128" s="4">
        <v>710</v>
      </c>
      <c r="L5128">
        <v>676077</v>
      </c>
      <c r="M5128" s="5">
        <v>580</v>
      </c>
      <c r="N5128" t="s">
        <v>43</v>
      </c>
      <c r="O5128" t="s">
        <v>89</v>
      </c>
      <c r="P5128" t="s">
        <v>455</v>
      </c>
      <c r="Q5128" s="5">
        <v>17</v>
      </c>
      <c r="R5128" s="5">
        <v>9714</v>
      </c>
      <c r="S5128" t="s">
        <v>463</v>
      </c>
      <c r="T5128" t="s">
        <v>47</v>
      </c>
      <c r="U5128" t="s">
        <v>48</v>
      </c>
      <c r="V5128" t="s">
        <v>6471</v>
      </c>
      <c r="W5128" t="s">
        <v>50</v>
      </c>
      <c r="X5128" t="s">
        <v>51</v>
      </c>
      <c r="Y5128">
        <v>0</v>
      </c>
      <c r="Z5128" t="s">
        <v>52</v>
      </c>
      <c r="AA5128">
        <v>2019</v>
      </c>
      <c r="AB5128" t="s">
        <v>205</v>
      </c>
      <c r="AC5128" t="s">
        <v>54</v>
      </c>
      <c r="AD5128" t="s">
        <v>55</v>
      </c>
      <c r="AE5128">
        <v>1481561</v>
      </c>
      <c r="AF5128" t="s">
        <v>56</v>
      </c>
      <c r="AG5128" t="s">
        <v>57</v>
      </c>
      <c r="AH5128" t="s">
        <v>52</v>
      </c>
      <c r="AI5128" t="s">
        <v>54</v>
      </c>
    </row>
    <row r="5129" spans="1:35" x14ac:dyDescent="0.25">
      <c r="A5129" s="13" t="str">
        <f t="shared" si="80"/>
        <v>http://dodappwlsprd2.cloud.pge.com:8003/ilis_rpt/dailyeventlogdetail.jsp?odbeventlogid=19-0123664&amp;numberofmonths=24&amp;showchangehistorylog=1</v>
      </c>
      <c r="B5129" s="14" t="str">
        <f>HYPERLINK(A5129,V5129)</f>
        <v>19-0123664</v>
      </c>
      <c r="C5129" t="s">
        <v>5826</v>
      </c>
      <c r="D5129" t="s">
        <v>2859</v>
      </c>
      <c r="E5129" t="s">
        <v>40</v>
      </c>
      <c r="F5129" t="s">
        <v>6040</v>
      </c>
      <c r="G5129" s="2">
        <v>103091102</v>
      </c>
      <c r="H5129" t="s">
        <v>42</v>
      </c>
      <c r="I5129" s="3">
        <v>47006</v>
      </c>
      <c r="J5129">
        <v>20191111</v>
      </c>
      <c r="K5129" s="4">
        <v>2151</v>
      </c>
      <c r="L5129">
        <v>704639</v>
      </c>
      <c r="M5129" s="5">
        <v>966</v>
      </c>
      <c r="N5129" t="s">
        <v>43</v>
      </c>
      <c r="O5129" t="s">
        <v>83</v>
      </c>
      <c r="P5129" t="s">
        <v>124</v>
      </c>
      <c r="Q5129" s="5">
        <v>124</v>
      </c>
      <c r="R5129" s="5">
        <v>50112</v>
      </c>
      <c r="S5129" t="s">
        <v>471</v>
      </c>
      <c r="T5129" t="s">
        <v>78</v>
      </c>
      <c r="U5129" t="s">
        <v>48</v>
      </c>
      <c r="V5129" t="s">
        <v>6472</v>
      </c>
      <c r="W5129" t="s">
        <v>50</v>
      </c>
      <c r="X5129" t="s">
        <v>51</v>
      </c>
      <c r="Y5129">
        <v>0</v>
      </c>
      <c r="Z5129" t="s">
        <v>52</v>
      </c>
      <c r="AA5129">
        <v>2019</v>
      </c>
      <c r="AB5129" t="s">
        <v>214</v>
      </c>
      <c r="AC5129" t="s">
        <v>54</v>
      </c>
      <c r="AD5129" t="s">
        <v>70</v>
      </c>
      <c r="AE5129">
        <v>1490540</v>
      </c>
      <c r="AF5129" t="s">
        <v>80</v>
      </c>
      <c r="AG5129" t="s">
        <v>57</v>
      </c>
      <c r="AH5129" t="s">
        <v>52</v>
      </c>
      <c r="AI5129" t="s">
        <v>52</v>
      </c>
    </row>
    <row r="5130" spans="1:35" x14ac:dyDescent="0.25">
      <c r="A5130" s="13" t="str">
        <f t="shared" si="80"/>
        <v>http://dodappwlsprd2.cloud.pge.com:8003/ilis_rpt/dailyeventlogdetail.jsp?odbeventlogid=19-0136599&amp;numberofmonths=24&amp;showchangehistorylog=1</v>
      </c>
      <c r="B5130" s="14" t="str">
        <f>HYPERLINK(A5130,V5130)</f>
        <v>19-0136599</v>
      </c>
      <c r="C5130" t="s">
        <v>5826</v>
      </c>
      <c r="D5130" t="s">
        <v>2859</v>
      </c>
      <c r="E5130" t="s">
        <v>40</v>
      </c>
      <c r="F5130" t="s">
        <v>5878</v>
      </c>
      <c r="G5130" s="2">
        <v>102931103</v>
      </c>
      <c r="H5130" t="s">
        <v>61</v>
      </c>
      <c r="I5130" s="3">
        <v>10447</v>
      </c>
      <c r="J5130">
        <v>20191214</v>
      </c>
      <c r="K5130" s="4">
        <v>2015</v>
      </c>
      <c r="L5130">
        <v>739918</v>
      </c>
      <c r="M5130" s="5">
        <v>620</v>
      </c>
      <c r="N5130" t="s">
        <v>43</v>
      </c>
      <c r="O5130" t="s">
        <v>423</v>
      </c>
      <c r="P5130" t="s">
        <v>1366</v>
      </c>
      <c r="Q5130" s="5">
        <v>1</v>
      </c>
      <c r="R5130" s="5">
        <v>620</v>
      </c>
      <c r="S5130" t="s">
        <v>474</v>
      </c>
      <c r="T5130" t="s">
        <v>893</v>
      </c>
      <c r="U5130" t="s">
        <v>48</v>
      </c>
      <c r="V5130" t="s">
        <v>6473</v>
      </c>
      <c r="W5130" t="s">
        <v>50</v>
      </c>
      <c r="X5130" t="s">
        <v>51</v>
      </c>
      <c r="Y5130">
        <v>0</v>
      </c>
      <c r="Z5130" t="s">
        <v>52</v>
      </c>
      <c r="AA5130">
        <v>2019</v>
      </c>
      <c r="AB5130" t="s">
        <v>216</v>
      </c>
      <c r="AC5130" t="s">
        <v>54</v>
      </c>
      <c r="AD5130" t="s">
        <v>70</v>
      </c>
      <c r="AE5130">
        <v>1500706</v>
      </c>
      <c r="AF5130" t="s">
        <v>895</v>
      </c>
      <c r="AG5130" t="s">
        <v>57</v>
      </c>
      <c r="AH5130" t="s">
        <v>52</v>
      </c>
      <c r="AI5130" t="s">
        <v>52</v>
      </c>
    </row>
    <row r="5131" spans="1:35" x14ac:dyDescent="0.25">
      <c r="A5131" s="13" t="str">
        <f t="shared" si="80"/>
        <v>http://dodappwlsprd2.cloud.pge.com:8003/ilis_rpt/dailyeventlogdetail.jsp?odbeventlogid=19-0136590&amp;numberofmonths=24&amp;showchangehistorylog=1</v>
      </c>
      <c r="B5131" s="14" t="str">
        <f>HYPERLINK(A5131,V5131)</f>
        <v>19-0136590</v>
      </c>
      <c r="C5131" t="s">
        <v>5826</v>
      </c>
      <c r="D5131" t="s">
        <v>2859</v>
      </c>
      <c r="E5131" t="s">
        <v>40</v>
      </c>
      <c r="F5131" t="s">
        <v>6474</v>
      </c>
      <c r="G5131" s="2">
        <v>103461101</v>
      </c>
      <c r="H5131" t="s">
        <v>42</v>
      </c>
      <c r="I5131" s="3">
        <v>713592</v>
      </c>
      <c r="J5131">
        <v>20191214</v>
      </c>
      <c r="K5131" s="4">
        <v>1756</v>
      </c>
      <c r="L5131">
        <v>739879</v>
      </c>
      <c r="M5131" s="5">
        <v>674</v>
      </c>
      <c r="N5131" t="s">
        <v>43</v>
      </c>
      <c r="O5131" t="s">
        <v>423</v>
      </c>
      <c r="P5131" t="s">
        <v>1366</v>
      </c>
      <c r="Q5131" s="5">
        <v>785</v>
      </c>
      <c r="R5131" s="5">
        <v>67522</v>
      </c>
      <c r="S5131" t="s">
        <v>3511</v>
      </c>
      <c r="T5131" t="s">
        <v>893</v>
      </c>
      <c r="U5131" t="s">
        <v>48</v>
      </c>
      <c r="V5131" t="s">
        <v>6475</v>
      </c>
      <c r="W5131" t="s">
        <v>50</v>
      </c>
      <c r="X5131" t="s">
        <v>51</v>
      </c>
      <c r="Y5131">
        <v>0</v>
      </c>
      <c r="Z5131" t="s">
        <v>52</v>
      </c>
      <c r="AA5131">
        <v>2019</v>
      </c>
      <c r="AB5131" t="s">
        <v>216</v>
      </c>
      <c r="AC5131" t="s">
        <v>54</v>
      </c>
      <c r="AD5131" t="s">
        <v>87</v>
      </c>
      <c r="AE5131">
        <v>1500698</v>
      </c>
      <c r="AF5131" t="s">
        <v>895</v>
      </c>
      <c r="AG5131" t="s">
        <v>57</v>
      </c>
      <c r="AH5131" t="s">
        <v>52</v>
      </c>
      <c r="AI5131" t="s">
        <v>52</v>
      </c>
    </row>
    <row r="5132" spans="1:35" x14ac:dyDescent="0.25">
      <c r="A5132" s="13" t="str">
        <f t="shared" si="80"/>
        <v>http://dodappwlsprd2.cloud.pge.com:8003/ilis_rpt/dailyeventlogdetail.jsp?odbeventlogid=19-0136714&amp;numberofmonths=24&amp;showchangehistorylog=1</v>
      </c>
      <c r="B5132" s="14" t="str">
        <f>HYPERLINK(A5132,V5132)</f>
        <v>19-0136714</v>
      </c>
      <c r="C5132" t="s">
        <v>5826</v>
      </c>
      <c r="D5132" t="s">
        <v>2859</v>
      </c>
      <c r="E5132" t="s">
        <v>40</v>
      </c>
      <c r="F5132" t="s">
        <v>5832</v>
      </c>
      <c r="G5132" s="2">
        <v>102541102</v>
      </c>
      <c r="H5132" t="s">
        <v>42</v>
      </c>
      <c r="I5132" s="3">
        <v>93418</v>
      </c>
      <c r="J5132">
        <v>20191216</v>
      </c>
      <c r="K5132" s="4">
        <v>749</v>
      </c>
      <c r="L5132">
        <v>740962</v>
      </c>
      <c r="M5132" s="5">
        <v>514</v>
      </c>
      <c r="N5132" t="s">
        <v>43</v>
      </c>
      <c r="O5132" t="s">
        <v>83</v>
      </c>
      <c r="P5132" t="s">
        <v>84</v>
      </c>
      <c r="Q5132" s="5">
        <v>731</v>
      </c>
      <c r="R5132" s="5">
        <v>119126</v>
      </c>
      <c r="S5132" t="s">
        <v>1879</v>
      </c>
      <c r="T5132" t="s">
        <v>47</v>
      </c>
      <c r="U5132" t="s">
        <v>48</v>
      </c>
      <c r="V5132" t="s">
        <v>6476</v>
      </c>
      <c r="W5132" t="s">
        <v>50</v>
      </c>
      <c r="X5132" t="s">
        <v>51</v>
      </c>
      <c r="Y5132">
        <v>31481636</v>
      </c>
      <c r="Z5132" t="s">
        <v>52</v>
      </c>
      <c r="AA5132">
        <v>2019</v>
      </c>
      <c r="AB5132" t="s">
        <v>216</v>
      </c>
      <c r="AC5132" t="s">
        <v>54</v>
      </c>
      <c r="AD5132" t="s">
        <v>208</v>
      </c>
      <c r="AE5132">
        <v>1500900</v>
      </c>
      <c r="AF5132" t="s">
        <v>56</v>
      </c>
      <c r="AG5132" t="s">
        <v>57</v>
      </c>
      <c r="AH5132" t="s">
        <v>52</v>
      </c>
      <c r="AI5132" t="s">
        <v>52</v>
      </c>
    </row>
    <row r="5133" spans="1:35" x14ac:dyDescent="0.25">
      <c r="A5133" s="13" t="str">
        <f t="shared" si="80"/>
        <v>http://dodappwlsprd2.cloud.pge.com:8003/ilis_rpt/dailyeventlogdetail.jsp?odbeventlogid=19-0136993&amp;numberofmonths=24&amp;showchangehistorylog=1</v>
      </c>
      <c r="B5133" s="14" t="str">
        <f>HYPERLINK(A5133,V5133)</f>
        <v>19-0136993</v>
      </c>
      <c r="C5133" t="s">
        <v>5826</v>
      </c>
      <c r="D5133" t="s">
        <v>2859</v>
      </c>
      <c r="E5133" t="s">
        <v>40</v>
      </c>
      <c r="F5133" t="s">
        <v>5832</v>
      </c>
      <c r="G5133" s="2">
        <v>102541102</v>
      </c>
      <c r="H5133" t="s">
        <v>61</v>
      </c>
      <c r="I5133" s="3">
        <v>1531</v>
      </c>
      <c r="J5133">
        <v>20191217</v>
      </c>
      <c r="K5133" s="4">
        <v>1313</v>
      </c>
      <c r="L5133">
        <v>744735</v>
      </c>
      <c r="M5133" s="5">
        <v>356</v>
      </c>
      <c r="N5133" t="s">
        <v>43</v>
      </c>
      <c r="O5133" t="s">
        <v>83</v>
      </c>
      <c r="P5133" t="s">
        <v>84</v>
      </c>
      <c r="Q5133" s="5">
        <v>51</v>
      </c>
      <c r="R5133" s="5">
        <v>18156</v>
      </c>
      <c r="S5133" t="s">
        <v>471</v>
      </c>
      <c r="T5133" t="s">
        <v>47</v>
      </c>
      <c r="U5133" t="s">
        <v>48</v>
      </c>
      <c r="V5133" t="s">
        <v>6477</v>
      </c>
      <c r="W5133" t="s">
        <v>50</v>
      </c>
      <c r="X5133" t="s">
        <v>51</v>
      </c>
      <c r="Y5133">
        <v>31482803</v>
      </c>
      <c r="Z5133" t="s">
        <v>94</v>
      </c>
      <c r="AA5133">
        <v>2019</v>
      </c>
      <c r="AB5133" t="s">
        <v>216</v>
      </c>
      <c r="AC5133" t="s">
        <v>54</v>
      </c>
      <c r="AD5133" t="s">
        <v>87</v>
      </c>
      <c r="AE5133">
        <v>1501478</v>
      </c>
      <c r="AF5133" t="s">
        <v>56</v>
      </c>
      <c r="AG5133" t="s">
        <v>57</v>
      </c>
      <c r="AH5133" t="s">
        <v>52</v>
      </c>
      <c r="AI5133" t="s">
        <v>52</v>
      </c>
    </row>
    <row r="5134" spans="1:35" x14ac:dyDescent="0.25">
      <c r="A5134" s="13" t="str">
        <f t="shared" si="80"/>
        <v>http://dodappwlsprd2.cloud.pge.com:8003/ilis_rpt/dailyeventlogdetail.jsp?odbeventlogid=20-0013053&amp;numberofmonths=24&amp;showchangehistorylog=1</v>
      </c>
      <c r="B5134" s="14" t="str">
        <f>HYPERLINK(A5134,V5134)</f>
        <v>20-0013053</v>
      </c>
      <c r="C5134" t="s">
        <v>5826</v>
      </c>
      <c r="D5134" t="s">
        <v>2859</v>
      </c>
      <c r="E5134" t="s">
        <v>40</v>
      </c>
      <c r="F5134" t="s">
        <v>6231</v>
      </c>
      <c r="G5134" s="2">
        <v>103541105</v>
      </c>
      <c r="H5134" t="s">
        <v>61</v>
      </c>
      <c r="I5134" s="3">
        <v>85631</v>
      </c>
      <c r="J5134">
        <v>20200123</v>
      </c>
      <c r="K5134" s="4">
        <v>2232</v>
      </c>
      <c r="L5134">
        <v>769057</v>
      </c>
      <c r="M5134" s="5">
        <v>148</v>
      </c>
      <c r="N5134" t="s">
        <v>43</v>
      </c>
      <c r="O5134" t="s">
        <v>83</v>
      </c>
      <c r="P5134" t="s">
        <v>124</v>
      </c>
      <c r="Q5134" s="5">
        <v>180</v>
      </c>
      <c r="R5134" s="5">
        <v>26640</v>
      </c>
      <c r="S5134" t="s">
        <v>474</v>
      </c>
      <c r="T5134" t="s">
        <v>78</v>
      </c>
      <c r="U5134" t="s">
        <v>48</v>
      </c>
      <c r="V5134" t="s">
        <v>6478</v>
      </c>
      <c r="W5134" t="s">
        <v>50</v>
      </c>
      <c r="X5134" t="s">
        <v>51</v>
      </c>
      <c r="Y5134">
        <v>0</v>
      </c>
      <c r="Z5134" t="s">
        <v>52</v>
      </c>
      <c r="AA5134">
        <v>2020</v>
      </c>
      <c r="AB5134" t="s">
        <v>53</v>
      </c>
      <c r="AC5134" t="s">
        <v>54</v>
      </c>
      <c r="AD5134" t="s">
        <v>208</v>
      </c>
      <c r="AE5134">
        <v>1508821</v>
      </c>
      <c r="AF5134" t="s">
        <v>80</v>
      </c>
      <c r="AG5134" t="s">
        <v>57</v>
      </c>
      <c r="AH5134" t="s">
        <v>52</v>
      </c>
      <c r="AI5134" t="s">
        <v>52</v>
      </c>
    </row>
    <row r="5135" spans="1:35" x14ac:dyDescent="0.25">
      <c r="A5135" s="13" t="str">
        <f t="shared" si="80"/>
        <v>http://dodappwlsprd2.cloud.pge.com:8003/ilis_rpt/dailyeventlogdetail.jsp?odbeventlogid=20-0014706&amp;numberofmonths=24&amp;showchangehistorylog=1</v>
      </c>
      <c r="B5135" s="14" t="str">
        <f>HYPERLINK(A5135,V5135)</f>
        <v>20-0014706</v>
      </c>
      <c r="C5135" t="s">
        <v>5826</v>
      </c>
      <c r="D5135" t="s">
        <v>2859</v>
      </c>
      <c r="E5135" t="s">
        <v>40</v>
      </c>
      <c r="F5135" t="s">
        <v>5973</v>
      </c>
      <c r="G5135" s="2">
        <v>103732101</v>
      </c>
      <c r="H5135" t="s">
        <v>42</v>
      </c>
      <c r="I5135" s="3">
        <v>1386</v>
      </c>
      <c r="J5135">
        <v>20200128</v>
      </c>
      <c r="K5135" s="4">
        <v>1606</v>
      </c>
      <c r="L5135">
        <v>772054</v>
      </c>
      <c r="M5135" s="5">
        <v>92</v>
      </c>
      <c r="N5135" t="s">
        <v>43</v>
      </c>
      <c r="O5135" t="s">
        <v>89</v>
      </c>
      <c r="P5135" t="s">
        <v>455</v>
      </c>
      <c r="Q5135" s="5">
        <v>63</v>
      </c>
      <c r="R5135" s="5">
        <v>4592</v>
      </c>
      <c r="S5135" t="s">
        <v>471</v>
      </c>
      <c r="T5135" t="s">
        <v>154</v>
      </c>
      <c r="U5135" t="s">
        <v>121</v>
      </c>
      <c r="V5135" t="s">
        <v>6479</v>
      </c>
      <c r="W5135" t="s">
        <v>50</v>
      </c>
      <c r="X5135" t="s">
        <v>51</v>
      </c>
      <c r="Y5135">
        <v>0</v>
      </c>
      <c r="Z5135" t="s">
        <v>52</v>
      </c>
      <c r="AA5135">
        <v>2020</v>
      </c>
      <c r="AB5135" t="s">
        <v>53</v>
      </c>
      <c r="AC5135" t="s">
        <v>54</v>
      </c>
      <c r="AD5135" t="s">
        <v>462</v>
      </c>
      <c r="AE5135">
        <v>1509903</v>
      </c>
      <c r="AF5135" t="s">
        <v>156</v>
      </c>
      <c r="AG5135" t="s">
        <v>57</v>
      </c>
      <c r="AH5135" t="s">
        <v>52</v>
      </c>
      <c r="AI5135" t="s">
        <v>54</v>
      </c>
    </row>
    <row r="5136" spans="1:35" x14ac:dyDescent="0.25">
      <c r="A5136" s="13" t="str">
        <f t="shared" si="80"/>
        <v>http://dodappwlsprd2.cloud.pge.com:8003/ilis_rpt/dailyeventlogdetail.jsp?odbeventlogid=20-0017894&amp;numberofmonths=24&amp;showchangehistorylog=1</v>
      </c>
      <c r="B5136" s="14" t="str">
        <f>HYPERLINK(A5136,V5136)</f>
        <v>20-0017894</v>
      </c>
      <c r="C5136" t="s">
        <v>5826</v>
      </c>
      <c r="D5136" t="s">
        <v>2859</v>
      </c>
      <c r="E5136" t="s">
        <v>40</v>
      </c>
      <c r="F5136" t="s">
        <v>6165</v>
      </c>
      <c r="G5136" s="2">
        <v>103541101</v>
      </c>
      <c r="H5136" t="s">
        <v>61</v>
      </c>
      <c r="I5136" s="3">
        <v>85365</v>
      </c>
      <c r="J5136">
        <v>20200205</v>
      </c>
      <c r="K5136" s="4">
        <v>1628</v>
      </c>
      <c r="L5136">
        <v>778782</v>
      </c>
      <c r="M5136" s="5">
        <v>646</v>
      </c>
      <c r="N5136" t="s">
        <v>43</v>
      </c>
      <c r="O5136" t="s">
        <v>83</v>
      </c>
      <c r="P5136" t="s">
        <v>124</v>
      </c>
      <c r="Q5136" s="5">
        <v>15</v>
      </c>
      <c r="R5136" s="5">
        <v>9690</v>
      </c>
      <c r="S5136" t="s">
        <v>463</v>
      </c>
      <c r="T5136" t="s">
        <v>78</v>
      </c>
      <c r="U5136" t="s">
        <v>48</v>
      </c>
      <c r="V5136" t="s">
        <v>6480</v>
      </c>
      <c r="W5136" t="s">
        <v>50</v>
      </c>
      <c r="X5136" t="s">
        <v>51</v>
      </c>
      <c r="Y5136">
        <v>0</v>
      </c>
      <c r="Z5136" t="s">
        <v>52</v>
      </c>
      <c r="AA5136">
        <v>2020</v>
      </c>
      <c r="AB5136" t="s">
        <v>86</v>
      </c>
      <c r="AC5136" t="s">
        <v>54</v>
      </c>
      <c r="AD5136" t="s">
        <v>55</v>
      </c>
      <c r="AE5136">
        <v>1512207</v>
      </c>
      <c r="AF5136" t="s">
        <v>80</v>
      </c>
      <c r="AG5136" t="s">
        <v>57</v>
      </c>
      <c r="AH5136" t="s">
        <v>52</v>
      </c>
      <c r="AI5136" t="s">
        <v>52</v>
      </c>
    </row>
    <row r="5137" spans="1:35" x14ac:dyDescent="0.25">
      <c r="A5137" s="13" t="str">
        <f t="shared" si="80"/>
        <v>http://dodappwlsprd2.cloud.pge.com:8003/ilis_rpt/dailyeventlogdetail.jsp?odbeventlogid=20-0029931&amp;numberofmonths=24&amp;showchangehistorylog=1</v>
      </c>
      <c r="B5137" s="14" t="str">
        <f>HYPERLINK(A5137,V5137)</f>
        <v>20-0029931</v>
      </c>
      <c r="C5137" t="s">
        <v>5826</v>
      </c>
      <c r="D5137" t="s">
        <v>2859</v>
      </c>
      <c r="E5137" t="s">
        <v>59</v>
      </c>
      <c r="F5137" t="s">
        <v>5928</v>
      </c>
      <c r="G5137" s="2">
        <v>103321101</v>
      </c>
      <c r="H5137" t="s">
        <v>81</v>
      </c>
      <c r="I5137" s="3">
        <v>11012</v>
      </c>
      <c r="J5137">
        <v>20200308</v>
      </c>
      <c r="K5137" s="4">
        <v>2205</v>
      </c>
      <c r="L5137">
        <v>838783</v>
      </c>
      <c r="M5137" s="5">
        <v>584</v>
      </c>
      <c r="N5137" t="s">
        <v>43</v>
      </c>
      <c r="O5137" t="s">
        <v>89</v>
      </c>
      <c r="P5137" t="s">
        <v>455</v>
      </c>
      <c r="Q5137" s="5">
        <v>791</v>
      </c>
      <c r="R5137" s="5">
        <v>311872</v>
      </c>
      <c r="S5137" t="s">
        <v>474</v>
      </c>
      <c r="T5137" t="s">
        <v>47</v>
      </c>
      <c r="U5137" t="s">
        <v>48</v>
      </c>
      <c r="V5137" t="s">
        <v>6481</v>
      </c>
      <c r="W5137" t="s">
        <v>50</v>
      </c>
      <c r="X5137" t="s">
        <v>51</v>
      </c>
      <c r="Y5137">
        <v>44232384</v>
      </c>
      <c r="Z5137" t="s">
        <v>52</v>
      </c>
      <c r="AA5137">
        <v>2020</v>
      </c>
      <c r="AB5137" t="s">
        <v>103</v>
      </c>
      <c r="AC5137" t="s">
        <v>54</v>
      </c>
      <c r="AD5137" t="s">
        <v>87</v>
      </c>
      <c r="AE5137">
        <v>1520181</v>
      </c>
      <c r="AF5137" t="s">
        <v>56</v>
      </c>
      <c r="AG5137" t="s">
        <v>57</v>
      </c>
      <c r="AH5137" t="s">
        <v>52</v>
      </c>
      <c r="AI5137" t="s">
        <v>52</v>
      </c>
    </row>
    <row r="5138" spans="1:35" x14ac:dyDescent="0.25">
      <c r="A5138" s="13" t="str">
        <f t="shared" si="80"/>
        <v>http://dodappwlsprd2.cloud.pge.com:8003/ilis_rpt/dailyeventlogdetail.jsp?odbeventlogid=20-0030184&amp;numberofmonths=24&amp;showchangehistorylog=1</v>
      </c>
      <c r="B5138" s="14" t="str">
        <f>HYPERLINK(A5138,V5138)</f>
        <v>20-0030184</v>
      </c>
      <c r="C5138" t="s">
        <v>5826</v>
      </c>
      <c r="D5138" t="s">
        <v>2859</v>
      </c>
      <c r="E5138" t="s">
        <v>59</v>
      </c>
      <c r="F5138" t="s">
        <v>6161</v>
      </c>
      <c r="G5138" s="2">
        <v>103751101</v>
      </c>
      <c r="H5138" t="s">
        <v>61</v>
      </c>
      <c r="I5138" s="3">
        <v>7149</v>
      </c>
      <c r="J5138">
        <v>20200309</v>
      </c>
      <c r="K5138" s="4">
        <v>1352</v>
      </c>
      <c r="L5138">
        <v>840755</v>
      </c>
      <c r="M5138" s="5">
        <v>238</v>
      </c>
      <c r="N5138" t="s">
        <v>43</v>
      </c>
      <c r="O5138" t="s">
        <v>44</v>
      </c>
      <c r="P5138" t="s">
        <v>45</v>
      </c>
      <c r="Q5138" s="5">
        <v>4</v>
      </c>
      <c r="R5138" s="5">
        <v>952</v>
      </c>
      <c r="S5138" t="s">
        <v>484</v>
      </c>
      <c r="T5138" t="s">
        <v>47</v>
      </c>
      <c r="U5138" t="s">
        <v>48</v>
      </c>
      <c r="V5138" t="s">
        <v>6482</v>
      </c>
      <c r="W5138" t="s">
        <v>50</v>
      </c>
      <c r="X5138" t="s">
        <v>51</v>
      </c>
      <c r="Y5138">
        <v>31494619</v>
      </c>
      <c r="Z5138" t="s">
        <v>52</v>
      </c>
      <c r="AA5138">
        <v>2020</v>
      </c>
      <c r="AB5138" t="s">
        <v>103</v>
      </c>
      <c r="AC5138" t="s">
        <v>54</v>
      </c>
      <c r="AD5138" t="s">
        <v>55</v>
      </c>
      <c r="AE5138">
        <v>1520328</v>
      </c>
      <c r="AF5138" t="s">
        <v>56</v>
      </c>
      <c r="AG5138" t="s">
        <v>57</v>
      </c>
      <c r="AH5138" t="s">
        <v>52</v>
      </c>
      <c r="AI5138" t="s">
        <v>52</v>
      </c>
    </row>
    <row r="5139" spans="1:35" x14ac:dyDescent="0.25">
      <c r="A5139" s="13" t="str">
        <f t="shared" si="80"/>
        <v>http://dodappwlsprd2.cloud.pge.com:8003/ilis_rpt/dailyeventlogdetail.jsp?odbeventlogid=20-0032028&amp;numberofmonths=24&amp;showchangehistorylog=1</v>
      </c>
      <c r="B5139" s="14" t="str">
        <f>HYPERLINK(A5139,V5139)</f>
        <v>20-0032028</v>
      </c>
      <c r="C5139" t="s">
        <v>5826</v>
      </c>
      <c r="D5139" t="s">
        <v>2859</v>
      </c>
      <c r="E5139" t="s">
        <v>40</v>
      </c>
      <c r="F5139" t="s">
        <v>5904</v>
      </c>
      <c r="G5139" s="2">
        <v>103551101</v>
      </c>
      <c r="H5139" t="s">
        <v>42</v>
      </c>
      <c r="I5139" s="3">
        <v>9032</v>
      </c>
      <c r="J5139">
        <v>20200314</v>
      </c>
      <c r="K5139" s="4">
        <v>304</v>
      </c>
      <c r="L5139">
        <v>851068</v>
      </c>
      <c r="M5139" s="5">
        <v>526</v>
      </c>
      <c r="N5139" t="s">
        <v>43</v>
      </c>
      <c r="O5139" t="s">
        <v>44</v>
      </c>
      <c r="P5139" t="s">
        <v>45</v>
      </c>
      <c r="Q5139" s="5">
        <v>319</v>
      </c>
      <c r="R5139" s="5">
        <v>90392</v>
      </c>
      <c r="S5139" t="s">
        <v>3711</v>
      </c>
      <c r="T5139" t="s">
        <v>47</v>
      </c>
      <c r="U5139" t="s">
        <v>48</v>
      </c>
      <c r="V5139" t="s">
        <v>6483</v>
      </c>
      <c r="W5139" t="s">
        <v>50</v>
      </c>
      <c r="X5139" t="s">
        <v>51</v>
      </c>
      <c r="Y5139">
        <v>31496902</v>
      </c>
      <c r="Z5139" t="s">
        <v>94</v>
      </c>
      <c r="AA5139">
        <v>2020</v>
      </c>
      <c r="AB5139" t="s">
        <v>103</v>
      </c>
      <c r="AC5139" t="s">
        <v>54</v>
      </c>
      <c r="AD5139" t="s">
        <v>55</v>
      </c>
      <c r="AE5139">
        <v>1521359</v>
      </c>
      <c r="AF5139" t="s">
        <v>56</v>
      </c>
      <c r="AG5139" t="s">
        <v>57</v>
      </c>
      <c r="AH5139" t="s">
        <v>52</v>
      </c>
      <c r="AI5139" t="s">
        <v>52</v>
      </c>
    </row>
    <row r="5140" spans="1:35" x14ac:dyDescent="0.25">
      <c r="A5140" s="13" t="str">
        <f t="shared" si="80"/>
        <v>http://dodappwlsprd2.cloud.pge.com:8003/ilis_rpt/dailyeventlogdetail.jsp?odbeventlogid=20-0033131&amp;numberofmonths=24&amp;showchangehistorylog=1</v>
      </c>
      <c r="B5140" s="14" t="str">
        <f>HYPERLINK(A5140,V5140)</f>
        <v>20-0033131</v>
      </c>
      <c r="C5140" t="s">
        <v>5826</v>
      </c>
      <c r="D5140" t="s">
        <v>2859</v>
      </c>
      <c r="E5140" t="s">
        <v>59</v>
      </c>
      <c r="F5140" t="s">
        <v>5952</v>
      </c>
      <c r="G5140" s="2">
        <v>103201101</v>
      </c>
      <c r="H5140" t="s">
        <v>72</v>
      </c>
      <c r="I5140" s="3" t="s">
        <v>6484</v>
      </c>
      <c r="J5140">
        <v>20200317</v>
      </c>
      <c r="K5140" s="4">
        <v>447</v>
      </c>
      <c r="L5140">
        <v>856213</v>
      </c>
      <c r="M5140" s="5">
        <v>604</v>
      </c>
      <c r="N5140" t="s">
        <v>43</v>
      </c>
      <c r="O5140" t="s">
        <v>44</v>
      </c>
      <c r="P5140" t="s">
        <v>111</v>
      </c>
      <c r="Q5140" s="5">
        <v>444</v>
      </c>
      <c r="R5140" s="5">
        <v>228015</v>
      </c>
      <c r="S5140" t="s">
        <v>3374</v>
      </c>
      <c r="T5140" t="s">
        <v>47</v>
      </c>
      <c r="U5140" t="s">
        <v>48</v>
      </c>
      <c r="V5140" t="s">
        <v>6485</v>
      </c>
      <c r="W5140" t="s">
        <v>50</v>
      </c>
      <c r="X5140" t="s">
        <v>51</v>
      </c>
      <c r="Y5140">
        <v>0</v>
      </c>
      <c r="Z5140" t="s">
        <v>94</v>
      </c>
      <c r="AA5140">
        <v>2020</v>
      </c>
      <c r="AB5140" t="s">
        <v>103</v>
      </c>
      <c r="AC5140" t="s">
        <v>54</v>
      </c>
      <c r="AD5140" t="s">
        <v>55</v>
      </c>
      <c r="AE5140">
        <v>1522278</v>
      </c>
      <c r="AF5140" t="s">
        <v>56</v>
      </c>
      <c r="AG5140" t="s">
        <v>57</v>
      </c>
      <c r="AH5140" t="s">
        <v>52</v>
      </c>
      <c r="AI5140" t="s">
        <v>52</v>
      </c>
    </row>
    <row r="5141" spans="1:35" x14ac:dyDescent="0.25">
      <c r="A5141" s="13" t="str">
        <f t="shared" si="80"/>
        <v>http://dodappwlsprd2.cloud.pge.com:8003/ilis_rpt/dailyeventlogdetail.jsp?odbeventlogid=20-0033129&amp;numberofmonths=24&amp;showchangehistorylog=1</v>
      </c>
      <c r="B5141" s="14" t="str">
        <f>HYPERLINK(A5141,V5141)</f>
        <v>20-0033129</v>
      </c>
      <c r="C5141" t="s">
        <v>5826</v>
      </c>
      <c r="D5141" t="s">
        <v>2859</v>
      </c>
      <c r="E5141" t="s">
        <v>40</v>
      </c>
      <c r="F5141" t="s">
        <v>5836</v>
      </c>
      <c r="G5141" s="2">
        <v>102541101</v>
      </c>
      <c r="H5141" t="s">
        <v>72</v>
      </c>
      <c r="I5141" s="3" t="s">
        <v>6486</v>
      </c>
      <c r="J5141">
        <v>20200317</v>
      </c>
      <c r="K5141" s="4">
        <v>505</v>
      </c>
      <c r="L5141">
        <v>856207</v>
      </c>
      <c r="M5141" s="5">
        <v>706</v>
      </c>
      <c r="N5141" t="s">
        <v>43</v>
      </c>
      <c r="O5141" t="s">
        <v>89</v>
      </c>
      <c r="P5141" t="s">
        <v>455</v>
      </c>
      <c r="Q5141" s="5">
        <v>242</v>
      </c>
      <c r="R5141" s="5">
        <v>88925</v>
      </c>
      <c r="S5141" t="s">
        <v>563</v>
      </c>
      <c r="T5141" t="s">
        <v>92</v>
      </c>
      <c r="U5141" t="s">
        <v>48</v>
      </c>
      <c r="V5141" t="s">
        <v>6487</v>
      </c>
      <c r="W5141" t="s">
        <v>50</v>
      </c>
      <c r="X5141" t="s">
        <v>51</v>
      </c>
      <c r="Y5141">
        <v>0</v>
      </c>
      <c r="Z5141" t="s">
        <v>94</v>
      </c>
      <c r="AA5141">
        <v>2020</v>
      </c>
      <c r="AB5141" t="s">
        <v>103</v>
      </c>
      <c r="AC5141" t="s">
        <v>54</v>
      </c>
      <c r="AD5141" t="s">
        <v>55</v>
      </c>
      <c r="AE5141">
        <v>1522277</v>
      </c>
      <c r="AF5141" t="s">
        <v>95</v>
      </c>
      <c r="AG5141" t="s">
        <v>57</v>
      </c>
      <c r="AH5141" t="s">
        <v>52</v>
      </c>
      <c r="AI5141" t="s">
        <v>54</v>
      </c>
    </row>
    <row r="5142" spans="1:35" x14ac:dyDescent="0.25">
      <c r="A5142" s="13" t="str">
        <f t="shared" si="80"/>
        <v>http://dodappwlsprd2.cloud.pge.com:8003/ilis_rpt/dailyeventlogdetail.jsp?odbeventlogid=20-0033281&amp;numberofmonths=24&amp;showchangehistorylog=1</v>
      </c>
      <c r="B5142" s="14" t="str">
        <f>HYPERLINK(A5142,V5142)</f>
        <v>20-0033281</v>
      </c>
      <c r="C5142" t="s">
        <v>5826</v>
      </c>
      <c r="D5142" t="s">
        <v>2859</v>
      </c>
      <c r="E5142" t="s">
        <v>59</v>
      </c>
      <c r="F5142" t="s">
        <v>5851</v>
      </c>
      <c r="G5142" s="2">
        <v>102911103</v>
      </c>
      <c r="H5142" t="s">
        <v>72</v>
      </c>
      <c r="I5142" s="3" t="s">
        <v>6488</v>
      </c>
      <c r="J5142">
        <v>20200317</v>
      </c>
      <c r="K5142" s="4">
        <v>753</v>
      </c>
      <c r="L5142">
        <v>856522</v>
      </c>
      <c r="M5142" s="5">
        <v>595</v>
      </c>
      <c r="N5142" t="s">
        <v>43</v>
      </c>
      <c r="O5142" t="s">
        <v>44</v>
      </c>
      <c r="P5142" t="s">
        <v>45</v>
      </c>
      <c r="Q5142" s="5">
        <v>41</v>
      </c>
      <c r="R5142" s="5">
        <v>21471</v>
      </c>
      <c r="S5142" t="s">
        <v>2762</v>
      </c>
      <c r="T5142" t="s">
        <v>47</v>
      </c>
      <c r="U5142" t="s">
        <v>48</v>
      </c>
      <c r="V5142" t="s">
        <v>6489</v>
      </c>
      <c r="W5142" t="s">
        <v>50</v>
      </c>
      <c r="X5142" t="s">
        <v>51</v>
      </c>
      <c r="Y5142">
        <v>0</v>
      </c>
      <c r="Z5142" t="s">
        <v>94</v>
      </c>
      <c r="AA5142">
        <v>2020</v>
      </c>
      <c r="AB5142" t="s">
        <v>103</v>
      </c>
      <c r="AC5142" t="s">
        <v>54</v>
      </c>
      <c r="AD5142" t="s">
        <v>55</v>
      </c>
      <c r="AE5142">
        <v>1522363</v>
      </c>
      <c r="AF5142" t="s">
        <v>56</v>
      </c>
      <c r="AG5142" t="s">
        <v>57</v>
      </c>
      <c r="AH5142" t="s">
        <v>52</v>
      </c>
      <c r="AI5142" t="s">
        <v>54</v>
      </c>
    </row>
    <row r="5143" spans="1:35" x14ac:dyDescent="0.25">
      <c r="A5143" s="13" t="str">
        <f t="shared" si="80"/>
        <v>http://dodappwlsprd2.cloud.pge.com:8003/ilis_rpt/dailyeventlogdetail.jsp?odbeventlogid=20-0033744&amp;numberofmonths=24&amp;showchangehistorylog=1</v>
      </c>
      <c r="B5143" s="14" t="str">
        <f>HYPERLINK(A5143,V5143)</f>
        <v>20-0033744</v>
      </c>
      <c r="C5143" t="s">
        <v>5826</v>
      </c>
      <c r="D5143" t="s">
        <v>2859</v>
      </c>
      <c r="E5143" t="s">
        <v>40</v>
      </c>
      <c r="F5143" t="s">
        <v>5840</v>
      </c>
      <c r="G5143" s="2">
        <v>102812101</v>
      </c>
      <c r="H5143" t="s">
        <v>61</v>
      </c>
      <c r="I5143" s="3">
        <v>1821</v>
      </c>
      <c r="J5143">
        <v>20200318</v>
      </c>
      <c r="K5143" s="4">
        <v>931</v>
      </c>
      <c r="L5143">
        <v>857682</v>
      </c>
      <c r="M5143" s="5">
        <v>585</v>
      </c>
      <c r="N5143" t="s">
        <v>43</v>
      </c>
      <c r="O5143" t="s">
        <v>44</v>
      </c>
      <c r="P5143" t="s">
        <v>45</v>
      </c>
      <c r="Q5143" s="5">
        <v>35</v>
      </c>
      <c r="R5143" s="5">
        <v>20475</v>
      </c>
      <c r="S5143" t="s">
        <v>3374</v>
      </c>
      <c r="T5143" t="s">
        <v>78</v>
      </c>
      <c r="U5143" t="s">
        <v>48</v>
      </c>
      <c r="V5143" t="s">
        <v>6490</v>
      </c>
      <c r="W5143" t="s">
        <v>50</v>
      </c>
      <c r="X5143" t="s">
        <v>51</v>
      </c>
      <c r="Y5143">
        <v>0</v>
      </c>
      <c r="Z5143" t="s">
        <v>94</v>
      </c>
      <c r="AA5143">
        <v>2020</v>
      </c>
      <c r="AB5143" t="s">
        <v>103</v>
      </c>
      <c r="AC5143" t="s">
        <v>54</v>
      </c>
      <c r="AD5143" t="s">
        <v>87</v>
      </c>
      <c r="AE5143">
        <v>1522686</v>
      </c>
      <c r="AF5143" t="s">
        <v>80</v>
      </c>
      <c r="AG5143" t="s">
        <v>57</v>
      </c>
      <c r="AH5143" t="s">
        <v>52</v>
      </c>
      <c r="AI5143" t="s">
        <v>52</v>
      </c>
    </row>
    <row r="5144" spans="1:35" x14ac:dyDescent="0.25">
      <c r="A5144" s="13" t="str">
        <f t="shared" si="80"/>
        <v>http://dodappwlsprd2.cloud.pge.com:8003/ilis_rpt/dailyeventlogdetail.jsp?odbeventlogid=20-0033752&amp;numberofmonths=24&amp;showchangehistorylog=1</v>
      </c>
      <c r="B5144" s="14" t="str">
        <f>HYPERLINK(A5144,V5144)</f>
        <v>20-0033752</v>
      </c>
      <c r="C5144" t="s">
        <v>5826</v>
      </c>
      <c r="D5144" t="s">
        <v>2859</v>
      </c>
      <c r="E5144" t="s">
        <v>40</v>
      </c>
      <c r="F5144" t="s">
        <v>5836</v>
      </c>
      <c r="G5144" s="2">
        <v>102541101</v>
      </c>
      <c r="H5144" t="s">
        <v>72</v>
      </c>
      <c r="I5144" s="3" t="s">
        <v>6491</v>
      </c>
      <c r="J5144">
        <v>20200318</v>
      </c>
      <c r="K5144" s="4">
        <v>717</v>
      </c>
      <c r="L5144">
        <v>857732</v>
      </c>
      <c r="M5144" s="5">
        <v>605</v>
      </c>
      <c r="N5144" t="s">
        <v>43</v>
      </c>
      <c r="O5144" t="s">
        <v>89</v>
      </c>
      <c r="P5144" t="s">
        <v>455</v>
      </c>
      <c r="Q5144" s="5">
        <v>543</v>
      </c>
      <c r="R5144" s="5">
        <v>185969</v>
      </c>
      <c r="S5144" t="s">
        <v>2762</v>
      </c>
      <c r="T5144" t="s">
        <v>47</v>
      </c>
      <c r="U5144" t="s">
        <v>48</v>
      </c>
      <c r="V5144" t="s">
        <v>6492</v>
      </c>
      <c r="W5144" t="s">
        <v>50</v>
      </c>
      <c r="X5144" t="s">
        <v>51</v>
      </c>
      <c r="Y5144">
        <v>0</v>
      </c>
      <c r="Z5144" t="s">
        <v>94</v>
      </c>
      <c r="AA5144">
        <v>2020</v>
      </c>
      <c r="AB5144" t="s">
        <v>103</v>
      </c>
      <c r="AC5144" t="s">
        <v>54</v>
      </c>
      <c r="AD5144" t="s">
        <v>462</v>
      </c>
      <c r="AE5144">
        <v>1522694</v>
      </c>
      <c r="AF5144" t="s">
        <v>56</v>
      </c>
      <c r="AG5144" t="s">
        <v>57</v>
      </c>
      <c r="AH5144" t="s">
        <v>52</v>
      </c>
      <c r="AI5144" t="s">
        <v>54</v>
      </c>
    </row>
    <row r="5145" spans="1:35" x14ac:dyDescent="0.25">
      <c r="A5145" s="13" t="str">
        <f t="shared" si="80"/>
        <v>http://dodappwlsprd2.cloud.pge.com:8003/ilis_rpt/dailyeventlogdetail.jsp?odbeventlogid=20-0036360&amp;numberofmonths=24&amp;showchangehistorylog=1</v>
      </c>
      <c r="B5145" s="14" t="str">
        <f>HYPERLINK(A5145,V5145)</f>
        <v>20-0036360</v>
      </c>
      <c r="C5145" t="s">
        <v>5826</v>
      </c>
      <c r="D5145" t="s">
        <v>2859</v>
      </c>
      <c r="E5145" t="s">
        <v>59</v>
      </c>
      <c r="F5145" t="s">
        <v>5863</v>
      </c>
      <c r="G5145" s="2">
        <v>103401101</v>
      </c>
      <c r="H5145" t="s">
        <v>61</v>
      </c>
      <c r="I5145" s="3">
        <v>4139</v>
      </c>
      <c r="J5145">
        <v>20200326</v>
      </c>
      <c r="K5145" s="4">
        <v>1023</v>
      </c>
      <c r="L5145">
        <v>866593</v>
      </c>
      <c r="M5145" s="5">
        <v>516</v>
      </c>
      <c r="N5145" t="s">
        <v>43</v>
      </c>
      <c r="O5145" t="s">
        <v>44</v>
      </c>
      <c r="P5145" t="s">
        <v>45</v>
      </c>
      <c r="Q5145" s="5">
        <v>25</v>
      </c>
      <c r="R5145" s="5">
        <v>3300</v>
      </c>
      <c r="S5145" t="s">
        <v>463</v>
      </c>
      <c r="T5145" t="s">
        <v>78</v>
      </c>
      <c r="U5145" t="s">
        <v>48</v>
      </c>
      <c r="V5145" t="s">
        <v>6493</v>
      </c>
      <c r="W5145" t="s">
        <v>50</v>
      </c>
      <c r="X5145" t="s">
        <v>51</v>
      </c>
      <c r="Y5145">
        <v>0</v>
      </c>
      <c r="Z5145" t="s">
        <v>52</v>
      </c>
      <c r="AA5145">
        <v>2020</v>
      </c>
      <c r="AB5145" t="s">
        <v>103</v>
      </c>
      <c r="AC5145" t="s">
        <v>54</v>
      </c>
      <c r="AD5145" t="s">
        <v>55</v>
      </c>
      <c r="AE5145">
        <v>1524079</v>
      </c>
      <c r="AF5145" t="s">
        <v>80</v>
      </c>
      <c r="AG5145" t="s">
        <v>57</v>
      </c>
      <c r="AH5145" t="s">
        <v>52</v>
      </c>
      <c r="AI5145" t="s">
        <v>52</v>
      </c>
    </row>
    <row r="5146" spans="1:35" x14ac:dyDescent="0.25">
      <c r="A5146" s="13" t="str">
        <f t="shared" si="80"/>
        <v>http://dodappwlsprd2.cloud.pge.com:8003/ilis_rpt/dailyeventlogdetail.jsp?odbeventlogid=20-0038864&amp;numberofmonths=24&amp;showchangehistorylog=1</v>
      </c>
      <c r="B5146" s="14" t="str">
        <f>HYPERLINK(A5146,V5146)</f>
        <v>20-0038864</v>
      </c>
      <c r="C5146" t="s">
        <v>5826</v>
      </c>
      <c r="D5146" t="s">
        <v>2859</v>
      </c>
      <c r="E5146" t="s">
        <v>59</v>
      </c>
      <c r="F5146" t="s">
        <v>5952</v>
      </c>
      <c r="G5146" s="2">
        <v>103201101</v>
      </c>
      <c r="H5146" t="s">
        <v>72</v>
      </c>
      <c r="I5146" s="3">
        <v>88575</v>
      </c>
      <c r="J5146">
        <v>20200406</v>
      </c>
      <c r="K5146" s="4">
        <v>744</v>
      </c>
      <c r="L5146">
        <v>884998</v>
      </c>
      <c r="M5146" s="5">
        <v>445</v>
      </c>
      <c r="N5146" t="s">
        <v>43</v>
      </c>
      <c r="O5146" t="s">
        <v>44</v>
      </c>
      <c r="P5146" t="s">
        <v>45</v>
      </c>
      <c r="Q5146" s="5">
        <v>184</v>
      </c>
      <c r="R5146" s="5">
        <v>81880</v>
      </c>
      <c r="S5146" t="s">
        <v>5947</v>
      </c>
      <c r="T5146" t="s">
        <v>47</v>
      </c>
      <c r="U5146" t="s">
        <v>48</v>
      </c>
      <c r="V5146" t="s">
        <v>6494</v>
      </c>
      <c r="W5146" t="s">
        <v>50</v>
      </c>
      <c r="X5146" t="s">
        <v>51</v>
      </c>
      <c r="Y5146">
        <v>0</v>
      </c>
      <c r="Z5146" t="s">
        <v>94</v>
      </c>
      <c r="AA5146">
        <v>2020</v>
      </c>
      <c r="AB5146" t="s">
        <v>114</v>
      </c>
      <c r="AC5146" t="s">
        <v>54</v>
      </c>
      <c r="AD5146" t="s">
        <v>55</v>
      </c>
      <c r="AE5146">
        <v>1525655</v>
      </c>
      <c r="AF5146" t="s">
        <v>56</v>
      </c>
      <c r="AG5146" t="s">
        <v>57</v>
      </c>
      <c r="AH5146" t="s">
        <v>52</v>
      </c>
      <c r="AI5146" t="s">
        <v>52</v>
      </c>
    </row>
    <row r="5147" spans="1:35" x14ac:dyDescent="0.25">
      <c r="A5147" s="13" t="str">
        <f t="shared" si="80"/>
        <v>http://dodappwlsprd2.cloud.pge.com:8003/ilis_rpt/dailyeventlogdetail.jsp?odbeventlogid=20-0040561&amp;numberofmonths=24&amp;showchangehistorylog=1</v>
      </c>
      <c r="B5147" s="14" t="str">
        <f>HYPERLINK(A5147,V5147)</f>
        <v>20-0040561</v>
      </c>
      <c r="C5147" t="s">
        <v>5826</v>
      </c>
      <c r="D5147" t="s">
        <v>2859</v>
      </c>
      <c r="E5147" t="s">
        <v>59</v>
      </c>
      <c r="F5147" t="s">
        <v>5834</v>
      </c>
      <c r="G5147" s="2">
        <v>103031102</v>
      </c>
      <c r="H5147" t="s">
        <v>61</v>
      </c>
      <c r="I5147" s="3">
        <v>1415</v>
      </c>
      <c r="J5147">
        <v>20200411</v>
      </c>
      <c r="K5147" s="4">
        <v>612</v>
      </c>
      <c r="L5147">
        <v>893776</v>
      </c>
      <c r="M5147" s="5">
        <v>676</v>
      </c>
      <c r="N5147" t="s">
        <v>43</v>
      </c>
      <c r="O5147" t="s">
        <v>44</v>
      </c>
      <c r="P5147" t="s">
        <v>45</v>
      </c>
      <c r="Q5147" s="5">
        <v>3</v>
      </c>
      <c r="R5147" s="5">
        <v>2028</v>
      </c>
      <c r="S5147" t="s">
        <v>463</v>
      </c>
      <c r="T5147" t="s">
        <v>47</v>
      </c>
      <c r="U5147" t="s">
        <v>48</v>
      </c>
      <c r="V5147" t="s">
        <v>6495</v>
      </c>
      <c r="W5147" t="s">
        <v>50</v>
      </c>
      <c r="X5147" t="s">
        <v>51</v>
      </c>
      <c r="Y5147">
        <v>0</v>
      </c>
      <c r="Z5147" t="s">
        <v>52</v>
      </c>
      <c r="AA5147">
        <v>2020</v>
      </c>
      <c r="AB5147" t="s">
        <v>114</v>
      </c>
      <c r="AC5147" t="s">
        <v>54</v>
      </c>
      <c r="AD5147" t="s">
        <v>87</v>
      </c>
      <c r="AE5147">
        <v>1526649</v>
      </c>
      <c r="AF5147" t="s">
        <v>56</v>
      </c>
      <c r="AG5147" t="s">
        <v>57</v>
      </c>
      <c r="AH5147" t="s">
        <v>52</v>
      </c>
      <c r="AI5147" t="s">
        <v>52</v>
      </c>
    </row>
    <row r="5148" spans="1:35" x14ac:dyDescent="0.25">
      <c r="A5148" s="13" t="str">
        <f t="shared" si="80"/>
        <v>http://dodappwlsprd2.cloud.pge.com:8003/ilis_rpt/dailyeventlogdetail.jsp?odbeventlogid=20-0041634&amp;numberofmonths=24&amp;showchangehistorylog=1</v>
      </c>
      <c r="B5148" s="14" t="str">
        <f>HYPERLINK(A5148,V5148)</f>
        <v>20-0041634</v>
      </c>
      <c r="C5148" t="s">
        <v>5826</v>
      </c>
      <c r="D5148" t="s">
        <v>2859</v>
      </c>
      <c r="E5148" t="s">
        <v>40</v>
      </c>
      <c r="F5148" t="s">
        <v>5840</v>
      </c>
      <c r="G5148" s="2">
        <v>102812101</v>
      </c>
      <c r="H5148" t="s">
        <v>61</v>
      </c>
      <c r="I5148" s="3">
        <v>3419</v>
      </c>
      <c r="J5148">
        <v>20200415</v>
      </c>
      <c r="K5148" s="4">
        <v>1249</v>
      </c>
      <c r="L5148">
        <v>895943</v>
      </c>
      <c r="M5148" s="5">
        <v>500</v>
      </c>
      <c r="N5148" t="s">
        <v>43</v>
      </c>
      <c r="O5148" t="s">
        <v>83</v>
      </c>
      <c r="P5148" t="s">
        <v>124</v>
      </c>
      <c r="Q5148" s="5">
        <v>47</v>
      </c>
      <c r="R5148" s="5">
        <v>10365</v>
      </c>
      <c r="S5148" t="s">
        <v>463</v>
      </c>
      <c r="T5148" t="s">
        <v>78</v>
      </c>
      <c r="U5148" t="s">
        <v>48</v>
      </c>
      <c r="V5148" t="s">
        <v>6496</v>
      </c>
      <c r="W5148" t="s">
        <v>50</v>
      </c>
      <c r="X5148" t="s">
        <v>51</v>
      </c>
      <c r="Y5148">
        <v>0</v>
      </c>
      <c r="Z5148" t="s">
        <v>52</v>
      </c>
      <c r="AA5148">
        <v>2020</v>
      </c>
      <c r="AB5148" t="s">
        <v>114</v>
      </c>
      <c r="AC5148" t="s">
        <v>54</v>
      </c>
      <c r="AD5148" t="s">
        <v>55</v>
      </c>
      <c r="AE5148">
        <v>1527358</v>
      </c>
      <c r="AF5148" t="s">
        <v>80</v>
      </c>
      <c r="AG5148" t="s">
        <v>57</v>
      </c>
      <c r="AH5148" t="s">
        <v>52</v>
      </c>
      <c r="AI5148" t="s">
        <v>52</v>
      </c>
    </row>
    <row r="5149" spans="1:35" x14ac:dyDescent="0.25">
      <c r="A5149" s="13" t="str">
        <f t="shared" si="80"/>
        <v>http://dodappwlsprd2.cloud.pge.com:8003/ilis_rpt/dailyeventlogdetail.jsp?odbeventlogid=20-0043090&amp;numberofmonths=24&amp;showchangehistorylog=1</v>
      </c>
      <c r="B5149" s="14" t="str">
        <f>HYPERLINK(A5149,V5149)</f>
        <v>20-0043090</v>
      </c>
      <c r="C5149" t="s">
        <v>5826</v>
      </c>
      <c r="D5149" t="s">
        <v>2859</v>
      </c>
      <c r="E5149" t="s">
        <v>59</v>
      </c>
      <c r="F5149" t="s">
        <v>5851</v>
      </c>
      <c r="G5149" s="2">
        <v>102911103</v>
      </c>
      <c r="H5149" t="s">
        <v>42</v>
      </c>
      <c r="I5149" s="3">
        <v>1974</v>
      </c>
      <c r="J5149">
        <v>20200421</v>
      </c>
      <c r="K5149" s="4">
        <v>117</v>
      </c>
      <c r="L5149">
        <v>898497</v>
      </c>
      <c r="M5149" s="5">
        <v>623</v>
      </c>
      <c r="N5149" t="s">
        <v>43</v>
      </c>
      <c r="O5149" t="s">
        <v>83</v>
      </c>
      <c r="P5149" t="s">
        <v>124</v>
      </c>
      <c r="Q5149" s="5">
        <v>625</v>
      </c>
      <c r="R5149" s="5">
        <v>374495</v>
      </c>
      <c r="S5149" t="s">
        <v>463</v>
      </c>
      <c r="T5149" t="s">
        <v>78</v>
      </c>
      <c r="U5149" t="s">
        <v>48</v>
      </c>
      <c r="V5149" t="s">
        <v>6497</v>
      </c>
      <c r="W5149" t="s">
        <v>50</v>
      </c>
      <c r="X5149" t="s">
        <v>51</v>
      </c>
      <c r="Y5149">
        <v>0</v>
      </c>
      <c r="Z5149" t="s">
        <v>52</v>
      </c>
      <c r="AA5149">
        <v>2020</v>
      </c>
      <c r="AB5149" t="s">
        <v>114</v>
      </c>
      <c r="AC5149" t="s">
        <v>54</v>
      </c>
      <c r="AD5149" t="s">
        <v>87</v>
      </c>
      <c r="AE5149">
        <v>1528182</v>
      </c>
      <c r="AF5149" t="s">
        <v>80</v>
      </c>
      <c r="AG5149" t="s">
        <v>57</v>
      </c>
      <c r="AH5149" t="s">
        <v>52</v>
      </c>
      <c r="AI5149" t="s">
        <v>52</v>
      </c>
    </row>
    <row r="5150" spans="1:35" x14ac:dyDescent="0.25">
      <c r="A5150" s="13" t="str">
        <f t="shared" si="80"/>
        <v>http://dodappwlsprd2.cloud.pge.com:8003/ilis_rpt/dailyeventlogdetail.jsp?odbeventlogid=20-0044152&amp;numberofmonths=24&amp;showchangehistorylog=1</v>
      </c>
      <c r="B5150" s="14" t="str">
        <f>HYPERLINK(A5150,V5150)</f>
        <v>20-0044152</v>
      </c>
      <c r="C5150" t="s">
        <v>5826</v>
      </c>
      <c r="D5150" t="s">
        <v>2859</v>
      </c>
      <c r="E5150" t="s">
        <v>40</v>
      </c>
      <c r="F5150" t="s">
        <v>6021</v>
      </c>
      <c r="G5150" s="2">
        <v>102911107</v>
      </c>
      <c r="H5150" t="s">
        <v>61</v>
      </c>
      <c r="I5150" s="3">
        <v>13513</v>
      </c>
      <c r="J5150">
        <v>20200423</v>
      </c>
      <c r="K5150" s="4">
        <v>1439</v>
      </c>
      <c r="L5150">
        <v>900175</v>
      </c>
      <c r="M5150" s="5">
        <v>329</v>
      </c>
      <c r="N5150" t="s">
        <v>43</v>
      </c>
      <c r="O5150" t="s">
        <v>44</v>
      </c>
      <c r="P5150" t="s">
        <v>45</v>
      </c>
      <c r="Q5150" s="5">
        <v>10</v>
      </c>
      <c r="R5150" s="5">
        <v>3290</v>
      </c>
      <c r="S5150" t="s">
        <v>463</v>
      </c>
      <c r="T5150" t="s">
        <v>47</v>
      </c>
      <c r="U5150" t="s">
        <v>48</v>
      </c>
      <c r="V5150" t="s">
        <v>6498</v>
      </c>
      <c r="W5150" t="s">
        <v>50</v>
      </c>
      <c r="X5150" t="s">
        <v>51</v>
      </c>
      <c r="Y5150">
        <v>31501136</v>
      </c>
      <c r="Z5150" t="s">
        <v>52</v>
      </c>
      <c r="AA5150">
        <v>2020</v>
      </c>
      <c r="AB5150" t="s">
        <v>114</v>
      </c>
      <c r="AC5150" t="s">
        <v>54</v>
      </c>
      <c r="AD5150" t="s">
        <v>208</v>
      </c>
      <c r="AE5150">
        <v>1528745</v>
      </c>
      <c r="AF5150" t="s">
        <v>56</v>
      </c>
      <c r="AG5150" t="s">
        <v>57</v>
      </c>
      <c r="AH5150" t="s">
        <v>52</v>
      </c>
      <c r="AI5150" t="s">
        <v>52</v>
      </c>
    </row>
    <row r="5151" spans="1:35" x14ac:dyDescent="0.25">
      <c r="A5151" s="13" t="str">
        <f t="shared" si="80"/>
        <v>http://dodappwlsprd2.cloud.pge.com:8003/ilis_rpt/dailyeventlogdetail.jsp?odbeventlogid=20-0045697&amp;numberofmonths=24&amp;showchangehistorylog=1</v>
      </c>
      <c r="B5151" s="14" t="str">
        <f>HYPERLINK(A5151,V5151)</f>
        <v>20-0045697</v>
      </c>
      <c r="C5151" t="s">
        <v>5826</v>
      </c>
      <c r="D5151" t="s">
        <v>2859</v>
      </c>
      <c r="E5151" t="s">
        <v>40</v>
      </c>
      <c r="F5151" t="s">
        <v>6040</v>
      </c>
      <c r="G5151" s="2">
        <v>103091102</v>
      </c>
      <c r="H5151" t="s">
        <v>61</v>
      </c>
      <c r="I5151" s="3">
        <v>1501</v>
      </c>
      <c r="J5151">
        <v>20200429</v>
      </c>
      <c r="K5151" s="4">
        <v>1533</v>
      </c>
      <c r="L5151">
        <v>903942</v>
      </c>
      <c r="M5151" s="5">
        <v>448</v>
      </c>
      <c r="N5151" t="s">
        <v>43</v>
      </c>
      <c r="O5151" t="s">
        <v>44</v>
      </c>
      <c r="P5151" t="s">
        <v>1166</v>
      </c>
      <c r="Q5151" s="5">
        <v>26</v>
      </c>
      <c r="R5151" s="5">
        <v>11648</v>
      </c>
      <c r="S5151" t="s">
        <v>471</v>
      </c>
      <c r="T5151" t="s">
        <v>47</v>
      </c>
      <c r="U5151" t="s">
        <v>48</v>
      </c>
      <c r="V5151" t="s">
        <v>6499</v>
      </c>
      <c r="W5151" t="s">
        <v>50</v>
      </c>
      <c r="X5151" t="s">
        <v>51</v>
      </c>
      <c r="Y5151">
        <v>44306087</v>
      </c>
      <c r="Z5151" t="s">
        <v>52</v>
      </c>
      <c r="AA5151">
        <v>2020</v>
      </c>
      <c r="AB5151" t="s">
        <v>114</v>
      </c>
      <c r="AC5151" t="s">
        <v>54</v>
      </c>
      <c r="AD5151" t="s">
        <v>462</v>
      </c>
      <c r="AE5151">
        <v>1529873</v>
      </c>
      <c r="AF5151" t="s">
        <v>56</v>
      </c>
      <c r="AG5151" t="s">
        <v>57</v>
      </c>
      <c r="AH5151" t="s">
        <v>52</v>
      </c>
      <c r="AI5151" t="s">
        <v>52</v>
      </c>
    </row>
    <row r="5152" spans="1:35" x14ac:dyDescent="0.25">
      <c r="A5152" s="13" t="str">
        <f t="shared" si="80"/>
        <v>http://dodappwlsprd2.cloud.pge.com:8003/ilis_rpt/dailyeventlogdetail.jsp?odbeventlogid=20-0049215&amp;numberofmonths=24&amp;showchangehistorylog=1</v>
      </c>
      <c r="B5152" s="14" t="str">
        <f>HYPERLINK(A5152,V5152)</f>
        <v>20-0049215</v>
      </c>
      <c r="C5152" t="s">
        <v>5826</v>
      </c>
      <c r="D5152" t="s">
        <v>2859</v>
      </c>
      <c r="E5152" t="s">
        <v>40</v>
      </c>
      <c r="F5152" t="s">
        <v>5883</v>
      </c>
      <c r="G5152" s="2">
        <v>103331102</v>
      </c>
      <c r="H5152" t="s">
        <v>61</v>
      </c>
      <c r="I5152" s="3">
        <v>850211</v>
      </c>
      <c r="J5152">
        <v>20200511</v>
      </c>
      <c r="K5152" s="4">
        <v>1151</v>
      </c>
      <c r="L5152">
        <v>911206</v>
      </c>
      <c r="M5152" s="5">
        <v>506</v>
      </c>
      <c r="N5152" t="s">
        <v>43</v>
      </c>
      <c r="O5152" t="s">
        <v>44</v>
      </c>
      <c r="P5152" t="s">
        <v>45</v>
      </c>
      <c r="Q5152" s="5">
        <v>9</v>
      </c>
      <c r="R5152" s="5">
        <v>2018</v>
      </c>
      <c r="S5152" t="s">
        <v>554</v>
      </c>
      <c r="T5152" t="s">
        <v>92</v>
      </c>
      <c r="U5152" t="s">
        <v>48</v>
      </c>
      <c r="V5152" t="s">
        <v>6500</v>
      </c>
      <c r="W5152" t="s">
        <v>50</v>
      </c>
      <c r="X5152" t="s">
        <v>51</v>
      </c>
      <c r="Y5152">
        <v>31502764</v>
      </c>
      <c r="Z5152" t="s">
        <v>94</v>
      </c>
      <c r="AA5152">
        <v>2020</v>
      </c>
      <c r="AB5152" t="s">
        <v>130</v>
      </c>
      <c r="AC5152" t="s">
        <v>54</v>
      </c>
      <c r="AD5152" t="s">
        <v>87</v>
      </c>
      <c r="AE5152">
        <v>1531981</v>
      </c>
      <c r="AF5152" t="s">
        <v>95</v>
      </c>
      <c r="AG5152" t="s">
        <v>57</v>
      </c>
      <c r="AH5152" t="s">
        <v>52</v>
      </c>
      <c r="AI5152" t="s">
        <v>52</v>
      </c>
    </row>
    <row r="5153" spans="1:35" x14ac:dyDescent="0.25">
      <c r="A5153" s="13" t="str">
        <f t="shared" si="80"/>
        <v>http://dodappwlsprd2.cloud.pge.com:8003/ilis_rpt/dailyeventlogdetail.jsp?odbeventlogid=20-0058595&amp;numberofmonths=24&amp;showchangehistorylog=1</v>
      </c>
      <c r="B5153" s="14" t="str">
        <f>HYPERLINK(A5153,V5153)</f>
        <v>20-0058595</v>
      </c>
      <c r="C5153" t="s">
        <v>5826</v>
      </c>
      <c r="D5153" t="s">
        <v>2859</v>
      </c>
      <c r="E5153" t="s">
        <v>59</v>
      </c>
      <c r="F5153" t="s">
        <v>5851</v>
      </c>
      <c r="G5153" s="2">
        <v>102911103</v>
      </c>
      <c r="H5153" t="s">
        <v>42</v>
      </c>
      <c r="I5153" s="3">
        <v>1974</v>
      </c>
      <c r="J5153">
        <v>20200607</v>
      </c>
      <c r="K5153" s="4">
        <v>1040</v>
      </c>
      <c r="L5153">
        <v>933447</v>
      </c>
      <c r="M5153" s="5">
        <v>383</v>
      </c>
      <c r="N5153" t="s">
        <v>43</v>
      </c>
      <c r="O5153" t="s">
        <v>83</v>
      </c>
      <c r="P5153" t="s">
        <v>84</v>
      </c>
      <c r="Q5153" s="5">
        <v>625</v>
      </c>
      <c r="R5153" s="5">
        <v>53995</v>
      </c>
      <c r="S5153" t="s">
        <v>471</v>
      </c>
      <c r="T5153" t="s">
        <v>47</v>
      </c>
      <c r="U5153" t="s">
        <v>48</v>
      </c>
      <c r="V5153" t="s">
        <v>6501</v>
      </c>
      <c r="W5153" t="s">
        <v>50</v>
      </c>
      <c r="X5153" t="s">
        <v>51</v>
      </c>
      <c r="Y5153">
        <v>31505311</v>
      </c>
      <c r="Z5153" t="s">
        <v>94</v>
      </c>
      <c r="AA5153">
        <v>2020</v>
      </c>
      <c r="AB5153" t="s">
        <v>144</v>
      </c>
      <c r="AC5153" t="s">
        <v>54</v>
      </c>
      <c r="AD5153" t="s">
        <v>55</v>
      </c>
      <c r="AE5153">
        <v>1537826</v>
      </c>
      <c r="AF5153" t="s">
        <v>56</v>
      </c>
      <c r="AG5153" t="s">
        <v>57</v>
      </c>
      <c r="AH5153" t="s">
        <v>52</v>
      </c>
      <c r="AI5153" t="s">
        <v>52</v>
      </c>
    </row>
    <row r="5154" spans="1:35" x14ac:dyDescent="0.25">
      <c r="A5154" s="13" t="str">
        <f t="shared" si="80"/>
        <v>http://dodappwlsprd2.cloud.pge.com:8003/ilis_rpt/dailyeventlogdetail.jsp?odbeventlogid=20-0064146&amp;numberofmonths=24&amp;showchangehistorylog=1</v>
      </c>
      <c r="B5154" s="14" t="str">
        <f>HYPERLINK(A5154,V5154)</f>
        <v>20-0064146</v>
      </c>
      <c r="C5154" t="s">
        <v>5826</v>
      </c>
      <c r="D5154" t="s">
        <v>2859</v>
      </c>
      <c r="E5154" t="s">
        <v>40</v>
      </c>
      <c r="F5154" t="s">
        <v>5863</v>
      </c>
      <c r="G5154" s="2">
        <v>103401101</v>
      </c>
      <c r="H5154" t="s">
        <v>61</v>
      </c>
      <c r="I5154" s="3">
        <v>5017</v>
      </c>
      <c r="J5154">
        <v>20200623</v>
      </c>
      <c r="K5154" s="4">
        <v>1619</v>
      </c>
      <c r="L5154">
        <v>945538</v>
      </c>
      <c r="M5154" s="5">
        <v>276</v>
      </c>
      <c r="N5154" t="s">
        <v>43</v>
      </c>
      <c r="O5154" t="s">
        <v>89</v>
      </c>
      <c r="P5154" t="s">
        <v>455</v>
      </c>
      <c r="Q5154" s="5">
        <v>33</v>
      </c>
      <c r="R5154" s="5">
        <v>8339</v>
      </c>
      <c r="S5154" t="s">
        <v>469</v>
      </c>
      <c r="T5154" t="s">
        <v>47</v>
      </c>
      <c r="U5154" t="s">
        <v>121</v>
      </c>
      <c r="V5154" t="s">
        <v>6502</v>
      </c>
      <c r="W5154" t="s">
        <v>50</v>
      </c>
      <c r="X5154" t="s">
        <v>51</v>
      </c>
      <c r="Y5154">
        <v>44363875</v>
      </c>
      <c r="Z5154" t="s">
        <v>94</v>
      </c>
      <c r="AA5154">
        <v>2020</v>
      </c>
      <c r="AB5154" t="s">
        <v>144</v>
      </c>
      <c r="AC5154" t="s">
        <v>54</v>
      </c>
      <c r="AD5154" t="s">
        <v>55</v>
      </c>
      <c r="AE5154">
        <v>1541888</v>
      </c>
      <c r="AF5154" t="s">
        <v>56</v>
      </c>
      <c r="AG5154" t="s">
        <v>57</v>
      </c>
      <c r="AH5154" t="s">
        <v>52</v>
      </c>
      <c r="AI5154" t="s">
        <v>52</v>
      </c>
    </row>
    <row r="5155" spans="1:35" x14ac:dyDescent="0.25">
      <c r="A5155" s="13" t="str">
        <f t="shared" si="80"/>
        <v>http://dodappwlsprd2.cloud.pge.com:8003/ilis_rpt/dailyeventlogdetail.jsp?odbeventlogid=20-0070340&amp;numberofmonths=24&amp;showchangehistorylog=1</v>
      </c>
      <c r="B5155" s="14" t="str">
        <f>HYPERLINK(A5155,V5155)</f>
        <v>20-0070340</v>
      </c>
      <c r="C5155" t="s">
        <v>5826</v>
      </c>
      <c r="D5155" t="s">
        <v>2859</v>
      </c>
      <c r="E5155" t="s">
        <v>59</v>
      </c>
      <c r="F5155" t="s">
        <v>5914</v>
      </c>
      <c r="G5155" s="2">
        <v>102041104</v>
      </c>
      <c r="H5155" t="s">
        <v>72</v>
      </c>
      <c r="I5155" s="3" t="s">
        <v>6503</v>
      </c>
      <c r="J5155">
        <v>20200710</v>
      </c>
      <c r="K5155" s="4">
        <v>139</v>
      </c>
      <c r="L5155">
        <v>961346</v>
      </c>
      <c r="M5155" s="5">
        <v>608</v>
      </c>
      <c r="N5155" t="s">
        <v>43</v>
      </c>
      <c r="O5155" t="s">
        <v>44</v>
      </c>
      <c r="P5155" t="s">
        <v>45</v>
      </c>
      <c r="Q5155" s="5">
        <v>138</v>
      </c>
      <c r="R5155" s="5">
        <v>23888</v>
      </c>
      <c r="S5155" t="s">
        <v>463</v>
      </c>
      <c r="T5155" t="s">
        <v>47</v>
      </c>
      <c r="U5155" t="s">
        <v>48</v>
      </c>
      <c r="V5155" t="s">
        <v>6504</v>
      </c>
      <c r="W5155" t="s">
        <v>50</v>
      </c>
      <c r="X5155" t="s">
        <v>51</v>
      </c>
      <c r="Y5155">
        <v>31508159</v>
      </c>
      <c r="Z5155" t="s">
        <v>52</v>
      </c>
      <c r="AA5155">
        <v>2020</v>
      </c>
      <c r="AB5155" t="s">
        <v>168</v>
      </c>
      <c r="AC5155" t="s">
        <v>54</v>
      </c>
      <c r="AD5155" t="s">
        <v>64</v>
      </c>
      <c r="AE5155">
        <v>1545572</v>
      </c>
      <c r="AF5155" t="s">
        <v>56</v>
      </c>
      <c r="AG5155" t="s">
        <v>57</v>
      </c>
      <c r="AH5155" t="s">
        <v>52</v>
      </c>
      <c r="AI5155" t="s">
        <v>54</v>
      </c>
    </row>
    <row r="5156" spans="1:35" x14ac:dyDescent="0.25">
      <c r="A5156" s="13" t="str">
        <f t="shared" si="80"/>
        <v>http://dodappwlsprd2.cloud.pge.com:8003/ilis_rpt/dailyeventlogdetail.jsp?odbeventlogid=20-0072240&amp;numberofmonths=24&amp;showchangehistorylog=1</v>
      </c>
      <c r="B5156" s="14" t="str">
        <f>HYPERLINK(A5156,V5156)</f>
        <v>20-0072240</v>
      </c>
      <c r="C5156" t="s">
        <v>5826</v>
      </c>
      <c r="D5156" t="s">
        <v>2859</v>
      </c>
      <c r="E5156" t="s">
        <v>59</v>
      </c>
      <c r="F5156" t="s">
        <v>5851</v>
      </c>
      <c r="G5156" s="2">
        <v>102911103</v>
      </c>
      <c r="H5156" t="s">
        <v>61</v>
      </c>
      <c r="I5156" s="3">
        <v>13747</v>
      </c>
      <c r="J5156">
        <v>20200715</v>
      </c>
      <c r="K5156" s="4">
        <v>1121</v>
      </c>
      <c r="L5156">
        <v>965336</v>
      </c>
      <c r="M5156" s="5">
        <v>335</v>
      </c>
      <c r="N5156" t="s">
        <v>43</v>
      </c>
      <c r="O5156" t="s">
        <v>83</v>
      </c>
      <c r="P5156" t="s">
        <v>84</v>
      </c>
      <c r="Q5156" s="5">
        <v>27</v>
      </c>
      <c r="R5156" s="5">
        <v>5485</v>
      </c>
      <c r="S5156" t="s">
        <v>463</v>
      </c>
      <c r="T5156" t="s">
        <v>47</v>
      </c>
      <c r="U5156" t="s">
        <v>48</v>
      </c>
      <c r="V5156" t="s">
        <v>6505</v>
      </c>
      <c r="W5156" t="s">
        <v>50</v>
      </c>
      <c r="X5156" t="s">
        <v>51</v>
      </c>
      <c r="Y5156">
        <v>44391579</v>
      </c>
      <c r="Z5156" t="s">
        <v>94</v>
      </c>
      <c r="AA5156">
        <v>2020</v>
      </c>
      <c r="AB5156" t="s">
        <v>168</v>
      </c>
      <c r="AC5156" t="s">
        <v>54</v>
      </c>
      <c r="AD5156" t="s">
        <v>55</v>
      </c>
      <c r="AE5156">
        <v>1546900</v>
      </c>
      <c r="AF5156" t="s">
        <v>56</v>
      </c>
      <c r="AG5156" t="s">
        <v>57</v>
      </c>
      <c r="AH5156" t="s">
        <v>52</v>
      </c>
      <c r="AI5156" t="s">
        <v>52</v>
      </c>
    </row>
    <row r="5157" spans="1:35" x14ac:dyDescent="0.25">
      <c r="A5157" s="13" t="str">
        <f t="shared" si="80"/>
        <v>http://dodappwlsprd2.cloud.pge.com:8003/ilis_rpt/dailyeventlogdetail.jsp?odbeventlogid=20-0073067&amp;numberofmonths=24&amp;showchangehistorylog=1</v>
      </c>
      <c r="B5157" s="14" t="str">
        <f>HYPERLINK(A5157,V5157)</f>
        <v>20-0073067</v>
      </c>
      <c r="C5157" t="s">
        <v>5826</v>
      </c>
      <c r="D5157" t="s">
        <v>2859</v>
      </c>
      <c r="E5157" t="s">
        <v>40</v>
      </c>
      <c r="F5157" t="s">
        <v>6065</v>
      </c>
      <c r="G5157" s="2">
        <v>103331101</v>
      </c>
      <c r="H5157" t="s">
        <v>42</v>
      </c>
      <c r="I5157" s="3">
        <v>85162</v>
      </c>
      <c r="J5157">
        <v>20200717</v>
      </c>
      <c r="K5157" s="4">
        <v>1149</v>
      </c>
      <c r="L5157">
        <v>966676</v>
      </c>
      <c r="M5157" s="5">
        <v>444</v>
      </c>
      <c r="N5157" t="s">
        <v>43</v>
      </c>
      <c r="O5157" t="s">
        <v>83</v>
      </c>
      <c r="P5157" t="s">
        <v>124</v>
      </c>
      <c r="Q5157" s="5">
        <v>883</v>
      </c>
      <c r="R5157" s="5">
        <v>347078</v>
      </c>
      <c r="S5157" t="s">
        <v>463</v>
      </c>
      <c r="T5157" t="s">
        <v>78</v>
      </c>
      <c r="U5157" t="s">
        <v>48</v>
      </c>
      <c r="V5157" t="s">
        <v>6506</v>
      </c>
      <c r="W5157" t="s">
        <v>50</v>
      </c>
      <c r="X5157" t="s">
        <v>51</v>
      </c>
      <c r="Y5157">
        <v>0</v>
      </c>
      <c r="Z5157" t="s">
        <v>52</v>
      </c>
      <c r="AA5157">
        <v>2020</v>
      </c>
      <c r="AB5157" t="s">
        <v>168</v>
      </c>
      <c r="AC5157" t="s">
        <v>54</v>
      </c>
      <c r="AD5157" t="s">
        <v>87</v>
      </c>
      <c r="AE5157">
        <v>1547380</v>
      </c>
      <c r="AF5157" t="s">
        <v>80</v>
      </c>
      <c r="AG5157" t="s">
        <v>57</v>
      </c>
      <c r="AH5157" t="s">
        <v>52</v>
      </c>
      <c r="AI5157" t="s">
        <v>52</v>
      </c>
    </row>
    <row r="5158" spans="1:35" x14ac:dyDescent="0.25">
      <c r="A5158" s="13" t="str">
        <f t="shared" si="80"/>
        <v>http://dodappwlsprd2.cloud.pge.com:8003/ilis_rpt/dailyeventlogdetail.jsp?odbeventlogid=20-0079535&amp;numberofmonths=24&amp;showchangehistorylog=1</v>
      </c>
      <c r="B5158" s="14" t="str">
        <f>HYPERLINK(A5158,V5158)</f>
        <v>20-0079535</v>
      </c>
      <c r="C5158" t="s">
        <v>5826</v>
      </c>
      <c r="D5158" t="s">
        <v>2859</v>
      </c>
      <c r="E5158" t="s">
        <v>40</v>
      </c>
      <c r="F5158" t="s">
        <v>5883</v>
      </c>
      <c r="G5158" s="2">
        <v>103331102</v>
      </c>
      <c r="H5158" t="s">
        <v>42</v>
      </c>
      <c r="I5158" s="3">
        <v>53184</v>
      </c>
      <c r="J5158">
        <v>20200804</v>
      </c>
      <c r="K5158" s="4">
        <v>1158</v>
      </c>
      <c r="L5158">
        <v>978619</v>
      </c>
      <c r="M5158" s="5">
        <v>260</v>
      </c>
      <c r="N5158" t="s">
        <v>43</v>
      </c>
      <c r="O5158" t="s">
        <v>1237</v>
      </c>
      <c r="P5158" t="s">
        <v>1296</v>
      </c>
      <c r="Q5158" s="5">
        <v>216</v>
      </c>
      <c r="R5158" s="5">
        <v>29250</v>
      </c>
      <c r="S5158" t="s">
        <v>463</v>
      </c>
      <c r="T5158" t="s">
        <v>47</v>
      </c>
      <c r="U5158" t="s">
        <v>48</v>
      </c>
      <c r="V5158" t="s">
        <v>6507</v>
      </c>
      <c r="W5158" t="s">
        <v>50</v>
      </c>
      <c r="X5158" t="s">
        <v>51</v>
      </c>
      <c r="Y5158">
        <v>31510529</v>
      </c>
      <c r="Z5158" t="s">
        <v>52</v>
      </c>
      <c r="AA5158">
        <v>2020</v>
      </c>
      <c r="AB5158" t="s">
        <v>183</v>
      </c>
      <c r="AC5158" t="s">
        <v>54</v>
      </c>
      <c r="AD5158" t="s">
        <v>55</v>
      </c>
      <c r="AE5158">
        <v>1551646</v>
      </c>
      <c r="AF5158" t="s">
        <v>56</v>
      </c>
      <c r="AG5158" t="s">
        <v>57</v>
      </c>
      <c r="AH5158" t="s">
        <v>52</v>
      </c>
      <c r="AI5158" t="s">
        <v>52</v>
      </c>
    </row>
    <row r="5159" spans="1:35" x14ac:dyDescent="0.25">
      <c r="A5159" s="13" t="str">
        <f t="shared" si="80"/>
        <v>http://dodappwlsprd2.cloud.pge.com:8003/ilis_rpt/dailyeventlogdetail.jsp?odbeventlogid=20-0080060&amp;numberofmonths=24&amp;showchangehistorylog=1</v>
      </c>
      <c r="B5159" s="14" t="str">
        <f>HYPERLINK(A5159,V5159)</f>
        <v>20-0080060</v>
      </c>
      <c r="C5159" t="s">
        <v>5826</v>
      </c>
      <c r="D5159" t="s">
        <v>2859</v>
      </c>
      <c r="E5159" t="s">
        <v>59</v>
      </c>
      <c r="F5159" t="s">
        <v>6023</v>
      </c>
      <c r="G5159" s="2">
        <v>103201102</v>
      </c>
      <c r="H5159" t="s">
        <v>61</v>
      </c>
      <c r="I5159" s="3">
        <v>1939</v>
      </c>
      <c r="J5159">
        <v>20200805</v>
      </c>
      <c r="K5159" s="4">
        <v>1241</v>
      </c>
      <c r="L5159">
        <v>979432</v>
      </c>
      <c r="M5159" s="5">
        <v>348</v>
      </c>
      <c r="N5159" t="s">
        <v>43</v>
      </c>
      <c r="O5159" t="s">
        <v>44</v>
      </c>
      <c r="P5159" t="s">
        <v>45</v>
      </c>
      <c r="Q5159" s="5">
        <v>44</v>
      </c>
      <c r="R5159" s="5">
        <v>15312</v>
      </c>
      <c r="S5159" t="s">
        <v>463</v>
      </c>
      <c r="T5159" t="s">
        <v>47</v>
      </c>
      <c r="U5159" t="s">
        <v>48</v>
      </c>
      <c r="V5159" t="s">
        <v>6508</v>
      </c>
      <c r="W5159" t="s">
        <v>50</v>
      </c>
      <c r="X5159" t="s">
        <v>51</v>
      </c>
      <c r="Y5159">
        <v>44410642</v>
      </c>
      <c r="Z5159" t="s">
        <v>94</v>
      </c>
      <c r="AA5159">
        <v>2020</v>
      </c>
      <c r="AB5159" t="s">
        <v>183</v>
      </c>
      <c r="AC5159" t="s">
        <v>54</v>
      </c>
      <c r="AD5159" t="s">
        <v>87</v>
      </c>
      <c r="AE5159">
        <v>1551990</v>
      </c>
      <c r="AF5159" t="s">
        <v>56</v>
      </c>
      <c r="AG5159" t="s">
        <v>57</v>
      </c>
      <c r="AH5159" t="s">
        <v>52</v>
      </c>
      <c r="AI5159" t="s">
        <v>52</v>
      </c>
    </row>
    <row r="5160" spans="1:35" x14ac:dyDescent="0.25">
      <c r="A5160" s="13" t="str">
        <f t="shared" si="80"/>
        <v>http://dodappwlsprd2.cloud.pge.com:8003/ilis_rpt/dailyeventlogdetail.jsp?odbeventlogid=20-0081926&amp;numberofmonths=24&amp;showchangehistorylog=1</v>
      </c>
      <c r="B5160" s="14" t="str">
        <f>HYPERLINK(A5160,V5160)</f>
        <v>20-0081926</v>
      </c>
      <c r="C5160" t="s">
        <v>5826</v>
      </c>
      <c r="D5160" t="s">
        <v>2859</v>
      </c>
      <c r="E5160" t="s">
        <v>59</v>
      </c>
      <c r="F5160" t="s">
        <v>5952</v>
      </c>
      <c r="G5160" s="2">
        <v>103201101</v>
      </c>
      <c r="H5160" t="s">
        <v>61</v>
      </c>
      <c r="I5160" s="3">
        <v>1967</v>
      </c>
      <c r="J5160">
        <v>20200811</v>
      </c>
      <c r="K5160" s="4">
        <v>615</v>
      </c>
      <c r="L5160">
        <v>991130</v>
      </c>
      <c r="M5160" s="5">
        <v>968</v>
      </c>
      <c r="N5160" t="s">
        <v>43</v>
      </c>
      <c r="O5160" t="s">
        <v>44</v>
      </c>
      <c r="P5160" t="s">
        <v>45</v>
      </c>
      <c r="Q5160" s="5">
        <v>11</v>
      </c>
      <c r="R5160" s="5">
        <v>6679</v>
      </c>
      <c r="S5160" t="s">
        <v>463</v>
      </c>
      <c r="T5160" t="s">
        <v>78</v>
      </c>
      <c r="U5160" t="s">
        <v>48</v>
      </c>
      <c r="V5160" t="s">
        <v>6509</v>
      </c>
      <c r="W5160" t="s">
        <v>50</v>
      </c>
      <c r="X5160" t="s">
        <v>51</v>
      </c>
      <c r="Y5160">
        <v>0</v>
      </c>
      <c r="Z5160" t="s">
        <v>52</v>
      </c>
      <c r="AA5160">
        <v>2020</v>
      </c>
      <c r="AB5160" t="s">
        <v>183</v>
      </c>
      <c r="AC5160" t="s">
        <v>54</v>
      </c>
      <c r="AD5160" t="s">
        <v>55</v>
      </c>
      <c r="AE5160">
        <v>1553165</v>
      </c>
      <c r="AF5160" t="s">
        <v>80</v>
      </c>
      <c r="AG5160" t="s">
        <v>57</v>
      </c>
      <c r="AH5160" t="s">
        <v>52</v>
      </c>
      <c r="AI5160" t="s">
        <v>52</v>
      </c>
    </row>
    <row r="5161" spans="1:35" x14ac:dyDescent="0.25">
      <c r="A5161" s="13" t="str">
        <f t="shared" si="80"/>
        <v>http://dodappwlsprd2.cloud.pge.com:8003/ilis_rpt/dailyeventlogdetail.jsp?odbeventlogid=20-0088530&amp;numberofmonths=24&amp;showchangehistorylog=1</v>
      </c>
      <c r="B5161" s="14" t="str">
        <f>HYPERLINK(A5161,V5161)</f>
        <v>20-0088530</v>
      </c>
      <c r="C5161" t="s">
        <v>5826</v>
      </c>
      <c r="D5161" t="s">
        <v>2859</v>
      </c>
      <c r="E5161" t="s">
        <v>40</v>
      </c>
      <c r="F5161" t="s">
        <v>5894</v>
      </c>
      <c r="G5161" s="2">
        <v>103351104</v>
      </c>
      <c r="H5161" t="s">
        <v>61</v>
      </c>
      <c r="I5161" s="3">
        <v>6609</v>
      </c>
      <c r="J5161">
        <v>20200821</v>
      </c>
      <c r="K5161" s="4">
        <v>1131</v>
      </c>
      <c r="L5161">
        <v>1026377</v>
      </c>
      <c r="M5161" s="5">
        <v>566</v>
      </c>
      <c r="N5161" t="s">
        <v>43</v>
      </c>
      <c r="O5161" t="s">
        <v>83</v>
      </c>
      <c r="P5161" t="s">
        <v>124</v>
      </c>
      <c r="Q5161" s="5">
        <v>34</v>
      </c>
      <c r="R5161" s="5">
        <v>3868</v>
      </c>
      <c r="S5161" t="s">
        <v>463</v>
      </c>
      <c r="T5161" t="s">
        <v>47</v>
      </c>
      <c r="U5161" t="s">
        <v>48</v>
      </c>
      <c r="V5161" t="s">
        <v>6510</v>
      </c>
      <c r="W5161" t="s">
        <v>50</v>
      </c>
      <c r="X5161" t="s">
        <v>51</v>
      </c>
      <c r="Y5161">
        <v>0</v>
      </c>
      <c r="Z5161" t="s">
        <v>94</v>
      </c>
      <c r="AA5161">
        <v>2020</v>
      </c>
      <c r="AB5161" t="s">
        <v>183</v>
      </c>
      <c r="AC5161" t="s">
        <v>54</v>
      </c>
      <c r="AD5161" t="s">
        <v>208</v>
      </c>
      <c r="AE5161">
        <v>1557849</v>
      </c>
      <c r="AF5161" t="s">
        <v>56</v>
      </c>
      <c r="AG5161" t="s">
        <v>57</v>
      </c>
      <c r="AH5161" t="s">
        <v>52</v>
      </c>
      <c r="AI5161" t="s">
        <v>52</v>
      </c>
    </row>
    <row r="5162" spans="1:35" x14ac:dyDescent="0.25">
      <c r="A5162" s="13" t="str">
        <f t="shared" si="80"/>
        <v>http://dodappwlsprd2.cloud.pge.com:8003/ilis_rpt/dailyeventlogdetail.jsp?odbeventlogid=20-0090534&amp;numberofmonths=24&amp;showchangehistorylog=1</v>
      </c>
      <c r="B5162" s="14" t="str">
        <f>HYPERLINK(A5162,V5162)</f>
        <v>20-0090534</v>
      </c>
      <c r="C5162" t="s">
        <v>5826</v>
      </c>
      <c r="D5162" t="s">
        <v>2859</v>
      </c>
      <c r="E5162" t="s">
        <v>40</v>
      </c>
      <c r="F5162" t="s">
        <v>6195</v>
      </c>
      <c r="G5162" s="2">
        <v>102781101</v>
      </c>
      <c r="H5162" t="s">
        <v>81</v>
      </c>
      <c r="I5162" s="3">
        <v>11012</v>
      </c>
      <c r="J5162">
        <v>20200827</v>
      </c>
      <c r="K5162" s="4">
        <v>432</v>
      </c>
      <c r="L5162">
        <v>1033493</v>
      </c>
      <c r="M5162" s="5">
        <v>757</v>
      </c>
      <c r="N5162" t="s">
        <v>43</v>
      </c>
      <c r="O5162" t="s">
        <v>89</v>
      </c>
      <c r="P5162" t="s">
        <v>455</v>
      </c>
      <c r="Q5162" s="5">
        <v>903</v>
      </c>
      <c r="R5162" s="5">
        <v>460057</v>
      </c>
      <c r="S5162" t="s">
        <v>463</v>
      </c>
      <c r="T5162" t="s">
        <v>78</v>
      </c>
      <c r="U5162" t="s">
        <v>48</v>
      </c>
      <c r="V5162" t="s">
        <v>6511</v>
      </c>
      <c r="W5162" t="s">
        <v>50</v>
      </c>
      <c r="X5162" t="s">
        <v>51</v>
      </c>
      <c r="Y5162">
        <v>0</v>
      </c>
      <c r="Z5162" t="s">
        <v>52</v>
      </c>
      <c r="AA5162">
        <v>2020</v>
      </c>
      <c r="AB5162" t="s">
        <v>183</v>
      </c>
      <c r="AC5162" t="s">
        <v>54</v>
      </c>
      <c r="AD5162" t="s">
        <v>70</v>
      </c>
      <c r="AE5162">
        <v>1559194</v>
      </c>
      <c r="AF5162" t="s">
        <v>80</v>
      </c>
      <c r="AG5162" t="s">
        <v>57</v>
      </c>
      <c r="AH5162" t="s">
        <v>52</v>
      </c>
      <c r="AI5162" t="s">
        <v>52</v>
      </c>
    </row>
    <row r="5163" spans="1:35" x14ac:dyDescent="0.25">
      <c r="A5163" s="13" t="str">
        <f t="shared" si="80"/>
        <v>http://dodappwlsprd2.cloud.pge.com:8003/ilis_rpt/dailyeventlogdetail.jsp?odbeventlogid=20-0092191&amp;numberofmonths=24&amp;showchangehistorylog=1</v>
      </c>
      <c r="B5163" s="14" t="str">
        <f>HYPERLINK(A5163,V5163)</f>
        <v>20-0092191</v>
      </c>
      <c r="C5163" t="s">
        <v>5826</v>
      </c>
      <c r="D5163" t="s">
        <v>2859</v>
      </c>
      <c r="E5163" t="s">
        <v>59</v>
      </c>
      <c r="F5163" t="s">
        <v>6023</v>
      </c>
      <c r="G5163" s="2">
        <v>103201102</v>
      </c>
      <c r="H5163" t="s">
        <v>61</v>
      </c>
      <c r="I5163" s="3">
        <v>23519</v>
      </c>
      <c r="J5163">
        <v>20200901</v>
      </c>
      <c r="K5163" s="4">
        <v>1015</v>
      </c>
      <c r="L5163">
        <v>1046213</v>
      </c>
      <c r="M5163" s="5">
        <v>703</v>
      </c>
      <c r="N5163" t="s">
        <v>43</v>
      </c>
      <c r="O5163" t="s">
        <v>44</v>
      </c>
      <c r="P5163" t="s">
        <v>45</v>
      </c>
      <c r="Q5163" s="5">
        <v>3</v>
      </c>
      <c r="R5163" s="5">
        <v>2109</v>
      </c>
      <c r="S5163" t="s">
        <v>463</v>
      </c>
      <c r="T5163" t="s">
        <v>47</v>
      </c>
      <c r="U5163" t="s">
        <v>48</v>
      </c>
      <c r="V5163" t="s">
        <v>6512</v>
      </c>
      <c r="W5163" t="s">
        <v>50</v>
      </c>
      <c r="X5163" t="s">
        <v>51</v>
      </c>
      <c r="Y5163">
        <v>0</v>
      </c>
      <c r="Z5163" t="s">
        <v>52</v>
      </c>
      <c r="AA5163">
        <v>2020</v>
      </c>
      <c r="AB5163" t="s">
        <v>194</v>
      </c>
      <c r="AC5163" t="s">
        <v>54</v>
      </c>
      <c r="AD5163" t="s">
        <v>55</v>
      </c>
      <c r="AE5163">
        <v>1560265</v>
      </c>
      <c r="AF5163" t="s">
        <v>56</v>
      </c>
      <c r="AG5163" t="s">
        <v>57</v>
      </c>
      <c r="AH5163" t="s">
        <v>52</v>
      </c>
      <c r="AI5163" t="s">
        <v>52</v>
      </c>
    </row>
    <row r="5164" spans="1:35" x14ac:dyDescent="0.25">
      <c r="A5164" s="13" t="str">
        <f t="shared" si="80"/>
        <v>http://dodappwlsprd2.cloud.pge.com:8003/ilis_rpt/dailyeventlogdetail.jsp?odbeventlogid=20-0102526&amp;numberofmonths=24&amp;showchangehistorylog=1</v>
      </c>
      <c r="B5164" s="14" t="str">
        <f>HYPERLINK(A5164,V5164)</f>
        <v>20-0102526</v>
      </c>
      <c r="C5164" t="s">
        <v>5826</v>
      </c>
      <c r="D5164" t="s">
        <v>2859</v>
      </c>
      <c r="E5164" t="s">
        <v>59</v>
      </c>
      <c r="F5164" t="s">
        <v>6221</v>
      </c>
      <c r="G5164" s="2">
        <v>103751102</v>
      </c>
      <c r="H5164" t="s">
        <v>42</v>
      </c>
      <c r="I5164" s="3">
        <v>11022</v>
      </c>
      <c r="J5164">
        <v>20200928</v>
      </c>
      <c r="K5164" s="4">
        <v>1545</v>
      </c>
      <c r="L5164">
        <v>1096947</v>
      </c>
      <c r="M5164" s="5">
        <v>369</v>
      </c>
      <c r="N5164" t="s">
        <v>43</v>
      </c>
      <c r="O5164" t="s">
        <v>83</v>
      </c>
      <c r="P5164" t="s">
        <v>84</v>
      </c>
      <c r="Q5164" s="5">
        <v>9</v>
      </c>
      <c r="R5164" s="5">
        <v>3321</v>
      </c>
      <c r="S5164" t="s">
        <v>469</v>
      </c>
      <c r="T5164" t="s">
        <v>92</v>
      </c>
      <c r="U5164" t="s">
        <v>48</v>
      </c>
      <c r="V5164" t="s">
        <v>6513</v>
      </c>
      <c r="W5164" t="s">
        <v>50</v>
      </c>
      <c r="X5164" t="s">
        <v>51</v>
      </c>
      <c r="Y5164">
        <v>0</v>
      </c>
      <c r="Z5164" t="s">
        <v>94</v>
      </c>
      <c r="AA5164">
        <v>2020</v>
      </c>
      <c r="AB5164" t="s">
        <v>194</v>
      </c>
      <c r="AC5164" t="s">
        <v>54</v>
      </c>
      <c r="AD5164" t="s">
        <v>87</v>
      </c>
      <c r="AE5164">
        <v>1566932</v>
      </c>
      <c r="AF5164" t="s">
        <v>95</v>
      </c>
      <c r="AG5164" t="s">
        <v>57</v>
      </c>
      <c r="AH5164" t="s">
        <v>52</v>
      </c>
      <c r="AI5164" t="s">
        <v>52</v>
      </c>
    </row>
    <row r="5165" spans="1:35" x14ac:dyDescent="0.25">
      <c r="A5165" s="13" t="str">
        <f t="shared" si="80"/>
        <v>http://dodappwlsprd2.cloud.pge.com:8003/ilis_rpt/dailyeventlogdetail.jsp?odbeventlogid=20-0102640&amp;numberofmonths=24&amp;showchangehistorylog=1</v>
      </c>
      <c r="B5165" s="14" t="str">
        <f>HYPERLINK(A5165,V5165)</f>
        <v>20-0102640</v>
      </c>
      <c r="C5165" t="s">
        <v>5826</v>
      </c>
      <c r="D5165" t="s">
        <v>2859</v>
      </c>
      <c r="E5165" t="s">
        <v>59</v>
      </c>
      <c r="F5165" t="s">
        <v>5956</v>
      </c>
      <c r="G5165" s="2">
        <v>102831105</v>
      </c>
      <c r="H5165" t="s">
        <v>42</v>
      </c>
      <c r="I5165" s="3">
        <v>829194</v>
      </c>
      <c r="J5165">
        <v>20200928</v>
      </c>
      <c r="K5165" s="4">
        <v>2151</v>
      </c>
      <c r="L5165">
        <v>1097261</v>
      </c>
      <c r="M5165" s="5">
        <v>538</v>
      </c>
      <c r="N5165" t="s">
        <v>43</v>
      </c>
      <c r="O5165" t="s">
        <v>44</v>
      </c>
      <c r="P5165" t="s">
        <v>45</v>
      </c>
      <c r="Q5165" s="5">
        <v>345</v>
      </c>
      <c r="R5165" s="5">
        <v>33623</v>
      </c>
      <c r="S5165" t="s">
        <v>463</v>
      </c>
      <c r="T5165" t="s">
        <v>47</v>
      </c>
      <c r="U5165" t="s">
        <v>48</v>
      </c>
      <c r="V5165" t="s">
        <v>6514</v>
      </c>
      <c r="W5165" t="s">
        <v>50</v>
      </c>
      <c r="X5165" t="s">
        <v>51</v>
      </c>
      <c r="Y5165">
        <v>0</v>
      </c>
      <c r="Z5165" t="s">
        <v>94</v>
      </c>
      <c r="AA5165">
        <v>2020</v>
      </c>
      <c r="AB5165" t="s">
        <v>194</v>
      </c>
      <c r="AC5165" t="s">
        <v>54</v>
      </c>
      <c r="AD5165" t="s">
        <v>55</v>
      </c>
      <c r="AE5165">
        <v>1566973</v>
      </c>
      <c r="AF5165" t="s">
        <v>56</v>
      </c>
      <c r="AG5165" t="s">
        <v>57</v>
      </c>
      <c r="AH5165" t="s">
        <v>52</v>
      </c>
      <c r="AI5165" t="s">
        <v>52</v>
      </c>
    </row>
    <row r="5166" spans="1:35" x14ac:dyDescent="0.25">
      <c r="A5166" s="13" t="str">
        <f t="shared" si="80"/>
        <v>http://dodappwlsprd2.cloud.pge.com:8003/ilis_rpt/dailyeventlogdetail.jsp?odbeventlogid=20-0104258&amp;numberofmonths=24&amp;showchangehistorylog=1</v>
      </c>
      <c r="B5166" s="14" t="str">
        <f>HYPERLINK(A5166,V5166)</f>
        <v>20-0104258</v>
      </c>
      <c r="C5166" t="s">
        <v>5826</v>
      </c>
      <c r="D5166" t="s">
        <v>2859</v>
      </c>
      <c r="E5166" t="s">
        <v>59</v>
      </c>
      <c r="F5166" t="s">
        <v>5834</v>
      </c>
      <c r="G5166" s="2">
        <v>103031102</v>
      </c>
      <c r="H5166" t="s">
        <v>61</v>
      </c>
      <c r="I5166" s="3">
        <v>6533</v>
      </c>
      <c r="J5166">
        <v>20201001</v>
      </c>
      <c r="K5166" s="4">
        <v>2157</v>
      </c>
      <c r="L5166">
        <v>1105944</v>
      </c>
      <c r="M5166" s="5">
        <v>969</v>
      </c>
      <c r="N5166" t="s">
        <v>43</v>
      </c>
      <c r="O5166" t="s">
        <v>89</v>
      </c>
      <c r="P5166" t="s">
        <v>455</v>
      </c>
      <c r="Q5166" s="5">
        <v>18</v>
      </c>
      <c r="R5166" s="5">
        <v>17442</v>
      </c>
      <c r="S5166" t="s">
        <v>463</v>
      </c>
      <c r="T5166" t="s">
        <v>78</v>
      </c>
      <c r="U5166" t="s">
        <v>48</v>
      </c>
      <c r="V5166" t="s">
        <v>6515</v>
      </c>
      <c r="W5166" t="s">
        <v>50</v>
      </c>
      <c r="X5166" t="s">
        <v>51</v>
      </c>
      <c r="Y5166">
        <v>0</v>
      </c>
      <c r="Z5166" t="s">
        <v>94</v>
      </c>
      <c r="AA5166">
        <v>2020</v>
      </c>
      <c r="AB5166" t="s">
        <v>205</v>
      </c>
      <c r="AC5166" t="s">
        <v>54</v>
      </c>
      <c r="AD5166" t="s">
        <v>55</v>
      </c>
      <c r="AE5166">
        <v>1567848</v>
      </c>
      <c r="AF5166" t="s">
        <v>80</v>
      </c>
      <c r="AG5166" t="s">
        <v>57</v>
      </c>
      <c r="AH5166" t="s">
        <v>52</v>
      </c>
      <c r="AI5166" t="s">
        <v>52</v>
      </c>
    </row>
    <row r="5167" spans="1:35" x14ac:dyDescent="0.25">
      <c r="A5167" s="13" t="str">
        <f t="shared" si="80"/>
        <v>http://dodappwlsprd2.cloud.pge.com:8003/ilis_rpt/dailyeventlogdetail.jsp?odbeventlogid=20-0109022&amp;numberofmonths=24&amp;showchangehistorylog=1</v>
      </c>
      <c r="B5167" s="14" t="str">
        <f>HYPERLINK(A5167,V5167)</f>
        <v>20-0109022</v>
      </c>
      <c r="C5167" t="s">
        <v>5826</v>
      </c>
      <c r="D5167" t="s">
        <v>2859</v>
      </c>
      <c r="E5167" t="s">
        <v>40</v>
      </c>
      <c r="F5167" t="s">
        <v>5962</v>
      </c>
      <c r="G5167" s="2">
        <v>102931101</v>
      </c>
      <c r="H5167" t="s">
        <v>496</v>
      </c>
      <c r="I5167" s="3" t="s">
        <v>6516</v>
      </c>
      <c r="J5167">
        <v>20201015</v>
      </c>
      <c r="K5167" s="4">
        <v>702</v>
      </c>
      <c r="L5167">
        <v>1118349</v>
      </c>
      <c r="M5167" s="5">
        <v>646</v>
      </c>
      <c r="N5167" t="s">
        <v>43</v>
      </c>
      <c r="O5167" t="s">
        <v>83</v>
      </c>
      <c r="P5167" t="s">
        <v>124</v>
      </c>
      <c r="Q5167" s="5">
        <v>221</v>
      </c>
      <c r="R5167" s="5">
        <v>131766</v>
      </c>
      <c r="S5167" t="s">
        <v>463</v>
      </c>
      <c r="T5167" t="s">
        <v>78</v>
      </c>
      <c r="U5167" t="s">
        <v>48</v>
      </c>
      <c r="V5167" t="s">
        <v>6517</v>
      </c>
      <c r="W5167" t="s">
        <v>50</v>
      </c>
      <c r="X5167" t="s">
        <v>51</v>
      </c>
      <c r="Y5167">
        <v>0</v>
      </c>
      <c r="Z5167" t="s">
        <v>94</v>
      </c>
      <c r="AA5167">
        <v>2020</v>
      </c>
      <c r="AB5167" t="s">
        <v>205</v>
      </c>
      <c r="AC5167" t="s">
        <v>54</v>
      </c>
      <c r="AD5167" t="s">
        <v>64</v>
      </c>
      <c r="AE5167">
        <v>1571046</v>
      </c>
      <c r="AF5167" t="s">
        <v>80</v>
      </c>
      <c r="AG5167" t="s">
        <v>57</v>
      </c>
      <c r="AH5167" t="s">
        <v>52</v>
      </c>
      <c r="AI5167" t="s">
        <v>54</v>
      </c>
    </row>
    <row r="5168" spans="1:35" x14ac:dyDescent="0.25">
      <c r="A5168" s="13" t="str">
        <f t="shared" si="80"/>
        <v>http://dodappwlsprd2.cloud.pge.com:8003/ilis_rpt/dailyeventlogdetail.jsp?odbeventlogid=20-0109282&amp;numberofmonths=24&amp;showchangehistorylog=1</v>
      </c>
      <c r="B5168" s="14" t="str">
        <f>HYPERLINK(A5168,V5168)</f>
        <v>20-0109282</v>
      </c>
      <c r="C5168" t="s">
        <v>5826</v>
      </c>
      <c r="D5168" t="s">
        <v>2859</v>
      </c>
      <c r="E5168" t="s">
        <v>40</v>
      </c>
      <c r="F5168" t="s">
        <v>5962</v>
      </c>
      <c r="G5168" s="2">
        <v>102931101</v>
      </c>
      <c r="H5168" t="s">
        <v>61</v>
      </c>
      <c r="I5168" s="3">
        <v>1375</v>
      </c>
      <c r="J5168">
        <v>20201015</v>
      </c>
      <c r="K5168" s="4">
        <v>1356</v>
      </c>
      <c r="L5168">
        <v>1118585</v>
      </c>
      <c r="M5168" s="5">
        <v>265</v>
      </c>
      <c r="N5168" t="s">
        <v>43</v>
      </c>
      <c r="O5168" t="s">
        <v>44</v>
      </c>
      <c r="P5168" t="s">
        <v>45</v>
      </c>
      <c r="Q5168" s="5">
        <v>32</v>
      </c>
      <c r="R5168" s="5">
        <v>8480</v>
      </c>
      <c r="S5168" t="s">
        <v>463</v>
      </c>
      <c r="T5168" t="s">
        <v>47</v>
      </c>
      <c r="U5168" t="s">
        <v>48</v>
      </c>
      <c r="V5168" t="s">
        <v>6518</v>
      </c>
      <c r="W5168" t="s">
        <v>50</v>
      </c>
      <c r="X5168" t="s">
        <v>51</v>
      </c>
      <c r="Y5168">
        <v>0</v>
      </c>
      <c r="Z5168" t="s">
        <v>94</v>
      </c>
      <c r="AA5168">
        <v>2020</v>
      </c>
      <c r="AB5168" t="s">
        <v>205</v>
      </c>
      <c r="AC5168" t="s">
        <v>54</v>
      </c>
      <c r="AD5168" t="s">
        <v>462</v>
      </c>
      <c r="AE5168">
        <v>1571144</v>
      </c>
      <c r="AF5168" t="s">
        <v>56</v>
      </c>
      <c r="AG5168" t="s">
        <v>57</v>
      </c>
      <c r="AH5168" t="s">
        <v>52</v>
      </c>
      <c r="AI5168" t="s">
        <v>54</v>
      </c>
    </row>
    <row r="5169" spans="1:35" x14ac:dyDescent="0.25">
      <c r="A5169" s="13" t="str">
        <f t="shared" si="80"/>
        <v>http://dodappwlsprd2.cloud.pge.com:8003/ilis_rpt/dailyeventlogdetail.jsp?odbeventlogid=20-0117659&amp;numberofmonths=24&amp;showchangehistorylog=1</v>
      </c>
      <c r="B5169" s="14" t="str">
        <f>HYPERLINK(A5169,V5169)</f>
        <v>20-0117659</v>
      </c>
      <c r="C5169" t="s">
        <v>5826</v>
      </c>
      <c r="D5169" t="s">
        <v>2859</v>
      </c>
      <c r="E5169" t="s">
        <v>40</v>
      </c>
      <c r="F5169" t="s">
        <v>6065</v>
      </c>
      <c r="G5169" s="2">
        <v>103331101</v>
      </c>
      <c r="H5169" t="s">
        <v>496</v>
      </c>
      <c r="I5169" s="3" t="s">
        <v>6519</v>
      </c>
      <c r="J5169">
        <v>20201106</v>
      </c>
      <c r="K5169" s="4">
        <v>728</v>
      </c>
      <c r="L5169">
        <v>1137181</v>
      </c>
      <c r="M5169" s="5">
        <v>492</v>
      </c>
      <c r="N5169" t="s">
        <v>43</v>
      </c>
      <c r="O5169" t="s">
        <v>83</v>
      </c>
      <c r="P5169" t="s">
        <v>124</v>
      </c>
      <c r="Q5169" s="5">
        <v>6</v>
      </c>
      <c r="R5169" s="5">
        <v>2952</v>
      </c>
      <c r="S5169" t="s">
        <v>463</v>
      </c>
      <c r="T5169" t="s">
        <v>78</v>
      </c>
      <c r="U5169" t="s">
        <v>121</v>
      </c>
      <c r="V5169" t="s">
        <v>6520</v>
      </c>
      <c r="W5169" t="s">
        <v>50</v>
      </c>
      <c r="X5169" t="s">
        <v>51</v>
      </c>
      <c r="Y5169">
        <v>0</v>
      </c>
      <c r="Z5169" t="s">
        <v>52</v>
      </c>
      <c r="AA5169">
        <v>2020</v>
      </c>
      <c r="AB5169" t="s">
        <v>214</v>
      </c>
      <c r="AC5169" t="s">
        <v>54</v>
      </c>
      <c r="AD5169" t="s">
        <v>462</v>
      </c>
      <c r="AE5169">
        <v>1577412</v>
      </c>
      <c r="AF5169" t="s">
        <v>80</v>
      </c>
      <c r="AG5169" t="s">
        <v>57</v>
      </c>
      <c r="AH5169" t="s">
        <v>52</v>
      </c>
      <c r="AI5169" t="s">
        <v>52</v>
      </c>
    </row>
    <row r="5170" spans="1:35" x14ac:dyDescent="0.25">
      <c r="A5170" s="13" t="str">
        <f t="shared" si="80"/>
        <v>http://dodappwlsprd2.cloud.pge.com:8003/ilis_rpt/dailyeventlogdetail.jsp?odbeventlogid=20-0118592&amp;numberofmonths=24&amp;showchangehistorylog=1</v>
      </c>
      <c r="B5170" s="14" t="str">
        <f>HYPERLINK(A5170,V5170)</f>
        <v>20-0118592</v>
      </c>
      <c r="C5170" t="s">
        <v>5826</v>
      </c>
      <c r="D5170" t="s">
        <v>2859</v>
      </c>
      <c r="E5170" t="s">
        <v>59</v>
      </c>
      <c r="F5170" t="s">
        <v>5956</v>
      </c>
      <c r="G5170" s="2">
        <v>102831105</v>
      </c>
      <c r="H5170" t="s">
        <v>496</v>
      </c>
      <c r="I5170" s="3" t="s">
        <v>762</v>
      </c>
      <c r="J5170">
        <v>20201108</v>
      </c>
      <c r="K5170" s="4">
        <v>2013</v>
      </c>
      <c r="L5170">
        <v>1139806</v>
      </c>
      <c r="M5170" s="5">
        <v>694</v>
      </c>
      <c r="N5170" t="s">
        <v>43</v>
      </c>
      <c r="O5170" t="s">
        <v>83</v>
      </c>
      <c r="P5170" t="s">
        <v>84</v>
      </c>
      <c r="Q5170" s="5">
        <v>11</v>
      </c>
      <c r="R5170" s="5">
        <v>7380</v>
      </c>
      <c r="S5170" t="s">
        <v>1213</v>
      </c>
      <c r="T5170" t="s">
        <v>47</v>
      </c>
      <c r="U5170" t="s">
        <v>48</v>
      </c>
      <c r="V5170" t="s">
        <v>6521</v>
      </c>
      <c r="W5170" t="s">
        <v>50</v>
      </c>
      <c r="X5170" t="s">
        <v>51</v>
      </c>
      <c r="Y5170">
        <v>0</v>
      </c>
      <c r="Z5170" t="s">
        <v>52</v>
      </c>
      <c r="AA5170">
        <v>2020</v>
      </c>
      <c r="AB5170" t="s">
        <v>214</v>
      </c>
      <c r="AC5170" t="s">
        <v>54</v>
      </c>
      <c r="AD5170" t="s">
        <v>64</v>
      </c>
      <c r="AE5170">
        <v>1578209</v>
      </c>
      <c r="AF5170" t="s">
        <v>56</v>
      </c>
      <c r="AG5170" t="s">
        <v>57</v>
      </c>
      <c r="AH5170" t="s">
        <v>52</v>
      </c>
      <c r="AI5170" t="s">
        <v>52</v>
      </c>
    </row>
    <row r="5171" spans="1:35" x14ac:dyDescent="0.25">
      <c r="A5171" s="13" t="str">
        <f t="shared" si="80"/>
        <v>http://dodappwlsprd2.cloud.pge.com:8003/ilis_rpt/dailyeventlogdetail.jsp?odbeventlogid=20-0128353&amp;numberofmonths=24&amp;showchangehistorylog=1</v>
      </c>
      <c r="B5171" s="14" t="str">
        <f>HYPERLINK(A5171,V5171)</f>
        <v>20-0128353</v>
      </c>
      <c r="C5171" t="s">
        <v>5826</v>
      </c>
      <c r="D5171" t="s">
        <v>2859</v>
      </c>
      <c r="E5171" t="s">
        <v>59</v>
      </c>
      <c r="F5171" t="s">
        <v>5956</v>
      </c>
      <c r="G5171" s="2">
        <v>102831105</v>
      </c>
      <c r="H5171" t="s">
        <v>61</v>
      </c>
      <c r="I5171" s="3">
        <v>17403</v>
      </c>
      <c r="J5171">
        <v>20201206</v>
      </c>
      <c r="K5171" s="4">
        <v>2133</v>
      </c>
      <c r="L5171">
        <v>1167236</v>
      </c>
      <c r="M5171" s="5">
        <v>651</v>
      </c>
      <c r="N5171" t="s">
        <v>43</v>
      </c>
      <c r="O5171" t="s">
        <v>44</v>
      </c>
      <c r="P5171" t="s">
        <v>45</v>
      </c>
      <c r="Q5171" s="5">
        <v>24</v>
      </c>
      <c r="R5171" s="5">
        <v>15624</v>
      </c>
      <c r="S5171" t="s">
        <v>463</v>
      </c>
      <c r="T5171" t="s">
        <v>47</v>
      </c>
      <c r="U5171" t="s">
        <v>48</v>
      </c>
      <c r="V5171" t="s">
        <v>6522</v>
      </c>
      <c r="W5171" t="s">
        <v>50</v>
      </c>
      <c r="X5171" t="s">
        <v>51</v>
      </c>
      <c r="Y5171">
        <v>0</v>
      </c>
      <c r="Z5171" t="s">
        <v>52</v>
      </c>
      <c r="AA5171">
        <v>2020</v>
      </c>
      <c r="AB5171" t="s">
        <v>216</v>
      </c>
      <c r="AC5171" t="s">
        <v>54</v>
      </c>
      <c r="AD5171" t="s">
        <v>87</v>
      </c>
      <c r="AE5171">
        <v>1584922</v>
      </c>
      <c r="AF5171" t="s">
        <v>56</v>
      </c>
      <c r="AG5171" t="s">
        <v>57</v>
      </c>
      <c r="AH5171" t="s">
        <v>52</v>
      </c>
      <c r="AI5171" t="s">
        <v>52</v>
      </c>
    </row>
    <row r="5172" spans="1:35" x14ac:dyDescent="0.25">
      <c r="A5172" s="13" t="str">
        <f t="shared" si="80"/>
        <v>http://dodappwlsprd2.cloud.pge.com:8003/ilis_rpt/dailyeventlogdetail.jsp?odbeventlogid=20-0128355&amp;numberofmonths=24&amp;showchangehistorylog=1</v>
      </c>
      <c r="B5172" s="14" t="str">
        <f>HYPERLINK(A5172,V5172)</f>
        <v>20-0128355</v>
      </c>
      <c r="C5172" t="s">
        <v>5826</v>
      </c>
      <c r="D5172" t="s">
        <v>2859</v>
      </c>
      <c r="E5172" t="s">
        <v>59</v>
      </c>
      <c r="F5172" t="s">
        <v>5952</v>
      </c>
      <c r="G5172" s="2">
        <v>103201101</v>
      </c>
      <c r="H5172" t="s">
        <v>81</v>
      </c>
      <c r="I5172" s="3">
        <v>11012</v>
      </c>
      <c r="J5172">
        <v>20201207</v>
      </c>
      <c r="K5172" s="4">
        <v>30</v>
      </c>
      <c r="L5172">
        <v>1167244</v>
      </c>
      <c r="M5172" s="5">
        <v>1018</v>
      </c>
      <c r="N5172" t="s">
        <v>43</v>
      </c>
      <c r="O5172" t="s">
        <v>44</v>
      </c>
      <c r="P5172" t="s">
        <v>45</v>
      </c>
      <c r="Q5172" s="5">
        <v>702</v>
      </c>
      <c r="R5172" s="5">
        <v>714124</v>
      </c>
      <c r="S5172" t="s">
        <v>463</v>
      </c>
      <c r="T5172" t="s">
        <v>47</v>
      </c>
      <c r="U5172" t="s">
        <v>66</v>
      </c>
      <c r="V5172" t="s">
        <v>6523</v>
      </c>
      <c r="W5172" t="s">
        <v>50</v>
      </c>
      <c r="X5172" t="s">
        <v>51</v>
      </c>
      <c r="Y5172">
        <v>0</v>
      </c>
      <c r="Z5172" t="s">
        <v>52</v>
      </c>
      <c r="AA5172">
        <v>2020</v>
      </c>
      <c r="AB5172" t="s">
        <v>216</v>
      </c>
      <c r="AC5172" t="s">
        <v>54</v>
      </c>
      <c r="AD5172" t="s">
        <v>70</v>
      </c>
      <c r="AE5172">
        <v>1584923</v>
      </c>
      <c r="AF5172" t="s">
        <v>56</v>
      </c>
      <c r="AG5172" t="s">
        <v>57</v>
      </c>
      <c r="AH5172" t="s">
        <v>52</v>
      </c>
      <c r="AI5172" t="s">
        <v>52</v>
      </c>
    </row>
    <row r="5173" spans="1:35" x14ac:dyDescent="0.25">
      <c r="A5173" s="13" t="str">
        <f t="shared" si="80"/>
        <v>http://dodappwlsprd2.cloud.pge.com:8003/ilis_rpt/dailyeventlogdetail.jsp?odbeventlogid=20-0128462&amp;numberofmonths=24&amp;showchangehistorylog=1</v>
      </c>
      <c r="B5173" s="14" t="str">
        <f>HYPERLINK(A5173,V5173)</f>
        <v>20-0128462</v>
      </c>
      <c r="C5173" t="s">
        <v>5826</v>
      </c>
      <c r="D5173" t="s">
        <v>2859</v>
      </c>
      <c r="E5173" t="s">
        <v>59</v>
      </c>
      <c r="F5173" t="s">
        <v>5834</v>
      </c>
      <c r="G5173" s="2">
        <v>103031102</v>
      </c>
      <c r="H5173" t="s">
        <v>61</v>
      </c>
      <c r="I5173" s="3">
        <v>1139</v>
      </c>
      <c r="J5173">
        <v>20201207</v>
      </c>
      <c r="K5173" s="4">
        <v>148</v>
      </c>
      <c r="L5173">
        <v>1168133</v>
      </c>
      <c r="M5173" s="5">
        <v>869</v>
      </c>
      <c r="N5173" t="s">
        <v>43</v>
      </c>
      <c r="O5173" t="s">
        <v>44</v>
      </c>
      <c r="P5173" t="s">
        <v>45</v>
      </c>
      <c r="Q5173" s="5">
        <v>6</v>
      </c>
      <c r="R5173" s="5">
        <v>5214</v>
      </c>
      <c r="S5173" t="s">
        <v>463</v>
      </c>
      <c r="T5173" t="s">
        <v>47</v>
      </c>
      <c r="U5173" t="s">
        <v>48</v>
      </c>
      <c r="V5173" t="s">
        <v>6524</v>
      </c>
      <c r="W5173" t="s">
        <v>50</v>
      </c>
      <c r="X5173" t="s">
        <v>51</v>
      </c>
      <c r="Y5173">
        <v>0</v>
      </c>
      <c r="Z5173" t="s">
        <v>52</v>
      </c>
      <c r="AA5173">
        <v>2020</v>
      </c>
      <c r="AB5173" t="s">
        <v>216</v>
      </c>
      <c r="AC5173" t="s">
        <v>54</v>
      </c>
      <c r="AD5173" t="s">
        <v>462</v>
      </c>
      <c r="AE5173">
        <v>1585067</v>
      </c>
      <c r="AF5173" t="s">
        <v>56</v>
      </c>
      <c r="AG5173" t="s">
        <v>57</v>
      </c>
      <c r="AH5173" t="s">
        <v>52</v>
      </c>
      <c r="AI5173" t="s">
        <v>52</v>
      </c>
    </row>
    <row r="5174" spans="1:35" x14ac:dyDescent="0.25">
      <c r="A5174" s="13" t="str">
        <f t="shared" si="80"/>
        <v>http://dodappwlsprd2.cloud.pge.com:8003/ilis_rpt/dailyeventlogdetail.jsp?odbeventlogid=20-0128488&amp;numberofmonths=24&amp;showchangehistorylog=1</v>
      </c>
      <c r="B5174" s="14" t="str">
        <f>HYPERLINK(A5174,V5174)</f>
        <v>20-0128488</v>
      </c>
      <c r="C5174" t="s">
        <v>5826</v>
      </c>
      <c r="D5174" t="s">
        <v>2859</v>
      </c>
      <c r="E5174" t="s">
        <v>59</v>
      </c>
      <c r="F5174" t="s">
        <v>5956</v>
      </c>
      <c r="G5174" s="2">
        <v>102831105</v>
      </c>
      <c r="H5174" t="s">
        <v>496</v>
      </c>
      <c r="I5174" s="3" t="s">
        <v>6525</v>
      </c>
      <c r="J5174">
        <v>20201207</v>
      </c>
      <c r="K5174" s="4">
        <v>47</v>
      </c>
      <c r="L5174">
        <v>1168429</v>
      </c>
      <c r="M5174" s="5">
        <v>1084</v>
      </c>
      <c r="N5174" t="s">
        <v>43</v>
      </c>
      <c r="O5174" t="s">
        <v>44</v>
      </c>
      <c r="P5174" t="s">
        <v>45</v>
      </c>
      <c r="Q5174" s="5">
        <v>1</v>
      </c>
      <c r="R5174" s="5">
        <v>1084</v>
      </c>
      <c r="S5174" t="s">
        <v>463</v>
      </c>
      <c r="T5174" t="s">
        <v>47</v>
      </c>
      <c r="U5174" t="s">
        <v>48</v>
      </c>
      <c r="V5174" t="s">
        <v>6526</v>
      </c>
      <c r="W5174" t="s">
        <v>50</v>
      </c>
      <c r="X5174" t="s">
        <v>51</v>
      </c>
      <c r="Y5174">
        <v>0</v>
      </c>
      <c r="Z5174" t="s">
        <v>52</v>
      </c>
      <c r="AA5174">
        <v>2020</v>
      </c>
      <c r="AB5174" t="s">
        <v>216</v>
      </c>
      <c r="AC5174" t="s">
        <v>54</v>
      </c>
      <c r="AD5174" t="s">
        <v>462</v>
      </c>
      <c r="AE5174">
        <v>1585092</v>
      </c>
      <c r="AF5174" t="s">
        <v>56</v>
      </c>
      <c r="AG5174" t="s">
        <v>57</v>
      </c>
      <c r="AH5174" t="s">
        <v>52</v>
      </c>
      <c r="AI5174" t="s">
        <v>52</v>
      </c>
    </row>
    <row r="5175" spans="1:35" x14ac:dyDescent="0.25">
      <c r="A5175" s="13" t="str">
        <f t="shared" si="80"/>
        <v>http://dodappwlsprd2.cloud.pge.com:8003/ilis_rpt/dailyeventlogdetail.jsp?odbeventlogid=20-0132138&amp;numberofmonths=24&amp;showchangehistorylog=1</v>
      </c>
      <c r="B5175" s="14" t="str">
        <f>HYPERLINK(A5175,V5175)</f>
        <v>20-0132138</v>
      </c>
      <c r="C5175" t="s">
        <v>5826</v>
      </c>
      <c r="D5175" t="s">
        <v>2859</v>
      </c>
      <c r="E5175" t="s">
        <v>40</v>
      </c>
      <c r="F5175" t="s">
        <v>5854</v>
      </c>
      <c r="G5175" s="2">
        <v>103191101</v>
      </c>
      <c r="H5175" t="s">
        <v>42</v>
      </c>
      <c r="I5175" s="3">
        <v>80670</v>
      </c>
      <c r="J5175">
        <v>20201229</v>
      </c>
      <c r="K5175" s="4">
        <v>546</v>
      </c>
      <c r="L5175">
        <v>1200562</v>
      </c>
      <c r="M5175" s="5">
        <v>302</v>
      </c>
      <c r="N5175" t="s">
        <v>43</v>
      </c>
      <c r="O5175" t="s">
        <v>44</v>
      </c>
      <c r="P5175" t="s">
        <v>45</v>
      </c>
      <c r="Q5175" s="5">
        <v>169</v>
      </c>
      <c r="R5175" s="5">
        <v>48374</v>
      </c>
      <c r="S5175" t="s">
        <v>1213</v>
      </c>
      <c r="T5175" t="s">
        <v>47</v>
      </c>
      <c r="U5175" t="s">
        <v>48</v>
      </c>
      <c r="V5175" t="s">
        <v>6527</v>
      </c>
      <c r="W5175" t="s">
        <v>50</v>
      </c>
      <c r="X5175" t="s">
        <v>51</v>
      </c>
      <c r="Y5175">
        <v>44597654</v>
      </c>
      <c r="Z5175" t="s">
        <v>52</v>
      </c>
      <c r="AA5175">
        <v>2020</v>
      </c>
      <c r="AB5175" t="s">
        <v>216</v>
      </c>
      <c r="AC5175" t="s">
        <v>54</v>
      </c>
      <c r="AD5175" t="s">
        <v>87</v>
      </c>
      <c r="AE5175">
        <v>1589920</v>
      </c>
      <c r="AF5175" t="s">
        <v>56</v>
      </c>
      <c r="AG5175" t="s">
        <v>57</v>
      </c>
      <c r="AH5175" t="s">
        <v>52</v>
      </c>
      <c r="AI5175" t="s">
        <v>52</v>
      </c>
    </row>
    <row r="5176" spans="1:35" x14ac:dyDescent="0.25">
      <c r="A5176" s="13" t="str">
        <f t="shared" si="80"/>
        <v>http://dodappwlsprd2.cloud.pge.com:8003/ilis_rpt/dailyeventlogdetail.jsp?odbeventlogid=21-0004719&amp;numberofmonths=24&amp;showchangehistorylog=1</v>
      </c>
      <c r="B5176" s="14" t="str">
        <f>HYPERLINK(A5176,V5176)</f>
        <v>21-0004719</v>
      </c>
      <c r="C5176" t="s">
        <v>5826</v>
      </c>
      <c r="D5176" t="s">
        <v>2859</v>
      </c>
      <c r="E5176" t="s">
        <v>59</v>
      </c>
      <c r="F5176" t="s">
        <v>5868</v>
      </c>
      <c r="G5176" s="2">
        <v>102831104</v>
      </c>
      <c r="H5176" t="s">
        <v>61</v>
      </c>
      <c r="I5176" s="3">
        <v>4533</v>
      </c>
      <c r="J5176">
        <v>20210104</v>
      </c>
      <c r="K5176" s="4">
        <v>1132</v>
      </c>
      <c r="L5176">
        <v>1203677</v>
      </c>
      <c r="M5176" s="5">
        <v>359</v>
      </c>
      <c r="N5176" t="s">
        <v>43</v>
      </c>
      <c r="O5176" t="s">
        <v>44</v>
      </c>
      <c r="P5176" t="s">
        <v>45</v>
      </c>
      <c r="Q5176" s="5">
        <v>43</v>
      </c>
      <c r="R5176" s="5">
        <v>2739</v>
      </c>
      <c r="S5176" t="s">
        <v>1213</v>
      </c>
      <c r="T5176" t="s">
        <v>78</v>
      </c>
      <c r="U5176" t="s">
        <v>48</v>
      </c>
      <c r="V5176" t="s">
        <v>6528</v>
      </c>
      <c r="W5176" t="s">
        <v>50</v>
      </c>
      <c r="X5176" t="s">
        <v>51</v>
      </c>
      <c r="Y5176">
        <v>0</v>
      </c>
      <c r="Z5176" t="s">
        <v>52</v>
      </c>
      <c r="AA5176">
        <v>2021</v>
      </c>
      <c r="AB5176" t="s">
        <v>53</v>
      </c>
      <c r="AC5176" t="s">
        <v>54</v>
      </c>
      <c r="AD5176" t="s">
        <v>87</v>
      </c>
      <c r="AE5176">
        <v>1590724</v>
      </c>
      <c r="AF5176" t="s">
        <v>80</v>
      </c>
      <c r="AG5176" t="s">
        <v>57</v>
      </c>
      <c r="AH5176" t="s">
        <v>52</v>
      </c>
      <c r="AI5176" t="s">
        <v>52</v>
      </c>
    </row>
    <row r="5177" spans="1:35" x14ac:dyDescent="0.25">
      <c r="A5177" s="13" t="str">
        <f t="shared" si="80"/>
        <v>http://dodappwlsprd2.cloud.pge.com:8003/ilis_rpt/dailyeventlogdetail.jsp?odbeventlogid=21-0008596&amp;numberofmonths=24&amp;showchangehistorylog=1</v>
      </c>
      <c r="B5177" s="14" t="str">
        <f>HYPERLINK(A5177,V5177)</f>
        <v>21-0008596</v>
      </c>
      <c r="C5177" t="s">
        <v>5826</v>
      </c>
      <c r="D5177" t="s">
        <v>2859</v>
      </c>
      <c r="E5177" t="s">
        <v>40</v>
      </c>
      <c r="F5177" t="s">
        <v>5863</v>
      </c>
      <c r="G5177" s="2">
        <v>103401101</v>
      </c>
      <c r="H5177" t="s">
        <v>61</v>
      </c>
      <c r="I5177" s="3">
        <v>3489</v>
      </c>
      <c r="J5177">
        <v>20210114</v>
      </c>
      <c r="K5177" s="4">
        <v>823</v>
      </c>
      <c r="L5177">
        <v>1210211</v>
      </c>
      <c r="M5177" s="5">
        <v>301</v>
      </c>
      <c r="N5177" t="s">
        <v>43</v>
      </c>
      <c r="O5177" t="s">
        <v>83</v>
      </c>
      <c r="P5177" t="s">
        <v>84</v>
      </c>
      <c r="Q5177" s="5">
        <v>10</v>
      </c>
      <c r="R5177" s="5">
        <v>3010</v>
      </c>
      <c r="S5177" t="s">
        <v>1213</v>
      </c>
      <c r="T5177" t="s">
        <v>47</v>
      </c>
      <c r="U5177" t="s">
        <v>48</v>
      </c>
      <c r="V5177" t="s">
        <v>6529</v>
      </c>
      <c r="W5177" t="s">
        <v>50</v>
      </c>
      <c r="X5177" t="s">
        <v>51</v>
      </c>
      <c r="Y5177">
        <v>44624980</v>
      </c>
      <c r="Z5177" t="s">
        <v>52</v>
      </c>
      <c r="AA5177">
        <v>2021</v>
      </c>
      <c r="AB5177" t="s">
        <v>53</v>
      </c>
      <c r="AC5177" t="s">
        <v>54</v>
      </c>
      <c r="AD5177" t="s">
        <v>462</v>
      </c>
      <c r="AE5177">
        <v>1593064</v>
      </c>
      <c r="AF5177" t="s">
        <v>56</v>
      </c>
      <c r="AG5177" t="s">
        <v>57</v>
      </c>
      <c r="AH5177" t="s">
        <v>52</v>
      </c>
      <c r="AI5177" t="s">
        <v>54</v>
      </c>
    </row>
    <row r="5178" spans="1:35" x14ac:dyDescent="0.25">
      <c r="A5178" s="13" t="str">
        <f t="shared" si="80"/>
        <v>http://dodappwlsprd2.cloud.pge.com:8003/ilis_rpt/dailyeventlogdetail.jsp?odbeventlogid=21-0011591&amp;numberofmonths=24&amp;showchangehistorylog=1</v>
      </c>
      <c r="B5178" s="14" t="str">
        <f>HYPERLINK(A5178,V5178)</f>
        <v>21-0011591</v>
      </c>
      <c r="C5178" t="s">
        <v>5826</v>
      </c>
      <c r="D5178" t="s">
        <v>2859</v>
      </c>
      <c r="E5178" t="s">
        <v>40</v>
      </c>
      <c r="F5178" t="s">
        <v>5834</v>
      </c>
      <c r="G5178" s="2">
        <v>103031102</v>
      </c>
      <c r="H5178" t="s">
        <v>61</v>
      </c>
      <c r="I5178" s="3">
        <v>16659</v>
      </c>
      <c r="J5178">
        <v>20210120</v>
      </c>
      <c r="K5178" s="4">
        <v>1021</v>
      </c>
      <c r="L5178">
        <v>1218946</v>
      </c>
      <c r="M5178" s="5">
        <v>354</v>
      </c>
      <c r="N5178" t="s">
        <v>43</v>
      </c>
      <c r="O5178" t="s">
        <v>44</v>
      </c>
      <c r="P5178" t="s">
        <v>45</v>
      </c>
      <c r="Q5178" s="5">
        <v>56</v>
      </c>
      <c r="R5178" s="5">
        <v>18184</v>
      </c>
      <c r="S5178" t="s">
        <v>1213</v>
      </c>
      <c r="T5178" t="s">
        <v>78</v>
      </c>
      <c r="U5178" t="s">
        <v>48</v>
      </c>
      <c r="V5178" t="s">
        <v>6530</v>
      </c>
      <c r="W5178" t="s">
        <v>50</v>
      </c>
      <c r="X5178" t="s">
        <v>51</v>
      </c>
      <c r="Y5178">
        <v>0</v>
      </c>
      <c r="Z5178" t="s">
        <v>52</v>
      </c>
      <c r="AA5178">
        <v>2021</v>
      </c>
      <c r="AB5178" t="s">
        <v>53</v>
      </c>
      <c r="AC5178" t="s">
        <v>54</v>
      </c>
      <c r="AD5178" t="s">
        <v>55</v>
      </c>
      <c r="AE5178">
        <v>1595147</v>
      </c>
      <c r="AF5178" t="s">
        <v>80</v>
      </c>
      <c r="AG5178" t="s">
        <v>57</v>
      </c>
      <c r="AH5178" t="s">
        <v>52</v>
      </c>
      <c r="AI5178" t="s">
        <v>52</v>
      </c>
    </row>
    <row r="5179" spans="1:35" x14ac:dyDescent="0.25">
      <c r="A5179" s="13" t="str">
        <f t="shared" si="80"/>
        <v>http://dodappwlsprd2.cloud.pge.com:8003/ilis_rpt/dailyeventlogdetail.jsp?odbeventlogid=21-0013276&amp;numberofmonths=24&amp;showchangehistorylog=1</v>
      </c>
      <c r="B5179" s="14" t="str">
        <f>HYPERLINK(A5179,V5179)</f>
        <v>21-0013276</v>
      </c>
      <c r="C5179" t="s">
        <v>5826</v>
      </c>
      <c r="D5179" t="s">
        <v>2859</v>
      </c>
      <c r="E5179" t="s">
        <v>40</v>
      </c>
      <c r="F5179" t="s">
        <v>6157</v>
      </c>
      <c r="G5179" s="2">
        <v>103491101</v>
      </c>
      <c r="H5179" t="s">
        <v>61</v>
      </c>
      <c r="I5179" s="3">
        <v>2459</v>
      </c>
      <c r="J5179">
        <v>20210123</v>
      </c>
      <c r="K5179" s="4">
        <v>1046</v>
      </c>
      <c r="L5179">
        <v>1221758</v>
      </c>
      <c r="M5179" s="5">
        <v>339</v>
      </c>
      <c r="N5179" t="s">
        <v>43</v>
      </c>
      <c r="O5179" t="s">
        <v>44</v>
      </c>
      <c r="P5179" t="s">
        <v>45</v>
      </c>
      <c r="Q5179" s="5">
        <v>89</v>
      </c>
      <c r="R5179" s="5">
        <v>22866</v>
      </c>
      <c r="S5179" t="s">
        <v>1213</v>
      </c>
      <c r="T5179" t="s">
        <v>47</v>
      </c>
      <c r="U5179" t="s">
        <v>48</v>
      </c>
      <c r="V5179" t="s">
        <v>6531</v>
      </c>
      <c r="W5179" t="s">
        <v>50</v>
      </c>
      <c r="X5179" t="s">
        <v>51</v>
      </c>
      <c r="Y5179">
        <v>44633167</v>
      </c>
      <c r="Z5179" t="s">
        <v>52</v>
      </c>
      <c r="AA5179">
        <v>2021</v>
      </c>
      <c r="AB5179" t="s">
        <v>53</v>
      </c>
      <c r="AC5179" t="s">
        <v>54</v>
      </c>
      <c r="AD5179" t="s">
        <v>55</v>
      </c>
      <c r="AE5179">
        <v>1596229</v>
      </c>
      <c r="AF5179" t="s">
        <v>56</v>
      </c>
      <c r="AG5179" t="s">
        <v>57</v>
      </c>
      <c r="AH5179" t="s">
        <v>52</v>
      </c>
      <c r="AI5179" t="s">
        <v>52</v>
      </c>
    </row>
    <row r="5180" spans="1:35" x14ac:dyDescent="0.25">
      <c r="A5180" s="13" t="str">
        <f t="shared" si="80"/>
        <v>http://dodappwlsprd2.cloud.pge.com:8003/ilis_rpt/dailyeventlogdetail.jsp?odbeventlogid=21-0018578&amp;numberofmonths=24&amp;showchangehistorylog=1</v>
      </c>
      <c r="B5180" s="14" t="str">
        <f>HYPERLINK(A5180,V5180)</f>
        <v>21-0018578</v>
      </c>
      <c r="C5180" t="s">
        <v>5826</v>
      </c>
      <c r="D5180" t="s">
        <v>2859</v>
      </c>
      <c r="E5180" t="s">
        <v>40</v>
      </c>
      <c r="F5180" t="s">
        <v>5886</v>
      </c>
      <c r="G5180" s="2">
        <v>103271101</v>
      </c>
      <c r="H5180" t="s">
        <v>61</v>
      </c>
      <c r="I5180" s="3">
        <v>8285</v>
      </c>
      <c r="J5180">
        <v>20210129</v>
      </c>
      <c r="K5180" s="4">
        <v>1559</v>
      </c>
      <c r="L5180">
        <v>1242134</v>
      </c>
      <c r="M5180" s="5">
        <v>158</v>
      </c>
      <c r="N5180" t="s">
        <v>43</v>
      </c>
      <c r="O5180" t="s">
        <v>44</v>
      </c>
      <c r="P5180" t="s">
        <v>111</v>
      </c>
      <c r="Q5180" s="5">
        <v>14</v>
      </c>
      <c r="R5180" s="5">
        <v>2212</v>
      </c>
      <c r="S5180" t="s">
        <v>6532</v>
      </c>
      <c r="T5180" t="s">
        <v>47</v>
      </c>
      <c r="U5180" t="s">
        <v>48</v>
      </c>
      <c r="V5180" t="s">
        <v>6533</v>
      </c>
      <c r="W5180" t="s">
        <v>50</v>
      </c>
      <c r="X5180" t="s">
        <v>51</v>
      </c>
      <c r="Y5180">
        <v>0</v>
      </c>
      <c r="Z5180" t="s">
        <v>52</v>
      </c>
      <c r="AA5180">
        <v>2021</v>
      </c>
      <c r="AB5180" t="s">
        <v>53</v>
      </c>
      <c r="AC5180" t="s">
        <v>54</v>
      </c>
      <c r="AD5180" t="s">
        <v>55</v>
      </c>
      <c r="AE5180">
        <v>1600463</v>
      </c>
      <c r="AF5180" t="s">
        <v>56</v>
      </c>
      <c r="AG5180" t="s">
        <v>57</v>
      </c>
      <c r="AH5180" t="s">
        <v>52</v>
      </c>
      <c r="AI5180" t="s">
        <v>52</v>
      </c>
    </row>
    <row r="5181" spans="1:35" x14ac:dyDescent="0.25">
      <c r="A5181" s="13" t="str">
        <f t="shared" si="80"/>
        <v>http://dodappwlsprd2.cloud.pge.com:8003/ilis_rpt/dailyeventlogdetail.jsp?odbeventlogid=21-0018419&amp;numberofmonths=24&amp;showchangehistorylog=1</v>
      </c>
      <c r="B5181" s="14" t="str">
        <f>HYPERLINK(A5181,V5181)</f>
        <v>21-0018419</v>
      </c>
      <c r="C5181" t="s">
        <v>5826</v>
      </c>
      <c r="D5181" t="s">
        <v>2859</v>
      </c>
      <c r="E5181" t="s">
        <v>59</v>
      </c>
      <c r="F5181" t="s">
        <v>5863</v>
      </c>
      <c r="G5181" s="2">
        <v>103401101</v>
      </c>
      <c r="H5181" t="s">
        <v>42</v>
      </c>
      <c r="I5181" s="3">
        <v>1330</v>
      </c>
      <c r="J5181">
        <v>20210129</v>
      </c>
      <c r="K5181" s="4">
        <v>1254</v>
      </c>
      <c r="L5181">
        <v>1241896</v>
      </c>
      <c r="M5181" s="5">
        <v>7</v>
      </c>
      <c r="N5181" t="s">
        <v>43</v>
      </c>
      <c r="O5181" t="s">
        <v>89</v>
      </c>
      <c r="P5181" t="s">
        <v>455</v>
      </c>
      <c r="Q5181" s="5">
        <v>364</v>
      </c>
      <c r="R5181" s="5">
        <v>2548</v>
      </c>
      <c r="S5181" t="s">
        <v>6532</v>
      </c>
      <c r="T5181" t="s">
        <v>47</v>
      </c>
      <c r="U5181" t="s">
        <v>48</v>
      </c>
      <c r="V5181" t="s">
        <v>6534</v>
      </c>
      <c r="W5181" t="s">
        <v>50</v>
      </c>
      <c r="X5181" t="s">
        <v>51</v>
      </c>
      <c r="Y5181">
        <v>0</v>
      </c>
      <c r="Z5181" t="s">
        <v>52</v>
      </c>
      <c r="AA5181">
        <v>2021</v>
      </c>
      <c r="AB5181" t="s">
        <v>53</v>
      </c>
      <c r="AC5181" t="s">
        <v>54</v>
      </c>
      <c r="AD5181" t="s">
        <v>55</v>
      </c>
      <c r="AE5181">
        <v>1600352</v>
      </c>
      <c r="AF5181" t="s">
        <v>56</v>
      </c>
      <c r="AG5181" t="s">
        <v>57</v>
      </c>
      <c r="AH5181" t="s">
        <v>52</v>
      </c>
      <c r="AI5181" t="s">
        <v>52</v>
      </c>
    </row>
    <row r="5182" spans="1:35" x14ac:dyDescent="0.25">
      <c r="A5182" s="13" t="str">
        <f t="shared" si="80"/>
        <v>http://dodappwlsprd2.cloud.pge.com:8003/ilis_rpt/dailyeventlogdetail.jsp?odbeventlogid=21-0018691&amp;numberofmonths=24&amp;showchangehistorylog=1</v>
      </c>
      <c r="B5182" s="14" t="str">
        <f>HYPERLINK(A5182,V5182)</f>
        <v>21-0018691</v>
      </c>
      <c r="C5182" t="s">
        <v>5826</v>
      </c>
      <c r="D5182" t="s">
        <v>2859</v>
      </c>
      <c r="E5182" t="s">
        <v>40</v>
      </c>
      <c r="F5182" t="s">
        <v>5901</v>
      </c>
      <c r="G5182" s="2">
        <v>103561101</v>
      </c>
      <c r="H5182" t="s">
        <v>61</v>
      </c>
      <c r="I5182" s="3">
        <v>3313</v>
      </c>
      <c r="J5182">
        <v>20210129</v>
      </c>
      <c r="K5182" s="4">
        <v>1904</v>
      </c>
      <c r="L5182">
        <v>1242579</v>
      </c>
      <c r="M5182" s="5">
        <v>129</v>
      </c>
      <c r="N5182" t="s">
        <v>43</v>
      </c>
      <c r="O5182" t="s">
        <v>423</v>
      </c>
      <c r="P5182" t="s">
        <v>2656</v>
      </c>
      <c r="Q5182" s="5">
        <v>34</v>
      </c>
      <c r="R5182" s="5">
        <v>4386</v>
      </c>
      <c r="S5182" t="s">
        <v>6532</v>
      </c>
      <c r="T5182" t="s">
        <v>47</v>
      </c>
      <c r="U5182" t="s">
        <v>48</v>
      </c>
      <c r="V5182" t="s">
        <v>6535</v>
      </c>
      <c r="W5182" t="s">
        <v>50</v>
      </c>
      <c r="X5182" t="s">
        <v>51</v>
      </c>
      <c r="Y5182">
        <v>0</v>
      </c>
      <c r="Z5182" t="s">
        <v>52</v>
      </c>
      <c r="AA5182">
        <v>2021</v>
      </c>
      <c r="AB5182" t="s">
        <v>53</v>
      </c>
      <c r="AC5182" t="s">
        <v>54</v>
      </c>
      <c r="AD5182" t="s">
        <v>55</v>
      </c>
      <c r="AE5182">
        <v>1600550</v>
      </c>
      <c r="AF5182" t="s">
        <v>56</v>
      </c>
      <c r="AG5182" t="s">
        <v>57</v>
      </c>
      <c r="AH5182" t="s">
        <v>52</v>
      </c>
      <c r="AI5182" t="s">
        <v>52</v>
      </c>
    </row>
    <row r="5183" spans="1:35" x14ac:dyDescent="0.25">
      <c r="A5183" s="13" t="str">
        <f t="shared" si="80"/>
        <v>http://dodappwlsprd2.cloud.pge.com:8003/ilis_rpt/dailyeventlogdetail.jsp?odbeventlogid=21-0019928&amp;numberofmonths=24&amp;showchangehistorylog=1</v>
      </c>
      <c r="B5183" s="14" t="str">
        <f>HYPERLINK(A5183,V5183)</f>
        <v>21-0019928</v>
      </c>
      <c r="C5183" t="s">
        <v>5826</v>
      </c>
      <c r="D5183" t="s">
        <v>2859</v>
      </c>
      <c r="E5183" t="s">
        <v>40</v>
      </c>
      <c r="F5183" t="s">
        <v>5883</v>
      </c>
      <c r="G5183" s="2">
        <v>103331102</v>
      </c>
      <c r="H5183" t="s">
        <v>61</v>
      </c>
      <c r="I5183" s="3">
        <v>2029</v>
      </c>
      <c r="J5183">
        <v>20210130</v>
      </c>
      <c r="K5183" s="4">
        <v>2016</v>
      </c>
      <c r="L5183">
        <v>1243586</v>
      </c>
      <c r="M5183" s="5">
        <v>1349</v>
      </c>
      <c r="N5183" t="s">
        <v>43</v>
      </c>
      <c r="O5183" t="s">
        <v>44</v>
      </c>
      <c r="P5183" t="s">
        <v>45</v>
      </c>
      <c r="Q5183" s="5">
        <v>8</v>
      </c>
      <c r="R5183" s="5">
        <v>10792</v>
      </c>
      <c r="S5183" t="s">
        <v>1213</v>
      </c>
      <c r="T5183" t="s">
        <v>47</v>
      </c>
      <c r="U5183" t="s">
        <v>48</v>
      </c>
      <c r="V5183" t="s">
        <v>6536</v>
      </c>
      <c r="W5183" t="s">
        <v>50</v>
      </c>
      <c r="X5183" t="s">
        <v>51</v>
      </c>
      <c r="Y5183">
        <v>0</v>
      </c>
      <c r="Z5183" t="s">
        <v>52</v>
      </c>
      <c r="AA5183">
        <v>2021</v>
      </c>
      <c r="AB5183" t="s">
        <v>53</v>
      </c>
      <c r="AC5183" t="s">
        <v>54</v>
      </c>
      <c r="AD5183" t="s">
        <v>55</v>
      </c>
      <c r="AE5183">
        <v>1601778</v>
      </c>
      <c r="AF5183" t="s">
        <v>56</v>
      </c>
      <c r="AG5183" t="s">
        <v>57</v>
      </c>
      <c r="AH5183" t="s">
        <v>52</v>
      </c>
      <c r="AI5183" t="s">
        <v>52</v>
      </c>
    </row>
    <row r="5184" spans="1:35" x14ac:dyDescent="0.25">
      <c r="A5184" s="13" t="str">
        <f t="shared" si="80"/>
        <v>http://dodappwlsprd2.cloud.pge.com:8003/ilis_rpt/dailyeventlogdetail.jsp?odbeventlogid=21-0020691&amp;numberofmonths=24&amp;showchangehistorylog=1</v>
      </c>
      <c r="B5184" s="14" t="str">
        <f>HYPERLINK(A5184,V5184)</f>
        <v>21-0020691</v>
      </c>
      <c r="C5184" t="s">
        <v>5826</v>
      </c>
      <c r="D5184" t="s">
        <v>2859</v>
      </c>
      <c r="E5184" t="s">
        <v>40</v>
      </c>
      <c r="F5184" t="s">
        <v>5904</v>
      </c>
      <c r="G5184" s="2">
        <v>103551101</v>
      </c>
      <c r="H5184" t="s">
        <v>496</v>
      </c>
      <c r="I5184" s="3" t="s">
        <v>6537</v>
      </c>
      <c r="J5184">
        <v>20210202</v>
      </c>
      <c r="K5184" s="4">
        <v>332</v>
      </c>
      <c r="L5184">
        <v>1245641</v>
      </c>
      <c r="M5184" s="5">
        <v>554</v>
      </c>
      <c r="N5184" t="s">
        <v>43</v>
      </c>
      <c r="O5184" t="s">
        <v>89</v>
      </c>
      <c r="P5184" t="s">
        <v>455</v>
      </c>
      <c r="Q5184" s="5">
        <v>551</v>
      </c>
      <c r="R5184" s="5">
        <v>297458</v>
      </c>
      <c r="S5184" t="s">
        <v>1213</v>
      </c>
      <c r="T5184" t="s">
        <v>106</v>
      </c>
      <c r="U5184" t="s">
        <v>48</v>
      </c>
      <c r="V5184" t="s">
        <v>6538</v>
      </c>
      <c r="W5184" t="s">
        <v>50</v>
      </c>
      <c r="X5184" t="s">
        <v>51</v>
      </c>
      <c r="Y5184">
        <v>0</v>
      </c>
      <c r="Z5184" t="s">
        <v>52</v>
      </c>
      <c r="AA5184">
        <v>2021</v>
      </c>
      <c r="AB5184" t="s">
        <v>86</v>
      </c>
      <c r="AC5184" t="s">
        <v>54</v>
      </c>
      <c r="AD5184" t="s">
        <v>64</v>
      </c>
      <c r="AE5184">
        <v>1602336</v>
      </c>
      <c r="AF5184" t="s">
        <v>108</v>
      </c>
      <c r="AG5184" t="s">
        <v>57</v>
      </c>
      <c r="AH5184" t="s">
        <v>52</v>
      </c>
      <c r="AI5184" t="s">
        <v>54</v>
      </c>
    </row>
    <row r="5185" spans="1:35" x14ac:dyDescent="0.25">
      <c r="A5185" s="13" t="str">
        <f t="shared" si="80"/>
        <v>http://dodappwlsprd2.cloud.pge.com:8003/ilis_rpt/dailyeventlogdetail.jsp?odbeventlogid=21-0024464&amp;numberofmonths=24&amp;showchangehistorylog=1</v>
      </c>
      <c r="B5185" s="14" t="str">
        <f>HYPERLINK(A5185,V5185)</f>
        <v>21-0024464</v>
      </c>
      <c r="C5185" t="s">
        <v>5826</v>
      </c>
      <c r="D5185" t="s">
        <v>2859</v>
      </c>
      <c r="E5185" t="s">
        <v>40</v>
      </c>
      <c r="F5185" t="s">
        <v>6097</v>
      </c>
      <c r="G5185" s="2">
        <v>103021101</v>
      </c>
      <c r="H5185" t="s">
        <v>61</v>
      </c>
      <c r="I5185" s="3">
        <v>1379</v>
      </c>
      <c r="J5185">
        <v>20210211</v>
      </c>
      <c r="K5185" s="4">
        <v>1029</v>
      </c>
      <c r="L5185">
        <v>1253013</v>
      </c>
      <c r="M5185" s="5">
        <v>149</v>
      </c>
      <c r="N5185" t="s">
        <v>43</v>
      </c>
      <c r="O5185" t="s">
        <v>89</v>
      </c>
      <c r="P5185" t="s">
        <v>455</v>
      </c>
      <c r="Q5185" s="5">
        <v>1</v>
      </c>
      <c r="R5185" s="5">
        <v>149</v>
      </c>
      <c r="S5185" t="s">
        <v>1213</v>
      </c>
      <c r="T5185" t="s">
        <v>47</v>
      </c>
      <c r="U5185" t="s">
        <v>66</v>
      </c>
      <c r="V5185" t="s">
        <v>6539</v>
      </c>
      <c r="W5185" t="s">
        <v>50</v>
      </c>
      <c r="X5185" t="s">
        <v>51</v>
      </c>
      <c r="Y5185">
        <v>44650917</v>
      </c>
      <c r="Z5185" t="s">
        <v>52</v>
      </c>
      <c r="AA5185">
        <v>2021</v>
      </c>
      <c r="AB5185" t="s">
        <v>86</v>
      </c>
      <c r="AC5185" t="s">
        <v>54</v>
      </c>
      <c r="AD5185" t="s">
        <v>55</v>
      </c>
      <c r="AE5185">
        <v>1604562</v>
      </c>
      <c r="AF5185" t="s">
        <v>56</v>
      </c>
      <c r="AG5185" t="s">
        <v>57</v>
      </c>
      <c r="AH5185" t="s">
        <v>52</v>
      </c>
      <c r="AI5185" t="s">
        <v>52</v>
      </c>
    </row>
    <row r="5186" spans="1:35" x14ac:dyDescent="0.25">
      <c r="A5186" s="13" t="str">
        <f t="shared" si="80"/>
        <v>http://dodappwlsprd2.cloud.pge.com:8003/ilis_rpt/dailyeventlogdetail.jsp?odbeventlogid=21-0024829&amp;numberofmonths=24&amp;showchangehistorylog=1</v>
      </c>
      <c r="B5186" s="14" t="str">
        <f>HYPERLINK(A5186,V5186)</f>
        <v>21-0024829</v>
      </c>
      <c r="C5186" t="s">
        <v>5826</v>
      </c>
      <c r="D5186" t="s">
        <v>2859</v>
      </c>
      <c r="E5186" t="s">
        <v>40</v>
      </c>
      <c r="F5186" t="s">
        <v>5918</v>
      </c>
      <c r="G5186" s="2">
        <v>103441102</v>
      </c>
      <c r="H5186" t="s">
        <v>61</v>
      </c>
      <c r="I5186" s="3">
        <v>6379</v>
      </c>
      <c r="J5186">
        <v>20210212</v>
      </c>
      <c r="K5186" s="4">
        <v>53</v>
      </c>
      <c r="L5186">
        <v>1253457</v>
      </c>
      <c r="M5186" s="5">
        <v>618</v>
      </c>
      <c r="N5186" t="s">
        <v>43</v>
      </c>
      <c r="O5186" t="s">
        <v>89</v>
      </c>
      <c r="P5186" t="s">
        <v>455</v>
      </c>
      <c r="Q5186" s="5">
        <v>13</v>
      </c>
      <c r="R5186" s="5">
        <v>1806</v>
      </c>
      <c r="S5186" t="s">
        <v>1213</v>
      </c>
      <c r="T5186" t="s">
        <v>92</v>
      </c>
      <c r="U5186" t="s">
        <v>48</v>
      </c>
      <c r="V5186" t="s">
        <v>6540</v>
      </c>
      <c r="W5186" t="s">
        <v>50</v>
      </c>
      <c r="X5186" t="s">
        <v>51</v>
      </c>
      <c r="Y5186">
        <v>0</v>
      </c>
      <c r="Z5186" t="s">
        <v>52</v>
      </c>
      <c r="AA5186">
        <v>2021</v>
      </c>
      <c r="AB5186" t="s">
        <v>86</v>
      </c>
      <c r="AC5186" t="s">
        <v>54</v>
      </c>
      <c r="AD5186" t="s">
        <v>55</v>
      </c>
      <c r="AE5186">
        <v>1604702</v>
      </c>
      <c r="AF5186" t="s">
        <v>95</v>
      </c>
      <c r="AG5186" t="s">
        <v>57</v>
      </c>
      <c r="AH5186" t="s">
        <v>52</v>
      </c>
      <c r="AI5186" t="s">
        <v>52</v>
      </c>
    </row>
    <row r="5187" spans="1:35" x14ac:dyDescent="0.25">
      <c r="A5187" s="13" t="str">
        <f t="shared" si="80"/>
        <v>http://dodappwlsprd2.cloud.pge.com:8003/ilis_rpt/dailyeventlogdetail.jsp?odbeventlogid=21-0028165&amp;numberofmonths=24&amp;showchangehistorylog=1</v>
      </c>
      <c r="B5187" s="14" t="str">
        <f>HYPERLINK(A5187,V5187)</f>
        <v>21-0028165</v>
      </c>
      <c r="C5187" t="s">
        <v>5826</v>
      </c>
      <c r="D5187" t="s">
        <v>2859</v>
      </c>
      <c r="E5187" t="s">
        <v>59</v>
      </c>
      <c r="F5187" t="s">
        <v>6023</v>
      </c>
      <c r="G5187" s="2">
        <v>103201102</v>
      </c>
      <c r="H5187" t="s">
        <v>42</v>
      </c>
      <c r="I5187" s="3">
        <v>1064</v>
      </c>
      <c r="J5187">
        <v>20210222</v>
      </c>
      <c r="K5187" s="4">
        <v>1316</v>
      </c>
      <c r="L5187">
        <v>1259542</v>
      </c>
      <c r="M5187" s="5">
        <v>304</v>
      </c>
      <c r="N5187" t="s">
        <v>43</v>
      </c>
      <c r="O5187" t="s">
        <v>83</v>
      </c>
      <c r="P5187" t="s">
        <v>84</v>
      </c>
      <c r="Q5187" s="5">
        <v>200</v>
      </c>
      <c r="R5187" s="5">
        <v>48662</v>
      </c>
      <c r="S5187" t="s">
        <v>1213</v>
      </c>
      <c r="T5187" t="s">
        <v>47</v>
      </c>
      <c r="U5187" t="s">
        <v>48</v>
      </c>
      <c r="V5187" t="s">
        <v>6541</v>
      </c>
      <c r="W5187" t="s">
        <v>50</v>
      </c>
      <c r="X5187" t="s">
        <v>51</v>
      </c>
      <c r="Y5187">
        <v>31531120</v>
      </c>
      <c r="Z5187" t="s">
        <v>52</v>
      </c>
      <c r="AA5187">
        <v>2021</v>
      </c>
      <c r="AB5187" t="s">
        <v>86</v>
      </c>
      <c r="AC5187" t="s">
        <v>54</v>
      </c>
      <c r="AD5187" t="s">
        <v>55</v>
      </c>
      <c r="AE5187">
        <v>1606901</v>
      </c>
      <c r="AF5187" t="s">
        <v>56</v>
      </c>
      <c r="AG5187" t="s">
        <v>57</v>
      </c>
      <c r="AH5187" t="s">
        <v>52</v>
      </c>
      <c r="AI5187" t="s">
        <v>52</v>
      </c>
    </row>
    <row r="5188" spans="1:35" x14ac:dyDescent="0.25">
      <c r="A5188" s="13" t="str">
        <f t="shared" si="80"/>
        <v>http://dodappwlsprd2.cloud.pge.com:8003/ilis_rpt/dailyeventlogdetail.jsp?odbeventlogid=21-0032936&amp;numberofmonths=24&amp;showchangehistorylog=1</v>
      </c>
      <c r="B5188" s="14" t="str">
        <f>HYPERLINK(A5188,V5188)</f>
        <v>21-0032936</v>
      </c>
      <c r="C5188" t="s">
        <v>5826</v>
      </c>
      <c r="D5188" t="s">
        <v>2859</v>
      </c>
      <c r="E5188" t="s">
        <v>40</v>
      </c>
      <c r="F5188" t="s">
        <v>6076</v>
      </c>
      <c r="G5188" s="2">
        <v>102361101</v>
      </c>
      <c r="H5188" t="s">
        <v>61</v>
      </c>
      <c r="I5188" s="3">
        <v>1683</v>
      </c>
      <c r="J5188">
        <v>20210306</v>
      </c>
      <c r="K5188" s="4">
        <v>18</v>
      </c>
      <c r="L5188">
        <v>1270885</v>
      </c>
      <c r="M5188" s="5">
        <v>641</v>
      </c>
      <c r="N5188" t="s">
        <v>43</v>
      </c>
      <c r="O5188" t="s">
        <v>44</v>
      </c>
      <c r="P5188" t="s">
        <v>45</v>
      </c>
      <c r="Q5188" s="5">
        <v>112</v>
      </c>
      <c r="R5188" s="5">
        <v>71792</v>
      </c>
      <c r="S5188" t="s">
        <v>463</v>
      </c>
      <c r="T5188" t="s">
        <v>92</v>
      </c>
      <c r="U5188" t="s">
        <v>48</v>
      </c>
      <c r="V5188" t="s">
        <v>6542</v>
      </c>
      <c r="W5188" t="s">
        <v>50</v>
      </c>
      <c r="X5188" t="s">
        <v>51</v>
      </c>
      <c r="Y5188">
        <v>0</v>
      </c>
      <c r="Z5188" t="s">
        <v>52</v>
      </c>
      <c r="AA5188">
        <v>2021</v>
      </c>
      <c r="AB5188" t="s">
        <v>103</v>
      </c>
      <c r="AC5188" t="s">
        <v>54</v>
      </c>
      <c r="AD5188" t="s">
        <v>55</v>
      </c>
      <c r="AE5188">
        <v>1609999</v>
      </c>
      <c r="AF5188" t="s">
        <v>95</v>
      </c>
      <c r="AG5188" t="s">
        <v>57</v>
      </c>
      <c r="AH5188" t="s">
        <v>52</v>
      </c>
      <c r="AI5188" t="s">
        <v>52</v>
      </c>
    </row>
    <row r="5189" spans="1:35" x14ac:dyDescent="0.25">
      <c r="A5189" s="13" t="str">
        <f t="shared" si="80"/>
        <v>http://dodappwlsprd2.cloud.pge.com:8003/ilis_rpt/dailyeventlogdetail.jsp?odbeventlogid=21-0034823&amp;numberofmonths=24&amp;showchangehistorylog=1</v>
      </c>
      <c r="B5189" s="14" t="str">
        <f>HYPERLINK(A5189,V5189)</f>
        <v>21-0034823</v>
      </c>
      <c r="C5189" t="s">
        <v>5826</v>
      </c>
      <c r="D5189" t="s">
        <v>2859</v>
      </c>
      <c r="E5189" t="s">
        <v>59</v>
      </c>
      <c r="F5189" t="s">
        <v>6161</v>
      </c>
      <c r="G5189" s="2">
        <v>103751101</v>
      </c>
      <c r="H5189" t="s">
        <v>61</v>
      </c>
      <c r="I5189" s="3">
        <v>1715</v>
      </c>
      <c r="J5189">
        <v>20210310</v>
      </c>
      <c r="K5189" s="4">
        <v>1120</v>
      </c>
      <c r="L5189">
        <v>1277567</v>
      </c>
      <c r="M5189" s="5">
        <v>538</v>
      </c>
      <c r="N5189" t="s">
        <v>43</v>
      </c>
      <c r="O5189" t="s">
        <v>423</v>
      </c>
      <c r="P5189" t="s">
        <v>2656</v>
      </c>
      <c r="Q5189" s="5">
        <v>7</v>
      </c>
      <c r="R5189" s="5">
        <v>3766</v>
      </c>
      <c r="S5189" t="s">
        <v>463</v>
      </c>
      <c r="T5189" t="s">
        <v>47</v>
      </c>
      <c r="U5189" t="s">
        <v>48</v>
      </c>
      <c r="V5189" t="s">
        <v>6543</v>
      </c>
      <c r="W5189" t="s">
        <v>50</v>
      </c>
      <c r="X5189" t="s">
        <v>51</v>
      </c>
      <c r="Y5189">
        <v>0</v>
      </c>
      <c r="Z5189" t="s">
        <v>52</v>
      </c>
      <c r="AA5189">
        <v>2021</v>
      </c>
      <c r="AB5189" t="s">
        <v>103</v>
      </c>
      <c r="AC5189" t="s">
        <v>54</v>
      </c>
      <c r="AD5189" t="s">
        <v>55</v>
      </c>
      <c r="AE5189">
        <v>1611076</v>
      </c>
      <c r="AF5189" t="s">
        <v>56</v>
      </c>
      <c r="AG5189" t="s">
        <v>57</v>
      </c>
      <c r="AH5189" t="s">
        <v>52</v>
      </c>
      <c r="AI5189" t="s">
        <v>52</v>
      </c>
    </row>
    <row r="5190" spans="1:35" x14ac:dyDescent="0.25">
      <c r="A5190" s="13" t="str">
        <f t="shared" ref="A5190:A5253" si="81">CONCATENATE("http://dodappwlsprd2.cloud.pge.com:8003/ilis_rpt/dailyeventlogdetail.jsp?odbeventlogid="&amp;V5190&amp;"&amp;numberofmonths=24&amp;showchangehistorylog=1")</f>
        <v>http://dodappwlsprd2.cloud.pge.com:8003/ilis_rpt/dailyeventlogdetail.jsp?odbeventlogid=21-0034537&amp;numberofmonths=24&amp;showchangehistorylog=1</v>
      </c>
      <c r="B5190" s="14" t="str">
        <f>HYPERLINK(A5190,V5190)</f>
        <v>21-0034537</v>
      </c>
      <c r="C5190" t="s">
        <v>5826</v>
      </c>
      <c r="D5190" t="s">
        <v>2859</v>
      </c>
      <c r="E5190" t="s">
        <v>59</v>
      </c>
      <c r="F5190" t="s">
        <v>6221</v>
      </c>
      <c r="G5190" s="2">
        <v>103751102</v>
      </c>
      <c r="H5190" t="s">
        <v>42</v>
      </c>
      <c r="I5190" s="3">
        <v>11022</v>
      </c>
      <c r="J5190">
        <v>20210310</v>
      </c>
      <c r="K5190" s="4">
        <v>1010</v>
      </c>
      <c r="L5190">
        <v>1277213</v>
      </c>
      <c r="M5190" s="5">
        <v>532</v>
      </c>
      <c r="N5190" t="s">
        <v>43</v>
      </c>
      <c r="O5190" t="s">
        <v>44</v>
      </c>
      <c r="P5190" t="s">
        <v>45</v>
      </c>
      <c r="Q5190" s="5">
        <v>303</v>
      </c>
      <c r="R5190" s="5">
        <v>157117</v>
      </c>
      <c r="S5190" t="s">
        <v>463</v>
      </c>
      <c r="T5190" t="s">
        <v>47</v>
      </c>
      <c r="U5190" t="s">
        <v>48</v>
      </c>
      <c r="V5190" t="s">
        <v>6544</v>
      </c>
      <c r="W5190" t="s">
        <v>50</v>
      </c>
      <c r="X5190" t="s">
        <v>51</v>
      </c>
      <c r="Y5190">
        <v>0</v>
      </c>
      <c r="Z5190" t="s">
        <v>52</v>
      </c>
      <c r="AA5190">
        <v>2021</v>
      </c>
      <c r="AB5190" t="s">
        <v>103</v>
      </c>
      <c r="AC5190" t="s">
        <v>54</v>
      </c>
      <c r="AD5190" t="s">
        <v>55</v>
      </c>
      <c r="AE5190">
        <v>1610981</v>
      </c>
      <c r="AF5190" t="s">
        <v>56</v>
      </c>
      <c r="AG5190" t="s">
        <v>57</v>
      </c>
      <c r="AH5190" t="s">
        <v>52</v>
      </c>
      <c r="AI5190" t="s">
        <v>52</v>
      </c>
    </row>
    <row r="5191" spans="1:35" x14ac:dyDescent="0.25">
      <c r="A5191" s="13" t="str">
        <f t="shared" si="81"/>
        <v>http://dodappwlsprd2.cloud.pge.com:8003/ilis_rpt/dailyeventlogdetail.jsp?odbeventlogid=21-0034308&amp;numberofmonths=24&amp;showchangehistorylog=1</v>
      </c>
      <c r="B5191" s="14" t="str">
        <f>HYPERLINK(A5191,V5191)</f>
        <v>21-0034308</v>
      </c>
      <c r="C5191" t="s">
        <v>5826</v>
      </c>
      <c r="D5191" t="s">
        <v>2859</v>
      </c>
      <c r="E5191" t="s">
        <v>59</v>
      </c>
      <c r="F5191" t="s">
        <v>6023</v>
      </c>
      <c r="G5191" s="2">
        <v>103201102</v>
      </c>
      <c r="H5191" t="s">
        <v>61</v>
      </c>
      <c r="I5191" s="3">
        <v>717</v>
      </c>
      <c r="J5191">
        <v>20210310</v>
      </c>
      <c r="K5191" s="4">
        <v>344</v>
      </c>
      <c r="L5191">
        <v>1276618</v>
      </c>
      <c r="M5191" s="5">
        <v>304</v>
      </c>
      <c r="N5191" t="s">
        <v>43</v>
      </c>
      <c r="O5191" t="s">
        <v>44</v>
      </c>
      <c r="P5191" t="s">
        <v>45</v>
      </c>
      <c r="Q5191" s="5">
        <v>10</v>
      </c>
      <c r="R5191" s="5">
        <v>3040</v>
      </c>
      <c r="S5191" t="s">
        <v>463</v>
      </c>
      <c r="T5191" t="s">
        <v>47</v>
      </c>
      <c r="U5191" t="s">
        <v>48</v>
      </c>
      <c r="V5191" t="s">
        <v>6545</v>
      </c>
      <c r="W5191" t="s">
        <v>50</v>
      </c>
      <c r="X5191" t="s">
        <v>51</v>
      </c>
      <c r="Y5191">
        <v>0</v>
      </c>
      <c r="Z5191" t="s">
        <v>52</v>
      </c>
      <c r="AA5191">
        <v>2021</v>
      </c>
      <c r="AB5191" t="s">
        <v>103</v>
      </c>
      <c r="AC5191" t="s">
        <v>54</v>
      </c>
      <c r="AD5191" t="s">
        <v>55</v>
      </c>
      <c r="AE5191">
        <v>1610843</v>
      </c>
      <c r="AF5191" t="s">
        <v>56</v>
      </c>
      <c r="AG5191" t="s">
        <v>57</v>
      </c>
      <c r="AH5191" t="s">
        <v>52</v>
      </c>
      <c r="AI5191" t="s">
        <v>52</v>
      </c>
    </row>
    <row r="5192" spans="1:35" x14ac:dyDescent="0.25">
      <c r="A5192" s="13" t="str">
        <f t="shared" si="81"/>
        <v>http://dodappwlsprd2.cloud.pge.com:8003/ilis_rpt/dailyeventlogdetail.jsp?odbeventlogid=21-0034579&amp;numberofmonths=24&amp;showchangehistorylog=1</v>
      </c>
      <c r="B5192" s="14" t="str">
        <f>HYPERLINK(A5192,V5192)</f>
        <v>21-0034579</v>
      </c>
      <c r="C5192" t="s">
        <v>5826</v>
      </c>
      <c r="D5192" t="s">
        <v>2859</v>
      </c>
      <c r="E5192" t="s">
        <v>59</v>
      </c>
      <c r="F5192" t="s">
        <v>6023</v>
      </c>
      <c r="G5192" s="2">
        <v>103201102</v>
      </c>
      <c r="H5192" t="s">
        <v>61</v>
      </c>
      <c r="I5192" s="3">
        <v>1811</v>
      </c>
      <c r="J5192">
        <v>20210310</v>
      </c>
      <c r="K5192" s="4">
        <v>900</v>
      </c>
      <c r="L5192">
        <v>1277105</v>
      </c>
      <c r="M5192" s="5">
        <v>382</v>
      </c>
      <c r="N5192" t="s">
        <v>43</v>
      </c>
      <c r="O5192" t="s">
        <v>44</v>
      </c>
      <c r="P5192" t="s">
        <v>45</v>
      </c>
      <c r="Q5192" s="5">
        <v>51</v>
      </c>
      <c r="R5192" s="5">
        <v>19482</v>
      </c>
      <c r="S5192" t="s">
        <v>463</v>
      </c>
      <c r="T5192" t="s">
        <v>47</v>
      </c>
      <c r="U5192" t="s">
        <v>48</v>
      </c>
      <c r="V5192" t="s">
        <v>6546</v>
      </c>
      <c r="W5192" t="s">
        <v>50</v>
      </c>
      <c r="X5192" t="s">
        <v>51</v>
      </c>
      <c r="Y5192">
        <v>0</v>
      </c>
      <c r="Z5192" t="s">
        <v>52</v>
      </c>
      <c r="AA5192">
        <v>2021</v>
      </c>
      <c r="AB5192" t="s">
        <v>103</v>
      </c>
      <c r="AC5192" t="s">
        <v>54</v>
      </c>
      <c r="AD5192" t="s">
        <v>87</v>
      </c>
      <c r="AE5192">
        <v>1610999</v>
      </c>
      <c r="AF5192" t="s">
        <v>56</v>
      </c>
      <c r="AG5192" t="s">
        <v>57</v>
      </c>
      <c r="AH5192" t="s">
        <v>52</v>
      </c>
      <c r="AI5192" t="s">
        <v>52</v>
      </c>
    </row>
    <row r="5193" spans="1:35" x14ac:dyDescent="0.25">
      <c r="A5193" s="13" t="str">
        <f t="shared" si="81"/>
        <v>http://dodappwlsprd2.cloud.pge.com:8003/ilis_rpt/dailyeventlogdetail.jsp?odbeventlogid=21-0034529&amp;numberofmonths=24&amp;showchangehistorylog=1</v>
      </c>
      <c r="B5193" s="14" t="str">
        <f>HYPERLINK(A5193,V5193)</f>
        <v>21-0034529</v>
      </c>
      <c r="C5193" t="s">
        <v>5826</v>
      </c>
      <c r="D5193" t="s">
        <v>2859</v>
      </c>
      <c r="E5193" t="s">
        <v>59</v>
      </c>
      <c r="F5193" t="s">
        <v>5898</v>
      </c>
      <c r="G5193" s="2">
        <v>103221101</v>
      </c>
      <c r="H5193" t="s">
        <v>42</v>
      </c>
      <c r="I5193" s="3">
        <v>83288</v>
      </c>
      <c r="J5193">
        <v>20210310</v>
      </c>
      <c r="K5193" s="4">
        <v>1000</v>
      </c>
      <c r="L5193">
        <v>1277192</v>
      </c>
      <c r="M5193" s="5">
        <v>276</v>
      </c>
      <c r="N5193" t="s">
        <v>43</v>
      </c>
      <c r="O5193" t="s">
        <v>44</v>
      </c>
      <c r="P5193" t="s">
        <v>45</v>
      </c>
      <c r="Q5193" s="5">
        <v>137</v>
      </c>
      <c r="R5193" s="5">
        <v>29276</v>
      </c>
      <c r="S5193" t="s">
        <v>463</v>
      </c>
      <c r="T5193" t="s">
        <v>47</v>
      </c>
      <c r="U5193" t="s">
        <v>48</v>
      </c>
      <c r="V5193" t="s">
        <v>6547</v>
      </c>
      <c r="W5193" t="s">
        <v>50</v>
      </c>
      <c r="X5193" t="s">
        <v>51</v>
      </c>
      <c r="Y5193">
        <v>0</v>
      </c>
      <c r="Z5193" t="s">
        <v>52</v>
      </c>
      <c r="AA5193">
        <v>2021</v>
      </c>
      <c r="AB5193" t="s">
        <v>103</v>
      </c>
      <c r="AC5193" t="s">
        <v>54</v>
      </c>
      <c r="AD5193" t="s">
        <v>87</v>
      </c>
      <c r="AE5193">
        <v>1610977</v>
      </c>
      <c r="AF5193" t="s">
        <v>56</v>
      </c>
      <c r="AG5193" t="s">
        <v>57</v>
      </c>
      <c r="AH5193" t="s">
        <v>52</v>
      </c>
      <c r="AI5193" t="s">
        <v>52</v>
      </c>
    </row>
    <row r="5194" spans="1:35" x14ac:dyDescent="0.25">
      <c r="A5194" s="13" t="str">
        <f t="shared" si="81"/>
        <v>http://dodappwlsprd2.cloud.pge.com:8003/ilis_rpt/dailyeventlogdetail.jsp?odbeventlogid=21-0034529&amp;numberofmonths=24&amp;showchangehistorylog=1</v>
      </c>
      <c r="B5194" s="14" t="str">
        <f>HYPERLINK(A5194,V5194)</f>
        <v>21-0034529</v>
      </c>
      <c r="C5194" t="s">
        <v>5826</v>
      </c>
      <c r="D5194" t="s">
        <v>2859</v>
      </c>
      <c r="E5194" t="s">
        <v>59</v>
      </c>
      <c r="F5194" t="s">
        <v>6021</v>
      </c>
      <c r="G5194" s="2">
        <v>102911107</v>
      </c>
      <c r="H5194" t="s">
        <v>120</v>
      </c>
      <c r="I5194" s="3">
        <v>1929</v>
      </c>
      <c r="J5194">
        <v>20210310</v>
      </c>
      <c r="K5194" s="4">
        <v>1453</v>
      </c>
      <c r="L5194">
        <v>1277592</v>
      </c>
      <c r="M5194" s="5">
        <v>7</v>
      </c>
      <c r="N5194" t="s">
        <v>43</v>
      </c>
      <c r="O5194" t="s">
        <v>44</v>
      </c>
      <c r="P5194" t="s">
        <v>45</v>
      </c>
      <c r="Q5194" s="5">
        <v>97</v>
      </c>
      <c r="R5194" s="5">
        <v>679</v>
      </c>
      <c r="S5194" t="s">
        <v>463</v>
      </c>
      <c r="T5194" t="s">
        <v>47</v>
      </c>
      <c r="U5194" t="s">
        <v>48</v>
      </c>
      <c r="V5194" t="s">
        <v>6547</v>
      </c>
      <c r="W5194" t="s">
        <v>50</v>
      </c>
      <c r="X5194" t="s">
        <v>51</v>
      </c>
      <c r="Y5194">
        <v>0</v>
      </c>
      <c r="Z5194" t="s">
        <v>52</v>
      </c>
      <c r="AA5194">
        <v>2021</v>
      </c>
      <c r="AB5194" t="s">
        <v>103</v>
      </c>
      <c r="AC5194" t="s">
        <v>54</v>
      </c>
      <c r="AD5194" t="s">
        <v>55</v>
      </c>
      <c r="AE5194">
        <v>1611082</v>
      </c>
      <c r="AF5194" t="s">
        <v>56</v>
      </c>
      <c r="AG5194" t="s">
        <v>57</v>
      </c>
      <c r="AH5194" t="s">
        <v>52</v>
      </c>
      <c r="AI5194" t="s">
        <v>52</v>
      </c>
    </row>
    <row r="5195" spans="1:35" x14ac:dyDescent="0.25">
      <c r="A5195" s="13" t="str">
        <f t="shared" si="81"/>
        <v>http://dodappwlsprd2.cloud.pge.com:8003/ilis_rpt/dailyeventlogdetail.jsp?odbeventlogid=21-0035323&amp;numberofmonths=24&amp;showchangehistorylog=1</v>
      </c>
      <c r="B5195" s="14" t="str">
        <f>HYPERLINK(A5195,V5195)</f>
        <v>21-0035323</v>
      </c>
      <c r="C5195" t="s">
        <v>5826</v>
      </c>
      <c r="D5195" t="s">
        <v>2859</v>
      </c>
      <c r="E5195" t="s">
        <v>59</v>
      </c>
      <c r="F5195" t="s">
        <v>5898</v>
      </c>
      <c r="G5195" s="2">
        <v>103221101</v>
      </c>
      <c r="H5195" t="s">
        <v>61</v>
      </c>
      <c r="I5195" s="3">
        <v>648743</v>
      </c>
      <c r="J5195">
        <v>20210311</v>
      </c>
      <c r="K5195" s="4">
        <v>1035</v>
      </c>
      <c r="L5195">
        <v>1278695</v>
      </c>
      <c r="M5195" s="5">
        <v>458</v>
      </c>
      <c r="N5195" t="s">
        <v>43</v>
      </c>
      <c r="O5195" t="s">
        <v>44</v>
      </c>
      <c r="P5195" t="s">
        <v>45</v>
      </c>
      <c r="Q5195" s="5">
        <v>13</v>
      </c>
      <c r="R5195" s="5">
        <v>5954</v>
      </c>
      <c r="S5195" t="s">
        <v>463</v>
      </c>
      <c r="T5195" t="s">
        <v>47</v>
      </c>
      <c r="U5195" t="s">
        <v>48</v>
      </c>
      <c r="V5195" t="s">
        <v>6548</v>
      </c>
      <c r="W5195" t="s">
        <v>50</v>
      </c>
      <c r="X5195" t="s">
        <v>51</v>
      </c>
      <c r="Y5195">
        <v>0</v>
      </c>
      <c r="Z5195" t="s">
        <v>52</v>
      </c>
      <c r="AA5195">
        <v>2021</v>
      </c>
      <c r="AB5195" t="s">
        <v>103</v>
      </c>
      <c r="AC5195" t="s">
        <v>54</v>
      </c>
      <c r="AD5195" t="s">
        <v>55</v>
      </c>
      <c r="AE5195">
        <v>1611411</v>
      </c>
      <c r="AF5195" t="s">
        <v>56</v>
      </c>
      <c r="AG5195" t="s">
        <v>57</v>
      </c>
      <c r="AH5195" t="s">
        <v>52</v>
      </c>
      <c r="AI5195" t="s">
        <v>52</v>
      </c>
    </row>
    <row r="5196" spans="1:35" x14ac:dyDescent="0.25">
      <c r="A5196" s="13" t="str">
        <f t="shared" si="81"/>
        <v>http://dodappwlsprd2.cloud.pge.com:8003/ilis_rpt/dailyeventlogdetail.jsp?odbeventlogid=21-0036350&amp;numberofmonths=24&amp;showchangehistorylog=1</v>
      </c>
      <c r="B5196" s="14" t="str">
        <f>HYPERLINK(A5196,V5196)</f>
        <v>21-0036350</v>
      </c>
      <c r="C5196" t="s">
        <v>5826</v>
      </c>
      <c r="D5196" t="s">
        <v>2859</v>
      </c>
      <c r="E5196" t="s">
        <v>40</v>
      </c>
      <c r="F5196" t="s">
        <v>5836</v>
      </c>
      <c r="G5196" s="2">
        <v>102541101</v>
      </c>
      <c r="H5196" t="s">
        <v>42</v>
      </c>
      <c r="I5196" s="3">
        <v>80454</v>
      </c>
      <c r="J5196">
        <v>20210315</v>
      </c>
      <c r="K5196" s="4">
        <v>401</v>
      </c>
      <c r="L5196">
        <v>1282447</v>
      </c>
      <c r="M5196" s="5">
        <v>732</v>
      </c>
      <c r="N5196" t="s">
        <v>43</v>
      </c>
      <c r="O5196" t="s">
        <v>44</v>
      </c>
      <c r="P5196" t="s">
        <v>45</v>
      </c>
      <c r="Q5196" s="5">
        <v>242</v>
      </c>
      <c r="R5196" s="5">
        <v>159655</v>
      </c>
      <c r="S5196" t="s">
        <v>463</v>
      </c>
      <c r="T5196" t="s">
        <v>47</v>
      </c>
      <c r="U5196" t="s">
        <v>48</v>
      </c>
      <c r="V5196" t="s">
        <v>6549</v>
      </c>
      <c r="W5196" t="s">
        <v>50</v>
      </c>
      <c r="X5196" t="s">
        <v>51</v>
      </c>
      <c r="Y5196">
        <v>0</v>
      </c>
      <c r="Z5196" t="s">
        <v>52</v>
      </c>
      <c r="AA5196">
        <v>2021</v>
      </c>
      <c r="AB5196" t="s">
        <v>103</v>
      </c>
      <c r="AC5196" t="s">
        <v>54</v>
      </c>
      <c r="AD5196" t="s">
        <v>70</v>
      </c>
      <c r="AE5196">
        <v>1612051</v>
      </c>
      <c r="AF5196" t="s">
        <v>56</v>
      </c>
      <c r="AG5196" t="s">
        <v>57</v>
      </c>
      <c r="AH5196" t="s">
        <v>52</v>
      </c>
      <c r="AI5196" t="s">
        <v>52</v>
      </c>
    </row>
    <row r="5197" spans="1:35" x14ac:dyDescent="0.25">
      <c r="A5197" s="13" t="str">
        <f t="shared" si="81"/>
        <v>http://dodappwlsprd2.cloud.pge.com:8003/ilis_rpt/dailyeventlogdetail.jsp?odbeventlogid=21-0036637&amp;numberofmonths=24&amp;showchangehistorylog=1</v>
      </c>
      <c r="B5197" s="14" t="str">
        <f>HYPERLINK(A5197,V5197)</f>
        <v>21-0036637</v>
      </c>
      <c r="C5197" t="s">
        <v>5826</v>
      </c>
      <c r="D5197" t="s">
        <v>2859</v>
      </c>
      <c r="E5197" t="s">
        <v>40</v>
      </c>
      <c r="F5197" t="s">
        <v>5836</v>
      </c>
      <c r="G5197" s="2">
        <v>102541101</v>
      </c>
      <c r="H5197" t="s">
        <v>61</v>
      </c>
      <c r="I5197" s="3">
        <v>85567</v>
      </c>
      <c r="J5197">
        <v>20210315</v>
      </c>
      <c r="K5197" s="4">
        <v>950</v>
      </c>
      <c r="L5197">
        <v>1282868</v>
      </c>
      <c r="M5197" s="5">
        <v>427</v>
      </c>
      <c r="N5197" t="s">
        <v>43</v>
      </c>
      <c r="O5197" t="s">
        <v>423</v>
      </c>
      <c r="P5197" t="s">
        <v>2656</v>
      </c>
      <c r="Q5197" s="5">
        <v>6</v>
      </c>
      <c r="R5197" s="5">
        <v>2562</v>
      </c>
      <c r="S5197" t="s">
        <v>463</v>
      </c>
      <c r="T5197" t="s">
        <v>47</v>
      </c>
      <c r="U5197" t="s">
        <v>48</v>
      </c>
      <c r="V5197" t="s">
        <v>6550</v>
      </c>
      <c r="W5197" t="s">
        <v>50</v>
      </c>
      <c r="X5197" t="s">
        <v>51</v>
      </c>
      <c r="Y5197">
        <v>0</v>
      </c>
      <c r="Z5197" t="s">
        <v>52</v>
      </c>
      <c r="AA5197">
        <v>2021</v>
      </c>
      <c r="AB5197" t="s">
        <v>103</v>
      </c>
      <c r="AC5197" t="s">
        <v>54</v>
      </c>
      <c r="AD5197" t="s">
        <v>55</v>
      </c>
      <c r="AE5197">
        <v>1612277</v>
      </c>
      <c r="AF5197" t="s">
        <v>56</v>
      </c>
      <c r="AG5197" t="s">
        <v>57</v>
      </c>
      <c r="AH5197" t="s">
        <v>52</v>
      </c>
      <c r="AI5197" t="s">
        <v>52</v>
      </c>
    </row>
    <row r="5198" spans="1:35" x14ac:dyDescent="0.25">
      <c r="A5198" s="13" t="str">
        <f t="shared" si="81"/>
        <v>http://dodappwlsprd2.cloud.pge.com:8003/ilis_rpt/dailyeventlogdetail.jsp?odbeventlogid=21-0041728&amp;numberofmonths=24&amp;showchangehistorylog=1</v>
      </c>
      <c r="B5198" s="14" t="str">
        <f>HYPERLINK(A5198,V5198)</f>
        <v>21-0041728</v>
      </c>
      <c r="C5198" t="s">
        <v>5826</v>
      </c>
      <c r="D5198" t="s">
        <v>2859</v>
      </c>
      <c r="E5198" t="s">
        <v>40</v>
      </c>
      <c r="F5198" t="s">
        <v>5962</v>
      </c>
      <c r="G5198" s="2">
        <v>102931101</v>
      </c>
      <c r="H5198" t="s">
        <v>61</v>
      </c>
      <c r="I5198" s="3">
        <v>10757</v>
      </c>
      <c r="J5198">
        <v>20210327</v>
      </c>
      <c r="K5198" s="4">
        <v>647</v>
      </c>
      <c r="L5198">
        <v>1300144</v>
      </c>
      <c r="M5198" s="5">
        <v>590</v>
      </c>
      <c r="N5198" t="s">
        <v>43</v>
      </c>
      <c r="O5198" t="s">
        <v>83</v>
      </c>
      <c r="P5198" t="s">
        <v>124</v>
      </c>
      <c r="Q5198" s="5">
        <v>6</v>
      </c>
      <c r="R5198" s="5">
        <v>1380</v>
      </c>
      <c r="S5198" t="s">
        <v>463</v>
      </c>
      <c r="T5198" t="s">
        <v>47</v>
      </c>
      <c r="U5198" t="s">
        <v>48</v>
      </c>
      <c r="V5198" t="s">
        <v>6551</v>
      </c>
      <c r="W5198" t="s">
        <v>50</v>
      </c>
      <c r="X5198" t="s">
        <v>51</v>
      </c>
      <c r="Y5198">
        <v>35239655</v>
      </c>
      <c r="Z5198" t="s">
        <v>52</v>
      </c>
      <c r="AA5198">
        <v>2021</v>
      </c>
      <c r="AB5198" t="s">
        <v>103</v>
      </c>
      <c r="AC5198" t="s">
        <v>54</v>
      </c>
      <c r="AD5198" t="s">
        <v>55</v>
      </c>
      <c r="AE5198">
        <v>1615467</v>
      </c>
      <c r="AF5198" t="s">
        <v>56</v>
      </c>
      <c r="AG5198" t="s">
        <v>57</v>
      </c>
      <c r="AH5198" t="s">
        <v>52</v>
      </c>
      <c r="AI5198" t="s">
        <v>52</v>
      </c>
    </row>
    <row r="5199" spans="1:35" x14ac:dyDescent="0.25">
      <c r="A5199" s="13" t="str">
        <f t="shared" si="81"/>
        <v>http://dodappwlsprd2.cloud.pge.com:8003/ilis_rpt/dailyeventlogdetail.jsp?odbeventlogid=21-0044805&amp;numberofmonths=24&amp;showchangehistorylog=1</v>
      </c>
      <c r="B5199" s="14" t="str">
        <f>HYPERLINK(A5199,V5199)</f>
        <v>21-0044805</v>
      </c>
      <c r="C5199" t="s">
        <v>5826</v>
      </c>
      <c r="D5199" t="s">
        <v>2859</v>
      </c>
      <c r="E5199" t="s">
        <v>59</v>
      </c>
      <c r="F5199" t="s">
        <v>5952</v>
      </c>
      <c r="G5199" s="2">
        <v>103201101</v>
      </c>
      <c r="H5199" t="s">
        <v>72</v>
      </c>
      <c r="I5199" s="3" t="s">
        <v>6552</v>
      </c>
      <c r="J5199">
        <v>20210405</v>
      </c>
      <c r="K5199" s="4">
        <v>1225</v>
      </c>
      <c r="L5199">
        <v>1307186</v>
      </c>
      <c r="M5199" s="5">
        <v>351</v>
      </c>
      <c r="N5199" t="s">
        <v>43</v>
      </c>
      <c r="O5199" t="s">
        <v>89</v>
      </c>
      <c r="P5199" t="s">
        <v>455</v>
      </c>
      <c r="Q5199" s="5">
        <v>453</v>
      </c>
      <c r="R5199" s="5">
        <v>135253</v>
      </c>
      <c r="S5199" t="s">
        <v>463</v>
      </c>
      <c r="T5199" t="s">
        <v>47</v>
      </c>
      <c r="U5199" t="s">
        <v>48</v>
      </c>
      <c r="V5199" t="s">
        <v>6553</v>
      </c>
      <c r="W5199" t="s">
        <v>50</v>
      </c>
      <c r="X5199" t="s">
        <v>51</v>
      </c>
      <c r="Y5199">
        <v>31535316</v>
      </c>
      <c r="Z5199" t="s">
        <v>52</v>
      </c>
      <c r="AA5199">
        <v>2021</v>
      </c>
      <c r="AB5199" t="s">
        <v>114</v>
      </c>
      <c r="AC5199" t="s">
        <v>54</v>
      </c>
      <c r="AD5199" t="s">
        <v>64</v>
      </c>
      <c r="AE5199">
        <v>1617735</v>
      </c>
      <c r="AF5199" t="s">
        <v>56</v>
      </c>
      <c r="AG5199" t="s">
        <v>57</v>
      </c>
      <c r="AH5199" t="s">
        <v>52</v>
      </c>
      <c r="AI5199" t="s">
        <v>54</v>
      </c>
    </row>
    <row r="5200" spans="1:35" x14ac:dyDescent="0.25">
      <c r="A5200" s="13" t="str">
        <f t="shared" si="81"/>
        <v>http://dodappwlsprd2.cloud.pge.com:8003/ilis_rpt/dailyeventlogdetail.jsp?odbeventlogid=21-0049851&amp;numberofmonths=24&amp;showchangehistorylog=1</v>
      </c>
      <c r="B5200" s="14" t="str">
        <f>HYPERLINK(A5200,V5200)</f>
        <v>21-0049851</v>
      </c>
      <c r="C5200" t="s">
        <v>5826</v>
      </c>
      <c r="D5200" t="s">
        <v>2859</v>
      </c>
      <c r="E5200" t="s">
        <v>59</v>
      </c>
      <c r="F5200" t="s">
        <v>5832</v>
      </c>
      <c r="G5200" s="2">
        <v>102541102</v>
      </c>
      <c r="H5200" t="s">
        <v>61</v>
      </c>
      <c r="I5200" s="3">
        <v>1489</v>
      </c>
      <c r="J5200">
        <v>20210417</v>
      </c>
      <c r="K5200" s="4">
        <v>230</v>
      </c>
      <c r="L5200">
        <v>1320498</v>
      </c>
      <c r="M5200" s="5">
        <v>816</v>
      </c>
      <c r="N5200" t="s">
        <v>43</v>
      </c>
      <c r="O5200" t="s">
        <v>83</v>
      </c>
      <c r="P5200" t="s">
        <v>124</v>
      </c>
      <c r="Q5200" s="5">
        <v>65</v>
      </c>
      <c r="R5200" s="5">
        <v>21288</v>
      </c>
      <c r="S5200" t="s">
        <v>463</v>
      </c>
      <c r="T5200" t="s">
        <v>78</v>
      </c>
      <c r="U5200" t="s">
        <v>48</v>
      </c>
      <c r="V5200" t="s">
        <v>6554</v>
      </c>
      <c r="W5200" t="s">
        <v>50</v>
      </c>
      <c r="X5200" t="s">
        <v>51</v>
      </c>
      <c r="Y5200">
        <v>0</v>
      </c>
      <c r="Z5200" t="s">
        <v>52</v>
      </c>
      <c r="AA5200">
        <v>2021</v>
      </c>
      <c r="AB5200" t="s">
        <v>114</v>
      </c>
      <c r="AC5200" t="s">
        <v>54</v>
      </c>
      <c r="AD5200" t="s">
        <v>55</v>
      </c>
      <c r="AE5200">
        <v>1620861</v>
      </c>
      <c r="AF5200" t="s">
        <v>80</v>
      </c>
      <c r="AG5200" t="s">
        <v>57</v>
      </c>
      <c r="AH5200" t="s">
        <v>52</v>
      </c>
      <c r="AI5200" t="s">
        <v>52</v>
      </c>
    </row>
    <row r="5201" spans="1:35" x14ac:dyDescent="0.25">
      <c r="A5201" s="13" t="str">
        <f t="shared" si="81"/>
        <v>http://dodappwlsprd2.cloud.pge.com:8003/ilis_rpt/dailyeventlogdetail.jsp?odbeventlogid=21-0050012&amp;numberofmonths=24&amp;showchangehistorylog=1</v>
      </c>
      <c r="B5201" s="14" t="str">
        <f>HYPERLINK(A5201,V5201)</f>
        <v>21-0050012</v>
      </c>
      <c r="C5201" t="s">
        <v>5826</v>
      </c>
      <c r="D5201" t="s">
        <v>2859</v>
      </c>
      <c r="E5201" t="s">
        <v>59</v>
      </c>
      <c r="F5201" t="s">
        <v>6161</v>
      </c>
      <c r="G5201" s="2">
        <v>103751101</v>
      </c>
      <c r="H5201" t="s">
        <v>496</v>
      </c>
      <c r="I5201" s="3" t="s">
        <v>762</v>
      </c>
      <c r="J5201">
        <v>20210418</v>
      </c>
      <c r="K5201" s="4">
        <v>538</v>
      </c>
      <c r="L5201">
        <v>1321713</v>
      </c>
      <c r="M5201" s="5">
        <v>462</v>
      </c>
      <c r="N5201" t="s">
        <v>43</v>
      </c>
      <c r="O5201" t="s">
        <v>44</v>
      </c>
      <c r="P5201" t="s">
        <v>45</v>
      </c>
      <c r="Q5201" s="5">
        <v>4</v>
      </c>
      <c r="R5201" s="5">
        <v>1848</v>
      </c>
      <c r="S5201" t="s">
        <v>463</v>
      </c>
      <c r="T5201" t="s">
        <v>47</v>
      </c>
      <c r="U5201" t="s">
        <v>48</v>
      </c>
      <c r="V5201" t="s">
        <v>6555</v>
      </c>
      <c r="W5201" t="s">
        <v>50</v>
      </c>
      <c r="X5201" t="s">
        <v>51</v>
      </c>
      <c r="Y5201">
        <v>0</v>
      </c>
      <c r="Z5201" t="s">
        <v>52</v>
      </c>
      <c r="AA5201">
        <v>2021</v>
      </c>
      <c r="AB5201" t="s">
        <v>114</v>
      </c>
      <c r="AC5201" t="s">
        <v>54</v>
      </c>
      <c r="AD5201" t="s">
        <v>55</v>
      </c>
      <c r="AE5201">
        <v>1621021</v>
      </c>
      <c r="AF5201" t="s">
        <v>56</v>
      </c>
      <c r="AG5201" t="s">
        <v>57</v>
      </c>
      <c r="AH5201" t="s">
        <v>52</v>
      </c>
      <c r="AI5201" t="s">
        <v>54</v>
      </c>
    </row>
    <row r="5202" spans="1:35" x14ac:dyDescent="0.25">
      <c r="A5202" s="13" t="str">
        <f t="shared" si="81"/>
        <v>http://dodappwlsprd2.cloud.pge.com:8003/ilis_rpt/dailyeventlogdetail.jsp?odbeventlogid=21-0051546&amp;numberofmonths=24&amp;showchangehistorylog=1</v>
      </c>
      <c r="B5202" s="14" t="str">
        <f>HYPERLINK(A5202,V5202)</f>
        <v>21-0051546</v>
      </c>
      <c r="C5202" t="s">
        <v>5826</v>
      </c>
      <c r="D5202" t="s">
        <v>2859</v>
      </c>
      <c r="E5202" t="s">
        <v>40</v>
      </c>
      <c r="F5202" t="s">
        <v>5854</v>
      </c>
      <c r="G5202" s="2">
        <v>103191101</v>
      </c>
      <c r="H5202" t="s">
        <v>42</v>
      </c>
      <c r="I5202" s="3">
        <v>31502</v>
      </c>
      <c r="J5202">
        <v>20210421</v>
      </c>
      <c r="K5202" s="4">
        <v>1546</v>
      </c>
      <c r="L5202">
        <v>1327412</v>
      </c>
      <c r="M5202" s="5">
        <v>327</v>
      </c>
      <c r="N5202" t="s">
        <v>43</v>
      </c>
      <c r="O5202" t="s">
        <v>89</v>
      </c>
      <c r="P5202" t="s">
        <v>455</v>
      </c>
      <c r="Q5202" s="5">
        <v>1670</v>
      </c>
      <c r="R5202" s="5">
        <v>165445</v>
      </c>
      <c r="S5202" t="s">
        <v>463</v>
      </c>
      <c r="T5202" t="s">
        <v>47</v>
      </c>
      <c r="U5202" t="s">
        <v>48</v>
      </c>
      <c r="V5202" t="s">
        <v>6556</v>
      </c>
      <c r="W5202" t="s">
        <v>50</v>
      </c>
      <c r="X5202" t="s">
        <v>51</v>
      </c>
      <c r="Y5202">
        <v>0</v>
      </c>
      <c r="Z5202" t="s">
        <v>52</v>
      </c>
      <c r="AA5202">
        <v>2021</v>
      </c>
      <c r="AB5202" t="s">
        <v>114</v>
      </c>
      <c r="AC5202" t="s">
        <v>54</v>
      </c>
      <c r="AD5202" t="s">
        <v>55</v>
      </c>
      <c r="AE5202">
        <v>1622104</v>
      </c>
      <c r="AF5202" t="s">
        <v>56</v>
      </c>
      <c r="AG5202" t="s">
        <v>57</v>
      </c>
      <c r="AH5202" t="s">
        <v>52</v>
      </c>
      <c r="AI5202" t="s">
        <v>52</v>
      </c>
    </row>
    <row r="5203" spans="1:35" x14ac:dyDescent="0.25">
      <c r="A5203" s="13" t="str">
        <f t="shared" si="81"/>
        <v>http://dodappwlsprd2.cloud.pge.com:8003/ilis_rpt/dailyeventlogdetail.jsp?odbeventlogid=21-0053855&amp;numberofmonths=24&amp;showchangehistorylog=1</v>
      </c>
      <c r="B5203" s="14" t="str">
        <f>HYPERLINK(A5203,V5203)</f>
        <v>21-0053855</v>
      </c>
      <c r="C5203" t="s">
        <v>5826</v>
      </c>
      <c r="D5203" t="s">
        <v>2859</v>
      </c>
      <c r="E5203" t="s">
        <v>59</v>
      </c>
      <c r="F5203" t="s">
        <v>6221</v>
      </c>
      <c r="G5203" s="2">
        <v>103751102</v>
      </c>
      <c r="H5203" t="s">
        <v>72</v>
      </c>
      <c r="I5203" s="3" t="s">
        <v>762</v>
      </c>
      <c r="J5203">
        <v>20210427</v>
      </c>
      <c r="K5203" s="4">
        <v>1009</v>
      </c>
      <c r="L5203">
        <v>1335464</v>
      </c>
      <c r="M5203" s="5">
        <v>285</v>
      </c>
      <c r="N5203" t="s">
        <v>43</v>
      </c>
      <c r="O5203" t="s">
        <v>89</v>
      </c>
      <c r="P5203" t="s">
        <v>455</v>
      </c>
      <c r="Q5203" s="5">
        <v>2</v>
      </c>
      <c r="R5203" s="5">
        <v>349</v>
      </c>
      <c r="S5203" t="s">
        <v>463</v>
      </c>
      <c r="T5203" t="s">
        <v>47</v>
      </c>
      <c r="U5203" t="s">
        <v>66</v>
      </c>
      <c r="V5203" t="s">
        <v>6557</v>
      </c>
      <c r="W5203" t="s">
        <v>50</v>
      </c>
      <c r="X5203" t="s">
        <v>51</v>
      </c>
      <c r="Y5203">
        <v>0</v>
      </c>
      <c r="Z5203" t="s">
        <v>52</v>
      </c>
      <c r="AA5203">
        <v>2021</v>
      </c>
      <c r="AB5203" t="s">
        <v>114</v>
      </c>
      <c r="AC5203" t="s">
        <v>54</v>
      </c>
      <c r="AD5203" t="s">
        <v>55</v>
      </c>
      <c r="AE5203">
        <v>1623660</v>
      </c>
      <c r="AF5203" t="s">
        <v>56</v>
      </c>
      <c r="AG5203" t="s">
        <v>57</v>
      </c>
      <c r="AH5203" t="s">
        <v>52</v>
      </c>
      <c r="AI5203" t="s">
        <v>52</v>
      </c>
    </row>
    <row r="5204" spans="1:35" x14ac:dyDescent="0.25">
      <c r="A5204" s="13" t="str">
        <f t="shared" si="81"/>
        <v>http://dodappwlsprd2.cloud.pge.com:8003/ilis_rpt/dailyeventlogdetail.jsp?odbeventlogid=21-0059046&amp;numberofmonths=24&amp;showchangehistorylog=1</v>
      </c>
      <c r="B5204" s="14" t="str">
        <f>HYPERLINK(A5204,V5204)</f>
        <v>21-0059046</v>
      </c>
      <c r="C5204" t="s">
        <v>5826</v>
      </c>
      <c r="D5204" t="s">
        <v>2859</v>
      </c>
      <c r="E5204" t="s">
        <v>59</v>
      </c>
      <c r="F5204" t="s">
        <v>5834</v>
      </c>
      <c r="G5204" s="2">
        <v>103031102</v>
      </c>
      <c r="H5204" t="s">
        <v>61</v>
      </c>
      <c r="I5204" s="3">
        <v>27019</v>
      </c>
      <c r="J5204">
        <v>20210510</v>
      </c>
      <c r="K5204" s="4">
        <v>433</v>
      </c>
      <c r="L5204">
        <v>1344613</v>
      </c>
      <c r="M5204" s="5">
        <v>705</v>
      </c>
      <c r="N5204" t="s">
        <v>43</v>
      </c>
      <c r="O5204" t="s">
        <v>83</v>
      </c>
      <c r="P5204" t="s">
        <v>124</v>
      </c>
      <c r="Q5204" s="5">
        <v>165</v>
      </c>
      <c r="R5204" s="5">
        <v>116325</v>
      </c>
      <c r="S5204" t="s">
        <v>2418</v>
      </c>
      <c r="T5204" t="s">
        <v>78</v>
      </c>
      <c r="U5204" t="s">
        <v>48</v>
      </c>
      <c r="V5204" t="s">
        <v>6558</v>
      </c>
      <c r="W5204" t="s">
        <v>50</v>
      </c>
      <c r="X5204" t="s">
        <v>51</v>
      </c>
      <c r="Y5204">
        <v>0</v>
      </c>
      <c r="Z5204" t="s">
        <v>52</v>
      </c>
      <c r="AA5204">
        <v>2021</v>
      </c>
      <c r="AB5204" t="s">
        <v>130</v>
      </c>
      <c r="AC5204" t="s">
        <v>54</v>
      </c>
      <c r="AD5204" t="s">
        <v>55</v>
      </c>
      <c r="AE5204">
        <v>1627034</v>
      </c>
      <c r="AF5204" t="s">
        <v>80</v>
      </c>
      <c r="AG5204" t="s">
        <v>57</v>
      </c>
      <c r="AH5204" t="s">
        <v>52</v>
      </c>
      <c r="AI5204" t="s">
        <v>52</v>
      </c>
    </row>
    <row r="5205" spans="1:35" x14ac:dyDescent="0.25">
      <c r="A5205" s="13" t="str">
        <f t="shared" si="81"/>
        <v>http://dodappwlsprd2.cloud.pge.com:8003/ilis_rpt/dailyeventlogdetail.jsp?odbeventlogid=21-0059075&amp;numberofmonths=24&amp;showchangehistorylog=1</v>
      </c>
      <c r="B5205" s="14" t="str">
        <f>HYPERLINK(A5205,V5205)</f>
        <v>21-0059075</v>
      </c>
      <c r="C5205" t="s">
        <v>5826</v>
      </c>
      <c r="D5205" t="s">
        <v>2859</v>
      </c>
      <c r="E5205" t="s">
        <v>59</v>
      </c>
      <c r="F5205" t="s">
        <v>5956</v>
      </c>
      <c r="G5205" s="2">
        <v>102831105</v>
      </c>
      <c r="H5205" t="s">
        <v>61</v>
      </c>
      <c r="I5205" s="3">
        <v>969683</v>
      </c>
      <c r="J5205">
        <v>20210510</v>
      </c>
      <c r="K5205" s="4">
        <v>714</v>
      </c>
      <c r="L5205">
        <v>1344652</v>
      </c>
      <c r="M5205" s="5">
        <v>508</v>
      </c>
      <c r="N5205" t="s">
        <v>43</v>
      </c>
      <c r="O5205" t="s">
        <v>44</v>
      </c>
      <c r="P5205" t="s">
        <v>45</v>
      </c>
      <c r="Q5205" s="5">
        <v>14</v>
      </c>
      <c r="R5205" s="5">
        <v>7112</v>
      </c>
      <c r="S5205" t="s">
        <v>2418</v>
      </c>
      <c r="T5205" t="s">
        <v>47</v>
      </c>
      <c r="U5205" t="s">
        <v>66</v>
      </c>
      <c r="V5205" t="s">
        <v>6559</v>
      </c>
      <c r="W5205" t="s">
        <v>50</v>
      </c>
      <c r="X5205" t="s">
        <v>51</v>
      </c>
      <c r="Y5205">
        <v>0</v>
      </c>
      <c r="Z5205" t="s">
        <v>52</v>
      </c>
      <c r="AA5205">
        <v>2021</v>
      </c>
      <c r="AB5205" t="s">
        <v>130</v>
      </c>
      <c r="AC5205" t="s">
        <v>54</v>
      </c>
      <c r="AD5205" t="s">
        <v>55</v>
      </c>
      <c r="AE5205">
        <v>1627064</v>
      </c>
      <c r="AF5205" t="s">
        <v>56</v>
      </c>
      <c r="AG5205" t="s">
        <v>57</v>
      </c>
      <c r="AH5205" t="s">
        <v>52</v>
      </c>
      <c r="AI5205" t="s">
        <v>52</v>
      </c>
    </row>
    <row r="5206" spans="1:35" x14ac:dyDescent="0.25">
      <c r="A5206" s="13" t="str">
        <f t="shared" si="81"/>
        <v>http://dodappwlsprd2.cloud.pge.com:8003/ilis_rpt/dailyeventlogdetail.jsp?odbeventlogid=21-0065459&amp;numberofmonths=24&amp;showchangehistorylog=1</v>
      </c>
      <c r="B5206" s="14" t="str">
        <f>HYPERLINK(A5206,V5206)</f>
        <v>21-0065459</v>
      </c>
      <c r="C5206" t="s">
        <v>5826</v>
      </c>
      <c r="D5206" t="s">
        <v>2859</v>
      </c>
      <c r="E5206" t="s">
        <v>40</v>
      </c>
      <c r="F5206" t="s">
        <v>5933</v>
      </c>
      <c r="G5206" s="2">
        <v>103381102</v>
      </c>
      <c r="H5206" t="s">
        <v>42</v>
      </c>
      <c r="I5206" s="3">
        <v>2902</v>
      </c>
      <c r="J5206">
        <v>20210524</v>
      </c>
      <c r="K5206" s="4">
        <v>2250</v>
      </c>
      <c r="L5206">
        <v>1357924</v>
      </c>
      <c r="M5206" s="5">
        <v>1255</v>
      </c>
      <c r="N5206" t="s">
        <v>43</v>
      </c>
      <c r="O5206" t="s">
        <v>44</v>
      </c>
      <c r="P5206" t="s">
        <v>45</v>
      </c>
      <c r="Q5206" s="5">
        <v>7</v>
      </c>
      <c r="R5206" s="5">
        <v>6985</v>
      </c>
      <c r="S5206" t="s">
        <v>463</v>
      </c>
      <c r="T5206" t="s">
        <v>47</v>
      </c>
      <c r="U5206" t="s">
        <v>48</v>
      </c>
      <c r="V5206" t="s">
        <v>6560</v>
      </c>
      <c r="W5206" t="s">
        <v>50</v>
      </c>
      <c r="X5206" t="s">
        <v>51</v>
      </c>
      <c r="Y5206">
        <v>31541215</v>
      </c>
      <c r="Z5206" t="s">
        <v>52</v>
      </c>
      <c r="AA5206">
        <v>2021</v>
      </c>
      <c r="AB5206" t="s">
        <v>130</v>
      </c>
      <c r="AC5206" t="s">
        <v>54</v>
      </c>
      <c r="AD5206" t="s">
        <v>87</v>
      </c>
      <c r="AE5206">
        <v>1631792</v>
      </c>
      <c r="AF5206" t="s">
        <v>56</v>
      </c>
      <c r="AG5206" t="s">
        <v>57</v>
      </c>
      <c r="AH5206" t="s">
        <v>52</v>
      </c>
      <c r="AI5206" t="s">
        <v>52</v>
      </c>
    </row>
    <row r="5207" spans="1:35" x14ac:dyDescent="0.25">
      <c r="A5207" s="13" t="str">
        <f t="shared" si="81"/>
        <v>http://dodappwlsprd2.cloud.pge.com:8003/ilis_rpt/dailyeventlogdetail.jsp?odbeventlogid=21-0080221&amp;numberofmonths=24&amp;showchangehistorylog=1</v>
      </c>
      <c r="B5207" s="14" t="str">
        <f>HYPERLINK(A5207,V5207)</f>
        <v>21-0080221</v>
      </c>
      <c r="C5207" t="s">
        <v>5826</v>
      </c>
      <c r="D5207" t="s">
        <v>2859</v>
      </c>
      <c r="E5207" t="s">
        <v>40</v>
      </c>
      <c r="F5207" t="s">
        <v>5992</v>
      </c>
      <c r="G5207" s="2">
        <v>103311101</v>
      </c>
      <c r="H5207" t="s">
        <v>42</v>
      </c>
      <c r="I5207" s="3">
        <v>1322</v>
      </c>
      <c r="J5207">
        <v>20210626</v>
      </c>
      <c r="K5207" s="4">
        <v>248</v>
      </c>
      <c r="L5207">
        <v>1385421</v>
      </c>
      <c r="M5207" s="5">
        <v>515</v>
      </c>
      <c r="N5207" t="s">
        <v>43</v>
      </c>
      <c r="O5207" t="s">
        <v>89</v>
      </c>
      <c r="P5207" t="s">
        <v>455</v>
      </c>
      <c r="Q5207" s="5">
        <v>67</v>
      </c>
      <c r="R5207" s="5">
        <v>20369</v>
      </c>
      <c r="S5207" t="s">
        <v>463</v>
      </c>
      <c r="T5207" t="s">
        <v>106</v>
      </c>
      <c r="U5207" t="s">
        <v>48</v>
      </c>
      <c r="V5207" t="s">
        <v>6561</v>
      </c>
      <c r="W5207" t="s">
        <v>50</v>
      </c>
      <c r="X5207" t="s">
        <v>51</v>
      </c>
      <c r="Y5207">
        <v>31544744</v>
      </c>
      <c r="Z5207" t="s">
        <v>52</v>
      </c>
      <c r="AA5207">
        <v>2021</v>
      </c>
      <c r="AB5207" t="s">
        <v>144</v>
      </c>
      <c r="AC5207" t="s">
        <v>54</v>
      </c>
      <c r="AD5207" t="s">
        <v>55</v>
      </c>
      <c r="AE5207">
        <v>1641847</v>
      </c>
      <c r="AF5207" t="s">
        <v>108</v>
      </c>
      <c r="AG5207" t="s">
        <v>57</v>
      </c>
      <c r="AH5207" t="s">
        <v>52</v>
      </c>
      <c r="AI5207" t="s">
        <v>52</v>
      </c>
    </row>
    <row r="5208" spans="1:35" x14ac:dyDescent="0.25">
      <c r="A5208" s="13" t="str">
        <f t="shared" si="81"/>
        <v>http://dodappwlsprd2.cloud.pge.com:8003/ilis_rpt/dailyeventlogdetail.jsp?odbeventlogid=21-0080660&amp;numberofmonths=24&amp;showchangehistorylog=1</v>
      </c>
      <c r="B5208" s="14" t="str">
        <f>HYPERLINK(A5208,V5208)</f>
        <v>21-0080660</v>
      </c>
      <c r="C5208" t="s">
        <v>5826</v>
      </c>
      <c r="D5208" t="s">
        <v>2859</v>
      </c>
      <c r="E5208" t="s">
        <v>59</v>
      </c>
      <c r="F5208" t="s">
        <v>5858</v>
      </c>
      <c r="G5208" s="2">
        <v>103601101</v>
      </c>
      <c r="H5208" t="s">
        <v>61</v>
      </c>
      <c r="I5208" s="3">
        <v>4725</v>
      </c>
      <c r="J5208">
        <v>20210627</v>
      </c>
      <c r="K5208" s="4">
        <v>2119</v>
      </c>
      <c r="L5208">
        <v>1386334</v>
      </c>
      <c r="M5208" s="5">
        <v>1337</v>
      </c>
      <c r="N5208" t="s">
        <v>43</v>
      </c>
      <c r="O5208" t="s">
        <v>44</v>
      </c>
      <c r="P5208" t="s">
        <v>45</v>
      </c>
      <c r="Q5208" s="5">
        <v>26</v>
      </c>
      <c r="R5208" s="5">
        <v>25187</v>
      </c>
      <c r="S5208" t="s">
        <v>463</v>
      </c>
      <c r="T5208" t="s">
        <v>92</v>
      </c>
      <c r="U5208" t="s">
        <v>48</v>
      </c>
      <c r="V5208" t="s">
        <v>6562</v>
      </c>
      <c r="W5208" t="s">
        <v>50</v>
      </c>
      <c r="X5208" t="s">
        <v>51</v>
      </c>
      <c r="Y5208">
        <v>0</v>
      </c>
      <c r="Z5208" t="s">
        <v>52</v>
      </c>
      <c r="AA5208">
        <v>2021</v>
      </c>
      <c r="AB5208" t="s">
        <v>144</v>
      </c>
      <c r="AC5208" t="s">
        <v>54</v>
      </c>
      <c r="AD5208" t="s">
        <v>87</v>
      </c>
      <c r="AE5208">
        <v>1642315</v>
      </c>
      <c r="AF5208" t="s">
        <v>95</v>
      </c>
      <c r="AG5208" t="s">
        <v>57</v>
      </c>
      <c r="AH5208" t="s">
        <v>52</v>
      </c>
      <c r="AI5208" t="s">
        <v>52</v>
      </c>
    </row>
    <row r="5209" spans="1:35" x14ac:dyDescent="0.25">
      <c r="A5209" s="13" t="str">
        <f t="shared" si="81"/>
        <v>http://dodappwlsprd2.cloud.pge.com:8003/ilis_rpt/dailyeventlogdetail.jsp?odbeventlogid=21-0083491&amp;numberofmonths=24&amp;showchangehistorylog=1</v>
      </c>
      <c r="B5209" s="14" t="str">
        <f>HYPERLINK(A5209,V5209)</f>
        <v>21-0083491</v>
      </c>
      <c r="C5209" t="s">
        <v>5826</v>
      </c>
      <c r="D5209" t="s">
        <v>2859</v>
      </c>
      <c r="E5209" t="s">
        <v>59</v>
      </c>
      <c r="F5209" t="s">
        <v>6040</v>
      </c>
      <c r="G5209" s="2">
        <v>103091102</v>
      </c>
      <c r="H5209" t="s">
        <v>61</v>
      </c>
      <c r="I5209" s="3">
        <v>91881</v>
      </c>
      <c r="J5209">
        <v>20210701</v>
      </c>
      <c r="K5209" s="4">
        <v>1127</v>
      </c>
      <c r="L5209">
        <v>1389920</v>
      </c>
      <c r="M5209" s="5">
        <v>320</v>
      </c>
      <c r="N5209" t="s">
        <v>43</v>
      </c>
      <c r="O5209" t="s">
        <v>83</v>
      </c>
      <c r="P5209" t="s">
        <v>84</v>
      </c>
      <c r="Q5209" s="5">
        <v>2</v>
      </c>
      <c r="R5209" s="5">
        <v>640</v>
      </c>
      <c r="S5209" t="s">
        <v>463</v>
      </c>
      <c r="T5209" t="s">
        <v>47</v>
      </c>
      <c r="U5209" t="s">
        <v>48</v>
      </c>
      <c r="V5209" t="s">
        <v>6563</v>
      </c>
      <c r="W5209" t="s">
        <v>50</v>
      </c>
      <c r="X5209" t="s">
        <v>51</v>
      </c>
      <c r="Y5209">
        <v>0</v>
      </c>
      <c r="Z5209" t="s">
        <v>52</v>
      </c>
      <c r="AA5209">
        <v>2021</v>
      </c>
      <c r="AB5209" t="s">
        <v>168</v>
      </c>
      <c r="AC5209" t="s">
        <v>54</v>
      </c>
      <c r="AD5209" t="s">
        <v>87</v>
      </c>
      <c r="AE5209">
        <v>1644476</v>
      </c>
      <c r="AF5209" t="s">
        <v>56</v>
      </c>
      <c r="AG5209" t="s">
        <v>57</v>
      </c>
      <c r="AH5209" t="s">
        <v>52</v>
      </c>
      <c r="AI5209" t="s">
        <v>52</v>
      </c>
    </row>
    <row r="5210" spans="1:35" x14ac:dyDescent="0.25">
      <c r="A5210" s="13" t="str">
        <f t="shared" si="81"/>
        <v>http://dodappwlsprd2.cloud.pge.com:8003/ilis_rpt/dailyeventlogdetail.jsp?odbeventlogid=21-0089718&amp;numberofmonths=24&amp;showchangehistorylog=1</v>
      </c>
      <c r="B5210" s="14" t="str">
        <f>HYPERLINK(A5210,V5210)</f>
        <v>21-0089718</v>
      </c>
      <c r="C5210" t="s">
        <v>5826</v>
      </c>
      <c r="D5210" t="s">
        <v>2859</v>
      </c>
      <c r="E5210" t="s">
        <v>59</v>
      </c>
      <c r="F5210" t="s">
        <v>5956</v>
      </c>
      <c r="G5210" s="2">
        <v>102831105</v>
      </c>
      <c r="H5210" t="s">
        <v>61</v>
      </c>
      <c r="I5210" s="3">
        <v>1291</v>
      </c>
      <c r="J5210">
        <v>20210714</v>
      </c>
      <c r="K5210" s="4">
        <v>1448</v>
      </c>
      <c r="L5210">
        <v>1404752</v>
      </c>
      <c r="M5210" s="5">
        <v>482</v>
      </c>
      <c r="N5210" t="s">
        <v>43</v>
      </c>
      <c r="O5210" t="s">
        <v>44</v>
      </c>
      <c r="P5210" t="s">
        <v>45</v>
      </c>
      <c r="Q5210" s="5">
        <v>7</v>
      </c>
      <c r="R5210" s="5">
        <v>1446</v>
      </c>
      <c r="S5210" t="s">
        <v>463</v>
      </c>
      <c r="T5210" t="s">
        <v>47</v>
      </c>
      <c r="U5210" t="s">
        <v>48</v>
      </c>
      <c r="V5210" t="s">
        <v>6564</v>
      </c>
      <c r="W5210" t="s">
        <v>50</v>
      </c>
      <c r="X5210" t="s">
        <v>51</v>
      </c>
      <c r="Y5210">
        <v>31546406</v>
      </c>
      <c r="Z5210" t="s">
        <v>52</v>
      </c>
      <c r="AA5210">
        <v>2021</v>
      </c>
      <c r="AB5210" t="s">
        <v>168</v>
      </c>
      <c r="AC5210" t="s">
        <v>54</v>
      </c>
      <c r="AD5210" t="s">
        <v>55</v>
      </c>
      <c r="AE5210">
        <v>1648359</v>
      </c>
      <c r="AF5210" t="s">
        <v>56</v>
      </c>
      <c r="AG5210" t="s">
        <v>57</v>
      </c>
      <c r="AH5210" t="s">
        <v>52</v>
      </c>
      <c r="AI5210" t="s">
        <v>52</v>
      </c>
    </row>
    <row r="5211" spans="1:35" x14ac:dyDescent="0.25">
      <c r="A5211" s="13" t="str">
        <f t="shared" si="81"/>
        <v>http://dodappwlsprd2.cloud.pge.com:8003/ilis_rpt/dailyeventlogdetail.jsp?odbeventlogid=21-0105286&amp;numberofmonths=24&amp;showchangehistorylog=1</v>
      </c>
      <c r="B5211" s="14" t="str">
        <f>HYPERLINK(A5211,V5211)</f>
        <v>21-0105286</v>
      </c>
      <c r="C5211" t="s">
        <v>5826</v>
      </c>
      <c r="D5211" t="s">
        <v>2859</v>
      </c>
      <c r="E5211" t="s">
        <v>59</v>
      </c>
      <c r="F5211" t="s">
        <v>6021</v>
      </c>
      <c r="G5211" s="2">
        <v>102911107</v>
      </c>
      <c r="H5211" t="s">
        <v>72</v>
      </c>
      <c r="I5211" s="3" t="s">
        <v>6565</v>
      </c>
      <c r="J5211">
        <v>20210816</v>
      </c>
      <c r="K5211" s="4">
        <v>2003</v>
      </c>
      <c r="L5211">
        <v>1444404</v>
      </c>
      <c r="M5211" s="5">
        <v>488</v>
      </c>
      <c r="N5211" t="s">
        <v>43</v>
      </c>
      <c r="O5211" t="s">
        <v>89</v>
      </c>
      <c r="P5211" t="s">
        <v>1128</v>
      </c>
      <c r="Q5211" s="5">
        <v>137</v>
      </c>
      <c r="R5211" s="5">
        <v>23287</v>
      </c>
      <c r="S5211" t="s">
        <v>463</v>
      </c>
      <c r="T5211" t="s">
        <v>47</v>
      </c>
      <c r="U5211" t="s">
        <v>48</v>
      </c>
      <c r="V5211" t="s">
        <v>6566</v>
      </c>
      <c r="W5211" t="s">
        <v>50</v>
      </c>
      <c r="X5211" t="s">
        <v>51</v>
      </c>
      <c r="Y5211">
        <v>0</v>
      </c>
      <c r="Z5211" t="s">
        <v>52</v>
      </c>
      <c r="AA5211">
        <v>2021</v>
      </c>
      <c r="AB5211" t="s">
        <v>183</v>
      </c>
      <c r="AC5211" t="s">
        <v>54</v>
      </c>
      <c r="AD5211" t="s">
        <v>55</v>
      </c>
      <c r="AE5211">
        <v>1658117</v>
      </c>
      <c r="AF5211" t="s">
        <v>56</v>
      </c>
      <c r="AG5211" t="s">
        <v>57</v>
      </c>
      <c r="AH5211" t="s">
        <v>52</v>
      </c>
      <c r="AI5211" t="s">
        <v>54</v>
      </c>
    </row>
    <row r="5212" spans="1:35" x14ac:dyDescent="0.25">
      <c r="A5212" s="13" t="str">
        <f t="shared" si="81"/>
        <v>http://dodappwlsprd2.cloud.pge.com:8003/ilis_rpt/dailyeventlogdetail.jsp?odbeventlogid=21-0107071&amp;numberofmonths=24&amp;showchangehistorylog=1</v>
      </c>
      <c r="B5212" s="14" t="str">
        <f>HYPERLINK(A5212,V5212)</f>
        <v>21-0107071</v>
      </c>
      <c r="C5212" t="s">
        <v>5826</v>
      </c>
      <c r="D5212" t="s">
        <v>2859</v>
      </c>
      <c r="E5212" t="s">
        <v>40</v>
      </c>
      <c r="F5212" t="s">
        <v>5896</v>
      </c>
      <c r="G5212" s="2">
        <v>103561102</v>
      </c>
      <c r="H5212" t="s">
        <v>61</v>
      </c>
      <c r="I5212" s="3">
        <v>6685</v>
      </c>
      <c r="J5212">
        <v>20210819</v>
      </c>
      <c r="K5212" s="4">
        <v>1704</v>
      </c>
      <c r="L5212">
        <v>1447867</v>
      </c>
      <c r="M5212" s="5">
        <v>300</v>
      </c>
      <c r="N5212" t="s">
        <v>43</v>
      </c>
      <c r="O5212" t="s">
        <v>44</v>
      </c>
      <c r="P5212" t="s">
        <v>111</v>
      </c>
      <c r="Q5212" s="5">
        <v>42</v>
      </c>
      <c r="R5212" s="5">
        <v>4400</v>
      </c>
      <c r="S5212" t="s">
        <v>463</v>
      </c>
      <c r="T5212" t="s">
        <v>47</v>
      </c>
      <c r="U5212" t="s">
        <v>48</v>
      </c>
      <c r="V5212" t="s">
        <v>6567</v>
      </c>
      <c r="W5212" t="s">
        <v>50</v>
      </c>
      <c r="X5212" t="s">
        <v>51</v>
      </c>
      <c r="Y5212">
        <v>0</v>
      </c>
      <c r="Z5212" t="s">
        <v>52</v>
      </c>
      <c r="AA5212">
        <v>2021</v>
      </c>
      <c r="AB5212" t="s">
        <v>183</v>
      </c>
      <c r="AC5212" t="s">
        <v>54</v>
      </c>
      <c r="AD5212" t="s">
        <v>55</v>
      </c>
      <c r="AE5212">
        <v>1659226</v>
      </c>
      <c r="AF5212" t="s">
        <v>56</v>
      </c>
      <c r="AG5212" t="s">
        <v>57</v>
      </c>
      <c r="AH5212" t="s">
        <v>52</v>
      </c>
      <c r="AI5212" t="s">
        <v>52</v>
      </c>
    </row>
    <row r="5213" spans="1:35" x14ac:dyDescent="0.25">
      <c r="A5213" s="13" t="str">
        <f t="shared" si="81"/>
        <v>http://dodappwlsprd2.cloud.pge.com:8003/ilis_rpt/dailyeventlogdetail.jsp?odbeventlogid=21-0111939&amp;numberofmonths=24&amp;showchangehistorylog=1</v>
      </c>
      <c r="B5213" s="14" t="str">
        <f>HYPERLINK(A5213,V5213)</f>
        <v>21-0111939</v>
      </c>
      <c r="C5213" t="s">
        <v>5826</v>
      </c>
      <c r="D5213" t="s">
        <v>2859</v>
      </c>
      <c r="E5213" t="s">
        <v>40</v>
      </c>
      <c r="F5213" t="s">
        <v>6040</v>
      </c>
      <c r="G5213" s="2">
        <v>103091102</v>
      </c>
      <c r="H5213" t="s">
        <v>61</v>
      </c>
      <c r="I5213" s="3">
        <v>2701</v>
      </c>
      <c r="J5213">
        <v>20210901</v>
      </c>
      <c r="K5213" s="4">
        <v>638</v>
      </c>
      <c r="L5213">
        <v>1459635</v>
      </c>
      <c r="M5213" s="5">
        <v>612</v>
      </c>
      <c r="N5213" t="s">
        <v>43</v>
      </c>
      <c r="O5213" t="s">
        <v>44</v>
      </c>
      <c r="P5213" t="s">
        <v>45</v>
      </c>
      <c r="Q5213" s="5">
        <v>25</v>
      </c>
      <c r="R5213" s="5">
        <v>4696</v>
      </c>
      <c r="S5213" t="s">
        <v>463</v>
      </c>
      <c r="T5213" t="s">
        <v>78</v>
      </c>
      <c r="U5213" t="s">
        <v>48</v>
      </c>
      <c r="V5213" t="s">
        <v>6568</v>
      </c>
      <c r="W5213" t="s">
        <v>50</v>
      </c>
      <c r="X5213" t="s">
        <v>51</v>
      </c>
      <c r="Y5213">
        <v>0</v>
      </c>
      <c r="Z5213" t="s">
        <v>52</v>
      </c>
      <c r="AA5213">
        <v>2021</v>
      </c>
      <c r="AB5213" t="s">
        <v>194</v>
      </c>
      <c r="AC5213" t="s">
        <v>54</v>
      </c>
      <c r="AD5213" t="s">
        <v>87</v>
      </c>
      <c r="AE5213">
        <v>1662641</v>
      </c>
      <c r="AF5213" t="s">
        <v>80</v>
      </c>
      <c r="AG5213" t="s">
        <v>57</v>
      </c>
      <c r="AH5213" t="s">
        <v>52</v>
      </c>
      <c r="AI5213" t="s">
        <v>52</v>
      </c>
    </row>
    <row r="5214" spans="1:35" x14ac:dyDescent="0.25">
      <c r="A5214" s="13" t="str">
        <f t="shared" si="81"/>
        <v>http://dodappwlsprd2.cloud.pge.com:8003/ilis_rpt/dailyeventlogdetail.jsp?odbeventlogid=21-0113874&amp;numberofmonths=24&amp;showchangehistorylog=1</v>
      </c>
      <c r="B5214" s="14" t="str">
        <f>HYPERLINK(A5214,V5214)</f>
        <v>21-0113874</v>
      </c>
      <c r="C5214" t="s">
        <v>5826</v>
      </c>
      <c r="D5214" t="s">
        <v>2859</v>
      </c>
      <c r="E5214" t="s">
        <v>40</v>
      </c>
      <c r="F5214" t="s">
        <v>5904</v>
      </c>
      <c r="G5214" s="2">
        <v>103551101</v>
      </c>
      <c r="H5214" t="s">
        <v>42</v>
      </c>
      <c r="I5214" s="3">
        <v>9032</v>
      </c>
      <c r="J5214">
        <v>20210906</v>
      </c>
      <c r="K5214" s="4">
        <v>1314</v>
      </c>
      <c r="L5214">
        <v>1463058</v>
      </c>
      <c r="M5214" s="5">
        <v>567</v>
      </c>
      <c r="N5214" t="s">
        <v>43</v>
      </c>
      <c r="O5214" t="s">
        <v>83</v>
      </c>
      <c r="P5214" t="s">
        <v>421</v>
      </c>
      <c r="Q5214" s="5">
        <v>320</v>
      </c>
      <c r="R5214" s="5">
        <v>103258</v>
      </c>
      <c r="S5214" t="s">
        <v>463</v>
      </c>
      <c r="T5214" t="s">
        <v>47</v>
      </c>
      <c r="U5214" t="s">
        <v>48</v>
      </c>
      <c r="V5214" t="s">
        <v>6569</v>
      </c>
      <c r="W5214" t="s">
        <v>50</v>
      </c>
      <c r="X5214" t="s">
        <v>51</v>
      </c>
      <c r="Y5214">
        <v>0</v>
      </c>
      <c r="Z5214" t="s">
        <v>52</v>
      </c>
      <c r="AA5214">
        <v>2021</v>
      </c>
      <c r="AB5214" t="s">
        <v>194</v>
      </c>
      <c r="AC5214" t="s">
        <v>54</v>
      </c>
      <c r="AD5214" t="s">
        <v>87</v>
      </c>
      <c r="AE5214">
        <v>1663674</v>
      </c>
      <c r="AF5214" t="s">
        <v>56</v>
      </c>
      <c r="AG5214" t="s">
        <v>57</v>
      </c>
      <c r="AH5214" t="s">
        <v>52</v>
      </c>
      <c r="AI5214" t="s">
        <v>52</v>
      </c>
    </row>
    <row r="5215" spans="1:35" x14ac:dyDescent="0.25">
      <c r="A5215" s="13" t="str">
        <f t="shared" si="81"/>
        <v>http://dodappwlsprd2.cloud.pge.com:8003/ilis_rpt/dailyeventlogdetail.jsp?odbeventlogid=21-0116778&amp;numberofmonths=24&amp;showchangehistorylog=1</v>
      </c>
      <c r="B5215" s="14" t="str">
        <f>HYPERLINK(A5215,V5215)</f>
        <v>21-0116778</v>
      </c>
      <c r="C5215" t="s">
        <v>5826</v>
      </c>
      <c r="D5215" t="s">
        <v>2859</v>
      </c>
      <c r="E5215" t="s">
        <v>59</v>
      </c>
      <c r="F5215" t="s">
        <v>5880</v>
      </c>
      <c r="G5215" s="2">
        <v>103031101</v>
      </c>
      <c r="H5215" t="s">
        <v>42</v>
      </c>
      <c r="I5215" s="3">
        <v>2022</v>
      </c>
      <c r="J5215">
        <v>20210913</v>
      </c>
      <c r="K5215" s="4">
        <v>1028</v>
      </c>
      <c r="L5215">
        <v>1470608</v>
      </c>
      <c r="M5215" s="5">
        <v>404</v>
      </c>
      <c r="N5215" t="s">
        <v>43</v>
      </c>
      <c r="O5215" t="s">
        <v>89</v>
      </c>
      <c r="P5215" t="s">
        <v>455</v>
      </c>
      <c r="Q5215" s="5">
        <v>1045</v>
      </c>
      <c r="R5215" s="5">
        <v>422180</v>
      </c>
      <c r="S5215" t="s">
        <v>463</v>
      </c>
      <c r="T5215" t="s">
        <v>154</v>
      </c>
      <c r="U5215" t="s">
        <v>121</v>
      </c>
      <c r="V5215" t="s">
        <v>6570</v>
      </c>
      <c r="W5215" t="s">
        <v>50</v>
      </c>
      <c r="X5215" t="s">
        <v>51</v>
      </c>
      <c r="Y5215">
        <v>0</v>
      </c>
      <c r="Z5215" t="s">
        <v>52</v>
      </c>
      <c r="AA5215">
        <v>2021</v>
      </c>
      <c r="AB5215" t="s">
        <v>194</v>
      </c>
      <c r="AC5215" t="s">
        <v>54</v>
      </c>
      <c r="AD5215" t="s">
        <v>55</v>
      </c>
      <c r="AE5215">
        <v>1665362</v>
      </c>
      <c r="AF5215" t="s">
        <v>156</v>
      </c>
      <c r="AG5215" t="s">
        <v>57</v>
      </c>
      <c r="AH5215" t="s">
        <v>52</v>
      </c>
      <c r="AI5215" t="s">
        <v>52</v>
      </c>
    </row>
    <row r="5216" spans="1:35" x14ac:dyDescent="0.25">
      <c r="A5216" s="13" t="str">
        <f t="shared" si="81"/>
        <v>http://dodappwlsprd2.cloud.pge.com:8003/ilis_rpt/dailyeventlogdetail.jsp?odbeventlogid=21-0126355&amp;numberofmonths=24&amp;showchangehistorylog=1</v>
      </c>
      <c r="B5216" s="14" t="str">
        <f>HYPERLINK(A5216,V5216)</f>
        <v>21-0126355</v>
      </c>
      <c r="C5216" t="s">
        <v>5826</v>
      </c>
      <c r="D5216" t="s">
        <v>2859</v>
      </c>
      <c r="E5216" t="s">
        <v>40</v>
      </c>
      <c r="F5216" t="s">
        <v>5935</v>
      </c>
      <c r="G5216" s="2">
        <v>103521103</v>
      </c>
      <c r="H5216" t="s">
        <v>42</v>
      </c>
      <c r="I5216" s="3">
        <v>1448</v>
      </c>
      <c r="J5216">
        <v>20211005</v>
      </c>
      <c r="K5216" s="4">
        <v>2022</v>
      </c>
      <c r="L5216">
        <v>1487932</v>
      </c>
      <c r="M5216" s="5">
        <v>352</v>
      </c>
      <c r="N5216" t="s">
        <v>43</v>
      </c>
      <c r="O5216" t="s">
        <v>83</v>
      </c>
      <c r="P5216" t="s">
        <v>124</v>
      </c>
      <c r="Q5216" s="5">
        <v>241</v>
      </c>
      <c r="R5216" s="5">
        <v>84832</v>
      </c>
      <c r="S5216" t="s">
        <v>463</v>
      </c>
      <c r="T5216" t="s">
        <v>78</v>
      </c>
      <c r="U5216" t="s">
        <v>48</v>
      </c>
      <c r="V5216" t="s">
        <v>6571</v>
      </c>
      <c r="W5216" t="s">
        <v>50</v>
      </c>
      <c r="X5216" t="s">
        <v>51</v>
      </c>
      <c r="Y5216">
        <v>0</v>
      </c>
      <c r="Z5216" t="s">
        <v>52</v>
      </c>
      <c r="AA5216">
        <v>2021</v>
      </c>
      <c r="AB5216" t="s">
        <v>205</v>
      </c>
      <c r="AC5216" t="s">
        <v>54</v>
      </c>
      <c r="AD5216" t="s">
        <v>55</v>
      </c>
      <c r="AE5216">
        <v>1671202</v>
      </c>
      <c r="AF5216" t="s">
        <v>80</v>
      </c>
      <c r="AG5216" t="s">
        <v>57</v>
      </c>
      <c r="AH5216" t="s">
        <v>52</v>
      </c>
      <c r="AI5216" t="s">
        <v>52</v>
      </c>
    </row>
    <row r="5217" spans="1:35" x14ac:dyDescent="0.25">
      <c r="A5217" s="13" t="str">
        <f t="shared" si="81"/>
        <v>http://dodappwlsprd2.cloud.pge.com:8003/ilis_rpt/dailyeventlogdetail.jsp?odbeventlogid=21-0131045&amp;numberofmonths=24&amp;showchangehistorylog=1</v>
      </c>
      <c r="B5217" s="14" t="str">
        <f>HYPERLINK(A5217,V5217)</f>
        <v>21-0131045</v>
      </c>
      <c r="C5217" t="s">
        <v>5826</v>
      </c>
      <c r="D5217" t="s">
        <v>2859</v>
      </c>
      <c r="E5217" t="s">
        <v>59</v>
      </c>
      <c r="F5217" t="s">
        <v>6023</v>
      </c>
      <c r="G5217" s="2">
        <v>103201102</v>
      </c>
      <c r="H5217" t="s">
        <v>42</v>
      </c>
      <c r="I5217" s="3">
        <v>1064</v>
      </c>
      <c r="J5217">
        <v>20211014</v>
      </c>
      <c r="K5217" s="4">
        <v>1058</v>
      </c>
      <c r="L5217">
        <v>1497550</v>
      </c>
      <c r="M5217" s="5">
        <v>375</v>
      </c>
      <c r="N5217" t="s">
        <v>43</v>
      </c>
      <c r="O5217" t="s">
        <v>83</v>
      </c>
      <c r="P5217" t="s">
        <v>84</v>
      </c>
      <c r="Q5217" s="5">
        <v>200</v>
      </c>
      <c r="R5217" s="5">
        <v>54735</v>
      </c>
      <c r="S5217" t="s">
        <v>463</v>
      </c>
      <c r="T5217" t="s">
        <v>47</v>
      </c>
      <c r="U5217" t="s">
        <v>48</v>
      </c>
      <c r="V5217" t="s">
        <v>6572</v>
      </c>
      <c r="W5217" t="s">
        <v>50</v>
      </c>
      <c r="X5217" t="s">
        <v>51</v>
      </c>
      <c r="Y5217">
        <v>0</v>
      </c>
      <c r="Z5217" t="s">
        <v>52</v>
      </c>
      <c r="AA5217">
        <v>2021</v>
      </c>
      <c r="AB5217" t="s">
        <v>205</v>
      </c>
      <c r="AC5217" t="s">
        <v>54</v>
      </c>
      <c r="AD5217" t="s">
        <v>55</v>
      </c>
      <c r="AE5217">
        <v>1674203</v>
      </c>
      <c r="AF5217" t="s">
        <v>56</v>
      </c>
      <c r="AG5217" t="s">
        <v>57</v>
      </c>
      <c r="AH5217" t="s">
        <v>52</v>
      </c>
      <c r="AI5217" t="s">
        <v>52</v>
      </c>
    </row>
    <row r="5218" spans="1:35" x14ac:dyDescent="0.25">
      <c r="A5218" s="13" t="str">
        <f t="shared" si="81"/>
        <v>http://dodappwlsprd2.cloud.pge.com:8003/ilis_rpt/dailyeventlogdetail.jsp?odbeventlogid=21-0133245&amp;numberofmonths=24&amp;showchangehistorylog=1</v>
      </c>
      <c r="B5218" s="14" t="str">
        <f>HYPERLINK(A5218,V5218)</f>
        <v>21-0133245</v>
      </c>
      <c r="C5218" t="s">
        <v>5826</v>
      </c>
      <c r="D5218" t="s">
        <v>2859</v>
      </c>
      <c r="E5218" t="s">
        <v>40</v>
      </c>
      <c r="F5218" t="s">
        <v>5928</v>
      </c>
      <c r="G5218" s="2">
        <v>103321101</v>
      </c>
      <c r="H5218" t="s">
        <v>61</v>
      </c>
      <c r="I5218" s="3">
        <v>1611</v>
      </c>
      <c r="J5218">
        <v>20211019</v>
      </c>
      <c r="K5218" s="4">
        <v>1438</v>
      </c>
      <c r="L5218">
        <v>1502130</v>
      </c>
      <c r="M5218" s="5">
        <v>300</v>
      </c>
      <c r="N5218" t="s">
        <v>43</v>
      </c>
      <c r="O5218" t="s">
        <v>44</v>
      </c>
      <c r="P5218" t="s">
        <v>45</v>
      </c>
      <c r="Q5218" s="5">
        <v>46</v>
      </c>
      <c r="R5218" s="5">
        <v>13800</v>
      </c>
      <c r="S5218" t="s">
        <v>463</v>
      </c>
      <c r="T5218" t="s">
        <v>92</v>
      </c>
      <c r="U5218" t="s">
        <v>48</v>
      </c>
      <c r="V5218" t="s">
        <v>6573</v>
      </c>
      <c r="W5218" t="s">
        <v>50</v>
      </c>
      <c r="X5218" t="s">
        <v>51</v>
      </c>
      <c r="Y5218">
        <v>0</v>
      </c>
      <c r="Z5218" t="s">
        <v>52</v>
      </c>
      <c r="AA5218">
        <v>2021</v>
      </c>
      <c r="AB5218" t="s">
        <v>205</v>
      </c>
      <c r="AC5218" t="s">
        <v>54</v>
      </c>
      <c r="AD5218" t="s">
        <v>87</v>
      </c>
      <c r="AE5218">
        <v>1675760</v>
      </c>
      <c r="AF5218" t="s">
        <v>95</v>
      </c>
      <c r="AG5218" t="s">
        <v>57</v>
      </c>
      <c r="AH5218" t="s">
        <v>52</v>
      </c>
      <c r="AI5218" t="s">
        <v>52</v>
      </c>
    </row>
    <row r="5219" spans="1:35" x14ac:dyDescent="0.25">
      <c r="A5219" s="13" t="str">
        <f t="shared" si="81"/>
        <v>http://dodappwlsprd2.cloud.pge.com:8003/ilis_rpt/dailyeventlogdetail.jsp?odbeventlogid=21-0142005&amp;numberofmonths=24&amp;showchangehistorylog=1</v>
      </c>
      <c r="B5219" s="14" t="str">
        <f>HYPERLINK(A5219,V5219)</f>
        <v>21-0142005</v>
      </c>
      <c r="C5219" t="s">
        <v>5826</v>
      </c>
      <c r="D5219" t="s">
        <v>2859</v>
      </c>
      <c r="E5219" t="s">
        <v>40</v>
      </c>
      <c r="F5219" t="s">
        <v>6333</v>
      </c>
      <c r="G5219" s="2">
        <v>103541104</v>
      </c>
      <c r="H5219" t="s">
        <v>42</v>
      </c>
      <c r="I5219" s="3">
        <v>51238</v>
      </c>
      <c r="J5219">
        <v>20211103</v>
      </c>
      <c r="K5219" s="4">
        <v>2215</v>
      </c>
      <c r="L5219">
        <v>1534221</v>
      </c>
      <c r="M5219" s="5">
        <v>476</v>
      </c>
      <c r="N5219" t="s">
        <v>43</v>
      </c>
      <c r="O5219" t="s">
        <v>89</v>
      </c>
      <c r="P5219" t="s">
        <v>455</v>
      </c>
      <c r="Q5219" s="5">
        <v>358</v>
      </c>
      <c r="R5219" s="5">
        <v>127415</v>
      </c>
      <c r="S5219" t="s">
        <v>463</v>
      </c>
      <c r="T5219" t="s">
        <v>154</v>
      </c>
      <c r="U5219" t="s">
        <v>48</v>
      </c>
      <c r="V5219" t="s">
        <v>6574</v>
      </c>
      <c r="W5219" t="s">
        <v>50</v>
      </c>
      <c r="X5219" t="s">
        <v>51</v>
      </c>
      <c r="Y5219">
        <v>0</v>
      </c>
      <c r="Z5219" t="s">
        <v>52</v>
      </c>
      <c r="AA5219">
        <v>2021</v>
      </c>
      <c r="AB5219" t="s">
        <v>214</v>
      </c>
      <c r="AC5219" t="s">
        <v>54</v>
      </c>
      <c r="AD5219" t="s">
        <v>208</v>
      </c>
      <c r="AE5219">
        <v>1681598</v>
      </c>
      <c r="AF5219" t="s">
        <v>156</v>
      </c>
      <c r="AG5219" t="s">
        <v>57</v>
      </c>
      <c r="AH5219" t="s">
        <v>52</v>
      </c>
      <c r="AI5219" t="s">
        <v>52</v>
      </c>
    </row>
    <row r="5220" spans="1:35" x14ac:dyDescent="0.25">
      <c r="A5220" s="13" t="str">
        <f t="shared" si="81"/>
        <v>http://dodappwlsprd2.cloud.pge.com:8003/ilis_rpt/dailyeventlogdetail.jsp?odbeventlogid=21-0143800&amp;numberofmonths=24&amp;showchangehistorylog=1</v>
      </c>
      <c r="B5220" s="14" t="str">
        <f>HYPERLINK(A5220,V5220)</f>
        <v>21-0143800</v>
      </c>
      <c r="C5220" t="s">
        <v>5826</v>
      </c>
      <c r="D5220" t="s">
        <v>2859</v>
      </c>
      <c r="E5220" t="s">
        <v>40</v>
      </c>
      <c r="F5220" t="s">
        <v>5960</v>
      </c>
      <c r="G5220" s="2">
        <v>103451101</v>
      </c>
      <c r="H5220" t="s">
        <v>61</v>
      </c>
      <c r="I5220" s="3">
        <v>2443</v>
      </c>
      <c r="J5220">
        <v>20211109</v>
      </c>
      <c r="K5220" s="4">
        <v>840</v>
      </c>
      <c r="L5220">
        <v>1538536</v>
      </c>
      <c r="M5220" s="5">
        <v>586</v>
      </c>
      <c r="N5220" t="s">
        <v>43</v>
      </c>
      <c r="O5220" t="s">
        <v>44</v>
      </c>
      <c r="P5220" t="s">
        <v>45</v>
      </c>
      <c r="Q5220" s="5">
        <v>10</v>
      </c>
      <c r="R5220" s="5">
        <v>5860</v>
      </c>
      <c r="S5220" t="s">
        <v>463</v>
      </c>
      <c r="T5220" t="s">
        <v>78</v>
      </c>
      <c r="U5220" t="s">
        <v>48</v>
      </c>
      <c r="V5220" t="s">
        <v>6575</v>
      </c>
      <c r="W5220" t="s">
        <v>50</v>
      </c>
      <c r="X5220" t="s">
        <v>51</v>
      </c>
      <c r="Y5220">
        <v>0</v>
      </c>
      <c r="Z5220" t="s">
        <v>52</v>
      </c>
      <c r="AA5220">
        <v>2021</v>
      </c>
      <c r="AB5220" t="s">
        <v>214</v>
      </c>
      <c r="AC5220" t="s">
        <v>54</v>
      </c>
      <c r="AD5220" t="s">
        <v>87</v>
      </c>
      <c r="AE5220">
        <v>1682995</v>
      </c>
      <c r="AF5220" t="s">
        <v>80</v>
      </c>
      <c r="AG5220" t="s">
        <v>57</v>
      </c>
      <c r="AH5220" t="s">
        <v>52</v>
      </c>
      <c r="AI5220" t="s">
        <v>52</v>
      </c>
    </row>
    <row r="5221" spans="1:35" x14ac:dyDescent="0.25">
      <c r="A5221" s="13" t="str">
        <f t="shared" si="81"/>
        <v>http://dodappwlsprd2.cloud.pge.com:8003/ilis_rpt/dailyeventlogdetail.jsp?odbeventlogid=21-0143648&amp;numberofmonths=24&amp;showchangehistorylog=1</v>
      </c>
      <c r="B5221" s="14" t="str">
        <f>HYPERLINK(A5221,V5221)</f>
        <v>21-0143648</v>
      </c>
      <c r="C5221" t="s">
        <v>5826</v>
      </c>
      <c r="D5221" t="s">
        <v>2859</v>
      </c>
      <c r="E5221" t="s">
        <v>40</v>
      </c>
      <c r="F5221" t="s">
        <v>5836</v>
      </c>
      <c r="G5221" s="2">
        <v>102541101</v>
      </c>
      <c r="H5221" t="s">
        <v>42</v>
      </c>
      <c r="I5221" s="3">
        <v>1640</v>
      </c>
      <c r="J5221">
        <v>20211109</v>
      </c>
      <c r="K5221" s="4">
        <v>13</v>
      </c>
      <c r="L5221">
        <v>1538224</v>
      </c>
      <c r="M5221" s="5">
        <v>545</v>
      </c>
      <c r="N5221" t="s">
        <v>43</v>
      </c>
      <c r="O5221" t="s">
        <v>44</v>
      </c>
      <c r="P5221" t="s">
        <v>45</v>
      </c>
      <c r="Q5221" s="5">
        <v>166</v>
      </c>
      <c r="R5221" s="5">
        <v>139554</v>
      </c>
      <c r="S5221" t="s">
        <v>463</v>
      </c>
      <c r="T5221" t="s">
        <v>47</v>
      </c>
      <c r="U5221" t="s">
        <v>48</v>
      </c>
      <c r="V5221" t="s">
        <v>6576</v>
      </c>
      <c r="W5221" t="s">
        <v>50</v>
      </c>
      <c r="X5221" t="s">
        <v>51</v>
      </c>
      <c r="Y5221">
        <v>0</v>
      </c>
      <c r="Z5221" t="s">
        <v>52</v>
      </c>
      <c r="AA5221">
        <v>2021</v>
      </c>
      <c r="AB5221" t="s">
        <v>214</v>
      </c>
      <c r="AC5221" t="s">
        <v>54</v>
      </c>
      <c r="AD5221" t="s">
        <v>55</v>
      </c>
      <c r="AE5221">
        <v>1682885</v>
      </c>
      <c r="AF5221" t="s">
        <v>56</v>
      </c>
      <c r="AG5221" t="s">
        <v>57</v>
      </c>
      <c r="AH5221" t="s">
        <v>52</v>
      </c>
      <c r="AI5221" t="s">
        <v>52</v>
      </c>
    </row>
    <row r="5222" spans="1:35" x14ac:dyDescent="0.25">
      <c r="A5222" s="13" t="str">
        <f t="shared" si="81"/>
        <v>http://dodappwlsprd2.cloud.pge.com:8003/ilis_rpt/dailyeventlogdetail.jsp?odbeventlogid=21-0146903&amp;numberofmonths=24&amp;showchangehistorylog=1</v>
      </c>
      <c r="B5222" s="14" t="str">
        <f>HYPERLINK(A5222,V5222)</f>
        <v>21-0146903</v>
      </c>
      <c r="C5222" t="s">
        <v>5826</v>
      </c>
      <c r="D5222" t="s">
        <v>2859</v>
      </c>
      <c r="E5222" t="s">
        <v>40</v>
      </c>
      <c r="F5222" t="s">
        <v>5836</v>
      </c>
      <c r="G5222" s="2">
        <v>102541101</v>
      </c>
      <c r="H5222" t="s">
        <v>42</v>
      </c>
      <c r="I5222" s="3">
        <v>65764</v>
      </c>
      <c r="J5222">
        <v>20211117</v>
      </c>
      <c r="K5222" s="4">
        <v>1031</v>
      </c>
      <c r="L5222">
        <v>1547762</v>
      </c>
      <c r="M5222" s="5">
        <v>176</v>
      </c>
      <c r="N5222" t="s">
        <v>43</v>
      </c>
      <c r="O5222" t="s">
        <v>44</v>
      </c>
      <c r="P5222" t="s">
        <v>45</v>
      </c>
      <c r="Q5222" s="5">
        <v>147</v>
      </c>
      <c r="R5222" s="5">
        <v>14489</v>
      </c>
      <c r="S5222" t="s">
        <v>463</v>
      </c>
      <c r="T5222" t="s">
        <v>47</v>
      </c>
      <c r="U5222" t="s">
        <v>48</v>
      </c>
      <c r="V5222" t="s">
        <v>6577</v>
      </c>
      <c r="W5222" t="s">
        <v>50</v>
      </c>
      <c r="X5222" t="s">
        <v>51</v>
      </c>
      <c r="Y5222">
        <v>45069645</v>
      </c>
      <c r="Z5222" t="s">
        <v>52</v>
      </c>
      <c r="AA5222">
        <v>2021</v>
      </c>
      <c r="AB5222" t="s">
        <v>214</v>
      </c>
      <c r="AC5222" t="s">
        <v>54</v>
      </c>
      <c r="AD5222" t="s">
        <v>87</v>
      </c>
      <c r="AE5222">
        <v>1685554</v>
      </c>
      <c r="AF5222" t="s">
        <v>56</v>
      </c>
      <c r="AG5222" t="s">
        <v>57</v>
      </c>
      <c r="AH5222" t="s">
        <v>52</v>
      </c>
      <c r="AI5222" t="s">
        <v>52</v>
      </c>
    </row>
    <row r="5223" spans="1:35" x14ac:dyDescent="0.25">
      <c r="A5223" s="13" t="str">
        <f t="shared" si="81"/>
        <v>http://dodappwlsprd2.cloud.pge.com:8003/ilis_rpt/dailyeventlogdetail.jsp?odbeventlogid=21-0149130&amp;numberofmonths=24&amp;showchangehistorylog=1</v>
      </c>
      <c r="B5223" s="14" t="str">
        <f>HYPERLINK(A5223,V5223)</f>
        <v>21-0149130</v>
      </c>
      <c r="C5223" t="s">
        <v>5826</v>
      </c>
      <c r="D5223" t="s">
        <v>2859</v>
      </c>
      <c r="E5223" t="s">
        <v>59</v>
      </c>
      <c r="F5223" t="s">
        <v>6023</v>
      </c>
      <c r="G5223" s="2">
        <v>103201102</v>
      </c>
      <c r="H5223" t="s">
        <v>61</v>
      </c>
      <c r="I5223" s="3">
        <v>713</v>
      </c>
      <c r="J5223">
        <v>20211120</v>
      </c>
      <c r="K5223" s="4">
        <v>2034</v>
      </c>
      <c r="L5223">
        <v>1552216</v>
      </c>
      <c r="M5223" s="5">
        <v>527</v>
      </c>
      <c r="N5223" t="s">
        <v>43</v>
      </c>
      <c r="O5223" t="s">
        <v>44</v>
      </c>
      <c r="P5223" t="s">
        <v>45</v>
      </c>
      <c r="Q5223" s="5">
        <v>6</v>
      </c>
      <c r="R5223" s="5">
        <v>3162</v>
      </c>
      <c r="S5223" t="s">
        <v>463</v>
      </c>
      <c r="T5223" t="s">
        <v>47</v>
      </c>
      <c r="U5223" t="s">
        <v>48</v>
      </c>
      <c r="V5223" t="s">
        <v>6578</v>
      </c>
      <c r="W5223" t="s">
        <v>50</v>
      </c>
      <c r="X5223" t="s">
        <v>51</v>
      </c>
      <c r="Y5223">
        <v>31578861</v>
      </c>
      <c r="Z5223" t="s">
        <v>52</v>
      </c>
      <c r="AA5223">
        <v>2021</v>
      </c>
      <c r="AB5223" t="s">
        <v>214</v>
      </c>
      <c r="AC5223" t="s">
        <v>54</v>
      </c>
      <c r="AD5223" t="s">
        <v>87</v>
      </c>
      <c r="AE5223">
        <v>1687069</v>
      </c>
      <c r="AF5223" t="s">
        <v>56</v>
      </c>
      <c r="AG5223" t="s">
        <v>57</v>
      </c>
      <c r="AH5223" t="s">
        <v>52</v>
      </c>
      <c r="AI5223" t="s">
        <v>52</v>
      </c>
    </row>
    <row r="5224" spans="1:35" x14ac:dyDescent="0.25">
      <c r="A5224" s="13" t="str">
        <f t="shared" si="81"/>
        <v>http://dodappwlsprd2.cloud.pge.com:8003/ilis_rpt/dailyeventlogdetail.jsp?odbeventlogid=21-0149141&amp;numberofmonths=24&amp;showchangehistorylog=1</v>
      </c>
      <c r="B5224" s="14" t="str">
        <f>HYPERLINK(A5224,V5224)</f>
        <v>21-0149141</v>
      </c>
      <c r="C5224" t="s">
        <v>5826</v>
      </c>
      <c r="D5224" t="s">
        <v>2859</v>
      </c>
      <c r="E5224" t="s">
        <v>59</v>
      </c>
      <c r="F5224" t="s">
        <v>5834</v>
      </c>
      <c r="G5224" s="2">
        <v>103031102</v>
      </c>
      <c r="H5224" t="s">
        <v>61</v>
      </c>
      <c r="I5224" s="3">
        <v>17169</v>
      </c>
      <c r="J5224">
        <v>20211120</v>
      </c>
      <c r="K5224" s="4">
        <v>2150</v>
      </c>
      <c r="L5224">
        <v>1552272</v>
      </c>
      <c r="M5224" s="5">
        <v>900</v>
      </c>
      <c r="N5224" t="s">
        <v>43</v>
      </c>
      <c r="O5224" t="s">
        <v>44</v>
      </c>
      <c r="P5224" t="s">
        <v>45</v>
      </c>
      <c r="Q5224" s="5">
        <v>26</v>
      </c>
      <c r="R5224" s="5">
        <v>23400</v>
      </c>
      <c r="S5224" t="s">
        <v>463</v>
      </c>
      <c r="T5224" t="s">
        <v>47</v>
      </c>
      <c r="U5224" t="s">
        <v>121</v>
      </c>
      <c r="V5224" t="s">
        <v>6579</v>
      </c>
      <c r="W5224" t="s">
        <v>50</v>
      </c>
      <c r="X5224" t="s">
        <v>51</v>
      </c>
      <c r="Y5224">
        <v>0</v>
      </c>
      <c r="Z5224" t="s">
        <v>52</v>
      </c>
      <c r="AA5224">
        <v>2021</v>
      </c>
      <c r="AB5224" t="s">
        <v>214</v>
      </c>
      <c r="AC5224" t="s">
        <v>54</v>
      </c>
      <c r="AD5224" t="s">
        <v>55</v>
      </c>
      <c r="AE5224">
        <v>1687078</v>
      </c>
      <c r="AF5224" t="s">
        <v>56</v>
      </c>
      <c r="AG5224" t="s">
        <v>57</v>
      </c>
      <c r="AH5224" t="s">
        <v>52</v>
      </c>
      <c r="AI5224" t="s">
        <v>52</v>
      </c>
    </row>
    <row r="5225" spans="1:35" x14ac:dyDescent="0.25">
      <c r="A5225" s="13" t="str">
        <f t="shared" si="81"/>
        <v>http://dodappwlsprd2.cloud.pge.com:8003/ilis_rpt/dailyeventlogdetail.jsp?odbeventlogid=21-0154045&amp;numberofmonths=24&amp;showchangehistorylog=1</v>
      </c>
      <c r="B5225" s="14" t="str">
        <f>HYPERLINK(A5225,V5225)</f>
        <v>21-0154045</v>
      </c>
      <c r="C5225" t="s">
        <v>5826</v>
      </c>
      <c r="D5225" t="s">
        <v>2859</v>
      </c>
      <c r="E5225" t="s">
        <v>40</v>
      </c>
      <c r="F5225" t="s">
        <v>5854</v>
      </c>
      <c r="G5225" s="2">
        <v>103191101</v>
      </c>
      <c r="H5225" t="s">
        <v>42</v>
      </c>
      <c r="I5225" s="3">
        <v>80670</v>
      </c>
      <c r="J5225">
        <v>20211202</v>
      </c>
      <c r="K5225" s="4">
        <v>817</v>
      </c>
      <c r="L5225">
        <v>1557684</v>
      </c>
      <c r="M5225" s="5">
        <v>665</v>
      </c>
      <c r="N5225" t="s">
        <v>43</v>
      </c>
      <c r="O5225" t="s">
        <v>83</v>
      </c>
      <c r="P5225" t="s">
        <v>124</v>
      </c>
      <c r="Q5225" s="5">
        <v>168</v>
      </c>
      <c r="R5225" s="5">
        <v>104592</v>
      </c>
      <c r="S5225" t="s">
        <v>463</v>
      </c>
      <c r="T5225" t="s">
        <v>78</v>
      </c>
      <c r="U5225" t="s">
        <v>48</v>
      </c>
      <c r="V5225" t="s">
        <v>6580</v>
      </c>
      <c r="W5225" t="s">
        <v>50</v>
      </c>
      <c r="X5225" t="s">
        <v>51</v>
      </c>
      <c r="Y5225">
        <v>0</v>
      </c>
      <c r="Z5225" t="s">
        <v>52</v>
      </c>
      <c r="AA5225">
        <v>2021</v>
      </c>
      <c r="AB5225" t="s">
        <v>216</v>
      </c>
      <c r="AC5225" t="s">
        <v>54</v>
      </c>
      <c r="AD5225" t="s">
        <v>208</v>
      </c>
      <c r="AE5225">
        <v>1690724</v>
      </c>
      <c r="AF5225" t="s">
        <v>80</v>
      </c>
      <c r="AG5225" t="s">
        <v>57</v>
      </c>
      <c r="AH5225" t="s">
        <v>52</v>
      </c>
      <c r="AI5225" t="s">
        <v>52</v>
      </c>
    </row>
    <row r="5226" spans="1:35" x14ac:dyDescent="0.25">
      <c r="A5226" s="13" t="str">
        <f t="shared" si="81"/>
        <v>http://dodappwlsprd2.cloud.pge.com:8003/ilis_rpt/dailyeventlogdetail.jsp?odbeventlogid=21-0156764&amp;numberofmonths=24&amp;showchangehistorylog=1</v>
      </c>
      <c r="B5226" s="14" t="str">
        <f>HYPERLINK(A5226,V5226)</f>
        <v>21-0156764</v>
      </c>
      <c r="C5226" t="s">
        <v>5826</v>
      </c>
      <c r="D5226" t="s">
        <v>2859</v>
      </c>
      <c r="E5226" t="s">
        <v>40</v>
      </c>
      <c r="F5226" t="s">
        <v>5928</v>
      </c>
      <c r="G5226" s="2">
        <v>103321101</v>
      </c>
      <c r="H5226" t="s">
        <v>72</v>
      </c>
      <c r="I5226" s="3" t="s">
        <v>6581</v>
      </c>
      <c r="J5226">
        <v>20211212</v>
      </c>
      <c r="K5226" s="4">
        <v>432</v>
      </c>
      <c r="L5226">
        <v>1564987</v>
      </c>
      <c r="M5226" s="5">
        <v>954</v>
      </c>
      <c r="N5226" t="s">
        <v>43</v>
      </c>
      <c r="O5226" t="s">
        <v>44</v>
      </c>
      <c r="P5226" t="s">
        <v>45</v>
      </c>
      <c r="Q5226" s="5">
        <v>228</v>
      </c>
      <c r="R5226" s="5">
        <v>61640</v>
      </c>
      <c r="S5226" t="s">
        <v>1213</v>
      </c>
      <c r="T5226" t="s">
        <v>47</v>
      </c>
      <c r="U5226" t="s">
        <v>48</v>
      </c>
      <c r="V5226" t="s">
        <v>6582</v>
      </c>
      <c r="W5226" t="s">
        <v>50</v>
      </c>
      <c r="X5226" t="s">
        <v>51</v>
      </c>
      <c r="Y5226">
        <v>0</v>
      </c>
      <c r="Z5226" t="s">
        <v>52</v>
      </c>
      <c r="AA5226">
        <v>2021</v>
      </c>
      <c r="AB5226" t="s">
        <v>216</v>
      </c>
      <c r="AC5226" t="s">
        <v>54</v>
      </c>
      <c r="AD5226" t="s">
        <v>55</v>
      </c>
      <c r="AE5226">
        <v>1693627</v>
      </c>
      <c r="AF5226" t="s">
        <v>56</v>
      </c>
      <c r="AG5226" t="s">
        <v>57</v>
      </c>
      <c r="AH5226" t="s">
        <v>52</v>
      </c>
      <c r="AI5226" t="s">
        <v>54</v>
      </c>
    </row>
    <row r="5227" spans="1:35" x14ac:dyDescent="0.25">
      <c r="A5227" s="13" t="str">
        <f t="shared" si="81"/>
        <v>http://dodappwlsprd2.cloud.pge.com:8003/ilis_rpt/dailyeventlogdetail.jsp?odbeventlogid=21-0158758&amp;numberofmonths=24&amp;showchangehistorylog=1</v>
      </c>
      <c r="B5227" s="14" t="str">
        <f>HYPERLINK(A5227,V5227)</f>
        <v>21-0158758</v>
      </c>
      <c r="C5227" t="s">
        <v>5826</v>
      </c>
      <c r="D5227" t="s">
        <v>2859</v>
      </c>
      <c r="E5227" t="s">
        <v>40</v>
      </c>
      <c r="F5227" t="s">
        <v>5832</v>
      </c>
      <c r="G5227" s="2">
        <v>102541102</v>
      </c>
      <c r="H5227" t="s">
        <v>72</v>
      </c>
      <c r="I5227" s="3" t="s">
        <v>6583</v>
      </c>
      <c r="J5227">
        <v>20211216</v>
      </c>
      <c r="K5227" s="4">
        <v>30</v>
      </c>
      <c r="L5227">
        <v>1574135</v>
      </c>
      <c r="M5227" s="5">
        <v>688</v>
      </c>
      <c r="N5227" t="s">
        <v>43</v>
      </c>
      <c r="O5227" t="s">
        <v>44</v>
      </c>
      <c r="P5227" t="s">
        <v>45</v>
      </c>
      <c r="Q5227" s="5">
        <v>212</v>
      </c>
      <c r="R5227" s="5">
        <v>144752</v>
      </c>
      <c r="S5227" t="s">
        <v>1213</v>
      </c>
      <c r="T5227" t="s">
        <v>47</v>
      </c>
      <c r="U5227" t="s">
        <v>48</v>
      </c>
      <c r="V5227" t="s">
        <v>6584</v>
      </c>
      <c r="W5227" t="s">
        <v>50</v>
      </c>
      <c r="X5227" t="s">
        <v>51</v>
      </c>
      <c r="Y5227">
        <v>0</v>
      </c>
      <c r="Z5227" t="s">
        <v>52</v>
      </c>
      <c r="AA5227">
        <v>2021</v>
      </c>
      <c r="AB5227" t="s">
        <v>216</v>
      </c>
      <c r="AC5227" t="s">
        <v>54</v>
      </c>
      <c r="AD5227" t="s">
        <v>55</v>
      </c>
      <c r="AE5227">
        <v>1695762</v>
      </c>
      <c r="AF5227" t="s">
        <v>56</v>
      </c>
      <c r="AG5227" t="s">
        <v>57</v>
      </c>
      <c r="AH5227" t="s">
        <v>52</v>
      </c>
      <c r="AI5227" t="s">
        <v>52</v>
      </c>
    </row>
    <row r="5228" spans="1:35" x14ac:dyDescent="0.25">
      <c r="A5228" s="13" t="str">
        <f t="shared" si="81"/>
        <v>http://dodappwlsprd2.cloud.pge.com:8003/ilis_rpt/dailyeventlogdetail.jsp?odbeventlogid=21-0158791&amp;numberofmonths=24&amp;showchangehistorylog=1</v>
      </c>
      <c r="B5228" s="14" t="str">
        <f>HYPERLINK(A5228,V5228)</f>
        <v>21-0158791</v>
      </c>
      <c r="C5228" t="s">
        <v>5826</v>
      </c>
      <c r="D5228" t="s">
        <v>2859</v>
      </c>
      <c r="E5228" t="s">
        <v>59</v>
      </c>
      <c r="F5228" t="s">
        <v>5832</v>
      </c>
      <c r="G5228" s="2">
        <v>102541102</v>
      </c>
      <c r="H5228" t="s">
        <v>61</v>
      </c>
      <c r="I5228" s="3">
        <v>164929</v>
      </c>
      <c r="J5228">
        <v>20211216</v>
      </c>
      <c r="K5228" s="4">
        <v>500</v>
      </c>
      <c r="L5228">
        <v>1574340</v>
      </c>
      <c r="M5228" s="5">
        <v>689</v>
      </c>
      <c r="N5228" t="s">
        <v>43</v>
      </c>
      <c r="O5228" t="s">
        <v>44</v>
      </c>
      <c r="P5228" t="s">
        <v>45</v>
      </c>
      <c r="Q5228" s="5">
        <v>2</v>
      </c>
      <c r="R5228" s="5">
        <v>1378</v>
      </c>
      <c r="S5228" t="s">
        <v>1213</v>
      </c>
      <c r="T5228" t="s">
        <v>47</v>
      </c>
      <c r="U5228" t="s">
        <v>48</v>
      </c>
      <c r="V5228" t="s">
        <v>6585</v>
      </c>
      <c r="W5228" t="s">
        <v>50</v>
      </c>
      <c r="X5228" t="s">
        <v>51</v>
      </c>
      <c r="Y5228">
        <v>0</v>
      </c>
      <c r="Z5228" t="s">
        <v>52</v>
      </c>
      <c r="AA5228">
        <v>2021</v>
      </c>
      <c r="AB5228" t="s">
        <v>216</v>
      </c>
      <c r="AC5228" t="s">
        <v>54</v>
      </c>
      <c r="AD5228" t="s">
        <v>87</v>
      </c>
      <c r="AE5228">
        <v>1695801</v>
      </c>
      <c r="AF5228" t="s">
        <v>56</v>
      </c>
      <c r="AG5228" t="s">
        <v>57</v>
      </c>
      <c r="AH5228" t="s">
        <v>52</v>
      </c>
      <c r="AI5228" t="s">
        <v>52</v>
      </c>
    </row>
    <row r="5229" spans="1:35" x14ac:dyDescent="0.25">
      <c r="A5229" s="13" t="str">
        <f t="shared" si="81"/>
        <v>http://dodappwlsprd2.cloud.pge.com:8003/ilis_rpt/dailyeventlogdetail.jsp?odbeventlogid=21-0159540&amp;numberofmonths=24&amp;showchangehistorylog=1</v>
      </c>
      <c r="B5229" s="14" t="str">
        <f>HYPERLINK(A5229,V5229)</f>
        <v>21-0159540</v>
      </c>
      <c r="C5229" t="s">
        <v>5826</v>
      </c>
      <c r="D5229" t="s">
        <v>2859</v>
      </c>
      <c r="E5229" t="s">
        <v>40</v>
      </c>
      <c r="F5229" t="s">
        <v>6076</v>
      </c>
      <c r="G5229" s="2">
        <v>102361101</v>
      </c>
      <c r="H5229" t="s">
        <v>496</v>
      </c>
      <c r="I5229" s="3" t="s">
        <v>6586</v>
      </c>
      <c r="J5229">
        <v>20211218</v>
      </c>
      <c r="K5229" s="4">
        <v>1140</v>
      </c>
      <c r="L5229">
        <v>1576779</v>
      </c>
      <c r="M5229" s="5">
        <v>262</v>
      </c>
      <c r="N5229" t="s">
        <v>43</v>
      </c>
      <c r="O5229" t="s">
        <v>44</v>
      </c>
      <c r="P5229" t="s">
        <v>45</v>
      </c>
      <c r="Q5229" s="5">
        <v>11</v>
      </c>
      <c r="R5229" s="5">
        <v>2882</v>
      </c>
      <c r="S5229" t="s">
        <v>1213</v>
      </c>
      <c r="T5229" t="s">
        <v>78</v>
      </c>
      <c r="U5229" t="s">
        <v>48</v>
      </c>
      <c r="V5229" t="s">
        <v>6587</v>
      </c>
      <c r="W5229" t="s">
        <v>50</v>
      </c>
      <c r="X5229" t="s">
        <v>51</v>
      </c>
      <c r="Y5229">
        <v>0</v>
      </c>
      <c r="Z5229" t="s">
        <v>52</v>
      </c>
      <c r="AA5229">
        <v>2021</v>
      </c>
      <c r="AB5229" t="s">
        <v>216</v>
      </c>
      <c r="AC5229" t="s">
        <v>54</v>
      </c>
      <c r="AD5229" t="s">
        <v>55</v>
      </c>
      <c r="AE5229">
        <v>1696713</v>
      </c>
      <c r="AF5229" t="s">
        <v>80</v>
      </c>
      <c r="AG5229" t="s">
        <v>57</v>
      </c>
      <c r="AH5229" t="s">
        <v>52</v>
      </c>
      <c r="AI5229" t="s">
        <v>52</v>
      </c>
    </row>
    <row r="5230" spans="1:35" x14ac:dyDescent="0.25">
      <c r="A5230" s="13" t="str">
        <f t="shared" si="81"/>
        <v>http://dodappwlsprd2.cloud.pge.com:8003/ilis_rpt/dailyeventlogdetail.jsp?odbeventlogid=21-0159712&amp;numberofmonths=24&amp;showchangehistorylog=1</v>
      </c>
      <c r="B5230" s="14" t="str">
        <f>HYPERLINK(A5230,V5230)</f>
        <v>21-0159712</v>
      </c>
      <c r="C5230" t="s">
        <v>5826</v>
      </c>
      <c r="D5230" t="s">
        <v>2859</v>
      </c>
      <c r="E5230" t="s">
        <v>40</v>
      </c>
      <c r="F5230" t="s">
        <v>5854</v>
      </c>
      <c r="G5230" s="2">
        <v>103191101</v>
      </c>
      <c r="H5230" t="s">
        <v>42</v>
      </c>
      <c r="I5230" s="3">
        <v>542442</v>
      </c>
      <c r="J5230">
        <v>20211219</v>
      </c>
      <c r="K5230" s="4">
        <v>817</v>
      </c>
      <c r="L5230">
        <v>1577256</v>
      </c>
      <c r="M5230" s="5">
        <v>566</v>
      </c>
      <c r="N5230" t="s">
        <v>43</v>
      </c>
      <c r="O5230" t="s">
        <v>83</v>
      </c>
      <c r="P5230" t="s">
        <v>124</v>
      </c>
      <c r="Q5230" s="5">
        <v>32</v>
      </c>
      <c r="R5230" s="5">
        <v>18112</v>
      </c>
      <c r="S5230" t="s">
        <v>1213</v>
      </c>
      <c r="T5230" t="s">
        <v>78</v>
      </c>
      <c r="U5230" t="s">
        <v>48</v>
      </c>
      <c r="V5230" t="s">
        <v>6588</v>
      </c>
      <c r="W5230" t="s">
        <v>50</v>
      </c>
      <c r="X5230" t="s">
        <v>51</v>
      </c>
      <c r="Y5230">
        <v>0</v>
      </c>
      <c r="Z5230" t="s">
        <v>52</v>
      </c>
      <c r="AA5230">
        <v>2021</v>
      </c>
      <c r="AB5230" t="s">
        <v>216</v>
      </c>
      <c r="AC5230" t="s">
        <v>54</v>
      </c>
      <c r="AD5230" t="s">
        <v>55</v>
      </c>
      <c r="AE5230">
        <v>1696913</v>
      </c>
      <c r="AF5230" t="s">
        <v>80</v>
      </c>
      <c r="AG5230" t="s">
        <v>57</v>
      </c>
      <c r="AH5230" t="s">
        <v>52</v>
      </c>
      <c r="AI5230" t="s">
        <v>52</v>
      </c>
    </row>
    <row r="5231" spans="1:35" x14ac:dyDescent="0.25">
      <c r="A5231" s="13" t="str">
        <f t="shared" si="81"/>
        <v>http://dodappwlsprd2.cloud.pge.com:8003/ilis_rpt/dailyeventlogdetail.jsp?odbeventlogid=21-0159749&amp;numberofmonths=24&amp;showchangehistorylog=1</v>
      </c>
      <c r="B5231" s="14" t="str">
        <f>HYPERLINK(A5231,V5231)</f>
        <v>21-0159749</v>
      </c>
      <c r="C5231" t="s">
        <v>5826</v>
      </c>
      <c r="D5231" t="s">
        <v>2859</v>
      </c>
      <c r="E5231" t="s">
        <v>59</v>
      </c>
      <c r="F5231" t="s">
        <v>5914</v>
      </c>
      <c r="G5231" s="2">
        <v>102041104</v>
      </c>
      <c r="H5231" t="s">
        <v>42</v>
      </c>
      <c r="I5231" s="3">
        <v>2028</v>
      </c>
      <c r="J5231">
        <v>20211219</v>
      </c>
      <c r="K5231" s="4">
        <v>1649</v>
      </c>
      <c r="L5231">
        <v>1577519</v>
      </c>
      <c r="M5231" s="5">
        <v>315</v>
      </c>
      <c r="N5231" t="s">
        <v>43</v>
      </c>
      <c r="O5231" t="s">
        <v>89</v>
      </c>
      <c r="P5231" t="s">
        <v>455</v>
      </c>
      <c r="Q5231" s="5">
        <v>1540</v>
      </c>
      <c r="R5231" s="5">
        <v>451458</v>
      </c>
      <c r="S5231" t="s">
        <v>1213</v>
      </c>
      <c r="T5231" t="s">
        <v>47</v>
      </c>
      <c r="U5231" t="s">
        <v>48</v>
      </c>
      <c r="V5231" t="s">
        <v>6589</v>
      </c>
      <c r="W5231" t="s">
        <v>50</v>
      </c>
      <c r="X5231" t="s">
        <v>51</v>
      </c>
      <c r="Y5231">
        <v>0</v>
      </c>
      <c r="Z5231" t="s">
        <v>52</v>
      </c>
      <c r="AA5231">
        <v>2021</v>
      </c>
      <c r="AB5231" t="s">
        <v>216</v>
      </c>
      <c r="AC5231" t="s">
        <v>54</v>
      </c>
      <c r="AD5231" t="s">
        <v>55</v>
      </c>
      <c r="AE5231">
        <v>1696962</v>
      </c>
      <c r="AF5231" t="s">
        <v>56</v>
      </c>
      <c r="AG5231" t="s">
        <v>57</v>
      </c>
      <c r="AH5231" t="s">
        <v>52</v>
      </c>
      <c r="AI5231" t="s">
        <v>52</v>
      </c>
    </row>
    <row r="5232" spans="1:35" x14ac:dyDescent="0.25">
      <c r="A5232" s="13" t="str">
        <f t="shared" si="81"/>
        <v>http://dodappwlsprd2.cloud.pge.com:8003/ilis_rpt/dailyeventlogdetail.jsp?odbeventlogid=21-0159810&amp;numberofmonths=24&amp;showchangehistorylog=1</v>
      </c>
      <c r="B5232" s="14" t="str">
        <f>HYPERLINK(A5232,V5232)</f>
        <v>21-0159810</v>
      </c>
      <c r="C5232" t="s">
        <v>5826</v>
      </c>
      <c r="D5232" t="s">
        <v>2859</v>
      </c>
      <c r="E5232" t="s">
        <v>59</v>
      </c>
      <c r="F5232" t="s">
        <v>5914</v>
      </c>
      <c r="G5232" s="2">
        <v>102041104</v>
      </c>
      <c r="H5232" t="s">
        <v>42</v>
      </c>
      <c r="I5232" s="3">
        <v>2028</v>
      </c>
      <c r="J5232">
        <v>20211219</v>
      </c>
      <c r="K5232" s="4">
        <v>2207</v>
      </c>
      <c r="L5232">
        <v>1577676</v>
      </c>
      <c r="M5232" s="5">
        <v>366</v>
      </c>
      <c r="N5232" t="s">
        <v>43</v>
      </c>
      <c r="O5232" t="s">
        <v>89</v>
      </c>
      <c r="P5232" t="s">
        <v>455</v>
      </c>
      <c r="Q5232" s="5">
        <v>1595</v>
      </c>
      <c r="R5232" s="5">
        <v>535591</v>
      </c>
      <c r="S5232" t="s">
        <v>6590</v>
      </c>
      <c r="T5232" t="s">
        <v>47</v>
      </c>
      <c r="U5232" t="s">
        <v>48</v>
      </c>
      <c r="V5232" t="s">
        <v>6591</v>
      </c>
      <c r="W5232" t="s">
        <v>50</v>
      </c>
      <c r="X5232" t="s">
        <v>51</v>
      </c>
      <c r="Y5232">
        <v>0</v>
      </c>
      <c r="Z5232" t="s">
        <v>52</v>
      </c>
      <c r="AA5232">
        <v>2021</v>
      </c>
      <c r="AB5232" t="s">
        <v>216</v>
      </c>
      <c r="AC5232" t="s">
        <v>54</v>
      </c>
      <c r="AD5232" t="s">
        <v>87</v>
      </c>
      <c r="AE5232">
        <v>1697022</v>
      </c>
      <c r="AF5232" t="s">
        <v>56</v>
      </c>
      <c r="AG5232" t="s">
        <v>57</v>
      </c>
      <c r="AH5232" t="s">
        <v>52</v>
      </c>
      <c r="AI5232" t="s">
        <v>52</v>
      </c>
    </row>
    <row r="5233" spans="1:35" x14ac:dyDescent="0.25">
      <c r="A5233" s="13" t="str">
        <f t="shared" si="81"/>
        <v>http://dodappwlsprd2.cloud.pge.com:8003/ilis_rpt/dailyeventlogdetail.jsp?odbeventlogid=21-0160272&amp;numberofmonths=24&amp;showchangehistorylog=1</v>
      </c>
      <c r="B5233" s="14" t="str">
        <f>HYPERLINK(A5233,V5233)</f>
        <v>21-0160272</v>
      </c>
      <c r="C5233" t="s">
        <v>5826</v>
      </c>
      <c r="D5233" t="s">
        <v>2859</v>
      </c>
      <c r="E5233" t="s">
        <v>40</v>
      </c>
      <c r="F5233" t="s">
        <v>5836</v>
      </c>
      <c r="G5233" s="2">
        <v>102541101</v>
      </c>
      <c r="H5233" t="s">
        <v>72</v>
      </c>
      <c r="I5233" s="3" t="s">
        <v>6592</v>
      </c>
      <c r="J5233">
        <v>20211223</v>
      </c>
      <c r="K5233" s="4">
        <v>1033</v>
      </c>
      <c r="L5233">
        <v>1579845</v>
      </c>
      <c r="M5233" s="5">
        <v>492</v>
      </c>
      <c r="N5233" t="s">
        <v>43</v>
      </c>
      <c r="O5233" t="s">
        <v>44</v>
      </c>
      <c r="P5233" t="s">
        <v>45</v>
      </c>
      <c r="Q5233" s="5">
        <v>167</v>
      </c>
      <c r="R5233" s="5">
        <v>81820</v>
      </c>
      <c r="S5233" t="s">
        <v>1213</v>
      </c>
      <c r="T5233" t="s">
        <v>92</v>
      </c>
      <c r="U5233" t="s">
        <v>48</v>
      </c>
      <c r="V5233" t="s">
        <v>6593</v>
      </c>
      <c r="W5233" t="s">
        <v>50</v>
      </c>
      <c r="X5233" t="s">
        <v>51</v>
      </c>
      <c r="Y5233">
        <v>0</v>
      </c>
      <c r="Z5233" t="s">
        <v>52</v>
      </c>
      <c r="AA5233">
        <v>2021</v>
      </c>
      <c r="AB5233" t="s">
        <v>216</v>
      </c>
      <c r="AC5233" t="s">
        <v>54</v>
      </c>
      <c r="AD5233" t="s">
        <v>55</v>
      </c>
      <c r="AE5233">
        <v>1697712</v>
      </c>
      <c r="AF5233" t="s">
        <v>95</v>
      </c>
      <c r="AG5233" t="s">
        <v>57</v>
      </c>
      <c r="AH5233" t="s">
        <v>52</v>
      </c>
      <c r="AI5233" t="s">
        <v>52</v>
      </c>
    </row>
    <row r="5234" spans="1:35" x14ac:dyDescent="0.25">
      <c r="A5234" s="13" t="str">
        <f t="shared" si="81"/>
        <v>http://dodappwlsprd2.cloud.pge.com:8003/ilis_rpt/dailyeventlogdetail.jsp?odbeventlogid=21-0161318&amp;numberofmonths=24&amp;showchangehistorylog=1</v>
      </c>
      <c r="B5234" s="14" t="str">
        <f>HYPERLINK(A5234,V5234)</f>
        <v>21-0161318</v>
      </c>
      <c r="C5234" t="s">
        <v>5826</v>
      </c>
      <c r="D5234" t="s">
        <v>2859</v>
      </c>
      <c r="E5234" t="s">
        <v>59</v>
      </c>
      <c r="F5234" t="s">
        <v>6023</v>
      </c>
      <c r="G5234" s="2">
        <v>103201102</v>
      </c>
      <c r="H5234" t="s">
        <v>42</v>
      </c>
      <c r="I5234" s="3">
        <v>1902</v>
      </c>
      <c r="J5234">
        <v>20211228</v>
      </c>
      <c r="K5234" s="4">
        <v>946</v>
      </c>
      <c r="L5234">
        <v>1586655</v>
      </c>
      <c r="M5234" s="5">
        <v>10276</v>
      </c>
      <c r="N5234" t="s">
        <v>43</v>
      </c>
      <c r="O5234" t="s">
        <v>44</v>
      </c>
      <c r="P5234" t="s">
        <v>45</v>
      </c>
      <c r="Q5234" s="5">
        <v>50</v>
      </c>
      <c r="R5234" s="5">
        <v>36288</v>
      </c>
      <c r="S5234" t="s">
        <v>1213</v>
      </c>
      <c r="T5234" t="s">
        <v>47</v>
      </c>
      <c r="U5234" t="s">
        <v>48</v>
      </c>
      <c r="V5234" t="s">
        <v>6594</v>
      </c>
      <c r="W5234" t="s">
        <v>50</v>
      </c>
      <c r="X5234" t="s">
        <v>51</v>
      </c>
      <c r="Y5234">
        <v>0</v>
      </c>
      <c r="Z5234" t="s">
        <v>52</v>
      </c>
      <c r="AA5234">
        <v>2021</v>
      </c>
      <c r="AB5234" t="s">
        <v>216</v>
      </c>
      <c r="AC5234" t="s">
        <v>54</v>
      </c>
      <c r="AD5234" t="s">
        <v>55</v>
      </c>
      <c r="AE5234">
        <v>1698945</v>
      </c>
      <c r="AF5234" t="s">
        <v>56</v>
      </c>
      <c r="AG5234" t="s">
        <v>57</v>
      </c>
      <c r="AH5234" t="s">
        <v>52</v>
      </c>
      <c r="AI5234" t="s">
        <v>52</v>
      </c>
    </row>
    <row r="5235" spans="1:35" x14ac:dyDescent="0.25">
      <c r="A5235" s="13" t="str">
        <f t="shared" si="81"/>
        <v>http://dodappwlsprd2.cloud.pge.com:8003/ilis_rpt/dailyeventlogdetail.jsp?odbeventlogid=21-0161342&amp;numberofmonths=24&amp;showchangehistorylog=1</v>
      </c>
      <c r="B5235" s="14" t="str">
        <f>HYPERLINK(A5235,V5235)</f>
        <v>21-0161342</v>
      </c>
      <c r="C5235" t="s">
        <v>5826</v>
      </c>
      <c r="D5235" t="s">
        <v>2859</v>
      </c>
      <c r="E5235" t="s">
        <v>59</v>
      </c>
      <c r="F5235" t="s">
        <v>6023</v>
      </c>
      <c r="G5235" s="2">
        <v>103201102</v>
      </c>
      <c r="H5235" t="s">
        <v>61</v>
      </c>
      <c r="I5235" s="3">
        <v>1915</v>
      </c>
      <c r="J5235">
        <v>20211228</v>
      </c>
      <c r="K5235" s="4">
        <v>754</v>
      </c>
      <c r="L5235">
        <v>1586532</v>
      </c>
      <c r="M5235" s="5">
        <v>516</v>
      </c>
      <c r="N5235" t="s">
        <v>43</v>
      </c>
      <c r="O5235" t="s">
        <v>44</v>
      </c>
      <c r="P5235" t="s">
        <v>45</v>
      </c>
      <c r="Q5235" s="5">
        <v>18</v>
      </c>
      <c r="R5235" s="5">
        <v>9288</v>
      </c>
      <c r="S5235" t="s">
        <v>1213</v>
      </c>
      <c r="T5235" t="s">
        <v>47</v>
      </c>
      <c r="U5235" t="s">
        <v>48</v>
      </c>
      <c r="V5235" t="s">
        <v>6595</v>
      </c>
      <c r="W5235" t="s">
        <v>50</v>
      </c>
      <c r="X5235" t="s">
        <v>51</v>
      </c>
      <c r="Y5235">
        <v>0</v>
      </c>
      <c r="Z5235" t="s">
        <v>52</v>
      </c>
      <c r="AA5235">
        <v>2021</v>
      </c>
      <c r="AB5235" t="s">
        <v>216</v>
      </c>
      <c r="AC5235" t="s">
        <v>54</v>
      </c>
      <c r="AD5235" t="s">
        <v>208</v>
      </c>
      <c r="AE5235">
        <v>1698982</v>
      </c>
      <c r="AF5235" t="s">
        <v>56</v>
      </c>
      <c r="AG5235" t="s">
        <v>57</v>
      </c>
      <c r="AH5235" t="s">
        <v>52</v>
      </c>
      <c r="AI5235" t="s">
        <v>52</v>
      </c>
    </row>
    <row r="5236" spans="1:35" x14ac:dyDescent="0.25">
      <c r="A5236" s="13" t="str">
        <f t="shared" si="81"/>
        <v>http://dodappwlsprd2.cloud.pge.com:8003/ilis_rpt/dailyeventlogdetail.jsp?odbeventlogid=21-0161346&amp;numberofmonths=24&amp;showchangehistorylog=1</v>
      </c>
      <c r="B5236" s="14" t="str">
        <f>HYPERLINK(A5236,V5236)</f>
        <v>21-0161346</v>
      </c>
      <c r="C5236" t="s">
        <v>5826</v>
      </c>
      <c r="D5236" t="s">
        <v>2859</v>
      </c>
      <c r="E5236" t="s">
        <v>59</v>
      </c>
      <c r="F5236" t="s">
        <v>6023</v>
      </c>
      <c r="G5236" s="2">
        <v>103201102</v>
      </c>
      <c r="H5236" t="s">
        <v>61</v>
      </c>
      <c r="I5236" s="3">
        <v>23411</v>
      </c>
      <c r="J5236">
        <v>20211228</v>
      </c>
      <c r="K5236" s="4">
        <v>917</v>
      </c>
      <c r="L5236">
        <v>1586612</v>
      </c>
      <c r="M5236" s="5">
        <v>376</v>
      </c>
      <c r="N5236" t="s">
        <v>43</v>
      </c>
      <c r="O5236" t="s">
        <v>44</v>
      </c>
      <c r="P5236" t="s">
        <v>111</v>
      </c>
      <c r="Q5236" s="5">
        <v>12</v>
      </c>
      <c r="R5236" s="5">
        <v>4512</v>
      </c>
      <c r="S5236" t="s">
        <v>1213</v>
      </c>
      <c r="T5236" t="s">
        <v>47</v>
      </c>
      <c r="U5236" t="s">
        <v>48</v>
      </c>
      <c r="V5236" t="s">
        <v>6596</v>
      </c>
      <c r="W5236" t="s">
        <v>50</v>
      </c>
      <c r="X5236" t="s">
        <v>51</v>
      </c>
      <c r="Y5236">
        <v>0</v>
      </c>
      <c r="Z5236" t="s">
        <v>52</v>
      </c>
      <c r="AA5236">
        <v>2021</v>
      </c>
      <c r="AB5236" t="s">
        <v>216</v>
      </c>
      <c r="AC5236" t="s">
        <v>54</v>
      </c>
      <c r="AD5236" t="s">
        <v>208</v>
      </c>
      <c r="AE5236">
        <v>1698990</v>
      </c>
      <c r="AF5236" t="s">
        <v>56</v>
      </c>
      <c r="AG5236" t="s">
        <v>57</v>
      </c>
      <c r="AH5236" t="s">
        <v>52</v>
      </c>
      <c r="AI5236" t="s">
        <v>52</v>
      </c>
    </row>
    <row r="5237" spans="1:35" x14ac:dyDescent="0.25">
      <c r="A5237" s="13" t="str">
        <f t="shared" si="81"/>
        <v>http://dodappwlsprd2.cloud.pge.com:8003/ilis_rpt/dailyeventlogdetail.jsp?odbeventlogid=22-0005834&amp;numberofmonths=24&amp;showchangehistorylog=1</v>
      </c>
      <c r="B5237" s="14" t="str">
        <f>HYPERLINK(A5237,V5237)</f>
        <v>22-0005834</v>
      </c>
      <c r="C5237" t="s">
        <v>5826</v>
      </c>
      <c r="D5237" t="s">
        <v>2859</v>
      </c>
      <c r="E5237" t="s">
        <v>59</v>
      </c>
      <c r="F5237" t="s">
        <v>5952</v>
      </c>
      <c r="G5237" s="2">
        <v>103201101</v>
      </c>
      <c r="H5237" t="s">
        <v>496</v>
      </c>
      <c r="I5237" s="3" t="s">
        <v>6597</v>
      </c>
      <c r="J5237">
        <v>20220104</v>
      </c>
      <c r="K5237" s="4">
        <v>803</v>
      </c>
      <c r="L5237">
        <v>1594633</v>
      </c>
      <c r="M5237" s="5">
        <v>267</v>
      </c>
      <c r="N5237" t="s">
        <v>43</v>
      </c>
      <c r="O5237" t="s">
        <v>89</v>
      </c>
      <c r="P5237" t="s">
        <v>455</v>
      </c>
      <c r="Q5237" s="5">
        <v>1</v>
      </c>
      <c r="R5237" s="5">
        <v>267</v>
      </c>
      <c r="S5237" t="s">
        <v>463</v>
      </c>
      <c r="T5237" t="s">
        <v>78</v>
      </c>
      <c r="U5237" t="s">
        <v>48</v>
      </c>
      <c r="V5237" t="s">
        <v>6598</v>
      </c>
      <c r="W5237" t="s">
        <v>50</v>
      </c>
      <c r="X5237" t="s">
        <v>51</v>
      </c>
      <c r="Y5237">
        <v>0</v>
      </c>
      <c r="Z5237" t="s">
        <v>52</v>
      </c>
      <c r="AA5237">
        <v>2022</v>
      </c>
      <c r="AB5237" t="s">
        <v>53</v>
      </c>
      <c r="AC5237" t="s">
        <v>54</v>
      </c>
      <c r="AD5237" t="s">
        <v>55</v>
      </c>
      <c r="AE5237">
        <v>1700858</v>
      </c>
      <c r="AF5237" t="s">
        <v>80</v>
      </c>
      <c r="AG5237" t="s">
        <v>57</v>
      </c>
      <c r="AH5237" t="s">
        <v>52</v>
      </c>
      <c r="AI5237" t="s">
        <v>52</v>
      </c>
    </row>
    <row r="5238" spans="1:35" x14ac:dyDescent="0.25">
      <c r="A5238" s="13" t="str">
        <f t="shared" si="81"/>
        <v>http://dodappwlsprd2.cloud.pge.com:8003/ilis_rpt/dailyeventlogdetail.jsp?odbeventlogid=22-0010360&amp;numberofmonths=24&amp;showchangehistorylog=1</v>
      </c>
      <c r="B5238" s="14" t="str">
        <f>HYPERLINK(A5238,V5238)</f>
        <v>22-0010360</v>
      </c>
      <c r="C5238" t="s">
        <v>5826</v>
      </c>
      <c r="D5238" t="s">
        <v>2859</v>
      </c>
      <c r="E5238" t="s">
        <v>59</v>
      </c>
      <c r="F5238" t="s">
        <v>6161</v>
      </c>
      <c r="G5238" s="2">
        <v>103751101</v>
      </c>
      <c r="H5238" t="s">
        <v>42</v>
      </c>
      <c r="I5238" s="3">
        <v>11012</v>
      </c>
      <c r="J5238">
        <v>20220116</v>
      </c>
      <c r="K5238" s="4">
        <v>1228</v>
      </c>
      <c r="L5238">
        <v>1603593</v>
      </c>
      <c r="M5238" s="5">
        <v>578</v>
      </c>
      <c r="N5238" t="s">
        <v>43</v>
      </c>
      <c r="O5238" t="s">
        <v>44</v>
      </c>
      <c r="P5238" t="s">
        <v>45</v>
      </c>
      <c r="Q5238" s="5">
        <v>300</v>
      </c>
      <c r="R5238" s="5">
        <v>44072</v>
      </c>
      <c r="S5238" t="s">
        <v>463</v>
      </c>
      <c r="T5238" t="s">
        <v>47</v>
      </c>
      <c r="U5238" t="s">
        <v>48</v>
      </c>
      <c r="V5238" t="s">
        <v>6599</v>
      </c>
      <c r="W5238" t="s">
        <v>50</v>
      </c>
      <c r="X5238" t="s">
        <v>51</v>
      </c>
      <c r="Y5238">
        <v>0</v>
      </c>
      <c r="Z5238" t="s">
        <v>52</v>
      </c>
      <c r="AA5238">
        <v>2022</v>
      </c>
      <c r="AB5238" t="s">
        <v>53</v>
      </c>
      <c r="AC5238" t="s">
        <v>54</v>
      </c>
      <c r="AD5238" t="s">
        <v>55</v>
      </c>
      <c r="AE5238">
        <v>1702928</v>
      </c>
      <c r="AF5238" t="s">
        <v>56</v>
      </c>
      <c r="AG5238" t="s">
        <v>57</v>
      </c>
      <c r="AH5238" t="s">
        <v>52</v>
      </c>
      <c r="AI5238" t="s">
        <v>52</v>
      </c>
    </row>
    <row r="5239" spans="1:35" x14ac:dyDescent="0.25">
      <c r="A5239" s="13" t="str">
        <f t="shared" si="81"/>
        <v>http://dodappwlsprd2.cloud.pge.com:8003/ilis_rpt/dailyeventlogdetail.jsp?odbeventlogid=22-0011441&amp;numberofmonths=24&amp;showchangehistorylog=1</v>
      </c>
      <c r="B5239" s="14" t="str">
        <f>HYPERLINK(A5239,V5239)</f>
        <v>22-0011441</v>
      </c>
      <c r="C5239" t="s">
        <v>5826</v>
      </c>
      <c r="D5239" t="s">
        <v>2859</v>
      </c>
      <c r="E5239" t="s">
        <v>40</v>
      </c>
      <c r="F5239" t="s">
        <v>6076</v>
      </c>
      <c r="G5239" s="2">
        <v>102361101</v>
      </c>
      <c r="H5239" t="s">
        <v>61</v>
      </c>
      <c r="I5239" s="3">
        <v>3513</v>
      </c>
      <c r="J5239">
        <v>20220119</v>
      </c>
      <c r="K5239" s="4">
        <v>1353</v>
      </c>
      <c r="L5239">
        <v>1605322</v>
      </c>
      <c r="M5239" s="5">
        <v>446</v>
      </c>
      <c r="N5239" t="s">
        <v>43</v>
      </c>
      <c r="O5239" t="s">
        <v>83</v>
      </c>
      <c r="P5239" t="s">
        <v>84</v>
      </c>
      <c r="Q5239" s="5">
        <v>18</v>
      </c>
      <c r="R5239" s="5">
        <v>8028</v>
      </c>
      <c r="S5239" t="s">
        <v>463</v>
      </c>
      <c r="T5239" t="s">
        <v>47</v>
      </c>
      <c r="U5239" t="s">
        <v>48</v>
      </c>
      <c r="V5239" t="s">
        <v>6600</v>
      </c>
      <c r="W5239" t="s">
        <v>50</v>
      </c>
      <c r="X5239" t="s">
        <v>51</v>
      </c>
      <c r="Y5239">
        <v>45128176</v>
      </c>
      <c r="Z5239" t="s">
        <v>52</v>
      </c>
      <c r="AA5239">
        <v>2022</v>
      </c>
      <c r="AB5239" t="s">
        <v>53</v>
      </c>
      <c r="AC5239" t="s">
        <v>54</v>
      </c>
      <c r="AD5239" t="s">
        <v>87</v>
      </c>
      <c r="AE5239">
        <v>1703519</v>
      </c>
      <c r="AF5239" t="s">
        <v>56</v>
      </c>
      <c r="AG5239" t="s">
        <v>57</v>
      </c>
      <c r="AH5239" t="s">
        <v>52</v>
      </c>
      <c r="AI5239" t="s">
        <v>52</v>
      </c>
    </row>
    <row r="5240" spans="1:35" x14ac:dyDescent="0.25">
      <c r="A5240" s="13" t="str">
        <f t="shared" si="81"/>
        <v>http://dodappwlsprd2.cloud.pge.com:8003/ilis_rpt/dailyeventlogdetail.jsp?odbeventlogid=22-0022246&amp;numberofmonths=24&amp;showchangehistorylog=1</v>
      </c>
      <c r="B5240" s="14" t="str">
        <f>HYPERLINK(A5240,V5240)</f>
        <v>22-0022246</v>
      </c>
      <c r="C5240" t="s">
        <v>5826</v>
      </c>
      <c r="D5240" t="s">
        <v>2859</v>
      </c>
      <c r="E5240" t="s">
        <v>40</v>
      </c>
      <c r="F5240" t="s">
        <v>5863</v>
      </c>
      <c r="G5240" s="2">
        <v>103401101</v>
      </c>
      <c r="H5240" t="s">
        <v>72</v>
      </c>
      <c r="I5240" s="3" t="s">
        <v>6601</v>
      </c>
      <c r="J5240">
        <v>20220214</v>
      </c>
      <c r="K5240" s="4">
        <v>2013</v>
      </c>
      <c r="L5240">
        <v>1627462</v>
      </c>
      <c r="M5240" s="5">
        <v>735</v>
      </c>
      <c r="N5240" t="s">
        <v>43</v>
      </c>
      <c r="O5240" t="s">
        <v>44</v>
      </c>
      <c r="P5240" t="s">
        <v>45</v>
      </c>
      <c r="Q5240" s="5">
        <v>40</v>
      </c>
      <c r="R5240" s="5">
        <v>15408</v>
      </c>
      <c r="S5240" t="s">
        <v>463</v>
      </c>
      <c r="T5240" t="s">
        <v>47</v>
      </c>
      <c r="U5240" t="s">
        <v>48</v>
      </c>
      <c r="V5240" t="s">
        <v>6602</v>
      </c>
      <c r="W5240" t="s">
        <v>50</v>
      </c>
      <c r="X5240" t="s">
        <v>51</v>
      </c>
      <c r="Y5240">
        <v>31595515</v>
      </c>
      <c r="Z5240" t="s">
        <v>52</v>
      </c>
      <c r="AA5240">
        <v>2022</v>
      </c>
      <c r="AB5240" t="s">
        <v>86</v>
      </c>
      <c r="AC5240" t="s">
        <v>54</v>
      </c>
      <c r="AD5240" t="s">
        <v>55</v>
      </c>
      <c r="AE5240">
        <v>1710017</v>
      </c>
      <c r="AF5240" t="s">
        <v>56</v>
      </c>
      <c r="AG5240" t="s">
        <v>57</v>
      </c>
      <c r="AH5240" t="s">
        <v>52</v>
      </c>
      <c r="AI5240" t="s">
        <v>54</v>
      </c>
    </row>
    <row r="5241" spans="1:35" x14ac:dyDescent="0.25">
      <c r="A5241" s="13" t="str">
        <f t="shared" si="81"/>
        <v>http://dodappwlsprd2.cloud.pge.com:8003/ilis_rpt/dailyeventlogdetail.jsp?odbeventlogid=22-0025241&amp;numberofmonths=24&amp;showchangehistorylog=1</v>
      </c>
      <c r="B5241" s="14" t="str">
        <f>HYPERLINK(A5241,V5241)</f>
        <v>22-0025241</v>
      </c>
      <c r="C5241" t="s">
        <v>5826</v>
      </c>
      <c r="D5241" t="s">
        <v>2859</v>
      </c>
      <c r="E5241" t="s">
        <v>40</v>
      </c>
      <c r="F5241" t="s">
        <v>6076</v>
      </c>
      <c r="G5241" s="2">
        <v>102361101</v>
      </c>
      <c r="H5241" t="s">
        <v>42</v>
      </c>
      <c r="I5241" s="3">
        <v>90334</v>
      </c>
      <c r="J5241">
        <v>20220222</v>
      </c>
      <c r="K5241" s="4">
        <v>1630</v>
      </c>
      <c r="L5241">
        <v>1634120</v>
      </c>
      <c r="M5241" s="5">
        <v>223</v>
      </c>
      <c r="N5241" t="s">
        <v>43</v>
      </c>
      <c r="O5241" t="s">
        <v>89</v>
      </c>
      <c r="P5241" t="s">
        <v>455</v>
      </c>
      <c r="Q5241" s="5">
        <v>302</v>
      </c>
      <c r="R5241" s="5">
        <v>65904</v>
      </c>
      <c r="S5241" t="s">
        <v>463</v>
      </c>
      <c r="T5241" t="s">
        <v>106</v>
      </c>
      <c r="U5241" t="s">
        <v>48</v>
      </c>
      <c r="V5241" t="s">
        <v>6603</v>
      </c>
      <c r="W5241" t="s">
        <v>50</v>
      </c>
      <c r="X5241" t="s">
        <v>51</v>
      </c>
      <c r="Y5241">
        <v>0</v>
      </c>
      <c r="Z5241" t="s">
        <v>52</v>
      </c>
      <c r="AA5241">
        <v>2022</v>
      </c>
      <c r="AB5241" t="s">
        <v>86</v>
      </c>
      <c r="AC5241" t="s">
        <v>54</v>
      </c>
      <c r="AD5241" t="s">
        <v>55</v>
      </c>
      <c r="AE5241">
        <v>1711971</v>
      </c>
      <c r="AF5241" t="s">
        <v>108</v>
      </c>
      <c r="AG5241" t="s">
        <v>57</v>
      </c>
      <c r="AH5241" t="s">
        <v>52</v>
      </c>
      <c r="AI5241" t="s">
        <v>52</v>
      </c>
    </row>
    <row r="5242" spans="1:35" x14ac:dyDescent="0.25">
      <c r="A5242" s="13" t="str">
        <f t="shared" si="81"/>
        <v>http://dodappwlsprd2.cloud.pge.com:8003/ilis_rpt/dailyeventlogdetail.jsp?odbeventlogid=22-0025473&amp;numberofmonths=24&amp;showchangehistorylog=1</v>
      </c>
      <c r="B5242" s="14" t="str">
        <f>HYPERLINK(A5242,V5242)</f>
        <v>22-0025473</v>
      </c>
      <c r="C5242" t="s">
        <v>5826</v>
      </c>
      <c r="D5242" t="s">
        <v>2859</v>
      </c>
      <c r="E5242" t="s">
        <v>40</v>
      </c>
      <c r="F5242" t="s">
        <v>5928</v>
      </c>
      <c r="G5242" s="2">
        <v>103321101</v>
      </c>
      <c r="H5242" t="s">
        <v>61</v>
      </c>
      <c r="I5242" s="3">
        <v>6449</v>
      </c>
      <c r="J5242">
        <v>20220223</v>
      </c>
      <c r="K5242" s="4">
        <v>808</v>
      </c>
      <c r="L5242">
        <v>1634448</v>
      </c>
      <c r="M5242" s="5">
        <v>706</v>
      </c>
      <c r="N5242" t="s">
        <v>43</v>
      </c>
      <c r="O5242" t="s">
        <v>44</v>
      </c>
      <c r="P5242" t="s">
        <v>45</v>
      </c>
      <c r="Q5242" s="5">
        <v>10</v>
      </c>
      <c r="R5242" s="5">
        <v>7060</v>
      </c>
      <c r="S5242" t="s">
        <v>463</v>
      </c>
      <c r="T5242" t="s">
        <v>47</v>
      </c>
      <c r="U5242" t="s">
        <v>48</v>
      </c>
      <c r="V5242" t="s">
        <v>6604</v>
      </c>
      <c r="W5242" t="s">
        <v>50</v>
      </c>
      <c r="X5242" t="s">
        <v>51</v>
      </c>
      <c r="Y5242">
        <v>35329983</v>
      </c>
      <c r="Z5242" t="s">
        <v>52</v>
      </c>
      <c r="AA5242">
        <v>2022</v>
      </c>
      <c r="AB5242" t="s">
        <v>86</v>
      </c>
      <c r="AC5242" t="s">
        <v>54</v>
      </c>
      <c r="AD5242" t="s">
        <v>87</v>
      </c>
      <c r="AE5242">
        <v>1712153</v>
      </c>
      <c r="AF5242" t="s">
        <v>56</v>
      </c>
      <c r="AG5242" t="s">
        <v>57</v>
      </c>
      <c r="AH5242" t="s">
        <v>52</v>
      </c>
      <c r="AI5242" t="s">
        <v>52</v>
      </c>
    </row>
    <row r="5243" spans="1:35" x14ac:dyDescent="0.25">
      <c r="A5243" s="13" t="str">
        <f t="shared" si="81"/>
        <v>http://dodappwlsprd2.cloud.pge.com:8003/ilis_rpt/dailyeventlogdetail.jsp?odbeventlogid=22-0029132&amp;numberofmonths=24&amp;showchangehistorylog=1</v>
      </c>
      <c r="B5243" s="14" t="str">
        <f>HYPERLINK(A5243,V5243)</f>
        <v>22-0029132</v>
      </c>
      <c r="C5243" t="s">
        <v>5826</v>
      </c>
      <c r="D5243" t="s">
        <v>2859</v>
      </c>
      <c r="E5243" t="s">
        <v>40</v>
      </c>
      <c r="F5243" t="s">
        <v>5854</v>
      </c>
      <c r="G5243" s="2">
        <v>103191101</v>
      </c>
      <c r="H5243" t="s">
        <v>72</v>
      </c>
      <c r="I5243" s="3" t="s">
        <v>6605</v>
      </c>
      <c r="J5243">
        <v>20220303</v>
      </c>
      <c r="K5243" s="4">
        <v>1015</v>
      </c>
      <c r="L5243">
        <v>1641239</v>
      </c>
      <c r="M5243" s="5">
        <v>505</v>
      </c>
      <c r="N5243" t="s">
        <v>43</v>
      </c>
      <c r="O5243" t="s">
        <v>44</v>
      </c>
      <c r="P5243" t="s">
        <v>45</v>
      </c>
      <c r="Q5243" s="5">
        <v>622</v>
      </c>
      <c r="R5243" s="5">
        <v>154753</v>
      </c>
      <c r="S5243" t="s">
        <v>463</v>
      </c>
      <c r="T5243" t="s">
        <v>47</v>
      </c>
      <c r="U5243" t="s">
        <v>48</v>
      </c>
      <c r="V5243" t="s">
        <v>6606</v>
      </c>
      <c r="W5243" t="s">
        <v>50</v>
      </c>
      <c r="X5243" t="s">
        <v>51</v>
      </c>
      <c r="Y5243">
        <v>0</v>
      </c>
      <c r="Z5243" t="s">
        <v>52</v>
      </c>
      <c r="AA5243">
        <v>2022</v>
      </c>
      <c r="AB5243" t="s">
        <v>103</v>
      </c>
      <c r="AC5243" t="s">
        <v>54</v>
      </c>
      <c r="AD5243" t="s">
        <v>55</v>
      </c>
      <c r="AE5243">
        <v>1714294</v>
      </c>
      <c r="AF5243" t="s">
        <v>56</v>
      </c>
      <c r="AG5243" t="s">
        <v>57</v>
      </c>
      <c r="AH5243" t="s">
        <v>52</v>
      </c>
      <c r="AI5243" t="s">
        <v>54</v>
      </c>
    </row>
    <row r="5244" spans="1:35" x14ac:dyDescent="0.25">
      <c r="A5244" s="13" t="str">
        <f t="shared" si="81"/>
        <v>http://dodappwlsprd2.cloud.pge.com:8003/ilis_rpt/dailyeventlogdetail.jsp?odbeventlogid=22-0037151&amp;numberofmonths=24&amp;showchangehistorylog=1</v>
      </c>
      <c r="B5244" s="14" t="str">
        <f>HYPERLINK(A5244,V5244)</f>
        <v>22-0037151</v>
      </c>
      <c r="C5244" t="s">
        <v>5826</v>
      </c>
      <c r="D5244" t="s">
        <v>2859</v>
      </c>
      <c r="E5244" t="s">
        <v>59</v>
      </c>
      <c r="F5244" t="s">
        <v>6221</v>
      </c>
      <c r="G5244" s="2">
        <v>103751102</v>
      </c>
      <c r="H5244" t="s">
        <v>42</v>
      </c>
      <c r="I5244" s="3">
        <v>11022</v>
      </c>
      <c r="J5244">
        <v>20220322</v>
      </c>
      <c r="K5244" s="4">
        <v>2130</v>
      </c>
      <c r="L5244">
        <v>1653896</v>
      </c>
      <c r="M5244" s="5">
        <v>917</v>
      </c>
      <c r="N5244" t="s">
        <v>43</v>
      </c>
      <c r="O5244" t="s">
        <v>89</v>
      </c>
      <c r="P5244" t="s">
        <v>455</v>
      </c>
      <c r="Q5244" s="5">
        <v>396</v>
      </c>
      <c r="R5244" s="5">
        <v>111087</v>
      </c>
      <c r="S5244" t="s">
        <v>6607</v>
      </c>
      <c r="T5244" t="s">
        <v>47</v>
      </c>
      <c r="U5244" t="s">
        <v>48</v>
      </c>
      <c r="V5244" t="s">
        <v>6608</v>
      </c>
      <c r="W5244" t="s">
        <v>50</v>
      </c>
      <c r="X5244" t="s">
        <v>51</v>
      </c>
      <c r="Y5244">
        <v>45225412</v>
      </c>
      <c r="Z5244" t="s">
        <v>52</v>
      </c>
      <c r="AA5244">
        <v>2022</v>
      </c>
      <c r="AB5244" t="s">
        <v>103</v>
      </c>
      <c r="AC5244" t="s">
        <v>54</v>
      </c>
      <c r="AD5244" t="s">
        <v>55</v>
      </c>
      <c r="AE5244">
        <v>1719181</v>
      </c>
      <c r="AF5244" t="s">
        <v>56</v>
      </c>
      <c r="AG5244" t="s">
        <v>57</v>
      </c>
      <c r="AH5244" t="s">
        <v>52</v>
      </c>
      <c r="AI5244" t="s">
        <v>52</v>
      </c>
    </row>
    <row r="5245" spans="1:35" x14ac:dyDescent="0.25">
      <c r="A5245" s="13" t="str">
        <f t="shared" si="81"/>
        <v>http://dodappwlsprd2.cloud.pge.com:8003/ilis_rpt/dailyeventlogdetail.jsp?odbeventlogid=22-0037056&amp;numberofmonths=24&amp;showchangehistorylog=1</v>
      </c>
      <c r="B5245" s="14" t="str">
        <f>HYPERLINK(A5245,V5245)</f>
        <v>22-0037056</v>
      </c>
      <c r="C5245" t="s">
        <v>5826</v>
      </c>
      <c r="D5245" t="s">
        <v>2859</v>
      </c>
      <c r="E5245" t="s">
        <v>40</v>
      </c>
      <c r="F5245" t="s">
        <v>5851</v>
      </c>
      <c r="G5245" s="2">
        <v>102911103</v>
      </c>
      <c r="H5245" t="s">
        <v>42</v>
      </c>
      <c r="I5245" s="3">
        <v>1508</v>
      </c>
      <c r="J5245">
        <v>20220322</v>
      </c>
      <c r="K5245" s="4">
        <v>1559</v>
      </c>
      <c r="L5245">
        <v>1653742</v>
      </c>
      <c r="M5245" s="5">
        <v>572</v>
      </c>
      <c r="N5245" t="s">
        <v>43</v>
      </c>
      <c r="O5245" t="s">
        <v>89</v>
      </c>
      <c r="P5245" t="s">
        <v>455</v>
      </c>
      <c r="Q5245" s="5">
        <v>284</v>
      </c>
      <c r="R5245" s="5">
        <v>24901</v>
      </c>
      <c r="S5245" t="s">
        <v>6607</v>
      </c>
      <c r="T5245" t="s">
        <v>437</v>
      </c>
      <c r="U5245" t="s">
        <v>121</v>
      </c>
      <c r="V5245" t="s">
        <v>6609</v>
      </c>
      <c r="W5245" t="s">
        <v>50</v>
      </c>
      <c r="X5245" t="s">
        <v>51</v>
      </c>
      <c r="Y5245">
        <v>0</v>
      </c>
      <c r="Z5245" t="s">
        <v>52</v>
      </c>
      <c r="AA5245">
        <v>2022</v>
      </c>
      <c r="AB5245" t="s">
        <v>103</v>
      </c>
      <c r="AC5245" t="s">
        <v>54</v>
      </c>
      <c r="AD5245" t="s">
        <v>462</v>
      </c>
      <c r="AE5245">
        <v>1719144</v>
      </c>
      <c r="AF5245" t="s">
        <v>439</v>
      </c>
      <c r="AG5245" t="s">
        <v>57</v>
      </c>
      <c r="AH5245" t="s">
        <v>52</v>
      </c>
      <c r="AI5245" t="s">
        <v>52</v>
      </c>
    </row>
    <row r="5246" spans="1:35" x14ac:dyDescent="0.25">
      <c r="A5246" s="13" t="str">
        <f t="shared" si="81"/>
        <v>http://dodappwlsprd2.cloud.pge.com:8003/ilis_rpt/dailyeventlogdetail.jsp?odbeventlogid=22-0039120&amp;numberofmonths=24&amp;showchangehistorylog=1</v>
      </c>
      <c r="B5246" s="14" t="str">
        <f>HYPERLINK(A5246,V5246)</f>
        <v>22-0039120</v>
      </c>
      <c r="C5246" t="s">
        <v>5826</v>
      </c>
      <c r="D5246" t="s">
        <v>2859</v>
      </c>
      <c r="E5246" t="s">
        <v>40</v>
      </c>
      <c r="F5246" t="s">
        <v>5935</v>
      </c>
      <c r="G5246" s="2">
        <v>103521103</v>
      </c>
      <c r="H5246" t="s">
        <v>61</v>
      </c>
      <c r="I5246" s="3">
        <v>11137</v>
      </c>
      <c r="J5246">
        <v>20220328</v>
      </c>
      <c r="K5246" s="4">
        <v>142</v>
      </c>
      <c r="L5246">
        <v>1657434</v>
      </c>
      <c r="M5246" s="5">
        <v>649</v>
      </c>
      <c r="N5246" t="s">
        <v>43</v>
      </c>
      <c r="O5246" t="s">
        <v>83</v>
      </c>
      <c r="P5246" t="s">
        <v>124</v>
      </c>
      <c r="Q5246" s="5">
        <v>631</v>
      </c>
      <c r="R5246" s="5">
        <v>160045</v>
      </c>
      <c r="S5246" t="s">
        <v>463</v>
      </c>
      <c r="T5246" t="s">
        <v>78</v>
      </c>
      <c r="U5246" t="s">
        <v>48</v>
      </c>
      <c r="V5246" t="s">
        <v>6610</v>
      </c>
      <c r="W5246" t="s">
        <v>50</v>
      </c>
      <c r="X5246" t="s">
        <v>51</v>
      </c>
      <c r="Y5246">
        <v>0</v>
      </c>
      <c r="Z5246" t="s">
        <v>52</v>
      </c>
      <c r="AA5246">
        <v>2022</v>
      </c>
      <c r="AB5246" t="s">
        <v>103</v>
      </c>
      <c r="AC5246" t="s">
        <v>54</v>
      </c>
      <c r="AD5246" t="s">
        <v>208</v>
      </c>
      <c r="AE5246">
        <v>1720461</v>
      </c>
      <c r="AF5246" t="s">
        <v>80</v>
      </c>
      <c r="AG5246" t="s">
        <v>57</v>
      </c>
      <c r="AH5246" t="s">
        <v>52</v>
      </c>
      <c r="AI5246" t="s">
        <v>52</v>
      </c>
    </row>
    <row r="5247" spans="1:35" x14ac:dyDescent="0.25">
      <c r="A5247" s="13" t="str">
        <f t="shared" si="81"/>
        <v>http://dodappwlsprd2.cloud.pge.com:8003/ilis_rpt/dailyeventlogdetail.jsp?odbeventlogid=22-0047850&amp;numberofmonths=24&amp;showchangehistorylog=1</v>
      </c>
      <c r="B5247" s="14" t="str">
        <f>HYPERLINK(A5247,V5247)</f>
        <v>22-0047850</v>
      </c>
      <c r="C5247" t="s">
        <v>5826</v>
      </c>
      <c r="D5247" t="s">
        <v>2859</v>
      </c>
      <c r="E5247" t="s">
        <v>40</v>
      </c>
      <c r="F5247" t="s">
        <v>6021</v>
      </c>
      <c r="G5247" s="2">
        <v>102911107</v>
      </c>
      <c r="H5247" t="s">
        <v>42</v>
      </c>
      <c r="I5247" s="3">
        <v>83288</v>
      </c>
      <c r="J5247">
        <v>20220414</v>
      </c>
      <c r="K5247" s="4">
        <v>316</v>
      </c>
      <c r="L5247">
        <v>1672101</v>
      </c>
      <c r="M5247" s="5">
        <v>329</v>
      </c>
      <c r="N5247" t="s">
        <v>43</v>
      </c>
      <c r="O5247" t="s">
        <v>89</v>
      </c>
      <c r="P5247" t="s">
        <v>455</v>
      </c>
      <c r="Q5247" s="5">
        <v>655</v>
      </c>
      <c r="R5247" s="5">
        <v>87599</v>
      </c>
      <c r="S5247" t="s">
        <v>6611</v>
      </c>
      <c r="T5247" t="s">
        <v>47</v>
      </c>
      <c r="U5247" t="s">
        <v>48</v>
      </c>
      <c r="V5247" t="s">
        <v>6612</v>
      </c>
      <c r="W5247" t="s">
        <v>50</v>
      </c>
      <c r="X5247" t="s">
        <v>51</v>
      </c>
      <c r="Y5247">
        <v>0</v>
      </c>
      <c r="Z5247" t="s">
        <v>52</v>
      </c>
      <c r="AA5247">
        <v>2022</v>
      </c>
      <c r="AB5247" t="s">
        <v>114</v>
      </c>
      <c r="AC5247" t="s">
        <v>54</v>
      </c>
      <c r="AD5247" t="s">
        <v>70</v>
      </c>
      <c r="AE5247">
        <v>1726441</v>
      </c>
      <c r="AF5247" t="s">
        <v>56</v>
      </c>
      <c r="AG5247" t="s">
        <v>57</v>
      </c>
      <c r="AH5247" t="s">
        <v>52</v>
      </c>
      <c r="AI5247" t="s">
        <v>52</v>
      </c>
    </row>
    <row r="5248" spans="1:35" x14ac:dyDescent="0.25">
      <c r="A5248" s="13" t="str">
        <f t="shared" si="81"/>
        <v>http://dodappwlsprd2.cloud.pge.com:8003/ilis_rpt/dailyeventlogdetail.jsp?odbeventlogid=22-0059301&amp;numberofmonths=24&amp;showchangehistorylog=1</v>
      </c>
      <c r="B5248" s="14" t="str">
        <f>HYPERLINK(A5248,V5248)</f>
        <v>22-0059301</v>
      </c>
      <c r="C5248" t="s">
        <v>5826</v>
      </c>
      <c r="D5248" t="s">
        <v>2859</v>
      </c>
      <c r="E5248" t="s">
        <v>40</v>
      </c>
      <c r="F5248" t="s">
        <v>6245</v>
      </c>
      <c r="G5248" s="2">
        <v>103441101</v>
      </c>
      <c r="H5248" t="s">
        <v>42</v>
      </c>
      <c r="I5248" s="3">
        <v>41356</v>
      </c>
      <c r="J5248">
        <v>20220507</v>
      </c>
      <c r="K5248" s="4">
        <v>1235</v>
      </c>
      <c r="L5248">
        <v>1690715</v>
      </c>
      <c r="M5248" s="5">
        <v>432</v>
      </c>
      <c r="N5248" t="s">
        <v>43</v>
      </c>
      <c r="O5248" t="s">
        <v>83</v>
      </c>
      <c r="P5248" t="s">
        <v>124</v>
      </c>
      <c r="Q5248" s="5">
        <v>353</v>
      </c>
      <c r="R5248" s="5">
        <v>42831</v>
      </c>
      <c r="S5248" t="s">
        <v>1213</v>
      </c>
      <c r="T5248" t="s">
        <v>78</v>
      </c>
      <c r="U5248" t="s">
        <v>48</v>
      </c>
      <c r="V5248" t="s">
        <v>6613</v>
      </c>
      <c r="W5248" t="s">
        <v>50</v>
      </c>
      <c r="X5248" t="s">
        <v>51</v>
      </c>
      <c r="Y5248">
        <v>0</v>
      </c>
      <c r="Z5248" t="s">
        <v>52</v>
      </c>
      <c r="AA5248">
        <v>2022</v>
      </c>
      <c r="AB5248" t="s">
        <v>130</v>
      </c>
      <c r="AC5248" t="s">
        <v>54</v>
      </c>
      <c r="AD5248" t="s">
        <v>55</v>
      </c>
      <c r="AE5248">
        <v>1734442</v>
      </c>
      <c r="AF5248" t="s">
        <v>80</v>
      </c>
      <c r="AG5248" t="s">
        <v>57</v>
      </c>
      <c r="AH5248" t="s">
        <v>52</v>
      </c>
      <c r="AI5248" t="s">
        <v>52</v>
      </c>
    </row>
    <row r="5249" spans="1:35" x14ac:dyDescent="0.25">
      <c r="A5249" s="13" t="str">
        <f t="shared" si="81"/>
        <v>http://dodappwlsprd2.cloud.pge.com:8003/ilis_rpt/dailyeventlogdetail.jsp?odbeventlogid=22-0061741&amp;numberofmonths=24&amp;showchangehistorylog=1</v>
      </c>
      <c r="B5249" s="14" t="str">
        <f>HYPERLINK(A5249,V5249)</f>
        <v>22-0061741</v>
      </c>
      <c r="C5249" t="s">
        <v>5826</v>
      </c>
      <c r="D5249" t="s">
        <v>2859</v>
      </c>
      <c r="E5249" t="s">
        <v>40</v>
      </c>
      <c r="F5249" t="s">
        <v>5992</v>
      </c>
      <c r="G5249" s="2">
        <v>103311101</v>
      </c>
      <c r="H5249" t="s">
        <v>61</v>
      </c>
      <c r="I5249" s="3">
        <v>74753</v>
      </c>
      <c r="J5249">
        <v>20220513</v>
      </c>
      <c r="K5249" s="4">
        <v>1105</v>
      </c>
      <c r="L5249">
        <v>1695443</v>
      </c>
      <c r="M5249" s="5">
        <v>325</v>
      </c>
      <c r="N5249" t="s">
        <v>43</v>
      </c>
      <c r="O5249" t="s">
        <v>83</v>
      </c>
      <c r="P5249" t="s">
        <v>1228</v>
      </c>
      <c r="Q5249" s="5">
        <v>6</v>
      </c>
      <c r="R5249" s="5">
        <v>525</v>
      </c>
      <c r="S5249" t="s">
        <v>1213</v>
      </c>
      <c r="T5249" t="s">
        <v>47</v>
      </c>
      <c r="U5249" t="s">
        <v>48</v>
      </c>
      <c r="V5249" t="s">
        <v>6614</v>
      </c>
      <c r="W5249" t="s">
        <v>50</v>
      </c>
      <c r="X5249" t="s">
        <v>51</v>
      </c>
      <c r="Y5249">
        <v>0</v>
      </c>
      <c r="Z5249" t="s">
        <v>52</v>
      </c>
      <c r="AA5249">
        <v>2022</v>
      </c>
      <c r="AB5249" t="s">
        <v>130</v>
      </c>
      <c r="AC5249" t="s">
        <v>54</v>
      </c>
      <c r="AD5249" t="s">
        <v>70</v>
      </c>
      <c r="AE5249">
        <v>1736097</v>
      </c>
      <c r="AF5249" t="s">
        <v>56</v>
      </c>
      <c r="AG5249" t="s">
        <v>57</v>
      </c>
      <c r="AH5249" t="s">
        <v>52</v>
      </c>
      <c r="AI5249" t="s">
        <v>52</v>
      </c>
    </row>
    <row r="5250" spans="1:35" x14ac:dyDescent="0.25">
      <c r="A5250" s="13" t="str">
        <f t="shared" si="81"/>
        <v>http://dodappwlsprd2.cloud.pge.com:8003/ilis_rpt/dailyeventlogdetail.jsp?odbeventlogid=22-0070096&amp;numberofmonths=24&amp;showchangehistorylog=1</v>
      </c>
      <c r="B5250" s="14" t="str">
        <f>HYPERLINK(A5250,V5250)</f>
        <v>22-0070096</v>
      </c>
      <c r="C5250" t="s">
        <v>5826</v>
      </c>
      <c r="D5250" t="s">
        <v>2859</v>
      </c>
      <c r="E5250" t="s">
        <v>40</v>
      </c>
      <c r="F5250" t="s">
        <v>6097</v>
      </c>
      <c r="G5250" s="2">
        <v>103021101</v>
      </c>
      <c r="H5250" t="s">
        <v>61</v>
      </c>
      <c r="I5250" s="3">
        <v>18737</v>
      </c>
      <c r="J5250">
        <v>20220604</v>
      </c>
      <c r="K5250" s="4">
        <v>736</v>
      </c>
      <c r="L5250">
        <v>1718817</v>
      </c>
      <c r="M5250" s="5">
        <v>922</v>
      </c>
      <c r="N5250" t="s">
        <v>43</v>
      </c>
      <c r="O5250" t="s">
        <v>89</v>
      </c>
      <c r="P5250" t="s">
        <v>455</v>
      </c>
      <c r="Q5250" s="5">
        <v>326</v>
      </c>
      <c r="R5250" s="5">
        <v>42182</v>
      </c>
      <c r="S5250" t="s">
        <v>463</v>
      </c>
      <c r="T5250" t="s">
        <v>78</v>
      </c>
      <c r="U5250" t="s">
        <v>121</v>
      </c>
      <c r="V5250" t="s">
        <v>6615</v>
      </c>
      <c r="W5250" t="s">
        <v>50</v>
      </c>
      <c r="X5250" t="s">
        <v>51</v>
      </c>
      <c r="Y5250">
        <v>0</v>
      </c>
      <c r="Z5250" t="s">
        <v>52</v>
      </c>
      <c r="AA5250">
        <v>2022</v>
      </c>
      <c r="AB5250" t="s">
        <v>144</v>
      </c>
      <c r="AC5250" t="s">
        <v>54</v>
      </c>
      <c r="AD5250" t="s">
        <v>55</v>
      </c>
      <c r="AE5250">
        <v>1741696</v>
      </c>
      <c r="AF5250" t="s">
        <v>80</v>
      </c>
      <c r="AG5250" t="s">
        <v>57</v>
      </c>
      <c r="AH5250" t="s">
        <v>52</v>
      </c>
      <c r="AI5250" t="s">
        <v>52</v>
      </c>
    </row>
    <row r="5251" spans="1:35" x14ac:dyDescent="0.25">
      <c r="A5251" s="13" t="str">
        <f t="shared" si="81"/>
        <v>http://dodappwlsprd2.cloud.pge.com:8003/ilis_rpt/dailyeventlogdetail.jsp?odbeventlogid=22-0071037&amp;numberofmonths=24&amp;showchangehistorylog=1</v>
      </c>
      <c r="B5251" s="14" t="str">
        <f>HYPERLINK(A5251,V5251)</f>
        <v>22-0071037</v>
      </c>
      <c r="C5251" t="s">
        <v>5826</v>
      </c>
      <c r="D5251" t="s">
        <v>2859</v>
      </c>
      <c r="E5251" t="s">
        <v>40</v>
      </c>
      <c r="F5251" t="s">
        <v>5943</v>
      </c>
      <c r="G5251" s="2">
        <v>102931102</v>
      </c>
      <c r="H5251" t="s">
        <v>42</v>
      </c>
      <c r="I5251" s="3">
        <v>9026</v>
      </c>
      <c r="J5251">
        <v>20220607</v>
      </c>
      <c r="K5251" s="4">
        <v>1123</v>
      </c>
      <c r="L5251">
        <v>1721450</v>
      </c>
      <c r="M5251" s="5">
        <v>762</v>
      </c>
      <c r="N5251" t="s">
        <v>43</v>
      </c>
      <c r="O5251" t="s">
        <v>44</v>
      </c>
      <c r="P5251" t="s">
        <v>111</v>
      </c>
      <c r="Q5251" s="5">
        <v>989</v>
      </c>
      <c r="R5251" s="5">
        <v>97559</v>
      </c>
      <c r="S5251" t="s">
        <v>463</v>
      </c>
      <c r="T5251" t="s">
        <v>78</v>
      </c>
      <c r="U5251" t="s">
        <v>48</v>
      </c>
      <c r="V5251" t="s">
        <v>6616</v>
      </c>
      <c r="W5251" t="s">
        <v>50</v>
      </c>
      <c r="X5251" t="s">
        <v>51</v>
      </c>
      <c r="Y5251">
        <v>0</v>
      </c>
      <c r="Z5251" t="s">
        <v>52</v>
      </c>
      <c r="AA5251">
        <v>2022</v>
      </c>
      <c r="AB5251" t="s">
        <v>144</v>
      </c>
      <c r="AC5251" t="s">
        <v>54</v>
      </c>
      <c r="AD5251" t="s">
        <v>55</v>
      </c>
      <c r="AE5251">
        <v>1742532</v>
      </c>
      <c r="AF5251" t="s">
        <v>80</v>
      </c>
      <c r="AG5251" t="s">
        <v>57</v>
      </c>
      <c r="AH5251" t="s">
        <v>52</v>
      </c>
      <c r="AI5251" t="s">
        <v>52</v>
      </c>
    </row>
    <row r="5252" spans="1:35" x14ac:dyDescent="0.25">
      <c r="A5252" s="13" t="str">
        <f t="shared" si="81"/>
        <v>http://dodappwlsprd2.cloud.pge.com:8003/ilis_rpt/dailyeventlogdetail.jsp?odbeventlogid=22-0072523&amp;numberofmonths=24&amp;showchangehistorylog=1</v>
      </c>
      <c r="B5252" s="14" t="str">
        <f>HYPERLINK(A5252,V5252)</f>
        <v>22-0072523</v>
      </c>
      <c r="C5252" t="s">
        <v>5826</v>
      </c>
      <c r="D5252" t="s">
        <v>2859</v>
      </c>
      <c r="E5252" t="s">
        <v>40</v>
      </c>
      <c r="F5252" t="s">
        <v>5891</v>
      </c>
      <c r="G5252" s="2">
        <v>102911109</v>
      </c>
      <c r="H5252" t="s">
        <v>496</v>
      </c>
      <c r="I5252" s="3" t="s">
        <v>6617</v>
      </c>
      <c r="J5252">
        <v>20220610</v>
      </c>
      <c r="K5252" s="4">
        <v>308</v>
      </c>
      <c r="L5252">
        <v>1726913</v>
      </c>
      <c r="M5252" s="5">
        <v>639</v>
      </c>
      <c r="N5252" t="s">
        <v>43</v>
      </c>
      <c r="O5252" t="s">
        <v>44</v>
      </c>
      <c r="P5252" t="s">
        <v>1108</v>
      </c>
      <c r="Q5252" s="5">
        <v>1</v>
      </c>
      <c r="R5252" s="5">
        <v>639</v>
      </c>
      <c r="S5252" t="s">
        <v>1213</v>
      </c>
      <c r="T5252" t="s">
        <v>47</v>
      </c>
      <c r="U5252" t="s">
        <v>48</v>
      </c>
      <c r="V5252" t="s">
        <v>6618</v>
      </c>
      <c r="W5252" t="s">
        <v>50</v>
      </c>
      <c r="X5252" t="s">
        <v>51</v>
      </c>
      <c r="Y5252">
        <v>0</v>
      </c>
      <c r="Z5252" t="s">
        <v>52</v>
      </c>
      <c r="AA5252">
        <v>2022</v>
      </c>
      <c r="AB5252" t="s">
        <v>144</v>
      </c>
      <c r="AC5252" t="s">
        <v>54</v>
      </c>
      <c r="AD5252" t="s">
        <v>55</v>
      </c>
      <c r="AE5252">
        <v>1743333</v>
      </c>
      <c r="AF5252" t="s">
        <v>56</v>
      </c>
      <c r="AG5252" t="s">
        <v>57</v>
      </c>
      <c r="AH5252" t="s">
        <v>52</v>
      </c>
      <c r="AI5252" t="s">
        <v>52</v>
      </c>
    </row>
    <row r="5253" spans="1:35" x14ac:dyDescent="0.25">
      <c r="A5253" s="13" t="str">
        <f t="shared" si="81"/>
        <v>http://dodappwlsprd2.cloud.pge.com:8003/ilis_rpt/dailyeventlogdetail.jsp?odbeventlogid=22-0076763&amp;numberofmonths=24&amp;showchangehistorylog=1</v>
      </c>
      <c r="B5253" s="14" t="str">
        <f>HYPERLINK(A5253,V5253)</f>
        <v>22-0076763</v>
      </c>
      <c r="C5253" t="s">
        <v>5826</v>
      </c>
      <c r="D5253" t="s">
        <v>2859</v>
      </c>
      <c r="E5253" t="s">
        <v>40</v>
      </c>
      <c r="F5253" t="s">
        <v>5973</v>
      </c>
      <c r="G5253" s="2">
        <v>103732101</v>
      </c>
      <c r="H5253" t="s">
        <v>81</v>
      </c>
      <c r="I5253" s="3">
        <v>21012</v>
      </c>
      <c r="J5253">
        <v>20220621</v>
      </c>
      <c r="K5253" s="4">
        <v>2327</v>
      </c>
      <c r="L5253">
        <v>1737536</v>
      </c>
      <c r="M5253" s="5">
        <v>868</v>
      </c>
      <c r="N5253" t="s">
        <v>43</v>
      </c>
      <c r="O5253" t="s">
        <v>89</v>
      </c>
      <c r="P5253" t="s">
        <v>455</v>
      </c>
      <c r="Q5253" s="5">
        <v>152</v>
      </c>
      <c r="R5253" s="5">
        <v>45375</v>
      </c>
      <c r="S5253" t="s">
        <v>1213</v>
      </c>
      <c r="T5253" t="s">
        <v>47</v>
      </c>
      <c r="U5253" t="s">
        <v>48</v>
      </c>
      <c r="V5253" t="s">
        <v>6619</v>
      </c>
      <c r="W5253" t="s">
        <v>50</v>
      </c>
      <c r="X5253" t="s">
        <v>51</v>
      </c>
      <c r="Y5253">
        <v>31606758</v>
      </c>
      <c r="Z5253" t="s">
        <v>52</v>
      </c>
      <c r="AA5253">
        <v>2022</v>
      </c>
      <c r="AB5253" t="s">
        <v>144</v>
      </c>
      <c r="AC5253" t="s">
        <v>54</v>
      </c>
      <c r="AD5253" t="s">
        <v>87</v>
      </c>
      <c r="AE5253">
        <v>1746529</v>
      </c>
      <c r="AF5253" t="s">
        <v>56</v>
      </c>
      <c r="AG5253" t="s">
        <v>57</v>
      </c>
      <c r="AH5253" t="s">
        <v>52</v>
      </c>
      <c r="AI5253" t="s">
        <v>52</v>
      </c>
    </row>
    <row r="5254" spans="1:35" x14ac:dyDescent="0.25">
      <c r="A5254" s="13" t="str">
        <f t="shared" ref="A5254:A5317" si="82">CONCATENATE("http://dodappwlsprd2.cloud.pge.com:8003/ilis_rpt/dailyeventlogdetail.jsp?odbeventlogid="&amp;V5254&amp;"&amp;numberofmonths=24&amp;showchangehistorylog=1")</f>
        <v>http://dodappwlsprd2.cloud.pge.com:8003/ilis_rpt/dailyeventlogdetail.jsp?odbeventlogid=22-0078825&amp;numberofmonths=24&amp;showchangehistorylog=1</v>
      </c>
      <c r="B5254" s="14" t="str">
        <f>HYPERLINK(A5254,V5254)</f>
        <v>22-0078825</v>
      </c>
      <c r="C5254" t="s">
        <v>5826</v>
      </c>
      <c r="D5254" t="s">
        <v>2859</v>
      </c>
      <c r="E5254" t="s">
        <v>40</v>
      </c>
      <c r="F5254" t="s">
        <v>6382</v>
      </c>
      <c r="G5254" s="2">
        <v>103081105</v>
      </c>
      <c r="H5254" t="s">
        <v>42</v>
      </c>
      <c r="I5254" s="3">
        <v>135519</v>
      </c>
      <c r="J5254">
        <v>20220626</v>
      </c>
      <c r="K5254" s="4">
        <v>2350</v>
      </c>
      <c r="L5254">
        <v>1742899</v>
      </c>
      <c r="M5254" s="5">
        <v>825</v>
      </c>
      <c r="N5254" t="s">
        <v>43</v>
      </c>
      <c r="O5254" t="s">
        <v>44</v>
      </c>
      <c r="P5254" t="s">
        <v>45</v>
      </c>
      <c r="Q5254" s="5">
        <v>368</v>
      </c>
      <c r="R5254" s="5">
        <v>44865</v>
      </c>
      <c r="S5254" t="s">
        <v>1213</v>
      </c>
      <c r="T5254" t="s">
        <v>78</v>
      </c>
      <c r="U5254" t="s">
        <v>48</v>
      </c>
      <c r="V5254" t="s">
        <v>6620</v>
      </c>
      <c r="W5254" t="s">
        <v>50</v>
      </c>
      <c r="X5254" t="s">
        <v>51</v>
      </c>
      <c r="Y5254">
        <v>0</v>
      </c>
      <c r="Z5254" t="s">
        <v>52</v>
      </c>
      <c r="AA5254">
        <v>2022</v>
      </c>
      <c r="AB5254" t="s">
        <v>144</v>
      </c>
      <c r="AC5254" t="s">
        <v>54</v>
      </c>
      <c r="AD5254" t="s">
        <v>87</v>
      </c>
      <c r="AE5254">
        <v>1748143</v>
      </c>
      <c r="AF5254" t="s">
        <v>80</v>
      </c>
      <c r="AG5254" t="s">
        <v>57</v>
      </c>
      <c r="AH5254" t="s">
        <v>52</v>
      </c>
      <c r="AI5254" t="s">
        <v>52</v>
      </c>
    </row>
    <row r="5255" spans="1:35" x14ac:dyDescent="0.25">
      <c r="A5255" s="13" t="str">
        <f t="shared" si="82"/>
        <v>http://dodappwlsprd2.cloud.pge.com:8003/ilis_rpt/dailyeventlogdetail.jsp?odbeventlogid=22-0095399&amp;numberofmonths=24&amp;showchangehistorylog=1</v>
      </c>
      <c r="B5255" s="14" t="str">
        <f>HYPERLINK(A5255,V5255)</f>
        <v>22-0095399</v>
      </c>
      <c r="C5255" t="s">
        <v>5826</v>
      </c>
      <c r="D5255" t="s">
        <v>2859</v>
      </c>
      <c r="E5255" t="s">
        <v>40</v>
      </c>
      <c r="F5255" t="s">
        <v>5860</v>
      </c>
      <c r="G5255" s="2">
        <v>102971111</v>
      </c>
      <c r="H5255" t="s">
        <v>42</v>
      </c>
      <c r="I5255" s="3">
        <v>2014</v>
      </c>
      <c r="J5255">
        <v>20220809</v>
      </c>
      <c r="K5255" s="4">
        <v>1322</v>
      </c>
      <c r="L5255">
        <v>1776995</v>
      </c>
      <c r="M5255" s="5">
        <v>746</v>
      </c>
      <c r="N5255" t="s">
        <v>43</v>
      </c>
      <c r="O5255" t="s">
        <v>83</v>
      </c>
      <c r="P5255" t="s">
        <v>84</v>
      </c>
      <c r="Q5255" s="5">
        <v>534</v>
      </c>
      <c r="R5255" s="5">
        <v>94648</v>
      </c>
      <c r="S5255" t="s">
        <v>463</v>
      </c>
      <c r="T5255" t="s">
        <v>78</v>
      </c>
      <c r="U5255" t="s">
        <v>48</v>
      </c>
      <c r="V5255" t="s">
        <v>6621</v>
      </c>
      <c r="W5255" t="s">
        <v>50</v>
      </c>
      <c r="X5255" t="s">
        <v>51</v>
      </c>
      <c r="Y5255">
        <v>31612544</v>
      </c>
      <c r="Z5255" t="s">
        <v>52</v>
      </c>
      <c r="AA5255">
        <v>2022</v>
      </c>
      <c r="AB5255" t="s">
        <v>183</v>
      </c>
      <c r="AC5255" t="s">
        <v>54</v>
      </c>
      <c r="AD5255" t="s">
        <v>55</v>
      </c>
      <c r="AE5255">
        <v>1758845</v>
      </c>
      <c r="AF5255" t="s">
        <v>80</v>
      </c>
      <c r="AG5255" t="s">
        <v>57</v>
      </c>
      <c r="AH5255" t="s">
        <v>52</v>
      </c>
      <c r="AI5255" t="s">
        <v>52</v>
      </c>
    </row>
    <row r="5256" spans="1:35" x14ac:dyDescent="0.25">
      <c r="A5256" s="13" t="str">
        <f t="shared" si="82"/>
        <v>http://dodappwlsprd2.cloud.pge.com:8003/ilis_rpt/dailyeventlogdetail.jsp?odbeventlogid=22-0099382&amp;numberofmonths=24&amp;showchangehistorylog=1</v>
      </c>
      <c r="B5256" s="14" t="str">
        <f>HYPERLINK(A5256,V5256)</f>
        <v>22-0099382</v>
      </c>
      <c r="C5256" t="s">
        <v>5826</v>
      </c>
      <c r="D5256" t="s">
        <v>2859</v>
      </c>
      <c r="E5256" t="s">
        <v>40</v>
      </c>
      <c r="F5256" t="s">
        <v>5973</v>
      </c>
      <c r="G5256" s="2">
        <v>103732101</v>
      </c>
      <c r="H5256" t="s">
        <v>42</v>
      </c>
      <c r="I5256" s="3">
        <v>1480</v>
      </c>
      <c r="J5256">
        <v>20220818</v>
      </c>
      <c r="K5256" s="4">
        <v>1441</v>
      </c>
      <c r="L5256">
        <v>1784595</v>
      </c>
      <c r="M5256" s="5">
        <v>678</v>
      </c>
      <c r="N5256" t="s">
        <v>43</v>
      </c>
      <c r="O5256" t="s">
        <v>83</v>
      </c>
      <c r="P5256" t="s">
        <v>124</v>
      </c>
      <c r="Q5256" s="5">
        <v>129</v>
      </c>
      <c r="R5256" s="5">
        <v>22158</v>
      </c>
      <c r="S5256" t="s">
        <v>463</v>
      </c>
      <c r="T5256" t="s">
        <v>78</v>
      </c>
      <c r="U5256" t="s">
        <v>48</v>
      </c>
      <c r="V5256" t="s">
        <v>6622</v>
      </c>
      <c r="W5256" t="s">
        <v>50</v>
      </c>
      <c r="X5256" t="s">
        <v>51</v>
      </c>
      <c r="Y5256">
        <v>0</v>
      </c>
      <c r="Z5256" t="s">
        <v>52</v>
      </c>
      <c r="AA5256">
        <v>2022</v>
      </c>
      <c r="AB5256" t="s">
        <v>183</v>
      </c>
      <c r="AC5256" t="s">
        <v>54</v>
      </c>
      <c r="AD5256" t="s">
        <v>87</v>
      </c>
      <c r="AE5256">
        <v>1761394</v>
      </c>
      <c r="AF5256" t="s">
        <v>80</v>
      </c>
      <c r="AG5256" t="s">
        <v>57</v>
      </c>
      <c r="AH5256" t="s">
        <v>52</v>
      </c>
      <c r="AI5256" t="s">
        <v>52</v>
      </c>
    </row>
    <row r="5257" spans="1:35" x14ac:dyDescent="0.25">
      <c r="A5257" s="13" t="str">
        <f t="shared" si="82"/>
        <v>http://dodappwlsprd2.cloud.pge.com:8003/ilis_rpt/dailyeventlogdetail.jsp?odbeventlogid=22-0107899&amp;numberofmonths=24&amp;showchangehistorylog=1</v>
      </c>
      <c r="B5257" s="14" t="str">
        <f>HYPERLINK(A5257,V5257)</f>
        <v>22-0107899</v>
      </c>
      <c r="C5257" t="s">
        <v>5826</v>
      </c>
      <c r="D5257" t="s">
        <v>2859</v>
      </c>
      <c r="E5257" t="s">
        <v>59</v>
      </c>
      <c r="F5257" t="s">
        <v>5952</v>
      </c>
      <c r="G5257" s="2">
        <v>103201101</v>
      </c>
      <c r="H5257" t="s">
        <v>42</v>
      </c>
      <c r="I5257" s="3">
        <v>5460</v>
      </c>
      <c r="J5257">
        <v>20220908</v>
      </c>
      <c r="K5257" s="4">
        <v>1057</v>
      </c>
      <c r="L5257">
        <v>1805752</v>
      </c>
      <c r="M5257" s="5">
        <v>528</v>
      </c>
      <c r="N5257" t="s">
        <v>43</v>
      </c>
      <c r="O5257" t="s">
        <v>83</v>
      </c>
      <c r="P5257" t="s">
        <v>84</v>
      </c>
      <c r="Q5257" s="5">
        <v>458</v>
      </c>
      <c r="R5257" s="5">
        <v>65932</v>
      </c>
      <c r="S5257" t="s">
        <v>1213</v>
      </c>
      <c r="T5257" t="s">
        <v>47</v>
      </c>
      <c r="U5257" t="s">
        <v>48</v>
      </c>
      <c r="V5257" t="s">
        <v>6623</v>
      </c>
      <c r="W5257" t="s">
        <v>50</v>
      </c>
      <c r="X5257" t="s">
        <v>51</v>
      </c>
      <c r="Y5257">
        <v>0</v>
      </c>
      <c r="Z5257" t="s">
        <v>52</v>
      </c>
      <c r="AA5257">
        <v>2022</v>
      </c>
      <c r="AB5257" t="s">
        <v>194</v>
      </c>
      <c r="AC5257" t="s">
        <v>54</v>
      </c>
      <c r="AD5257" t="s">
        <v>55</v>
      </c>
      <c r="AE5257">
        <v>1767082</v>
      </c>
      <c r="AF5257" t="s">
        <v>56</v>
      </c>
      <c r="AG5257" t="s">
        <v>57</v>
      </c>
      <c r="AH5257" t="s">
        <v>52</v>
      </c>
      <c r="AI5257" t="s">
        <v>52</v>
      </c>
    </row>
    <row r="5258" spans="1:35" x14ac:dyDescent="0.25">
      <c r="A5258" s="13" t="str">
        <f t="shared" si="82"/>
        <v>http://dodappwlsprd2.cloud.pge.com:8003/ilis_rpt/dailyeventlogdetail.jsp?odbeventlogid=22-0126504&amp;numberofmonths=24&amp;showchangehistorylog=1</v>
      </c>
      <c r="B5258" s="14" t="str">
        <f>HYPERLINK(A5258,V5258)</f>
        <v>22-0126504</v>
      </c>
      <c r="C5258" t="s">
        <v>5826</v>
      </c>
      <c r="D5258" t="s">
        <v>2859</v>
      </c>
      <c r="E5258" t="s">
        <v>59</v>
      </c>
      <c r="F5258" t="s">
        <v>6624</v>
      </c>
      <c r="G5258" s="2">
        <v>10322</v>
      </c>
      <c r="H5258" t="s">
        <v>42</v>
      </c>
      <c r="I5258" s="3" t="s">
        <v>6625</v>
      </c>
      <c r="J5258">
        <v>20221101</v>
      </c>
      <c r="K5258" s="4">
        <v>1256</v>
      </c>
      <c r="L5258">
        <v>1850148</v>
      </c>
      <c r="M5258" s="5">
        <v>296</v>
      </c>
      <c r="N5258" t="s">
        <v>43</v>
      </c>
      <c r="O5258" t="s">
        <v>44</v>
      </c>
      <c r="P5258" t="s">
        <v>45</v>
      </c>
      <c r="Q5258" s="5">
        <v>548</v>
      </c>
      <c r="R5258" s="5">
        <v>31355</v>
      </c>
      <c r="S5258" t="s">
        <v>1213</v>
      </c>
      <c r="T5258" t="s">
        <v>47</v>
      </c>
      <c r="U5258" t="s">
        <v>48</v>
      </c>
      <c r="V5258" t="s">
        <v>6626</v>
      </c>
      <c r="W5258" t="s">
        <v>50</v>
      </c>
      <c r="X5258" t="s">
        <v>51</v>
      </c>
      <c r="Y5258">
        <v>0</v>
      </c>
      <c r="Z5258" t="s">
        <v>52</v>
      </c>
      <c r="AA5258">
        <v>2022</v>
      </c>
      <c r="AB5258" t="s">
        <v>214</v>
      </c>
      <c r="AC5258" t="s">
        <v>54</v>
      </c>
      <c r="AD5258" t="s">
        <v>55</v>
      </c>
      <c r="AE5258">
        <v>1780543</v>
      </c>
      <c r="AF5258" t="s">
        <v>56</v>
      </c>
      <c r="AG5258" t="s">
        <v>57</v>
      </c>
      <c r="AH5258" t="s">
        <v>52</v>
      </c>
      <c r="AI5258" t="s">
        <v>52</v>
      </c>
    </row>
    <row r="5259" spans="1:35" x14ac:dyDescent="0.25">
      <c r="A5259" s="13" t="str">
        <f t="shared" si="82"/>
        <v>http://dodappwlsprd2.cloud.pge.com:8003/ilis_rpt/dailyeventlogdetail.jsp?odbeventlogid=22-0128413&amp;numberofmonths=24&amp;showchangehistorylog=1</v>
      </c>
      <c r="B5259" s="14" t="str">
        <f>HYPERLINK(A5259,V5259)</f>
        <v>22-0128413</v>
      </c>
      <c r="C5259" t="s">
        <v>5826</v>
      </c>
      <c r="D5259" t="s">
        <v>2859</v>
      </c>
      <c r="E5259" t="s">
        <v>59</v>
      </c>
      <c r="F5259" t="s">
        <v>6161</v>
      </c>
      <c r="G5259" s="2">
        <v>103751101</v>
      </c>
      <c r="H5259" t="s">
        <v>61</v>
      </c>
      <c r="I5259" s="3">
        <v>17489</v>
      </c>
      <c r="J5259">
        <v>20221107</v>
      </c>
      <c r="K5259" s="4">
        <v>522</v>
      </c>
      <c r="L5259">
        <v>1855715</v>
      </c>
      <c r="M5259" s="5">
        <v>431</v>
      </c>
      <c r="N5259" t="s">
        <v>43</v>
      </c>
      <c r="O5259" t="s">
        <v>44</v>
      </c>
      <c r="P5259" t="s">
        <v>45</v>
      </c>
      <c r="Q5259" s="5">
        <v>14</v>
      </c>
      <c r="R5259" s="5">
        <v>2004</v>
      </c>
      <c r="S5259" t="s">
        <v>1213</v>
      </c>
      <c r="T5259" t="s">
        <v>47</v>
      </c>
      <c r="U5259" t="s">
        <v>48</v>
      </c>
      <c r="V5259" t="s">
        <v>6627</v>
      </c>
      <c r="W5259" t="s">
        <v>50</v>
      </c>
      <c r="X5259" t="s">
        <v>51</v>
      </c>
      <c r="Y5259">
        <v>0</v>
      </c>
      <c r="Z5259" t="s">
        <v>52</v>
      </c>
      <c r="AA5259">
        <v>2022</v>
      </c>
      <c r="AB5259" t="s">
        <v>214</v>
      </c>
      <c r="AC5259" t="s">
        <v>54</v>
      </c>
      <c r="AD5259" t="s">
        <v>87</v>
      </c>
      <c r="AE5259">
        <v>1781843</v>
      </c>
      <c r="AF5259" t="s">
        <v>56</v>
      </c>
      <c r="AG5259" t="s">
        <v>57</v>
      </c>
      <c r="AH5259" t="s">
        <v>52</v>
      </c>
      <c r="AI5259" t="s">
        <v>52</v>
      </c>
    </row>
    <row r="5260" spans="1:35" x14ac:dyDescent="0.25">
      <c r="A5260" s="13" t="str">
        <f t="shared" si="82"/>
        <v>http://dodappwlsprd2.cloud.pge.com:8003/ilis_rpt/dailyeventlogdetail.jsp?odbeventlogid=22-0129104&amp;numberofmonths=24&amp;showchangehistorylog=1</v>
      </c>
      <c r="B5260" s="14" t="str">
        <f>HYPERLINK(A5260,V5260)</f>
        <v>22-0129104</v>
      </c>
      <c r="C5260" t="s">
        <v>5826</v>
      </c>
      <c r="D5260" t="s">
        <v>2859</v>
      </c>
      <c r="E5260" t="s">
        <v>40</v>
      </c>
      <c r="F5260" t="s">
        <v>6097</v>
      </c>
      <c r="G5260" s="2">
        <v>103021101</v>
      </c>
      <c r="H5260" t="s">
        <v>61</v>
      </c>
      <c r="I5260" s="3">
        <v>18599</v>
      </c>
      <c r="J5260">
        <v>20221108</v>
      </c>
      <c r="K5260" s="4">
        <v>1009</v>
      </c>
      <c r="L5260">
        <v>1857083</v>
      </c>
      <c r="M5260" s="5">
        <v>448</v>
      </c>
      <c r="N5260" t="s">
        <v>43</v>
      </c>
      <c r="O5260" t="s">
        <v>44</v>
      </c>
      <c r="P5260" t="s">
        <v>45</v>
      </c>
      <c r="Q5260" s="5">
        <v>9</v>
      </c>
      <c r="R5260" s="5">
        <v>2464</v>
      </c>
      <c r="S5260" t="s">
        <v>1213</v>
      </c>
      <c r="T5260" t="s">
        <v>78</v>
      </c>
      <c r="U5260" t="s">
        <v>48</v>
      </c>
      <c r="V5260" t="s">
        <v>6628</v>
      </c>
      <c r="W5260" t="s">
        <v>50</v>
      </c>
      <c r="X5260" t="s">
        <v>51</v>
      </c>
      <c r="Y5260">
        <v>0</v>
      </c>
      <c r="Z5260" t="s">
        <v>52</v>
      </c>
      <c r="AA5260">
        <v>2022</v>
      </c>
      <c r="AB5260" t="s">
        <v>214</v>
      </c>
      <c r="AC5260" t="s">
        <v>54</v>
      </c>
      <c r="AD5260" t="s">
        <v>55</v>
      </c>
      <c r="AE5260">
        <v>1782219</v>
      </c>
      <c r="AF5260" t="s">
        <v>80</v>
      </c>
      <c r="AG5260" t="s">
        <v>57</v>
      </c>
      <c r="AH5260" t="s">
        <v>52</v>
      </c>
      <c r="AI5260" t="s">
        <v>52</v>
      </c>
    </row>
    <row r="5261" spans="1:35" x14ac:dyDescent="0.25">
      <c r="A5261" s="13" t="str">
        <f t="shared" si="82"/>
        <v>http://dodappwlsprd2.cloud.pge.com:8003/ilis_rpt/dailyeventlogdetail.jsp?odbeventlogid=22-0129052&amp;numberofmonths=24&amp;showchangehistorylog=1</v>
      </c>
      <c r="B5261" s="14" t="str">
        <f>HYPERLINK(A5261,V5261)</f>
        <v>22-0129052</v>
      </c>
      <c r="C5261" t="s">
        <v>5826</v>
      </c>
      <c r="D5261" t="s">
        <v>2859</v>
      </c>
      <c r="E5261" t="s">
        <v>59</v>
      </c>
      <c r="F5261" t="s">
        <v>5898</v>
      </c>
      <c r="G5261" s="2">
        <v>103221101</v>
      </c>
      <c r="H5261" t="s">
        <v>61</v>
      </c>
      <c r="I5261" s="3">
        <v>13629</v>
      </c>
      <c r="J5261">
        <v>20221108</v>
      </c>
      <c r="K5261" s="4">
        <v>1043</v>
      </c>
      <c r="L5261">
        <v>1857149</v>
      </c>
      <c r="M5261" s="5">
        <v>264</v>
      </c>
      <c r="N5261" t="s">
        <v>43</v>
      </c>
      <c r="O5261" t="s">
        <v>44</v>
      </c>
      <c r="P5261" t="s">
        <v>111</v>
      </c>
      <c r="Q5261" s="5">
        <v>3</v>
      </c>
      <c r="R5261" s="5">
        <v>792</v>
      </c>
      <c r="S5261" t="s">
        <v>1213</v>
      </c>
      <c r="T5261" t="s">
        <v>47</v>
      </c>
      <c r="U5261" t="s">
        <v>48</v>
      </c>
      <c r="V5261" t="s">
        <v>6629</v>
      </c>
      <c r="W5261" t="s">
        <v>50</v>
      </c>
      <c r="X5261" t="s">
        <v>51</v>
      </c>
      <c r="Y5261">
        <v>0</v>
      </c>
      <c r="Z5261" t="s">
        <v>52</v>
      </c>
      <c r="AA5261">
        <v>2022</v>
      </c>
      <c r="AB5261" t="s">
        <v>214</v>
      </c>
      <c r="AC5261" t="s">
        <v>54</v>
      </c>
      <c r="AD5261" t="s">
        <v>55</v>
      </c>
      <c r="AE5261">
        <v>1782193</v>
      </c>
      <c r="AF5261" t="s">
        <v>56</v>
      </c>
      <c r="AG5261" t="s">
        <v>57</v>
      </c>
      <c r="AH5261" t="s">
        <v>52</v>
      </c>
      <c r="AI5261" t="s">
        <v>52</v>
      </c>
    </row>
    <row r="5262" spans="1:35" x14ac:dyDescent="0.25">
      <c r="A5262" s="13" t="str">
        <f t="shared" si="82"/>
        <v>http://dodappwlsprd2.cloud.pge.com:8003/ilis_rpt/dailyeventlogdetail.jsp?odbeventlogid=22-0129424&amp;numberofmonths=24&amp;showchangehistorylog=1</v>
      </c>
      <c r="B5262" s="14" t="str">
        <f>HYPERLINK(A5262,V5262)</f>
        <v>22-0129424</v>
      </c>
      <c r="C5262" t="s">
        <v>5826</v>
      </c>
      <c r="D5262" t="s">
        <v>2859</v>
      </c>
      <c r="E5262" t="s">
        <v>40</v>
      </c>
      <c r="F5262" t="s">
        <v>5832</v>
      </c>
      <c r="G5262" s="2">
        <v>102541102</v>
      </c>
      <c r="H5262" t="s">
        <v>42</v>
      </c>
      <c r="I5262" s="3">
        <v>1650</v>
      </c>
      <c r="J5262">
        <v>20221109</v>
      </c>
      <c r="K5262" s="4">
        <v>347</v>
      </c>
      <c r="L5262">
        <v>1858627</v>
      </c>
      <c r="M5262" s="5">
        <v>700</v>
      </c>
      <c r="N5262" t="s">
        <v>43</v>
      </c>
      <c r="O5262" t="s">
        <v>44</v>
      </c>
      <c r="P5262" t="s">
        <v>45</v>
      </c>
      <c r="Q5262" s="5">
        <v>1073</v>
      </c>
      <c r="R5262" s="5">
        <v>154251</v>
      </c>
      <c r="S5262" t="s">
        <v>6185</v>
      </c>
      <c r="T5262" t="s">
        <v>47</v>
      </c>
      <c r="U5262" t="s">
        <v>48</v>
      </c>
      <c r="V5262" t="s">
        <v>6630</v>
      </c>
      <c r="W5262" t="s">
        <v>50</v>
      </c>
      <c r="X5262" t="s">
        <v>51</v>
      </c>
      <c r="Y5262">
        <v>0</v>
      </c>
      <c r="Z5262" t="s">
        <v>52</v>
      </c>
      <c r="AA5262">
        <v>2022</v>
      </c>
      <c r="AB5262" t="s">
        <v>214</v>
      </c>
      <c r="AC5262" t="s">
        <v>54</v>
      </c>
      <c r="AD5262" t="s">
        <v>55</v>
      </c>
      <c r="AE5262">
        <v>1782462</v>
      </c>
      <c r="AF5262" t="s">
        <v>56</v>
      </c>
      <c r="AG5262" t="s">
        <v>57</v>
      </c>
      <c r="AH5262" t="s">
        <v>52</v>
      </c>
      <c r="AI5262" t="s">
        <v>52</v>
      </c>
    </row>
    <row r="5263" spans="1:35" x14ac:dyDescent="0.25">
      <c r="A5263" s="13" t="str">
        <f t="shared" si="82"/>
        <v>http://dodappwlsprd2.cloud.pge.com:8003/ilis_rpt/dailyeventlogdetail.jsp?odbeventlogid=22-0129465&amp;numberofmonths=24&amp;showchangehistorylog=1</v>
      </c>
      <c r="B5263" s="14" t="str">
        <f>HYPERLINK(A5263,V5263)</f>
        <v>22-0129465</v>
      </c>
      <c r="C5263" t="s">
        <v>5826</v>
      </c>
      <c r="D5263" t="s">
        <v>2859</v>
      </c>
      <c r="E5263" t="s">
        <v>59</v>
      </c>
      <c r="F5263" t="s">
        <v>5832</v>
      </c>
      <c r="G5263" s="2">
        <v>102541102</v>
      </c>
      <c r="H5263" t="s">
        <v>72</v>
      </c>
      <c r="I5263" s="3" t="s">
        <v>6631</v>
      </c>
      <c r="J5263">
        <v>20221109</v>
      </c>
      <c r="K5263" s="4">
        <v>608</v>
      </c>
      <c r="L5263">
        <v>1858797</v>
      </c>
      <c r="M5263" s="5">
        <v>328</v>
      </c>
      <c r="N5263" t="s">
        <v>43</v>
      </c>
      <c r="O5263" t="s">
        <v>44</v>
      </c>
      <c r="P5263" t="s">
        <v>45</v>
      </c>
      <c r="Q5263" s="5">
        <v>8</v>
      </c>
      <c r="R5263" s="5">
        <v>2624</v>
      </c>
      <c r="S5263" t="s">
        <v>6185</v>
      </c>
      <c r="T5263" t="s">
        <v>47</v>
      </c>
      <c r="U5263" t="s">
        <v>48</v>
      </c>
      <c r="V5263" t="s">
        <v>6632</v>
      </c>
      <c r="W5263" t="s">
        <v>50</v>
      </c>
      <c r="X5263" t="s">
        <v>51</v>
      </c>
      <c r="Y5263">
        <v>0</v>
      </c>
      <c r="Z5263" t="s">
        <v>52</v>
      </c>
      <c r="AA5263">
        <v>2022</v>
      </c>
      <c r="AB5263" t="s">
        <v>214</v>
      </c>
      <c r="AC5263" t="s">
        <v>54</v>
      </c>
      <c r="AD5263" t="s">
        <v>55</v>
      </c>
      <c r="AE5263">
        <v>1782487</v>
      </c>
      <c r="AF5263" t="s">
        <v>56</v>
      </c>
      <c r="AG5263" t="s">
        <v>57</v>
      </c>
      <c r="AH5263" t="s">
        <v>52</v>
      </c>
      <c r="AI5263" t="s">
        <v>54</v>
      </c>
    </row>
    <row r="5264" spans="1:35" x14ac:dyDescent="0.25">
      <c r="A5264" s="13" t="str">
        <f t="shared" si="82"/>
        <v>http://dodappwlsprd2.cloud.pge.com:8003/ilis_rpt/dailyeventlogdetail.jsp?odbeventlogid=22-0131431&amp;numberofmonths=24&amp;showchangehistorylog=1</v>
      </c>
      <c r="B5264" s="14" t="str">
        <f>HYPERLINK(A5264,V5264)</f>
        <v>22-0131431</v>
      </c>
      <c r="C5264" t="s">
        <v>5826</v>
      </c>
      <c r="D5264" t="s">
        <v>2859</v>
      </c>
      <c r="E5264" t="s">
        <v>59</v>
      </c>
      <c r="F5264" t="s">
        <v>5956</v>
      </c>
      <c r="G5264" s="2">
        <v>102831105</v>
      </c>
      <c r="H5264" t="s">
        <v>42</v>
      </c>
      <c r="I5264" s="3">
        <v>121988</v>
      </c>
      <c r="J5264">
        <v>20221115</v>
      </c>
      <c r="K5264" s="4">
        <v>2116</v>
      </c>
      <c r="L5264">
        <v>1863579</v>
      </c>
      <c r="M5264" s="5">
        <v>479</v>
      </c>
      <c r="N5264" t="s">
        <v>43</v>
      </c>
      <c r="O5264" t="s">
        <v>44</v>
      </c>
      <c r="P5264" t="s">
        <v>45</v>
      </c>
      <c r="Q5264" s="5">
        <v>209</v>
      </c>
      <c r="R5264" s="5">
        <v>15877</v>
      </c>
      <c r="S5264" t="s">
        <v>1213</v>
      </c>
      <c r="T5264" t="s">
        <v>47</v>
      </c>
      <c r="U5264" t="s">
        <v>48</v>
      </c>
      <c r="V5264" t="s">
        <v>6633</v>
      </c>
      <c r="W5264" t="s">
        <v>50</v>
      </c>
      <c r="X5264" t="s">
        <v>51</v>
      </c>
      <c r="Y5264">
        <v>31625526</v>
      </c>
      <c r="Z5264" t="s">
        <v>52</v>
      </c>
      <c r="AA5264">
        <v>2022</v>
      </c>
      <c r="AB5264" t="s">
        <v>214</v>
      </c>
      <c r="AC5264" t="s">
        <v>54</v>
      </c>
      <c r="AD5264" t="s">
        <v>55</v>
      </c>
      <c r="AE5264">
        <v>1783967</v>
      </c>
      <c r="AF5264" t="s">
        <v>56</v>
      </c>
      <c r="AG5264" t="s">
        <v>57</v>
      </c>
      <c r="AH5264" t="s">
        <v>52</v>
      </c>
      <c r="AI5264" t="s">
        <v>52</v>
      </c>
    </row>
    <row r="5265" spans="1:35" x14ac:dyDescent="0.25">
      <c r="A5265" s="13" t="str">
        <f t="shared" si="82"/>
        <v>http://dodappwlsprd2.cloud.pge.com:8003/ilis_rpt/dailyeventlogdetail.jsp?odbeventlogid=22-0135490&amp;numberofmonths=24&amp;showchangehistorylog=1</v>
      </c>
      <c r="B5265" s="14" t="str">
        <f>HYPERLINK(A5265,V5265)</f>
        <v>22-0135490</v>
      </c>
      <c r="C5265" t="s">
        <v>5826</v>
      </c>
      <c r="D5265" t="s">
        <v>2859</v>
      </c>
      <c r="E5265" t="s">
        <v>40</v>
      </c>
      <c r="F5265" t="s">
        <v>6157</v>
      </c>
      <c r="G5265" s="2">
        <v>103491101</v>
      </c>
      <c r="H5265" t="s">
        <v>42</v>
      </c>
      <c r="I5265" s="3">
        <v>1544</v>
      </c>
      <c r="J5265">
        <v>20221201</v>
      </c>
      <c r="K5265" s="4">
        <v>928</v>
      </c>
      <c r="L5265">
        <v>1872949</v>
      </c>
      <c r="M5265" s="5">
        <v>377</v>
      </c>
      <c r="N5265" t="s">
        <v>43</v>
      </c>
      <c r="O5265" t="s">
        <v>423</v>
      </c>
      <c r="P5265" t="s">
        <v>2656</v>
      </c>
      <c r="Q5265" s="5">
        <v>354</v>
      </c>
      <c r="R5265" s="5">
        <v>126135</v>
      </c>
      <c r="S5265" t="s">
        <v>1213</v>
      </c>
      <c r="T5265" t="s">
        <v>47</v>
      </c>
      <c r="U5265" t="s">
        <v>48</v>
      </c>
      <c r="V5265" t="s">
        <v>6634</v>
      </c>
      <c r="W5265" t="s">
        <v>50</v>
      </c>
      <c r="X5265" t="s">
        <v>51</v>
      </c>
      <c r="Y5265">
        <v>0</v>
      </c>
      <c r="Z5265" t="s">
        <v>52</v>
      </c>
      <c r="AA5265">
        <v>2022</v>
      </c>
      <c r="AB5265" t="s">
        <v>216</v>
      </c>
      <c r="AC5265" t="s">
        <v>54</v>
      </c>
      <c r="AD5265" t="s">
        <v>208</v>
      </c>
      <c r="AE5265">
        <v>1786674</v>
      </c>
      <c r="AF5265" t="s">
        <v>56</v>
      </c>
      <c r="AG5265" t="s">
        <v>57</v>
      </c>
      <c r="AH5265" t="s">
        <v>52</v>
      </c>
      <c r="AI5265" t="s">
        <v>52</v>
      </c>
    </row>
    <row r="5266" spans="1:35" x14ac:dyDescent="0.25">
      <c r="A5266" s="13" t="str">
        <f t="shared" si="82"/>
        <v>http://dodappwlsprd2.cloud.pge.com:8003/ilis_rpt/dailyeventlogdetail.jsp?odbeventlogid=22-0135413&amp;numberofmonths=24&amp;showchangehistorylog=1</v>
      </c>
      <c r="B5266" s="14" t="str">
        <f>HYPERLINK(A5266,V5266)</f>
        <v>22-0135413</v>
      </c>
      <c r="C5266" t="s">
        <v>5826</v>
      </c>
      <c r="D5266" t="s">
        <v>2859</v>
      </c>
      <c r="E5266" t="s">
        <v>59</v>
      </c>
      <c r="F5266" t="s">
        <v>5956</v>
      </c>
      <c r="G5266" s="2">
        <v>102831105</v>
      </c>
      <c r="H5266" t="s">
        <v>42</v>
      </c>
      <c r="I5266" s="3">
        <v>121988</v>
      </c>
      <c r="J5266">
        <v>20221201</v>
      </c>
      <c r="K5266" s="4">
        <v>701</v>
      </c>
      <c r="L5266">
        <v>1872734</v>
      </c>
      <c r="M5266" s="5">
        <v>638</v>
      </c>
      <c r="N5266" t="s">
        <v>43</v>
      </c>
      <c r="O5266" t="s">
        <v>44</v>
      </c>
      <c r="P5266" t="s">
        <v>45</v>
      </c>
      <c r="Q5266" s="5">
        <v>209</v>
      </c>
      <c r="R5266" s="5">
        <v>22037</v>
      </c>
      <c r="S5266" t="s">
        <v>1213</v>
      </c>
      <c r="T5266" t="s">
        <v>78</v>
      </c>
      <c r="U5266" t="s">
        <v>48</v>
      </c>
      <c r="V5266" t="s">
        <v>6635</v>
      </c>
      <c r="W5266" t="s">
        <v>50</v>
      </c>
      <c r="X5266" t="s">
        <v>51</v>
      </c>
      <c r="Y5266">
        <v>0</v>
      </c>
      <c r="Z5266" t="s">
        <v>52</v>
      </c>
      <c r="AA5266">
        <v>2022</v>
      </c>
      <c r="AB5266" t="s">
        <v>216</v>
      </c>
      <c r="AC5266" t="s">
        <v>54</v>
      </c>
      <c r="AD5266" t="s">
        <v>55</v>
      </c>
      <c r="AE5266">
        <v>1786614</v>
      </c>
      <c r="AF5266" t="s">
        <v>80</v>
      </c>
      <c r="AG5266" t="s">
        <v>57</v>
      </c>
      <c r="AH5266" t="s">
        <v>52</v>
      </c>
      <c r="AI5266" t="s">
        <v>52</v>
      </c>
    </row>
    <row r="5267" spans="1:35" x14ac:dyDescent="0.25">
      <c r="A5267" s="13" t="str">
        <f t="shared" si="82"/>
        <v>http://dodappwlsprd2.cloud.pge.com:8003/ilis_rpt/dailyeventlogdetail.jsp?odbeventlogid=22-0136576&amp;numberofmonths=24&amp;showchangehistorylog=1</v>
      </c>
      <c r="B5267" s="14" t="str">
        <f>HYPERLINK(A5267,V5267)</f>
        <v>22-0136576</v>
      </c>
      <c r="C5267" t="s">
        <v>5826</v>
      </c>
      <c r="D5267" t="s">
        <v>2859</v>
      </c>
      <c r="E5267" t="s">
        <v>40</v>
      </c>
      <c r="F5267" t="s">
        <v>5914</v>
      </c>
      <c r="G5267" s="2">
        <v>102041104</v>
      </c>
      <c r="H5267" t="s">
        <v>42</v>
      </c>
      <c r="I5267" s="3">
        <v>38698</v>
      </c>
      <c r="J5267">
        <v>20221205</v>
      </c>
      <c r="K5267" s="4">
        <v>547</v>
      </c>
      <c r="L5267">
        <v>1876183</v>
      </c>
      <c r="M5267" s="5">
        <v>427</v>
      </c>
      <c r="N5267" t="s">
        <v>43</v>
      </c>
      <c r="O5267" t="s">
        <v>89</v>
      </c>
      <c r="P5267" t="s">
        <v>455</v>
      </c>
      <c r="Q5267" s="5">
        <v>311</v>
      </c>
      <c r="R5267" s="5">
        <v>132017</v>
      </c>
      <c r="S5267" t="s">
        <v>1213</v>
      </c>
      <c r="T5267" t="s">
        <v>47</v>
      </c>
      <c r="U5267" t="s">
        <v>48</v>
      </c>
      <c r="V5267" t="s">
        <v>6636</v>
      </c>
      <c r="W5267" t="s">
        <v>50</v>
      </c>
      <c r="X5267" t="s">
        <v>51</v>
      </c>
      <c r="Y5267">
        <v>31629487</v>
      </c>
      <c r="Z5267" t="s">
        <v>52</v>
      </c>
      <c r="AA5267">
        <v>2022</v>
      </c>
      <c r="AB5267" t="s">
        <v>216</v>
      </c>
      <c r="AC5267" t="s">
        <v>54</v>
      </c>
      <c r="AD5267" t="s">
        <v>55</v>
      </c>
      <c r="AE5267">
        <v>1787511</v>
      </c>
      <c r="AF5267" t="s">
        <v>56</v>
      </c>
      <c r="AG5267" t="s">
        <v>57</v>
      </c>
      <c r="AH5267" t="s">
        <v>52</v>
      </c>
      <c r="AI5267" t="s">
        <v>52</v>
      </c>
    </row>
    <row r="5268" spans="1:35" x14ac:dyDescent="0.25">
      <c r="A5268" s="13" t="str">
        <f t="shared" si="82"/>
        <v>http://dodappwlsprd2.cloud.pge.com:8003/ilis_rpt/dailyeventlogdetail.jsp?odbeventlogid=22-0140586&amp;numberofmonths=24&amp;showchangehistorylog=1</v>
      </c>
      <c r="B5268" s="14" t="str">
        <f>HYPERLINK(A5268,V5268)</f>
        <v>22-0140586</v>
      </c>
      <c r="C5268" t="s">
        <v>5826</v>
      </c>
      <c r="D5268" t="s">
        <v>2859</v>
      </c>
      <c r="E5268" t="s">
        <v>59</v>
      </c>
      <c r="F5268" t="s">
        <v>5952</v>
      </c>
      <c r="G5268" s="2">
        <v>103201101</v>
      </c>
      <c r="H5268" t="s">
        <v>61</v>
      </c>
      <c r="I5268" s="3">
        <v>5925</v>
      </c>
      <c r="J5268">
        <v>20221218</v>
      </c>
      <c r="K5268" s="4">
        <v>1501</v>
      </c>
      <c r="L5268">
        <v>1892370</v>
      </c>
      <c r="M5268" s="5">
        <v>743</v>
      </c>
      <c r="N5268" t="s">
        <v>43</v>
      </c>
      <c r="O5268" t="s">
        <v>89</v>
      </c>
      <c r="P5268" t="s">
        <v>455</v>
      </c>
      <c r="Q5268" s="5">
        <v>38</v>
      </c>
      <c r="R5268" s="5">
        <v>28234</v>
      </c>
      <c r="S5268" t="s">
        <v>1213</v>
      </c>
      <c r="T5268" t="s">
        <v>47</v>
      </c>
      <c r="U5268" t="s">
        <v>66</v>
      </c>
      <c r="V5268" t="s">
        <v>6637</v>
      </c>
      <c r="W5268" t="s">
        <v>50</v>
      </c>
      <c r="X5268" t="s">
        <v>51</v>
      </c>
      <c r="Y5268">
        <v>0</v>
      </c>
      <c r="Z5268" t="s">
        <v>52</v>
      </c>
      <c r="AA5268">
        <v>2022</v>
      </c>
      <c r="AB5268" t="s">
        <v>216</v>
      </c>
      <c r="AC5268" t="s">
        <v>54</v>
      </c>
      <c r="AD5268" t="s">
        <v>55</v>
      </c>
      <c r="AE5268">
        <v>1791749</v>
      </c>
      <c r="AF5268" t="s">
        <v>56</v>
      </c>
      <c r="AG5268" t="s">
        <v>57</v>
      </c>
      <c r="AH5268" t="s">
        <v>52</v>
      </c>
      <c r="AI5268" t="s">
        <v>52</v>
      </c>
    </row>
    <row r="5269" spans="1:35" x14ac:dyDescent="0.25">
      <c r="A5269" s="13" t="str">
        <f t="shared" si="82"/>
        <v>http://dodappwlsprd2.cloud.pge.com:8003/ilis_rpt/dailyeventlogdetail.jsp?odbeventlogid=22-0141449&amp;numberofmonths=24&amp;showchangehistorylog=1</v>
      </c>
      <c r="B5269" s="14" t="str">
        <f>HYPERLINK(A5269,V5269)</f>
        <v>22-0141449</v>
      </c>
      <c r="C5269" t="s">
        <v>5826</v>
      </c>
      <c r="D5269" t="s">
        <v>2859</v>
      </c>
      <c r="E5269" t="s">
        <v>40</v>
      </c>
      <c r="F5269" t="s">
        <v>5875</v>
      </c>
      <c r="G5269" s="2">
        <v>103351101</v>
      </c>
      <c r="H5269" t="s">
        <v>42</v>
      </c>
      <c r="I5269" s="3">
        <v>1380</v>
      </c>
      <c r="J5269">
        <v>20221227</v>
      </c>
      <c r="K5269" s="4">
        <v>253</v>
      </c>
      <c r="L5269">
        <v>1898031</v>
      </c>
      <c r="M5269" s="5">
        <v>1009</v>
      </c>
      <c r="N5269" t="s">
        <v>43</v>
      </c>
      <c r="O5269" t="s">
        <v>44</v>
      </c>
      <c r="P5269" t="s">
        <v>45</v>
      </c>
      <c r="Q5269" s="5">
        <v>588</v>
      </c>
      <c r="R5269" s="5">
        <v>241901</v>
      </c>
      <c r="S5269" t="s">
        <v>1213</v>
      </c>
      <c r="T5269" t="s">
        <v>78</v>
      </c>
      <c r="U5269" t="s">
        <v>48</v>
      </c>
      <c r="V5269" t="s">
        <v>6638</v>
      </c>
      <c r="W5269" t="s">
        <v>50</v>
      </c>
      <c r="X5269" t="s">
        <v>51</v>
      </c>
      <c r="Y5269">
        <v>0</v>
      </c>
      <c r="Z5269" t="s">
        <v>52</v>
      </c>
      <c r="AA5269">
        <v>2022</v>
      </c>
      <c r="AB5269" t="s">
        <v>216</v>
      </c>
      <c r="AC5269" t="s">
        <v>54</v>
      </c>
      <c r="AD5269" t="s">
        <v>70</v>
      </c>
      <c r="AE5269">
        <v>1793125</v>
      </c>
      <c r="AF5269" t="s">
        <v>80</v>
      </c>
      <c r="AG5269" t="s">
        <v>57</v>
      </c>
      <c r="AH5269" t="s">
        <v>52</v>
      </c>
      <c r="AI5269" t="s">
        <v>52</v>
      </c>
    </row>
    <row r="5270" spans="1:35" x14ac:dyDescent="0.25">
      <c r="A5270" s="13" t="str">
        <f t="shared" si="82"/>
        <v>http://dodappwlsprd2.cloud.pge.com:8003/ilis_rpt/dailyeventlogdetail.jsp?odbeventlogid=22-0141499&amp;numberofmonths=24&amp;showchangehistorylog=1</v>
      </c>
      <c r="B5270" s="14" t="str">
        <f>HYPERLINK(A5270,V5270)</f>
        <v>22-0141499</v>
      </c>
      <c r="C5270" t="s">
        <v>5826</v>
      </c>
      <c r="D5270" t="s">
        <v>2859</v>
      </c>
      <c r="E5270" t="s">
        <v>59</v>
      </c>
      <c r="F5270" t="s">
        <v>5956</v>
      </c>
      <c r="G5270" s="2">
        <v>102831105</v>
      </c>
      <c r="H5270" t="s">
        <v>61</v>
      </c>
      <c r="I5270" s="3">
        <v>4515</v>
      </c>
      <c r="J5270">
        <v>20221227</v>
      </c>
      <c r="K5270" s="4">
        <v>235</v>
      </c>
      <c r="L5270">
        <v>1898073</v>
      </c>
      <c r="M5270" s="5">
        <v>628</v>
      </c>
      <c r="N5270" t="s">
        <v>43</v>
      </c>
      <c r="O5270" t="s">
        <v>44</v>
      </c>
      <c r="P5270" t="s">
        <v>45</v>
      </c>
      <c r="Q5270" s="5">
        <v>11</v>
      </c>
      <c r="R5270" s="5">
        <v>6908</v>
      </c>
      <c r="S5270" t="s">
        <v>1213</v>
      </c>
      <c r="T5270" t="s">
        <v>47</v>
      </c>
      <c r="U5270" t="s">
        <v>66</v>
      </c>
      <c r="V5270" t="s">
        <v>6639</v>
      </c>
      <c r="W5270" t="s">
        <v>50</v>
      </c>
      <c r="X5270" t="s">
        <v>51</v>
      </c>
      <c r="Y5270">
        <v>0</v>
      </c>
      <c r="Z5270" t="s">
        <v>52</v>
      </c>
      <c r="AA5270">
        <v>2022</v>
      </c>
      <c r="AB5270" t="s">
        <v>216</v>
      </c>
      <c r="AC5270" t="s">
        <v>54</v>
      </c>
      <c r="AD5270" t="s">
        <v>55</v>
      </c>
      <c r="AE5270">
        <v>1793176</v>
      </c>
      <c r="AF5270" t="s">
        <v>56</v>
      </c>
      <c r="AG5270" t="s">
        <v>57</v>
      </c>
      <c r="AH5270" t="s">
        <v>52</v>
      </c>
      <c r="AI5270" t="s">
        <v>52</v>
      </c>
    </row>
    <row r="5271" spans="1:35" x14ac:dyDescent="0.25">
      <c r="A5271" s="13" t="str">
        <f t="shared" si="82"/>
        <v>http://dodappwlsprd2.cloud.pge.com:8003/ilis_rpt/dailyeventlogdetail.jsp?odbeventlogid=22-0141658&amp;numberofmonths=24&amp;showchangehistorylog=1</v>
      </c>
      <c r="B5271" s="14" t="str">
        <f>HYPERLINK(A5271,V5271)</f>
        <v>22-0141658</v>
      </c>
      <c r="C5271" t="s">
        <v>5826</v>
      </c>
      <c r="D5271" t="s">
        <v>2859</v>
      </c>
      <c r="E5271" t="s">
        <v>40</v>
      </c>
      <c r="F5271" t="s">
        <v>5836</v>
      </c>
      <c r="G5271" s="2">
        <v>102541101</v>
      </c>
      <c r="H5271" t="s">
        <v>61</v>
      </c>
      <c r="I5271" s="3">
        <v>850229</v>
      </c>
      <c r="J5271">
        <v>20221227</v>
      </c>
      <c r="K5271" s="4">
        <v>319</v>
      </c>
      <c r="L5271">
        <v>1898175</v>
      </c>
      <c r="M5271" s="5">
        <v>751</v>
      </c>
      <c r="N5271" t="s">
        <v>43</v>
      </c>
      <c r="O5271" t="s">
        <v>44</v>
      </c>
      <c r="P5271" t="s">
        <v>111</v>
      </c>
      <c r="Q5271" s="5">
        <v>6</v>
      </c>
      <c r="R5271" s="5">
        <v>4506</v>
      </c>
      <c r="S5271" t="s">
        <v>463</v>
      </c>
      <c r="T5271" t="s">
        <v>47</v>
      </c>
      <c r="U5271" t="s">
        <v>48</v>
      </c>
      <c r="V5271" t="s">
        <v>6640</v>
      </c>
      <c r="W5271" t="s">
        <v>50</v>
      </c>
      <c r="X5271" t="s">
        <v>51</v>
      </c>
      <c r="Y5271">
        <v>0</v>
      </c>
      <c r="Z5271" t="s">
        <v>52</v>
      </c>
      <c r="AA5271">
        <v>2022</v>
      </c>
      <c r="AB5271" t="s">
        <v>216</v>
      </c>
      <c r="AC5271" t="s">
        <v>54</v>
      </c>
      <c r="AD5271" t="s">
        <v>55</v>
      </c>
      <c r="AE5271">
        <v>1793343</v>
      </c>
      <c r="AF5271" t="s">
        <v>56</v>
      </c>
      <c r="AG5271" t="s">
        <v>57</v>
      </c>
      <c r="AH5271" t="s">
        <v>52</v>
      </c>
      <c r="AI5271" t="s">
        <v>52</v>
      </c>
    </row>
    <row r="5272" spans="1:35" x14ac:dyDescent="0.25">
      <c r="A5272" s="13" t="str">
        <f t="shared" si="82"/>
        <v>http://dodappwlsprd2.cloud.pge.com:8003/ilis_rpt/dailyeventlogdetail.jsp?odbeventlogid=22-0142156&amp;numberofmonths=24&amp;showchangehistorylog=1</v>
      </c>
      <c r="B5272" s="14" t="str">
        <f>HYPERLINK(A5272,V5272)</f>
        <v>22-0142156</v>
      </c>
      <c r="C5272" t="s">
        <v>5826</v>
      </c>
      <c r="D5272" t="s">
        <v>2859</v>
      </c>
      <c r="E5272" t="s">
        <v>40</v>
      </c>
      <c r="F5272" t="s">
        <v>5836</v>
      </c>
      <c r="G5272" s="2">
        <v>102541101</v>
      </c>
      <c r="H5272" t="s">
        <v>42</v>
      </c>
      <c r="I5272" s="3">
        <v>914816</v>
      </c>
      <c r="J5272">
        <v>20221230</v>
      </c>
      <c r="K5272" s="4">
        <v>605</v>
      </c>
      <c r="L5272">
        <v>1901789</v>
      </c>
      <c r="M5272" s="5">
        <v>816</v>
      </c>
      <c r="N5272" t="s">
        <v>43</v>
      </c>
      <c r="O5272" t="s">
        <v>83</v>
      </c>
      <c r="P5272" t="s">
        <v>124</v>
      </c>
      <c r="Q5272" s="5">
        <v>213</v>
      </c>
      <c r="R5272" s="5">
        <v>151258</v>
      </c>
      <c r="S5272" t="s">
        <v>1213</v>
      </c>
      <c r="T5272" t="s">
        <v>78</v>
      </c>
      <c r="U5272" t="s">
        <v>48</v>
      </c>
      <c r="V5272" t="s">
        <v>6641</v>
      </c>
      <c r="W5272" t="s">
        <v>50</v>
      </c>
      <c r="X5272" t="s">
        <v>51</v>
      </c>
      <c r="Y5272">
        <v>0</v>
      </c>
      <c r="Z5272" t="s">
        <v>52</v>
      </c>
      <c r="AA5272">
        <v>2022</v>
      </c>
      <c r="AB5272" t="s">
        <v>216</v>
      </c>
      <c r="AC5272" t="s">
        <v>54</v>
      </c>
      <c r="AD5272" t="s">
        <v>87</v>
      </c>
      <c r="AE5272">
        <v>1793928</v>
      </c>
      <c r="AF5272" t="s">
        <v>80</v>
      </c>
      <c r="AG5272" t="s">
        <v>57</v>
      </c>
      <c r="AH5272" t="s">
        <v>52</v>
      </c>
      <c r="AI5272" t="s">
        <v>52</v>
      </c>
    </row>
    <row r="5273" spans="1:35" x14ac:dyDescent="0.25">
      <c r="A5273" s="13" t="str">
        <f t="shared" si="82"/>
        <v>http://dodappwlsprd2.cloud.pge.com:8003/ilis_rpt/dailyeventlogdetail.jsp?odbeventlogid=23-0004954&amp;numberofmonths=24&amp;showchangehistorylog=1</v>
      </c>
      <c r="B5273" s="14" t="str">
        <f>HYPERLINK(A5273,V5273)</f>
        <v>23-0004954</v>
      </c>
      <c r="C5273" t="s">
        <v>5826</v>
      </c>
      <c r="D5273" t="s">
        <v>2859</v>
      </c>
      <c r="E5273" t="s">
        <v>59</v>
      </c>
      <c r="F5273" t="s">
        <v>5834</v>
      </c>
      <c r="G5273" s="2">
        <v>103031102</v>
      </c>
      <c r="H5273" t="s">
        <v>42</v>
      </c>
      <c r="I5273" s="3">
        <v>2560</v>
      </c>
      <c r="J5273">
        <v>20230103</v>
      </c>
      <c r="K5273" s="4">
        <v>506</v>
      </c>
      <c r="L5273">
        <v>1910950</v>
      </c>
      <c r="M5273" s="5">
        <v>427</v>
      </c>
      <c r="N5273" t="s">
        <v>43</v>
      </c>
      <c r="O5273" t="s">
        <v>44</v>
      </c>
      <c r="P5273" t="s">
        <v>45</v>
      </c>
      <c r="Q5273" s="5">
        <v>573</v>
      </c>
      <c r="R5273" s="5">
        <v>141651</v>
      </c>
      <c r="S5273" t="s">
        <v>1213</v>
      </c>
      <c r="T5273" t="s">
        <v>47</v>
      </c>
      <c r="U5273" t="s">
        <v>48</v>
      </c>
      <c r="V5273" t="s">
        <v>6642</v>
      </c>
      <c r="W5273" t="s">
        <v>50</v>
      </c>
      <c r="X5273" t="s">
        <v>51</v>
      </c>
      <c r="Y5273">
        <v>31634224</v>
      </c>
      <c r="Z5273" t="s">
        <v>52</v>
      </c>
      <c r="AA5273">
        <v>2023</v>
      </c>
      <c r="AB5273" t="s">
        <v>53</v>
      </c>
      <c r="AC5273" t="s">
        <v>54</v>
      </c>
      <c r="AD5273" t="s">
        <v>55</v>
      </c>
      <c r="AE5273">
        <v>1795562</v>
      </c>
      <c r="AF5273" t="s">
        <v>56</v>
      </c>
      <c r="AG5273" t="s">
        <v>57</v>
      </c>
      <c r="AH5273" t="s">
        <v>52</v>
      </c>
      <c r="AI5273" t="s">
        <v>52</v>
      </c>
    </row>
    <row r="5274" spans="1:35" x14ac:dyDescent="0.25">
      <c r="A5274" s="13" t="str">
        <f t="shared" si="82"/>
        <v>http://dodappwlsprd2.cloud.pge.com:8003/ilis_rpt/dailyeventlogdetail.jsp?odbeventlogid=23-0013337&amp;numberofmonths=24&amp;showchangehistorylog=1</v>
      </c>
      <c r="B5274" s="14" t="str">
        <f>HYPERLINK(A5274,V5274)</f>
        <v>23-0013337</v>
      </c>
      <c r="C5274" t="s">
        <v>5826</v>
      </c>
      <c r="D5274" t="s">
        <v>2859</v>
      </c>
      <c r="E5274" t="s">
        <v>59</v>
      </c>
      <c r="F5274" t="s">
        <v>5952</v>
      </c>
      <c r="G5274" s="2">
        <v>103201101</v>
      </c>
      <c r="H5274" t="s">
        <v>42</v>
      </c>
      <c r="I5274" s="3">
        <v>13026</v>
      </c>
      <c r="J5274">
        <v>20230111</v>
      </c>
      <c r="K5274" s="4">
        <v>235</v>
      </c>
      <c r="L5274">
        <v>1946923</v>
      </c>
      <c r="M5274" s="5">
        <v>745</v>
      </c>
      <c r="N5274" t="s">
        <v>43</v>
      </c>
      <c r="O5274" t="s">
        <v>44</v>
      </c>
      <c r="P5274" t="s">
        <v>45</v>
      </c>
      <c r="Q5274" s="5">
        <v>172</v>
      </c>
      <c r="R5274" s="5">
        <v>101540</v>
      </c>
      <c r="S5274" t="s">
        <v>1213</v>
      </c>
      <c r="T5274" t="s">
        <v>47</v>
      </c>
      <c r="U5274" t="s">
        <v>48</v>
      </c>
      <c r="V5274" t="s">
        <v>6643</v>
      </c>
      <c r="W5274" t="s">
        <v>50</v>
      </c>
      <c r="X5274" t="s">
        <v>51</v>
      </c>
      <c r="Y5274">
        <v>0</v>
      </c>
      <c r="Z5274" t="s">
        <v>52</v>
      </c>
      <c r="AA5274">
        <v>2023</v>
      </c>
      <c r="AB5274" t="s">
        <v>53</v>
      </c>
      <c r="AC5274" t="s">
        <v>54</v>
      </c>
      <c r="AD5274" t="s">
        <v>87</v>
      </c>
      <c r="AE5274">
        <v>1802888</v>
      </c>
      <c r="AF5274" t="s">
        <v>56</v>
      </c>
      <c r="AG5274" t="s">
        <v>57</v>
      </c>
      <c r="AH5274" t="s">
        <v>52</v>
      </c>
      <c r="AI5274" t="s">
        <v>52</v>
      </c>
    </row>
    <row r="5275" spans="1:35" x14ac:dyDescent="0.25">
      <c r="A5275" s="13" t="str">
        <f t="shared" si="82"/>
        <v>http://dodappwlsprd2.cloud.pge.com:8003/ilis_rpt/dailyeventlogdetail.jsp?odbeventlogid=23-0018628&amp;numberofmonths=24&amp;showchangehistorylog=1</v>
      </c>
      <c r="B5275" s="14" t="str">
        <f>HYPERLINK(A5275,V5275)</f>
        <v>23-0018628</v>
      </c>
      <c r="C5275" t="s">
        <v>5826</v>
      </c>
      <c r="D5275" t="s">
        <v>2859</v>
      </c>
      <c r="E5275" t="s">
        <v>59</v>
      </c>
      <c r="F5275" t="s">
        <v>5898</v>
      </c>
      <c r="G5275" s="2">
        <v>103221101</v>
      </c>
      <c r="H5275" t="s">
        <v>72</v>
      </c>
      <c r="I5275" s="3" t="s">
        <v>1059</v>
      </c>
      <c r="J5275">
        <v>20230118</v>
      </c>
      <c r="K5275" s="4">
        <v>2140</v>
      </c>
      <c r="L5275">
        <v>1961535</v>
      </c>
      <c r="M5275" s="5">
        <v>1228</v>
      </c>
      <c r="N5275" t="s">
        <v>43</v>
      </c>
      <c r="O5275" t="s">
        <v>89</v>
      </c>
      <c r="P5275" t="s">
        <v>455</v>
      </c>
      <c r="Q5275" s="5">
        <v>541</v>
      </c>
      <c r="R5275" s="5">
        <v>24346</v>
      </c>
      <c r="S5275" t="s">
        <v>524</v>
      </c>
      <c r="T5275" t="s">
        <v>47</v>
      </c>
      <c r="U5275" t="s">
        <v>48</v>
      </c>
      <c r="V5275" t="s">
        <v>6644</v>
      </c>
      <c r="W5275" t="s">
        <v>50</v>
      </c>
      <c r="X5275" t="s">
        <v>51</v>
      </c>
      <c r="Y5275">
        <v>0</v>
      </c>
      <c r="Z5275" t="s">
        <v>52</v>
      </c>
      <c r="AA5275">
        <v>2023</v>
      </c>
      <c r="AB5275" t="s">
        <v>53</v>
      </c>
      <c r="AC5275" t="s">
        <v>54</v>
      </c>
      <c r="AD5275" t="s">
        <v>462</v>
      </c>
      <c r="AE5275">
        <v>1806684</v>
      </c>
      <c r="AF5275" t="s">
        <v>56</v>
      </c>
      <c r="AG5275" t="s">
        <v>57</v>
      </c>
      <c r="AH5275" t="s">
        <v>52</v>
      </c>
      <c r="AI5275" t="s">
        <v>52</v>
      </c>
    </row>
    <row r="5276" spans="1:35" x14ac:dyDescent="0.25">
      <c r="A5276" s="13" t="str">
        <f t="shared" si="82"/>
        <v>http://dodappwlsprd2.cloud.pge.com:8003/ilis_rpt/dailyeventlogdetail.jsp?odbeventlogid=23-0018658&amp;numberofmonths=24&amp;showchangehistorylog=1</v>
      </c>
      <c r="B5276" s="14" t="str">
        <f>HYPERLINK(A5276,V5276)</f>
        <v>23-0018658</v>
      </c>
      <c r="C5276" t="s">
        <v>5826</v>
      </c>
      <c r="D5276" t="s">
        <v>2859</v>
      </c>
      <c r="E5276" t="s">
        <v>40</v>
      </c>
      <c r="F5276" t="s">
        <v>5860</v>
      </c>
      <c r="G5276" s="2">
        <v>102971111</v>
      </c>
      <c r="H5276" t="s">
        <v>42</v>
      </c>
      <c r="I5276" s="3">
        <v>2014</v>
      </c>
      <c r="J5276">
        <v>20230119</v>
      </c>
      <c r="K5276" s="4">
        <v>536</v>
      </c>
      <c r="L5276">
        <v>1961802</v>
      </c>
      <c r="M5276" s="5">
        <v>442</v>
      </c>
      <c r="N5276" t="s">
        <v>43</v>
      </c>
      <c r="O5276" t="s">
        <v>89</v>
      </c>
      <c r="P5276" t="s">
        <v>455</v>
      </c>
      <c r="Q5276" s="5">
        <v>533</v>
      </c>
      <c r="R5276" s="5">
        <v>180516</v>
      </c>
      <c r="S5276" t="s">
        <v>480</v>
      </c>
      <c r="T5276" t="s">
        <v>47</v>
      </c>
      <c r="U5276" t="s">
        <v>48</v>
      </c>
      <c r="V5276" t="s">
        <v>6645</v>
      </c>
      <c r="W5276" t="s">
        <v>50</v>
      </c>
      <c r="X5276" t="s">
        <v>51</v>
      </c>
      <c r="Y5276">
        <v>0</v>
      </c>
      <c r="Z5276" t="s">
        <v>52</v>
      </c>
      <c r="AA5276">
        <v>2023</v>
      </c>
      <c r="AB5276" t="s">
        <v>53</v>
      </c>
      <c r="AC5276" t="s">
        <v>54</v>
      </c>
      <c r="AD5276" t="s">
        <v>55</v>
      </c>
      <c r="AE5276">
        <v>1806723</v>
      </c>
      <c r="AF5276" t="s">
        <v>56</v>
      </c>
      <c r="AG5276" t="s">
        <v>57</v>
      </c>
      <c r="AH5276" t="s">
        <v>52</v>
      </c>
      <c r="AI5276" t="s">
        <v>52</v>
      </c>
    </row>
    <row r="5277" spans="1:35" x14ac:dyDescent="0.25">
      <c r="A5277" s="13" t="str">
        <f t="shared" si="82"/>
        <v>http://dodappwlsprd2.cloud.pge.com:8003/ilis_rpt/dailyeventlogdetail.jsp?odbeventlogid=23-0019817&amp;numberofmonths=24&amp;showchangehistorylog=1</v>
      </c>
      <c r="B5277" s="14" t="str">
        <f>HYPERLINK(A5277,V5277)</f>
        <v>23-0019817</v>
      </c>
      <c r="C5277" t="s">
        <v>5826</v>
      </c>
      <c r="D5277" t="s">
        <v>2859</v>
      </c>
      <c r="E5277" t="s">
        <v>40</v>
      </c>
      <c r="F5277" t="s">
        <v>5829</v>
      </c>
      <c r="G5277" s="2">
        <v>103721101</v>
      </c>
      <c r="H5277" t="s">
        <v>42</v>
      </c>
      <c r="I5277" s="3">
        <v>1552</v>
      </c>
      <c r="J5277">
        <v>20230122</v>
      </c>
      <c r="K5277" s="4">
        <v>500</v>
      </c>
      <c r="L5277">
        <v>1964434</v>
      </c>
      <c r="M5277" s="5">
        <v>523</v>
      </c>
      <c r="N5277" t="s">
        <v>43</v>
      </c>
      <c r="O5277" t="s">
        <v>89</v>
      </c>
      <c r="P5277" t="s">
        <v>455</v>
      </c>
      <c r="Q5277" s="5">
        <v>355</v>
      </c>
      <c r="R5277" s="5">
        <v>48514</v>
      </c>
      <c r="S5277" t="s">
        <v>2796</v>
      </c>
      <c r="T5277" t="s">
        <v>47</v>
      </c>
      <c r="U5277" t="s">
        <v>48</v>
      </c>
      <c r="V5277" t="s">
        <v>6646</v>
      </c>
      <c r="W5277" t="s">
        <v>50</v>
      </c>
      <c r="X5277" t="s">
        <v>51</v>
      </c>
      <c r="Y5277">
        <v>45647023</v>
      </c>
      <c r="Z5277" t="s">
        <v>52</v>
      </c>
      <c r="AA5277">
        <v>2023</v>
      </c>
      <c r="AB5277" t="s">
        <v>53</v>
      </c>
      <c r="AC5277" t="s">
        <v>54</v>
      </c>
      <c r="AD5277" t="s">
        <v>208</v>
      </c>
      <c r="AE5277">
        <v>1807277</v>
      </c>
      <c r="AF5277" t="s">
        <v>56</v>
      </c>
      <c r="AG5277" t="s">
        <v>57</v>
      </c>
      <c r="AH5277" t="s">
        <v>52</v>
      </c>
      <c r="AI5277" t="s">
        <v>52</v>
      </c>
    </row>
    <row r="5278" spans="1:35" x14ac:dyDescent="0.25">
      <c r="A5278" s="13" t="str">
        <f t="shared" si="82"/>
        <v>http://dodappwlsprd2.cloud.pge.com:8003/ilis_rpt/dailyeventlogdetail.jsp?odbeventlogid=23-0020070&amp;numberofmonths=24&amp;showchangehistorylog=1</v>
      </c>
      <c r="B5278" s="14" t="str">
        <f>HYPERLINK(A5278,V5278)</f>
        <v>23-0020070</v>
      </c>
      <c r="C5278" t="s">
        <v>5826</v>
      </c>
      <c r="D5278" t="s">
        <v>2859</v>
      </c>
      <c r="E5278" t="s">
        <v>40</v>
      </c>
      <c r="F5278" t="s">
        <v>5935</v>
      </c>
      <c r="G5278" s="2">
        <v>103521103</v>
      </c>
      <c r="H5278" t="s">
        <v>61</v>
      </c>
      <c r="I5278" s="3">
        <v>7825</v>
      </c>
      <c r="J5278">
        <v>20230123</v>
      </c>
      <c r="K5278" s="4">
        <v>807</v>
      </c>
      <c r="L5278">
        <v>1965421</v>
      </c>
      <c r="M5278" s="5">
        <v>763</v>
      </c>
      <c r="N5278" t="s">
        <v>43</v>
      </c>
      <c r="O5278" t="s">
        <v>44</v>
      </c>
      <c r="P5278" t="s">
        <v>45</v>
      </c>
      <c r="Q5278" s="5">
        <v>27</v>
      </c>
      <c r="R5278" s="5">
        <v>20601</v>
      </c>
      <c r="S5278" t="s">
        <v>1213</v>
      </c>
      <c r="T5278" t="s">
        <v>78</v>
      </c>
      <c r="U5278" t="s">
        <v>48</v>
      </c>
      <c r="V5278" t="s">
        <v>6647</v>
      </c>
      <c r="W5278" t="s">
        <v>50</v>
      </c>
      <c r="X5278" t="s">
        <v>51</v>
      </c>
      <c r="Y5278">
        <v>0</v>
      </c>
      <c r="Z5278" t="s">
        <v>52</v>
      </c>
      <c r="AA5278">
        <v>2023</v>
      </c>
      <c r="AB5278" t="s">
        <v>53</v>
      </c>
      <c r="AC5278" t="s">
        <v>54</v>
      </c>
      <c r="AD5278" t="s">
        <v>87</v>
      </c>
      <c r="AE5278">
        <v>1807501</v>
      </c>
      <c r="AF5278" t="s">
        <v>80</v>
      </c>
      <c r="AG5278" t="s">
        <v>57</v>
      </c>
      <c r="AH5278" t="s">
        <v>52</v>
      </c>
      <c r="AI5278" t="s">
        <v>52</v>
      </c>
    </row>
    <row r="5279" spans="1:35" x14ac:dyDescent="0.25">
      <c r="A5279" s="13" t="str">
        <f t="shared" si="82"/>
        <v>http://dodappwlsprd2.cloud.pge.com:8003/ilis_rpt/dailyeventlogdetail.jsp?odbeventlogid=23-0022788&amp;numberofmonths=24&amp;showchangehistorylog=1</v>
      </c>
      <c r="B5279" s="14" t="str">
        <f>HYPERLINK(A5279,V5279)</f>
        <v>23-0022788</v>
      </c>
      <c r="C5279" t="s">
        <v>5826</v>
      </c>
      <c r="D5279" t="s">
        <v>2859</v>
      </c>
      <c r="E5279" t="s">
        <v>59</v>
      </c>
      <c r="F5279" t="s">
        <v>6161</v>
      </c>
      <c r="G5279" s="2">
        <v>103751101</v>
      </c>
      <c r="H5279" t="s">
        <v>42</v>
      </c>
      <c r="I5279" s="3">
        <v>641808</v>
      </c>
      <c r="J5279">
        <v>20230129</v>
      </c>
      <c r="K5279" s="4">
        <v>2313</v>
      </c>
      <c r="L5279">
        <v>1971276</v>
      </c>
      <c r="M5279" s="5">
        <v>1074</v>
      </c>
      <c r="N5279" t="s">
        <v>43</v>
      </c>
      <c r="O5279" t="s">
        <v>44</v>
      </c>
      <c r="P5279" t="s">
        <v>45</v>
      </c>
      <c r="Q5279" s="5">
        <v>148</v>
      </c>
      <c r="R5279" s="5">
        <v>144802</v>
      </c>
      <c r="S5279" t="s">
        <v>637</v>
      </c>
      <c r="T5279" t="s">
        <v>78</v>
      </c>
      <c r="U5279" t="s">
        <v>48</v>
      </c>
      <c r="V5279" t="s">
        <v>6648</v>
      </c>
      <c r="W5279" t="s">
        <v>50</v>
      </c>
      <c r="X5279" t="s">
        <v>51</v>
      </c>
      <c r="Y5279">
        <v>31635982</v>
      </c>
      <c r="Z5279" t="s">
        <v>52</v>
      </c>
      <c r="AA5279">
        <v>2023</v>
      </c>
      <c r="AB5279" t="s">
        <v>53</v>
      </c>
      <c r="AC5279" t="s">
        <v>54</v>
      </c>
      <c r="AD5279" t="s">
        <v>55</v>
      </c>
      <c r="AE5279">
        <v>1808989</v>
      </c>
      <c r="AF5279" t="s">
        <v>80</v>
      </c>
      <c r="AG5279" t="s">
        <v>57</v>
      </c>
      <c r="AH5279" t="s">
        <v>52</v>
      </c>
      <c r="AI5279" t="s">
        <v>52</v>
      </c>
    </row>
    <row r="5280" spans="1:35" x14ac:dyDescent="0.25">
      <c r="A5280" s="13" t="str">
        <f t="shared" si="82"/>
        <v>http://dodappwlsprd2.cloud.pge.com:8003/ilis_rpt/dailyeventlogdetail.jsp?odbeventlogid=23-0039363&amp;numberofmonths=24&amp;showchangehistorylog=1</v>
      </c>
      <c r="B5280" s="14" t="str">
        <f>HYPERLINK(A5280,V5280)</f>
        <v>23-0039363</v>
      </c>
      <c r="C5280" t="s">
        <v>5826</v>
      </c>
      <c r="D5280" t="s">
        <v>2859</v>
      </c>
      <c r="E5280" t="s">
        <v>59</v>
      </c>
      <c r="F5280" t="s">
        <v>6040</v>
      </c>
      <c r="G5280" s="2">
        <v>103091102</v>
      </c>
      <c r="H5280" t="s">
        <v>61</v>
      </c>
      <c r="I5280" s="3">
        <v>7105</v>
      </c>
      <c r="J5280">
        <v>20230303</v>
      </c>
      <c r="K5280" s="4">
        <v>903</v>
      </c>
      <c r="L5280">
        <v>2020954</v>
      </c>
      <c r="M5280" s="5">
        <v>286</v>
      </c>
      <c r="N5280" t="s">
        <v>43</v>
      </c>
      <c r="O5280" t="s">
        <v>44</v>
      </c>
      <c r="P5280" t="s">
        <v>45</v>
      </c>
      <c r="Q5280" s="5">
        <v>10</v>
      </c>
      <c r="R5280" s="5">
        <v>2860</v>
      </c>
      <c r="S5280" t="s">
        <v>1213</v>
      </c>
      <c r="T5280" t="s">
        <v>47</v>
      </c>
      <c r="U5280" t="s">
        <v>48</v>
      </c>
      <c r="V5280" t="s">
        <v>6649</v>
      </c>
      <c r="W5280" t="s">
        <v>50</v>
      </c>
      <c r="X5280" t="s">
        <v>51</v>
      </c>
      <c r="Y5280">
        <v>0</v>
      </c>
      <c r="Z5280" t="s">
        <v>52</v>
      </c>
      <c r="AA5280">
        <v>2023</v>
      </c>
      <c r="AB5280" t="s">
        <v>103</v>
      </c>
      <c r="AC5280" t="s">
        <v>54</v>
      </c>
      <c r="AD5280" t="s">
        <v>55</v>
      </c>
      <c r="AE5280">
        <v>1821242</v>
      </c>
      <c r="AF5280" t="s">
        <v>56</v>
      </c>
      <c r="AG5280" t="s">
        <v>57</v>
      </c>
      <c r="AH5280" t="s">
        <v>52</v>
      </c>
      <c r="AI5280" t="s">
        <v>52</v>
      </c>
    </row>
    <row r="5281" spans="1:35" x14ac:dyDescent="0.25">
      <c r="A5281" s="13" t="str">
        <f t="shared" si="82"/>
        <v>http://dodappwlsprd2.cloud.pge.com:8003/ilis_rpt/dailyeventlogdetail.jsp?odbeventlogid=23-0040313&amp;numberofmonths=24&amp;showchangehistorylog=1</v>
      </c>
      <c r="B5281" s="14" t="str">
        <f>HYPERLINK(A5281,V5281)</f>
        <v>23-0040313</v>
      </c>
      <c r="C5281" t="s">
        <v>5826</v>
      </c>
      <c r="D5281" t="s">
        <v>2859</v>
      </c>
      <c r="E5281" t="s">
        <v>59</v>
      </c>
      <c r="F5281" t="s">
        <v>6023</v>
      </c>
      <c r="G5281" s="2">
        <v>103201102</v>
      </c>
      <c r="H5281" t="s">
        <v>61</v>
      </c>
      <c r="I5281" s="3">
        <v>1915</v>
      </c>
      <c r="J5281">
        <v>20230305</v>
      </c>
      <c r="K5281" s="4">
        <v>932</v>
      </c>
      <c r="L5281">
        <v>2023528</v>
      </c>
      <c r="M5281" s="5">
        <v>302</v>
      </c>
      <c r="N5281" t="s">
        <v>43</v>
      </c>
      <c r="O5281" t="s">
        <v>44</v>
      </c>
      <c r="P5281" t="s">
        <v>45</v>
      </c>
      <c r="Q5281" s="5">
        <v>63</v>
      </c>
      <c r="R5281" s="5">
        <v>17159</v>
      </c>
      <c r="S5281" t="s">
        <v>1213</v>
      </c>
      <c r="T5281" t="s">
        <v>47</v>
      </c>
      <c r="U5281" t="s">
        <v>48</v>
      </c>
      <c r="V5281" t="s">
        <v>6650</v>
      </c>
      <c r="W5281" t="s">
        <v>50</v>
      </c>
      <c r="X5281" t="s">
        <v>51</v>
      </c>
      <c r="Y5281">
        <v>0</v>
      </c>
      <c r="Z5281" t="s">
        <v>52</v>
      </c>
      <c r="AA5281">
        <v>2023</v>
      </c>
      <c r="AB5281" t="s">
        <v>103</v>
      </c>
      <c r="AC5281" t="s">
        <v>54</v>
      </c>
      <c r="AD5281" t="s">
        <v>55</v>
      </c>
      <c r="AE5281">
        <v>1822046</v>
      </c>
      <c r="AF5281" t="s">
        <v>56</v>
      </c>
      <c r="AG5281" t="s">
        <v>57</v>
      </c>
      <c r="AH5281" t="s">
        <v>52</v>
      </c>
      <c r="AI5281" t="s">
        <v>52</v>
      </c>
    </row>
    <row r="5282" spans="1:35" x14ac:dyDescent="0.25">
      <c r="A5282" s="13" t="str">
        <f t="shared" si="82"/>
        <v>http://dodappwlsprd2.cloud.pge.com:8003/ilis_rpt/dailyeventlogdetail.jsp?odbeventlogid=23-0040354&amp;numberofmonths=24&amp;showchangehistorylog=1</v>
      </c>
      <c r="B5282" s="14" t="str">
        <f>HYPERLINK(A5282,V5282)</f>
        <v>23-0040354</v>
      </c>
      <c r="C5282" t="s">
        <v>5826</v>
      </c>
      <c r="D5282" t="s">
        <v>2859</v>
      </c>
      <c r="E5282" t="s">
        <v>40</v>
      </c>
      <c r="F5282" t="s">
        <v>6032</v>
      </c>
      <c r="G5282" s="2">
        <v>101321101</v>
      </c>
      <c r="H5282" t="s">
        <v>42</v>
      </c>
      <c r="I5282" s="3">
        <v>1618</v>
      </c>
      <c r="J5282">
        <v>20230305</v>
      </c>
      <c r="K5282" s="4">
        <v>1311</v>
      </c>
      <c r="L5282">
        <v>2023766</v>
      </c>
      <c r="M5282" s="5">
        <v>386</v>
      </c>
      <c r="N5282" t="s">
        <v>43</v>
      </c>
      <c r="O5282" t="s">
        <v>89</v>
      </c>
      <c r="P5282" t="s">
        <v>455</v>
      </c>
      <c r="Q5282" s="5">
        <v>1</v>
      </c>
      <c r="R5282" s="5">
        <v>386</v>
      </c>
      <c r="S5282" t="s">
        <v>524</v>
      </c>
      <c r="T5282" t="s">
        <v>106</v>
      </c>
      <c r="U5282" t="s">
        <v>48</v>
      </c>
      <c r="V5282" t="s">
        <v>6651</v>
      </c>
      <c r="W5282" t="s">
        <v>50</v>
      </c>
      <c r="X5282" t="s">
        <v>51</v>
      </c>
      <c r="Y5282">
        <v>0</v>
      </c>
      <c r="Z5282" t="s">
        <v>52</v>
      </c>
      <c r="AA5282">
        <v>2023</v>
      </c>
      <c r="AB5282" t="s">
        <v>103</v>
      </c>
      <c r="AC5282" t="s">
        <v>54</v>
      </c>
      <c r="AD5282" t="s">
        <v>462</v>
      </c>
      <c r="AE5282">
        <v>1822080</v>
      </c>
      <c r="AF5282" t="s">
        <v>108</v>
      </c>
      <c r="AG5282" t="s">
        <v>57</v>
      </c>
      <c r="AH5282" t="s">
        <v>52</v>
      </c>
      <c r="AI5282" t="s">
        <v>54</v>
      </c>
    </row>
    <row r="5283" spans="1:35" x14ac:dyDescent="0.25">
      <c r="A5283" s="13" t="str">
        <f t="shared" si="82"/>
        <v>http://dodappwlsprd2.cloud.pge.com:8003/ilis_rpt/dailyeventlogdetail.jsp?odbeventlogid=23-0041473&amp;numberofmonths=24&amp;showchangehistorylog=1</v>
      </c>
      <c r="B5283" s="14" t="str">
        <f>HYPERLINK(A5283,V5283)</f>
        <v>23-0041473</v>
      </c>
      <c r="C5283" t="s">
        <v>5826</v>
      </c>
      <c r="D5283" t="s">
        <v>2859</v>
      </c>
      <c r="E5283" t="s">
        <v>40</v>
      </c>
      <c r="F5283" t="s">
        <v>5829</v>
      </c>
      <c r="G5283" s="2">
        <v>103721101</v>
      </c>
      <c r="H5283" t="s">
        <v>42</v>
      </c>
      <c r="I5283" s="3">
        <v>1552</v>
      </c>
      <c r="J5283">
        <v>20230308</v>
      </c>
      <c r="K5283" s="4">
        <v>616</v>
      </c>
      <c r="L5283">
        <v>2026230</v>
      </c>
      <c r="M5283" s="5">
        <v>506</v>
      </c>
      <c r="N5283" t="s">
        <v>43</v>
      </c>
      <c r="O5283" t="s">
        <v>423</v>
      </c>
      <c r="P5283" t="s">
        <v>2656</v>
      </c>
      <c r="Q5283" s="5">
        <v>352</v>
      </c>
      <c r="R5283" s="5">
        <v>78915</v>
      </c>
      <c r="S5283" t="s">
        <v>1879</v>
      </c>
      <c r="T5283" t="s">
        <v>47</v>
      </c>
      <c r="U5283" t="s">
        <v>48</v>
      </c>
      <c r="V5283" t="s">
        <v>6652</v>
      </c>
      <c r="W5283" t="s">
        <v>50</v>
      </c>
      <c r="X5283" t="s">
        <v>51</v>
      </c>
      <c r="Y5283">
        <v>0</v>
      </c>
      <c r="Z5283" t="s">
        <v>52</v>
      </c>
      <c r="AA5283">
        <v>2023</v>
      </c>
      <c r="AB5283" t="s">
        <v>103</v>
      </c>
      <c r="AC5283" t="s">
        <v>54</v>
      </c>
      <c r="AD5283" t="s">
        <v>55</v>
      </c>
      <c r="AE5283">
        <v>1822800</v>
      </c>
      <c r="AF5283" t="s">
        <v>56</v>
      </c>
      <c r="AG5283" t="s">
        <v>57</v>
      </c>
      <c r="AH5283" t="s">
        <v>52</v>
      </c>
      <c r="AI5283" t="s">
        <v>52</v>
      </c>
    </row>
    <row r="5284" spans="1:35" x14ac:dyDescent="0.25">
      <c r="A5284" s="13" t="str">
        <f t="shared" si="82"/>
        <v>http://dodappwlsprd2.cloud.pge.com:8003/ilis_rpt/dailyeventlogdetail.jsp?odbeventlogid=23-0043306&amp;numberofmonths=24&amp;showchangehistorylog=1</v>
      </c>
      <c r="B5284" s="14" t="str">
        <f>HYPERLINK(A5284,V5284)</f>
        <v>23-0043306</v>
      </c>
      <c r="C5284" t="s">
        <v>5826</v>
      </c>
      <c r="D5284" t="s">
        <v>2859</v>
      </c>
      <c r="E5284" t="s">
        <v>40</v>
      </c>
      <c r="F5284" t="s">
        <v>5943</v>
      </c>
      <c r="G5284" s="2">
        <v>102931102</v>
      </c>
      <c r="H5284" t="s">
        <v>61</v>
      </c>
      <c r="I5284" s="3">
        <v>2625</v>
      </c>
      <c r="J5284">
        <v>20230310</v>
      </c>
      <c r="K5284" s="4">
        <v>1809</v>
      </c>
      <c r="L5284">
        <v>2031539</v>
      </c>
      <c r="M5284" s="5">
        <v>187</v>
      </c>
      <c r="N5284" t="s">
        <v>43</v>
      </c>
      <c r="O5284" t="s">
        <v>44</v>
      </c>
      <c r="P5284" t="s">
        <v>45</v>
      </c>
      <c r="Q5284" s="5">
        <v>3</v>
      </c>
      <c r="R5284" s="5">
        <v>561</v>
      </c>
      <c r="S5284" t="s">
        <v>463</v>
      </c>
      <c r="T5284" t="s">
        <v>47</v>
      </c>
      <c r="U5284" t="s">
        <v>48</v>
      </c>
      <c r="V5284" t="s">
        <v>6653</v>
      </c>
      <c r="W5284" t="s">
        <v>50</v>
      </c>
      <c r="X5284" t="s">
        <v>51</v>
      </c>
      <c r="Y5284">
        <v>0</v>
      </c>
      <c r="Z5284" t="s">
        <v>52</v>
      </c>
      <c r="AA5284">
        <v>2023</v>
      </c>
      <c r="AB5284" t="s">
        <v>103</v>
      </c>
      <c r="AC5284" t="s">
        <v>54</v>
      </c>
      <c r="AD5284" t="s">
        <v>87</v>
      </c>
      <c r="AE5284">
        <v>1823892</v>
      </c>
      <c r="AF5284" t="s">
        <v>56</v>
      </c>
      <c r="AG5284" t="s">
        <v>57</v>
      </c>
      <c r="AH5284" t="s">
        <v>52</v>
      </c>
      <c r="AI5284" t="s">
        <v>52</v>
      </c>
    </row>
    <row r="5285" spans="1:35" x14ac:dyDescent="0.25">
      <c r="A5285" s="13" t="str">
        <f t="shared" si="82"/>
        <v>http://dodappwlsprd2.cloud.pge.com:8003/ilis_rpt/dailyeventlogdetail.jsp?odbeventlogid=23-0042827&amp;numberofmonths=24&amp;showchangehistorylog=1</v>
      </c>
      <c r="B5285" s="14" t="str">
        <f>HYPERLINK(A5285,V5285)</f>
        <v>23-0042827</v>
      </c>
      <c r="C5285" t="s">
        <v>5826</v>
      </c>
      <c r="D5285" t="s">
        <v>2859</v>
      </c>
      <c r="E5285" t="s">
        <v>40</v>
      </c>
      <c r="F5285" t="s">
        <v>5935</v>
      </c>
      <c r="G5285" s="2">
        <v>103521103</v>
      </c>
      <c r="H5285" t="s">
        <v>61</v>
      </c>
      <c r="I5285" s="3">
        <v>3175</v>
      </c>
      <c r="J5285">
        <v>20230310</v>
      </c>
      <c r="K5285" s="4">
        <v>708</v>
      </c>
      <c r="L5285">
        <v>2030401</v>
      </c>
      <c r="M5285" s="5">
        <v>577</v>
      </c>
      <c r="N5285" t="s">
        <v>43</v>
      </c>
      <c r="O5285" t="s">
        <v>44</v>
      </c>
      <c r="P5285" t="s">
        <v>45</v>
      </c>
      <c r="Q5285" s="5">
        <v>50</v>
      </c>
      <c r="R5285" s="5">
        <v>28850</v>
      </c>
      <c r="S5285" t="s">
        <v>471</v>
      </c>
      <c r="T5285" t="s">
        <v>47</v>
      </c>
      <c r="U5285" t="s">
        <v>48</v>
      </c>
      <c r="V5285" t="s">
        <v>6654</v>
      </c>
      <c r="W5285" t="s">
        <v>50</v>
      </c>
      <c r="X5285" t="s">
        <v>51</v>
      </c>
      <c r="Y5285">
        <v>0</v>
      </c>
      <c r="Z5285" t="s">
        <v>52</v>
      </c>
      <c r="AA5285">
        <v>2023</v>
      </c>
      <c r="AB5285" t="s">
        <v>103</v>
      </c>
      <c r="AC5285" t="s">
        <v>54</v>
      </c>
      <c r="AD5285" t="s">
        <v>55</v>
      </c>
      <c r="AE5285">
        <v>1823605</v>
      </c>
      <c r="AF5285" t="s">
        <v>56</v>
      </c>
      <c r="AG5285" t="s">
        <v>57</v>
      </c>
      <c r="AH5285" t="s">
        <v>52</v>
      </c>
      <c r="AI5285" t="s">
        <v>54</v>
      </c>
    </row>
    <row r="5286" spans="1:35" x14ac:dyDescent="0.25">
      <c r="A5286" s="13" t="str">
        <f t="shared" si="82"/>
        <v>http://dodappwlsprd2.cloud.pge.com:8003/ilis_rpt/dailyeventlogdetail.jsp?odbeventlogid=23-0053427&amp;numberofmonths=24&amp;showchangehistorylog=1</v>
      </c>
      <c r="B5286" s="14" t="str">
        <f>HYPERLINK(A5286,V5286)</f>
        <v>23-0053427</v>
      </c>
      <c r="C5286" t="s">
        <v>5826</v>
      </c>
      <c r="D5286" t="s">
        <v>2859</v>
      </c>
      <c r="E5286" t="s">
        <v>40</v>
      </c>
      <c r="F5286" t="s">
        <v>5886</v>
      </c>
      <c r="G5286" s="2">
        <v>103271101</v>
      </c>
      <c r="H5286" t="s">
        <v>42</v>
      </c>
      <c r="I5286" s="3">
        <v>1520</v>
      </c>
      <c r="J5286">
        <v>20230328</v>
      </c>
      <c r="K5286" s="4">
        <v>1038</v>
      </c>
      <c r="L5286">
        <v>2070209</v>
      </c>
      <c r="M5286" s="5">
        <v>269</v>
      </c>
      <c r="N5286" t="s">
        <v>43</v>
      </c>
      <c r="O5286" t="s">
        <v>44</v>
      </c>
      <c r="P5286" t="s">
        <v>45</v>
      </c>
      <c r="Q5286" s="5">
        <v>129</v>
      </c>
      <c r="R5286" s="5">
        <v>21672</v>
      </c>
      <c r="S5286" t="s">
        <v>3374</v>
      </c>
      <c r="T5286" t="s">
        <v>47</v>
      </c>
      <c r="U5286" t="s">
        <v>66</v>
      </c>
      <c r="V5286" t="s">
        <v>6655</v>
      </c>
      <c r="W5286" t="s">
        <v>50</v>
      </c>
      <c r="X5286" t="s">
        <v>51</v>
      </c>
      <c r="Y5286">
        <v>0</v>
      </c>
      <c r="Z5286" t="s">
        <v>52</v>
      </c>
      <c r="AA5286">
        <v>2023</v>
      </c>
      <c r="AB5286" t="s">
        <v>103</v>
      </c>
      <c r="AC5286" t="s">
        <v>54</v>
      </c>
      <c r="AD5286" t="s">
        <v>87</v>
      </c>
      <c r="AE5286">
        <v>1831097</v>
      </c>
      <c r="AF5286" t="s">
        <v>56</v>
      </c>
      <c r="AG5286" t="s">
        <v>57</v>
      </c>
      <c r="AH5286" t="s">
        <v>52</v>
      </c>
      <c r="AI5286" t="s">
        <v>52</v>
      </c>
    </row>
    <row r="5287" spans="1:35" x14ac:dyDescent="0.25">
      <c r="A5287" s="13" t="str">
        <f t="shared" si="82"/>
        <v>http://dodappwlsprd2.cloud.pge.com:8003/ilis_rpt/dailyeventlogdetail.jsp?odbeventlogid=23-0053473&amp;numberofmonths=24&amp;showchangehistorylog=1</v>
      </c>
      <c r="B5287" s="14" t="str">
        <f>HYPERLINK(A5287,V5287)</f>
        <v>23-0053473</v>
      </c>
      <c r="C5287" t="s">
        <v>5826</v>
      </c>
      <c r="D5287" t="s">
        <v>2859</v>
      </c>
      <c r="E5287" t="s">
        <v>59</v>
      </c>
      <c r="F5287" t="s">
        <v>6161</v>
      </c>
      <c r="G5287" s="2">
        <v>103751101</v>
      </c>
      <c r="H5287" t="s">
        <v>61</v>
      </c>
      <c r="I5287" s="3">
        <v>17491</v>
      </c>
      <c r="J5287">
        <v>20230328</v>
      </c>
      <c r="K5287" s="4">
        <v>944</v>
      </c>
      <c r="L5287">
        <v>2070027</v>
      </c>
      <c r="M5287" s="5">
        <v>321</v>
      </c>
      <c r="N5287" t="s">
        <v>43</v>
      </c>
      <c r="O5287" t="s">
        <v>44</v>
      </c>
      <c r="P5287" t="s">
        <v>45</v>
      </c>
      <c r="Q5287" s="5">
        <v>4</v>
      </c>
      <c r="R5287" s="5">
        <v>1284</v>
      </c>
      <c r="S5287" t="s">
        <v>674</v>
      </c>
      <c r="T5287" t="s">
        <v>47</v>
      </c>
      <c r="U5287" t="s">
        <v>66</v>
      </c>
      <c r="V5287" t="s">
        <v>6656</v>
      </c>
      <c r="W5287" t="s">
        <v>50</v>
      </c>
      <c r="X5287" t="s">
        <v>51</v>
      </c>
      <c r="Y5287">
        <v>0</v>
      </c>
      <c r="Z5287" t="s">
        <v>52</v>
      </c>
      <c r="AA5287">
        <v>2023</v>
      </c>
      <c r="AB5287" t="s">
        <v>103</v>
      </c>
      <c r="AC5287" t="s">
        <v>54</v>
      </c>
      <c r="AD5287" t="s">
        <v>87</v>
      </c>
      <c r="AE5287">
        <v>1831128</v>
      </c>
      <c r="AF5287" t="s">
        <v>56</v>
      </c>
      <c r="AG5287" t="s">
        <v>57</v>
      </c>
      <c r="AH5287" t="s">
        <v>52</v>
      </c>
      <c r="AI5287" t="s">
        <v>52</v>
      </c>
    </row>
    <row r="5288" spans="1:35" x14ac:dyDescent="0.25">
      <c r="A5288" s="13" t="str">
        <f t="shared" si="82"/>
        <v>http://dodappwlsprd2.cloud.pge.com:8003/ilis_rpt/dailyeventlogdetail.jsp?odbeventlogid=23-0053698&amp;numberofmonths=24&amp;showchangehistorylog=1</v>
      </c>
      <c r="B5288" s="14" t="str">
        <f>HYPERLINK(A5288,V5288)</f>
        <v>23-0053698</v>
      </c>
      <c r="C5288" t="s">
        <v>5826</v>
      </c>
      <c r="D5288" t="s">
        <v>2859</v>
      </c>
      <c r="E5288" t="s">
        <v>40</v>
      </c>
      <c r="F5288" t="s">
        <v>5843</v>
      </c>
      <c r="G5288" s="2">
        <v>103611101</v>
      </c>
      <c r="H5288" t="s">
        <v>61</v>
      </c>
      <c r="I5288" s="3">
        <v>6051</v>
      </c>
      <c r="J5288">
        <v>20230328</v>
      </c>
      <c r="K5288" s="4">
        <v>703</v>
      </c>
      <c r="L5288">
        <v>2070833</v>
      </c>
      <c r="M5288" s="5">
        <v>1080</v>
      </c>
      <c r="N5288" t="s">
        <v>43</v>
      </c>
      <c r="O5288" t="s">
        <v>44</v>
      </c>
      <c r="P5288" t="s">
        <v>45</v>
      </c>
      <c r="Q5288" s="5">
        <v>5</v>
      </c>
      <c r="R5288" s="5">
        <v>5400</v>
      </c>
      <c r="S5288" t="s">
        <v>3374</v>
      </c>
      <c r="T5288" t="s">
        <v>47</v>
      </c>
      <c r="U5288" t="s">
        <v>48</v>
      </c>
      <c r="V5288" t="s">
        <v>6657</v>
      </c>
      <c r="W5288" t="s">
        <v>50</v>
      </c>
      <c r="X5288" t="s">
        <v>51</v>
      </c>
      <c r="Y5288">
        <v>0</v>
      </c>
      <c r="Z5288" t="s">
        <v>52</v>
      </c>
      <c r="AA5288">
        <v>2023</v>
      </c>
      <c r="AB5288" t="s">
        <v>103</v>
      </c>
      <c r="AC5288" t="s">
        <v>54</v>
      </c>
      <c r="AD5288" t="s">
        <v>64</v>
      </c>
      <c r="AE5288">
        <v>1831265</v>
      </c>
      <c r="AF5288" t="s">
        <v>56</v>
      </c>
      <c r="AG5288" t="s">
        <v>57</v>
      </c>
      <c r="AH5288" t="s">
        <v>52</v>
      </c>
      <c r="AI5288" t="s">
        <v>52</v>
      </c>
    </row>
    <row r="5289" spans="1:35" x14ac:dyDescent="0.25">
      <c r="A5289" s="13" t="str">
        <f t="shared" si="82"/>
        <v>http://dodappwlsprd2.cloud.pge.com:8003/ilis_rpt/dailyeventlogdetail.jsp?odbeventlogid=23-0054476&amp;numberofmonths=24&amp;showchangehistorylog=1</v>
      </c>
      <c r="B5289" s="14" t="str">
        <f>HYPERLINK(A5289,V5289)</f>
        <v>23-0054476</v>
      </c>
      <c r="C5289" t="s">
        <v>5826</v>
      </c>
      <c r="D5289" t="s">
        <v>2859</v>
      </c>
      <c r="E5289" t="s">
        <v>59</v>
      </c>
      <c r="F5289" t="s">
        <v>5834</v>
      </c>
      <c r="G5289" s="2">
        <v>103031102</v>
      </c>
      <c r="H5289" t="s">
        <v>42</v>
      </c>
      <c r="I5289" s="3">
        <v>2560</v>
      </c>
      <c r="J5289">
        <v>20230329</v>
      </c>
      <c r="K5289" s="4">
        <v>1405</v>
      </c>
      <c r="L5289">
        <v>2073228</v>
      </c>
      <c r="M5289" s="5">
        <v>283</v>
      </c>
      <c r="N5289" t="s">
        <v>43</v>
      </c>
      <c r="O5289" t="s">
        <v>44</v>
      </c>
      <c r="P5289" t="s">
        <v>45</v>
      </c>
      <c r="Q5289" s="5">
        <v>255</v>
      </c>
      <c r="R5289" s="5">
        <v>33575</v>
      </c>
      <c r="S5289" t="s">
        <v>554</v>
      </c>
      <c r="T5289" t="s">
        <v>47</v>
      </c>
      <c r="U5289" t="s">
        <v>48</v>
      </c>
      <c r="V5289" t="s">
        <v>6658</v>
      </c>
      <c r="W5289" t="s">
        <v>50</v>
      </c>
      <c r="X5289" t="s">
        <v>51</v>
      </c>
      <c r="Y5289">
        <v>0</v>
      </c>
      <c r="Z5289" t="s">
        <v>52</v>
      </c>
      <c r="AA5289">
        <v>2023</v>
      </c>
      <c r="AB5289" t="s">
        <v>103</v>
      </c>
      <c r="AC5289" t="s">
        <v>54</v>
      </c>
      <c r="AD5289" t="s">
        <v>87</v>
      </c>
      <c r="AE5289">
        <v>1831671</v>
      </c>
      <c r="AF5289" t="s">
        <v>56</v>
      </c>
      <c r="AG5289" t="s">
        <v>57</v>
      </c>
      <c r="AH5289" t="s">
        <v>52</v>
      </c>
      <c r="AI5289" t="s">
        <v>52</v>
      </c>
    </row>
    <row r="5290" spans="1:35" x14ac:dyDescent="0.25">
      <c r="A5290" s="13" t="str">
        <f t="shared" si="82"/>
        <v>http://dodappwlsprd2.cloud.pge.com:8003/ilis_rpt/dailyeventlogdetail.jsp?odbeventlogid=23-0054370&amp;numberofmonths=24&amp;showchangehistorylog=1</v>
      </c>
      <c r="B5290" s="14" t="str">
        <f>HYPERLINK(A5290,V5290)</f>
        <v>23-0054370</v>
      </c>
      <c r="C5290" t="s">
        <v>5826</v>
      </c>
      <c r="D5290" t="s">
        <v>2859</v>
      </c>
      <c r="E5290" t="s">
        <v>59</v>
      </c>
      <c r="F5290" t="s">
        <v>5834</v>
      </c>
      <c r="G5290" s="2">
        <v>103031102</v>
      </c>
      <c r="H5290" t="s">
        <v>72</v>
      </c>
      <c r="I5290" s="3" t="s">
        <v>6659</v>
      </c>
      <c r="J5290">
        <v>20230329</v>
      </c>
      <c r="K5290" s="4">
        <v>1131</v>
      </c>
      <c r="L5290">
        <v>2072900</v>
      </c>
      <c r="M5290" s="5">
        <v>393</v>
      </c>
      <c r="N5290" t="s">
        <v>43</v>
      </c>
      <c r="O5290" t="s">
        <v>89</v>
      </c>
      <c r="P5290" t="s">
        <v>455</v>
      </c>
      <c r="Q5290" s="5">
        <v>183</v>
      </c>
      <c r="R5290" s="5">
        <v>71208</v>
      </c>
      <c r="S5290" t="s">
        <v>524</v>
      </c>
      <c r="T5290" t="s">
        <v>47</v>
      </c>
      <c r="U5290" t="s">
        <v>48</v>
      </c>
      <c r="V5290" t="s">
        <v>6660</v>
      </c>
      <c r="W5290" t="s">
        <v>50</v>
      </c>
      <c r="X5290" t="s">
        <v>51</v>
      </c>
      <c r="Y5290">
        <v>0</v>
      </c>
      <c r="Z5290" t="s">
        <v>52</v>
      </c>
      <c r="AA5290">
        <v>2023</v>
      </c>
      <c r="AB5290" t="s">
        <v>103</v>
      </c>
      <c r="AC5290" t="s">
        <v>54</v>
      </c>
      <c r="AD5290" t="s">
        <v>64</v>
      </c>
      <c r="AE5290">
        <v>1831632</v>
      </c>
      <c r="AF5290" t="s">
        <v>56</v>
      </c>
      <c r="AG5290" t="s">
        <v>57</v>
      </c>
      <c r="AH5290" t="s">
        <v>52</v>
      </c>
      <c r="AI5290" t="s">
        <v>54</v>
      </c>
    </row>
    <row r="5291" spans="1:35" x14ac:dyDescent="0.25">
      <c r="A5291" s="13" t="str">
        <f t="shared" si="82"/>
        <v>http://dodappwlsprd2.cloud.pge.com:8003/ilis_rpt/dailyeventlogdetail.jsp?odbeventlogid=23-0055791&amp;numberofmonths=24&amp;showchangehistorylog=1</v>
      </c>
      <c r="B5291" s="14" t="str">
        <f>HYPERLINK(A5291,V5291)</f>
        <v>23-0055791</v>
      </c>
      <c r="C5291" t="s">
        <v>5826</v>
      </c>
      <c r="D5291" t="s">
        <v>2859</v>
      </c>
      <c r="E5291" t="s">
        <v>40</v>
      </c>
      <c r="F5291" t="s">
        <v>6032</v>
      </c>
      <c r="G5291" s="2">
        <v>101321101</v>
      </c>
      <c r="H5291" t="s">
        <v>42</v>
      </c>
      <c r="I5291" s="3">
        <v>1660</v>
      </c>
      <c r="J5291">
        <v>20230401</v>
      </c>
      <c r="K5291" s="4">
        <v>219</v>
      </c>
      <c r="L5291">
        <v>2076441</v>
      </c>
      <c r="M5291" s="5">
        <v>536</v>
      </c>
      <c r="N5291" t="s">
        <v>43</v>
      </c>
      <c r="O5291" t="s">
        <v>89</v>
      </c>
      <c r="P5291" t="s">
        <v>455</v>
      </c>
      <c r="Q5291" s="5">
        <v>128</v>
      </c>
      <c r="R5291" s="5">
        <v>47728</v>
      </c>
      <c r="S5291" t="s">
        <v>474</v>
      </c>
      <c r="T5291" t="s">
        <v>47</v>
      </c>
      <c r="U5291" t="s">
        <v>48</v>
      </c>
      <c r="V5291" t="s">
        <v>6661</v>
      </c>
      <c r="W5291" t="s">
        <v>50</v>
      </c>
      <c r="X5291" t="s">
        <v>51</v>
      </c>
      <c r="Y5291">
        <v>0</v>
      </c>
      <c r="Z5291" t="s">
        <v>52</v>
      </c>
      <c r="AA5291">
        <v>2023</v>
      </c>
      <c r="AB5291" t="s">
        <v>114</v>
      </c>
      <c r="AC5291" t="s">
        <v>54</v>
      </c>
      <c r="AD5291" t="s">
        <v>55</v>
      </c>
      <c r="AE5291">
        <v>1832393</v>
      </c>
      <c r="AF5291" t="s">
        <v>56</v>
      </c>
      <c r="AG5291" t="s">
        <v>57</v>
      </c>
      <c r="AH5291" t="s">
        <v>52</v>
      </c>
      <c r="AI5291" t="s">
        <v>52</v>
      </c>
    </row>
    <row r="5292" spans="1:35" x14ac:dyDescent="0.25">
      <c r="A5292" s="13" t="str">
        <f t="shared" si="82"/>
        <v>http://dodappwlsprd2.cloud.pge.com:8003/ilis_rpt/dailyeventlogdetail.jsp?odbeventlogid=23-0059843&amp;numberofmonths=24&amp;showchangehistorylog=1</v>
      </c>
      <c r="B5292" s="14" t="str">
        <f>HYPERLINK(A5292,V5292)</f>
        <v>23-0059843</v>
      </c>
      <c r="C5292" t="s">
        <v>5826</v>
      </c>
      <c r="D5292" t="s">
        <v>2859</v>
      </c>
      <c r="E5292" t="s">
        <v>59</v>
      </c>
      <c r="F5292" t="s">
        <v>5960</v>
      </c>
      <c r="G5292" s="2">
        <v>103451101</v>
      </c>
      <c r="H5292" t="s">
        <v>42</v>
      </c>
      <c r="I5292" s="3">
        <v>9712</v>
      </c>
      <c r="J5292">
        <v>20230411</v>
      </c>
      <c r="K5292" s="4">
        <v>2338</v>
      </c>
      <c r="L5292">
        <v>2086081</v>
      </c>
      <c r="M5292" s="5">
        <v>1202</v>
      </c>
      <c r="N5292" t="s">
        <v>43</v>
      </c>
      <c r="O5292" t="s">
        <v>44</v>
      </c>
      <c r="P5292" t="s">
        <v>45</v>
      </c>
      <c r="Q5292" s="5">
        <v>286</v>
      </c>
      <c r="R5292" s="5">
        <v>157724</v>
      </c>
      <c r="S5292" t="s">
        <v>463</v>
      </c>
      <c r="T5292" t="s">
        <v>78</v>
      </c>
      <c r="U5292" t="s">
        <v>48</v>
      </c>
      <c r="V5292" t="s">
        <v>6662</v>
      </c>
      <c r="W5292" t="s">
        <v>50</v>
      </c>
      <c r="X5292" t="s">
        <v>51</v>
      </c>
      <c r="Y5292">
        <v>45726954</v>
      </c>
      <c r="Z5292" t="s">
        <v>52</v>
      </c>
      <c r="AA5292">
        <v>2023</v>
      </c>
      <c r="AB5292" t="s">
        <v>114</v>
      </c>
      <c r="AC5292" t="s">
        <v>54</v>
      </c>
      <c r="AD5292" t="s">
        <v>70</v>
      </c>
      <c r="AE5292">
        <v>1835006</v>
      </c>
      <c r="AF5292" t="s">
        <v>80</v>
      </c>
      <c r="AG5292" t="s">
        <v>57</v>
      </c>
      <c r="AH5292" t="s">
        <v>52</v>
      </c>
      <c r="AI5292" t="s">
        <v>52</v>
      </c>
    </row>
    <row r="5293" spans="1:35" x14ac:dyDescent="0.25">
      <c r="A5293" s="13" t="str">
        <f t="shared" si="82"/>
        <v>http://dodappwlsprd2.cloud.pge.com:8003/ilis_rpt/dailyeventlogdetail.jsp?odbeventlogid=23-0060430&amp;numberofmonths=24&amp;showchangehistorylog=1</v>
      </c>
      <c r="B5293" s="14" t="str">
        <f>HYPERLINK(A5293,V5293)</f>
        <v>23-0060430</v>
      </c>
      <c r="C5293" t="s">
        <v>5826</v>
      </c>
      <c r="D5293" t="s">
        <v>2859</v>
      </c>
      <c r="E5293" t="s">
        <v>40</v>
      </c>
      <c r="F5293" t="s">
        <v>6474</v>
      </c>
      <c r="G5293" s="2">
        <v>103461101</v>
      </c>
      <c r="H5293" t="s">
        <v>42</v>
      </c>
      <c r="I5293" s="3">
        <v>713592</v>
      </c>
      <c r="J5293">
        <v>20230412</v>
      </c>
      <c r="K5293" s="4">
        <v>2228</v>
      </c>
      <c r="L5293">
        <v>2087157</v>
      </c>
      <c r="M5293" s="5">
        <v>455</v>
      </c>
      <c r="N5293" t="s">
        <v>43</v>
      </c>
      <c r="O5293" t="s">
        <v>83</v>
      </c>
      <c r="P5293" t="s">
        <v>124</v>
      </c>
      <c r="Q5293" s="5">
        <v>806</v>
      </c>
      <c r="R5293" s="5">
        <v>129269</v>
      </c>
      <c r="S5293" t="s">
        <v>463</v>
      </c>
      <c r="T5293" t="s">
        <v>78</v>
      </c>
      <c r="U5293" t="s">
        <v>48</v>
      </c>
      <c r="V5293" t="s">
        <v>6663</v>
      </c>
      <c r="W5293" t="s">
        <v>50</v>
      </c>
      <c r="X5293" t="s">
        <v>51</v>
      </c>
      <c r="Y5293">
        <v>0</v>
      </c>
      <c r="Z5293" t="s">
        <v>52</v>
      </c>
      <c r="AA5293">
        <v>2023</v>
      </c>
      <c r="AB5293" t="s">
        <v>114</v>
      </c>
      <c r="AC5293" t="s">
        <v>54</v>
      </c>
      <c r="AD5293" t="s">
        <v>70</v>
      </c>
      <c r="AE5293">
        <v>1835339</v>
      </c>
      <c r="AF5293" t="s">
        <v>80</v>
      </c>
      <c r="AG5293" t="s">
        <v>57</v>
      </c>
      <c r="AH5293" t="s">
        <v>52</v>
      </c>
      <c r="AI5293" t="s">
        <v>52</v>
      </c>
    </row>
    <row r="5294" spans="1:35" x14ac:dyDescent="0.25">
      <c r="A5294" s="13" t="str">
        <f t="shared" si="82"/>
        <v>http://dodappwlsprd2.cloud.pge.com:8003/ilis_rpt/dailyeventlogdetail.jsp?odbeventlogid=23-0060445&amp;numberofmonths=24&amp;showchangehistorylog=1</v>
      </c>
      <c r="B5294" s="14" t="str">
        <f>HYPERLINK(A5294,V5294)</f>
        <v>23-0060445</v>
      </c>
      <c r="C5294" t="s">
        <v>5826</v>
      </c>
      <c r="D5294" t="s">
        <v>2859</v>
      </c>
      <c r="E5294" t="s">
        <v>59</v>
      </c>
      <c r="F5294" t="s">
        <v>6040</v>
      </c>
      <c r="G5294" s="2">
        <v>103091102</v>
      </c>
      <c r="H5294" t="s">
        <v>42</v>
      </c>
      <c r="I5294" s="3">
        <v>90548</v>
      </c>
      <c r="J5294">
        <v>20230413</v>
      </c>
      <c r="K5294" s="4">
        <v>241</v>
      </c>
      <c r="L5294">
        <v>2087185</v>
      </c>
      <c r="M5294" s="5">
        <v>787</v>
      </c>
      <c r="N5294" t="s">
        <v>43</v>
      </c>
      <c r="O5294" t="s">
        <v>44</v>
      </c>
      <c r="P5294" t="s">
        <v>45</v>
      </c>
      <c r="Q5294" s="5">
        <v>160</v>
      </c>
      <c r="R5294" s="5">
        <v>25925</v>
      </c>
      <c r="S5294" t="s">
        <v>463</v>
      </c>
      <c r="T5294" t="s">
        <v>47</v>
      </c>
      <c r="U5294" t="s">
        <v>48</v>
      </c>
      <c r="V5294" t="s">
        <v>6664</v>
      </c>
      <c r="W5294" t="s">
        <v>50</v>
      </c>
      <c r="X5294" t="s">
        <v>51</v>
      </c>
      <c r="Y5294">
        <v>45727839</v>
      </c>
      <c r="Z5294" t="s">
        <v>52</v>
      </c>
      <c r="AA5294">
        <v>2023</v>
      </c>
      <c r="AB5294" t="s">
        <v>114</v>
      </c>
      <c r="AC5294" t="s">
        <v>54</v>
      </c>
      <c r="AD5294" t="s">
        <v>87</v>
      </c>
      <c r="AE5294">
        <v>1835352</v>
      </c>
      <c r="AF5294" t="s">
        <v>56</v>
      </c>
      <c r="AG5294" t="s">
        <v>57</v>
      </c>
      <c r="AH5294" t="s">
        <v>52</v>
      </c>
      <c r="AI5294" t="s">
        <v>52</v>
      </c>
    </row>
    <row r="5295" spans="1:35" x14ac:dyDescent="0.25">
      <c r="A5295" s="13" t="str">
        <f t="shared" si="82"/>
        <v>http://dodappwlsprd2.cloud.pge.com:8003/ilis_rpt/dailyeventlogdetail.jsp?odbeventlogid=23-0062800&amp;numberofmonths=24&amp;showchangehistorylog=1</v>
      </c>
      <c r="B5295" s="14" t="str">
        <f>HYPERLINK(A5295,V5295)</f>
        <v>23-0062800</v>
      </c>
      <c r="C5295" t="s">
        <v>5826</v>
      </c>
      <c r="D5295" t="s">
        <v>2859</v>
      </c>
      <c r="E5295" t="s">
        <v>40</v>
      </c>
      <c r="F5295" t="s">
        <v>5836</v>
      </c>
      <c r="G5295" s="2">
        <v>102541101</v>
      </c>
      <c r="H5295" t="s">
        <v>72</v>
      </c>
      <c r="I5295" s="3" t="s">
        <v>6665</v>
      </c>
      <c r="J5295">
        <v>20230420</v>
      </c>
      <c r="K5295" s="4">
        <v>715</v>
      </c>
      <c r="L5295">
        <v>2092920</v>
      </c>
      <c r="M5295" s="5">
        <v>349</v>
      </c>
      <c r="N5295" t="s">
        <v>43</v>
      </c>
      <c r="O5295" t="s">
        <v>89</v>
      </c>
      <c r="P5295" t="s">
        <v>455</v>
      </c>
      <c r="Q5295" s="5">
        <v>547</v>
      </c>
      <c r="R5295" s="5">
        <v>190133</v>
      </c>
      <c r="S5295" t="s">
        <v>2796</v>
      </c>
      <c r="T5295" t="s">
        <v>47</v>
      </c>
      <c r="U5295" t="s">
        <v>48</v>
      </c>
      <c r="V5295" t="s">
        <v>6666</v>
      </c>
      <c r="W5295" t="s">
        <v>50</v>
      </c>
      <c r="X5295" t="s">
        <v>51</v>
      </c>
      <c r="Y5295">
        <v>0</v>
      </c>
      <c r="Z5295" t="s">
        <v>52</v>
      </c>
      <c r="AA5295">
        <v>2023</v>
      </c>
      <c r="AB5295" t="s">
        <v>114</v>
      </c>
      <c r="AC5295" t="s">
        <v>54</v>
      </c>
      <c r="AD5295" t="s">
        <v>64</v>
      </c>
      <c r="AE5295">
        <v>1837141</v>
      </c>
      <c r="AF5295" t="s">
        <v>56</v>
      </c>
      <c r="AG5295" t="s">
        <v>57</v>
      </c>
      <c r="AH5295" t="s">
        <v>52</v>
      </c>
      <c r="AI5295" t="s">
        <v>52</v>
      </c>
    </row>
    <row r="5296" spans="1:35" x14ac:dyDescent="0.25">
      <c r="A5296" s="13" t="str">
        <f t="shared" si="82"/>
        <v>http://dodappwlsprd2.cloud.pge.com:8003/ilis_rpt/dailyeventlogdetail.jsp?odbeventlogid=23-0074436&amp;numberofmonths=24&amp;showchangehistorylog=1</v>
      </c>
      <c r="B5296" s="14" t="str">
        <f>HYPERLINK(A5296,V5296)</f>
        <v>23-0074436</v>
      </c>
      <c r="C5296" t="s">
        <v>5826</v>
      </c>
      <c r="D5296" t="s">
        <v>2859</v>
      </c>
      <c r="E5296" t="s">
        <v>40</v>
      </c>
      <c r="F5296" t="s">
        <v>5875</v>
      </c>
      <c r="G5296" s="2">
        <v>103351101</v>
      </c>
      <c r="H5296" t="s">
        <v>42</v>
      </c>
      <c r="I5296" s="3">
        <v>1652</v>
      </c>
      <c r="J5296">
        <v>20230522</v>
      </c>
      <c r="K5296" s="4">
        <v>2325</v>
      </c>
      <c r="L5296">
        <v>2119226</v>
      </c>
      <c r="M5296" s="5">
        <v>710</v>
      </c>
      <c r="N5296" t="s">
        <v>43</v>
      </c>
      <c r="O5296" t="s">
        <v>83</v>
      </c>
      <c r="P5296" t="s">
        <v>124</v>
      </c>
      <c r="Q5296" s="5">
        <v>324</v>
      </c>
      <c r="R5296" s="5">
        <v>45220</v>
      </c>
      <c r="S5296" t="s">
        <v>474</v>
      </c>
      <c r="T5296" t="s">
        <v>78</v>
      </c>
      <c r="U5296" t="s">
        <v>48</v>
      </c>
      <c r="V5296" t="s">
        <v>6667</v>
      </c>
      <c r="W5296" t="s">
        <v>50</v>
      </c>
      <c r="X5296" t="s">
        <v>51</v>
      </c>
      <c r="Y5296">
        <v>0</v>
      </c>
      <c r="Z5296" t="s">
        <v>52</v>
      </c>
      <c r="AA5296">
        <v>2023</v>
      </c>
      <c r="AB5296" t="s">
        <v>130</v>
      </c>
      <c r="AC5296" t="s">
        <v>54</v>
      </c>
      <c r="AD5296" t="s">
        <v>208</v>
      </c>
      <c r="AE5296">
        <v>1845163</v>
      </c>
      <c r="AF5296" t="s">
        <v>80</v>
      </c>
      <c r="AG5296" t="s">
        <v>57</v>
      </c>
      <c r="AH5296" t="s">
        <v>52</v>
      </c>
      <c r="AI5296" t="s">
        <v>52</v>
      </c>
    </row>
    <row r="5297" spans="1:35" x14ac:dyDescent="0.25">
      <c r="A5297" s="13" t="str">
        <f t="shared" si="82"/>
        <v>http://dodappwlsprd2.cloud.pge.com:8003/ilis_rpt/dailyeventlogdetail.jsp?odbeventlogid=13-0005188&amp;numberofmonths=24&amp;showchangehistorylog=1</v>
      </c>
      <c r="B5297" s="14" t="str">
        <f>HYPERLINK(A5297,V5297)</f>
        <v>13-0005188</v>
      </c>
      <c r="C5297" t="s">
        <v>6668</v>
      </c>
      <c r="D5297" t="s">
        <v>2266</v>
      </c>
      <c r="E5297" t="s">
        <v>40</v>
      </c>
      <c r="F5297" t="s">
        <v>6669</v>
      </c>
      <c r="G5297" s="2">
        <v>24101103</v>
      </c>
      <c r="H5297" t="s">
        <v>61</v>
      </c>
      <c r="I5297" s="3">
        <v>13213</v>
      </c>
      <c r="J5297">
        <v>20130119</v>
      </c>
      <c r="K5297" s="4">
        <v>1350</v>
      </c>
      <c r="L5297">
        <v>731880</v>
      </c>
      <c r="M5297" s="5">
        <v>340</v>
      </c>
      <c r="N5297" t="s">
        <v>43</v>
      </c>
      <c r="O5297" t="s">
        <v>44</v>
      </c>
      <c r="P5297" t="s">
        <v>111</v>
      </c>
      <c r="Q5297" s="5">
        <v>5</v>
      </c>
      <c r="R5297" s="5">
        <v>1700</v>
      </c>
      <c r="S5297" t="s">
        <v>74</v>
      </c>
      <c r="T5297" t="s">
        <v>47</v>
      </c>
      <c r="U5297" t="s">
        <v>48</v>
      </c>
      <c r="V5297" t="s">
        <v>6670</v>
      </c>
      <c r="W5297" t="s">
        <v>50</v>
      </c>
      <c r="X5297" t="s">
        <v>51</v>
      </c>
      <c r="Y5297">
        <v>41842672</v>
      </c>
      <c r="Z5297" t="s">
        <v>52</v>
      </c>
      <c r="AA5297">
        <v>2013</v>
      </c>
      <c r="AB5297" t="s">
        <v>53</v>
      </c>
      <c r="AC5297" t="s">
        <v>54</v>
      </c>
      <c r="AD5297" t="s">
        <v>55</v>
      </c>
      <c r="AE5297">
        <v>99304003</v>
      </c>
      <c r="AF5297" t="s">
        <v>56</v>
      </c>
      <c r="AG5297" t="s">
        <v>57</v>
      </c>
      <c r="AH5297" t="s">
        <v>52</v>
      </c>
      <c r="AI5297" t="s">
        <v>58</v>
      </c>
    </row>
    <row r="5298" spans="1:35" x14ac:dyDescent="0.25">
      <c r="A5298" s="13" t="str">
        <f t="shared" si="82"/>
        <v>http://dodappwlsprd2.cloud.pge.com:8003/ilis_rpt/dailyeventlogdetail.jsp?odbeventlogid=13-0013218&amp;numberofmonths=24&amp;showchangehistorylog=1</v>
      </c>
      <c r="B5298" s="14" t="str">
        <f>HYPERLINK(A5298,V5298)</f>
        <v>13-0013218</v>
      </c>
      <c r="C5298" t="s">
        <v>6668</v>
      </c>
      <c r="D5298" t="s">
        <v>2266</v>
      </c>
      <c r="E5298" t="s">
        <v>40</v>
      </c>
      <c r="F5298" t="s">
        <v>6669</v>
      </c>
      <c r="G5298" s="2">
        <v>24101103</v>
      </c>
      <c r="H5298" t="s">
        <v>120</v>
      </c>
      <c r="I5298" s="3">
        <v>14513</v>
      </c>
      <c r="J5298">
        <v>20130228</v>
      </c>
      <c r="K5298" s="4">
        <v>1250</v>
      </c>
      <c r="L5298">
        <v>748802</v>
      </c>
      <c r="M5298" s="5">
        <v>448</v>
      </c>
      <c r="N5298" t="s">
        <v>43</v>
      </c>
      <c r="O5298" t="s">
        <v>44</v>
      </c>
      <c r="P5298" t="s">
        <v>45</v>
      </c>
      <c r="Q5298" s="5">
        <v>2006</v>
      </c>
      <c r="R5298" s="5">
        <v>44578</v>
      </c>
      <c r="S5298" t="s">
        <v>46</v>
      </c>
      <c r="T5298" t="s">
        <v>106</v>
      </c>
      <c r="U5298" t="s">
        <v>48</v>
      </c>
      <c r="V5298" t="s">
        <v>6671</v>
      </c>
      <c r="W5298" t="s">
        <v>50</v>
      </c>
      <c r="X5298" t="s">
        <v>51</v>
      </c>
      <c r="Y5298">
        <v>41860139</v>
      </c>
      <c r="Z5298" t="s">
        <v>52</v>
      </c>
      <c r="AA5298">
        <v>2013</v>
      </c>
      <c r="AB5298" t="s">
        <v>86</v>
      </c>
      <c r="AC5298" t="s">
        <v>54</v>
      </c>
      <c r="AD5298" t="s">
        <v>64</v>
      </c>
      <c r="AE5298">
        <v>99298671</v>
      </c>
      <c r="AF5298" t="s">
        <v>108</v>
      </c>
      <c r="AG5298" t="s">
        <v>57</v>
      </c>
      <c r="AH5298" t="s">
        <v>52</v>
      </c>
      <c r="AI5298" t="s">
        <v>58</v>
      </c>
    </row>
    <row r="5299" spans="1:35" x14ac:dyDescent="0.25">
      <c r="A5299" s="13" t="str">
        <f t="shared" si="82"/>
        <v>http://dodappwlsprd2.cloud.pge.com:8003/ilis_rpt/dailyeventlogdetail.jsp?odbeventlogid=13-0013393&amp;numberofmonths=24&amp;showchangehistorylog=1</v>
      </c>
      <c r="B5299" s="14" t="str">
        <f>HYPERLINK(A5299,V5299)</f>
        <v>13-0013393</v>
      </c>
      <c r="C5299" t="s">
        <v>6668</v>
      </c>
      <c r="D5299" t="s">
        <v>2266</v>
      </c>
      <c r="E5299" t="s">
        <v>40</v>
      </c>
      <c r="F5299" t="s">
        <v>6672</v>
      </c>
      <c r="G5299" s="2">
        <v>24131103</v>
      </c>
      <c r="H5299" t="s">
        <v>120</v>
      </c>
      <c r="I5299" s="3">
        <v>14513</v>
      </c>
      <c r="J5299">
        <v>20130301</v>
      </c>
      <c r="K5299" s="4">
        <v>1016</v>
      </c>
      <c r="L5299">
        <v>749136</v>
      </c>
      <c r="M5299" s="5">
        <v>102</v>
      </c>
      <c r="N5299" t="s">
        <v>43</v>
      </c>
      <c r="O5299" t="s">
        <v>89</v>
      </c>
      <c r="P5299" t="s">
        <v>90</v>
      </c>
      <c r="Q5299" s="5">
        <v>40</v>
      </c>
      <c r="R5299" s="5">
        <v>4080</v>
      </c>
      <c r="S5299" t="s">
        <v>74</v>
      </c>
      <c r="T5299" t="s">
        <v>47</v>
      </c>
      <c r="U5299" t="s">
        <v>48</v>
      </c>
      <c r="V5299" t="s">
        <v>6673</v>
      </c>
      <c r="W5299" t="s">
        <v>50</v>
      </c>
      <c r="X5299" t="s">
        <v>51</v>
      </c>
      <c r="Y5299">
        <v>0</v>
      </c>
      <c r="Z5299" t="s">
        <v>52</v>
      </c>
      <c r="AA5299">
        <v>2013</v>
      </c>
      <c r="AB5299" t="s">
        <v>103</v>
      </c>
      <c r="AC5299" t="s">
        <v>54</v>
      </c>
      <c r="AD5299" t="s">
        <v>117</v>
      </c>
      <c r="AE5299">
        <v>99298563</v>
      </c>
      <c r="AF5299" t="s">
        <v>56</v>
      </c>
      <c r="AG5299" t="s">
        <v>57</v>
      </c>
      <c r="AH5299" t="s">
        <v>52</v>
      </c>
      <c r="AI5299" t="s">
        <v>58</v>
      </c>
    </row>
    <row r="5300" spans="1:35" x14ac:dyDescent="0.25">
      <c r="A5300" s="13" t="str">
        <f t="shared" si="82"/>
        <v>http://dodappwlsprd2.cloud.pge.com:8003/ilis_rpt/dailyeventlogdetail.jsp?odbeventlogid=13-0014377&amp;numberofmonths=24&amp;showchangehistorylog=1</v>
      </c>
      <c r="B5300" s="14" t="str">
        <f>HYPERLINK(A5300,V5300)</f>
        <v>13-0014377</v>
      </c>
      <c r="C5300" t="s">
        <v>6668</v>
      </c>
      <c r="D5300" t="s">
        <v>2266</v>
      </c>
      <c r="E5300" t="s">
        <v>40</v>
      </c>
      <c r="F5300" t="s">
        <v>6674</v>
      </c>
      <c r="G5300" s="2">
        <v>24141101</v>
      </c>
      <c r="H5300" t="s">
        <v>61</v>
      </c>
      <c r="I5300" s="3">
        <v>1633</v>
      </c>
      <c r="J5300">
        <v>20130305</v>
      </c>
      <c r="K5300" s="4">
        <v>2213</v>
      </c>
      <c r="L5300">
        <v>752036</v>
      </c>
      <c r="M5300" s="5">
        <v>249</v>
      </c>
      <c r="N5300" t="s">
        <v>43</v>
      </c>
      <c r="O5300" t="s">
        <v>44</v>
      </c>
      <c r="P5300" t="s">
        <v>111</v>
      </c>
      <c r="Q5300" s="5">
        <v>143</v>
      </c>
      <c r="R5300" s="5">
        <v>37961</v>
      </c>
      <c r="S5300" t="s">
        <v>62</v>
      </c>
      <c r="T5300" t="s">
        <v>106</v>
      </c>
      <c r="U5300" t="s">
        <v>121</v>
      </c>
      <c r="V5300" t="s">
        <v>6675</v>
      </c>
      <c r="W5300" t="s">
        <v>50</v>
      </c>
      <c r="X5300" t="s">
        <v>51</v>
      </c>
      <c r="Y5300">
        <v>41862078</v>
      </c>
      <c r="Z5300" t="s">
        <v>94</v>
      </c>
      <c r="AA5300">
        <v>2013</v>
      </c>
      <c r="AB5300" t="s">
        <v>103</v>
      </c>
      <c r="AC5300" t="s">
        <v>54</v>
      </c>
      <c r="AD5300" t="s">
        <v>100</v>
      </c>
      <c r="AE5300">
        <v>99297963</v>
      </c>
      <c r="AF5300" t="s">
        <v>108</v>
      </c>
      <c r="AG5300" t="s">
        <v>57</v>
      </c>
      <c r="AH5300" t="s">
        <v>52</v>
      </c>
      <c r="AI5300" t="s">
        <v>58</v>
      </c>
    </row>
    <row r="5301" spans="1:35" x14ac:dyDescent="0.25">
      <c r="A5301" s="13" t="str">
        <f t="shared" si="82"/>
        <v>http://dodappwlsprd2.cloud.pge.com:8003/ilis_rpt/dailyeventlogdetail.jsp?odbeventlogid=13-0021401&amp;numberofmonths=24&amp;showchangehistorylog=1</v>
      </c>
      <c r="B5301" s="14" t="str">
        <f>HYPERLINK(A5301,V5301)</f>
        <v>13-0021401</v>
      </c>
      <c r="C5301" t="s">
        <v>6668</v>
      </c>
      <c r="D5301" t="s">
        <v>2266</v>
      </c>
      <c r="E5301" t="s">
        <v>59</v>
      </c>
      <c r="F5301" t="s">
        <v>6676</v>
      </c>
      <c r="G5301" s="2">
        <v>24251101</v>
      </c>
      <c r="H5301" t="s">
        <v>61</v>
      </c>
      <c r="I5301" s="3">
        <v>11437</v>
      </c>
      <c r="J5301">
        <v>20130404</v>
      </c>
      <c r="K5301" s="4">
        <v>856</v>
      </c>
      <c r="L5301">
        <v>766436</v>
      </c>
      <c r="M5301" s="5">
        <v>345</v>
      </c>
      <c r="N5301" t="s">
        <v>43</v>
      </c>
      <c r="O5301" t="s">
        <v>44</v>
      </c>
      <c r="P5301" t="s">
        <v>45</v>
      </c>
      <c r="Q5301" s="5">
        <v>12</v>
      </c>
      <c r="R5301" s="5">
        <v>4531</v>
      </c>
      <c r="S5301" t="s">
        <v>91</v>
      </c>
      <c r="T5301" t="s">
        <v>47</v>
      </c>
      <c r="U5301" t="s">
        <v>48</v>
      </c>
      <c r="V5301" t="s">
        <v>6677</v>
      </c>
      <c r="W5301" t="s">
        <v>50</v>
      </c>
      <c r="X5301" t="s">
        <v>51</v>
      </c>
      <c r="Y5301">
        <v>30987369</v>
      </c>
      <c r="Z5301" t="s">
        <v>52</v>
      </c>
      <c r="AA5301">
        <v>2013</v>
      </c>
      <c r="AB5301" t="s">
        <v>114</v>
      </c>
      <c r="AC5301" t="s">
        <v>54</v>
      </c>
      <c r="AD5301" t="s">
        <v>55</v>
      </c>
      <c r="AE5301">
        <v>99292910</v>
      </c>
      <c r="AF5301" t="s">
        <v>56</v>
      </c>
      <c r="AG5301" t="s">
        <v>57</v>
      </c>
      <c r="AH5301" t="s">
        <v>52</v>
      </c>
      <c r="AI5301" t="s">
        <v>58</v>
      </c>
    </row>
    <row r="5302" spans="1:35" x14ac:dyDescent="0.25">
      <c r="A5302" s="13" t="str">
        <f t="shared" si="82"/>
        <v>http://dodappwlsprd2.cloud.pge.com:8003/ilis_rpt/dailyeventlogdetail.jsp?odbeventlogid=13-0024362&amp;numberofmonths=24&amp;showchangehistorylog=1</v>
      </c>
      <c r="B5302" s="14" t="str">
        <f>HYPERLINK(A5302,V5302)</f>
        <v>13-0024362</v>
      </c>
      <c r="C5302" t="s">
        <v>6668</v>
      </c>
      <c r="D5302" t="s">
        <v>2266</v>
      </c>
      <c r="E5302" t="s">
        <v>40</v>
      </c>
      <c r="F5302" t="s">
        <v>6672</v>
      </c>
      <c r="G5302" s="2">
        <v>24131103</v>
      </c>
      <c r="H5302" t="s">
        <v>61</v>
      </c>
      <c r="I5302" s="3">
        <v>11585</v>
      </c>
      <c r="J5302">
        <v>20130415</v>
      </c>
      <c r="K5302" s="4">
        <v>223</v>
      </c>
      <c r="L5302">
        <v>774786</v>
      </c>
      <c r="M5302" s="5">
        <v>637</v>
      </c>
      <c r="N5302" t="s">
        <v>43</v>
      </c>
      <c r="O5302" t="s">
        <v>89</v>
      </c>
      <c r="P5302" t="s">
        <v>90</v>
      </c>
      <c r="Q5302" s="5">
        <v>10</v>
      </c>
      <c r="R5302" s="5">
        <v>6370</v>
      </c>
      <c r="S5302" t="s">
        <v>46</v>
      </c>
      <c r="T5302" t="s">
        <v>47</v>
      </c>
      <c r="U5302" t="s">
        <v>48</v>
      </c>
      <c r="V5302" t="s">
        <v>6678</v>
      </c>
      <c r="W5302" t="s">
        <v>50</v>
      </c>
      <c r="X5302" t="s">
        <v>51</v>
      </c>
      <c r="Y5302">
        <v>41882502</v>
      </c>
      <c r="Z5302" t="s">
        <v>94</v>
      </c>
      <c r="AA5302">
        <v>2013</v>
      </c>
      <c r="AB5302" t="s">
        <v>114</v>
      </c>
      <c r="AC5302" t="s">
        <v>54</v>
      </c>
      <c r="AD5302" t="s">
        <v>87</v>
      </c>
      <c r="AE5302">
        <v>99290612</v>
      </c>
      <c r="AF5302" t="s">
        <v>56</v>
      </c>
      <c r="AG5302" t="s">
        <v>57</v>
      </c>
      <c r="AH5302" t="s">
        <v>52</v>
      </c>
      <c r="AI5302" t="s">
        <v>58</v>
      </c>
    </row>
    <row r="5303" spans="1:35" x14ac:dyDescent="0.25">
      <c r="A5303" s="13" t="str">
        <f t="shared" si="82"/>
        <v>http://dodappwlsprd2.cloud.pge.com:8003/ilis_rpt/dailyeventlogdetail.jsp?odbeventlogid=13-0024886&amp;numberofmonths=24&amp;showchangehistorylog=1</v>
      </c>
      <c r="B5303" s="14" t="str">
        <f>HYPERLINK(A5303,V5303)</f>
        <v>13-0024886</v>
      </c>
      <c r="C5303" t="s">
        <v>6668</v>
      </c>
      <c r="D5303" t="s">
        <v>2266</v>
      </c>
      <c r="E5303" t="s">
        <v>40</v>
      </c>
      <c r="F5303" t="s">
        <v>6672</v>
      </c>
      <c r="G5303" s="2">
        <v>24131103</v>
      </c>
      <c r="H5303" t="s">
        <v>72</v>
      </c>
      <c r="I5303" s="3" t="s">
        <v>73</v>
      </c>
      <c r="J5303">
        <v>20130416</v>
      </c>
      <c r="K5303" s="4">
        <v>819</v>
      </c>
      <c r="L5303">
        <v>776131</v>
      </c>
      <c r="M5303" s="5">
        <v>401</v>
      </c>
      <c r="N5303" t="s">
        <v>43</v>
      </c>
      <c r="O5303" t="s">
        <v>44</v>
      </c>
      <c r="P5303" t="s">
        <v>45</v>
      </c>
      <c r="Q5303" s="5">
        <v>1</v>
      </c>
      <c r="R5303" s="5">
        <v>401</v>
      </c>
      <c r="S5303" t="s">
        <v>74</v>
      </c>
      <c r="T5303" t="s">
        <v>47</v>
      </c>
      <c r="U5303" t="s">
        <v>48</v>
      </c>
      <c r="V5303" t="s">
        <v>6679</v>
      </c>
      <c r="W5303" t="s">
        <v>50</v>
      </c>
      <c r="X5303" t="s">
        <v>51</v>
      </c>
      <c r="Y5303">
        <v>0</v>
      </c>
      <c r="Z5303" t="s">
        <v>94</v>
      </c>
      <c r="AA5303">
        <v>2013</v>
      </c>
      <c r="AB5303" t="s">
        <v>114</v>
      </c>
      <c r="AC5303" t="s">
        <v>54</v>
      </c>
      <c r="AD5303" t="s">
        <v>64</v>
      </c>
      <c r="AE5303">
        <v>99290225</v>
      </c>
      <c r="AF5303" t="s">
        <v>56</v>
      </c>
      <c r="AG5303" t="s">
        <v>57</v>
      </c>
      <c r="AH5303" t="s">
        <v>52</v>
      </c>
      <c r="AI5303" t="s">
        <v>58</v>
      </c>
    </row>
    <row r="5304" spans="1:35" x14ac:dyDescent="0.25">
      <c r="A5304" s="13" t="str">
        <f t="shared" si="82"/>
        <v>http://dodappwlsprd2.cloud.pge.com:8003/ilis_rpt/dailyeventlogdetail.jsp?odbeventlogid=13-0027993&amp;numberofmonths=24&amp;showchangehistorylog=1</v>
      </c>
      <c r="B5304" s="14" t="str">
        <f>HYPERLINK(A5304,V5304)</f>
        <v>13-0027993</v>
      </c>
      <c r="C5304" t="s">
        <v>6668</v>
      </c>
      <c r="D5304" t="s">
        <v>2266</v>
      </c>
      <c r="E5304" t="s">
        <v>40</v>
      </c>
      <c r="F5304" t="s">
        <v>6680</v>
      </c>
      <c r="G5304" s="2">
        <v>24181104</v>
      </c>
      <c r="H5304" t="s">
        <v>61</v>
      </c>
      <c r="I5304" s="3">
        <v>5319</v>
      </c>
      <c r="J5304">
        <v>20130429</v>
      </c>
      <c r="K5304" s="4">
        <v>1306</v>
      </c>
      <c r="L5304">
        <v>783432</v>
      </c>
      <c r="M5304" s="5">
        <v>882</v>
      </c>
      <c r="N5304" t="s">
        <v>43</v>
      </c>
      <c r="O5304" t="s">
        <v>83</v>
      </c>
      <c r="P5304" t="s">
        <v>124</v>
      </c>
      <c r="Q5304" s="5">
        <v>72</v>
      </c>
      <c r="R5304" s="5">
        <v>6487</v>
      </c>
      <c r="S5304" t="s">
        <v>74</v>
      </c>
      <c r="T5304" t="s">
        <v>47</v>
      </c>
      <c r="U5304" t="s">
        <v>121</v>
      </c>
      <c r="V5304" t="s">
        <v>6681</v>
      </c>
      <c r="W5304" t="s">
        <v>50</v>
      </c>
      <c r="X5304" t="s">
        <v>51</v>
      </c>
      <c r="Y5304">
        <v>30993098</v>
      </c>
      <c r="Z5304" t="s">
        <v>52</v>
      </c>
      <c r="AA5304">
        <v>2013</v>
      </c>
      <c r="AB5304" t="s">
        <v>114</v>
      </c>
      <c r="AC5304" t="s">
        <v>54</v>
      </c>
      <c r="AD5304" t="s">
        <v>100</v>
      </c>
      <c r="AE5304">
        <v>99287920</v>
      </c>
      <c r="AF5304" t="s">
        <v>56</v>
      </c>
      <c r="AG5304" t="s">
        <v>57</v>
      </c>
      <c r="AH5304" t="s">
        <v>52</v>
      </c>
      <c r="AI5304" t="s">
        <v>58</v>
      </c>
    </row>
    <row r="5305" spans="1:35" x14ac:dyDescent="0.25">
      <c r="A5305" s="13" t="str">
        <f t="shared" si="82"/>
        <v>http://dodappwlsprd2.cloud.pge.com:8003/ilis_rpt/dailyeventlogdetail.jsp?odbeventlogid=13-0029564&amp;numberofmonths=24&amp;showchangehistorylog=1</v>
      </c>
      <c r="B5305" s="14" t="str">
        <f>HYPERLINK(A5305,V5305)</f>
        <v>13-0029564</v>
      </c>
      <c r="C5305" t="s">
        <v>6668</v>
      </c>
      <c r="D5305" t="s">
        <v>2266</v>
      </c>
      <c r="E5305" t="s">
        <v>59</v>
      </c>
      <c r="F5305" t="s">
        <v>6676</v>
      </c>
      <c r="G5305" s="2">
        <v>24251101</v>
      </c>
      <c r="H5305" t="s">
        <v>72</v>
      </c>
      <c r="I5305" s="3" t="s">
        <v>73</v>
      </c>
      <c r="J5305">
        <v>20130505</v>
      </c>
      <c r="K5305" s="4">
        <v>140</v>
      </c>
      <c r="L5305">
        <v>787298</v>
      </c>
      <c r="M5305" s="5">
        <v>510</v>
      </c>
      <c r="N5305" t="s">
        <v>43</v>
      </c>
      <c r="O5305" t="s">
        <v>44</v>
      </c>
      <c r="P5305" t="s">
        <v>45</v>
      </c>
      <c r="Q5305" s="5">
        <v>61</v>
      </c>
      <c r="R5305" s="5">
        <v>26937</v>
      </c>
      <c r="S5305" t="s">
        <v>46</v>
      </c>
      <c r="T5305" t="s">
        <v>47</v>
      </c>
      <c r="U5305" t="s">
        <v>66</v>
      </c>
      <c r="V5305" t="s">
        <v>6682</v>
      </c>
      <c r="W5305" t="s">
        <v>50</v>
      </c>
      <c r="X5305" t="s">
        <v>51</v>
      </c>
      <c r="Y5305">
        <v>41892952</v>
      </c>
      <c r="Z5305" t="s">
        <v>94</v>
      </c>
      <c r="AA5305">
        <v>2013</v>
      </c>
      <c r="AB5305" t="s">
        <v>130</v>
      </c>
      <c r="AC5305" t="s">
        <v>54</v>
      </c>
      <c r="AD5305" t="s">
        <v>55</v>
      </c>
      <c r="AE5305">
        <v>99286740</v>
      </c>
      <c r="AF5305" t="s">
        <v>56</v>
      </c>
      <c r="AG5305" t="s">
        <v>57</v>
      </c>
      <c r="AH5305" t="s">
        <v>52</v>
      </c>
      <c r="AI5305" t="s">
        <v>58</v>
      </c>
    </row>
    <row r="5306" spans="1:35" x14ac:dyDescent="0.25">
      <c r="A5306" s="13" t="str">
        <f t="shared" si="82"/>
        <v>http://dodappwlsprd2.cloud.pge.com:8003/ilis_rpt/dailyeventlogdetail.jsp?odbeventlogid=13-0029642&amp;numberofmonths=24&amp;showchangehistorylog=1</v>
      </c>
      <c r="B5306" s="14" t="str">
        <f>HYPERLINK(A5306,V5306)</f>
        <v>13-0029642</v>
      </c>
      <c r="C5306" t="s">
        <v>6668</v>
      </c>
      <c r="D5306" t="s">
        <v>2266</v>
      </c>
      <c r="E5306" t="s">
        <v>59</v>
      </c>
      <c r="F5306" t="s">
        <v>6676</v>
      </c>
      <c r="G5306" s="2">
        <v>24251101</v>
      </c>
      <c r="H5306" t="s">
        <v>61</v>
      </c>
      <c r="I5306" s="3">
        <v>3211</v>
      </c>
      <c r="J5306">
        <v>20130505</v>
      </c>
      <c r="K5306" s="4">
        <v>906</v>
      </c>
      <c r="L5306">
        <v>787532</v>
      </c>
      <c r="M5306" s="5">
        <v>814</v>
      </c>
      <c r="N5306" t="s">
        <v>43</v>
      </c>
      <c r="O5306" t="s">
        <v>44</v>
      </c>
      <c r="P5306" t="s">
        <v>45</v>
      </c>
      <c r="Q5306" s="5">
        <v>6</v>
      </c>
      <c r="R5306" s="5">
        <v>4884</v>
      </c>
      <c r="S5306" t="s">
        <v>46</v>
      </c>
      <c r="T5306" t="s">
        <v>47</v>
      </c>
      <c r="U5306" t="s">
        <v>66</v>
      </c>
      <c r="V5306" t="s">
        <v>6683</v>
      </c>
      <c r="W5306" t="s">
        <v>50</v>
      </c>
      <c r="X5306" t="s">
        <v>51</v>
      </c>
      <c r="Y5306">
        <v>41892968</v>
      </c>
      <c r="Z5306" t="s">
        <v>94</v>
      </c>
      <c r="AA5306">
        <v>2013</v>
      </c>
      <c r="AB5306" t="s">
        <v>130</v>
      </c>
      <c r="AC5306" t="s">
        <v>54</v>
      </c>
      <c r="AD5306" t="s">
        <v>64</v>
      </c>
      <c r="AE5306">
        <v>99286659</v>
      </c>
      <c r="AF5306" t="s">
        <v>56</v>
      </c>
      <c r="AG5306" t="s">
        <v>57</v>
      </c>
      <c r="AH5306" t="s">
        <v>52</v>
      </c>
      <c r="AI5306" t="s">
        <v>58</v>
      </c>
    </row>
    <row r="5307" spans="1:35" x14ac:dyDescent="0.25">
      <c r="A5307" s="13" t="str">
        <f t="shared" si="82"/>
        <v>http://dodappwlsprd2.cloud.pge.com:8003/ilis_rpt/dailyeventlogdetail.jsp?odbeventlogid=13-0035541&amp;numberofmonths=24&amp;showchangehistorylog=1</v>
      </c>
      <c r="B5307" s="14" t="str">
        <f>HYPERLINK(A5307,V5307)</f>
        <v>13-0035541</v>
      </c>
      <c r="C5307" t="s">
        <v>6668</v>
      </c>
      <c r="D5307" t="s">
        <v>2266</v>
      </c>
      <c r="E5307" t="s">
        <v>40</v>
      </c>
      <c r="F5307" t="s">
        <v>6672</v>
      </c>
      <c r="G5307" s="2">
        <v>24131103</v>
      </c>
      <c r="H5307" t="s">
        <v>61</v>
      </c>
      <c r="I5307" s="3">
        <v>8541</v>
      </c>
      <c r="J5307">
        <v>20130530</v>
      </c>
      <c r="K5307" s="4">
        <v>2016</v>
      </c>
      <c r="L5307">
        <v>801056</v>
      </c>
      <c r="M5307" s="5">
        <v>1089</v>
      </c>
      <c r="N5307" t="s">
        <v>43</v>
      </c>
      <c r="O5307" t="s">
        <v>44</v>
      </c>
      <c r="P5307" t="s">
        <v>111</v>
      </c>
      <c r="Q5307" s="5">
        <v>14</v>
      </c>
      <c r="R5307" s="5">
        <v>15246</v>
      </c>
      <c r="S5307" t="s">
        <v>74</v>
      </c>
      <c r="T5307" t="s">
        <v>47</v>
      </c>
      <c r="U5307" t="s">
        <v>66</v>
      </c>
      <c r="V5307" t="s">
        <v>6684</v>
      </c>
      <c r="W5307" t="s">
        <v>50</v>
      </c>
      <c r="X5307" t="s">
        <v>51</v>
      </c>
      <c r="Y5307">
        <v>0</v>
      </c>
      <c r="Z5307" t="s">
        <v>52</v>
      </c>
      <c r="AA5307">
        <v>2013</v>
      </c>
      <c r="AB5307" t="s">
        <v>130</v>
      </c>
      <c r="AC5307" t="s">
        <v>54</v>
      </c>
      <c r="AD5307" t="s">
        <v>55</v>
      </c>
      <c r="AE5307">
        <v>99282547</v>
      </c>
      <c r="AF5307" t="s">
        <v>56</v>
      </c>
      <c r="AG5307" t="s">
        <v>57</v>
      </c>
      <c r="AH5307" t="s">
        <v>52</v>
      </c>
      <c r="AI5307" t="s">
        <v>58</v>
      </c>
    </row>
    <row r="5308" spans="1:35" x14ac:dyDescent="0.25">
      <c r="A5308" s="13" t="str">
        <f t="shared" si="82"/>
        <v>http://dodappwlsprd2.cloud.pge.com:8003/ilis_rpt/dailyeventlogdetail.jsp?odbeventlogid=13-0039551&amp;numberofmonths=24&amp;showchangehistorylog=1</v>
      </c>
      <c r="B5308" s="14" t="str">
        <f>HYPERLINK(A5308,V5308)</f>
        <v>13-0039551</v>
      </c>
      <c r="C5308" t="s">
        <v>6668</v>
      </c>
      <c r="D5308" t="s">
        <v>2266</v>
      </c>
      <c r="E5308" t="s">
        <v>59</v>
      </c>
      <c r="F5308" t="s">
        <v>6676</v>
      </c>
      <c r="G5308" s="2">
        <v>24251101</v>
      </c>
      <c r="H5308" t="s">
        <v>72</v>
      </c>
      <c r="I5308" s="3" t="s">
        <v>73</v>
      </c>
      <c r="J5308">
        <v>20130613</v>
      </c>
      <c r="K5308" s="4">
        <v>2045</v>
      </c>
      <c r="L5308">
        <v>810154</v>
      </c>
      <c r="M5308" s="5">
        <v>609</v>
      </c>
      <c r="N5308" t="s">
        <v>43</v>
      </c>
      <c r="O5308" t="s">
        <v>44</v>
      </c>
      <c r="P5308" t="s">
        <v>45</v>
      </c>
      <c r="Q5308" s="5">
        <v>6</v>
      </c>
      <c r="R5308" s="5">
        <v>3446</v>
      </c>
      <c r="S5308" t="s">
        <v>74</v>
      </c>
      <c r="T5308" t="s">
        <v>47</v>
      </c>
      <c r="U5308" t="s">
        <v>48</v>
      </c>
      <c r="V5308" t="s">
        <v>6685</v>
      </c>
      <c r="W5308" t="s">
        <v>50</v>
      </c>
      <c r="X5308" t="s">
        <v>51</v>
      </c>
      <c r="Y5308">
        <v>31002738</v>
      </c>
      <c r="Z5308" t="s">
        <v>52</v>
      </c>
      <c r="AA5308">
        <v>2013</v>
      </c>
      <c r="AB5308" t="s">
        <v>144</v>
      </c>
      <c r="AC5308" t="s">
        <v>54</v>
      </c>
      <c r="AD5308" t="s">
        <v>64</v>
      </c>
      <c r="AE5308">
        <v>99279924</v>
      </c>
      <c r="AF5308" t="s">
        <v>56</v>
      </c>
      <c r="AG5308" t="s">
        <v>57</v>
      </c>
      <c r="AH5308" t="s">
        <v>52</v>
      </c>
      <c r="AI5308" t="s">
        <v>58</v>
      </c>
    </row>
    <row r="5309" spans="1:35" x14ac:dyDescent="0.25">
      <c r="A5309" s="13" t="str">
        <f t="shared" si="82"/>
        <v>http://dodappwlsprd2.cloud.pge.com:8003/ilis_rpt/dailyeventlogdetail.jsp?odbeventlogid=13-0043697&amp;numberofmonths=24&amp;showchangehistorylog=1</v>
      </c>
      <c r="B5309" s="14" t="str">
        <f>HYPERLINK(A5309,V5309)</f>
        <v>13-0043697</v>
      </c>
      <c r="C5309" t="s">
        <v>6668</v>
      </c>
      <c r="D5309" t="s">
        <v>2266</v>
      </c>
      <c r="E5309" t="s">
        <v>40</v>
      </c>
      <c r="F5309" t="s">
        <v>6669</v>
      </c>
      <c r="G5309" s="2">
        <v>24101103</v>
      </c>
      <c r="H5309" t="s">
        <v>61</v>
      </c>
      <c r="I5309" s="3">
        <v>9067</v>
      </c>
      <c r="J5309">
        <v>20130629</v>
      </c>
      <c r="K5309" s="4">
        <v>715</v>
      </c>
      <c r="L5309">
        <v>820404</v>
      </c>
      <c r="M5309" s="5">
        <v>465</v>
      </c>
      <c r="N5309" t="s">
        <v>43</v>
      </c>
      <c r="O5309" t="s">
        <v>89</v>
      </c>
      <c r="P5309" t="s">
        <v>90</v>
      </c>
      <c r="Q5309" s="5">
        <v>1</v>
      </c>
      <c r="R5309" s="5">
        <v>465</v>
      </c>
      <c r="S5309" t="s">
        <v>46</v>
      </c>
      <c r="T5309" t="s">
        <v>106</v>
      </c>
      <c r="U5309" t="s">
        <v>48</v>
      </c>
      <c r="V5309" t="s">
        <v>6686</v>
      </c>
      <c r="W5309" t="s">
        <v>50</v>
      </c>
      <c r="X5309" t="s">
        <v>51</v>
      </c>
      <c r="Y5309">
        <v>0</v>
      </c>
      <c r="Z5309" t="s">
        <v>94</v>
      </c>
      <c r="AA5309">
        <v>2013</v>
      </c>
      <c r="AB5309" t="s">
        <v>144</v>
      </c>
      <c r="AC5309" t="s">
        <v>54</v>
      </c>
      <c r="AD5309" t="s">
        <v>55</v>
      </c>
      <c r="AE5309">
        <v>99277130</v>
      </c>
      <c r="AF5309" t="s">
        <v>108</v>
      </c>
      <c r="AG5309" t="s">
        <v>57</v>
      </c>
      <c r="AH5309" t="s">
        <v>52</v>
      </c>
      <c r="AI5309" t="s">
        <v>58</v>
      </c>
    </row>
    <row r="5310" spans="1:35" x14ac:dyDescent="0.25">
      <c r="A5310" s="13" t="str">
        <f t="shared" si="82"/>
        <v>http://dodappwlsprd2.cloud.pge.com:8003/ilis_rpt/dailyeventlogdetail.jsp?odbeventlogid=13-0048984&amp;numberofmonths=24&amp;showchangehistorylog=1</v>
      </c>
      <c r="B5310" s="14" t="str">
        <f>HYPERLINK(A5310,V5310)</f>
        <v>13-0048984</v>
      </c>
      <c r="C5310" t="s">
        <v>6668</v>
      </c>
      <c r="D5310" t="s">
        <v>2266</v>
      </c>
      <c r="E5310" t="s">
        <v>59</v>
      </c>
      <c r="F5310" t="s">
        <v>6676</v>
      </c>
      <c r="G5310" s="2">
        <v>24251101</v>
      </c>
      <c r="H5310" t="s">
        <v>61</v>
      </c>
      <c r="I5310" s="3">
        <v>4737</v>
      </c>
      <c r="J5310">
        <v>20130722</v>
      </c>
      <c r="K5310" s="4">
        <v>143</v>
      </c>
      <c r="L5310">
        <v>836250</v>
      </c>
      <c r="M5310" s="5">
        <v>661</v>
      </c>
      <c r="N5310" t="s">
        <v>43</v>
      </c>
      <c r="O5310" t="s">
        <v>44</v>
      </c>
      <c r="P5310" t="s">
        <v>45</v>
      </c>
      <c r="Q5310" s="5">
        <v>20</v>
      </c>
      <c r="R5310" s="5">
        <v>11944</v>
      </c>
      <c r="S5310" t="s">
        <v>46</v>
      </c>
      <c r="T5310" t="s">
        <v>47</v>
      </c>
      <c r="U5310" t="s">
        <v>121</v>
      </c>
      <c r="V5310" t="s">
        <v>6687</v>
      </c>
      <c r="W5310" t="s">
        <v>50</v>
      </c>
      <c r="X5310" t="s">
        <v>51</v>
      </c>
      <c r="Y5310">
        <v>41930405</v>
      </c>
      <c r="Z5310" t="s">
        <v>52</v>
      </c>
      <c r="AA5310">
        <v>2013</v>
      </c>
      <c r="AB5310" t="s">
        <v>168</v>
      </c>
      <c r="AC5310" t="s">
        <v>54</v>
      </c>
      <c r="AD5310" t="s">
        <v>55</v>
      </c>
      <c r="AE5310">
        <v>99273060</v>
      </c>
      <c r="AF5310" t="s">
        <v>56</v>
      </c>
      <c r="AG5310" t="s">
        <v>57</v>
      </c>
      <c r="AH5310" t="s">
        <v>52</v>
      </c>
      <c r="AI5310" t="s">
        <v>58</v>
      </c>
    </row>
    <row r="5311" spans="1:35" x14ac:dyDescent="0.25">
      <c r="A5311" s="13" t="str">
        <f t="shared" si="82"/>
        <v>http://dodappwlsprd2.cloud.pge.com:8003/ilis_rpt/dailyeventlogdetail.jsp?odbeventlogid=13-0050776&amp;numberofmonths=24&amp;showchangehistorylog=1</v>
      </c>
      <c r="B5311" s="14" t="str">
        <f>HYPERLINK(A5311,V5311)</f>
        <v>13-0050776</v>
      </c>
      <c r="C5311" t="s">
        <v>6668</v>
      </c>
      <c r="D5311" t="s">
        <v>2266</v>
      </c>
      <c r="E5311" t="s">
        <v>59</v>
      </c>
      <c r="F5311" t="s">
        <v>6676</v>
      </c>
      <c r="G5311" s="2">
        <v>24251101</v>
      </c>
      <c r="H5311" t="s">
        <v>61</v>
      </c>
      <c r="I5311" s="3">
        <v>7439</v>
      </c>
      <c r="J5311">
        <v>20130729</v>
      </c>
      <c r="K5311" s="4">
        <v>948</v>
      </c>
      <c r="L5311">
        <v>840079</v>
      </c>
      <c r="M5311" s="5">
        <v>431</v>
      </c>
      <c r="N5311" t="s">
        <v>43</v>
      </c>
      <c r="O5311" t="s">
        <v>44</v>
      </c>
      <c r="P5311" t="s">
        <v>45</v>
      </c>
      <c r="Q5311" s="5">
        <v>7</v>
      </c>
      <c r="R5311" s="5">
        <v>3017</v>
      </c>
      <c r="S5311" t="s">
        <v>46</v>
      </c>
      <c r="T5311" t="s">
        <v>47</v>
      </c>
      <c r="U5311" t="s">
        <v>48</v>
      </c>
      <c r="V5311" t="s">
        <v>6688</v>
      </c>
      <c r="W5311" t="s">
        <v>50</v>
      </c>
      <c r="X5311" t="s">
        <v>51</v>
      </c>
      <c r="Y5311">
        <v>41934015</v>
      </c>
      <c r="Z5311" t="s">
        <v>52</v>
      </c>
      <c r="AA5311">
        <v>2013</v>
      </c>
      <c r="AB5311" t="s">
        <v>168</v>
      </c>
      <c r="AC5311" t="s">
        <v>54</v>
      </c>
      <c r="AD5311" t="s">
        <v>117</v>
      </c>
      <c r="AE5311">
        <v>99271835</v>
      </c>
      <c r="AF5311" t="s">
        <v>56</v>
      </c>
      <c r="AG5311" t="s">
        <v>57</v>
      </c>
      <c r="AH5311" t="s">
        <v>52</v>
      </c>
      <c r="AI5311" t="s">
        <v>58</v>
      </c>
    </row>
    <row r="5312" spans="1:35" x14ac:dyDescent="0.25">
      <c r="A5312" s="13" t="str">
        <f t="shared" si="82"/>
        <v>http://dodappwlsprd2.cloud.pge.com:8003/ilis_rpt/dailyeventlogdetail.jsp?odbeventlogid=13-0051310&amp;numberofmonths=24&amp;showchangehistorylog=1</v>
      </c>
      <c r="B5312" s="14" t="str">
        <f>HYPERLINK(A5312,V5312)</f>
        <v>13-0051310</v>
      </c>
      <c r="C5312" t="s">
        <v>6668</v>
      </c>
      <c r="D5312" t="s">
        <v>2266</v>
      </c>
      <c r="E5312" t="s">
        <v>40</v>
      </c>
      <c r="F5312" t="s">
        <v>6669</v>
      </c>
      <c r="G5312" s="2">
        <v>24101103</v>
      </c>
      <c r="H5312" t="s">
        <v>72</v>
      </c>
      <c r="I5312" s="3" t="s">
        <v>73</v>
      </c>
      <c r="J5312">
        <v>20130730</v>
      </c>
      <c r="K5312" s="4">
        <v>2039</v>
      </c>
      <c r="L5312">
        <v>841025</v>
      </c>
      <c r="M5312" s="5">
        <v>476</v>
      </c>
      <c r="N5312" t="s">
        <v>43</v>
      </c>
      <c r="O5312" t="s">
        <v>44</v>
      </c>
      <c r="P5312" t="s">
        <v>45</v>
      </c>
      <c r="Q5312" s="5">
        <v>66</v>
      </c>
      <c r="R5312" s="5">
        <v>7528</v>
      </c>
      <c r="S5312" t="s">
        <v>77</v>
      </c>
      <c r="T5312" t="s">
        <v>47</v>
      </c>
      <c r="U5312" t="s">
        <v>48</v>
      </c>
      <c r="V5312" t="s">
        <v>6689</v>
      </c>
      <c r="W5312" t="s">
        <v>50</v>
      </c>
      <c r="X5312" t="s">
        <v>51</v>
      </c>
      <c r="Y5312">
        <v>41935357</v>
      </c>
      <c r="Z5312" t="s">
        <v>52</v>
      </c>
      <c r="AA5312">
        <v>2013</v>
      </c>
      <c r="AB5312" t="s">
        <v>168</v>
      </c>
      <c r="AC5312" t="s">
        <v>54</v>
      </c>
      <c r="AD5312" t="s">
        <v>64</v>
      </c>
      <c r="AE5312">
        <v>99271600</v>
      </c>
      <c r="AF5312" t="s">
        <v>56</v>
      </c>
      <c r="AG5312" t="s">
        <v>57</v>
      </c>
      <c r="AH5312" t="s">
        <v>52</v>
      </c>
      <c r="AI5312" t="s">
        <v>58</v>
      </c>
    </row>
    <row r="5313" spans="1:35" x14ac:dyDescent="0.25">
      <c r="A5313" s="13" t="str">
        <f t="shared" si="82"/>
        <v>http://dodappwlsprd2.cloud.pge.com:8003/ilis_rpt/dailyeventlogdetail.jsp?odbeventlogid=13-0051646&amp;numberofmonths=24&amp;showchangehistorylog=1</v>
      </c>
      <c r="B5313" s="14" t="str">
        <f>HYPERLINK(A5313,V5313)</f>
        <v>13-0051646</v>
      </c>
      <c r="C5313" t="s">
        <v>6668</v>
      </c>
      <c r="D5313" t="s">
        <v>2266</v>
      </c>
      <c r="E5313" t="s">
        <v>40</v>
      </c>
      <c r="F5313" t="s">
        <v>6672</v>
      </c>
      <c r="G5313" s="2">
        <v>24131103</v>
      </c>
      <c r="H5313" t="s">
        <v>61</v>
      </c>
      <c r="I5313" s="3">
        <v>1721</v>
      </c>
      <c r="J5313">
        <v>20130801</v>
      </c>
      <c r="K5313" s="4">
        <v>717</v>
      </c>
      <c r="L5313">
        <v>841598</v>
      </c>
      <c r="M5313" s="5">
        <v>383</v>
      </c>
      <c r="N5313" t="s">
        <v>43</v>
      </c>
      <c r="O5313" t="s">
        <v>44</v>
      </c>
      <c r="P5313" t="s">
        <v>45</v>
      </c>
      <c r="Q5313" s="5">
        <v>50</v>
      </c>
      <c r="R5313" s="5">
        <v>19150</v>
      </c>
      <c r="S5313" t="s">
        <v>46</v>
      </c>
      <c r="T5313" t="s">
        <v>47</v>
      </c>
      <c r="U5313" t="s">
        <v>48</v>
      </c>
      <c r="V5313" t="s">
        <v>6690</v>
      </c>
      <c r="W5313" t="s">
        <v>50</v>
      </c>
      <c r="X5313" t="s">
        <v>51</v>
      </c>
      <c r="Y5313">
        <v>41936324</v>
      </c>
      <c r="Z5313" t="s">
        <v>52</v>
      </c>
      <c r="AA5313">
        <v>2013</v>
      </c>
      <c r="AB5313" t="s">
        <v>183</v>
      </c>
      <c r="AC5313" t="s">
        <v>54</v>
      </c>
      <c r="AD5313" t="s">
        <v>55</v>
      </c>
      <c r="AE5313">
        <v>99271376</v>
      </c>
      <c r="AF5313" t="s">
        <v>56</v>
      </c>
      <c r="AG5313" t="s">
        <v>57</v>
      </c>
      <c r="AH5313" t="s">
        <v>52</v>
      </c>
      <c r="AI5313" t="s">
        <v>58</v>
      </c>
    </row>
    <row r="5314" spans="1:35" x14ac:dyDescent="0.25">
      <c r="A5314" s="13" t="str">
        <f t="shared" si="82"/>
        <v>http://dodappwlsprd2.cloud.pge.com:8003/ilis_rpt/dailyeventlogdetail.jsp?odbeventlogid=13-0052126&amp;numberofmonths=24&amp;showchangehistorylog=1</v>
      </c>
      <c r="B5314" s="14" t="str">
        <f>HYPERLINK(A5314,V5314)</f>
        <v>13-0052126</v>
      </c>
      <c r="C5314" t="s">
        <v>6668</v>
      </c>
      <c r="D5314" t="s">
        <v>2266</v>
      </c>
      <c r="E5314" t="s">
        <v>40</v>
      </c>
      <c r="F5314" t="s">
        <v>6691</v>
      </c>
      <c r="G5314" s="2">
        <v>24101101</v>
      </c>
      <c r="H5314" t="s">
        <v>61</v>
      </c>
      <c r="I5314" s="3">
        <v>10695</v>
      </c>
      <c r="J5314">
        <v>20130802</v>
      </c>
      <c r="K5314" s="4">
        <v>1440</v>
      </c>
      <c r="L5314">
        <v>842358</v>
      </c>
      <c r="M5314" s="5">
        <v>1370</v>
      </c>
      <c r="N5314" t="s">
        <v>43</v>
      </c>
      <c r="O5314" t="s">
        <v>44</v>
      </c>
      <c r="P5314" t="s">
        <v>111</v>
      </c>
      <c r="Q5314" s="5">
        <v>17</v>
      </c>
      <c r="R5314" s="5">
        <v>6810</v>
      </c>
      <c r="S5314" t="s">
        <v>181</v>
      </c>
      <c r="T5314" t="s">
        <v>47</v>
      </c>
      <c r="U5314" t="s">
        <v>48</v>
      </c>
      <c r="V5314" t="s">
        <v>6692</v>
      </c>
      <c r="W5314" t="s">
        <v>50</v>
      </c>
      <c r="X5314" t="s">
        <v>51</v>
      </c>
      <c r="Y5314">
        <v>41936458</v>
      </c>
      <c r="Z5314" t="s">
        <v>52</v>
      </c>
      <c r="AA5314">
        <v>2013</v>
      </c>
      <c r="AB5314" t="s">
        <v>183</v>
      </c>
      <c r="AC5314" t="s">
        <v>54</v>
      </c>
      <c r="AD5314" t="s">
        <v>55</v>
      </c>
      <c r="AE5314">
        <v>99271111</v>
      </c>
      <c r="AF5314" t="s">
        <v>56</v>
      </c>
      <c r="AG5314" t="s">
        <v>57</v>
      </c>
      <c r="AH5314" t="s">
        <v>52</v>
      </c>
      <c r="AI5314" t="s">
        <v>58</v>
      </c>
    </row>
    <row r="5315" spans="1:35" x14ac:dyDescent="0.25">
      <c r="A5315" s="13" t="str">
        <f t="shared" si="82"/>
        <v>http://dodappwlsprd2.cloud.pge.com:8003/ilis_rpt/dailyeventlogdetail.jsp?odbeventlogid=13-0062135&amp;numberofmonths=24&amp;showchangehistorylog=1</v>
      </c>
      <c r="B5315" s="14" t="str">
        <f>HYPERLINK(A5315,V5315)</f>
        <v>13-0062135</v>
      </c>
      <c r="C5315" t="s">
        <v>6668</v>
      </c>
      <c r="D5315" t="s">
        <v>2266</v>
      </c>
      <c r="E5315" t="s">
        <v>59</v>
      </c>
      <c r="F5315" t="s">
        <v>6676</v>
      </c>
      <c r="G5315" s="2">
        <v>24251101</v>
      </c>
      <c r="H5315" t="s">
        <v>42</v>
      </c>
      <c r="I5315" s="3">
        <v>8974</v>
      </c>
      <c r="J5315">
        <v>20130916</v>
      </c>
      <c r="K5315" s="4">
        <v>421</v>
      </c>
      <c r="L5315">
        <v>866549</v>
      </c>
      <c r="M5315" s="5">
        <v>799</v>
      </c>
      <c r="N5315" t="s">
        <v>43</v>
      </c>
      <c r="O5315" t="s">
        <v>44</v>
      </c>
      <c r="P5315" t="s">
        <v>45</v>
      </c>
      <c r="Q5315" s="5">
        <v>312</v>
      </c>
      <c r="R5315" s="5">
        <v>47408</v>
      </c>
      <c r="S5315" t="s">
        <v>46</v>
      </c>
      <c r="T5315" t="s">
        <v>78</v>
      </c>
      <c r="U5315" t="s">
        <v>48</v>
      </c>
      <c r="V5315" t="s">
        <v>6693</v>
      </c>
      <c r="W5315" t="s">
        <v>50</v>
      </c>
      <c r="X5315" t="s">
        <v>51</v>
      </c>
      <c r="Y5315">
        <v>31021563</v>
      </c>
      <c r="Z5315" t="s">
        <v>52</v>
      </c>
      <c r="AA5315">
        <v>2013</v>
      </c>
      <c r="AB5315" t="s">
        <v>194</v>
      </c>
      <c r="AC5315" t="s">
        <v>54</v>
      </c>
      <c r="AD5315" t="s">
        <v>55</v>
      </c>
      <c r="AE5315">
        <v>99263859</v>
      </c>
      <c r="AF5315" t="s">
        <v>80</v>
      </c>
      <c r="AG5315" t="s">
        <v>57</v>
      </c>
      <c r="AH5315" t="s">
        <v>52</v>
      </c>
      <c r="AI5315" t="s">
        <v>58</v>
      </c>
    </row>
    <row r="5316" spans="1:35" x14ac:dyDescent="0.25">
      <c r="A5316" s="13" t="str">
        <f t="shared" si="82"/>
        <v>http://dodappwlsprd2.cloud.pge.com:8003/ilis_rpt/dailyeventlogdetail.jsp?odbeventlogid=13-0063623&amp;numberofmonths=24&amp;showchangehistorylog=1</v>
      </c>
      <c r="B5316" s="14" t="str">
        <f>HYPERLINK(A5316,V5316)</f>
        <v>13-0063623</v>
      </c>
      <c r="C5316" t="s">
        <v>6668</v>
      </c>
      <c r="D5316" t="s">
        <v>2266</v>
      </c>
      <c r="E5316" t="s">
        <v>59</v>
      </c>
      <c r="F5316" t="s">
        <v>6676</v>
      </c>
      <c r="G5316" s="2">
        <v>24251101</v>
      </c>
      <c r="H5316" t="s">
        <v>72</v>
      </c>
      <c r="I5316" s="3" t="s">
        <v>73</v>
      </c>
      <c r="J5316">
        <v>20130921</v>
      </c>
      <c r="K5316" s="4">
        <v>818</v>
      </c>
      <c r="L5316">
        <v>869916</v>
      </c>
      <c r="M5316" s="5">
        <v>364</v>
      </c>
      <c r="N5316" t="s">
        <v>43</v>
      </c>
      <c r="O5316" t="s">
        <v>44</v>
      </c>
      <c r="P5316" t="s">
        <v>45</v>
      </c>
      <c r="Q5316" s="5">
        <v>13</v>
      </c>
      <c r="R5316" s="5">
        <v>4597</v>
      </c>
      <c r="S5316" t="s">
        <v>62</v>
      </c>
      <c r="T5316" t="s">
        <v>47</v>
      </c>
      <c r="U5316" t="s">
        <v>48</v>
      </c>
      <c r="V5316" t="s">
        <v>6694</v>
      </c>
      <c r="W5316" t="s">
        <v>50</v>
      </c>
      <c r="X5316" t="s">
        <v>51</v>
      </c>
      <c r="Y5316">
        <v>31023190</v>
      </c>
      <c r="Z5316" t="s">
        <v>94</v>
      </c>
      <c r="AA5316">
        <v>2013</v>
      </c>
      <c r="AB5316" t="s">
        <v>194</v>
      </c>
      <c r="AC5316" t="s">
        <v>54</v>
      </c>
      <c r="AD5316" t="s">
        <v>55</v>
      </c>
      <c r="AE5316">
        <v>99262871</v>
      </c>
      <c r="AF5316" t="s">
        <v>56</v>
      </c>
      <c r="AG5316" t="s">
        <v>57</v>
      </c>
      <c r="AH5316" t="s">
        <v>52</v>
      </c>
      <c r="AI5316" t="s">
        <v>58</v>
      </c>
    </row>
    <row r="5317" spans="1:35" x14ac:dyDescent="0.25">
      <c r="A5317" s="13" t="str">
        <f t="shared" si="82"/>
        <v>http://dodappwlsprd2.cloud.pge.com:8003/ilis_rpt/dailyeventlogdetail.jsp?odbeventlogid=13-0065178&amp;numberofmonths=24&amp;showchangehistorylog=1</v>
      </c>
      <c r="B5317" s="14" t="str">
        <f>HYPERLINK(A5317,V5317)</f>
        <v>13-0065178</v>
      </c>
      <c r="C5317" t="s">
        <v>6668</v>
      </c>
      <c r="D5317" t="s">
        <v>2266</v>
      </c>
      <c r="E5317" t="s">
        <v>40</v>
      </c>
      <c r="F5317" t="s">
        <v>6669</v>
      </c>
      <c r="G5317" s="2">
        <v>24101103</v>
      </c>
      <c r="H5317" t="s">
        <v>61</v>
      </c>
      <c r="I5317" s="3">
        <v>6075</v>
      </c>
      <c r="J5317">
        <v>20130927</v>
      </c>
      <c r="K5317" s="4">
        <v>626</v>
      </c>
      <c r="L5317">
        <v>874063</v>
      </c>
      <c r="M5317" s="5">
        <v>424</v>
      </c>
      <c r="N5317" t="s">
        <v>43</v>
      </c>
      <c r="O5317" t="s">
        <v>44</v>
      </c>
      <c r="P5317" t="s">
        <v>45</v>
      </c>
      <c r="Q5317" s="5">
        <v>67</v>
      </c>
      <c r="R5317" s="5">
        <v>10783</v>
      </c>
      <c r="S5317" t="s">
        <v>74</v>
      </c>
      <c r="T5317" t="s">
        <v>47</v>
      </c>
      <c r="U5317" t="s">
        <v>48</v>
      </c>
      <c r="V5317" t="s">
        <v>6695</v>
      </c>
      <c r="W5317" t="s">
        <v>50</v>
      </c>
      <c r="X5317" t="s">
        <v>51</v>
      </c>
      <c r="Y5317">
        <v>0</v>
      </c>
      <c r="Z5317" t="s">
        <v>52</v>
      </c>
      <c r="AA5317">
        <v>2013</v>
      </c>
      <c r="AB5317" t="s">
        <v>194</v>
      </c>
      <c r="AC5317" t="s">
        <v>54</v>
      </c>
      <c r="AD5317" t="s">
        <v>100</v>
      </c>
      <c r="AE5317">
        <v>99261579</v>
      </c>
      <c r="AF5317" t="s">
        <v>56</v>
      </c>
      <c r="AG5317" t="s">
        <v>57</v>
      </c>
      <c r="AH5317" t="s">
        <v>52</v>
      </c>
      <c r="AI5317" t="s">
        <v>58</v>
      </c>
    </row>
    <row r="5318" spans="1:35" x14ac:dyDescent="0.25">
      <c r="A5318" s="13" t="str">
        <f t="shared" ref="A5318:A5381" si="83">CONCATENATE("http://dodappwlsprd2.cloud.pge.com:8003/ilis_rpt/dailyeventlogdetail.jsp?odbeventlogid="&amp;V5318&amp;"&amp;numberofmonths=24&amp;showchangehistorylog=1")</f>
        <v>http://dodappwlsprd2.cloud.pge.com:8003/ilis_rpt/dailyeventlogdetail.jsp?odbeventlogid=13-0067139&amp;numberofmonths=24&amp;showchangehistorylog=1</v>
      </c>
      <c r="B5318" s="14" t="str">
        <f>HYPERLINK(A5318,V5318)</f>
        <v>13-0067139</v>
      </c>
      <c r="C5318" t="s">
        <v>6668</v>
      </c>
      <c r="D5318" t="s">
        <v>2266</v>
      </c>
      <c r="E5318" t="s">
        <v>59</v>
      </c>
      <c r="F5318" t="s">
        <v>6676</v>
      </c>
      <c r="G5318" s="2">
        <v>24251101</v>
      </c>
      <c r="H5318" t="s">
        <v>61</v>
      </c>
      <c r="I5318" s="3">
        <v>8983</v>
      </c>
      <c r="J5318">
        <v>20131004</v>
      </c>
      <c r="K5318" s="4">
        <v>206</v>
      </c>
      <c r="L5318">
        <v>878015</v>
      </c>
      <c r="M5318" s="5">
        <v>844</v>
      </c>
      <c r="N5318" t="s">
        <v>43</v>
      </c>
      <c r="O5318" t="s">
        <v>44</v>
      </c>
      <c r="P5318" t="s">
        <v>45</v>
      </c>
      <c r="Q5318" s="5">
        <v>49</v>
      </c>
      <c r="R5318" s="5">
        <v>9324</v>
      </c>
      <c r="S5318" t="s">
        <v>74</v>
      </c>
      <c r="T5318" t="s">
        <v>47</v>
      </c>
      <c r="U5318" t="s">
        <v>48</v>
      </c>
      <c r="V5318" t="s">
        <v>6696</v>
      </c>
      <c r="W5318" t="s">
        <v>50</v>
      </c>
      <c r="X5318" t="s">
        <v>51</v>
      </c>
      <c r="Y5318">
        <v>31026012</v>
      </c>
      <c r="Z5318" t="s">
        <v>94</v>
      </c>
      <c r="AA5318">
        <v>2013</v>
      </c>
      <c r="AB5318" t="s">
        <v>205</v>
      </c>
      <c r="AC5318" t="s">
        <v>54</v>
      </c>
      <c r="AD5318" t="s">
        <v>55</v>
      </c>
      <c r="AE5318">
        <v>99260293</v>
      </c>
      <c r="AF5318" t="s">
        <v>56</v>
      </c>
      <c r="AG5318" t="s">
        <v>57</v>
      </c>
      <c r="AH5318" t="s">
        <v>52</v>
      </c>
      <c r="AI5318" t="s">
        <v>58</v>
      </c>
    </row>
    <row r="5319" spans="1:35" x14ac:dyDescent="0.25">
      <c r="A5319" s="13" t="str">
        <f t="shared" si="83"/>
        <v>http://dodappwlsprd2.cloud.pge.com:8003/ilis_rpt/dailyeventlogdetail.jsp?odbeventlogid=13-0067480&amp;numberofmonths=24&amp;showchangehistorylog=1</v>
      </c>
      <c r="B5319" s="14" t="str">
        <f>HYPERLINK(A5319,V5319)</f>
        <v>13-0067480</v>
      </c>
      <c r="C5319" t="s">
        <v>6668</v>
      </c>
      <c r="D5319" t="s">
        <v>2266</v>
      </c>
      <c r="E5319" t="s">
        <v>59</v>
      </c>
      <c r="F5319" t="s">
        <v>6676</v>
      </c>
      <c r="G5319" s="2">
        <v>24251101</v>
      </c>
      <c r="H5319" t="s">
        <v>72</v>
      </c>
      <c r="I5319" s="3" t="s">
        <v>73</v>
      </c>
      <c r="J5319">
        <v>20131004</v>
      </c>
      <c r="K5319" s="4">
        <v>1803</v>
      </c>
      <c r="L5319">
        <v>878981</v>
      </c>
      <c r="M5319" s="5">
        <v>1397</v>
      </c>
      <c r="N5319" t="s">
        <v>43</v>
      </c>
      <c r="O5319" t="s">
        <v>44</v>
      </c>
      <c r="P5319" t="s">
        <v>111</v>
      </c>
      <c r="Q5319" s="5">
        <v>8</v>
      </c>
      <c r="R5319" s="5">
        <v>10042</v>
      </c>
      <c r="S5319" t="s">
        <v>74</v>
      </c>
      <c r="T5319" t="s">
        <v>47</v>
      </c>
      <c r="U5319" t="s">
        <v>66</v>
      </c>
      <c r="V5319" t="s">
        <v>6697</v>
      </c>
      <c r="W5319" t="s">
        <v>50</v>
      </c>
      <c r="X5319" t="s">
        <v>51</v>
      </c>
      <c r="Y5319">
        <v>41968014</v>
      </c>
      <c r="Z5319" t="s">
        <v>94</v>
      </c>
      <c r="AA5319">
        <v>2013</v>
      </c>
      <c r="AB5319" t="s">
        <v>205</v>
      </c>
      <c r="AC5319" t="s">
        <v>54</v>
      </c>
      <c r="AD5319" t="s">
        <v>55</v>
      </c>
      <c r="AE5319">
        <v>99260014</v>
      </c>
      <c r="AF5319" t="s">
        <v>56</v>
      </c>
      <c r="AG5319" t="s">
        <v>57</v>
      </c>
      <c r="AH5319" t="s">
        <v>52</v>
      </c>
      <c r="AI5319" t="s">
        <v>58</v>
      </c>
    </row>
    <row r="5320" spans="1:35" x14ac:dyDescent="0.25">
      <c r="A5320" s="13" t="str">
        <f t="shared" si="83"/>
        <v>http://dodappwlsprd2.cloud.pge.com:8003/ilis_rpt/dailyeventlogdetail.jsp?odbeventlogid=13-0072653&amp;numberofmonths=24&amp;showchangehistorylog=1</v>
      </c>
      <c r="B5320" s="14" t="str">
        <f>HYPERLINK(A5320,V5320)</f>
        <v>13-0072653</v>
      </c>
      <c r="C5320" t="s">
        <v>6668</v>
      </c>
      <c r="D5320" t="s">
        <v>2266</v>
      </c>
      <c r="E5320" t="s">
        <v>59</v>
      </c>
      <c r="F5320" t="s">
        <v>6676</v>
      </c>
      <c r="G5320" s="2">
        <v>24251101</v>
      </c>
      <c r="H5320" t="s">
        <v>61</v>
      </c>
      <c r="I5320" s="3">
        <v>5417</v>
      </c>
      <c r="J5320">
        <v>20131028</v>
      </c>
      <c r="K5320" s="4">
        <v>1</v>
      </c>
      <c r="L5320">
        <v>891972</v>
      </c>
      <c r="M5320" s="5">
        <v>486</v>
      </c>
      <c r="N5320" t="s">
        <v>43</v>
      </c>
      <c r="O5320" t="s">
        <v>44</v>
      </c>
      <c r="P5320" t="s">
        <v>45</v>
      </c>
      <c r="Q5320" s="5">
        <v>43</v>
      </c>
      <c r="R5320" s="5">
        <v>29272</v>
      </c>
      <c r="S5320" t="s">
        <v>181</v>
      </c>
      <c r="T5320" t="s">
        <v>47</v>
      </c>
      <c r="U5320" t="s">
        <v>48</v>
      </c>
      <c r="V5320" t="s">
        <v>6698</v>
      </c>
      <c r="W5320" t="s">
        <v>50</v>
      </c>
      <c r="X5320" t="s">
        <v>51</v>
      </c>
      <c r="Y5320">
        <v>0</v>
      </c>
      <c r="Z5320" t="s">
        <v>94</v>
      </c>
      <c r="AA5320">
        <v>2013</v>
      </c>
      <c r="AB5320" t="s">
        <v>205</v>
      </c>
      <c r="AC5320" t="s">
        <v>54</v>
      </c>
      <c r="AD5320" t="s">
        <v>100</v>
      </c>
      <c r="AE5320">
        <v>99256229</v>
      </c>
      <c r="AF5320" t="s">
        <v>56</v>
      </c>
      <c r="AG5320" t="s">
        <v>57</v>
      </c>
      <c r="AH5320" t="s">
        <v>52</v>
      </c>
      <c r="AI5320" t="s">
        <v>58</v>
      </c>
    </row>
    <row r="5321" spans="1:35" x14ac:dyDescent="0.25">
      <c r="A5321" s="13" t="str">
        <f t="shared" si="83"/>
        <v>http://dodappwlsprd2.cloud.pge.com:8003/ilis_rpt/dailyeventlogdetail.jsp?odbeventlogid=13-0081081&amp;numberofmonths=24&amp;showchangehistorylog=1</v>
      </c>
      <c r="B5321" s="14" t="str">
        <f>HYPERLINK(A5321,V5321)</f>
        <v>13-0081081</v>
      </c>
      <c r="C5321" t="s">
        <v>6668</v>
      </c>
      <c r="D5321" t="s">
        <v>2266</v>
      </c>
      <c r="E5321" t="s">
        <v>40</v>
      </c>
      <c r="F5321" t="s">
        <v>6669</v>
      </c>
      <c r="G5321" s="2">
        <v>24101103</v>
      </c>
      <c r="H5321" t="s">
        <v>61</v>
      </c>
      <c r="I5321" s="3">
        <v>8739</v>
      </c>
      <c r="J5321">
        <v>20131206</v>
      </c>
      <c r="K5321" s="4">
        <v>2158</v>
      </c>
      <c r="L5321">
        <v>921358</v>
      </c>
      <c r="M5321" s="5">
        <v>327</v>
      </c>
      <c r="N5321" t="s">
        <v>43</v>
      </c>
      <c r="O5321" t="s">
        <v>44</v>
      </c>
      <c r="P5321" t="s">
        <v>111</v>
      </c>
      <c r="Q5321" s="5">
        <v>20</v>
      </c>
      <c r="R5321" s="5">
        <v>7871</v>
      </c>
      <c r="S5321" t="s">
        <v>62</v>
      </c>
      <c r="T5321" t="s">
        <v>47</v>
      </c>
      <c r="U5321" t="s">
        <v>66</v>
      </c>
      <c r="V5321" t="s">
        <v>6699</v>
      </c>
      <c r="W5321" t="s">
        <v>50</v>
      </c>
      <c r="X5321" t="s">
        <v>51</v>
      </c>
      <c r="Y5321">
        <v>42042380</v>
      </c>
      <c r="Z5321" t="s">
        <v>94</v>
      </c>
      <c r="AA5321">
        <v>2013</v>
      </c>
      <c r="AB5321" t="s">
        <v>216</v>
      </c>
      <c r="AC5321" t="s">
        <v>54</v>
      </c>
      <c r="AD5321" t="s">
        <v>55</v>
      </c>
      <c r="AE5321">
        <v>99249152</v>
      </c>
      <c r="AF5321" t="s">
        <v>56</v>
      </c>
      <c r="AG5321" t="s">
        <v>57</v>
      </c>
      <c r="AH5321" t="s">
        <v>52</v>
      </c>
      <c r="AI5321" t="s">
        <v>58</v>
      </c>
    </row>
    <row r="5322" spans="1:35" x14ac:dyDescent="0.25">
      <c r="A5322" s="13" t="str">
        <f t="shared" si="83"/>
        <v>http://dodappwlsprd2.cloud.pge.com:8003/ilis_rpt/dailyeventlogdetail.jsp?odbeventlogid=13-0081185&amp;numberofmonths=24&amp;showchangehistorylog=1</v>
      </c>
      <c r="B5322" s="14" t="str">
        <f>HYPERLINK(A5322,V5322)</f>
        <v>13-0081185</v>
      </c>
      <c r="C5322" t="s">
        <v>6668</v>
      </c>
      <c r="D5322" t="s">
        <v>2266</v>
      </c>
      <c r="E5322" t="s">
        <v>59</v>
      </c>
      <c r="F5322" t="s">
        <v>6676</v>
      </c>
      <c r="G5322" s="2">
        <v>24251101</v>
      </c>
      <c r="H5322" t="s">
        <v>72</v>
      </c>
      <c r="I5322" s="3" t="s">
        <v>73</v>
      </c>
      <c r="J5322">
        <v>20131207</v>
      </c>
      <c r="K5322" s="4">
        <v>7</v>
      </c>
      <c r="L5322">
        <v>921551</v>
      </c>
      <c r="M5322" s="5">
        <v>704</v>
      </c>
      <c r="N5322" t="s">
        <v>43</v>
      </c>
      <c r="O5322" t="s">
        <v>44</v>
      </c>
      <c r="P5322" t="s">
        <v>111</v>
      </c>
      <c r="Q5322" s="5">
        <v>3</v>
      </c>
      <c r="R5322" s="5">
        <v>2112</v>
      </c>
      <c r="S5322" t="s">
        <v>62</v>
      </c>
      <c r="T5322" t="s">
        <v>47</v>
      </c>
      <c r="U5322" t="s">
        <v>48</v>
      </c>
      <c r="V5322" t="s">
        <v>6700</v>
      </c>
      <c r="W5322" t="s">
        <v>50</v>
      </c>
      <c r="X5322" t="s">
        <v>51</v>
      </c>
      <c r="Y5322">
        <v>42042394</v>
      </c>
      <c r="Z5322" t="s">
        <v>94</v>
      </c>
      <c r="AA5322">
        <v>2013</v>
      </c>
      <c r="AB5322" t="s">
        <v>216</v>
      </c>
      <c r="AC5322" t="s">
        <v>54</v>
      </c>
      <c r="AD5322" t="s">
        <v>100</v>
      </c>
      <c r="AE5322">
        <v>99249022</v>
      </c>
      <c r="AF5322" t="s">
        <v>56</v>
      </c>
      <c r="AG5322" t="s">
        <v>57</v>
      </c>
      <c r="AH5322" t="s">
        <v>52</v>
      </c>
      <c r="AI5322" t="s">
        <v>58</v>
      </c>
    </row>
    <row r="5323" spans="1:35" x14ac:dyDescent="0.25">
      <c r="A5323" s="13" t="str">
        <f t="shared" si="83"/>
        <v>http://dodappwlsprd2.cloud.pge.com:8003/ilis_rpt/dailyeventlogdetail.jsp?odbeventlogid=13-0081235&amp;numberofmonths=24&amp;showchangehistorylog=1</v>
      </c>
      <c r="B5323" s="14" t="str">
        <f>HYPERLINK(A5323,V5323)</f>
        <v>13-0081235</v>
      </c>
      <c r="C5323" t="s">
        <v>6668</v>
      </c>
      <c r="D5323" t="s">
        <v>2266</v>
      </c>
      <c r="E5323" t="s">
        <v>59</v>
      </c>
      <c r="F5323" t="s">
        <v>6676</v>
      </c>
      <c r="G5323" s="2">
        <v>24251101</v>
      </c>
      <c r="H5323" t="s">
        <v>72</v>
      </c>
      <c r="I5323" s="3" t="s">
        <v>73</v>
      </c>
      <c r="J5323">
        <v>20131207</v>
      </c>
      <c r="K5323" s="4">
        <v>734</v>
      </c>
      <c r="L5323">
        <v>922054</v>
      </c>
      <c r="M5323" s="5">
        <v>456</v>
      </c>
      <c r="N5323" t="s">
        <v>43</v>
      </c>
      <c r="O5323" t="s">
        <v>44</v>
      </c>
      <c r="P5323" t="s">
        <v>111</v>
      </c>
      <c r="Q5323" s="5">
        <v>6</v>
      </c>
      <c r="R5323" s="5">
        <v>2660</v>
      </c>
      <c r="S5323" t="s">
        <v>46</v>
      </c>
      <c r="T5323" t="s">
        <v>47</v>
      </c>
      <c r="U5323" t="s">
        <v>48</v>
      </c>
      <c r="V5323" t="s">
        <v>6701</v>
      </c>
      <c r="W5323" t="s">
        <v>50</v>
      </c>
      <c r="X5323" t="s">
        <v>51</v>
      </c>
      <c r="Y5323">
        <v>42042398</v>
      </c>
      <c r="Z5323" t="s">
        <v>94</v>
      </c>
      <c r="AA5323">
        <v>2013</v>
      </c>
      <c r="AB5323" t="s">
        <v>216</v>
      </c>
      <c r="AC5323" t="s">
        <v>54</v>
      </c>
      <c r="AD5323" t="s">
        <v>55</v>
      </c>
      <c r="AE5323">
        <v>99248968</v>
      </c>
      <c r="AF5323" t="s">
        <v>56</v>
      </c>
      <c r="AG5323" t="s">
        <v>57</v>
      </c>
      <c r="AH5323" t="s">
        <v>52</v>
      </c>
      <c r="AI5323" t="s">
        <v>58</v>
      </c>
    </row>
    <row r="5324" spans="1:35" x14ac:dyDescent="0.25">
      <c r="A5324" s="13" t="str">
        <f t="shared" si="83"/>
        <v>http://dodappwlsprd2.cloud.pge.com:8003/ilis_rpt/dailyeventlogdetail.jsp?odbeventlogid=13-0081255&amp;numberofmonths=24&amp;showchangehistorylog=1</v>
      </c>
      <c r="B5324" s="14" t="str">
        <f>HYPERLINK(A5324,V5324)</f>
        <v>13-0081255</v>
      </c>
      <c r="C5324" t="s">
        <v>6668</v>
      </c>
      <c r="D5324" t="s">
        <v>2266</v>
      </c>
      <c r="E5324" t="s">
        <v>59</v>
      </c>
      <c r="F5324" t="s">
        <v>6676</v>
      </c>
      <c r="G5324" s="2">
        <v>24251101</v>
      </c>
      <c r="H5324" t="s">
        <v>72</v>
      </c>
      <c r="I5324" s="3" t="s">
        <v>73</v>
      </c>
      <c r="J5324">
        <v>20131207</v>
      </c>
      <c r="K5324" s="4">
        <v>730</v>
      </c>
      <c r="L5324">
        <v>922044</v>
      </c>
      <c r="M5324" s="5">
        <v>420</v>
      </c>
      <c r="N5324" t="s">
        <v>43</v>
      </c>
      <c r="O5324" t="s">
        <v>89</v>
      </c>
      <c r="P5324" t="s">
        <v>90</v>
      </c>
      <c r="Q5324" s="5">
        <v>20</v>
      </c>
      <c r="R5324" s="5">
        <v>5930</v>
      </c>
      <c r="S5324" t="s">
        <v>46</v>
      </c>
      <c r="T5324" t="s">
        <v>47</v>
      </c>
      <c r="U5324" t="s">
        <v>48</v>
      </c>
      <c r="V5324" t="s">
        <v>6702</v>
      </c>
      <c r="W5324" t="s">
        <v>50</v>
      </c>
      <c r="X5324" t="s">
        <v>51</v>
      </c>
      <c r="Y5324">
        <v>31041222</v>
      </c>
      <c r="Z5324" t="s">
        <v>94</v>
      </c>
      <c r="AA5324">
        <v>2013</v>
      </c>
      <c r="AB5324" t="s">
        <v>216</v>
      </c>
      <c r="AC5324" t="s">
        <v>54</v>
      </c>
      <c r="AD5324" t="s">
        <v>55</v>
      </c>
      <c r="AE5324">
        <v>99248949</v>
      </c>
      <c r="AF5324" t="s">
        <v>56</v>
      </c>
      <c r="AG5324" t="s">
        <v>57</v>
      </c>
      <c r="AH5324" t="s">
        <v>52</v>
      </c>
      <c r="AI5324" t="s">
        <v>58</v>
      </c>
    </row>
    <row r="5325" spans="1:35" x14ac:dyDescent="0.25">
      <c r="A5325" s="13" t="str">
        <f t="shared" si="83"/>
        <v>http://dodappwlsprd2.cloud.pge.com:8003/ilis_rpt/dailyeventlogdetail.jsp?odbeventlogid=14-0006321&amp;numberofmonths=24&amp;showchangehistorylog=1</v>
      </c>
      <c r="B5325" s="14" t="str">
        <f>HYPERLINK(A5325,V5325)</f>
        <v>14-0006321</v>
      </c>
      <c r="C5325" t="s">
        <v>6668</v>
      </c>
      <c r="D5325" t="s">
        <v>2266</v>
      </c>
      <c r="E5325" t="s">
        <v>40</v>
      </c>
      <c r="F5325" t="s">
        <v>6669</v>
      </c>
      <c r="G5325" s="2">
        <v>24101103</v>
      </c>
      <c r="H5325" t="s">
        <v>72</v>
      </c>
      <c r="I5325" s="3" t="s">
        <v>73</v>
      </c>
      <c r="J5325">
        <v>20140124</v>
      </c>
      <c r="K5325" s="4">
        <v>1403</v>
      </c>
      <c r="L5325">
        <v>947073</v>
      </c>
      <c r="M5325" s="5">
        <v>522</v>
      </c>
      <c r="N5325" t="s">
        <v>43</v>
      </c>
      <c r="O5325" t="s">
        <v>89</v>
      </c>
      <c r="P5325" t="s">
        <v>90</v>
      </c>
      <c r="Q5325" s="5">
        <v>16</v>
      </c>
      <c r="R5325" s="5">
        <v>4496</v>
      </c>
      <c r="S5325" t="s">
        <v>46</v>
      </c>
      <c r="T5325" t="s">
        <v>47</v>
      </c>
      <c r="U5325" t="s">
        <v>48</v>
      </c>
      <c r="V5325" t="s">
        <v>6703</v>
      </c>
      <c r="W5325" t="s">
        <v>50</v>
      </c>
      <c r="X5325" t="s">
        <v>51</v>
      </c>
      <c r="Y5325">
        <v>42065233</v>
      </c>
      <c r="Z5325" t="s">
        <v>94</v>
      </c>
      <c r="AA5325">
        <v>2014</v>
      </c>
      <c r="AB5325" t="s">
        <v>53</v>
      </c>
      <c r="AC5325" t="s">
        <v>54</v>
      </c>
      <c r="AD5325" t="s">
        <v>64</v>
      </c>
      <c r="AE5325">
        <v>99242852</v>
      </c>
      <c r="AF5325" t="s">
        <v>56</v>
      </c>
      <c r="AG5325" t="s">
        <v>57</v>
      </c>
      <c r="AH5325" t="s">
        <v>52</v>
      </c>
      <c r="AI5325" t="s">
        <v>58</v>
      </c>
    </row>
    <row r="5326" spans="1:35" x14ac:dyDescent="0.25">
      <c r="A5326" s="13" t="str">
        <f t="shared" si="83"/>
        <v>http://dodappwlsprd2.cloud.pge.com:8003/ilis_rpt/dailyeventlogdetail.jsp?odbeventlogid=14-0008196&amp;numberofmonths=24&amp;showchangehistorylog=1</v>
      </c>
      <c r="B5326" s="14" t="str">
        <f>HYPERLINK(A5326,V5326)</f>
        <v>14-0008196</v>
      </c>
      <c r="C5326" t="s">
        <v>6668</v>
      </c>
      <c r="D5326" t="s">
        <v>2266</v>
      </c>
      <c r="E5326" t="s">
        <v>40</v>
      </c>
      <c r="F5326" t="s">
        <v>6672</v>
      </c>
      <c r="G5326" s="2">
        <v>24131103</v>
      </c>
      <c r="H5326" t="s">
        <v>61</v>
      </c>
      <c r="I5326" s="3">
        <v>3217</v>
      </c>
      <c r="J5326">
        <v>20140202</v>
      </c>
      <c r="K5326" s="4">
        <v>1504</v>
      </c>
      <c r="L5326">
        <v>958613</v>
      </c>
      <c r="M5326" s="5">
        <v>636</v>
      </c>
      <c r="N5326" t="s">
        <v>43</v>
      </c>
      <c r="O5326" t="s">
        <v>44</v>
      </c>
      <c r="P5326" t="s">
        <v>45</v>
      </c>
      <c r="Q5326" s="5">
        <v>16</v>
      </c>
      <c r="R5326" s="5">
        <v>10176</v>
      </c>
      <c r="S5326" t="s">
        <v>91</v>
      </c>
      <c r="T5326" t="s">
        <v>47</v>
      </c>
      <c r="U5326" t="s">
        <v>48</v>
      </c>
      <c r="V5326" t="s">
        <v>6704</v>
      </c>
      <c r="W5326" t="s">
        <v>50</v>
      </c>
      <c r="X5326" t="s">
        <v>51</v>
      </c>
      <c r="Y5326">
        <v>42069014</v>
      </c>
      <c r="Z5326" t="s">
        <v>94</v>
      </c>
      <c r="AA5326">
        <v>2014</v>
      </c>
      <c r="AB5326" t="s">
        <v>86</v>
      </c>
      <c r="AC5326" t="s">
        <v>54</v>
      </c>
      <c r="AD5326" t="s">
        <v>64</v>
      </c>
      <c r="AE5326">
        <v>99241710</v>
      </c>
      <c r="AF5326" t="s">
        <v>56</v>
      </c>
      <c r="AG5326" t="s">
        <v>57</v>
      </c>
      <c r="AH5326" t="s">
        <v>52</v>
      </c>
      <c r="AI5326" t="s">
        <v>58</v>
      </c>
    </row>
    <row r="5327" spans="1:35" x14ac:dyDescent="0.25">
      <c r="A5327" s="13" t="str">
        <f t="shared" si="83"/>
        <v>http://dodappwlsprd2.cloud.pge.com:8003/ilis_rpt/dailyeventlogdetail.jsp?odbeventlogid=14-0009863&amp;numberofmonths=24&amp;showchangehistorylog=1</v>
      </c>
      <c r="B5327" s="14" t="str">
        <f>HYPERLINK(A5327,V5327)</f>
        <v>14-0009863</v>
      </c>
      <c r="C5327" t="s">
        <v>6668</v>
      </c>
      <c r="D5327" t="s">
        <v>2266</v>
      </c>
      <c r="E5327" t="s">
        <v>40</v>
      </c>
      <c r="F5327" t="s">
        <v>6705</v>
      </c>
      <c r="G5327" s="2">
        <v>24101102</v>
      </c>
      <c r="H5327" t="s">
        <v>61</v>
      </c>
      <c r="I5327" s="3">
        <v>5903</v>
      </c>
      <c r="J5327">
        <v>20140208</v>
      </c>
      <c r="K5327" s="4">
        <v>816</v>
      </c>
      <c r="L5327">
        <v>962660</v>
      </c>
      <c r="M5327" s="5">
        <v>479</v>
      </c>
      <c r="N5327" t="s">
        <v>43</v>
      </c>
      <c r="O5327" t="s">
        <v>44</v>
      </c>
      <c r="P5327" t="s">
        <v>45</v>
      </c>
      <c r="Q5327" s="5">
        <v>8</v>
      </c>
      <c r="R5327" s="5">
        <v>2842</v>
      </c>
      <c r="S5327" t="s">
        <v>77</v>
      </c>
      <c r="T5327" t="s">
        <v>47</v>
      </c>
      <c r="U5327" t="s">
        <v>48</v>
      </c>
      <c r="V5327" t="s">
        <v>6706</v>
      </c>
      <c r="W5327" t="s">
        <v>50</v>
      </c>
      <c r="X5327" t="s">
        <v>51</v>
      </c>
      <c r="Y5327">
        <v>0</v>
      </c>
      <c r="Z5327" t="s">
        <v>94</v>
      </c>
      <c r="AA5327">
        <v>2014</v>
      </c>
      <c r="AB5327" t="s">
        <v>86</v>
      </c>
      <c r="AC5327" t="s">
        <v>54</v>
      </c>
      <c r="AD5327" t="s">
        <v>55</v>
      </c>
      <c r="AE5327">
        <v>99240758</v>
      </c>
      <c r="AF5327" t="s">
        <v>56</v>
      </c>
      <c r="AG5327" t="s">
        <v>57</v>
      </c>
      <c r="AH5327" t="s">
        <v>52</v>
      </c>
      <c r="AI5327" t="s">
        <v>58</v>
      </c>
    </row>
    <row r="5328" spans="1:35" x14ac:dyDescent="0.25">
      <c r="A5328" s="13" t="str">
        <f t="shared" si="83"/>
        <v>http://dodappwlsprd2.cloud.pge.com:8003/ilis_rpt/dailyeventlogdetail.jsp?odbeventlogid=14-0010104&amp;numberofmonths=24&amp;showchangehistorylog=1</v>
      </c>
      <c r="B5328" s="14" t="str">
        <f>HYPERLINK(A5328,V5328)</f>
        <v>14-0010104</v>
      </c>
      <c r="C5328" t="s">
        <v>6668</v>
      </c>
      <c r="D5328" t="s">
        <v>2266</v>
      </c>
      <c r="E5328" t="s">
        <v>59</v>
      </c>
      <c r="F5328" t="s">
        <v>6707</v>
      </c>
      <c r="G5328" s="2">
        <v>24251104</v>
      </c>
      <c r="H5328" t="s">
        <v>61</v>
      </c>
      <c r="I5328" s="3">
        <v>3585</v>
      </c>
      <c r="J5328">
        <v>20140209</v>
      </c>
      <c r="K5328" s="4">
        <v>600</v>
      </c>
      <c r="L5328">
        <v>963879</v>
      </c>
      <c r="M5328" s="5">
        <v>478</v>
      </c>
      <c r="N5328" t="s">
        <v>43</v>
      </c>
      <c r="O5328" t="s">
        <v>44</v>
      </c>
      <c r="P5328" t="s">
        <v>45</v>
      </c>
      <c r="Q5328" s="5">
        <v>16</v>
      </c>
      <c r="R5328" s="5">
        <v>7648</v>
      </c>
      <c r="S5328" t="s">
        <v>46</v>
      </c>
      <c r="T5328" t="s">
        <v>47</v>
      </c>
      <c r="U5328" t="s">
        <v>66</v>
      </c>
      <c r="V5328" t="s">
        <v>6708</v>
      </c>
      <c r="W5328" t="s">
        <v>50</v>
      </c>
      <c r="X5328" t="s">
        <v>51</v>
      </c>
      <c r="Y5328">
        <v>0</v>
      </c>
      <c r="Z5328" t="s">
        <v>94</v>
      </c>
      <c r="AA5328">
        <v>2014</v>
      </c>
      <c r="AB5328" t="s">
        <v>86</v>
      </c>
      <c r="AC5328" t="s">
        <v>54</v>
      </c>
      <c r="AD5328" t="s">
        <v>87</v>
      </c>
      <c r="AE5328">
        <v>99240528</v>
      </c>
      <c r="AF5328" t="s">
        <v>56</v>
      </c>
      <c r="AG5328" t="s">
        <v>57</v>
      </c>
      <c r="AH5328" t="s">
        <v>52</v>
      </c>
      <c r="AI5328" t="s">
        <v>58</v>
      </c>
    </row>
    <row r="5329" spans="1:35" x14ac:dyDescent="0.25">
      <c r="A5329" s="13" t="str">
        <f t="shared" si="83"/>
        <v>http://dodappwlsprd2.cloud.pge.com:8003/ilis_rpt/dailyeventlogdetail.jsp?odbeventlogid=14-0010222&amp;numberofmonths=24&amp;showchangehistorylog=1</v>
      </c>
      <c r="B5329" s="14" t="str">
        <f>HYPERLINK(A5329,V5329)</f>
        <v>14-0010222</v>
      </c>
      <c r="C5329" t="s">
        <v>6668</v>
      </c>
      <c r="D5329" t="s">
        <v>2266</v>
      </c>
      <c r="E5329" t="s">
        <v>59</v>
      </c>
      <c r="F5329" t="s">
        <v>6676</v>
      </c>
      <c r="G5329" s="2">
        <v>24251101</v>
      </c>
      <c r="H5329" t="s">
        <v>72</v>
      </c>
      <c r="I5329" s="3" t="s">
        <v>73</v>
      </c>
      <c r="J5329">
        <v>20140210</v>
      </c>
      <c r="K5329" s="4">
        <v>343</v>
      </c>
      <c r="L5329">
        <v>964730</v>
      </c>
      <c r="M5329" s="5">
        <v>694</v>
      </c>
      <c r="N5329" t="s">
        <v>43</v>
      </c>
      <c r="O5329" t="s">
        <v>44</v>
      </c>
      <c r="P5329" t="s">
        <v>45</v>
      </c>
      <c r="Q5329" s="5">
        <v>314</v>
      </c>
      <c r="R5329" s="5">
        <v>18241</v>
      </c>
      <c r="S5329" t="s">
        <v>91</v>
      </c>
      <c r="T5329" t="s">
        <v>47</v>
      </c>
      <c r="U5329" t="s">
        <v>48</v>
      </c>
      <c r="V5329" t="s">
        <v>6709</v>
      </c>
      <c r="W5329" t="s">
        <v>50</v>
      </c>
      <c r="X5329" t="s">
        <v>51</v>
      </c>
      <c r="Y5329">
        <v>42073829</v>
      </c>
      <c r="Z5329" t="s">
        <v>94</v>
      </c>
      <c r="AA5329">
        <v>2014</v>
      </c>
      <c r="AB5329" t="s">
        <v>86</v>
      </c>
      <c r="AC5329" t="s">
        <v>54</v>
      </c>
      <c r="AD5329" t="s">
        <v>64</v>
      </c>
      <c r="AE5329">
        <v>99240366</v>
      </c>
      <c r="AF5329" t="s">
        <v>56</v>
      </c>
      <c r="AG5329" t="s">
        <v>57</v>
      </c>
      <c r="AH5329" t="s">
        <v>52</v>
      </c>
      <c r="AI5329" t="s">
        <v>58</v>
      </c>
    </row>
    <row r="5330" spans="1:35" x14ac:dyDescent="0.25">
      <c r="A5330" s="13" t="str">
        <f t="shared" si="83"/>
        <v>http://dodappwlsprd2.cloud.pge.com:8003/ilis_rpt/dailyeventlogdetail.jsp?odbeventlogid=14-0011016&amp;numberofmonths=24&amp;showchangehistorylog=1</v>
      </c>
      <c r="B5330" s="14" t="str">
        <f>HYPERLINK(A5330,V5330)</f>
        <v>14-0011016</v>
      </c>
      <c r="C5330" t="s">
        <v>6668</v>
      </c>
      <c r="D5330" t="s">
        <v>2266</v>
      </c>
      <c r="E5330" t="s">
        <v>40</v>
      </c>
      <c r="F5330" t="s">
        <v>6669</v>
      </c>
      <c r="G5330" s="2">
        <v>24101103</v>
      </c>
      <c r="H5330" t="s">
        <v>72</v>
      </c>
      <c r="I5330" s="3" t="s">
        <v>73</v>
      </c>
      <c r="J5330">
        <v>20140213</v>
      </c>
      <c r="K5330" s="4">
        <v>627</v>
      </c>
      <c r="L5330">
        <v>966750</v>
      </c>
      <c r="M5330" s="5">
        <v>983</v>
      </c>
      <c r="N5330" t="s">
        <v>43</v>
      </c>
      <c r="O5330" t="s">
        <v>44</v>
      </c>
      <c r="P5330" t="s">
        <v>45</v>
      </c>
      <c r="Q5330" s="5">
        <v>31</v>
      </c>
      <c r="R5330" s="5">
        <v>30473</v>
      </c>
      <c r="S5330" t="s">
        <v>181</v>
      </c>
      <c r="T5330" t="s">
        <v>47</v>
      </c>
      <c r="U5330" t="s">
        <v>48</v>
      </c>
      <c r="V5330" t="s">
        <v>6710</v>
      </c>
      <c r="W5330" t="s">
        <v>50</v>
      </c>
      <c r="X5330" t="s">
        <v>51</v>
      </c>
      <c r="Y5330">
        <v>31056517</v>
      </c>
      <c r="Z5330" t="s">
        <v>52</v>
      </c>
      <c r="AA5330">
        <v>2014</v>
      </c>
      <c r="AB5330" t="s">
        <v>86</v>
      </c>
      <c r="AC5330" t="s">
        <v>54</v>
      </c>
      <c r="AD5330" t="s">
        <v>64</v>
      </c>
      <c r="AE5330">
        <v>99239787</v>
      </c>
      <c r="AF5330" t="s">
        <v>56</v>
      </c>
      <c r="AG5330" t="s">
        <v>57</v>
      </c>
      <c r="AH5330" t="s">
        <v>52</v>
      </c>
      <c r="AI5330" t="s">
        <v>58</v>
      </c>
    </row>
    <row r="5331" spans="1:35" x14ac:dyDescent="0.25">
      <c r="A5331" s="13" t="str">
        <f t="shared" si="83"/>
        <v>http://dodappwlsprd2.cloud.pge.com:8003/ilis_rpt/dailyeventlogdetail.jsp?odbeventlogid=14-0011587&amp;numberofmonths=24&amp;showchangehistorylog=1</v>
      </c>
      <c r="B5331" s="14" t="str">
        <f>HYPERLINK(A5331,V5331)</f>
        <v>14-0011587</v>
      </c>
      <c r="C5331" t="s">
        <v>6668</v>
      </c>
      <c r="D5331" t="s">
        <v>2266</v>
      </c>
      <c r="E5331" t="s">
        <v>40</v>
      </c>
      <c r="F5331" t="s">
        <v>6672</v>
      </c>
      <c r="G5331" s="2">
        <v>24131103</v>
      </c>
      <c r="H5331" t="s">
        <v>72</v>
      </c>
      <c r="I5331" s="3" t="s">
        <v>73</v>
      </c>
      <c r="J5331">
        <v>20140216</v>
      </c>
      <c r="K5331" s="4">
        <v>1129</v>
      </c>
      <c r="L5331">
        <v>968248</v>
      </c>
      <c r="M5331" s="5">
        <v>826</v>
      </c>
      <c r="N5331" t="s">
        <v>43</v>
      </c>
      <c r="O5331" t="s">
        <v>44</v>
      </c>
      <c r="P5331" t="s">
        <v>45</v>
      </c>
      <c r="Q5331" s="5">
        <v>55</v>
      </c>
      <c r="R5331" s="5">
        <v>45292</v>
      </c>
      <c r="S5331" t="s">
        <v>74</v>
      </c>
      <c r="T5331" t="s">
        <v>47</v>
      </c>
      <c r="U5331" t="s">
        <v>48</v>
      </c>
      <c r="V5331" t="s">
        <v>6711</v>
      </c>
      <c r="W5331" t="s">
        <v>50</v>
      </c>
      <c r="X5331" t="s">
        <v>51</v>
      </c>
      <c r="Y5331">
        <v>31057069</v>
      </c>
      <c r="Z5331" t="s">
        <v>52</v>
      </c>
      <c r="AA5331">
        <v>2014</v>
      </c>
      <c r="AB5331" t="s">
        <v>86</v>
      </c>
      <c r="AC5331" t="s">
        <v>54</v>
      </c>
      <c r="AD5331" t="s">
        <v>55</v>
      </c>
      <c r="AE5331">
        <v>99239418</v>
      </c>
      <c r="AF5331" t="s">
        <v>56</v>
      </c>
      <c r="AG5331" t="s">
        <v>57</v>
      </c>
      <c r="AH5331" t="s">
        <v>52</v>
      </c>
      <c r="AI5331" t="s">
        <v>58</v>
      </c>
    </row>
    <row r="5332" spans="1:35" x14ac:dyDescent="0.25">
      <c r="A5332" s="13" t="str">
        <f t="shared" si="83"/>
        <v>http://dodappwlsprd2.cloud.pge.com:8003/ilis_rpt/dailyeventlogdetail.jsp?odbeventlogid=14-0011558&amp;numberofmonths=24&amp;showchangehistorylog=1</v>
      </c>
      <c r="B5332" s="14" t="str">
        <f>HYPERLINK(A5332,V5332)</f>
        <v>14-0011558</v>
      </c>
      <c r="C5332" t="s">
        <v>6668</v>
      </c>
      <c r="D5332" t="s">
        <v>2266</v>
      </c>
      <c r="E5332" t="s">
        <v>59</v>
      </c>
      <c r="F5332" t="s">
        <v>6676</v>
      </c>
      <c r="G5332" s="2">
        <v>24251101</v>
      </c>
      <c r="H5332" t="s">
        <v>72</v>
      </c>
      <c r="I5332" s="3" t="s">
        <v>73</v>
      </c>
      <c r="J5332">
        <v>20140216</v>
      </c>
      <c r="K5332" s="4">
        <v>212</v>
      </c>
      <c r="L5332">
        <v>968145</v>
      </c>
      <c r="M5332" s="5">
        <v>473</v>
      </c>
      <c r="N5332" t="s">
        <v>43</v>
      </c>
      <c r="O5332" t="s">
        <v>44</v>
      </c>
      <c r="P5332" t="s">
        <v>45</v>
      </c>
      <c r="Q5332" s="5">
        <v>32</v>
      </c>
      <c r="R5332" s="5">
        <v>14952</v>
      </c>
      <c r="S5332" t="s">
        <v>91</v>
      </c>
      <c r="T5332" t="s">
        <v>47</v>
      </c>
      <c r="U5332" t="s">
        <v>48</v>
      </c>
      <c r="V5332" t="s">
        <v>6712</v>
      </c>
      <c r="W5332" t="s">
        <v>50</v>
      </c>
      <c r="X5332" t="s">
        <v>51</v>
      </c>
      <c r="Y5332">
        <v>42079340</v>
      </c>
      <c r="Z5332" t="s">
        <v>52</v>
      </c>
      <c r="AA5332">
        <v>2014</v>
      </c>
      <c r="AB5332" t="s">
        <v>86</v>
      </c>
      <c r="AC5332" t="s">
        <v>54</v>
      </c>
      <c r="AD5332" t="s">
        <v>64</v>
      </c>
      <c r="AE5332">
        <v>99239451</v>
      </c>
      <c r="AF5332" t="s">
        <v>56</v>
      </c>
      <c r="AG5332" t="s">
        <v>57</v>
      </c>
      <c r="AH5332" t="s">
        <v>52</v>
      </c>
      <c r="AI5332" t="s">
        <v>58</v>
      </c>
    </row>
    <row r="5333" spans="1:35" x14ac:dyDescent="0.25">
      <c r="A5333" s="13" t="str">
        <f t="shared" si="83"/>
        <v>http://dodappwlsprd2.cloud.pge.com:8003/ilis_rpt/dailyeventlogdetail.jsp?odbeventlogid=14-0013555&amp;numberofmonths=24&amp;showchangehistorylog=1</v>
      </c>
      <c r="B5333" s="14" t="str">
        <f>HYPERLINK(A5333,V5333)</f>
        <v>14-0013555</v>
      </c>
      <c r="C5333" t="s">
        <v>6668</v>
      </c>
      <c r="D5333" t="s">
        <v>2266</v>
      </c>
      <c r="E5333" t="s">
        <v>40</v>
      </c>
      <c r="F5333" t="s">
        <v>6669</v>
      </c>
      <c r="G5333" s="2">
        <v>24101103</v>
      </c>
      <c r="H5333" t="s">
        <v>61</v>
      </c>
      <c r="I5333" s="3">
        <v>4203</v>
      </c>
      <c r="J5333">
        <v>20140226</v>
      </c>
      <c r="K5333" s="4">
        <v>1645</v>
      </c>
      <c r="L5333">
        <v>972881</v>
      </c>
      <c r="M5333" s="5">
        <v>695</v>
      </c>
      <c r="N5333" t="s">
        <v>43</v>
      </c>
      <c r="O5333" t="s">
        <v>44</v>
      </c>
      <c r="P5333" t="s">
        <v>111</v>
      </c>
      <c r="Q5333" s="5">
        <v>4</v>
      </c>
      <c r="R5333" s="5">
        <v>2780</v>
      </c>
      <c r="S5333" t="s">
        <v>115</v>
      </c>
      <c r="T5333" t="s">
        <v>47</v>
      </c>
      <c r="U5333" t="s">
        <v>48</v>
      </c>
      <c r="V5333" t="s">
        <v>6713</v>
      </c>
      <c r="W5333" t="s">
        <v>50</v>
      </c>
      <c r="X5333" t="s">
        <v>51</v>
      </c>
      <c r="Y5333">
        <v>0</v>
      </c>
      <c r="Z5333" t="s">
        <v>94</v>
      </c>
      <c r="AA5333">
        <v>2014</v>
      </c>
      <c r="AB5333" t="s">
        <v>86</v>
      </c>
      <c r="AC5333" t="s">
        <v>54</v>
      </c>
      <c r="AD5333" t="s">
        <v>55</v>
      </c>
      <c r="AE5333">
        <v>99238160</v>
      </c>
      <c r="AF5333" t="s">
        <v>56</v>
      </c>
      <c r="AG5333" t="s">
        <v>57</v>
      </c>
      <c r="AH5333" t="s">
        <v>52</v>
      </c>
      <c r="AI5333" t="s">
        <v>58</v>
      </c>
    </row>
    <row r="5334" spans="1:35" x14ac:dyDescent="0.25">
      <c r="A5334" s="13" t="str">
        <f t="shared" si="83"/>
        <v>http://dodappwlsprd2.cloud.pge.com:8003/ilis_rpt/dailyeventlogdetail.jsp?odbeventlogid=14-0013649&amp;numberofmonths=24&amp;showchangehistorylog=1</v>
      </c>
      <c r="B5334" s="14" t="str">
        <f>HYPERLINK(A5334,V5334)</f>
        <v>14-0013649</v>
      </c>
      <c r="C5334" t="s">
        <v>6668</v>
      </c>
      <c r="D5334" t="s">
        <v>2266</v>
      </c>
      <c r="E5334" t="s">
        <v>59</v>
      </c>
      <c r="F5334" t="s">
        <v>6676</v>
      </c>
      <c r="G5334" s="2">
        <v>24251101</v>
      </c>
      <c r="H5334" t="s">
        <v>72</v>
      </c>
      <c r="I5334" s="3" t="s">
        <v>73</v>
      </c>
      <c r="J5334">
        <v>20140226</v>
      </c>
      <c r="K5334" s="4">
        <v>1954</v>
      </c>
      <c r="L5334">
        <v>973060</v>
      </c>
      <c r="M5334" s="5">
        <v>1151</v>
      </c>
      <c r="N5334" t="s">
        <v>43</v>
      </c>
      <c r="O5334" t="s">
        <v>89</v>
      </c>
      <c r="P5334" t="s">
        <v>90</v>
      </c>
      <c r="Q5334" s="5">
        <v>30</v>
      </c>
      <c r="R5334" s="5">
        <v>28914</v>
      </c>
      <c r="S5334" t="s">
        <v>62</v>
      </c>
      <c r="T5334" t="s">
        <v>47</v>
      </c>
      <c r="U5334" t="s">
        <v>48</v>
      </c>
      <c r="V5334" t="s">
        <v>6714</v>
      </c>
      <c r="W5334" t="s">
        <v>50</v>
      </c>
      <c r="X5334" t="s">
        <v>51</v>
      </c>
      <c r="Y5334">
        <v>0</v>
      </c>
      <c r="Z5334" t="s">
        <v>94</v>
      </c>
      <c r="AA5334">
        <v>2014</v>
      </c>
      <c r="AB5334" t="s">
        <v>86</v>
      </c>
      <c r="AC5334" t="s">
        <v>54</v>
      </c>
      <c r="AD5334" t="s">
        <v>100</v>
      </c>
      <c r="AE5334">
        <v>99235612</v>
      </c>
      <c r="AF5334" t="s">
        <v>56</v>
      </c>
      <c r="AG5334" t="s">
        <v>57</v>
      </c>
      <c r="AH5334" t="s">
        <v>52</v>
      </c>
      <c r="AI5334" t="s">
        <v>58</v>
      </c>
    </row>
    <row r="5335" spans="1:35" x14ac:dyDescent="0.25">
      <c r="A5335" s="13" t="str">
        <f t="shared" si="83"/>
        <v>http://dodappwlsprd2.cloud.pge.com:8003/ilis_rpt/dailyeventlogdetail.jsp?odbeventlogid=14-0015196&amp;numberofmonths=24&amp;showchangehistorylog=1</v>
      </c>
      <c r="B5335" s="14" t="str">
        <f>HYPERLINK(A5335,V5335)</f>
        <v>14-0015196</v>
      </c>
      <c r="C5335" t="s">
        <v>6668</v>
      </c>
      <c r="D5335" t="s">
        <v>2266</v>
      </c>
      <c r="E5335" t="s">
        <v>40</v>
      </c>
      <c r="F5335" t="s">
        <v>6669</v>
      </c>
      <c r="G5335" s="2">
        <v>24101103</v>
      </c>
      <c r="H5335" t="s">
        <v>42</v>
      </c>
      <c r="I5335" s="3" t="s">
        <v>6715</v>
      </c>
      <c r="J5335">
        <v>20140303</v>
      </c>
      <c r="K5335" s="4">
        <v>2300</v>
      </c>
      <c r="L5335">
        <v>977919</v>
      </c>
      <c r="M5335" s="5">
        <v>1030</v>
      </c>
      <c r="N5335" t="s">
        <v>43</v>
      </c>
      <c r="O5335" t="s">
        <v>89</v>
      </c>
      <c r="P5335" t="s">
        <v>90</v>
      </c>
      <c r="Q5335" s="5">
        <v>646</v>
      </c>
      <c r="R5335" s="5">
        <v>230242</v>
      </c>
      <c r="S5335" t="s">
        <v>115</v>
      </c>
      <c r="T5335" t="s">
        <v>78</v>
      </c>
      <c r="U5335" t="s">
        <v>48</v>
      </c>
      <c r="V5335" t="s">
        <v>6716</v>
      </c>
      <c r="W5335" t="s">
        <v>50</v>
      </c>
      <c r="X5335" t="s">
        <v>51</v>
      </c>
      <c r="Y5335">
        <v>31060297</v>
      </c>
      <c r="Z5335" t="s">
        <v>52</v>
      </c>
      <c r="AA5335">
        <v>2014</v>
      </c>
      <c r="AB5335" t="s">
        <v>103</v>
      </c>
      <c r="AC5335" t="s">
        <v>54</v>
      </c>
      <c r="AD5335" t="s">
        <v>55</v>
      </c>
      <c r="AE5335">
        <v>99236851</v>
      </c>
      <c r="AF5335" t="s">
        <v>80</v>
      </c>
      <c r="AG5335" t="s">
        <v>57</v>
      </c>
      <c r="AH5335" t="s">
        <v>52</v>
      </c>
      <c r="AI5335" t="s">
        <v>58</v>
      </c>
    </row>
    <row r="5336" spans="1:35" x14ac:dyDescent="0.25">
      <c r="A5336" s="13" t="str">
        <f t="shared" si="83"/>
        <v>http://dodappwlsprd2.cloud.pge.com:8003/ilis_rpt/dailyeventlogdetail.jsp?odbeventlogid=14-0016770&amp;numberofmonths=24&amp;showchangehistorylog=1</v>
      </c>
      <c r="B5336" s="14" t="str">
        <f>HYPERLINK(A5336,V5336)</f>
        <v>14-0016770</v>
      </c>
      <c r="C5336" t="s">
        <v>6668</v>
      </c>
      <c r="D5336" t="s">
        <v>2266</v>
      </c>
      <c r="E5336" t="s">
        <v>40</v>
      </c>
      <c r="F5336" t="s">
        <v>6672</v>
      </c>
      <c r="G5336" s="2">
        <v>24131103</v>
      </c>
      <c r="H5336" t="s">
        <v>61</v>
      </c>
      <c r="I5336" s="3">
        <v>1115</v>
      </c>
      <c r="J5336">
        <v>20140309</v>
      </c>
      <c r="K5336" s="4">
        <v>1117</v>
      </c>
      <c r="L5336">
        <v>981168</v>
      </c>
      <c r="M5336" s="5">
        <v>763</v>
      </c>
      <c r="N5336" t="s">
        <v>43</v>
      </c>
      <c r="O5336" t="s">
        <v>44</v>
      </c>
      <c r="P5336" t="s">
        <v>45</v>
      </c>
      <c r="Q5336" s="5">
        <v>7</v>
      </c>
      <c r="R5336" s="5">
        <v>5341</v>
      </c>
      <c r="S5336" t="s">
        <v>181</v>
      </c>
      <c r="T5336" t="s">
        <v>47</v>
      </c>
      <c r="U5336" t="s">
        <v>48</v>
      </c>
      <c r="V5336" t="s">
        <v>6717</v>
      </c>
      <c r="W5336" t="s">
        <v>50</v>
      </c>
      <c r="X5336" t="s">
        <v>51</v>
      </c>
      <c r="Y5336">
        <v>0</v>
      </c>
      <c r="Z5336" t="s">
        <v>52</v>
      </c>
      <c r="AA5336">
        <v>2014</v>
      </c>
      <c r="AB5336" t="s">
        <v>103</v>
      </c>
      <c r="AC5336" t="s">
        <v>54</v>
      </c>
      <c r="AD5336" t="s">
        <v>55</v>
      </c>
      <c r="AE5336">
        <v>99235822</v>
      </c>
      <c r="AF5336" t="s">
        <v>56</v>
      </c>
      <c r="AG5336" t="s">
        <v>57</v>
      </c>
      <c r="AH5336" t="s">
        <v>52</v>
      </c>
      <c r="AI5336" t="s">
        <v>58</v>
      </c>
    </row>
    <row r="5337" spans="1:35" x14ac:dyDescent="0.25">
      <c r="A5337" s="13" t="str">
        <f t="shared" si="83"/>
        <v>http://dodappwlsprd2.cloud.pge.com:8003/ilis_rpt/dailyeventlogdetail.jsp?odbeventlogid=14-0025318&amp;numberofmonths=24&amp;showchangehistorylog=1</v>
      </c>
      <c r="B5337" s="14" t="str">
        <f>HYPERLINK(A5337,V5337)</f>
        <v>14-0025318</v>
      </c>
      <c r="C5337" t="s">
        <v>6668</v>
      </c>
      <c r="D5337" t="s">
        <v>2266</v>
      </c>
      <c r="E5337" t="s">
        <v>59</v>
      </c>
      <c r="F5337" t="s">
        <v>6676</v>
      </c>
      <c r="G5337" s="2">
        <v>24251101</v>
      </c>
      <c r="H5337" t="s">
        <v>61</v>
      </c>
      <c r="I5337" s="3">
        <v>4133</v>
      </c>
      <c r="J5337">
        <v>20140415</v>
      </c>
      <c r="K5337" s="4">
        <v>1940</v>
      </c>
      <c r="L5337">
        <v>1000022</v>
      </c>
      <c r="M5337" s="5">
        <v>582</v>
      </c>
      <c r="N5337" t="s">
        <v>43</v>
      </c>
      <c r="O5337" t="s">
        <v>89</v>
      </c>
      <c r="P5337" t="s">
        <v>90</v>
      </c>
      <c r="Q5337" s="5">
        <v>4</v>
      </c>
      <c r="R5337" s="5">
        <v>2328</v>
      </c>
      <c r="S5337" t="s">
        <v>74</v>
      </c>
      <c r="T5337" t="s">
        <v>47</v>
      </c>
      <c r="U5337" t="s">
        <v>66</v>
      </c>
      <c r="V5337" t="s">
        <v>6718</v>
      </c>
      <c r="W5337" t="s">
        <v>50</v>
      </c>
      <c r="X5337" t="s">
        <v>51</v>
      </c>
      <c r="Y5337">
        <v>42108881</v>
      </c>
      <c r="Z5337" t="s">
        <v>52</v>
      </c>
      <c r="AA5337">
        <v>2014</v>
      </c>
      <c r="AB5337" t="s">
        <v>114</v>
      </c>
      <c r="AC5337" t="s">
        <v>54</v>
      </c>
      <c r="AD5337" t="s">
        <v>55</v>
      </c>
      <c r="AE5337">
        <v>99230046</v>
      </c>
      <c r="AF5337" t="s">
        <v>56</v>
      </c>
      <c r="AG5337" t="s">
        <v>57</v>
      </c>
      <c r="AH5337" t="s">
        <v>52</v>
      </c>
      <c r="AI5337" t="s">
        <v>58</v>
      </c>
    </row>
    <row r="5338" spans="1:35" x14ac:dyDescent="0.25">
      <c r="A5338" s="13" t="str">
        <f t="shared" si="83"/>
        <v>http://dodappwlsprd2.cloud.pge.com:8003/ilis_rpt/dailyeventlogdetail.jsp?odbeventlogid=14-0033137&amp;numberofmonths=24&amp;showchangehistorylog=1</v>
      </c>
      <c r="B5338" s="14" t="str">
        <f>HYPERLINK(A5338,V5338)</f>
        <v>14-0033137</v>
      </c>
      <c r="C5338" t="s">
        <v>6668</v>
      </c>
      <c r="D5338" t="s">
        <v>2266</v>
      </c>
      <c r="E5338" t="s">
        <v>59</v>
      </c>
      <c r="F5338" t="s">
        <v>6676</v>
      </c>
      <c r="G5338" s="2">
        <v>24251101</v>
      </c>
      <c r="H5338" t="s">
        <v>61</v>
      </c>
      <c r="I5338" s="3">
        <v>13243</v>
      </c>
      <c r="J5338">
        <v>20140520</v>
      </c>
      <c r="K5338" s="4">
        <v>812</v>
      </c>
      <c r="L5338">
        <v>1021325</v>
      </c>
      <c r="M5338" s="5">
        <v>448</v>
      </c>
      <c r="N5338" t="s">
        <v>43</v>
      </c>
      <c r="O5338" t="s">
        <v>44</v>
      </c>
      <c r="P5338" t="s">
        <v>45</v>
      </c>
      <c r="Q5338" s="5">
        <v>12</v>
      </c>
      <c r="R5338" s="5">
        <v>5376</v>
      </c>
      <c r="S5338" t="s">
        <v>46</v>
      </c>
      <c r="T5338" t="s">
        <v>47</v>
      </c>
      <c r="U5338" t="s">
        <v>66</v>
      </c>
      <c r="V5338" t="s">
        <v>6719</v>
      </c>
      <c r="W5338" t="s">
        <v>50</v>
      </c>
      <c r="X5338" t="s">
        <v>51</v>
      </c>
      <c r="Y5338">
        <v>31077332</v>
      </c>
      <c r="Z5338" t="s">
        <v>52</v>
      </c>
      <c r="AA5338">
        <v>2014</v>
      </c>
      <c r="AB5338" t="s">
        <v>130</v>
      </c>
      <c r="AC5338" t="s">
        <v>54</v>
      </c>
      <c r="AD5338" t="s">
        <v>117</v>
      </c>
      <c r="AE5338">
        <v>99224712</v>
      </c>
      <c r="AF5338" t="s">
        <v>56</v>
      </c>
      <c r="AG5338" t="s">
        <v>57</v>
      </c>
      <c r="AH5338" t="s">
        <v>52</v>
      </c>
      <c r="AI5338" t="s">
        <v>58</v>
      </c>
    </row>
    <row r="5339" spans="1:35" x14ac:dyDescent="0.25">
      <c r="A5339" s="13" t="str">
        <f t="shared" si="83"/>
        <v>http://dodappwlsprd2.cloud.pge.com:8003/ilis_rpt/dailyeventlogdetail.jsp?odbeventlogid=14-0036484&amp;numberofmonths=24&amp;showchangehistorylog=1</v>
      </c>
      <c r="B5339" s="14" t="str">
        <f>HYPERLINK(A5339,V5339)</f>
        <v>14-0036484</v>
      </c>
      <c r="C5339" t="s">
        <v>6668</v>
      </c>
      <c r="D5339" t="s">
        <v>2266</v>
      </c>
      <c r="E5339" t="s">
        <v>40</v>
      </c>
      <c r="F5339" t="s">
        <v>6672</v>
      </c>
      <c r="G5339" s="2">
        <v>24131103</v>
      </c>
      <c r="H5339" t="s">
        <v>61</v>
      </c>
      <c r="I5339" s="3">
        <v>8541</v>
      </c>
      <c r="J5339">
        <v>20140605</v>
      </c>
      <c r="K5339" s="4">
        <v>1555</v>
      </c>
      <c r="L5339">
        <v>1029145</v>
      </c>
      <c r="M5339" s="5">
        <v>462</v>
      </c>
      <c r="N5339" t="s">
        <v>43</v>
      </c>
      <c r="O5339" t="s">
        <v>44</v>
      </c>
      <c r="P5339" t="s">
        <v>45</v>
      </c>
      <c r="Q5339" s="5">
        <v>15</v>
      </c>
      <c r="R5339" s="5">
        <v>9447</v>
      </c>
      <c r="S5339" t="s">
        <v>74</v>
      </c>
      <c r="T5339" t="s">
        <v>47</v>
      </c>
      <c r="U5339" t="s">
        <v>66</v>
      </c>
      <c r="V5339" t="s">
        <v>6720</v>
      </c>
      <c r="W5339" t="s">
        <v>50</v>
      </c>
      <c r="X5339" t="s">
        <v>51</v>
      </c>
      <c r="Y5339">
        <v>31080972</v>
      </c>
      <c r="Z5339" t="s">
        <v>52</v>
      </c>
      <c r="AA5339">
        <v>2014</v>
      </c>
      <c r="AB5339" t="s">
        <v>144</v>
      </c>
      <c r="AC5339" t="s">
        <v>54</v>
      </c>
      <c r="AD5339" t="s">
        <v>55</v>
      </c>
      <c r="AE5339">
        <v>99222440</v>
      </c>
      <c r="AF5339" t="s">
        <v>56</v>
      </c>
      <c r="AG5339" t="s">
        <v>57</v>
      </c>
      <c r="AH5339" t="s">
        <v>52</v>
      </c>
      <c r="AI5339" t="s">
        <v>58</v>
      </c>
    </row>
    <row r="5340" spans="1:35" x14ac:dyDescent="0.25">
      <c r="A5340" s="13" t="str">
        <f t="shared" si="83"/>
        <v>http://dodappwlsprd2.cloud.pge.com:8003/ilis_rpt/dailyeventlogdetail.jsp?odbeventlogid=14-0046259&amp;numberofmonths=24&amp;showchangehistorylog=1</v>
      </c>
      <c r="B5340" s="14" t="str">
        <f>HYPERLINK(A5340,V5340)</f>
        <v>14-0046259</v>
      </c>
      <c r="C5340" t="s">
        <v>6668</v>
      </c>
      <c r="D5340" t="s">
        <v>2266</v>
      </c>
      <c r="E5340" t="s">
        <v>40</v>
      </c>
      <c r="F5340" t="s">
        <v>6721</v>
      </c>
      <c r="G5340" s="2">
        <v>24040403</v>
      </c>
      <c r="H5340" t="s">
        <v>72</v>
      </c>
      <c r="I5340" s="3" t="s">
        <v>73</v>
      </c>
      <c r="J5340">
        <v>20140722</v>
      </c>
      <c r="K5340" s="4">
        <v>1400</v>
      </c>
      <c r="L5340">
        <v>1053528</v>
      </c>
      <c r="M5340" s="5">
        <v>779</v>
      </c>
      <c r="N5340" t="s">
        <v>43</v>
      </c>
      <c r="O5340" t="s">
        <v>44</v>
      </c>
      <c r="P5340" t="s">
        <v>111</v>
      </c>
      <c r="Q5340" s="5">
        <v>127</v>
      </c>
      <c r="R5340" s="5">
        <v>41201</v>
      </c>
      <c r="S5340" t="s">
        <v>46</v>
      </c>
      <c r="T5340" t="s">
        <v>47</v>
      </c>
      <c r="U5340" t="s">
        <v>66</v>
      </c>
      <c r="V5340" t="s">
        <v>6722</v>
      </c>
      <c r="W5340" t="s">
        <v>50</v>
      </c>
      <c r="X5340" t="s">
        <v>51</v>
      </c>
      <c r="Y5340">
        <v>42158327</v>
      </c>
      <c r="Z5340" t="s">
        <v>94</v>
      </c>
      <c r="AA5340">
        <v>2014</v>
      </c>
      <c r="AB5340" t="s">
        <v>168</v>
      </c>
      <c r="AC5340" t="s">
        <v>54</v>
      </c>
      <c r="AD5340" t="s">
        <v>55</v>
      </c>
      <c r="AE5340">
        <v>99215541</v>
      </c>
      <c r="AF5340" t="s">
        <v>56</v>
      </c>
      <c r="AG5340" t="s">
        <v>57</v>
      </c>
      <c r="AH5340" t="s">
        <v>52</v>
      </c>
      <c r="AI5340" t="s">
        <v>58</v>
      </c>
    </row>
    <row r="5341" spans="1:35" x14ac:dyDescent="0.25">
      <c r="A5341" s="13" t="str">
        <f t="shared" si="83"/>
        <v>http://dodappwlsprd2.cloud.pge.com:8003/ilis_rpt/dailyeventlogdetail.jsp?odbeventlogid=14-0047794&amp;numberofmonths=24&amp;showchangehistorylog=1</v>
      </c>
      <c r="B5341" s="14" t="str">
        <f>HYPERLINK(A5341,V5341)</f>
        <v>14-0047794</v>
      </c>
      <c r="C5341" t="s">
        <v>6668</v>
      </c>
      <c r="D5341" t="s">
        <v>2266</v>
      </c>
      <c r="E5341" t="s">
        <v>40</v>
      </c>
      <c r="F5341" t="s">
        <v>6669</v>
      </c>
      <c r="G5341" s="2">
        <v>24101103</v>
      </c>
      <c r="H5341" t="s">
        <v>61</v>
      </c>
      <c r="I5341" s="3">
        <v>1621</v>
      </c>
      <c r="J5341">
        <v>20140729</v>
      </c>
      <c r="K5341" s="4">
        <v>1347</v>
      </c>
      <c r="L5341">
        <v>1057411</v>
      </c>
      <c r="M5341" s="5">
        <v>793</v>
      </c>
      <c r="N5341" t="s">
        <v>43</v>
      </c>
      <c r="O5341" t="s">
        <v>83</v>
      </c>
      <c r="P5341" t="s">
        <v>84</v>
      </c>
      <c r="Q5341" s="5">
        <v>3</v>
      </c>
      <c r="R5341" s="5">
        <v>2379</v>
      </c>
      <c r="S5341" t="s">
        <v>74</v>
      </c>
      <c r="T5341" t="s">
        <v>47</v>
      </c>
      <c r="U5341" t="s">
        <v>48</v>
      </c>
      <c r="V5341" t="s">
        <v>6723</v>
      </c>
      <c r="W5341" t="s">
        <v>50</v>
      </c>
      <c r="X5341" t="s">
        <v>51</v>
      </c>
      <c r="Y5341">
        <v>0</v>
      </c>
      <c r="Z5341" t="s">
        <v>52</v>
      </c>
      <c r="AA5341">
        <v>2014</v>
      </c>
      <c r="AB5341" t="s">
        <v>168</v>
      </c>
      <c r="AC5341" t="s">
        <v>54</v>
      </c>
      <c r="AD5341" t="s">
        <v>55</v>
      </c>
      <c r="AE5341">
        <v>99214400</v>
      </c>
      <c r="AF5341" t="s">
        <v>56</v>
      </c>
      <c r="AG5341" t="s">
        <v>57</v>
      </c>
      <c r="AH5341" t="s">
        <v>52</v>
      </c>
      <c r="AI5341" t="s">
        <v>58</v>
      </c>
    </row>
    <row r="5342" spans="1:35" x14ac:dyDescent="0.25">
      <c r="A5342" s="13" t="str">
        <f t="shared" si="83"/>
        <v>http://dodappwlsprd2.cloud.pge.com:8003/ilis_rpt/dailyeventlogdetail.jsp?odbeventlogid=14-0050165&amp;numberofmonths=24&amp;showchangehistorylog=1</v>
      </c>
      <c r="B5342" s="14" t="str">
        <f>HYPERLINK(A5342,V5342)</f>
        <v>14-0050165</v>
      </c>
      <c r="C5342" t="s">
        <v>6668</v>
      </c>
      <c r="D5342" t="s">
        <v>2266</v>
      </c>
      <c r="E5342" t="s">
        <v>40</v>
      </c>
      <c r="F5342" t="s">
        <v>6672</v>
      </c>
      <c r="G5342" s="2">
        <v>24131103</v>
      </c>
      <c r="H5342" t="s">
        <v>42</v>
      </c>
      <c r="I5342" s="3">
        <v>8982</v>
      </c>
      <c r="J5342">
        <v>20140810</v>
      </c>
      <c r="K5342" s="4">
        <v>1801</v>
      </c>
      <c r="L5342">
        <v>1064043</v>
      </c>
      <c r="M5342" s="5">
        <v>702</v>
      </c>
      <c r="N5342" t="s">
        <v>43</v>
      </c>
      <c r="O5342" t="s">
        <v>44</v>
      </c>
      <c r="P5342" t="s">
        <v>45</v>
      </c>
      <c r="Q5342" s="5">
        <v>55</v>
      </c>
      <c r="R5342" s="5">
        <v>38610</v>
      </c>
      <c r="S5342" t="s">
        <v>46</v>
      </c>
      <c r="T5342" t="s">
        <v>47</v>
      </c>
      <c r="U5342" t="s">
        <v>48</v>
      </c>
      <c r="V5342" t="s">
        <v>6724</v>
      </c>
      <c r="W5342" t="s">
        <v>50</v>
      </c>
      <c r="X5342" t="s">
        <v>51</v>
      </c>
      <c r="Y5342">
        <v>31094141</v>
      </c>
      <c r="Z5342" t="s">
        <v>52</v>
      </c>
      <c r="AA5342">
        <v>2014</v>
      </c>
      <c r="AB5342" t="s">
        <v>183</v>
      </c>
      <c r="AC5342" t="s">
        <v>54</v>
      </c>
      <c r="AD5342" t="s">
        <v>55</v>
      </c>
      <c r="AE5342">
        <v>99212674</v>
      </c>
      <c r="AF5342" t="s">
        <v>56</v>
      </c>
      <c r="AG5342" t="s">
        <v>57</v>
      </c>
      <c r="AH5342" t="s">
        <v>52</v>
      </c>
      <c r="AI5342" t="s">
        <v>58</v>
      </c>
    </row>
    <row r="5343" spans="1:35" x14ac:dyDescent="0.25">
      <c r="A5343" s="13" t="str">
        <f t="shared" si="83"/>
        <v>http://dodappwlsprd2.cloud.pge.com:8003/ilis_rpt/dailyeventlogdetail.jsp?odbeventlogid=14-0051066&amp;numberofmonths=24&amp;showchangehistorylog=1</v>
      </c>
      <c r="B5343" s="14" t="str">
        <f>HYPERLINK(A5343,V5343)</f>
        <v>14-0051066</v>
      </c>
      <c r="C5343" t="s">
        <v>6668</v>
      </c>
      <c r="D5343" t="s">
        <v>2266</v>
      </c>
      <c r="E5343" t="s">
        <v>40</v>
      </c>
      <c r="F5343" t="s">
        <v>6669</v>
      </c>
      <c r="G5343" s="2">
        <v>24101103</v>
      </c>
      <c r="H5343" t="s">
        <v>61</v>
      </c>
      <c r="I5343" s="3">
        <v>1125</v>
      </c>
      <c r="J5343">
        <v>20140814</v>
      </c>
      <c r="K5343" s="4">
        <v>1333</v>
      </c>
      <c r="L5343">
        <v>1066460</v>
      </c>
      <c r="M5343" s="5">
        <v>281</v>
      </c>
      <c r="N5343" t="s">
        <v>43</v>
      </c>
      <c r="O5343" t="s">
        <v>44</v>
      </c>
      <c r="P5343" t="s">
        <v>45</v>
      </c>
      <c r="Q5343" s="5">
        <v>44</v>
      </c>
      <c r="R5343" s="5">
        <v>11808</v>
      </c>
      <c r="S5343" t="s">
        <v>74</v>
      </c>
      <c r="T5343" t="s">
        <v>47</v>
      </c>
      <c r="U5343" t="s">
        <v>48</v>
      </c>
      <c r="V5343" t="s">
        <v>6725</v>
      </c>
      <c r="W5343" t="s">
        <v>50</v>
      </c>
      <c r="X5343" t="s">
        <v>51</v>
      </c>
      <c r="Y5343">
        <v>0</v>
      </c>
      <c r="Z5343" t="s">
        <v>52</v>
      </c>
      <c r="AA5343">
        <v>2014</v>
      </c>
      <c r="AB5343" t="s">
        <v>183</v>
      </c>
      <c r="AC5343" t="s">
        <v>54</v>
      </c>
      <c r="AD5343" t="s">
        <v>100</v>
      </c>
      <c r="AE5343">
        <v>99212071</v>
      </c>
      <c r="AF5343" t="s">
        <v>56</v>
      </c>
      <c r="AG5343" t="s">
        <v>57</v>
      </c>
      <c r="AH5343" t="s">
        <v>52</v>
      </c>
      <c r="AI5343" t="s">
        <v>58</v>
      </c>
    </row>
    <row r="5344" spans="1:35" x14ac:dyDescent="0.25">
      <c r="A5344" s="13" t="str">
        <f t="shared" si="83"/>
        <v>http://dodappwlsprd2.cloud.pge.com:8003/ilis_rpt/dailyeventlogdetail.jsp?odbeventlogid=14-0056646&amp;numberofmonths=24&amp;showchangehistorylog=1</v>
      </c>
      <c r="B5344" s="14" t="str">
        <f>HYPERLINK(A5344,V5344)</f>
        <v>14-0056646</v>
      </c>
      <c r="C5344" t="s">
        <v>6668</v>
      </c>
      <c r="D5344" t="s">
        <v>2266</v>
      </c>
      <c r="E5344" t="s">
        <v>40</v>
      </c>
      <c r="F5344" t="s">
        <v>6726</v>
      </c>
      <c r="G5344" s="2">
        <v>22721102</v>
      </c>
      <c r="H5344" t="s">
        <v>72</v>
      </c>
      <c r="I5344" s="3" t="s">
        <v>73</v>
      </c>
      <c r="J5344">
        <v>20140912</v>
      </c>
      <c r="K5344" s="4">
        <v>1311</v>
      </c>
      <c r="L5344">
        <v>1080433</v>
      </c>
      <c r="M5344" s="5">
        <v>393</v>
      </c>
      <c r="N5344" t="s">
        <v>43</v>
      </c>
      <c r="O5344" t="s">
        <v>89</v>
      </c>
      <c r="P5344" t="s">
        <v>90</v>
      </c>
      <c r="Q5344" s="5">
        <v>3764</v>
      </c>
      <c r="R5344" s="5">
        <v>27120</v>
      </c>
      <c r="S5344" t="s">
        <v>74</v>
      </c>
      <c r="T5344" t="s">
        <v>47</v>
      </c>
      <c r="U5344" t="s">
        <v>48</v>
      </c>
      <c r="V5344" t="s">
        <v>6727</v>
      </c>
      <c r="W5344" t="s">
        <v>50</v>
      </c>
      <c r="X5344" t="s">
        <v>51</v>
      </c>
      <c r="Y5344">
        <v>42189670</v>
      </c>
      <c r="Z5344" t="s">
        <v>52</v>
      </c>
      <c r="AA5344">
        <v>2014</v>
      </c>
      <c r="AB5344" t="s">
        <v>194</v>
      </c>
      <c r="AC5344" t="s">
        <v>54</v>
      </c>
      <c r="AD5344" t="s">
        <v>55</v>
      </c>
      <c r="AE5344">
        <v>99208217</v>
      </c>
      <c r="AF5344" t="s">
        <v>56</v>
      </c>
      <c r="AG5344" t="s">
        <v>57</v>
      </c>
      <c r="AH5344" t="s">
        <v>52</v>
      </c>
      <c r="AI5344" t="s">
        <v>58</v>
      </c>
    </row>
    <row r="5345" spans="1:35" x14ac:dyDescent="0.25">
      <c r="A5345" s="13" t="str">
        <f t="shared" si="83"/>
        <v>http://dodappwlsprd2.cloud.pge.com:8003/ilis_rpt/dailyeventlogdetail.jsp?odbeventlogid=14-0072329&amp;numberofmonths=24&amp;showchangehistorylog=1</v>
      </c>
      <c r="B5345" s="14" t="str">
        <f>HYPERLINK(A5345,V5345)</f>
        <v>14-0072329</v>
      </c>
      <c r="C5345" t="s">
        <v>6668</v>
      </c>
      <c r="D5345" t="s">
        <v>2266</v>
      </c>
      <c r="E5345" t="s">
        <v>59</v>
      </c>
      <c r="F5345" t="s">
        <v>6691</v>
      </c>
      <c r="G5345" s="2">
        <v>24101101</v>
      </c>
      <c r="H5345" t="s">
        <v>61</v>
      </c>
      <c r="I5345" s="3">
        <v>8607</v>
      </c>
      <c r="J5345">
        <v>20141127</v>
      </c>
      <c r="K5345" s="4">
        <v>2301</v>
      </c>
      <c r="L5345">
        <v>1118917</v>
      </c>
      <c r="M5345" s="5">
        <v>839</v>
      </c>
      <c r="N5345" t="s">
        <v>43</v>
      </c>
      <c r="O5345" t="s">
        <v>89</v>
      </c>
      <c r="P5345" t="s">
        <v>90</v>
      </c>
      <c r="Q5345" s="5">
        <v>8</v>
      </c>
      <c r="R5345" s="5">
        <v>6712</v>
      </c>
      <c r="S5345" t="s">
        <v>74</v>
      </c>
      <c r="T5345" t="s">
        <v>47</v>
      </c>
      <c r="U5345" t="s">
        <v>121</v>
      </c>
      <c r="V5345" t="s">
        <v>6728</v>
      </c>
      <c r="W5345" t="s">
        <v>50</v>
      </c>
      <c r="X5345" t="s">
        <v>51</v>
      </c>
      <c r="Y5345">
        <v>31117979</v>
      </c>
      <c r="Z5345" t="s">
        <v>52</v>
      </c>
      <c r="AA5345">
        <v>2014</v>
      </c>
      <c r="AB5345" t="s">
        <v>214</v>
      </c>
      <c r="AC5345" t="s">
        <v>54</v>
      </c>
      <c r="AD5345" t="s">
        <v>55</v>
      </c>
      <c r="AE5345">
        <v>99197641</v>
      </c>
      <c r="AF5345" t="s">
        <v>56</v>
      </c>
      <c r="AG5345" t="s">
        <v>57</v>
      </c>
      <c r="AH5345" t="s">
        <v>52</v>
      </c>
      <c r="AI5345" t="s">
        <v>58</v>
      </c>
    </row>
    <row r="5346" spans="1:35" x14ac:dyDescent="0.25">
      <c r="A5346" s="13" t="str">
        <f t="shared" si="83"/>
        <v>http://dodappwlsprd2.cloud.pge.com:8003/ilis_rpt/dailyeventlogdetail.jsp?odbeventlogid=14-0073778&amp;numberofmonths=24&amp;showchangehistorylog=1</v>
      </c>
      <c r="B5346" s="14" t="str">
        <f>HYPERLINK(A5346,V5346)</f>
        <v>14-0073778</v>
      </c>
      <c r="C5346" t="s">
        <v>6668</v>
      </c>
      <c r="D5346" t="s">
        <v>2266</v>
      </c>
      <c r="E5346" t="s">
        <v>40</v>
      </c>
      <c r="F5346" t="s">
        <v>6669</v>
      </c>
      <c r="G5346" s="2">
        <v>24101103</v>
      </c>
      <c r="H5346" t="s">
        <v>72</v>
      </c>
      <c r="I5346" s="3" t="s">
        <v>73</v>
      </c>
      <c r="J5346">
        <v>20141204</v>
      </c>
      <c r="K5346" s="4">
        <v>943</v>
      </c>
      <c r="L5346">
        <v>1124484</v>
      </c>
      <c r="M5346" s="5">
        <v>908</v>
      </c>
      <c r="N5346" t="s">
        <v>43</v>
      </c>
      <c r="O5346" t="s">
        <v>89</v>
      </c>
      <c r="P5346" t="s">
        <v>90</v>
      </c>
      <c r="Q5346" s="5">
        <v>66</v>
      </c>
      <c r="R5346" s="5">
        <v>58108</v>
      </c>
      <c r="S5346" t="s">
        <v>46</v>
      </c>
      <c r="T5346" t="s">
        <v>47</v>
      </c>
      <c r="U5346" t="s">
        <v>48</v>
      </c>
      <c r="V5346" t="s">
        <v>6729</v>
      </c>
      <c r="W5346" t="s">
        <v>50</v>
      </c>
      <c r="X5346" t="s">
        <v>51</v>
      </c>
      <c r="Y5346">
        <v>0</v>
      </c>
      <c r="Z5346" t="s">
        <v>94</v>
      </c>
      <c r="AA5346">
        <v>2014</v>
      </c>
      <c r="AB5346" t="s">
        <v>216</v>
      </c>
      <c r="AC5346" t="s">
        <v>54</v>
      </c>
      <c r="AD5346" t="s">
        <v>64</v>
      </c>
      <c r="AE5346">
        <v>99196469</v>
      </c>
      <c r="AF5346" t="s">
        <v>56</v>
      </c>
      <c r="AG5346" t="s">
        <v>57</v>
      </c>
      <c r="AH5346" t="s">
        <v>52</v>
      </c>
      <c r="AI5346" t="s">
        <v>58</v>
      </c>
    </row>
    <row r="5347" spans="1:35" x14ac:dyDescent="0.25">
      <c r="A5347" s="13" t="str">
        <f t="shared" si="83"/>
        <v>http://dodappwlsprd2.cloud.pge.com:8003/ilis_rpt/dailyeventlogdetail.jsp?odbeventlogid=14-0073816&amp;numberofmonths=24&amp;showchangehistorylog=1</v>
      </c>
      <c r="B5347" s="14" t="str">
        <f>HYPERLINK(A5347,V5347)</f>
        <v>14-0073816</v>
      </c>
      <c r="C5347" t="s">
        <v>6668</v>
      </c>
      <c r="D5347" t="s">
        <v>2266</v>
      </c>
      <c r="E5347" t="s">
        <v>40</v>
      </c>
      <c r="F5347" t="s">
        <v>6672</v>
      </c>
      <c r="G5347" s="2">
        <v>24131103</v>
      </c>
      <c r="H5347" t="s">
        <v>72</v>
      </c>
      <c r="I5347" s="3" t="s">
        <v>73</v>
      </c>
      <c r="J5347">
        <v>20141204</v>
      </c>
      <c r="K5347" s="4">
        <v>832</v>
      </c>
      <c r="L5347">
        <v>1124311</v>
      </c>
      <c r="M5347" s="5">
        <v>1033</v>
      </c>
      <c r="N5347" t="s">
        <v>43</v>
      </c>
      <c r="O5347" t="s">
        <v>44</v>
      </c>
      <c r="P5347" t="s">
        <v>45</v>
      </c>
      <c r="Q5347" s="5">
        <v>7</v>
      </c>
      <c r="R5347" s="5">
        <v>6956</v>
      </c>
      <c r="S5347" t="s">
        <v>46</v>
      </c>
      <c r="T5347" t="s">
        <v>47</v>
      </c>
      <c r="U5347" t="s">
        <v>48</v>
      </c>
      <c r="V5347" t="s">
        <v>6730</v>
      </c>
      <c r="W5347" t="s">
        <v>50</v>
      </c>
      <c r="X5347" t="s">
        <v>51</v>
      </c>
      <c r="Y5347">
        <v>31118268</v>
      </c>
      <c r="Z5347" t="s">
        <v>94</v>
      </c>
      <c r="AA5347">
        <v>2014</v>
      </c>
      <c r="AB5347" t="s">
        <v>216</v>
      </c>
      <c r="AC5347" t="s">
        <v>54</v>
      </c>
      <c r="AD5347" t="s">
        <v>100</v>
      </c>
      <c r="AE5347">
        <v>99196444</v>
      </c>
      <c r="AF5347" t="s">
        <v>56</v>
      </c>
      <c r="AG5347" t="s">
        <v>57</v>
      </c>
      <c r="AH5347" t="s">
        <v>52</v>
      </c>
      <c r="AI5347" t="s">
        <v>58</v>
      </c>
    </row>
    <row r="5348" spans="1:35" x14ac:dyDescent="0.25">
      <c r="A5348" s="13" t="str">
        <f t="shared" si="83"/>
        <v>http://dodappwlsprd2.cloud.pge.com:8003/ilis_rpt/dailyeventlogdetail.jsp?odbeventlogid=14-0073912&amp;numberofmonths=24&amp;showchangehistorylog=1</v>
      </c>
      <c r="B5348" s="14" t="str">
        <f>HYPERLINK(A5348,V5348)</f>
        <v>14-0073912</v>
      </c>
      <c r="C5348" t="s">
        <v>6668</v>
      </c>
      <c r="D5348" t="s">
        <v>2266</v>
      </c>
      <c r="E5348" t="s">
        <v>40</v>
      </c>
      <c r="F5348" t="s">
        <v>6680</v>
      </c>
      <c r="G5348" s="2">
        <v>24181104</v>
      </c>
      <c r="H5348" t="s">
        <v>42</v>
      </c>
      <c r="I5348" s="3">
        <v>9052</v>
      </c>
      <c r="J5348">
        <v>20141204</v>
      </c>
      <c r="K5348" s="4">
        <v>2156</v>
      </c>
      <c r="L5348">
        <v>1124955</v>
      </c>
      <c r="M5348" s="5">
        <v>770</v>
      </c>
      <c r="N5348" t="s">
        <v>43</v>
      </c>
      <c r="O5348" t="s">
        <v>83</v>
      </c>
      <c r="P5348" t="s">
        <v>124</v>
      </c>
      <c r="Q5348" s="5">
        <v>328</v>
      </c>
      <c r="R5348" s="5">
        <v>193360</v>
      </c>
      <c r="S5348" t="s">
        <v>91</v>
      </c>
      <c r="T5348" t="s">
        <v>78</v>
      </c>
      <c r="U5348" t="s">
        <v>121</v>
      </c>
      <c r="V5348" t="s">
        <v>6731</v>
      </c>
      <c r="W5348" t="s">
        <v>50</v>
      </c>
      <c r="X5348" t="s">
        <v>51</v>
      </c>
      <c r="Y5348">
        <v>0</v>
      </c>
      <c r="Z5348" t="s">
        <v>94</v>
      </c>
      <c r="AA5348">
        <v>2014</v>
      </c>
      <c r="AB5348" t="s">
        <v>216</v>
      </c>
      <c r="AC5348" t="s">
        <v>54</v>
      </c>
      <c r="AD5348" t="s">
        <v>100</v>
      </c>
      <c r="AE5348">
        <v>99196301</v>
      </c>
      <c r="AF5348" t="s">
        <v>80</v>
      </c>
      <c r="AG5348" t="s">
        <v>57</v>
      </c>
      <c r="AH5348" t="s">
        <v>52</v>
      </c>
      <c r="AI5348" t="s">
        <v>58</v>
      </c>
    </row>
    <row r="5349" spans="1:35" x14ac:dyDescent="0.25">
      <c r="A5349" s="13" t="str">
        <f t="shared" si="83"/>
        <v>http://dodappwlsprd2.cloud.pge.com:8003/ilis_rpt/dailyeventlogdetail.jsp?odbeventlogid=14-0074446&amp;numberofmonths=24&amp;showchangehistorylog=1</v>
      </c>
      <c r="B5349" s="14" t="str">
        <f>HYPERLINK(A5349,V5349)</f>
        <v>14-0074446</v>
      </c>
      <c r="C5349" t="s">
        <v>6668</v>
      </c>
      <c r="D5349" t="s">
        <v>2266</v>
      </c>
      <c r="E5349" t="s">
        <v>40</v>
      </c>
      <c r="F5349" t="s">
        <v>6707</v>
      </c>
      <c r="G5349" s="2">
        <v>24251104</v>
      </c>
      <c r="H5349" t="s">
        <v>72</v>
      </c>
      <c r="I5349" s="3" t="s">
        <v>73</v>
      </c>
      <c r="J5349">
        <v>20141208</v>
      </c>
      <c r="K5349" s="4">
        <v>1833</v>
      </c>
      <c r="L5349">
        <v>1127250</v>
      </c>
      <c r="M5349" s="5">
        <v>449</v>
      </c>
      <c r="N5349" t="s">
        <v>43</v>
      </c>
      <c r="O5349" t="s">
        <v>89</v>
      </c>
      <c r="P5349" t="s">
        <v>90</v>
      </c>
      <c r="Q5349" s="5">
        <v>829</v>
      </c>
      <c r="R5349" s="5">
        <v>83885</v>
      </c>
      <c r="S5349" t="s">
        <v>46</v>
      </c>
      <c r="T5349" t="s">
        <v>106</v>
      </c>
      <c r="U5349" t="s">
        <v>48</v>
      </c>
      <c r="V5349" t="s">
        <v>6732</v>
      </c>
      <c r="W5349" t="s">
        <v>50</v>
      </c>
      <c r="X5349" t="s">
        <v>51</v>
      </c>
      <c r="Y5349">
        <v>31120270</v>
      </c>
      <c r="Z5349" t="s">
        <v>52</v>
      </c>
      <c r="AA5349">
        <v>2014</v>
      </c>
      <c r="AB5349" t="s">
        <v>216</v>
      </c>
      <c r="AC5349" t="s">
        <v>54</v>
      </c>
      <c r="AD5349" t="s">
        <v>64</v>
      </c>
      <c r="AE5349">
        <v>99195769</v>
      </c>
      <c r="AF5349" t="s">
        <v>108</v>
      </c>
      <c r="AG5349" t="s">
        <v>57</v>
      </c>
      <c r="AH5349" t="s">
        <v>52</v>
      </c>
      <c r="AI5349" t="s">
        <v>58</v>
      </c>
    </row>
    <row r="5350" spans="1:35" x14ac:dyDescent="0.25">
      <c r="A5350" s="13" t="str">
        <f t="shared" si="83"/>
        <v>http://dodappwlsprd2.cloud.pge.com:8003/ilis_rpt/dailyeventlogdetail.jsp?odbeventlogid=14-0077126&amp;numberofmonths=24&amp;showchangehistorylog=1</v>
      </c>
      <c r="B5350" s="14" t="str">
        <f>HYPERLINK(A5350,V5350)</f>
        <v>14-0077126</v>
      </c>
      <c r="C5350" t="s">
        <v>6668</v>
      </c>
      <c r="D5350" t="s">
        <v>2266</v>
      </c>
      <c r="E5350" t="s">
        <v>40</v>
      </c>
      <c r="F5350" t="s">
        <v>6669</v>
      </c>
      <c r="G5350" s="2">
        <v>24101103</v>
      </c>
      <c r="H5350" t="s">
        <v>72</v>
      </c>
      <c r="I5350" s="3" t="s">
        <v>73</v>
      </c>
      <c r="J5350">
        <v>20141215</v>
      </c>
      <c r="K5350" s="4">
        <v>1527</v>
      </c>
      <c r="L5350">
        <v>1141476</v>
      </c>
      <c r="M5350" s="5">
        <v>1328</v>
      </c>
      <c r="N5350" t="s">
        <v>43</v>
      </c>
      <c r="O5350" t="s">
        <v>44</v>
      </c>
      <c r="P5350" t="s">
        <v>111</v>
      </c>
      <c r="Q5350" s="5">
        <v>2</v>
      </c>
      <c r="R5350" s="5">
        <v>2656</v>
      </c>
      <c r="S5350" t="s">
        <v>115</v>
      </c>
      <c r="T5350" t="s">
        <v>47</v>
      </c>
      <c r="U5350" t="s">
        <v>48</v>
      </c>
      <c r="V5350" t="s">
        <v>6733</v>
      </c>
      <c r="W5350" t="s">
        <v>50</v>
      </c>
      <c r="X5350" t="s">
        <v>51</v>
      </c>
      <c r="Y5350">
        <v>0</v>
      </c>
      <c r="Z5350" t="s">
        <v>94</v>
      </c>
      <c r="AA5350">
        <v>2014</v>
      </c>
      <c r="AB5350" t="s">
        <v>216</v>
      </c>
      <c r="AC5350" t="s">
        <v>54</v>
      </c>
      <c r="AD5350" t="s">
        <v>55</v>
      </c>
      <c r="AE5350">
        <v>99192853</v>
      </c>
      <c r="AF5350" t="s">
        <v>56</v>
      </c>
      <c r="AG5350" t="s">
        <v>57</v>
      </c>
      <c r="AH5350" t="s">
        <v>52</v>
      </c>
      <c r="AI5350" t="s">
        <v>58</v>
      </c>
    </row>
    <row r="5351" spans="1:35" x14ac:dyDescent="0.25">
      <c r="A5351" s="13" t="str">
        <f t="shared" si="83"/>
        <v>http://dodappwlsprd2.cloud.pge.com:8003/ilis_rpt/dailyeventlogdetail.jsp?odbeventlogid=14-0077782&amp;numberofmonths=24&amp;showchangehistorylog=1</v>
      </c>
      <c r="B5351" s="14" t="str">
        <f>HYPERLINK(A5351,V5351)</f>
        <v>14-0077782</v>
      </c>
      <c r="C5351" t="s">
        <v>6668</v>
      </c>
      <c r="D5351" t="s">
        <v>2266</v>
      </c>
      <c r="E5351" t="s">
        <v>40</v>
      </c>
      <c r="F5351" t="s">
        <v>6672</v>
      </c>
      <c r="G5351" s="2">
        <v>24131103</v>
      </c>
      <c r="H5351" t="s">
        <v>61</v>
      </c>
      <c r="I5351" s="3">
        <v>7809</v>
      </c>
      <c r="J5351">
        <v>20141220</v>
      </c>
      <c r="K5351" s="4">
        <v>353</v>
      </c>
      <c r="L5351">
        <v>1144849</v>
      </c>
      <c r="M5351" s="5">
        <v>1044</v>
      </c>
      <c r="N5351" t="s">
        <v>43</v>
      </c>
      <c r="O5351" t="s">
        <v>44</v>
      </c>
      <c r="P5351" t="s">
        <v>45</v>
      </c>
      <c r="Q5351" s="5">
        <v>7</v>
      </c>
      <c r="R5351" s="5">
        <v>7308</v>
      </c>
      <c r="S5351" t="s">
        <v>77</v>
      </c>
      <c r="T5351" t="s">
        <v>47</v>
      </c>
      <c r="U5351" t="s">
        <v>48</v>
      </c>
      <c r="V5351" t="s">
        <v>6734</v>
      </c>
      <c r="W5351" t="s">
        <v>50</v>
      </c>
      <c r="X5351" t="s">
        <v>51</v>
      </c>
      <c r="Y5351">
        <v>31122395</v>
      </c>
      <c r="Z5351" t="s">
        <v>52</v>
      </c>
      <c r="AA5351">
        <v>2014</v>
      </c>
      <c r="AB5351" t="s">
        <v>216</v>
      </c>
      <c r="AC5351" t="s">
        <v>54</v>
      </c>
      <c r="AD5351" t="s">
        <v>55</v>
      </c>
      <c r="AE5351">
        <v>99192127</v>
      </c>
      <c r="AF5351" t="s">
        <v>56</v>
      </c>
      <c r="AG5351" t="s">
        <v>57</v>
      </c>
      <c r="AH5351" t="s">
        <v>52</v>
      </c>
      <c r="AI5351" t="s">
        <v>58</v>
      </c>
    </row>
    <row r="5352" spans="1:35" x14ac:dyDescent="0.25">
      <c r="A5352" s="13" t="str">
        <f t="shared" si="83"/>
        <v>http://dodappwlsprd2.cloud.pge.com:8003/ilis_rpt/dailyeventlogdetail.jsp?odbeventlogid=14-0078668&amp;numberofmonths=24&amp;showchangehistorylog=1</v>
      </c>
      <c r="B5352" s="14" t="str">
        <f>HYPERLINK(A5352,V5352)</f>
        <v>14-0078668</v>
      </c>
      <c r="C5352" t="s">
        <v>6668</v>
      </c>
      <c r="D5352" t="s">
        <v>2266</v>
      </c>
      <c r="E5352" t="s">
        <v>59</v>
      </c>
      <c r="F5352" t="s">
        <v>6691</v>
      </c>
      <c r="G5352" s="2">
        <v>24101101</v>
      </c>
      <c r="H5352" t="s">
        <v>61</v>
      </c>
      <c r="I5352" s="3">
        <v>4147</v>
      </c>
      <c r="J5352">
        <v>20141227</v>
      </c>
      <c r="K5352" s="4">
        <v>1229</v>
      </c>
      <c r="L5352">
        <v>1149184</v>
      </c>
      <c r="M5352" s="5">
        <v>631</v>
      </c>
      <c r="N5352" t="s">
        <v>43</v>
      </c>
      <c r="O5352" t="s">
        <v>44</v>
      </c>
      <c r="P5352" t="s">
        <v>45</v>
      </c>
      <c r="Q5352" s="5">
        <v>7</v>
      </c>
      <c r="R5352" s="5">
        <v>4417</v>
      </c>
      <c r="S5352" t="s">
        <v>74</v>
      </c>
      <c r="T5352" t="s">
        <v>47</v>
      </c>
      <c r="U5352" t="s">
        <v>48</v>
      </c>
      <c r="V5352" t="s">
        <v>6735</v>
      </c>
      <c r="W5352" t="s">
        <v>50</v>
      </c>
      <c r="X5352" t="s">
        <v>51</v>
      </c>
      <c r="Y5352">
        <v>42303600</v>
      </c>
      <c r="Z5352" t="s">
        <v>52</v>
      </c>
      <c r="AA5352">
        <v>2014</v>
      </c>
      <c r="AB5352" t="s">
        <v>216</v>
      </c>
      <c r="AC5352" t="s">
        <v>54</v>
      </c>
      <c r="AD5352" t="s">
        <v>55</v>
      </c>
      <c r="AE5352">
        <v>99191081</v>
      </c>
      <c r="AF5352" t="s">
        <v>56</v>
      </c>
      <c r="AG5352" t="s">
        <v>57</v>
      </c>
      <c r="AH5352" t="s">
        <v>52</v>
      </c>
      <c r="AI5352" t="s">
        <v>58</v>
      </c>
    </row>
    <row r="5353" spans="1:35" x14ac:dyDescent="0.25">
      <c r="A5353" s="13" t="str">
        <f t="shared" si="83"/>
        <v>http://dodappwlsprd2.cloud.pge.com:8003/ilis_rpt/dailyeventlogdetail.jsp?odbeventlogid=14-0078681&amp;numberofmonths=24&amp;showchangehistorylog=1</v>
      </c>
      <c r="B5353" s="14" t="str">
        <f>HYPERLINK(A5353,V5353)</f>
        <v>14-0078681</v>
      </c>
      <c r="C5353" t="s">
        <v>6668</v>
      </c>
      <c r="D5353" t="s">
        <v>2266</v>
      </c>
      <c r="E5353" t="s">
        <v>40</v>
      </c>
      <c r="F5353" t="s">
        <v>6669</v>
      </c>
      <c r="G5353" s="2">
        <v>24101103</v>
      </c>
      <c r="H5353" t="s">
        <v>61</v>
      </c>
      <c r="I5353" s="3">
        <v>12185</v>
      </c>
      <c r="J5353">
        <v>20141227</v>
      </c>
      <c r="K5353" s="4">
        <v>1916</v>
      </c>
      <c r="L5353">
        <v>1149323</v>
      </c>
      <c r="M5353" s="5">
        <v>644</v>
      </c>
      <c r="N5353" t="s">
        <v>43</v>
      </c>
      <c r="O5353" t="s">
        <v>44</v>
      </c>
      <c r="P5353" t="s">
        <v>45</v>
      </c>
      <c r="Q5353" s="5">
        <v>34</v>
      </c>
      <c r="R5353" s="5">
        <v>19274</v>
      </c>
      <c r="S5353" t="s">
        <v>115</v>
      </c>
      <c r="T5353" t="s">
        <v>47</v>
      </c>
      <c r="U5353" t="s">
        <v>48</v>
      </c>
      <c r="V5353" t="s">
        <v>6736</v>
      </c>
      <c r="W5353" t="s">
        <v>50</v>
      </c>
      <c r="X5353" t="s">
        <v>51</v>
      </c>
      <c r="Y5353">
        <v>42303615</v>
      </c>
      <c r="Z5353" t="s">
        <v>52</v>
      </c>
      <c r="AA5353">
        <v>2014</v>
      </c>
      <c r="AB5353" t="s">
        <v>216</v>
      </c>
      <c r="AC5353" t="s">
        <v>54</v>
      </c>
      <c r="AD5353" t="s">
        <v>55</v>
      </c>
      <c r="AE5353">
        <v>99190957</v>
      </c>
      <c r="AF5353" t="s">
        <v>56</v>
      </c>
      <c r="AG5353" t="s">
        <v>57</v>
      </c>
      <c r="AH5353" t="s">
        <v>52</v>
      </c>
      <c r="AI5353" t="s">
        <v>58</v>
      </c>
    </row>
    <row r="5354" spans="1:35" x14ac:dyDescent="0.25">
      <c r="A5354" s="13" t="str">
        <f t="shared" si="83"/>
        <v>http://dodappwlsprd2.cloud.pge.com:8003/ilis_rpt/dailyeventlogdetail.jsp?odbeventlogid=14-0079776&amp;numberofmonths=24&amp;showchangehistorylog=1</v>
      </c>
      <c r="B5354" s="14" t="str">
        <f>HYPERLINK(A5354,V5354)</f>
        <v>14-0079776</v>
      </c>
      <c r="C5354" t="s">
        <v>6668</v>
      </c>
      <c r="D5354" t="s">
        <v>2266</v>
      </c>
      <c r="E5354" t="s">
        <v>40</v>
      </c>
      <c r="F5354" t="s">
        <v>6672</v>
      </c>
      <c r="G5354" s="2">
        <v>24131103</v>
      </c>
      <c r="H5354" t="s">
        <v>61</v>
      </c>
      <c r="I5354" s="3">
        <v>8549</v>
      </c>
      <c r="J5354">
        <v>20141231</v>
      </c>
      <c r="K5354" s="4">
        <v>1549</v>
      </c>
      <c r="L5354">
        <v>1157384</v>
      </c>
      <c r="M5354" s="5">
        <v>1311</v>
      </c>
      <c r="N5354" t="s">
        <v>43</v>
      </c>
      <c r="O5354" t="s">
        <v>89</v>
      </c>
      <c r="P5354" t="s">
        <v>90</v>
      </c>
      <c r="Q5354" s="5">
        <v>35</v>
      </c>
      <c r="R5354" s="5">
        <v>45885</v>
      </c>
      <c r="S5354" t="s">
        <v>115</v>
      </c>
      <c r="T5354" t="s">
        <v>47</v>
      </c>
      <c r="U5354" t="s">
        <v>48</v>
      </c>
      <c r="V5354" t="s">
        <v>6737</v>
      </c>
      <c r="W5354" t="s">
        <v>50</v>
      </c>
      <c r="X5354" t="s">
        <v>51</v>
      </c>
      <c r="Y5354">
        <v>0</v>
      </c>
      <c r="Z5354" t="s">
        <v>94</v>
      </c>
      <c r="AA5354">
        <v>2014</v>
      </c>
      <c r="AB5354" t="s">
        <v>216</v>
      </c>
      <c r="AC5354" t="s">
        <v>54</v>
      </c>
      <c r="AD5354" t="s">
        <v>55</v>
      </c>
      <c r="AE5354">
        <v>99189696</v>
      </c>
      <c r="AF5354" t="s">
        <v>56</v>
      </c>
      <c r="AG5354" t="s">
        <v>57</v>
      </c>
      <c r="AH5354" t="s">
        <v>52</v>
      </c>
      <c r="AI5354" t="s">
        <v>58</v>
      </c>
    </row>
    <row r="5355" spans="1:35" x14ac:dyDescent="0.25">
      <c r="A5355" s="13" t="str">
        <f t="shared" si="83"/>
        <v>http://dodappwlsprd2.cloud.pge.com:8003/ilis_rpt/dailyeventlogdetail.jsp?odbeventlogid=15-0002372&amp;numberofmonths=24&amp;showchangehistorylog=1</v>
      </c>
      <c r="B5355" s="14" t="str">
        <f>HYPERLINK(A5355,V5355)</f>
        <v>15-0002372</v>
      </c>
      <c r="C5355" t="s">
        <v>6668</v>
      </c>
      <c r="D5355" t="s">
        <v>2266</v>
      </c>
      <c r="E5355" t="s">
        <v>40</v>
      </c>
      <c r="F5355" t="s">
        <v>6669</v>
      </c>
      <c r="G5355" s="2">
        <v>24101103</v>
      </c>
      <c r="H5355" t="s">
        <v>61</v>
      </c>
      <c r="I5355" s="3">
        <v>7747</v>
      </c>
      <c r="J5355">
        <v>20150104</v>
      </c>
      <c r="K5355" s="4">
        <v>1633</v>
      </c>
      <c r="L5355">
        <v>1159170</v>
      </c>
      <c r="M5355" s="5">
        <v>1191</v>
      </c>
      <c r="N5355" t="s">
        <v>43</v>
      </c>
      <c r="O5355" t="s">
        <v>44</v>
      </c>
      <c r="P5355" t="s">
        <v>45</v>
      </c>
      <c r="Q5355" s="5">
        <v>4</v>
      </c>
      <c r="R5355" s="5">
        <v>3477</v>
      </c>
      <c r="S5355" t="s">
        <v>74</v>
      </c>
      <c r="T5355" t="s">
        <v>47</v>
      </c>
      <c r="U5355" t="s">
        <v>48</v>
      </c>
      <c r="V5355" t="s">
        <v>6738</v>
      </c>
      <c r="W5355" t="s">
        <v>50</v>
      </c>
      <c r="X5355" t="s">
        <v>51</v>
      </c>
      <c r="Y5355">
        <v>42306895</v>
      </c>
      <c r="Z5355" t="s">
        <v>52</v>
      </c>
      <c r="AA5355">
        <v>2015</v>
      </c>
      <c r="AB5355" t="s">
        <v>53</v>
      </c>
      <c r="AC5355" t="s">
        <v>54</v>
      </c>
      <c r="AD5355" t="s">
        <v>55</v>
      </c>
      <c r="AE5355">
        <v>99189155</v>
      </c>
      <c r="AF5355" t="s">
        <v>56</v>
      </c>
      <c r="AG5355" t="s">
        <v>57</v>
      </c>
      <c r="AH5355" t="s">
        <v>52</v>
      </c>
      <c r="AI5355" t="s">
        <v>58</v>
      </c>
    </row>
    <row r="5356" spans="1:35" x14ac:dyDescent="0.25">
      <c r="A5356" s="13" t="str">
        <f t="shared" si="83"/>
        <v>http://dodappwlsprd2.cloud.pge.com:8003/ilis_rpt/dailyeventlogdetail.jsp?odbeventlogid=15-0007801&amp;numberofmonths=24&amp;showchangehistorylog=1</v>
      </c>
      <c r="B5356" s="14" t="str">
        <f>HYPERLINK(A5356,V5356)</f>
        <v>15-0007801</v>
      </c>
      <c r="C5356" t="s">
        <v>6668</v>
      </c>
      <c r="D5356" t="s">
        <v>2266</v>
      </c>
      <c r="E5356" t="s">
        <v>40</v>
      </c>
      <c r="F5356" t="s">
        <v>6669</v>
      </c>
      <c r="G5356" s="2">
        <v>24101103</v>
      </c>
      <c r="H5356" t="s">
        <v>61</v>
      </c>
      <c r="I5356" s="3">
        <v>1517</v>
      </c>
      <c r="J5356">
        <v>20150128</v>
      </c>
      <c r="K5356" s="4">
        <v>1352</v>
      </c>
      <c r="L5356">
        <v>1169478</v>
      </c>
      <c r="M5356" s="5">
        <v>259</v>
      </c>
      <c r="N5356" t="s">
        <v>43</v>
      </c>
      <c r="O5356" t="s">
        <v>44</v>
      </c>
      <c r="P5356" t="s">
        <v>111</v>
      </c>
      <c r="Q5356" s="5">
        <v>39</v>
      </c>
      <c r="R5356" s="5">
        <v>10101</v>
      </c>
      <c r="S5356" t="s">
        <v>181</v>
      </c>
      <c r="T5356" t="s">
        <v>47</v>
      </c>
      <c r="U5356" t="s">
        <v>48</v>
      </c>
      <c r="V5356" t="s">
        <v>6739</v>
      </c>
      <c r="W5356" t="s">
        <v>50</v>
      </c>
      <c r="X5356" t="s">
        <v>51</v>
      </c>
      <c r="Y5356">
        <v>0</v>
      </c>
      <c r="Z5356" t="s">
        <v>52</v>
      </c>
      <c r="AA5356">
        <v>2015</v>
      </c>
      <c r="AB5356" t="s">
        <v>53</v>
      </c>
      <c r="AC5356" t="s">
        <v>54</v>
      </c>
      <c r="AD5356" t="s">
        <v>87</v>
      </c>
      <c r="AE5356">
        <v>99186471</v>
      </c>
      <c r="AF5356" t="s">
        <v>56</v>
      </c>
      <c r="AG5356" t="s">
        <v>57</v>
      </c>
      <c r="AH5356" t="s">
        <v>52</v>
      </c>
      <c r="AI5356" t="s">
        <v>58</v>
      </c>
    </row>
    <row r="5357" spans="1:35" x14ac:dyDescent="0.25">
      <c r="A5357" s="13" t="str">
        <f t="shared" si="83"/>
        <v>http://dodappwlsprd2.cloud.pge.com:8003/ilis_rpt/dailyeventlogdetail.jsp?odbeventlogid=15-0008144&amp;numberofmonths=24&amp;showchangehistorylog=1</v>
      </c>
      <c r="B5357" s="14" t="str">
        <f>HYPERLINK(A5357,V5357)</f>
        <v>15-0008144</v>
      </c>
      <c r="C5357" t="s">
        <v>6668</v>
      </c>
      <c r="D5357" t="s">
        <v>2266</v>
      </c>
      <c r="E5357" t="s">
        <v>40</v>
      </c>
      <c r="F5357" t="s">
        <v>6669</v>
      </c>
      <c r="G5357" s="2">
        <v>24101103</v>
      </c>
      <c r="H5357" t="s">
        <v>61</v>
      </c>
      <c r="I5357" s="3">
        <v>1721</v>
      </c>
      <c r="J5357">
        <v>20150130</v>
      </c>
      <c r="K5357" s="4">
        <v>546</v>
      </c>
      <c r="L5357">
        <v>1170122</v>
      </c>
      <c r="M5357" s="5">
        <v>524</v>
      </c>
      <c r="N5357" t="s">
        <v>43</v>
      </c>
      <c r="O5357" t="s">
        <v>44</v>
      </c>
      <c r="P5357" t="s">
        <v>45</v>
      </c>
      <c r="Q5357" s="5">
        <v>50</v>
      </c>
      <c r="R5357" s="5">
        <v>26200</v>
      </c>
      <c r="S5357" t="s">
        <v>181</v>
      </c>
      <c r="T5357" t="s">
        <v>47</v>
      </c>
      <c r="U5357" t="s">
        <v>48</v>
      </c>
      <c r="V5357" t="s">
        <v>6740</v>
      </c>
      <c r="W5357" t="s">
        <v>50</v>
      </c>
      <c r="X5357" t="s">
        <v>51</v>
      </c>
      <c r="Y5357">
        <v>31131610</v>
      </c>
      <c r="Z5357" t="s">
        <v>52</v>
      </c>
      <c r="AA5357">
        <v>2015</v>
      </c>
      <c r="AB5357" t="s">
        <v>53</v>
      </c>
      <c r="AC5357" t="s">
        <v>54</v>
      </c>
      <c r="AD5357" t="s">
        <v>55</v>
      </c>
      <c r="AE5357">
        <v>99186275</v>
      </c>
      <c r="AF5357" t="s">
        <v>56</v>
      </c>
      <c r="AG5357" t="s">
        <v>57</v>
      </c>
      <c r="AH5357" t="s">
        <v>52</v>
      </c>
      <c r="AI5357" t="s">
        <v>58</v>
      </c>
    </row>
    <row r="5358" spans="1:35" x14ac:dyDescent="0.25">
      <c r="A5358" s="13" t="str">
        <f t="shared" si="83"/>
        <v>http://dodappwlsprd2.cloud.pge.com:8003/ilis_rpt/dailyeventlogdetail.jsp?odbeventlogid=15-0012902&amp;numberofmonths=24&amp;showchangehistorylog=1</v>
      </c>
      <c r="B5358" s="14" t="str">
        <f>HYPERLINK(A5358,V5358)</f>
        <v>15-0012902</v>
      </c>
      <c r="C5358" t="s">
        <v>6668</v>
      </c>
      <c r="D5358" t="s">
        <v>2266</v>
      </c>
      <c r="E5358" t="s">
        <v>40</v>
      </c>
      <c r="F5358" t="s">
        <v>6669</v>
      </c>
      <c r="G5358" s="2">
        <v>24101103</v>
      </c>
      <c r="H5358" t="s">
        <v>61</v>
      </c>
      <c r="I5358" s="3">
        <v>14653</v>
      </c>
      <c r="J5358">
        <v>20150212</v>
      </c>
      <c r="K5358" s="4">
        <v>1023</v>
      </c>
      <c r="L5358">
        <v>1189088</v>
      </c>
      <c r="M5358" s="5">
        <v>629</v>
      </c>
      <c r="N5358" t="s">
        <v>43</v>
      </c>
      <c r="O5358" t="s">
        <v>89</v>
      </c>
      <c r="P5358" t="s">
        <v>90</v>
      </c>
      <c r="Q5358" s="5">
        <v>9</v>
      </c>
      <c r="R5358" s="5">
        <v>5661</v>
      </c>
      <c r="S5358" t="s">
        <v>74</v>
      </c>
      <c r="T5358" t="s">
        <v>78</v>
      </c>
      <c r="U5358" t="s">
        <v>48</v>
      </c>
      <c r="V5358" t="s">
        <v>6741</v>
      </c>
      <c r="W5358" t="s">
        <v>50</v>
      </c>
      <c r="X5358" t="s">
        <v>51</v>
      </c>
      <c r="Y5358">
        <v>31134266</v>
      </c>
      <c r="Z5358" t="s">
        <v>52</v>
      </c>
      <c r="AA5358">
        <v>2015</v>
      </c>
      <c r="AB5358" t="s">
        <v>86</v>
      </c>
      <c r="AC5358" t="s">
        <v>54</v>
      </c>
      <c r="AD5358" t="s">
        <v>55</v>
      </c>
      <c r="AE5358">
        <v>99182276</v>
      </c>
      <c r="AF5358" t="s">
        <v>80</v>
      </c>
      <c r="AG5358" t="s">
        <v>57</v>
      </c>
      <c r="AH5358" t="s">
        <v>52</v>
      </c>
      <c r="AI5358" t="s">
        <v>58</v>
      </c>
    </row>
    <row r="5359" spans="1:35" x14ac:dyDescent="0.25">
      <c r="A5359" s="13" t="str">
        <f t="shared" si="83"/>
        <v>http://dodappwlsprd2.cloud.pge.com:8003/ilis_rpt/dailyeventlogdetail.jsp?odbeventlogid=15-0015093&amp;numberofmonths=24&amp;showchangehistorylog=1</v>
      </c>
      <c r="B5359" s="14" t="str">
        <f>HYPERLINK(A5359,V5359)</f>
        <v>15-0015093</v>
      </c>
      <c r="C5359" t="s">
        <v>6668</v>
      </c>
      <c r="D5359" t="s">
        <v>2266</v>
      </c>
      <c r="E5359" t="s">
        <v>40</v>
      </c>
      <c r="F5359" t="s">
        <v>6669</v>
      </c>
      <c r="G5359" s="2">
        <v>24101103</v>
      </c>
      <c r="H5359" t="s">
        <v>72</v>
      </c>
      <c r="I5359" s="3" t="s">
        <v>73</v>
      </c>
      <c r="J5359">
        <v>20150223</v>
      </c>
      <c r="K5359" s="4">
        <v>1155</v>
      </c>
      <c r="L5359">
        <v>1194662</v>
      </c>
      <c r="M5359" s="5">
        <v>255</v>
      </c>
      <c r="N5359" t="s">
        <v>43</v>
      </c>
      <c r="O5359" t="s">
        <v>44</v>
      </c>
      <c r="P5359" t="s">
        <v>45</v>
      </c>
      <c r="Q5359" s="5">
        <v>3</v>
      </c>
      <c r="R5359" s="5">
        <v>765</v>
      </c>
      <c r="S5359" t="s">
        <v>74</v>
      </c>
      <c r="T5359" t="s">
        <v>47</v>
      </c>
      <c r="U5359" t="s">
        <v>48</v>
      </c>
      <c r="V5359" t="s">
        <v>6742</v>
      </c>
      <c r="W5359" t="s">
        <v>50</v>
      </c>
      <c r="X5359" t="s">
        <v>51</v>
      </c>
      <c r="Y5359">
        <v>0</v>
      </c>
      <c r="Z5359" t="s">
        <v>94</v>
      </c>
      <c r="AA5359">
        <v>2015</v>
      </c>
      <c r="AB5359" t="s">
        <v>86</v>
      </c>
      <c r="AC5359" t="s">
        <v>54</v>
      </c>
      <c r="AD5359" t="s">
        <v>64</v>
      </c>
      <c r="AE5359">
        <v>99180080</v>
      </c>
      <c r="AF5359" t="s">
        <v>56</v>
      </c>
      <c r="AG5359" t="s">
        <v>57</v>
      </c>
      <c r="AH5359" t="s">
        <v>52</v>
      </c>
      <c r="AI5359" t="s">
        <v>58</v>
      </c>
    </row>
    <row r="5360" spans="1:35" x14ac:dyDescent="0.25">
      <c r="A5360" s="13" t="str">
        <f t="shared" si="83"/>
        <v>http://dodappwlsprd2.cloud.pge.com:8003/ilis_rpt/dailyeventlogdetail.jsp?odbeventlogid=15-0021293&amp;numberofmonths=24&amp;showchangehistorylog=1</v>
      </c>
      <c r="B5360" s="14" t="str">
        <f>HYPERLINK(A5360,V5360)</f>
        <v>15-0021293</v>
      </c>
      <c r="C5360" t="s">
        <v>6668</v>
      </c>
      <c r="D5360" t="s">
        <v>2266</v>
      </c>
      <c r="E5360" t="s">
        <v>40</v>
      </c>
      <c r="F5360" t="s">
        <v>6672</v>
      </c>
      <c r="G5360" s="2">
        <v>24131103</v>
      </c>
      <c r="H5360" t="s">
        <v>61</v>
      </c>
      <c r="I5360" s="3">
        <v>7499</v>
      </c>
      <c r="J5360">
        <v>20150322</v>
      </c>
      <c r="K5360" s="4">
        <v>2342</v>
      </c>
      <c r="L5360">
        <v>1206770</v>
      </c>
      <c r="M5360" s="5">
        <v>918</v>
      </c>
      <c r="N5360" t="s">
        <v>43</v>
      </c>
      <c r="O5360" t="s">
        <v>89</v>
      </c>
      <c r="P5360" t="s">
        <v>90</v>
      </c>
      <c r="Q5360" s="5">
        <v>6</v>
      </c>
      <c r="R5360" s="5">
        <v>4310</v>
      </c>
      <c r="S5360" t="s">
        <v>74</v>
      </c>
      <c r="T5360" t="s">
        <v>47</v>
      </c>
      <c r="U5360" t="s">
        <v>48</v>
      </c>
      <c r="V5360" t="s">
        <v>6743</v>
      </c>
      <c r="W5360" t="s">
        <v>50</v>
      </c>
      <c r="X5360" t="s">
        <v>51</v>
      </c>
      <c r="Y5360">
        <v>0</v>
      </c>
      <c r="Z5360" t="s">
        <v>52</v>
      </c>
      <c r="AA5360">
        <v>2015</v>
      </c>
      <c r="AB5360" t="s">
        <v>103</v>
      </c>
      <c r="AC5360" t="s">
        <v>54</v>
      </c>
      <c r="AD5360" t="s">
        <v>87</v>
      </c>
      <c r="AE5360">
        <v>99176458</v>
      </c>
      <c r="AF5360" t="s">
        <v>56</v>
      </c>
      <c r="AG5360" t="s">
        <v>57</v>
      </c>
      <c r="AH5360" t="s">
        <v>52</v>
      </c>
      <c r="AI5360" t="s">
        <v>58</v>
      </c>
    </row>
    <row r="5361" spans="1:35" x14ac:dyDescent="0.25">
      <c r="A5361" s="13" t="str">
        <f t="shared" si="83"/>
        <v>http://dodappwlsprd2.cloud.pge.com:8003/ilis_rpt/dailyeventlogdetail.jsp?odbeventlogid=15-0039047&amp;numberofmonths=24&amp;showchangehistorylog=1</v>
      </c>
      <c r="B5361" s="14" t="str">
        <f>HYPERLINK(A5361,V5361)</f>
        <v>15-0039047</v>
      </c>
      <c r="C5361" t="s">
        <v>6668</v>
      </c>
      <c r="D5361" t="s">
        <v>2266</v>
      </c>
      <c r="E5361" t="s">
        <v>40</v>
      </c>
      <c r="F5361" t="s">
        <v>6672</v>
      </c>
      <c r="G5361" s="2">
        <v>24131103</v>
      </c>
      <c r="H5361" t="s">
        <v>61</v>
      </c>
      <c r="I5361" s="3">
        <v>5741</v>
      </c>
      <c r="J5361">
        <v>20150606</v>
      </c>
      <c r="K5361" s="4">
        <v>1113</v>
      </c>
      <c r="L5361">
        <v>1244750</v>
      </c>
      <c r="M5361" s="5">
        <v>947</v>
      </c>
      <c r="N5361" t="s">
        <v>43</v>
      </c>
      <c r="O5361" t="s">
        <v>89</v>
      </c>
      <c r="P5361" t="s">
        <v>455</v>
      </c>
      <c r="Q5361" s="5">
        <v>27</v>
      </c>
      <c r="R5361" s="5">
        <v>25569</v>
      </c>
      <c r="S5361" t="s">
        <v>74</v>
      </c>
      <c r="T5361" t="s">
        <v>47</v>
      </c>
      <c r="U5361" t="s">
        <v>48</v>
      </c>
      <c r="V5361" t="s">
        <v>6744</v>
      </c>
      <c r="W5361" t="s">
        <v>50</v>
      </c>
      <c r="X5361" t="s">
        <v>51</v>
      </c>
      <c r="Y5361">
        <v>42401524</v>
      </c>
      <c r="Z5361" t="s">
        <v>52</v>
      </c>
      <c r="AA5361">
        <v>2015</v>
      </c>
      <c r="AB5361" t="s">
        <v>144</v>
      </c>
      <c r="AC5361" t="s">
        <v>54</v>
      </c>
      <c r="AD5361" t="s">
        <v>55</v>
      </c>
      <c r="AE5361">
        <v>99165232</v>
      </c>
      <c r="AF5361" t="s">
        <v>56</v>
      </c>
      <c r="AG5361" t="s">
        <v>57</v>
      </c>
      <c r="AH5361" t="s">
        <v>52</v>
      </c>
      <c r="AI5361" t="s">
        <v>58</v>
      </c>
    </row>
    <row r="5362" spans="1:35" x14ac:dyDescent="0.25">
      <c r="A5362" s="13" t="str">
        <f t="shared" si="83"/>
        <v>http://dodappwlsprd2.cloud.pge.com:8003/ilis_rpt/dailyeventlogdetail.jsp?odbeventlogid=15-0040223&amp;numberofmonths=24&amp;showchangehistorylog=1</v>
      </c>
      <c r="B5362" s="14" t="str">
        <f>HYPERLINK(A5362,V5362)</f>
        <v>15-0040223</v>
      </c>
      <c r="C5362" t="s">
        <v>6668</v>
      </c>
      <c r="D5362" t="s">
        <v>2266</v>
      </c>
      <c r="E5362" t="s">
        <v>59</v>
      </c>
      <c r="F5362" t="s">
        <v>6676</v>
      </c>
      <c r="G5362" s="2">
        <v>24251101</v>
      </c>
      <c r="H5362" t="s">
        <v>61</v>
      </c>
      <c r="I5362" s="3">
        <v>5753</v>
      </c>
      <c r="J5362">
        <v>20150610</v>
      </c>
      <c r="K5362" s="4">
        <v>1905</v>
      </c>
      <c r="L5362">
        <v>1248575</v>
      </c>
      <c r="M5362" s="5">
        <v>382</v>
      </c>
      <c r="N5362" t="s">
        <v>43</v>
      </c>
      <c r="O5362" t="s">
        <v>89</v>
      </c>
      <c r="P5362" t="s">
        <v>455</v>
      </c>
      <c r="Q5362" s="5">
        <v>1</v>
      </c>
      <c r="R5362" s="5">
        <v>382</v>
      </c>
      <c r="S5362" t="s">
        <v>181</v>
      </c>
      <c r="T5362" t="s">
        <v>47</v>
      </c>
      <c r="U5362" t="s">
        <v>48</v>
      </c>
      <c r="V5362" t="s">
        <v>6745</v>
      </c>
      <c r="W5362" t="s">
        <v>50</v>
      </c>
      <c r="X5362" t="s">
        <v>51</v>
      </c>
      <c r="Y5362">
        <v>42404645</v>
      </c>
      <c r="Z5362" t="s">
        <v>94</v>
      </c>
      <c r="AA5362">
        <v>2015</v>
      </c>
      <c r="AB5362" t="s">
        <v>144</v>
      </c>
      <c r="AC5362" t="s">
        <v>54</v>
      </c>
      <c r="AD5362" t="s">
        <v>64</v>
      </c>
      <c r="AE5362">
        <v>99164313</v>
      </c>
      <c r="AF5362" t="s">
        <v>56</v>
      </c>
      <c r="AG5362" t="s">
        <v>57</v>
      </c>
      <c r="AH5362" t="s">
        <v>52</v>
      </c>
      <c r="AI5362" t="s">
        <v>58</v>
      </c>
    </row>
    <row r="5363" spans="1:35" x14ac:dyDescent="0.25">
      <c r="A5363" s="13" t="str">
        <f t="shared" si="83"/>
        <v>http://dodappwlsprd2.cloud.pge.com:8003/ilis_rpt/dailyeventlogdetail.jsp?odbeventlogid=15-0042606&amp;numberofmonths=24&amp;showchangehistorylog=1</v>
      </c>
      <c r="B5363" s="14" t="str">
        <f>HYPERLINK(A5363,V5363)</f>
        <v>15-0042606</v>
      </c>
      <c r="C5363" t="s">
        <v>6668</v>
      </c>
      <c r="D5363" t="s">
        <v>2266</v>
      </c>
      <c r="E5363" t="s">
        <v>40</v>
      </c>
      <c r="F5363" t="s">
        <v>6746</v>
      </c>
      <c r="G5363" s="2">
        <v>24131102</v>
      </c>
      <c r="H5363" t="s">
        <v>61</v>
      </c>
      <c r="I5363" s="3">
        <v>12249</v>
      </c>
      <c r="J5363">
        <v>20150622</v>
      </c>
      <c r="K5363" s="4">
        <v>1617</v>
      </c>
      <c r="L5363">
        <v>1254799</v>
      </c>
      <c r="M5363" s="5">
        <v>628</v>
      </c>
      <c r="N5363" t="s">
        <v>43</v>
      </c>
      <c r="O5363" t="s">
        <v>44</v>
      </c>
      <c r="P5363" t="s">
        <v>45</v>
      </c>
      <c r="Q5363" s="5">
        <v>26</v>
      </c>
      <c r="R5363" s="5">
        <v>16328</v>
      </c>
      <c r="S5363" t="s">
        <v>74</v>
      </c>
      <c r="T5363" t="s">
        <v>47</v>
      </c>
      <c r="U5363" t="s">
        <v>48</v>
      </c>
      <c r="V5363" t="s">
        <v>6747</v>
      </c>
      <c r="W5363" t="s">
        <v>50</v>
      </c>
      <c r="X5363" t="s">
        <v>51</v>
      </c>
      <c r="Y5363">
        <v>42413185</v>
      </c>
      <c r="Z5363" t="s">
        <v>52</v>
      </c>
      <c r="AA5363">
        <v>2015</v>
      </c>
      <c r="AB5363" t="s">
        <v>144</v>
      </c>
      <c r="AC5363" t="s">
        <v>54</v>
      </c>
      <c r="AD5363" t="s">
        <v>87</v>
      </c>
      <c r="AE5363">
        <v>99162489</v>
      </c>
      <c r="AF5363" t="s">
        <v>56</v>
      </c>
      <c r="AG5363" t="s">
        <v>57</v>
      </c>
      <c r="AH5363" t="s">
        <v>52</v>
      </c>
      <c r="AI5363" t="s">
        <v>58</v>
      </c>
    </row>
    <row r="5364" spans="1:35" x14ac:dyDescent="0.25">
      <c r="A5364" s="13" t="str">
        <f t="shared" si="83"/>
        <v>http://dodappwlsprd2.cloud.pge.com:8003/ilis_rpt/dailyeventlogdetail.jsp?odbeventlogid=15-0044086&amp;numberofmonths=24&amp;showchangehistorylog=1</v>
      </c>
      <c r="B5364" s="14" t="str">
        <f>HYPERLINK(A5364,V5364)</f>
        <v>15-0044086</v>
      </c>
      <c r="C5364" t="s">
        <v>6668</v>
      </c>
      <c r="D5364" t="s">
        <v>2266</v>
      </c>
      <c r="E5364" t="s">
        <v>40</v>
      </c>
      <c r="F5364" t="s">
        <v>6669</v>
      </c>
      <c r="G5364" s="2">
        <v>24101103</v>
      </c>
      <c r="H5364" t="s">
        <v>61</v>
      </c>
      <c r="I5364" s="3">
        <v>4229</v>
      </c>
      <c r="J5364">
        <v>20150629</v>
      </c>
      <c r="K5364" s="4">
        <v>1534</v>
      </c>
      <c r="L5364">
        <v>1258849</v>
      </c>
      <c r="M5364" s="5">
        <v>626</v>
      </c>
      <c r="N5364" t="s">
        <v>43</v>
      </c>
      <c r="O5364" t="s">
        <v>44</v>
      </c>
      <c r="P5364" t="s">
        <v>111</v>
      </c>
      <c r="Q5364" s="5">
        <v>1</v>
      </c>
      <c r="R5364" s="5">
        <v>626</v>
      </c>
      <c r="S5364" t="s">
        <v>471</v>
      </c>
      <c r="T5364" t="s">
        <v>47</v>
      </c>
      <c r="U5364" t="s">
        <v>48</v>
      </c>
      <c r="V5364" t="s">
        <v>6748</v>
      </c>
      <c r="W5364" t="s">
        <v>50</v>
      </c>
      <c r="X5364" t="s">
        <v>51</v>
      </c>
      <c r="Y5364">
        <v>31164970</v>
      </c>
      <c r="Z5364" t="s">
        <v>52</v>
      </c>
      <c r="AA5364">
        <v>2015</v>
      </c>
      <c r="AB5364" t="s">
        <v>144</v>
      </c>
      <c r="AC5364" t="s">
        <v>54</v>
      </c>
      <c r="AD5364" t="s">
        <v>55</v>
      </c>
      <c r="AE5364">
        <v>99161329</v>
      </c>
      <c r="AF5364" t="s">
        <v>56</v>
      </c>
      <c r="AG5364" t="s">
        <v>57</v>
      </c>
      <c r="AH5364" t="s">
        <v>52</v>
      </c>
      <c r="AI5364" t="s">
        <v>52</v>
      </c>
    </row>
    <row r="5365" spans="1:35" x14ac:dyDescent="0.25">
      <c r="A5365" s="13" t="str">
        <f t="shared" si="83"/>
        <v>http://dodappwlsprd2.cloud.pge.com:8003/ilis_rpt/dailyeventlogdetail.jsp?odbeventlogid=15-0047078&amp;numberofmonths=24&amp;showchangehistorylog=1</v>
      </c>
      <c r="B5365" s="14" t="str">
        <f>HYPERLINK(A5365,V5365)</f>
        <v>15-0047078</v>
      </c>
      <c r="C5365" t="s">
        <v>6668</v>
      </c>
      <c r="D5365" t="s">
        <v>2266</v>
      </c>
      <c r="E5365" t="s">
        <v>59</v>
      </c>
      <c r="F5365" t="s">
        <v>6691</v>
      </c>
      <c r="G5365" s="2">
        <v>24101101</v>
      </c>
      <c r="H5365" t="s">
        <v>496</v>
      </c>
      <c r="I5365" s="3" t="s">
        <v>6749</v>
      </c>
      <c r="J5365">
        <v>20150713</v>
      </c>
      <c r="K5365" s="4">
        <v>802</v>
      </c>
      <c r="L5365">
        <v>1267140</v>
      </c>
      <c r="M5365" s="5">
        <v>1140</v>
      </c>
      <c r="N5365" t="s">
        <v>43</v>
      </c>
      <c r="O5365" t="s">
        <v>89</v>
      </c>
      <c r="P5365" t="s">
        <v>455</v>
      </c>
      <c r="Q5365" s="5">
        <v>3</v>
      </c>
      <c r="R5365" s="5">
        <v>3420</v>
      </c>
      <c r="S5365" t="s">
        <v>471</v>
      </c>
      <c r="T5365" t="s">
        <v>47</v>
      </c>
      <c r="U5365" t="s">
        <v>66</v>
      </c>
      <c r="V5365" t="s">
        <v>6750</v>
      </c>
      <c r="W5365" t="s">
        <v>50</v>
      </c>
      <c r="X5365" t="s">
        <v>51</v>
      </c>
      <c r="Y5365">
        <v>42425902</v>
      </c>
      <c r="Z5365" t="s">
        <v>52</v>
      </c>
      <c r="AA5365">
        <v>2015</v>
      </c>
      <c r="AB5365" t="s">
        <v>168</v>
      </c>
      <c r="AC5365" t="s">
        <v>54</v>
      </c>
      <c r="AD5365" t="s">
        <v>55</v>
      </c>
      <c r="AE5365">
        <v>1145021</v>
      </c>
      <c r="AF5365" t="s">
        <v>56</v>
      </c>
      <c r="AG5365" t="s">
        <v>57</v>
      </c>
      <c r="AH5365" t="s">
        <v>52</v>
      </c>
      <c r="AI5365" t="s">
        <v>52</v>
      </c>
    </row>
    <row r="5366" spans="1:35" x14ac:dyDescent="0.25">
      <c r="A5366" s="13" t="str">
        <f t="shared" si="83"/>
        <v>http://dodappwlsprd2.cloud.pge.com:8003/ilis_rpt/dailyeventlogdetail.jsp?odbeventlogid=15-0050810&amp;numberofmonths=24&amp;showchangehistorylog=1</v>
      </c>
      <c r="B5366" s="14" t="str">
        <f>HYPERLINK(A5366,V5366)</f>
        <v>15-0050810</v>
      </c>
      <c r="C5366" t="s">
        <v>6668</v>
      </c>
      <c r="D5366" t="s">
        <v>2266</v>
      </c>
      <c r="E5366" t="s">
        <v>59</v>
      </c>
      <c r="F5366" t="s">
        <v>6676</v>
      </c>
      <c r="G5366" s="2">
        <v>24251101</v>
      </c>
      <c r="H5366" t="s">
        <v>120</v>
      </c>
      <c r="I5366" s="3">
        <v>7481</v>
      </c>
      <c r="J5366">
        <v>20150727</v>
      </c>
      <c r="K5366" s="4">
        <v>1654</v>
      </c>
      <c r="L5366">
        <v>1278253</v>
      </c>
      <c r="M5366" s="5">
        <v>559</v>
      </c>
      <c r="N5366" t="s">
        <v>43</v>
      </c>
      <c r="O5366" t="s">
        <v>44</v>
      </c>
      <c r="P5366" t="s">
        <v>45</v>
      </c>
      <c r="Q5366" s="5">
        <v>32</v>
      </c>
      <c r="R5366" s="5">
        <v>15623</v>
      </c>
      <c r="S5366" t="s">
        <v>463</v>
      </c>
      <c r="T5366" t="s">
        <v>47</v>
      </c>
      <c r="U5366" t="s">
        <v>48</v>
      </c>
      <c r="V5366" t="s">
        <v>6751</v>
      </c>
      <c r="W5366" t="s">
        <v>50</v>
      </c>
      <c r="X5366" t="s">
        <v>51</v>
      </c>
      <c r="Y5366">
        <v>42437128</v>
      </c>
      <c r="Z5366" t="s">
        <v>52</v>
      </c>
      <c r="AA5366">
        <v>2015</v>
      </c>
      <c r="AB5366" t="s">
        <v>168</v>
      </c>
      <c r="AC5366" t="s">
        <v>54</v>
      </c>
      <c r="AD5366" t="s">
        <v>55</v>
      </c>
      <c r="AE5366">
        <v>1147783</v>
      </c>
      <c r="AF5366" t="s">
        <v>56</v>
      </c>
      <c r="AG5366" t="s">
        <v>57</v>
      </c>
      <c r="AH5366" t="s">
        <v>52</v>
      </c>
      <c r="AI5366" t="s">
        <v>52</v>
      </c>
    </row>
    <row r="5367" spans="1:35" x14ac:dyDescent="0.25">
      <c r="A5367" s="13" t="str">
        <f t="shared" si="83"/>
        <v>http://dodappwlsprd2.cloud.pge.com:8003/ilis_rpt/dailyeventlogdetail.jsp?odbeventlogid=15-0056574&amp;numberofmonths=24&amp;showchangehistorylog=1</v>
      </c>
      <c r="B5367" s="14" t="str">
        <f>HYPERLINK(A5367,V5367)</f>
        <v>15-0056574</v>
      </c>
      <c r="C5367" t="s">
        <v>6668</v>
      </c>
      <c r="D5367" t="s">
        <v>2266</v>
      </c>
      <c r="E5367" t="s">
        <v>59</v>
      </c>
      <c r="F5367" t="s">
        <v>6676</v>
      </c>
      <c r="G5367" s="2">
        <v>24251101</v>
      </c>
      <c r="H5367" t="s">
        <v>496</v>
      </c>
      <c r="I5367" s="3" t="s">
        <v>6752</v>
      </c>
      <c r="J5367">
        <v>20150821</v>
      </c>
      <c r="K5367" s="4">
        <v>937</v>
      </c>
      <c r="L5367">
        <v>1292472</v>
      </c>
      <c r="M5367" s="5">
        <v>293</v>
      </c>
      <c r="N5367" t="s">
        <v>43</v>
      </c>
      <c r="O5367" t="s">
        <v>44</v>
      </c>
      <c r="P5367" t="s">
        <v>45</v>
      </c>
      <c r="Q5367" s="5">
        <v>4</v>
      </c>
      <c r="R5367" s="5">
        <v>923</v>
      </c>
      <c r="S5367" t="s">
        <v>471</v>
      </c>
      <c r="T5367" t="s">
        <v>47</v>
      </c>
      <c r="U5367" t="s">
        <v>48</v>
      </c>
      <c r="V5367" t="s">
        <v>6753</v>
      </c>
      <c r="W5367" t="s">
        <v>50</v>
      </c>
      <c r="X5367" t="s">
        <v>51</v>
      </c>
      <c r="Y5367">
        <v>42455476</v>
      </c>
      <c r="Z5367" t="s">
        <v>52</v>
      </c>
      <c r="AA5367">
        <v>2015</v>
      </c>
      <c r="AB5367" t="s">
        <v>183</v>
      </c>
      <c r="AC5367" t="s">
        <v>54</v>
      </c>
      <c r="AD5367" t="s">
        <v>64</v>
      </c>
      <c r="AE5367">
        <v>1151791</v>
      </c>
      <c r="AF5367" t="s">
        <v>56</v>
      </c>
      <c r="AG5367" t="s">
        <v>57</v>
      </c>
      <c r="AH5367" t="s">
        <v>52</v>
      </c>
      <c r="AI5367" t="s">
        <v>52</v>
      </c>
    </row>
    <row r="5368" spans="1:35" x14ac:dyDescent="0.25">
      <c r="A5368" s="13" t="str">
        <f t="shared" si="83"/>
        <v>http://dodappwlsprd2.cloud.pge.com:8003/ilis_rpt/dailyeventlogdetail.jsp?odbeventlogid=15-0061124&amp;numberofmonths=24&amp;showchangehistorylog=1</v>
      </c>
      <c r="B5368" s="14" t="str">
        <f>HYPERLINK(A5368,V5368)</f>
        <v>15-0061124</v>
      </c>
      <c r="C5368" t="s">
        <v>6668</v>
      </c>
      <c r="D5368" t="s">
        <v>2266</v>
      </c>
      <c r="E5368" t="s">
        <v>40</v>
      </c>
      <c r="F5368" t="s">
        <v>6674</v>
      </c>
      <c r="G5368" s="2">
        <v>24141101</v>
      </c>
      <c r="H5368" t="s">
        <v>61</v>
      </c>
      <c r="I5368" s="3">
        <v>6341</v>
      </c>
      <c r="J5368">
        <v>20150914</v>
      </c>
      <c r="K5368" s="4">
        <v>28</v>
      </c>
      <c r="L5368">
        <v>1305188</v>
      </c>
      <c r="M5368" s="5">
        <v>719</v>
      </c>
      <c r="N5368" t="s">
        <v>43</v>
      </c>
      <c r="O5368" t="s">
        <v>89</v>
      </c>
      <c r="P5368" t="s">
        <v>455</v>
      </c>
      <c r="Q5368" s="5">
        <v>2517</v>
      </c>
      <c r="R5368" s="5">
        <v>118583</v>
      </c>
      <c r="S5368" t="s">
        <v>6754</v>
      </c>
      <c r="T5368" t="s">
        <v>92</v>
      </c>
      <c r="U5368" t="s">
        <v>48</v>
      </c>
      <c r="V5368" t="s">
        <v>6755</v>
      </c>
      <c r="W5368" t="s">
        <v>50</v>
      </c>
      <c r="X5368" t="s">
        <v>51</v>
      </c>
      <c r="Y5368">
        <v>31184116</v>
      </c>
      <c r="Z5368" t="s">
        <v>94</v>
      </c>
      <c r="AA5368">
        <v>2015</v>
      </c>
      <c r="AB5368" t="s">
        <v>194</v>
      </c>
      <c r="AC5368" t="s">
        <v>54</v>
      </c>
      <c r="AD5368" t="s">
        <v>55</v>
      </c>
      <c r="AE5368">
        <v>1155016</v>
      </c>
      <c r="AF5368" t="s">
        <v>95</v>
      </c>
      <c r="AG5368" t="s">
        <v>57</v>
      </c>
      <c r="AH5368" t="s">
        <v>52</v>
      </c>
      <c r="AI5368" t="s">
        <v>52</v>
      </c>
    </row>
    <row r="5369" spans="1:35" x14ac:dyDescent="0.25">
      <c r="A5369" s="13" t="str">
        <f t="shared" si="83"/>
        <v>http://dodappwlsprd2.cloud.pge.com:8003/ilis_rpt/dailyeventlogdetail.jsp?odbeventlogid=15-0071898&amp;numberofmonths=24&amp;showchangehistorylog=1</v>
      </c>
      <c r="B5369" s="14" t="str">
        <f>HYPERLINK(A5369,V5369)</f>
        <v>15-0071898</v>
      </c>
      <c r="C5369" t="s">
        <v>6668</v>
      </c>
      <c r="D5369" t="s">
        <v>2266</v>
      </c>
      <c r="E5369" t="s">
        <v>40</v>
      </c>
      <c r="F5369" t="s">
        <v>6672</v>
      </c>
      <c r="G5369" s="2">
        <v>24131103</v>
      </c>
      <c r="H5369" t="s">
        <v>61</v>
      </c>
      <c r="I5369" s="3">
        <v>8549</v>
      </c>
      <c r="J5369">
        <v>20151019</v>
      </c>
      <c r="K5369" s="4">
        <v>1045</v>
      </c>
      <c r="L5369">
        <v>1326067</v>
      </c>
      <c r="M5369" s="5">
        <v>378</v>
      </c>
      <c r="N5369" t="s">
        <v>43</v>
      </c>
      <c r="O5369" t="s">
        <v>44</v>
      </c>
      <c r="P5369" t="s">
        <v>111</v>
      </c>
      <c r="Q5369" s="5">
        <v>35</v>
      </c>
      <c r="R5369" s="5">
        <v>11358</v>
      </c>
      <c r="S5369" t="s">
        <v>474</v>
      </c>
      <c r="T5369" t="s">
        <v>47</v>
      </c>
      <c r="U5369" t="s">
        <v>48</v>
      </c>
      <c r="V5369" t="s">
        <v>6756</v>
      </c>
      <c r="W5369" t="s">
        <v>50</v>
      </c>
      <c r="X5369" t="s">
        <v>51</v>
      </c>
      <c r="Y5369">
        <v>42530111</v>
      </c>
      <c r="Z5369" t="s">
        <v>52</v>
      </c>
      <c r="AA5369">
        <v>2015</v>
      </c>
      <c r="AB5369" t="s">
        <v>205</v>
      </c>
      <c r="AC5369" t="s">
        <v>54</v>
      </c>
      <c r="AD5369" t="s">
        <v>55</v>
      </c>
      <c r="AE5369">
        <v>1163516</v>
      </c>
      <c r="AF5369" t="s">
        <v>56</v>
      </c>
      <c r="AG5369" t="s">
        <v>57</v>
      </c>
      <c r="AH5369" t="s">
        <v>52</v>
      </c>
      <c r="AI5369" t="s">
        <v>52</v>
      </c>
    </row>
    <row r="5370" spans="1:35" x14ac:dyDescent="0.25">
      <c r="A5370" s="13" t="str">
        <f t="shared" si="83"/>
        <v>http://dodappwlsprd2.cloud.pge.com:8003/ilis_rpt/dailyeventlogdetail.jsp?odbeventlogid=15-0078332&amp;numberofmonths=24&amp;showchangehistorylog=1</v>
      </c>
      <c r="B5370" s="14" t="str">
        <f>HYPERLINK(A5370,V5370)</f>
        <v>15-0078332</v>
      </c>
      <c r="C5370" t="s">
        <v>6668</v>
      </c>
      <c r="D5370" t="s">
        <v>2266</v>
      </c>
      <c r="E5370" t="s">
        <v>40</v>
      </c>
      <c r="F5370" t="s">
        <v>6746</v>
      </c>
      <c r="G5370" s="2">
        <v>24131102</v>
      </c>
      <c r="H5370" t="s">
        <v>72</v>
      </c>
      <c r="I5370" s="3">
        <v>2369</v>
      </c>
      <c r="J5370">
        <v>20151116</v>
      </c>
      <c r="K5370" s="4">
        <v>1005</v>
      </c>
      <c r="L5370">
        <v>1343144</v>
      </c>
      <c r="M5370" s="5">
        <v>315</v>
      </c>
      <c r="N5370" t="s">
        <v>43</v>
      </c>
      <c r="O5370" t="s">
        <v>89</v>
      </c>
      <c r="P5370" t="s">
        <v>455</v>
      </c>
      <c r="Q5370" s="5">
        <v>60</v>
      </c>
      <c r="R5370" s="5">
        <v>17402</v>
      </c>
      <c r="S5370" t="s">
        <v>463</v>
      </c>
      <c r="T5370" t="s">
        <v>47</v>
      </c>
      <c r="U5370" t="s">
        <v>48</v>
      </c>
      <c r="V5370" t="s">
        <v>6757</v>
      </c>
      <c r="W5370" t="s">
        <v>50</v>
      </c>
      <c r="X5370" t="s">
        <v>51</v>
      </c>
      <c r="Y5370">
        <v>42569643</v>
      </c>
      <c r="Z5370" t="s">
        <v>94</v>
      </c>
      <c r="AA5370">
        <v>2015</v>
      </c>
      <c r="AB5370" t="s">
        <v>214</v>
      </c>
      <c r="AC5370" t="s">
        <v>54</v>
      </c>
      <c r="AD5370" t="s">
        <v>55</v>
      </c>
      <c r="AE5370">
        <v>1168807</v>
      </c>
      <c r="AF5370" t="s">
        <v>56</v>
      </c>
      <c r="AG5370" t="s">
        <v>57</v>
      </c>
      <c r="AH5370" t="s">
        <v>52</v>
      </c>
      <c r="AI5370" t="s">
        <v>52</v>
      </c>
    </row>
    <row r="5371" spans="1:35" x14ac:dyDescent="0.25">
      <c r="A5371" s="13" t="str">
        <f t="shared" si="83"/>
        <v>http://dodappwlsprd2.cloud.pge.com:8003/ilis_rpt/dailyeventlogdetail.jsp?odbeventlogid=15-0084361&amp;numberofmonths=24&amp;showchangehistorylog=1</v>
      </c>
      <c r="B5371" s="14" t="str">
        <f>HYPERLINK(A5371,V5371)</f>
        <v>15-0084361</v>
      </c>
      <c r="C5371" t="s">
        <v>6668</v>
      </c>
      <c r="D5371" t="s">
        <v>2266</v>
      </c>
      <c r="E5371" t="s">
        <v>59</v>
      </c>
      <c r="F5371" t="s">
        <v>6676</v>
      </c>
      <c r="G5371" s="2">
        <v>24251101</v>
      </c>
      <c r="H5371" t="s">
        <v>72</v>
      </c>
      <c r="I5371" s="3">
        <v>4133</v>
      </c>
      <c r="J5371">
        <v>20151212</v>
      </c>
      <c r="K5371" s="4">
        <v>439</v>
      </c>
      <c r="L5371">
        <v>1359227</v>
      </c>
      <c r="M5371" s="5">
        <v>539</v>
      </c>
      <c r="N5371" t="s">
        <v>43</v>
      </c>
      <c r="O5371" t="s">
        <v>44</v>
      </c>
      <c r="P5371" t="s">
        <v>45</v>
      </c>
      <c r="Q5371" s="5">
        <v>4</v>
      </c>
      <c r="R5371" s="5">
        <v>2049</v>
      </c>
      <c r="S5371" t="s">
        <v>471</v>
      </c>
      <c r="T5371" t="s">
        <v>47</v>
      </c>
      <c r="U5371" t="s">
        <v>48</v>
      </c>
      <c r="V5371" t="s">
        <v>6758</v>
      </c>
      <c r="W5371" t="s">
        <v>50</v>
      </c>
      <c r="X5371" t="s">
        <v>51</v>
      </c>
      <c r="Y5371">
        <v>0</v>
      </c>
      <c r="Z5371" t="s">
        <v>52</v>
      </c>
      <c r="AA5371">
        <v>2015</v>
      </c>
      <c r="AB5371" t="s">
        <v>216</v>
      </c>
      <c r="AC5371" t="s">
        <v>54</v>
      </c>
      <c r="AD5371" t="s">
        <v>64</v>
      </c>
      <c r="AE5371">
        <v>1173995</v>
      </c>
      <c r="AF5371" t="s">
        <v>56</v>
      </c>
      <c r="AG5371" t="s">
        <v>57</v>
      </c>
      <c r="AH5371" t="s">
        <v>52</v>
      </c>
      <c r="AI5371" t="s">
        <v>52</v>
      </c>
    </row>
    <row r="5372" spans="1:35" x14ac:dyDescent="0.25">
      <c r="A5372" s="13" t="str">
        <f t="shared" si="83"/>
        <v>http://dodappwlsprd2.cloud.pge.com:8003/ilis_rpt/dailyeventlogdetail.jsp?odbeventlogid=15-0086254&amp;numberofmonths=24&amp;showchangehistorylog=1</v>
      </c>
      <c r="B5372" s="14" t="str">
        <f>HYPERLINK(A5372,V5372)</f>
        <v>15-0086254</v>
      </c>
      <c r="C5372" t="s">
        <v>6668</v>
      </c>
      <c r="D5372" t="s">
        <v>2266</v>
      </c>
      <c r="E5372" t="s">
        <v>59</v>
      </c>
      <c r="F5372" t="s">
        <v>6691</v>
      </c>
      <c r="G5372" s="2">
        <v>24101101</v>
      </c>
      <c r="H5372" t="s">
        <v>61</v>
      </c>
      <c r="I5372" s="3">
        <v>8607</v>
      </c>
      <c r="J5372">
        <v>20151219</v>
      </c>
      <c r="K5372" s="4">
        <v>1949</v>
      </c>
      <c r="L5372">
        <v>1366881</v>
      </c>
      <c r="M5372" s="5">
        <v>1078</v>
      </c>
      <c r="N5372" t="s">
        <v>43</v>
      </c>
      <c r="O5372" t="s">
        <v>44</v>
      </c>
      <c r="P5372" t="s">
        <v>111</v>
      </c>
      <c r="Q5372" s="5">
        <v>8</v>
      </c>
      <c r="R5372" s="5">
        <v>8624</v>
      </c>
      <c r="S5372" t="s">
        <v>484</v>
      </c>
      <c r="T5372" t="s">
        <v>47</v>
      </c>
      <c r="U5372" t="s">
        <v>48</v>
      </c>
      <c r="V5372" t="s">
        <v>6759</v>
      </c>
      <c r="W5372" t="s">
        <v>50</v>
      </c>
      <c r="X5372" t="s">
        <v>51</v>
      </c>
      <c r="Y5372">
        <v>42595301</v>
      </c>
      <c r="Z5372" t="s">
        <v>52</v>
      </c>
      <c r="AA5372">
        <v>2015</v>
      </c>
      <c r="AB5372" t="s">
        <v>216</v>
      </c>
      <c r="AC5372" t="s">
        <v>54</v>
      </c>
      <c r="AD5372" t="s">
        <v>55</v>
      </c>
      <c r="AE5372">
        <v>1176206</v>
      </c>
      <c r="AF5372" t="s">
        <v>56</v>
      </c>
      <c r="AG5372" t="s">
        <v>57</v>
      </c>
      <c r="AH5372" t="s">
        <v>52</v>
      </c>
      <c r="AI5372" t="s">
        <v>52</v>
      </c>
    </row>
    <row r="5373" spans="1:35" x14ac:dyDescent="0.25">
      <c r="A5373" s="13" t="str">
        <f t="shared" si="83"/>
        <v>http://dodappwlsprd2.cloud.pge.com:8003/ilis_rpt/dailyeventlogdetail.jsp?odbeventlogid=15-0086178&amp;numberofmonths=24&amp;showchangehistorylog=1</v>
      </c>
      <c r="B5373" s="14" t="str">
        <f>HYPERLINK(A5373,V5373)</f>
        <v>15-0086178</v>
      </c>
      <c r="C5373" t="s">
        <v>6668</v>
      </c>
      <c r="D5373" t="s">
        <v>2266</v>
      </c>
      <c r="E5373" t="s">
        <v>40</v>
      </c>
      <c r="F5373" t="s">
        <v>6672</v>
      </c>
      <c r="G5373" s="2">
        <v>24131103</v>
      </c>
      <c r="H5373" t="s">
        <v>496</v>
      </c>
      <c r="I5373" s="3" t="s">
        <v>6760</v>
      </c>
      <c r="J5373">
        <v>20151219</v>
      </c>
      <c r="K5373" s="4">
        <v>759</v>
      </c>
      <c r="L5373">
        <v>1366498</v>
      </c>
      <c r="M5373" s="5">
        <v>512</v>
      </c>
      <c r="N5373" t="s">
        <v>43</v>
      </c>
      <c r="O5373" t="s">
        <v>44</v>
      </c>
      <c r="P5373" t="s">
        <v>111</v>
      </c>
      <c r="Q5373" s="5">
        <v>55</v>
      </c>
      <c r="R5373" s="5">
        <v>27926</v>
      </c>
      <c r="S5373" t="s">
        <v>474</v>
      </c>
      <c r="T5373" t="s">
        <v>47</v>
      </c>
      <c r="U5373" t="s">
        <v>48</v>
      </c>
      <c r="V5373" t="s">
        <v>6761</v>
      </c>
      <c r="W5373" t="s">
        <v>50</v>
      </c>
      <c r="X5373" t="s">
        <v>51</v>
      </c>
      <c r="Y5373">
        <v>42595188</v>
      </c>
      <c r="Z5373" t="s">
        <v>52</v>
      </c>
      <c r="AA5373">
        <v>2015</v>
      </c>
      <c r="AB5373" t="s">
        <v>216</v>
      </c>
      <c r="AC5373" t="s">
        <v>54</v>
      </c>
      <c r="AD5373" t="s">
        <v>64</v>
      </c>
      <c r="AE5373">
        <v>1176120</v>
      </c>
      <c r="AF5373" t="s">
        <v>56</v>
      </c>
      <c r="AG5373" t="s">
        <v>57</v>
      </c>
      <c r="AH5373" t="s">
        <v>52</v>
      </c>
      <c r="AI5373" t="s">
        <v>54</v>
      </c>
    </row>
    <row r="5374" spans="1:35" x14ac:dyDescent="0.25">
      <c r="A5374" s="13" t="str">
        <f t="shared" si="83"/>
        <v>http://dodappwlsprd2.cloud.pge.com:8003/ilis_rpt/dailyeventlogdetail.jsp?odbeventlogid=15-0086546&amp;numberofmonths=24&amp;showchangehistorylog=1</v>
      </c>
      <c r="B5374" s="14" t="str">
        <f>HYPERLINK(A5374,V5374)</f>
        <v>15-0086546</v>
      </c>
      <c r="C5374" t="s">
        <v>6668</v>
      </c>
      <c r="D5374" t="s">
        <v>2266</v>
      </c>
      <c r="E5374" t="s">
        <v>40</v>
      </c>
      <c r="F5374" t="s">
        <v>6746</v>
      </c>
      <c r="G5374" s="2">
        <v>24131102</v>
      </c>
      <c r="H5374" t="s">
        <v>61</v>
      </c>
      <c r="I5374" s="3">
        <v>8347</v>
      </c>
      <c r="J5374">
        <v>20151221</v>
      </c>
      <c r="K5374" s="4">
        <v>1901</v>
      </c>
      <c r="L5374">
        <v>1368214</v>
      </c>
      <c r="M5374" s="5">
        <v>1185</v>
      </c>
      <c r="N5374" t="s">
        <v>43</v>
      </c>
      <c r="O5374" t="s">
        <v>89</v>
      </c>
      <c r="P5374" t="s">
        <v>455</v>
      </c>
      <c r="Q5374" s="5">
        <v>12</v>
      </c>
      <c r="R5374" s="5">
        <v>14220</v>
      </c>
      <c r="S5374" t="s">
        <v>524</v>
      </c>
      <c r="T5374" t="s">
        <v>47</v>
      </c>
      <c r="U5374" t="s">
        <v>48</v>
      </c>
      <c r="V5374" t="s">
        <v>6762</v>
      </c>
      <c r="W5374" t="s">
        <v>50</v>
      </c>
      <c r="X5374" t="s">
        <v>51</v>
      </c>
      <c r="Y5374">
        <v>42595885</v>
      </c>
      <c r="Z5374" t="s">
        <v>94</v>
      </c>
      <c r="AA5374">
        <v>2015</v>
      </c>
      <c r="AB5374" t="s">
        <v>216</v>
      </c>
      <c r="AC5374" t="s">
        <v>54</v>
      </c>
      <c r="AD5374" t="s">
        <v>55</v>
      </c>
      <c r="AE5374">
        <v>1176540</v>
      </c>
      <c r="AF5374" t="s">
        <v>56</v>
      </c>
      <c r="AG5374" t="s">
        <v>57</v>
      </c>
      <c r="AH5374" t="s">
        <v>52</v>
      </c>
      <c r="AI5374" t="s">
        <v>52</v>
      </c>
    </row>
    <row r="5375" spans="1:35" x14ac:dyDescent="0.25">
      <c r="A5375" s="13" t="str">
        <f t="shared" si="83"/>
        <v>http://dodappwlsprd2.cloud.pge.com:8003/ilis_rpt/dailyeventlogdetail.jsp?odbeventlogid=15-0086609&amp;numberofmonths=24&amp;showchangehistorylog=1</v>
      </c>
      <c r="B5375" s="14" t="str">
        <f>HYPERLINK(A5375,V5375)</f>
        <v>15-0086609</v>
      </c>
      <c r="C5375" t="s">
        <v>6668</v>
      </c>
      <c r="D5375" t="s">
        <v>2266</v>
      </c>
      <c r="E5375" t="s">
        <v>59</v>
      </c>
      <c r="F5375" t="s">
        <v>6676</v>
      </c>
      <c r="G5375" s="2">
        <v>24251101</v>
      </c>
      <c r="H5375" t="s">
        <v>496</v>
      </c>
      <c r="I5375" s="3" t="s">
        <v>6763</v>
      </c>
      <c r="J5375">
        <v>20151222</v>
      </c>
      <c r="K5375" s="4">
        <v>236</v>
      </c>
      <c r="L5375">
        <v>1368517</v>
      </c>
      <c r="M5375" s="5">
        <v>631</v>
      </c>
      <c r="N5375" t="s">
        <v>43</v>
      </c>
      <c r="O5375" t="s">
        <v>44</v>
      </c>
      <c r="P5375" t="s">
        <v>45</v>
      </c>
      <c r="Q5375" s="5">
        <v>312</v>
      </c>
      <c r="R5375" s="5">
        <v>154954</v>
      </c>
      <c r="S5375" t="s">
        <v>546</v>
      </c>
      <c r="T5375" t="s">
        <v>47</v>
      </c>
      <c r="U5375" t="s">
        <v>48</v>
      </c>
      <c r="V5375" t="s">
        <v>6764</v>
      </c>
      <c r="W5375" t="s">
        <v>50</v>
      </c>
      <c r="X5375" t="s">
        <v>51</v>
      </c>
      <c r="Y5375">
        <v>31208076</v>
      </c>
      <c r="Z5375" t="s">
        <v>94</v>
      </c>
      <c r="AA5375">
        <v>2015</v>
      </c>
      <c r="AB5375" t="s">
        <v>216</v>
      </c>
      <c r="AC5375" t="s">
        <v>54</v>
      </c>
      <c r="AD5375" t="s">
        <v>64</v>
      </c>
      <c r="AE5375">
        <v>1176605</v>
      </c>
      <c r="AF5375" t="s">
        <v>56</v>
      </c>
      <c r="AG5375" t="s">
        <v>57</v>
      </c>
      <c r="AH5375" t="s">
        <v>52</v>
      </c>
      <c r="AI5375" t="s">
        <v>52</v>
      </c>
    </row>
    <row r="5376" spans="1:35" x14ac:dyDescent="0.25">
      <c r="A5376" s="13" t="str">
        <f t="shared" si="83"/>
        <v>http://dodappwlsprd2.cloud.pge.com:8003/ilis_rpt/dailyeventlogdetail.jsp?odbeventlogid=15-0086801&amp;numberofmonths=24&amp;showchangehistorylog=1</v>
      </c>
      <c r="B5376" s="14" t="str">
        <f>HYPERLINK(A5376,V5376)</f>
        <v>15-0086801</v>
      </c>
      <c r="C5376" t="s">
        <v>6668</v>
      </c>
      <c r="D5376" t="s">
        <v>2266</v>
      </c>
      <c r="E5376" t="s">
        <v>59</v>
      </c>
      <c r="F5376" t="s">
        <v>6676</v>
      </c>
      <c r="G5376" s="2">
        <v>24251101</v>
      </c>
      <c r="H5376" t="s">
        <v>61</v>
      </c>
      <c r="I5376" s="3">
        <v>7481</v>
      </c>
      <c r="J5376">
        <v>20151222</v>
      </c>
      <c r="K5376" s="4">
        <v>1328</v>
      </c>
      <c r="L5376">
        <v>1369688</v>
      </c>
      <c r="M5376" s="5">
        <v>794</v>
      </c>
      <c r="N5376" t="s">
        <v>43</v>
      </c>
      <c r="O5376" t="s">
        <v>44</v>
      </c>
      <c r="P5376" t="s">
        <v>45</v>
      </c>
      <c r="Q5376" s="5">
        <v>32</v>
      </c>
      <c r="R5376" s="5">
        <v>25408</v>
      </c>
      <c r="S5376" t="s">
        <v>554</v>
      </c>
      <c r="T5376" t="s">
        <v>47</v>
      </c>
      <c r="U5376" t="s">
        <v>48</v>
      </c>
      <c r="V5376" t="s">
        <v>6765</v>
      </c>
      <c r="W5376" t="s">
        <v>50</v>
      </c>
      <c r="X5376" t="s">
        <v>51</v>
      </c>
      <c r="Y5376">
        <v>42595832</v>
      </c>
      <c r="Z5376" t="s">
        <v>94</v>
      </c>
      <c r="AA5376">
        <v>2015</v>
      </c>
      <c r="AB5376" t="s">
        <v>216</v>
      </c>
      <c r="AC5376" t="s">
        <v>54</v>
      </c>
      <c r="AD5376" t="s">
        <v>87</v>
      </c>
      <c r="AE5376">
        <v>1176830</v>
      </c>
      <c r="AF5376" t="s">
        <v>56</v>
      </c>
      <c r="AG5376" t="s">
        <v>57</v>
      </c>
      <c r="AH5376" t="s">
        <v>52</v>
      </c>
      <c r="AI5376" t="s">
        <v>52</v>
      </c>
    </row>
    <row r="5377" spans="1:35" x14ac:dyDescent="0.25">
      <c r="A5377" s="13" t="str">
        <f t="shared" si="83"/>
        <v>http://dodappwlsprd2.cloud.pge.com:8003/ilis_rpt/dailyeventlogdetail.jsp?odbeventlogid=15-0087302&amp;numberofmonths=24&amp;showchangehistorylog=1</v>
      </c>
      <c r="B5377" s="14" t="str">
        <f>HYPERLINK(A5377,V5377)</f>
        <v>15-0087302</v>
      </c>
      <c r="C5377" t="s">
        <v>6668</v>
      </c>
      <c r="D5377" t="s">
        <v>2266</v>
      </c>
      <c r="E5377" t="s">
        <v>59</v>
      </c>
      <c r="F5377" t="s">
        <v>6676</v>
      </c>
      <c r="G5377" s="2">
        <v>24251101</v>
      </c>
      <c r="H5377" t="s">
        <v>72</v>
      </c>
      <c r="I5377" s="3">
        <v>8329</v>
      </c>
      <c r="J5377">
        <v>20151225</v>
      </c>
      <c r="K5377" s="4">
        <v>1453</v>
      </c>
      <c r="L5377">
        <v>1371761</v>
      </c>
      <c r="M5377" s="5">
        <v>1198</v>
      </c>
      <c r="N5377" t="s">
        <v>43</v>
      </c>
      <c r="O5377" t="s">
        <v>44</v>
      </c>
      <c r="P5377" t="s">
        <v>111</v>
      </c>
      <c r="Q5377" s="5">
        <v>1</v>
      </c>
      <c r="R5377" s="5">
        <v>1198</v>
      </c>
      <c r="S5377" t="s">
        <v>463</v>
      </c>
      <c r="T5377" t="s">
        <v>47</v>
      </c>
      <c r="U5377" t="s">
        <v>48</v>
      </c>
      <c r="V5377" t="s">
        <v>6766</v>
      </c>
      <c r="W5377" t="s">
        <v>50</v>
      </c>
      <c r="X5377" t="s">
        <v>51</v>
      </c>
      <c r="Y5377">
        <v>42597672</v>
      </c>
      <c r="Z5377" t="s">
        <v>52</v>
      </c>
      <c r="AA5377">
        <v>2015</v>
      </c>
      <c r="AB5377" t="s">
        <v>216</v>
      </c>
      <c r="AC5377" t="s">
        <v>54</v>
      </c>
      <c r="AD5377" t="s">
        <v>64</v>
      </c>
      <c r="AE5377">
        <v>1177384</v>
      </c>
      <c r="AF5377" t="s">
        <v>56</v>
      </c>
      <c r="AG5377" t="s">
        <v>57</v>
      </c>
      <c r="AH5377" t="s">
        <v>52</v>
      </c>
      <c r="AI5377" t="s">
        <v>52</v>
      </c>
    </row>
    <row r="5378" spans="1:35" x14ac:dyDescent="0.25">
      <c r="A5378" s="13" t="str">
        <f t="shared" si="83"/>
        <v>http://dodappwlsprd2.cloud.pge.com:8003/ilis_rpt/dailyeventlogdetail.jsp?odbeventlogid=15-0087838&amp;numberofmonths=24&amp;showchangehistorylog=1</v>
      </c>
      <c r="B5378" s="14" t="str">
        <f>HYPERLINK(A5378,V5378)</f>
        <v>15-0087838</v>
      </c>
      <c r="C5378" t="s">
        <v>6668</v>
      </c>
      <c r="D5378" t="s">
        <v>2266</v>
      </c>
      <c r="E5378" t="s">
        <v>40</v>
      </c>
      <c r="F5378" t="s">
        <v>6672</v>
      </c>
      <c r="G5378" s="2">
        <v>24131103</v>
      </c>
      <c r="H5378" t="s">
        <v>61</v>
      </c>
      <c r="I5378" s="3">
        <v>11585</v>
      </c>
      <c r="J5378">
        <v>20151230</v>
      </c>
      <c r="K5378" s="4">
        <v>838</v>
      </c>
      <c r="L5378">
        <v>1374564</v>
      </c>
      <c r="M5378" s="5">
        <v>761</v>
      </c>
      <c r="N5378" t="s">
        <v>43</v>
      </c>
      <c r="O5378" t="s">
        <v>83</v>
      </c>
      <c r="P5378" t="s">
        <v>124</v>
      </c>
      <c r="Q5378" s="5">
        <v>10</v>
      </c>
      <c r="R5378" s="5">
        <v>7610</v>
      </c>
      <c r="S5378" t="s">
        <v>463</v>
      </c>
      <c r="T5378" t="s">
        <v>47</v>
      </c>
      <c r="U5378" t="s">
        <v>48</v>
      </c>
      <c r="V5378" t="s">
        <v>6767</v>
      </c>
      <c r="W5378" t="s">
        <v>50</v>
      </c>
      <c r="X5378" t="s">
        <v>51</v>
      </c>
      <c r="Y5378">
        <v>42599113</v>
      </c>
      <c r="Z5378" t="s">
        <v>52</v>
      </c>
      <c r="AA5378">
        <v>2015</v>
      </c>
      <c r="AB5378" t="s">
        <v>216</v>
      </c>
      <c r="AC5378" t="s">
        <v>54</v>
      </c>
      <c r="AD5378" t="s">
        <v>55</v>
      </c>
      <c r="AE5378">
        <v>1178112</v>
      </c>
      <c r="AF5378" t="s">
        <v>56</v>
      </c>
      <c r="AG5378" t="s">
        <v>57</v>
      </c>
      <c r="AH5378" t="s">
        <v>52</v>
      </c>
      <c r="AI5378" t="s">
        <v>52</v>
      </c>
    </row>
    <row r="5379" spans="1:35" x14ac:dyDescent="0.25">
      <c r="A5379" s="13" t="str">
        <f t="shared" si="83"/>
        <v>http://dodappwlsprd2.cloud.pge.com:8003/ilis_rpt/dailyeventlogdetail.jsp?odbeventlogid=16-0003428&amp;numberofmonths=24&amp;showchangehistorylog=1</v>
      </c>
      <c r="B5379" s="14" t="str">
        <f>HYPERLINK(A5379,V5379)</f>
        <v>16-0003428</v>
      </c>
      <c r="C5379" t="s">
        <v>6668</v>
      </c>
      <c r="D5379" t="s">
        <v>2266</v>
      </c>
      <c r="E5379" t="s">
        <v>40</v>
      </c>
      <c r="F5379" t="s">
        <v>6768</v>
      </c>
      <c r="G5379" s="2">
        <v>24080402</v>
      </c>
      <c r="H5379" t="s">
        <v>61</v>
      </c>
      <c r="I5379" s="3">
        <v>3501</v>
      </c>
      <c r="J5379">
        <v>20160106</v>
      </c>
      <c r="K5379" s="4">
        <v>1015</v>
      </c>
      <c r="L5379">
        <v>1378450</v>
      </c>
      <c r="M5379" s="5">
        <v>384</v>
      </c>
      <c r="N5379" t="s">
        <v>43</v>
      </c>
      <c r="O5379" t="s">
        <v>83</v>
      </c>
      <c r="P5379" t="s">
        <v>124</v>
      </c>
      <c r="Q5379" s="5">
        <v>48</v>
      </c>
      <c r="R5379" s="5">
        <v>18432</v>
      </c>
      <c r="S5379" t="s">
        <v>554</v>
      </c>
      <c r="T5379" t="s">
        <v>47</v>
      </c>
      <c r="U5379" t="s">
        <v>48</v>
      </c>
      <c r="V5379" t="s">
        <v>6769</v>
      </c>
      <c r="W5379" t="s">
        <v>50</v>
      </c>
      <c r="X5379" t="s">
        <v>51</v>
      </c>
      <c r="Y5379">
        <v>0</v>
      </c>
      <c r="Z5379" t="s">
        <v>94</v>
      </c>
      <c r="AA5379">
        <v>2016</v>
      </c>
      <c r="AB5379" t="s">
        <v>53</v>
      </c>
      <c r="AC5379" t="s">
        <v>54</v>
      </c>
      <c r="AD5379" t="s">
        <v>55</v>
      </c>
      <c r="AE5379">
        <v>1179006</v>
      </c>
      <c r="AF5379" t="s">
        <v>56</v>
      </c>
      <c r="AG5379" t="s">
        <v>57</v>
      </c>
      <c r="AH5379" t="s">
        <v>52</v>
      </c>
      <c r="AI5379" t="s">
        <v>52</v>
      </c>
    </row>
    <row r="5380" spans="1:35" x14ac:dyDescent="0.25">
      <c r="A5380" s="13" t="str">
        <f t="shared" si="83"/>
        <v>http://dodappwlsprd2.cloud.pge.com:8003/ilis_rpt/dailyeventlogdetail.jsp?odbeventlogid=16-0003406&amp;numberofmonths=24&amp;showchangehistorylog=1</v>
      </c>
      <c r="B5380" s="14" t="str">
        <f>HYPERLINK(A5380,V5380)</f>
        <v>16-0003406</v>
      </c>
      <c r="C5380" t="s">
        <v>6668</v>
      </c>
      <c r="D5380" t="s">
        <v>2266</v>
      </c>
      <c r="E5380" t="s">
        <v>59</v>
      </c>
      <c r="F5380" t="s">
        <v>6676</v>
      </c>
      <c r="G5380" s="2">
        <v>24251101</v>
      </c>
      <c r="H5380" t="s">
        <v>496</v>
      </c>
      <c r="I5380" s="3" t="s">
        <v>6770</v>
      </c>
      <c r="J5380">
        <v>20160106</v>
      </c>
      <c r="K5380" s="4">
        <v>733</v>
      </c>
      <c r="L5380">
        <v>1378202</v>
      </c>
      <c r="M5380" s="5">
        <v>652</v>
      </c>
      <c r="N5380" t="s">
        <v>43</v>
      </c>
      <c r="O5380" t="s">
        <v>44</v>
      </c>
      <c r="P5380" t="s">
        <v>45</v>
      </c>
      <c r="Q5380" s="5">
        <v>23</v>
      </c>
      <c r="R5380" s="5">
        <v>14244</v>
      </c>
      <c r="S5380" t="s">
        <v>524</v>
      </c>
      <c r="T5380" t="s">
        <v>47</v>
      </c>
      <c r="U5380" t="s">
        <v>48</v>
      </c>
      <c r="V5380" t="s">
        <v>6771</v>
      </c>
      <c r="W5380" t="s">
        <v>50</v>
      </c>
      <c r="X5380" t="s">
        <v>51</v>
      </c>
      <c r="Y5380">
        <v>0</v>
      </c>
      <c r="Z5380" t="s">
        <v>94</v>
      </c>
      <c r="AA5380">
        <v>2016</v>
      </c>
      <c r="AB5380" t="s">
        <v>53</v>
      </c>
      <c r="AC5380" t="s">
        <v>54</v>
      </c>
      <c r="AD5380" t="s">
        <v>55</v>
      </c>
      <c r="AE5380">
        <v>1178991</v>
      </c>
      <c r="AF5380" t="s">
        <v>56</v>
      </c>
      <c r="AG5380" t="s">
        <v>57</v>
      </c>
      <c r="AH5380" t="s">
        <v>52</v>
      </c>
      <c r="AI5380" t="s">
        <v>52</v>
      </c>
    </row>
    <row r="5381" spans="1:35" x14ac:dyDescent="0.25">
      <c r="A5381" s="13" t="str">
        <f t="shared" si="83"/>
        <v>http://dodappwlsprd2.cloud.pge.com:8003/ilis_rpt/dailyeventlogdetail.jsp?odbeventlogid=16-0004740&amp;numberofmonths=24&amp;showchangehistorylog=1</v>
      </c>
      <c r="B5381" s="14" t="str">
        <f>HYPERLINK(A5381,V5381)</f>
        <v>16-0004740</v>
      </c>
      <c r="C5381" t="s">
        <v>6668</v>
      </c>
      <c r="D5381" t="s">
        <v>2266</v>
      </c>
      <c r="E5381" t="s">
        <v>40</v>
      </c>
      <c r="F5381" t="s">
        <v>6672</v>
      </c>
      <c r="G5381" s="2">
        <v>24131103</v>
      </c>
      <c r="H5381" t="s">
        <v>61</v>
      </c>
      <c r="I5381" s="3">
        <v>4311</v>
      </c>
      <c r="J5381">
        <v>20160112</v>
      </c>
      <c r="K5381" s="4">
        <v>1100</v>
      </c>
      <c r="L5381">
        <v>1382043</v>
      </c>
      <c r="M5381" s="5">
        <v>825</v>
      </c>
      <c r="N5381" t="s">
        <v>43</v>
      </c>
      <c r="O5381" t="s">
        <v>44</v>
      </c>
      <c r="P5381" t="s">
        <v>111</v>
      </c>
      <c r="Q5381" s="5">
        <v>15</v>
      </c>
      <c r="R5381" s="5">
        <v>12375</v>
      </c>
      <c r="S5381" t="s">
        <v>471</v>
      </c>
      <c r="T5381" t="s">
        <v>47</v>
      </c>
      <c r="U5381" t="s">
        <v>48</v>
      </c>
      <c r="V5381" t="s">
        <v>6772</v>
      </c>
      <c r="W5381" t="s">
        <v>50</v>
      </c>
      <c r="X5381" t="s">
        <v>51</v>
      </c>
      <c r="Y5381">
        <v>31212186</v>
      </c>
      <c r="Z5381" t="s">
        <v>94</v>
      </c>
      <c r="AA5381">
        <v>2016</v>
      </c>
      <c r="AB5381" t="s">
        <v>53</v>
      </c>
      <c r="AC5381" t="s">
        <v>54</v>
      </c>
      <c r="AD5381" t="s">
        <v>55</v>
      </c>
      <c r="AE5381">
        <v>1180100</v>
      </c>
      <c r="AF5381" t="s">
        <v>56</v>
      </c>
      <c r="AG5381" t="s">
        <v>57</v>
      </c>
      <c r="AH5381" t="s">
        <v>52</v>
      </c>
      <c r="AI5381" t="s">
        <v>52</v>
      </c>
    </row>
    <row r="5382" spans="1:35" x14ac:dyDescent="0.25">
      <c r="A5382" s="13" t="str">
        <f t="shared" ref="A5382:A5445" si="84">CONCATENATE("http://dodappwlsprd2.cloud.pge.com:8003/ilis_rpt/dailyeventlogdetail.jsp?odbeventlogid="&amp;V5382&amp;"&amp;numberofmonths=24&amp;showchangehistorylog=1")</f>
        <v>http://dodappwlsprd2.cloud.pge.com:8003/ilis_rpt/dailyeventlogdetail.jsp?odbeventlogid=16-0005805&amp;numberofmonths=24&amp;showchangehistorylog=1</v>
      </c>
      <c r="B5382" s="14" t="str">
        <f>HYPERLINK(A5382,V5382)</f>
        <v>16-0005805</v>
      </c>
      <c r="C5382" t="s">
        <v>6668</v>
      </c>
      <c r="D5382" t="s">
        <v>2266</v>
      </c>
      <c r="E5382" t="s">
        <v>40</v>
      </c>
      <c r="F5382" t="s">
        <v>6672</v>
      </c>
      <c r="G5382" s="2">
        <v>24131103</v>
      </c>
      <c r="H5382" t="s">
        <v>61</v>
      </c>
      <c r="I5382" s="3">
        <v>1721</v>
      </c>
      <c r="J5382">
        <v>20160116</v>
      </c>
      <c r="K5382" s="4">
        <v>1409</v>
      </c>
      <c r="L5382">
        <v>1385156</v>
      </c>
      <c r="M5382" s="5">
        <v>710</v>
      </c>
      <c r="N5382" t="s">
        <v>43</v>
      </c>
      <c r="O5382" t="s">
        <v>83</v>
      </c>
      <c r="P5382" t="s">
        <v>124</v>
      </c>
      <c r="Q5382" s="5">
        <v>50</v>
      </c>
      <c r="R5382" s="5">
        <v>35500</v>
      </c>
      <c r="S5382" t="s">
        <v>463</v>
      </c>
      <c r="T5382" t="s">
        <v>78</v>
      </c>
      <c r="U5382" t="s">
        <v>48</v>
      </c>
      <c r="V5382" t="s">
        <v>6773</v>
      </c>
      <c r="W5382" t="s">
        <v>50</v>
      </c>
      <c r="X5382" t="s">
        <v>51</v>
      </c>
      <c r="Y5382">
        <v>0</v>
      </c>
      <c r="Z5382" t="s">
        <v>52</v>
      </c>
      <c r="AA5382">
        <v>2016</v>
      </c>
      <c r="AB5382" t="s">
        <v>53</v>
      </c>
      <c r="AC5382" t="s">
        <v>54</v>
      </c>
      <c r="AD5382" t="s">
        <v>70</v>
      </c>
      <c r="AE5382">
        <v>1180771</v>
      </c>
      <c r="AF5382" t="s">
        <v>80</v>
      </c>
      <c r="AG5382" t="s">
        <v>57</v>
      </c>
      <c r="AH5382" t="s">
        <v>52</v>
      </c>
      <c r="AI5382" t="s">
        <v>52</v>
      </c>
    </row>
    <row r="5383" spans="1:35" x14ac:dyDescent="0.25">
      <c r="A5383" s="13" t="str">
        <f t="shared" si="84"/>
        <v>http://dodappwlsprd2.cloud.pge.com:8003/ilis_rpt/dailyeventlogdetail.jsp?odbeventlogid=16-0006026&amp;numberofmonths=24&amp;showchangehistorylog=1</v>
      </c>
      <c r="B5383" s="14" t="str">
        <f>HYPERLINK(A5383,V5383)</f>
        <v>16-0006026</v>
      </c>
      <c r="C5383" t="s">
        <v>6668</v>
      </c>
      <c r="D5383" t="s">
        <v>2266</v>
      </c>
      <c r="E5383" t="s">
        <v>40</v>
      </c>
      <c r="F5383" t="s">
        <v>6669</v>
      </c>
      <c r="G5383" s="2">
        <v>24101103</v>
      </c>
      <c r="H5383" t="s">
        <v>72</v>
      </c>
      <c r="I5383" s="3" t="s">
        <v>6774</v>
      </c>
      <c r="J5383">
        <v>20160118</v>
      </c>
      <c r="K5383" s="4">
        <v>605</v>
      </c>
      <c r="L5383">
        <v>1385933</v>
      </c>
      <c r="M5383" s="5">
        <v>489</v>
      </c>
      <c r="N5383" t="s">
        <v>43</v>
      </c>
      <c r="O5383" t="s">
        <v>44</v>
      </c>
      <c r="P5383" t="s">
        <v>45</v>
      </c>
      <c r="Q5383" s="5">
        <v>105</v>
      </c>
      <c r="R5383" s="5">
        <v>51345</v>
      </c>
      <c r="S5383" t="s">
        <v>603</v>
      </c>
      <c r="T5383" t="s">
        <v>47</v>
      </c>
      <c r="U5383" t="s">
        <v>48</v>
      </c>
      <c r="V5383" t="s">
        <v>6775</v>
      </c>
      <c r="W5383" t="s">
        <v>50</v>
      </c>
      <c r="X5383" t="s">
        <v>51</v>
      </c>
      <c r="Y5383">
        <v>42613069</v>
      </c>
      <c r="Z5383" t="s">
        <v>94</v>
      </c>
      <c r="AA5383">
        <v>2016</v>
      </c>
      <c r="AB5383" t="s">
        <v>53</v>
      </c>
      <c r="AC5383" t="s">
        <v>54</v>
      </c>
      <c r="AD5383" t="s">
        <v>55</v>
      </c>
      <c r="AE5383">
        <v>1180995</v>
      </c>
      <c r="AF5383" t="s">
        <v>56</v>
      </c>
      <c r="AG5383" t="s">
        <v>57</v>
      </c>
      <c r="AH5383" t="s">
        <v>52</v>
      </c>
      <c r="AI5383" t="s">
        <v>52</v>
      </c>
    </row>
    <row r="5384" spans="1:35" x14ac:dyDescent="0.25">
      <c r="A5384" s="13" t="str">
        <f t="shared" si="84"/>
        <v>http://dodappwlsprd2.cloud.pge.com:8003/ilis_rpt/dailyeventlogdetail.jsp?odbeventlogid=16-0006227&amp;numberofmonths=24&amp;showchangehistorylog=1</v>
      </c>
      <c r="B5384" s="14" t="str">
        <f>HYPERLINK(A5384,V5384)</f>
        <v>16-0006227</v>
      </c>
      <c r="C5384" t="s">
        <v>6668</v>
      </c>
      <c r="D5384" t="s">
        <v>2266</v>
      </c>
      <c r="E5384" t="s">
        <v>40</v>
      </c>
      <c r="F5384" t="s">
        <v>6669</v>
      </c>
      <c r="G5384" s="2">
        <v>24101103</v>
      </c>
      <c r="H5384" t="s">
        <v>42</v>
      </c>
      <c r="I5384" s="3">
        <v>8894</v>
      </c>
      <c r="J5384">
        <v>20160119</v>
      </c>
      <c r="K5384" s="4">
        <v>823</v>
      </c>
      <c r="L5384">
        <v>1386870</v>
      </c>
      <c r="M5384" s="5">
        <v>733</v>
      </c>
      <c r="N5384" t="s">
        <v>43</v>
      </c>
      <c r="O5384" t="s">
        <v>44</v>
      </c>
      <c r="P5384" t="s">
        <v>45</v>
      </c>
      <c r="Q5384" s="5">
        <v>302</v>
      </c>
      <c r="R5384" s="5">
        <v>96160</v>
      </c>
      <c r="S5384" t="s">
        <v>526</v>
      </c>
      <c r="T5384" t="s">
        <v>47</v>
      </c>
      <c r="U5384" t="s">
        <v>48</v>
      </c>
      <c r="V5384" t="s">
        <v>6776</v>
      </c>
      <c r="W5384" t="s">
        <v>50</v>
      </c>
      <c r="X5384" t="s">
        <v>51</v>
      </c>
      <c r="Y5384">
        <v>0</v>
      </c>
      <c r="Z5384" t="s">
        <v>94</v>
      </c>
      <c r="AA5384">
        <v>2016</v>
      </c>
      <c r="AB5384" t="s">
        <v>53</v>
      </c>
      <c r="AC5384" t="s">
        <v>54</v>
      </c>
      <c r="AD5384" t="s">
        <v>87</v>
      </c>
      <c r="AE5384">
        <v>1181167</v>
      </c>
      <c r="AF5384" t="s">
        <v>56</v>
      </c>
      <c r="AG5384" t="s">
        <v>57</v>
      </c>
      <c r="AH5384" t="s">
        <v>52</v>
      </c>
      <c r="AI5384" t="s">
        <v>52</v>
      </c>
    </row>
    <row r="5385" spans="1:35" x14ac:dyDescent="0.25">
      <c r="A5385" s="13" t="str">
        <f t="shared" si="84"/>
        <v>http://dodappwlsprd2.cloud.pge.com:8003/ilis_rpt/dailyeventlogdetail.jsp?odbeventlogid=16-0006567&amp;numberofmonths=24&amp;showchangehistorylog=1</v>
      </c>
      <c r="B5385" s="14" t="str">
        <f>HYPERLINK(A5385,V5385)</f>
        <v>16-0006567</v>
      </c>
      <c r="C5385" t="s">
        <v>6668</v>
      </c>
      <c r="D5385" t="s">
        <v>2266</v>
      </c>
      <c r="E5385" t="s">
        <v>40</v>
      </c>
      <c r="F5385" t="s">
        <v>6672</v>
      </c>
      <c r="G5385" s="2">
        <v>24131103</v>
      </c>
      <c r="H5385" t="s">
        <v>61</v>
      </c>
      <c r="I5385" s="3">
        <v>5743</v>
      </c>
      <c r="J5385">
        <v>20160119</v>
      </c>
      <c r="K5385" s="4">
        <v>1502</v>
      </c>
      <c r="L5385">
        <v>1387749</v>
      </c>
      <c r="M5385" s="5">
        <v>666</v>
      </c>
      <c r="N5385" t="s">
        <v>43</v>
      </c>
      <c r="O5385" t="s">
        <v>44</v>
      </c>
      <c r="P5385" t="s">
        <v>45</v>
      </c>
      <c r="Q5385" s="5">
        <v>4</v>
      </c>
      <c r="R5385" s="5">
        <v>2664</v>
      </c>
      <c r="S5385" t="s">
        <v>543</v>
      </c>
      <c r="T5385" t="s">
        <v>47</v>
      </c>
      <c r="U5385" t="s">
        <v>48</v>
      </c>
      <c r="V5385" t="s">
        <v>6777</v>
      </c>
      <c r="W5385" t="s">
        <v>50</v>
      </c>
      <c r="X5385" t="s">
        <v>51</v>
      </c>
      <c r="Y5385">
        <v>0</v>
      </c>
      <c r="Z5385" t="s">
        <v>94</v>
      </c>
      <c r="AA5385">
        <v>2016</v>
      </c>
      <c r="AB5385" t="s">
        <v>53</v>
      </c>
      <c r="AC5385" t="s">
        <v>54</v>
      </c>
      <c r="AD5385" t="s">
        <v>55</v>
      </c>
      <c r="AE5385">
        <v>1181388</v>
      </c>
      <c r="AF5385" t="s">
        <v>56</v>
      </c>
      <c r="AG5385" t="s">
        <v>57</v>
      </c>
      <c r="AH5385" t="s">
        <v>52</v>
      </c>
      <c r="AI5385" t="s">
        <v>52</v>
      </c>
    </row>
    <row r="5386" spans="1:35" x14ac:dyDescent="0.25">
      <c r="A5386" s="13" t="str">
        <f t="shared" si="84"/>
        <v>http://dodappwlsprd2.cloud.pge.com:8003/ilis_rpt/dailyeventlogdetail.jsp?odbeventlogid=16-0006625&amp;numberofmonths=24&amp;showchangehistorylog=1</v>
      </c>
      <c r="B5386" s="14" t="str">
        <f>HYPERLINK(A5386,V5386)</f>
        <v>16-0006625</v>
      </c>
      <c r="C5386" t="s">
        <v>6668</v>
      </c>
      <c r="D5386" t="s">
        <v>2266</v>
      </c>
      <c r="E5386" t="s">
        <v>59</v>
      </c>
      <c r="F5386" t="s">
        <v>6676</v>
      </c>
      <c r="G5386" s="2">
        <v>24251101</v>
      </c>
      <c r="H5386" t="s">
        <v>61</v>
      </c>
      <c r="I5386" s="3">
        <v>4431</v>
      </c>
      <c r="J5386">
        <v>20160119</v>
      </c>
      <c r="K5386" s="4">
        <v>1804</v>
      </c>
      <c r="L5386">
        <v>1388051</v>
      </c>
      <c r="M5386" s="5">
        <v>537</v>
      </c>
      <c r="N5386" t="s">
        <v>43</v>
      </c>
      <c r="O5386" t="s">
        <v>44</v>
      </c>
      <c r="P5386" t="s">
        <v>45</v>
      </c>
      <c r="Q5386" s="5">
        <v>32</v>
      </c>
      <c r="R5386" s="5">
        <v>17184</v>
      </c>
      <c r="S5386" t="s">
        <v>471</v>
      </c>
      <c r="T5386" t="s">
        <v>47</v>
      </c>
      <c r="U5386" t="s">
        <v>66</v>
      </c>
      <c r="V5386" t="s">
        <v>6778</v>
      </c>
      <c r="W5386" t="s">
        <v>50</v>
      </c>
      <c r="X5386" t="s">
        <v>51</v>
      </c>
      <c r="Y5386">
        <v>0</v>
      </c>
      <c r="Z5386" t="s">
        <v>94</v>
      </c>
      <c r="AA5386">
        <v>2016</v>
      </c>
      <c r="AB5386" t="s">
        <v>53</v>
      </c>
      <c r="AC5386" t="s">
        <v>54</v>
      </c>
      <c r="AD5386" t="s">
        <v>55</v>
      </c>
      <c r="AE5386">
        <v>1181434</v>
      </c>
      <c r="AF5386" t="s">
        <v>56</v>
      </c>
      <c r="AG5386" t="s">
        <v>57</v>
      </c>
      <c r="AH5386" t="s">
        <v>52</v>
      </c>
      <c r="AI5386" t="s">
        <v>52</v>
      </c>
    </row>
    <row r="5387" spans="1:35" x14ac:dyDescent="0.25">
      <c r="A5387" s="13" t="str">
        <f t="shared" si="84"/>
        <v>http://dodappwlsprd2.cloud.pge.com:8003/ilis_rpt/dailyeventlogdetail.jsp?odbeventlogid=16-0007378&amp;numberofmonths=24&amp;showchangehistorylog=1</v>
      </c>
      <c r="B5387" s="14" t="str">
        <f>HYPERLINK(A5387,V5387)</f>
        <v>16-0007378</v>
      </c>
      <c r="C5387" t="s">
        <v>6668</v>
      </c>
      <c r="D5387" t="s">
        <v>2266</v>
      </c>
      <c r="E5387" t="s">
        <v>40</v>
      </c>
      <c r="F5387" t="s">
        <v>6669</v>
      </c>
      <c r="G5387" s="2">
        <v>24101103</v>
      </c>
      <c r="H5387" t="s">
        <v>61</v>
      </c>
      <c r="I5387" s="3">
        <v>11769</v>
      </c>
      <c r="J5387">
        <v>20160122</v>
      </c>
      <c r="K5387" s="4">
        <v>732</v>
      </c>
      <c r="L5387">
        <v>1389724</v>
      </c>
      <c r="M5387" s="5">
        <v>371</v>
      </c>
      <c r="N5387" t="s">
        <v>43</v>
      </c>
      <c r="O5387" t="s">
        <v>44</v>
      </c>
      <c r="P5387" t="s">
        <v>45</v>
      </c>
      <c r="Q5387" s="5">
        <v>29</v>
      </c>
      <c r="R5387" s="5">
        <v>9907</v>
      </c>
      <c r="S5387" t="s">
        <v>526</v>
      </c>
      <c r="T5387" t="s">
        <v>47</v>
      </c>
      <c r="U5387" t="s">
        <v>48</v>
      </c>
      <c r="V5387" t="s">
        <v>6779</v>
      </c>
      <c r="W5387" t="s">
        <v>50</v>
      </c>
      <c r="X5387" t="s">
        <v>51</v>
      </c>
      <c r="Y5387">
        <v>42615753</v>
      </c>
      <c r="Z5387" t="s">
        <v>94</v>
      </c>
      <c r="AA5387">
        <v>2016</v>
      </c>
      <c r="AB5387" t="s">
        <v>53</v>
      </c>
      <c r="AC5387" t="s">
        <v>54</v>
      </c>
      <c r="AD5387" t="s">
        <v>55</v>
      </c>
      <c r="AE5387">
        <v>1181973</v>
      </c>
      <c r="AF5387" t="s">
        <v>56</v>
      </c>
      <c r="AG5387" t="s">
        <v>57</v>
      </c>
      <c r="AH5387" t="s">
        <v>52</v>
      </c>
      <c r="AI5387" t="s">
        <v>52</v>
      </c>
    </row>
    <row r="5388" spans="1:35" x14ac:dyDescent="0.25">
      <c r="A5388" s="13" t="str">
        <f t="shared" si="84"/>
        <v>http://dodappwlsprd2.cloud.pge.com:8003/ilis_rpt/dailyeventlogdetail.jsp?odbeventlogid=16-0007793&amp;numberofmonths=24&amp;showchangehistorylog=1</v>
      </c>
      <c r="B5388" s="14" t="str">
        <f>HYPERLINK(A5388,V5388)</f>
        <v>16-0007793</v>
      </c>
      <c r="C5388" t="s">
        <v>6668</v>
      </c>
      <c r="D5388" t="s">
        <v>2266</v>
      </c>
      <c r="E5388" t="s">
        <v>40</v>
      </c>
      <c r="F5388" t="s">
        <v>6672</v>
      </c>
      <c r="G5388" s="2">
        <v>24131103</v>
      </c>
      <c r="H5388" t="s">
        <v>72</v>
      </c>
      <c r="I5388" s="3" t="s">
        <v>762</v>
      </c>
      <c r="J5388">
        <v>20160123</v>
      </c>
      <c r="K5388" s="4">
        <v>1729</v>
      </c>
      <c r="L5388">
        <v>1390937</v>
      </c>
      <c r="M5388" s="5">
        <v>1199</v>
      </c>
      <c r="N5388" t="s">
        <v>43</v>
      </c>
      <c r="O5388" t="s">
        <v>44</v>
      </c>
      <c r="P5388" t="s">
        <v>45</v>
      </c>
      <c r="Q5388" s="5">
        <v>16</v>
      </c>
      <c r="R5388" s="5">
        <v>19184</v>
      </c>
      <c r="S5388" t="s">
        <v>980</v>
      </c>
      <c r="T5388" t="s">
        <v>47</v>
      </c>
      <c r="U5388" t="s">
        <v>48</v>
      </c>
      <c r="V5388" t="s">
        <v>6780</v>
      </c>
      <c r="W5388" t="s">
        <v>50</v>
      </c>
      <c r="X5388" t="s">
        <v>51</v>
      </c>
      <c r="Y5388">
        <v>42616425</v>
      </c>
      <c r="Z5388" t="s">
        <v>94</v>
      </c>
      <c r="AA5388">
        <v>2016</v>
      </c>
      <c r="AB5388" t="s">
        <v>53</v>
      </c>
      <c r="AC5388" t="s">
        <v>54</v>
      </c>
      <c r="AD5388" t="s">
        <v>55</v>
      </c>
      <c r="AE5388">
        <v>1182289</v>
      </c>
      <c r="AF5388" t="s">
        <v>56</v>
      </c>
      <c r="AG5388" t="s">
        <v>57</v>
      </c>
      <c r="AH5388" t="s">
        <v>52</v>
      </c>
      <c r="AI5388" t="s">
        <v>54</v>
      </c>
    </row>
    <row r="5389" spans="1:35" x14ac:dyDescent="0.25">
      <c r="A5389" s="13" t="str">
        <f t="shared" si="84"/>
        <v>http://dodappwlsprd2.cloud.pge.com:8003/ilis_rpt/dailyeventlogdetail.jsp?odbeventlogid=16-0009590&amp;numberofmonths=24&amp;showchangehistorylog=1</v>
      </c>
      <c r="B5389" s="14" t="str">
        <f>HYPERLINK(A5389,V5389)</f>
        <v>16-0009590</v>
      </c>
      <c r="C5389" t="s">
        <v>6668</v>
      </c>
      <c r="D5389" t="s">
        <v>2266</v>
      </c>
      <c r="E5389" t="s">
        <v>59</v>
      </c>
      <c r="F5389" t="s">
        <v>6676</v>
      </c>
      <c r="G5389" s="2">
        <v>24251101</v>
      </c>
      <c r="H5389" t="s">
        <v>496</v>
      </c>
      <c r="I5389" s="3" t="s">
        <v>6781</v>
      </c>
      <c r="J5389">
        <v>20160131</v>
      </c>
      <c r="K5389" s="4">
        <v>2212</v>
      </c>
      <c r="L5389">
        <v>1395761</v>
      </c>
      <c r="M5389" s="5">
        <v>303</v>
      </c>
      <c r="N5389" t="s">
        <v>43</v>
      </c>
      <c r="O5389" t="s">
        <v>44</v>
      </c>
      <c r="P5389" t="s">
        <v>45</v>
      </c>
      <c r="Q5389" s="5">
        <v>314</v>
      </c>
      <c r="R5389" s="5">
        <v>26342</v>
      </c>
      <c r="S5389" t="s">
        <v>463</v>
      </c>
      <c r="T5389" t="s">
        <v>47</v>
      </c>
      <c r="U5389" t="s">
        <v>48</v>
      </c>
      <c r="V5389" t="s">
        <v>6782</v>
      </c>
      <c r="W5389" t="s">
        <v>50</v>
      </c>
      <c r="X5389" t="s">
        <v>51</v>
      </c>
      <c r="Y5389">
        <v>0</v>
      </c>
      <c r="Z5389" t="s">
        <v>94</v>
      </c>
      <c r="AA5389">
        <v>2016</v>
      </c>
      <c r="AB5389" t="s">
        <v>53</v>
      </c>
      <c r="AC5389" t="s">
        <v>54</v>
      </c>
      <c r="AD5389" t="s">
        <v>64</v>
      </c>
      <c r="AE5389">
        <v>1183671</v>
      </c>
      <c r="AF5389" t="s">
        <v>56</v>
      </c>
      <c r="AG5389" t="s">
        <v>57</v>
      </c>
      <c r="AH5389" t="s">
        <v>52</v>
      </c>
      <c r="AI5389" t="s">
        <v>52</v>
      </c>
    </row>
    <row r="5390" spans="1:35" x14ac:dyDescent="0.25">
      <c r="A5390" s="13" t="str">
        <f t="shared" si="84"/>
        <v>http://dodappwlsprd2.cloud.pge.com:8003/ilis_rpt/dailyeventlogdetail.jsp?odbeventlogid=16-0013885&amp;numberofmonths=24&amp;showchangehistorylog=1</v>
      </c>
      <c r="B5390" s="14" t="str">
        <f>HYPERLINK(A5390,V5390)</f>
        <v>16-0013885</v>
      </c>
      <c r="C5390" t="s">
        <v>6668</v>
      </c>
      <c r="D5390" t="s">
        <v>2266</v>
      </c>
      <c r="E5390" t="s">
        <v>40</v>
      </c>
      <c r="F5390" t="s">
        <v>6669</v>
      </c>
      <c r="G5390" s="2">
        <v>24101103</v>
      </c>
      <c r="H5390" t="s">
        <v>42</v>
      </c>
      <c r="I5390" s="3">
        <v>8894</v>
      </c>
      <c r="J5390">
        <v>20160218</v>
      </c>
      <c r="K5390" s="4">
        <v>1414</v>
      </c>
      <c r="L5390">
        <v>1408566</v>
      </c>
      <c r="M5390" s="5">
        <v>764</v>
      </c>
      <c r="N5390" t="s">
        <v>43</v>
      </c>
      <c r="O5390" t="s">
        <v>44</v>
      </c>
      <c r="P5390" t="s">
        <v>111</v>
      </c>
      <c r="Q5390" s="5">
        <v>443</v>
      </c>
      <c r="R5390" s="5">
        <v>46264</v>
      </c>
      <c r="S5390" t="s">
        <v>471</v>
      </c>
      <c r="T5390" t="s">
        <v>47</v>
      </c>
      <c r="U5390" t="s">
        <v>48</v>
      </c>
      <c r="V5390" t="s">
        <v>6783</v>
      </c>
      <c r="W5390" t="s">
        <v>50</v>
      </c>
      <c r="X5390" t="s">
        <v>51</v>
      </c>
      <c r="Y5390">
        <v>0</v>
      </c>
      <c r="Z5390" t="s">
        <v>94</v>
      </c>
      <c r="AA5390">
        <v>2016</v>
      </c>
      <c r="AB5390" t="s">
        <v>86</v>
      </c>
      <c r="AC5390" t="s">
        <v>54</v>
      </c>
      <c r="AD5390" t="s">
        <v>87</v>
      </c>
      <c r="AE5390">
        <v>1186873</v>
      </c>
      <c r="AF5390" t="s">
        <v>56</v>
      </c>
      <c r="AG5390" t="s">
        <v>57</v>
      </c>
      <c r="AH5390" t="s">
        <v>52</v>
      </c>
      <c r="AI5390" t="s">
        <v>52</v>
      </c>
    </row>
    <row r="5391" spans="1:35" x14ac:dyDescent="0.25">
      <c r="A5391" s="13" t="str">
        <f t="shared" si="84"/>
        <v>http://dodappwlsprd2.cloud.pge.com:8003/ilis_rpt/dailyeventlogdetail.jsp?odbeventlogid=16-0018510&amp;numberofmonths=24&amp;showchangehistorylog=1</v>
      </c>
      <c r="B5391" s="14" t="str">
        <f>HYPERLINK(A5391,V5391)</f>
        <v>16-0018510</v>
      </c>
      <c r="C5391" t="s">
        <v>6668</v>
      </c>
      <c r="D5391" t="s">
        <v>2266</v>
      </c>
      <c r="E5391" t="s">
        <v>40</v>
      </c>
      <c r="F5391" t="s">
        <v>6672</v>
      </c>
      <c r="G5391" s="2">
        <v>24131103</v>
      </c>
      <c r="H5391" t="s">
        <v>61</v>
      </c>
      <c r="I5391" s="3">
        <v>41680</v>
      </c>
      <c r="J5391">
        <v>20160306</v>
      </c>
      <c r="K5391" s="4">
        <v>1412</v>
      </c>
      <c r="L5391">
        <v>1422444</v>
      </c>
      <c r="M5391" s="5">
        <v>2875</v>
      </c>
      <c r="N5391" t="s">
        <v>43</v>
      </c>
      <c r="O5391" t="s">
        <v>44</v>
      </c>
      <c r="P5391" t="s">
        <v>45</v>
      </c>
      <c r="Q5391" s="5">
        <v>82</v>
      </c>
      <c r="R5391" s="5">
        <v>51350</v>
      </c>
      <c r="S5391" t="s">
        <v>524</v>
      </c>
      <c r="T5391" t="s">
        <v>78</v>
      </c>
      <c r="U5391" t="s">
        <v>48</v>
      </c>
      <c r="V5391" t="s">
        <v>6784</v>
      </c>
      <c r="W5391" t="s">
        <v>50</v>
      </c>
      <c r="X5391" t="s">
        <v>51</v>
      </c>
      <c r="Y5391">
        <v>0</v>
      </c>
      <c r="Z5391" t="s">
        <v>94</v>
      </c>
      <c r="AA5391">
        <v>2016</v>
      </c>
      <c r="AB5391" t="s">
        <v>103</v>
      </c>
      <c r="AC5391" t="s">
        <v>54</v>
      </c>
      <c r="AD5391" t="s">
        <v>70</v>
      </c>
      <c r="AE5391">
        <v>1190348</v>
      </c>
      <c r="AF5391" t="s">
        <v>80</v>
      </c>
      <c r="AG5391" t="s">
        <v>57</v>
      </c>
      <c r="AH5391" t="s">
        <v>52</v>
      </c>
      <c r="AI5391" t="s">
        <v>52</v>
      </c>
    </row>
    <row r="5392" spans="1:35" x14ac:dyDescent="0.25">
      <c r="A5392" s="13" t="str">
        <f t="shared" si="84"/>
        <v>http://dodappwlsprd2.cloud.pge.com:8003/ilis_rpt/dailyeventlogdetail.jsp?odbeventlogid=16-0018594&amp;numberofmonths=24&amp;showchangehistorylog=1</v>
      </c>
      <c r="B5392" s="14" t="str">
        <f>HYPERLINK(A5392,V5392)</f>
        <v>16-0018594</v>
      </c>
      <c r="C5392" t="s">
        <v>6668</v>
      </c>
      <c r="D5392" t="s">
        <v>2266</v>
      </c>
      <c r="E5392" t="s">
        <v>40</v>
      </c>
      <c r="F5392" t="s">
        <v>6672</v>
      </c>
      <c r="G5392" s="2">
        <v>24131103</v>
      </c>
      <c r="H5392" t="s">
        <v>42</v>
      </c>
      <c r="I5392" s="3">
        <v>8512</v>
      </c>
      <c r="J5392">
        <v>20160306</v>
      </c>
      <c r="K5392" s="4">
        <v>2113</v>
      </c>
      <c r="L5392">
        <v>1422805</v>
      </c>
      <c r="M5392" s="5">
        <v>1134</v>
      </c>
      <c r="N5392" t="s">
        <v>43</v>
      </c>
      <c r="O5392" t="s">
        <v>44</v>
      </c>
      <c r="P5392" t="s">
        <v>45</v>
      </c>
      <c r="Q5392" s="5">
        <v>287</v>
      </c>
      <c r="R5392" s="5">
        <v>59241</v>
      </c>
      <c r="S5392" t="s">
        <v>543</v>
      </c>
      <c r="T5392" t="s">
        <v>47</v>
      </c>
      <c r="U5392" t="s">
        <v>48</v>
      </c>
      <c r="V5392" t="s">
        <v>6785</v>
      </c>
      <c r="W5392" t="s">
        <v>50</v>
      </c>
      <c r="X5392" t="s">
        <v>51</v>
      </c>
      <c r="Y5392">
        <v>0</v>
      </c>
      <c r="Z5392" t="s">
        <v>94</v>
      </c>
      <c r="AA5392">
        <v>2016</v>
      </c>
      <c r="AB5392" t="s">
        <v>103</v>
      </c>
      <c r="AC5392" t="s">
        <v>54</v>
      </c>
      <c r="AD5392" t="s">
        <v>55</v>
      </c>
      <c r="AE5392">
        <v>1190436</v>
      </c>
      <c r="AF5392" t="s">
        <v>56</v>
      </c>
      <c r="AG5392" t="s">
        <v>57</v>
      </c>
      <c r="AH5392" t="s">
        <v>52</v>
      </c>
      <c r="AI5392" t="s">
        <v>52</v>
      </c>
    </row>
    <row r="5393" spans="1:35" x14ac:dyDescent="0.25">
      <c r="A5393" s="13" t="str">
        <f t="shared" si="84"/>
        <v>http://dodappwlsprd2.cloud.pge.com:8003/ilis_rpt/dailyeventlogdetail.jsp?odbeventlogid=16-0018702&amp;numberofmonths=24&amp;showchangehistorylog=1</v>
      </c>
      <c r="B5393" s="14" t="str">
        <f>HYPERLINK(A5393,V5393)</f>
        <v>16-0018702</v>
      </c>
      <c r="C5393" t="s">
        <v>6668</v>
      </c>
      <c r="D5393" t="s">
        <v>2266</v>
      </c>
      <c r="E5393" t="s">
        <v>40</v>
      </c>
      <c r="F5393" t="s">
        <v>6669</v>
      </c>
      <c r="G5393" s="2">
        <v>24101103</v>
      </c>
      <c r="H5393" t="s">
        <v>72</v>
      </c>
      <c r="I5393" s="3" t="s">
        <v>6786</v>
      </c>
      <c r="J5393">
        <v>20160307</v>
      </c>
      <c r="K5393" s="4">
        <v>551</v>
      </c>
      <c r="L5393">
        <v>1423231</v>
      </c>
      <c r="M5393" s="5">
        <v>424</v>
      </c>
      <c r="N5393" t="s">
        <v>43</v>
      </c>
      <c r="O5393" t="s">
        <v>44</v>
      </c>
      <c r="P5393" t="s">
        <v>111</v>
      </c>
      <c r="Q5393" s="5">
        <v>24</v>
      </c>
      <c r="R5393" s="5">
        <v>10161</v>
      </c>
      <c r="S5393" t="s">
        <v>686</v>
      </c>
      <c r="T5393" t="s">
        <v>47</v>
      </c>
      <c r="U5393" t="s">
        <v>48</v>
      </c>
      <c r="V5393" t="s">
        <v>6787</v>
      </c>
      <c r="W5393" t="s">
        <v>50</v>
      </c>
      <c r="X5393" t="s">
        <v>51</v>
      </c>
      <c r="Y5393">
        <v>0</v>
      </c>
      <c r="Z5393" t="s">
        <v>94</v>
      </c>
      <c r="AA5393">
        <v>2016</v>
      </c>
      <c r="AB5393" t="s">
        <v>103</v>
      </c>
      <c r="AC5393" t="s">
        <v>54</v>
      </c>
      <c r="AD5393" t="s">
        <v>55</v>
      </c>
      <c r="AE5393">
        <v>1190544</v>
      </c>
      <c r="AF5393" t="s">
        <v>56</v>
      </c>
      <c r="AG5393" t="s">
        <v>57</v>
      </c>
      <c r="AH5393" t="s">
        <v>52</v>
      </c>
      <c r="AI5393" t="s">
        <v>54</v>
      </c>
    </row>
    <row r="5394" spans="1:35" x14ac:dyDescent="0.25">
      <c r="A5394" s="13" t="str">
        <f t="shared" si="84"/>
        <v>http://dodappwlsprd2.cloud.pge.com:8003/ilis_rpt/dailyeventlogdetail.jsp?odbeventlogid=16-0019861&amp;numberofmonths=24&amp;showchangehistorylog=1</v>
      </c>
      <c r="B5394" s="14" t="str">
        <f>HYPERLINK(A5394,V5394)</f>
        <v>16-0019861</v>
      </c>
      <c r="C5394" t="s">
        <v>6668</v>
      </c>
      <c r="D5394" t="s">
        <v>2266</v>
      </c>
      <c r="E5394" t="s">
        <v>40</v>
      </c>
      <c r="F5394" t="s">
        <v>6669</v>
      </c>
      <c r="G5394" s="2">
        <v>24101103</v>
      </c>
      <c r="H5394" t="s">
        <v>42</v>
      </c>
      <c r="I5394" s="3" t="s">
        <v>6788</v>
      </c>
      <c r="J5394">
        <v>20160310</v>
      </c>
      <c r="K5394" s="4">
        <v>905</v>
      </c>
      <c r="L5394">
        <v>1426347</v>
      </c>
      <c r="M5394" s="5">
        <v>1106</v>
      </c>
      <c r="N5394" t="s">
        <v>43</v>
      </c>
      <c r="O5394" t="s">
        <v>44</v>
      </c>
      <c r="P5394" t="s">
        <v>45</v>
      </c>
      <c r="Q5394" s="5">
        <v>1861</v>
      </c>
      <c r="R5394" s="5">
        <v>235765</v>
      </c>
      <c r="S5394" t="s">
        <v>474</v>
      </c>
      <c r="T5394" t="s">
        <v>78</v>
      </c>
      <c r="U5394" t="s">
        <v>48</v>
      </c>
      <c r="V5394" t="s">
        <v>6789</v>
      </c>
      <c r="W5394" t="s">
        <v>50</v>
      </c>
      <c r="X5394" t="s">
        <v>51</v>
      </c>
      <c r="Y5394">
        <v>0</v>
      </c>
      <c r="Z5394" t="s">
        <v>94</v>
      </c>
      <c r="AA5394">
        <v>2016</v>
      </c>
      <c r="AB5394" t="s">
        <v>103</v>
      </c>
      <c r="AC5394" t="s">
        <v>54</v>
      </c>
      <c r="AD5394" t="s">
        <v>87</v>
      </c>
      <c r="AE5394">
        <v>1191489</v>
      </c>
      <c r="AF5394" t="s">
        <v>80</v>
      </c>
      <c r="AG5394" t="s">
        <v>57</v>
      </c>
      <c r="AH5394" t="s">
        <v>52</v>
      </c>
      <c r="AI5394" t="s">
        <v>52</v>
      </c>
    </row>
    <row r="5395" spans="1:35" x14ac:dyDescent="0.25">
      <c r="A5395" s="13" t="str">
        <f t="shared" si="84"/>
        <v>http://dodappwlsprd2.cloud.pge.com:8003/ilis_rpt/dailyeventlogdetail.jsp?odbeventlogid=16-0020505&amp;numberofmonths=24&amp;showchangehistorylog=1</v>
      </c>
      <c r="B5395" s="14" t="str">
        <f>HYPERLINK(A5395,V5395)</f>
        <v>16-0020505</v>
      </c>
      <c r="C5395" t="s">
        <v>6668</v>
      </c>
      <c r="D5395" t="s">
        <v>2266</v>
      </c>
      <c r="E5395" t="s">
        <v>40</v>
      </c>
      <c r="F5395" t="s">
        <v>6669</v>
      </c>
      <c r="G5395" s="2">
        <v>24101103</v>
      </c>
      <c r="H5395" t="s">
        <v>61</v>
      </c>
      <c r="I5395" s="3">
        <v>4227</v>
      </c>
      <c r="J5395">
        <v>20160311</v>
      </c>
      <c r="K5395" s="4">
        <v>1459</v>
      </c>
      <c r="L5395">
        <v>1428176</v>
      </c>
      <c r="M5395" s="5">
        <v>703</v>
      </c>
      <c r="N5395" t="s">
        <v>43</v>
      </c>
      <c r="O5395" t="s">
        <v>44</v>
      </c>
      <c r="P5395" t="s">
        <v>45</v>
      </c>
      <c r="Q5395" s="5">
        <v>170</v>
      </c>
      <c r="R5395" s="5">
        <v>80940</v>
      </c>
      <c r="S5395" t="s">
        <v>543</v>
      </c>
      <c r="T5395" t="s">
        <v>47</v>
      </c>
      <c r="U5395" t="s">
        <v>48</v>
      </c>
      <c r="V5395" t="s">
        <v>6790</v>
      </c>
      <c r="W5395" t="s">
        <v>50</v>
      </c>
      <c r="X5395" t="s">
        <v>51</v>
      </c>
      <c r="Y5395">
        <v>0</v>
      </c>
      <c r="Z5395" t="s">
        <v>94</v>
      </c>
      <c r="AA5395">
        <v>2016</v>
      </c>
      <c r="AB5395" t="s">
        <v>103</v>
      </c>
      <c r="AC5395" t="s">
        <v>54</v>
      </c>
      <c r="AD5395" t="s">
        <v>55</v>
      </c>
      <c r="AE5395">
        <v>1191892</v>
      </c>
      <c r="AF5395" t="s">
        <v>56</v>
      </c>
      <c r="AG5395" t="s">
        <v>57</v>
      </c>
      <c r="AH5395" t="s">
        <v>52</v>
      </c>
      <c r="AI5395" t="s">
        <v>52</v>
      </c>
    </row>
    <row r="5396" spans="1:35" x14ac:dyDescent="0.25">
      <c r="A5396" s="13" t="str">
        <f t="shared" si="84"/>
        <v>http://dodappwlsprd2.cloud.pge.com:8003/ilis_rpt/dailyeventlogdetail.jsp?odbeventlogid=16-0020639&amp;numberofmonths=24&amp;showchangehistorylog=1</v>
      </c>
      <c r="B5396" s="14" t="str">
        <f>HYPERLINK(A5396,V5396)</f>
        <v>16-0020639</v>
      </c>
      <c r="C5396" t="s">
        <v>6668</v>
      </c>
      <c r="D5396" t="s">
        <v>2266</v>
      </c>
      <c r="E5396" t="s">
        <v>59</v>
      </c>
      <c r="F5396" t="s">
        <v>6676</v>
      </c>
      <c r="G5396" s="2">
        <v>24251101</v>
      </c>
      <c r="H5396" t="s">
        <v>496</v>
      </c>
      <c r="I5396" s="3" t="s">
        <v>6791</v>
      </c>
      <c r="J5396">
        <v>20160311</v>
      </c>
      <c r="K5396" s="4">
        <v>1433</v>
      </c>
      <c r="L5396">
        <v>1428577</v>
      </c>
      <c r="M5396" s="5">
        <v>1331</v>
      </c>
      <c r="N5396" t="s">
        <v>43</v>
      </c>
      <c r="O5396" t="s">
        <v>44</v>
      </c>
      <c r="P5396" t="s">
        <v>45</v>
      </c>
      <c r="Q5396" s="5">
        <v>85</v>
      </c>
      <c r="R5396" s="5">
        <v>99375</v>
      </c>
      <c r="S5396" t="s">
        <v>554</v>
      </c>
      <c r="T5396" t="s">
        <v>47</v>
      </c>
      <c r="U5396" t="s">
        <v>48</v>
      </c>
      <c r="V5396" t="s">
        <v>6792</v>
      </c>
      <c r="W5396" t="s">
        <v>50</v>
      </c>
      <c r="X5396" t="s">
        <v>51</v>
      </c>
      <c r="Y5396">
        <v>31224348</v>
      </c>
      <c r="Z5396" t="s">
        <v>94</v>
      </c>
      <c r="AA5396">
        <v>2016</v>
      </c>
      <c r="AB5396" t="s">
        <v>103</v>
      </c>
      <c r="AC5396" t="s">
        <v>54</v>
      </c>
      <c r="AD5396" t="s">
        <v>55</v>
      </c>
      <c r="AE5396">
        <v>1192011</v>
      </c>
      <c r="AF5396" t="s">
        <v>56</v>
      </c>
      <c r="AG5396" t="s">
        <v>57</v>
      </c>
      <c r="AH5396" t="s">
        <v>52</v>
      </c>
      <c r="AI5396" t="s">
        <v>54</v>
      </c>
    </row>
    <row r="5397" spans="1:35" x14ac:dyDescent="0.25">
      <c r="A5397" s="13" t="str">
        <f t="shared" si="84"/>
        <v>http://dodappwlsprd2.cloud.pge.com:8003/ilis_rpt/dailyeventlogdetail.jsp?odbeventlogid=16-0020640&amp;numberofmonths=24&amp;showchangehistorylog=1</v>
      </c>
      <c r="B5397" s="14" t="str">
        <f>HYPERLINK(A5397,V5397)</f>
        <v>16-0020640</v>
      </c>
      <c r="C5397" t="s">
        <v>6668</v>
      </c>
      <c r="D5397" t="s">
        <v>2266</v>
      </c>
      <c r="E5397" t="s">
        <v>59</v>
      </c>
      <c r="F5397" t="s">
        <v>6676</v>
      </c>
      <c r="G5397" s="2">
        <v>24251101</v>
      </c>
      <c r="H5397" t="s">
        <v>496</v>
      </c>
      <c r="I5397" s="3" t="s">
        <v>6793</v>
      </c>
      <c r="J5397">
        <v>20160311</v>
      </c>
      <c r="K5397" s="4">
        <v>1823</v>
      </c>
      <c r="L5397">
        <v>1428669</v>
      </c>
      <c r="M5397" s="5">
        <v>477</v>
      </c>
      <c r="N5397" t="s">
        <v>43</v>
      </c>
      <c r="O5397" t="s">
        <v>44</v>
      </c>
      <c r="P5397" t="s">
        <v>111</v>
      </c>
      <c r="Q5397" s="5">
        <v>68</v>
      </c>
      <c r="R5397" s="5">
        <v>29784</v>
      </c>
      <c r="S5397" t="s">
        <v>6794</v>
      </c>
      <c r="T5397" t="s">
        <v>47</v>
      </c>
      <c r="U5397" t="s">
        <v>48</v>
      </c>
      <c r="V5397" t="s">
        <v>6795</v>
      </c>
      <c r="W5397" t="s">
        <v>50</v>
      </c>
      <c r="X5397" t="s">
        <v>51</v>
      </c>
      <c r="Y5397">
        <v>42655224</v>
      </c>
      <c r="Z5397" t="s">
        <v>94</v>
      </c>
      <c r="AA5397">
        <v>2016</v>
      </c>
      <c r="AB5397" t="s">
        <v>103</v>
      </c>
      <c r="AC5397" t="s">
        <v>54</v>
      </c>
      <c r="AD5397" t="s">
        <v>55</v>
      </c>
      <c r="AE5397">
        <v>1192012</v>
      </c>
      <c r="AF5397" t="s">
        <v>56</v>
      </c>
      <c r="AG5397" t="s">
        <v>57</v>
      </c>
      <c r="AH5397" t="s">
        <v>52</v>
      </c>
      <c r="AI5397" t="s">
        <v>54</v>
      </c>
    </row>
    <row r="5398" spans="1:35" x14ac:dyDescent="0.25">
      <c r="A5398" s="13" t="str">
        <f t="shared" si="84"/>
        <v>http://dodappwlsprd2.cloud.pge.com:8003/ilis_rpt/dailyeventlogdetail.jsp?odbeventlogid=16-0020818&amp;numberofmonths=24&amp;showchangehistorylog=1</v>
      </c>
      <c r="B5398" s="14" t="str">
        <f>HYPERLINK(A5398,V5398)</f>
        <v>16-0020818</v>
      </c>
      <c r="C5398" t="s">
        <v>6668</v>
      </c>
      <c r="D5398" t="s">
        <v>2266</v>
      </c>
      <c r="E5398" t="s">
        <v>59</v>
      </c>
      <c r="F5398" t="s">
        <v>6691</v>
      </c>
      <c r="G5398" s="2">
        <v>24101101</v>
      </c>
      <c r="H5398" t="s">
        <v>61</v>
      </c>
      <c r="I5398" s="3">
        <v>3665</v>
      </c>
      <c r="J5398">
        <v>20160312</v>
      </c>
      <c r="K5398" s="4">
        <v>1748</v>
      </c>
      <c r="L5398">
        <v>1429525</v>
      </c>
      <c r="M5398" s="5">
        <v>1179</v>
      </c>
      <c r="N5398" t="s">
        <v>43</v>
      </c>
      <c r="O5398" t="s">
        <v>89</v>
      </c>
      <c r="P5398" t="s">
        <v>455</v>
      </c>
      <c r="Q5398" s="5">
        <v>8</v>
      </c>
      <c r="R5398" s="5">
        <v>9432</v>
      </c>
      <c r="S5398" t="s">
        <v>474</v>
      </c>
      <c r="T5398" t="s">
        <v>47</v>
      </c>
      <c r="U5398" t="s">
        <v>48</v>
      </c>
      <c r="V5398" t="s">
        <v>6796</v>
      </c>
      <c r="W5398" t="s">
        <v>50</v>
      </c>
      <c r="X5398" t="s">
        <v>51</v>
      </c>
      <c r="Y5398">
        <v>0</v>
      </c>
      <c r="Z5398" t="s">
        <v>94</v>
      </c>
      <c r="AA5398">
        <v>2016</v>
      </c>
      <c r="AB5398" t="s">
        <v>103</v>
      </c>
      <c r="AC5398" t="s">
        <v>54</v>
      </c>
      <c r="AD5398" t="s">
        <v>55</v>
      </c>
      <c r="AE5398">
        <v>1192201</v>
      </c>
      <c r="AF5398" t="s">
        <v>56</v>
      </c>
      <c r="AG5398" t="s">
        <v>57</v>
      </c>
      <c r="AH5398" t="s">
        <v>52</v>
      </c>
      <c r="AI5398" t="s">
        <v>52</v>
      </c>
    </row>
    <row r="5399" spans="1:35" x14ac:dyDescent="0.25">
      <c r="A5399" s="13" t="str">
        <f t="shared" si="84"/>
        <v>http://dodappwlsprd2.cloud.pge.com:8003/ilis_rpt/dailyeventlogdetail.jsp?odbeventlogid=16-0021301&amp;numberofmonths=24&amp;showchangehistorylog=1</v>
      </c>
      <c r="B5399" s="14" t="str">
        <f>HYPERLINK(A5399,V5399)</f>
        <v>16-0021301</v>
      </c>
      <c r="C5399" t="s">
        <v>6668</v>
      </c>
      <c r="D5399" t="s">
        <v>2266</v>
      </c>
      <c r="E5399" t="s">
        <v>40</v>
      </c>
      <c r="F5399" t="s">
        <v>6672</v>
      </c>
      <c r="G5399" s="2">
        <v>24131103</v>
      </c>
      <c r="H5399" t="s">
        <v>61</v>
      </c>
      <c r="I5399" s="3">
        <v>5749</v>
      </c>
      <c r="J5399">
        <v>20160312</v>
      </c>
      <c r="K5399" s="4">
        <v>1621</v>
      </c>
      <c r="L5399">
        <v>1429607</v>
      </c>
      <c r="M5399" s="5">
        <v>4154</v>
      </c>
      <c r="N5399" t="s">
        <v>43</v>
      </c>
      <c r="O5399" t="s">
        <v>44</v>
      </c>
      <c r="P5399" t="s">
        <v>45</v>
      </c>
      <c r="Q5399" s="5">
        <v>2</v>
      </c>
      <c r="R5399" s="5">
        <v>8308</v>
      </c>
      <c r="S5399" t="s">
        <v>471</v>
      </c>
      <c r="T5399" t="s">
        <v>47</v>
      </c>
      <c r="U5399" t="s">
        <v>66</v>
      </c>
      <c r="V5399" t="s">
        <v>6797</v>
      </c>
      <c r="W5399" t="s">
        <v>50</v>
      </c>
      <c r="X5399" t="s">
        <v>51</v>
      </c>
      <c r="Y5399">
        <v>0</v>
      </c>
      <c r="Z5399" t="s">
        <v>94</v>
      </c>
      <c r="AA5399">
        <v>2016</v>
      </c>
      <c r="AB5399" t="s">
        <v>103</v>
      </c>
      <c r="AC5399" t="s">
        <v>54</v>
      </c>
      <c r="AD5399" t="s">
        <v>55</v>
      </c>
      <c r="AE5399">
        <v>1192609</v>
      </c>
      <c r="AF5399" t="s">
        <v>56</v>
      </c>
      <c r="AG5399" t="s">
        <v>57</v>
      </c>
      <c r="AH5399" t="s">
        <v>52</v>
      </c>
      <c r="AI5399" t="s">
        <v>52</v>
      </c>
    </row>
    <row r="5400" spans="1:35" x14ac:dyDescent="0.25">
      <c r="A5400" s="13" t="str">
        <f t="shared" si="84"/>
        <v>http://dodappwlsprd2.cloud.pge.com:8003/ilis_rpt/dailyeventlogdetail.jsp?odbeventlogid=16-0020766&amp;numberofmonths=24&amp;showchangehistorylog=1</v>
      </c>
      <c r="B5400" s="14" t="str">
        <f>HYPERLINK(A5400,V5400)</f>
        <v>16-0020766</v>
      </c>
      <c r="C5400" t="s">
        <v>6668</v>
      </c>
      <c r="D5400" t="s">
        <v>2266</v>
      </c>
      <c r="E5400" t="s">
        <v>59</v>
      </c>
      <c r="F5400" t="s">
        <v>6676</v>
      </c>
      <c r="G5400" s="2">
        <v>24251101</v>
      </c>
      <c r="H5400" t="s">
        <v>42</v>
      </c>
      <c r="I5400" s="3">
        <v>8884</v>
      </c>
      <c r="J5400">
        <v>20160312</v>
      </c>
      <c r="K5400" s="4">
        <v>1117</v>
      </c>
      <c r="L5400">
        <v>1429325</v>
      </c>
      <c r="M5400" s="5">
        <v>1047</v>
      </c>
      <c r="N5400" t="s">
        <v>43</v>
      </c>
      <c r="O5400" t="s">
        <v>44</v>
      </c>
      <c r="P5400" t="s">
        <v>111</v>
      </c>
      <c r="Q5400" s="5">
        <v>341</v>
      </c>
      <c r="R5400" s="5">
        <v>40373</v>
      </c>
      <c r="S5400" t="s">
        <v>554</v>
      </c>
      <c r="T5400" t="s">
        <v>47</v>
      </c>
      <c r="U5400" t="s">
        <v>48</v>
      </c>
      <c r="V5400" t="s">
        <v>6798</v>
      </c>
      <c r="W5400" t="s">
        <v>50</v>
      </c>
      <c r="X5400" t="s">
        <v>51</v>
      </c>
      <c r="Y5400">
        <v>0</v>
      </c>
      <c r="Z5400" t="s">
        <v>94</v>
      </c>
      <c r="AA5400">
        <v>2016</v>
      </c>
      <c r="AB5400" t="s">
        <v>103</v>
      </c>
      <c r="AC5400" t="s">
        <v>54</v>
      </c>
      <c r="AD5400" t="s">
        <v>87</v>
      </c>
      <c r="AE5400">
        <v>1192146</v>
      </c>
      <c r="AF5400" t="s">
        <v>56</v>
      </c>
      <c r="AG5400" t="s">
        <v>57</v>
      </c>
      <c r="AH5400" t="s">
        <v>52</v>
      </c>
      <c r="AI5400" t="s">
        <v>52</v>
      </c>
    </row>
    <row r="5401" spans="1:35" x14ac:dyDescent="0.25">
      <c r="A5401" s="13" t="str">
        <f t="shared" si="84"/>
        <v>http://dodappwlsprd2.cloud.pge.com:8003/ilis_rpt/dailyeventlogdetail.jsp?odbeventlogid=16-0020869&amp;numberofmonths=24&amp;showchangehistorylog=1</v>
      </c>
      <c r="B5401" s="14" t="str">
        <f>HYPERLINK(A5401,V5401)</f>
        <v>16-0020869</v>
      </c>
      <c r="C5401" t="s">
        <v>6668</v>
      </c>
      <c r="D5401" t="s">
        <v>2266</v>
      </c>
      <c r="E5401" t="s">
        <v>40</v>
      </c>
      <c r="F5401" t="s">
        <v>6746</v>
      </c>
      <c r="G5401" s="2">
        <v>24131102</v>
      </c>
      <c r="H5401" t="s">
        <v>42</v>
      </c>
      <c r="I5401" s="3">
        <v>8952</v>
      </c>
      <c r="J5401">
        <v>20160313</v>
      </c>
      <c r="K5401" s="4">
        <v>347</v>
      </c>
      <c r="L5401">
        <v>1429892</v>
      </c>
      <c r="M5401" s="5">
        <v>767</v>
      </c>
      <c r="N5401" t="s">
        <v>43</v>
      </c>
      <c r="O5401" t="s">
        <v>44</v>
      </c>
      <c r="P5401" t="s">
        <v>45</v>
      </c>
      <c r="Q5401" s="5">
        <v>296</v>
      </c>
      <c r="R5401" s="5">
        <v>185071</v>
      </c>
      <c r="S5401" t="s">
        <v>524</v>
      </c>
      <c r="T5401" t="s">
        <v>47</v>
      </c>
      <c r="U5401" t="s">
        <v>66</v>
      </c>
      <c r="V5401" t="s">
        <v>6799</v>
      </c>
      <c r="W5401" t="s">
        <v>50</v>
      </c>
      <c r="X5401" t="s">
        <v>51</v>
      </c>
      <c r="Y5401">
        <v>0</v>
      </c>
      <c r="Z5401" t="s">
        <v>94</v>
      </c>
      <c r="AA5401">
        <v>2016</v>
      </c>
      <c r="AB5401" t="s">
        <v>103</v>
      </c>
      <c r="AC5401" t="s">
        <v>54</v>
      </c>
      <c r="AD5401" t="s">
        <v>55</v>
      </c>
      <c r="AE5401">
        <v>1192259</v>
      </c>
      <c r="AF5401" t="s">
        <v>56</v>
      </c>
      <c r="AG5401" t="s">
        <v>57</v>
      </c>
      <c r="AH5401" t="s">
        <v>52</v>
      </c>
      <c r="AI5401" t="s">
        <v>52</v>
      </c>
    </row>
    <row r="5402" spans="1:35" x14ac:dyDescent="0.25">
      <c r="A5402" s="13" t="str">
        <f t="shared" si="84"/>
        <v>http://dodappwlsprd2.cloud.pge.com:8003/ilis_rpt/dailyeventlogdetail.jsp?odbeventlogid=16-0021135&amp;numberofmonths=24&amp;showchangehistorylog=1</v>
      </c>
      <c r="B5402" s="14" t="str">
        <f>HYPERLINK(A5402,V5402)</f>
        <v>16-0021135</v>
      </c>
      <c r="C5402" t="s">
        <v>6668</v>
      </c>
      <c r="D5402" t="s">
        <v>2266</v>
      </c>
      <c r="E5402" t="s">
        <v>40</v>
      </c>
      <c r="F5402" t="s">
        <v>6669</v>
      </c>
      <c r="G5402" s="2">
        <v>24101103</v>
      </c>
      <c r="H5402" t="s">
        <v>496</v>
      </c>
      <c r="I5402" s="3" t="s">
        <v>6800</v>
      </c>
      <c r="J5402">
        <v>20160314</v>
      </c>
      <c r="K5402" s="4">
        <v>400</v>
      </c>
      <c r="L5402">
        <v>1430811</v>
      </c>
      <c r="M5402" s="5">
        <v>621</v>
      </c>
      <c r="N5402" t="s">
        <v>43</v>
      </c>
      <c r="O5402" t="s">
        <v>44</v>
      </c>
      <c r="P5402" t="s">
        <v>45</v>
      </c>
      <c r="Q5402" s="5">
        <v>17</v>
      </c>
      <c r="R5402" s="5">
        <v>9369</v>
      </c>
      <c r="S5402" t="s">
        <v>480</v>
      </c>
      <c r="T5402" t="s">
        <v>47</v>
      </c>
      <c r="U5402" t="s">
        <v>48</v>
      </c>
      <c r="V5402" t="s">
        <v>6801</v>
      </c>
      <c r="W5402" t="s">
        <v>50</v>
      </c>
      <c r="X5402" t="s">
        <v>51</v>
      </c>
      <c r="Y5402">
        <v>0</v>
      </c>
      <c r="Z5402" t="s">
        <v>94</v>
      </c>
      <c r="AA5402">
        <v>2016</v>
      </c>
      <c r="AB5402" t="s">
        <v>103</v>
      </c>
      <c r="AC5402" t="s">
        <v>54</v>
      </c>
      <c r="AD5402" t="s">
        <v>64</v>
      </c>
      <c r="AE5402">
        <v>1192504</v>
      </c>
      <c r="AF5402" t="s">
        <v>56</v>
      </c>
      <c r="AG5402" t="s">
        <v>57</v>
      </c>
      <c r="AH5402" t="s">
        <v>52</v>
      </c>
      <c r="AI5402" t="s">
        <v>54</v>
      </c>
    </row>
    <row r="5403" spans="1:35" x14ac:dyDescent="0.25">
      <c r="A5403" s="13" t="str">
        <f t="shared" si="84"/>
        <v>http://dodappwlsprd2.cloud.pge.com:8003/ilis_rpt/dailyeventlogdetail.jsp?odbeventlogid=16-0022658&amp;numberofmonths=24&amp;showchangehistorylog=1</v>
      </c>
      <c r="B5403" s="14" t="str">
        <f>HYPERLINK(A5403,V5403)</f>
        <v>16-0022658</v>
      </c>
      <c r="C5403" t="s">
        <v>6668</v>
      </c>
      <c r="D5403" t="s">
        <v>2266</v>
      </c>
      <c r="E5403" t="s">
        <v>40</v>
      </c>
      <c r="F5403" t="s">
        <v>6669</v>
      </c>
      <c r="G5403" s="2">
        <v>24101103</v>
      </c>
      <c r="H5403" t="s">
        <v>42</v>
      </c>
      <c r="I5403" s="3">
        <v>8894</v>
      </c>
      <c r="J5403">
        <v>20160319</v>
      </c>
      <c r="K5403" s="4">
        <v>1152</v>
      </c>
      <c r="L5403">
        <v>1434217</v>
      </c>
      <c r="M5403" s="5">
        <v>1164</v>
      </c>
      <c r="N5403" t="s">
        <v>43</v>
      </c>
      <c r="O5403" t="s">
        <v>44</v>
      </c>
      <c r="P5403" t="s">
        <v>45</v>
      </c>
      <c r="Q5403" s="5">
        <v>301</v>
      </c>
      <c r="R5403" s="5">
        <v>61020</v>
      </c>
      <c r="S5403" t="s">
        <v>474</v>
      </c>
      <c r="T5403" t="s">
        <v>47</v>
      </c>
      <c r="U5403" t="s">
        <v>48</v>
      </c>
      <c r="V5403" t="s">
        <v>6802</v>
      </c>
      <c r="W5403" t="s">
        <v>50</v>
      </c>
      <c r="X5403" t="s">
        <v>51</v>
      </c>
      <c r="Y5403">
        <v>31226031</v>
      </c>
      <c r="Z5403" t="s">
        <v>52</v>
      </c>
      <c r="AA5403">
        <v>2016</v>
      </c>
      <c r="AB5403" t="s">
        <v>103</v>
      </c>
      <c r="AC5403" t="s">
        <v>54</v>
      </c>
      <c r="AD5403" t="s">
        <v>55</v>
      </c>
      <c r="AE5403">
        <v>1193621</v>
      </c>
      <c r="AF5403" t="s">
        <v>56</v>
      </c>
      <c r="AG5403" t="s">
        <v>57</v>
      </c>
      <c r="AH5403" t="s">
        <v>52</v>
      </c>
      <c r="AI5403" t="s">
        <v>52</v>
      </c>
    </row>
    <row r="5404" spans="1:35" x14ac:dyDescent="0.25">
      <c r="A5404" s="13" t="str">
        <f t="shared" si="84"/>
        <v>http://dodappwlsprd2.cloud.pge.com:8003/ilis_rpt/dailyeventlogdetail.jsp?odbeventlogid=16-0027542&amp;numberofmonths=24&amp;showchangehistorylog=1</v>
      </c>
      <c r="B5404" s="14" t="str">
        <f>HYPERLINK(A5404,V5404)</f>
        <v>16-0027542</v>
      </c>
      <c r="C5404" t="s">
        <v>6668</v>
      </c>
      <c r="D5404" t="s">
        <v>2266</v>
      </c>
      <c r="E5404" t="s">
        <v>40</v>
      </c>
      <c r="F5404" t="s">
        <v>6669</v>
      </c>
      <c r="G5404" s="2">
        <v>24101103</v>
      </c>
      <c r="H5404" t="s">
        <v>61</v>
      </c>
      <c r="I5404" s="3">
        <v>4279</v>
      </c>
      <c r="J5404">
        <v>20160409</v>
      </c>
      <c r="K5404" s="4">
        <v>2208</v>
      </c>
      <c r="L5404">
        <v>1448017</v>
      </c>
      <c r="M5404" s="5">
        <v>589</v>
      </c>
      <c r="N5404" t="s">
        <v>43</v>
      </c>
      <c r="O5404" t="s">
        <v>44</v>
      </c>
      <c r="P5404" t="s">
        <v>45</v>
      </c>
      <c r="Q5404" s="5">
        <v>93</v>
      </c>
      <c r="R5404" s="5">
        <v>25389</v>
      </c>
      <c r="S5404" t="s">
        <v>6803</v>
      </c>
      <c r="T5404" t="s">
        <v>78</v>
      </c>
      <c r="U5404" t="s">
        <v>48</v>
      </c>
      <c r="V5404" t="s">
        <v>6804</v>
      </c>
      <c r="W5404" t="s">
        <v>50</v>
      </c>
      <c r="X5404" t="s">
        <v>51</v>
      </c>
      <c r="Y5404">
        <v>0</v>
      </c>
      <c r="Z5404" t="s">
        <v>94</v>
      </c>
      <c r="AA5404">
        <v>2016</v>
      </c>
      <c r="AB5404" t="s">
        <v>114</v>
      </c>
      <c r="AC5404" t="s">
        <v>54</v>
      </c>
      <c r="AD5404" t="s">
        <v>55</v>
      </c>
      <c r="AE5404">
        <v>1197124</v>
      </c>
      <c r="AF5404" t="s">
        <v>80</v>
      </c>
      <c r="AG5404" t="s">
        <v>57</v>
      </c>
      <c r="AH5404" t="s">
        <v>52</v>
      </c>
      <c r="AI5404" t="s">
        <v>52</v>
      </c>
    </row>
    <row r="5405" spans="1:35" x14ac:dyDescent="0.25">
      <c r="A5405" s="13" t="str">
        <f t="shared" si="84"/>
        <v>http://dodappwlsprd2.cloud.pge.com:8003/ilis_rpt/dailyeventlogdetail.jsp?odbeventlogid=16-0029029&amp;numberofmonths=24&amp;showchangehistorylog=1</v>
      </c>
      <c r="B5405" s="14" t="str">
        <f>HYPERLINK(A5405,V5405)</f>
        <v>16-0029029</v>
      </c>
      <c r="C5405" t="s">
        <v>6668</v>
      </c>
      <c r="D5405" t="s">
        <v>2266</v>
      </c>
      <c r="E5405" t="s">
        <v>40</v>
      </c>
      <c r="F5405" t="s">
        <v>6672</v>
      </c>
      <c r="G5405" s="2">
        <v>24131103</v>
      </c>
      <c r="H5405" t="s">
        <v>61</v>
      </c>
      <c r="I5405" s="3">
        <v>8541</v>
      </c>
      <c r="J5405">
        <v>20160415</v>
      </c>
      <c r="K5405" s="4">
        <v>1534</v>
      </c>
      <c r="L5405">
        <v>1451532</v>
      </c>
      <c r="M5405" s="5">
        <v>1267</v>
      </c>
      <c r="N5405" t="s">
        <v>43</v>
      </c>
      <c r="O5405" t="s">
        <v>44</v>
      </c>
      <c r="P5405" t="s">
        <v>45</v>
      </c>
      <c r="Q5405" s="5">
        <v>15</v>
      </c>
      <c r="R5405" s="5">
        <v>19005</v>
      </c>
      <c r="S5405" t="s">
        <v>463</v>
      </c>
      <c r="T5405" t="s">
        <v>47</v>
      </c>
      <c r="U5405" t="s">
        <v>48</v>
      </c>
      <c r="V5405" t="s">
        <v>6805</v>
      </c>
      <c r="W5405" t="s">
        <v>50</v>
      </c>
      <c r="X5405" t="s">
        <v>51</v>
      </c>
      <c r="Y5405">
        <v>42680259</v>
      </c>
      <c r="Z5405" t="s">
        <v>94</v>
      </c>
      <c r="AA5405">
        <v>2016</v>
      </c>
      <c r="AB5405" t="s">
        <v>114</v>
      </c>
      <c r="AC5405" t="s">
        <v>54</v>
      </c>
      <c r="AD5405" t="s">
        <v>55</v>
      </c>
      <c r="AE5405">
        <v>1198190</v>
      </c>
      <c r="AF5405" t="s">
        <v>56</v>
      </c>
      <c r="AG5405" t="s">
        <v>57</v>
      </c>
      <c r="AH5405" t="s">
        <v>52</v>
      </c>
      <c r="AI5405" t="s">
        <v>52</v>
      </c>
    </row>
    <row r="5406" spans="1:35" x14ac:dyDescent="0.25">
      <c r="A5406" s="13" t="str">
        <f t="shared" si="84"/>
        <v>http://dodappwlsprd2.cloud.pge.com:8003/ilis_rpt/dailyeventlogdetail.jsp?odbeventlogid=16-0031047&amp;numberofmonths=24&amp;showchangehistorylog=1</v>
      </c>
      <c r="B5406" s="14" t="str">
        <f>HYPERLINK(A5406,V5406)</f>
        <v>16-0031047</v>
      </c>
      <c r="C5406" t="s">
        <v>6668</v>
      </c>
      <c r="D5406" t="s">
        <v>2266</v>
      </c>
      <c r="E5406" t="s">
        <v>40</v>
      </c>
      <c r="F5406" t="s">
        <v>6669</v>
      </c>
      <c r="G5406" s="2">
        <v>24101103</v>
      </c>
      <c r="H5406" t="s">
        <v>72</v>
      </c>
      <c r="I5406" s="3" t="s">
        <v>6806</v>
      </c>
      <c r="J5406">
        <v>20160424</v>
      </c>
      <c r="K5406" s="4">
        <v>1532</v>
      </c>
      <c r="L5406">
        <v>1457161</v>
      </c>
      <c r="M5406" s="5">
        <v>518</v>
      </c>
      <c r="N5406" t="s">
        <v>43</v>
      </c>
      <c r="O5406" t="s">
        <v>44</v>
      </c>
      <c r="P5406" t="s">
        <v>111</v>
      </c>
      <c r="Q5406" s="5">
        <v>34</v>
      </c>
      <c r="R5406" s="5">
        <v>17012</v>
      </c>
      <c r="S5406" t="s">
        <v>1398</v>
      </c>
      <c r="T5406" t="s">
        <v>47</v>
      </c>
      <c r="U5406" t="s">
        <v>48</v>
      </c>
      <c r="V5406" t="s">
        <v>6807</v>
      </c>
      <c r="W5406" t="s">
        <v>50</v>
      </c>
      <c r="X5406" t="s">
        <v>51</v>
      </c>
      <c r="Y5406">
        <v>42684729</v>
      </c>
      <c r="Z5406" t="s">
        <v>94</v>
      </c>
      <c r="AA5406">
        <v>2016</v>
      </c>
      <c r="AB5406" t="s">
        <v>114</v>
      </c>
      <c r="AC5406" t="s">
        <v>54</v>
      </c>
      <c r="AD5406" t="s">
        <v>55</v>
      </c>
      <c r="AE5406">
        <v>1199724</v>
      </c>
      <c r="AF5406" t="s">
        <v>56</v>
      </c>
      <c r="AG5406" t="s">
        <v>57</v>
      </c>
      <c r="AH5406" t="s">
        <v>52</v>
      </c>
      <c r="AI5406" t="s">
        <v>52</v>
      </c>
    </row>
    <row r="5407" spans="1:35" x14ac:dyDescent="0.25">
      <c r="A5407" s="13" t="str">
        <f t="shared" si="84"/>
        <v>http://dodappwlsprd2.cloud.pge.com:8003/ilis_rpt/dailyeventlogdetail.jsp?odbeventlogid=16-0033786&amp;numberofmonths=24&amp;showchangehistorylog=1</v>
      </c>
      <c r="B5407" s="14" t="str">
        <f>HYPERLINK(A5407,V5407)</f>
        <v>16-0033786</v>
      </c>
      <c r="C5407" t="s">
        <v>6668</v>
      </c>
      <c r="D5407" t="s">
        <v>2266</v>
      </c>
      <c r="E5407" t="s">
        <v>59</v>
      </c>
      <c r="F5407" t="s">
        <v>6808</v>
      </c>
      <c r="G5407" s="2">
        <v>24080401</v>
      </c>
      <c r="H5407" t="s">
        <v>496</v>
      </c>
      <c r="I5407" s="3" t="s">
        <v>6809</v>
      </c>
      <c r="J5407">
        <v>20160504</v>
      </c>
      <c r="K5407" s="4">
        <v>1339</v>
      </c>
      <c r="L5407">
        <v>1464590</v>
      </c>
      <c r="M5407" s="5">
        <v>781</v>
      </c>
      <c r="N5407" t="s">
        <v>43</v>
      </c>
      <c r="O5407" t="s">
        <v>44</v>
      </c>
      <c r="P5407" t="s">
        <v>45</v>
      </c>
      <c r="Q5407" s="5">
        <v>10</v>
      </c>
      <c r="R5407" s="5">
        <v>826</v>
      </c>
      <c r="S5407" t="s">
        <v>471</v>
      </c>
      <c r="T5407" t="s">
        <v>47</v>
      </c>
      <c r="U5407" t="s">
        <v>48</v>
      </c>
      <c r="V5407" t="s">
        <v>6810</v>
      </c>
      <c r="W5407" t="s">
        <v>50</v>
      </c>
      <c r="X5407" t="s">
        <v>51</v>
      </c>
      <c r="Y5407">
        <v>42690445</v>
      </c>
      <c r="Z5407" t="s">
        <v>52</v>
      </c>
      <c r="AA5407">
        <v>2016</v>
      </c>
      <c r="AB5407" t="s">
        <v>130</v>
      </c>
      <c r="AC5407" t="s">
        <v>54</v>
      </c>
      <c r="AD5407" t="s">
        <v>55</v>
      </c>
      <c r="AE5407">
        <v>1201936</v>
      </c>
      <c r="AF5407" t="s">
        <v>56</v>
      </c>
      <c r="AG5407" t="s">
        <v>57</v>
      </c>
      <c r="AH5407" t="s">
        <v>52</v>
      </c>
      <c r="AI5407" t="s">
        <v>52</v>
      </c>
    </row>
    <row r="5408" spans="1:35" x14ac:dyDescent="0.25">
      <c r="A5408" s="13" t="str">
        <f t="shared" si="84"/>
        <v>http://dodappwlsprd2.cloud.pge.com:8003/ilis_rpt/dailyeventlogdetail.jsp?odbeventlogid=16-0041797&amp;numberofmonths=24&amp;showchangehistorylog=1</v>
      </c>
      <c r="B5408" s="14" t="str">
        <f>HYPERLINK(A5408,V5408)</f>
        <v>16-0041797</v>
      </c>
      <c r="C5408" t="s">
        <v>6668</v>
      </c>
      <c r="D5408" t="s">
        <v>2266</v>
      </c>
      <c r="E5408" t="s">
        <v>40</v>
      </c>
      <c r="F5408" t="s">
        <v>6672</v>
      </c>
      <c r="G5408" s="2">
        <v>24131103</v>
      </c>
      <c r="H5408" t="s">
        <v>72</v>
      </c>
      <c r="I5408" s="3">
        <v>8541</v>
      </c>
      <c r="J5408">
        <v>20160607</v>
      </c>
      <c r="K5408" s="4">
        <v>2153</v>
      </c>
      <c r="L5408">
        <v>1484963</v>
      </c>
      <c r="M5408" s="5">
        <v>907</v>
      </c>
      <c r="N5408" t="s">
        <v>43</v>
      </c>
      <c r="O5408" t="s">
        <v>44</v>
      </c>
      <c r="P5408" t="s">
        <v>45</v>
      </c>
      <c r="Q5408" s="5">
        <v>15</v>
      </c>
      <c r="R5408" s="5">
        <v>13605</v>
      </c>
      <c r="S5408" t="s">
        <v>471</v>
      </c>
      <c r="T5408" t="s">
        <v>47</v>
      </c>
      <c r="U5408" t="s">
        <v>48</v>
      </c>
      <c r="V5408" t="s">
        <v>6811</v>
      </c>
      <c r="W5408" t="s">
        <v>50</v>
      </c>
      <c r="X5408" t="s">
        <v>51</v>
      </c>
      <c r="Y5408">
        <v>31246196</v>
      </c>
      <c r="Z5408" t="s">
        <v>52</v>
      </c>
      <c r="AA5408">
        <v>2016</v>
      </c>
      <c r="AB5408" t="s">
        <v>144</v>
      </c>
      <c r="AC5408" t="s">
        <v>54</v>
      </c>
      <c r="AD5408" t="s">
        <v>55</v>
      </c>
      <c r="AE5408">
        <v>1207918</v>
      </c>
      <c r="AF5408" t="s">
        <v>56</v>
      </c>
      <c r="AG5408" t="s">
        <v>57</v>
      </c>
      <c r="AH5408" t="s">
        <v>52</v>
      </c>
      <c r="AI5408" t="s">
        <v>54</v>
      </c>
    </row>
    <row r="5409" spans="1:35" x14ac:dyDescent="0.25">
      <c r="A5409" s="13" t="str">
        <f t="shared" si="84"/>
        <v>http://dodappwlsprd2.cloud.pge.com:8003/ilis_rpt/dailyeventlogdetail.jsp?odbeventlogid=16-0043005&amp;numberofmonths=24&amp;showchangehistorylog=1</v>
      </c>
      <c r="B5409" s="14" t="str">
        <f>HYPERLINK(A5409,V5409)</f>
        <v>16-0043005</v>
      </c>
      <c r="C5409" t="s">
        <v>6668</v>
      </c>
      <c r="D5409" t="s">
        <v>2266</v>
      </c>
      <c r="E5409" t="s">
        <v>40</v>
      </c>
      <c r="F5409" t="s">
        <v>6669</v>
      </c>
      <c r="G5409" s="2">
        <v>24101103</v>
      </c>
      <c r="H5409" t="s">
        <v>61</v>
      </c>
      <c r="I5409" s="3">
        <v>8089</v>
      </c>
      <c r="J5409">
        <v>20160614</v>
      </c>
      <c r="K5409" s="4">
        <v>308</v>
      </c>
      <c r="L5409">
        <v>1488416</v>
      </c>
      <c r="M5409" s="5">
        <v>619</v>
      </c>
      <c r="N5409" t="s">
        <v>43</v>
      </c>
      <c r="O5409" t="s">
        <v>44</v>
      </c>
      <c r="P5409" t="s">
        <v>45</v>
      </c>
      <c r="Q5409" s="5">
        <v>107</v>
      </c>
      <c r="R5409" s="5">
        <v>66233</v>
      </c>
      <c r="S5409" t="s">
        <v>463</v>
      </c>
      <c r="T5409" t="s">
        <v>47</v>
      </c>
      <c r="U5409" t="s">
        <v>66</v>
      </c>
      <c r="V5409" t="s">
        <v>6812</v>
      </c>
      <c r="W5409" t="s">
        <v>50</v>
      </c>
      <c r="X5409" t="s">
        <v>51</v>
      </c>
      <c r="Y5409">
        <v>31247267</v>
      </c>
      <c r="Z5409" t="s">
        <v>52</v>
      </c>
      <c r="AA5409">
        <v>2016</v>
      </c>
      <c r="AB5409" t="s">
        <v>144</v>
      </c>
      <c r="AC5409" t="s">
        <v>54</v>
      </c>
      <c r="AD5409" t="s">
        <v>55</v>
      </c>
      <c r="AE5409">
        <v>1208874</v>
      </c>
      <c r="AF5409" t="s">
        <v>56</v>
      </c>
      <c r="AG5409" t="s">
        <v>57</v>
      </c>
      <c r="AH5409" t="s">
        <v>52</v>
      </c>
      <c r="AI5409" t="s">
        <v>52</v>
      </c>
    </row>
    <row r="5410" spans="1:35" x14ac:dyDescent="0.25">
      <c r="A5410" s="13" t="str">
        <f t="shared" si="84"/>
        <v>http://dodappwlsprd2.cloud.pge.com:8003/ilis_rpt/dailyeventlogdetail.jsp?odbeventlogid=16-0049334&amp;numberofmonths=24&amp;showchangehistorylog=1</v>
      </c>
      <c r="B5410" s="14" t="str">
        <f>HYPERLINK(A5410,V5410)</f>
        <v>16-0049334</v>
      </c>
      <c r="C5410" t="s">
        <v>6668</v>
      </c>
      <c r="D5410" t="s">
        <v>2266</v>
      </c>
      <c r="E5410" t="s">
        <v>59</v>
      </c>
      <c r="F5410" t="s">
        <v>6676</v>
      </c>
      <c r="G5410" s="2">
        <v>24251101</v>
      </c>
      <c r="H5410" t="s">
        <v>61</v>
      </c>
      <c r="I5410" s="3">
        <v>8319</v>
      </c>
      <c r="J5410">
        <v>20160712</v>
      </c>
      <c r="K5410" s="4">
        <v>1115</v>
      </c>
      <c r="L5410">
        <v>1508864</v>
      </c>
      <c r="M5410" s="5">
        <v>1183</v>
      </c>
      <c r="N5410" t="s">
        <v>43</v>
      </c>
      <c r="O5410" t="s">
        <v>83</v>
      </c>
      <c r="P5410" t="s">
        <v>124</v>
      </c>
      <c r="Q5410" s="5">
        <v>33</v>
      </c>
      <c r="R5410" s="5">
        <v>37615</v>
      </c>
      <c r="S5410" t="s">
        <v>463</v>
      </c>
      <c r="T5410" t="s">
        <v>78</v>
      </c>
      <c r="U5410" t="s">
        <v>48</v>
      </c>
      <c r="V5410" t="s">
        <v>6813</v>
      </c>
      <c r="W5410" t="s">
        <v>50</v>
      </c>
      <c r="X5410" t="s">
        <v>51</v>
      </c>
      <c r="Y5410">
        <v>0</v>
      </c>
      <c r="Z5410" t="s">
        <v>52</v>
      </c>
      <c r="AA5410">
        <v>2016</v>
      </c>
      <c r="AB5410" t="s">
        <v>168</v>
      </c>
      <c r="AC5410" t="s">
        <v>54</v>
      </c>
      <c r="AD5410" t="s">
        <v>55</v>
      </c>
      <c r="AE5410">
        <v>1213487</v>
      </c>
      <c r="AF5410" t="s">
        <v>80</v>
      </c>
      <c r="AG5410" t="s">
        <v>57</v>
      </c>
      <c r="AH5410" t="s">
        <v>52</v>
      </c>
      <c r="AI5410" t="s">
        <v>52</v>
      </c>
    </row>
    <row r="5411" spans="1:35" x14ac:dyDescent="0.25">
      <c r="A5411" s="13" t="str">
        <f t="shared" si="84"/>
        <v>http://dodappwlsprd2.cloud.pge.com:8003/ilis_rpt/dailyeventlogdetail.jsp?odbeventlogid=16-0054033&amp;numberofmonths=24&amp;showchangehistorylog=1</v>
      </c>
      <c r="B5411" s="14" t="str">
        <f>HYPERLINK(A5411,V5411)</f>
        <v>16-0054033</v>
      </c>
      <c r="C5411" t="s">
        <v>6668</v>
      </c>
      <c r="D5411" t="s">
        <v>2266</v>
      </c>
      <c r="E5411" t="s">
        <v>40</v>
      </c>
      <c r="F5411" t="s">
        <v>6669</v>
      </c>
      <c r="G5411" s="2">
        <v>24101103</v>
      </c>
      <c r="H5411" t="s">
        <v>42</v>
      </c>
      <c r="I5411" s="3">
        <v>8982</v>
      </c>
      <c r="J5411">
        <v>20160801</v>
      </c>
      <c r="K5411" s="4">
        <v>623</v>
      </c>
      <c r="L5411">
        <v>1519597</v>
      </c>
      <c r="M5411" s="5">
        <v>447</v>
      </c>
      <c r="N5411" t="s">
        <v>43</v>
      </c>
      <c r="O5411" t="s">
        <v>44</v>
      </c>
      <c r="P5411" t="s">
        <v>45</v>
      </c>
      <c r="Q5411" s="5">
        <v>55</v>
      </c>
      <c r="R5411" s="5">
        <v>24585</v>
      </c>
      <c r="S5411" t="s">
        <v>471</v>
      </c>
      <c r="T5411" t="s">
        <v>47</v>
      </c>
      <c r="U5411" t="s">
        <v>48</v>
      </c>
      <c r="V5411" t="s">
        <v>6814</v>
      </c>
      <c r="W5411" t="s">
        <v>50</v>
      </c>
      <c r="X5411" t="s">
        <v>51</v>
      </c>
      <c r="Y5411">
        <v>42756884</v>
      </c>
      <c r="Z5411" t="s">
        <v>52</v>
      </c>
      <c r="AA5411">
        <v>2016</v>
      </c>
      <c r="AB5411" t="s">
        <v>183</v>
      </c>
      <c r="AC5411" t="s">
        <v>54</v>
      </c>
      <c r="AD5411" t="s">
        <v>55</v>
      </c>
      <c r="AE5411">
        <v>1216748</v>
      </c>
      <c r="AF5411" t="s">
        <v>56</v>
      </c>
      <c r="AG5411" t="s">
        <v>57</v>
      </c>
      <c r="AH5411" t="s">
        <v>52</v>
      </c>
      <c r="AI5411" t="s">
        <v>52</v>
      </c>
    </row>
    <row r="5412" spans="1:35" x14ac:dyDescent="0.25">
      <c r="A5412" s="13" t="str">
        <f t="shared" si="84"/>
        <v>http://dodappwlsprd2.cloud.pge.com:8003/ilis_rpt/dailyeventlogdetail.jsp?odbeventlogid=16-0055597&amp;numberofmonths=24&amp;showchangehistorylog=1</v>
      </c>
      <c r="B5412" s="14" t="str">
        <f>HYPERLINK(A5412,V5412)</f>
        <v>16-0055597</v>
      </c>
      <c r="C5412" t="s">
        <v>6668</v>
      </c>
      <c r="D5412" t="s">
        <v>2266</v>
      </c>
      <c r="E5412" t="s">
        <v>59</v>
      </c>
      <c r="F5412" t="s">
        <v>6676</v>
      </c>
      <c r="G5412" s="2">
        <v>24251101</v>
      </c>
      <c r="H5412" t="s">
        <v>61</v>
      </c>
      <c r="I5412" s="3">
        <v>4431</v>
      </c>
      <c r="J5412">
        <v>20160807</v>
      </c>
      <c r="K5412" s="4">
        <v>1420</v>
      </c>
      <c r="L5412">
        <v>1522802</v>
      </c>
      <c r="M5412" s="5">
        <v>610</v>
      </c>
      <c r="N5412" t="s">
        <v>43</v>
      </c>
      <c r="O5412" t="s">
        <v>44</v>
      </c>
      <c r="P5412" t="s">
        <v>45</v>
      </c>
      <c r="Q5412" s="5">
        <v>312</v>
      </c>
      <c r="R5412" s="5">
        <v>29869</v>
      </c>
      <c r="S5412" t="s">
        <v>463</v>
      </c>
      <c r="T5412" t="s">
        <v>47</v>
      </c>
      <c r="U5412" t="s">
        <v>48</v>
      </c>
      <c r="V5412" t="s">
        <v>6815</v>
      </c>
      <c r="W5412" t="s">
        <v>50</v>
      </c>
      <c r="X5412" t="s">
        <v>51</v>
      </c>
      <c r="Y5412">
        <v>31261829</v>
      </c>
      <c r="Z5412" t="s">
        <v>52</v>
      </c>
      <c r="AA5412">
        <v>2016</v>
      </c>
      <c r="AB5412" t="s">
        <v>183</v>
      </c>
      <c r="AC5412" t="s">
        <v>54</v>
      </c>
      <c r="AD5412" t="s">
        <v>55</v>
      </c>
      <c r="AE5412">
        <v>1217636</v>
      </c>
      <c r="AF5412" t="s">
        <v>56</v>
      </c>
      <c r="AG5412" t="s">
        <v>57</v>
      </c>
      <c r="AH5412" t="s">
        <v>52</v>
      </c>
      <c r="AI5412" t="s">
        <v>54</v>
      </c>
    </row>
    <row r="5413" spans="1:35" x14ac:dyDescent="0.25">
      <c r="A5413" s="13" t="str">
        <f t="shared" si="84"/>
        <v>http://dodappwlsprd2.cloud.pge.com:8003/ilis_rpt/dailyeventlogdetail.jsp?odbeventlogid=16-0064018&amp;numberofmonths=24&amp;showchangehistorylog=1</v>
      </c>
      <c r="B5413" s="14" t="str">
        <f>HYPERLINK(A5413,V5413)</f>
        <v>16-0064018</v>
      </c>
      <c r="C5413" t="s">
        <v>6668</v>
      </c>
      <c r="D5413" t="s">
        <v>2266</v>
      </c>
      <c r="E5413" t="s">
        <v>40</v>
      </c>
      <c r="F5413" t="s">
        <v>6691</v>
      </c>
      <c r="G5413" s="2">
        <v>24101101</v>
      </c>
      <c r="H5413" t="s">
        <v>61</v>
      </c>
      <c r="I5413" s="3">
        <v>6125</v>
      </c>
      <c r="J5413">
        <v>20160912</v>
      </c>
      <c r="K5413" s="4">
        <v>1340</v>
      </c>
      <c r="L5413">
        <v>1540330</v>
      </c>
      <c r="M5413" s="5">
        <v>352</v>
      </c>
      <c r="N5413" t="s">
        <v>43</v>
      </c>
      <c r="O5413" t="s">
        <v>44</v>
      </c>
      <c r="P5413" t="s">
        <v>111</v>
      </c>
      <c r="Q5413" s="5">
        <v>16</v>
      </c>
      <c r="R5413" s="5">
        <v>5632</v>
      </c>
      <c r="S5413" t="s">
        <v>471</v>
      </c>
      <c r="T5413" t="s">
        <v>47</v>
      </c>
      <c r="U5413" t="s">
        <v>48</v>
      </c>
      <c r="V5413" t="s">
        <v>6816</v>
      </c>
      <c r="W5413" t="s">
        <v>50</v>
      </c>
      <c r="X5413" t="s">
        <v>51</v>
      </c>
      <c r="Y5413">
        <v>0</v>
      </c>
      <c r="Z5413" t="s">
        <v>52</v>
      </c>
      <c r="AA5413">
        <v>2016</v>
      </c>
      <c r="AB5413" t="s">
        <v>194</v>
      </c>
      <c r="AC5413" t="s">
        <v>54</v>
      </c>
      <c r="AD5413" t="s">
        <v>55</v>
      </c>
      <c r="AE5413">
        <v>1223369</v>
      </c>
      <c r="AF5413" t="s">
        <v>56</v>
      </c>
      <c r="AG5413" t="s">
        <v>57</v>
      </c>
      <c r="AH5413" t="s">
        <v>52</v>
      </c>
      <c r="AI5413" t="s">
        <v>52</v>
      </c>
    </row>
    <row r="5414" spans="1:35" x14ac:dyDescent="0.25">
      <c r="A5414" s="13" t="str">
        <f t="shared" si="84"/>
        <v>http://dodappwlsprd2.cloud.pge.com:8003/ilis_rpt/dailyeventlogdetail.jsp?odbeventlogid=16-0072886&amp;numberofmonths=24&amp;showchangehistorylog=1</v>
      </c>
      <c r="B5414" s="14" t="str">
        <f>HYPERLINK(A5414,V5414)</f>
        <v>16-0072886</v>
      </c>
      <c r="C5414" t="s">
        <v>6668</v>
      </c>
      <c r="D5414" t="s">
        <v>2266</v>
      </c>
      <c r="E5414" t="s">
        <v>59</v>
      </c>
      <c r="F5414" t="s">
        <v>6676</v>
      </c>
      <c r="G5414" s="2">
        <v>24251101</v>
      </c>
      <c r="H5414" t="s">
        <v>61</v>
      </c>
      <c r="I5414" s="3">
        <v>7487</v>
      </c>
      <c r="J5414">
        <v>20161016</v>
      </c>
      <c r="K5414" s="4">
        <v>1304</v>
      </c>
      <c r="L5414">
        <v>1562841</v>
      </c>
      <c r="M5414" s="5">
        <v>805</v>
      </c>
      <c r="N5414" t="s">
        <v>43</v>
      </c>
      <c r="O5414" t="s">
        <v>44</v>
      </c>
      <c r="P5414" t="s">
        <v>45</v>
      </c>
      <c r="Q5414" s="5">
        <v>6</v>
      </c>
      <c r="R5414" s="5">
        <v>4830</v>
      </c>
      <c r="S5414" t="s">
        <v>524</v>
      </c>
      <c r="T5414" t="s">
        <v>47</v>
      </c>
      <c r="U5414" t="s">
        <v>48</v>
      </c>
      <c r="V5414" t="s">
        <v>6817</v>
      </c>
      <c r="W5414" t="s">
        <v>50</v>
      </c>
      <c r="X5414" t="s">
        <v>51</v>
      </c>
      <c r="Y5414">
        <v>0</v>
      </c>
      <c r="Z5414" t="s">
        <v>94</v>
      </c>
      <c r="AA5414">
        <v>2016</v>
      </c>
      <c r="AB5414" t="s">
        <v>205</v>
      </c>
      <c r="AC5414" t="s">
        <v>54</v>
      </c>
      <c r="AD5414" t="s">
        <v>55</v>
      </c>
      <c r="AE5414">
        <v>1229919</v>
      </c>
      <c r="AF5414" t="s">
        <v>56</v>
      </c>
      <c r="AG5414" t="s">
        <v>57</v>
      </c>
      <c r="AH5414" t="s">
        <v>52</v>
      </c>
      <c r="AI5414" t="s">
        <v>52</v>
      </c>
    </row>
    <row r="5415" spans="1:35" x14ac:dyDescent="0.25">
      <c r="A5415" s="13" t="str">
        <f t="shared" si="84"/>
        <v>http://dodappwlsprd2.cloud.pge.com:8003/ilis_rpt/dailyeventlogdetail.jsp?odbeventlogid=16-0076751&amp;numberofmonths=24&amp;showchangehistorylog=1</v>
      </c>
      <c r="B5415" s="14" t="str">
        <f>HYPERLINK(A5415,V5415)</f>
        <v>16-0076751</v>
      </c>
      <c r="C5415" t="s">
        <v>6668</v>
      </c>
      <c r="D5415" t="s">
        <v>2266</v>
      </c>
      <c r="E5415" t="s">
        <v>40</v>
      </c>
      <c r="F5415" t="s">
        <v>6669</v>
      </c>
      <c r="G5415" s="2">
        <v>24101103</v>
      </c>
      <c r="H5415" t="s">
        <v>72</v>
      </c>
      <c r="I5415" s="3">
        <v>1551</v>
      </c>
      <c r="J5415">
        <v>20161030</v>
      </c>
      <c r="K5415" s="4">
        <v>838</v>
      </c>
      <c r="L5415">
        <v>1572980</v>
      </c>
      <c r="M5415" s="5">
        <v>349</v>
      </c>
      <c r="N5415" t="s">
        <v>43</v>
      </c>
      <c r="O5415" t="s">
        <v>89</v>
      </c>
      <c r="P5415" t="s">
        <v>455</v>
      </c>
      <c r="Q5415" s="5">
        <v>1</v>
      </c>
      <c r="R5415" s="5">
        <v>349</v>
      </c>
      <c r="S5415" t="s">
        <v>554</v>
      </c>
      <c r="T5415" t="s">
        <v>47</v>
      </c>
      <c r="U5415" t="s">
        <v>48</v>
      </c>
      <c r="V5415" t="s">
        <v>6818</v>
      </c>
      <c r="W5415" t="s">
        <v>50</v>
      </c>
      <c r="X5415" t="s">
        <v>51</v>
      </c>
      <c r="Y5415">
        <v>42869646</v>
      </c>
      <c r="Z5415" t="s">
        <v>52</v>
      </c>
      <c r="AA5415">
        <v>2016</v>
      </c>
      <c r="AB5415" t="s">
        <v>205</v>
      </c>
      <c r="AC5415" t="s">
        <v>54</v>
      </c>
      <c r="AD5415" t="s">
        <v>462</v>
      </c>
      <c r="AE5415">
        <v>1232858</v>
      </c>
      <c r="AF5415" t="s">
        <v>56</v>
      </c>
      <c r="AG5415" t="s">
        <v>57</v>
      </c>
      <c r="AH5415" t="s">
        <v>52</v>
      </c>
      <c r="AI5415" t="s">
        <v>54</v>
      </c>
    </row>
    <row r="5416" spans="1:35" x14ac:dyDescent="0.25">
      <c r="A5416" s="13" t="str">
        <f t="shared" si="84"/>
        <v>http://dodappwlsprd2.cloud.pge.com:8003/ilis_rpt/dailyeventlogdetail.jsp?odbeventlogid=16-0084592&amp;numberofmonths=24&amp;showchangehistorylog=1</v>
      </c>
      <c r="B5416" s="14" t="str">
        <f>HYPERLINK(A5416,V5416)</f>
        <v>16-0084592</v>
      </c>
      <c r="C5416" t="s">
        <v>6668</v>
      </c>
      <c r="D5416" t="s">
        <v>2266</v>
      </c>
      <c r="E5416" t="s">
        <v>40</v>
      </c>
      <c r="F5416" t="s">
        <v>6691</v>
      </c>
      <c r="G5416" s="2">
        <v>24101101</v>
      </c>
      <c r="H5416" t="s">
        <v>61</v>
      </c>
      <c r="I5416" s="3">
        <v>10695</v>
      </c>
      <c r="J5416">
        <v>20161208</v>
      </c>
      <c r="K5416" s="4">
        <v>959</v>
      </c>
      <c r="L5416">
        <v>1596863</v>
      </c>
      <c r="M5416" s="5">
        <v>1705</v>
      </c>
      <c r="N5416" t="s">
        <v>43</v>
      </c>
      <c r="O5416" t="s">
        <v>44</v>
      </c>
      <c r="P5416" t="s">
        <v>45</v>
      </c>
      <c r="Q5416" s="5">
        <v>17</v>
      </c>
      <c r="R5416" s="5">
        <v>8139</v>
      </c>
      <c r="S5416" t="s">
        <v>554</v>
      </c>
      <c r="T5416" t="s">
        <v>47</v>
      </c>
      <c r="U5416" t="s">
        <v>48</v>
      </c>
      <c r="V5416" t="s">
        <v>6819</v>
      </c>
      <c r="W5416" t="s">
        <v>50</v>
      </c>
      <c r="X5416" t="s">
        <v>51</v>
      </c>
      <c r="Y5416">
        <v>42893501</v>
      </c>
      <c r="Z5416" t="s">
        <v>94</v>
      </c>
      <c r="AA5416">
        <v>2016</v>
      </c>
      <c r="AB5416" t="s">
        <v>216</v>
      </c>
      <c r="AC5416" t="s">
        <v>54</v>
      </c>
      <c r="AD5416" t="s">
        <v>55</v>
      </c>
      <c r="AE5416">
        <v>1239132</v>
      </c>
      <c r="AF5416" t="s">
        <v>56</v>
      </c>
      <c r="AG5416" t="s">
        <v>57</v>
      </c>
      <c r="AH5416" t="s">
        <v>52</v>
      </c>
      <c r="AI5416" t="s">
        <v>52</v>
      </c>
    </row>
    <row r="5417" spans="1:35" x14ac:dyDescent="0.25">
      <c r="A5417" s="13" t="str">
        <f t="shared" si="84"/>
        <v>http://dodappwlsprd2.cloud.pge.com:8003/ilis_rpt/dailyeventlogdetail.jsp?odbeventlogid=16-0084828&amp;numberofmonths=24&amp;showchangehistorylog=1</v>
      </c>
      <c r="B5417" s="14" t="str">
        <f>HYPERLINK(A5417,V5417)</f>
        <v>16-0084828</v>
      </c>
      <c r="C5417" t="s">
        <v>6668</v>
      </c>
      <c r="D5417" t="s">
        <v>2266</v>
      </c>
      <c r="E5417" t="s">
        <v>40</v>
      </c>
      <c r="F5417" t="s">
        <v>6672</v>
      </c>
      <c r="G5417" s="2">
        <v>24131103</v>
      </c>
      <c r="H5417" t="s">
        <v>42</v>
      </c>
      <c r="I5417" s="3">
        <v>8512</v>
      </c>
      <c r="J5417">
        <v>20161209</v>
      </c>
      <c r="K5417" s="4">
        <v>1622</v>
      </c>
      <c r="L5417">
        <v>1597970</v>
      </c>
      <c r="M5417" s="5">
        <v>573</v>
      </c>
      <c r="N5417" t="s">
        <v>43</v>
      </c>
      <c r="O5417" t="s">
        <v>44</v>
      </c>
      <c r="P5417" t="s">
        <v>45</v>
      </c>
      <c r="Q5417" s="5">
        <v>143</v>
      </c>
      <c r="R5417" s="5">
        <v>12362</v>
      </c>
      <c r="S5417" t="s">
        <v>480</v>
      </c>
      <c r="T5417" t="s">
        <v>47</v>
      </c>
      <c r="U5417" t="s">
        <v>48</v>
      </c>
      <c r="V5417" t="s">
        <v>6820</v>
      </c>
      <c r="W5417" t="s">
        <v>50</v>
      </c>
      <c r="X5417" t="s">
        <v>51</v>
      </c>
      <c r="Y5417">
        <v>31288616</v>
      </c>
      <c r="Z5417" t="s">
        <v>52</v>
      </c>
      <c r="AA5417">
        <v>2016</v>
      </c>
      <c r="AB5417" t="s">
        <v>216</v>
      </c>
      <c r="AC5417" t="s">
        <v>54</v>
      </c>
      <c r="AD5417" t="s">
        <v>55</v>
      </c>
      <c r="AE5417">
        <v>1239354</v>
      </c>
      <c r="AF5417" t="s">
        <v>56</v>
      </c>
      <c r="AG5417" t="s">
        <v>57</v>
      </c>
      <c r="AH5417" t="s">
        <v>52</v>
      </c>
      <c r="AI5417" t="s">
        <v>52</v>
      </c>
    </row>
    <row r="5418" spans="1:35" x14ac:dyDescent="0.25">
      <c r="A5418" s="13" t="str">
        <f t="shared" si="84"/>
        <v>http://dodappwlsprd2.cloud.pge.com:8003/ilis_rpt/dailyeventlogdetail.jsp?odbeventlogid=16-0085050&amp;numberofmonths=24&amp;showchangehistorylog=1</v>
      </c>
      <c r="B5418" s="14" t="str">
        <f>HYPERLINK(A5418,V5418)</f>
        <v>16-0085050</v>
      </c>
      <c r="C5418" t="s">
        <v>6668</v>
      </c>
      <c r="D5418" t="s">
        <v>2266</v>
      </c>
      <c r="E5418" t="s">
        <v>40</v>
      </c>
      <c r="F5418" t="s">
        <v>6746</v>
      </c>
      <c r="G5418" s="2">
        <v>24131102</v>
      </c>
      <c r="H5418" t="s">
        <v>496</v>
      </c>
      <c r="I5418" s="3" t="s">
        <v>6821</v>
      </c>
      <c r="J5418">
        <v>20161210</v>
      </c>
      <c r="K5418" s="4">
        <v>2226</v>
      </c>
      <c r="L5418">
        <v>1599518</v>
      </c>
      <c r="M5418" s="5">
        <v>1084</v>
      </c>
      <c r="N5418" t="s">
        <v>43</v>
      </c>
      <c r="O5418" t="s">
        <v>44</v>
      </c>
      <c r="P5418" t="s">
        <v>45</v>
      </c>
      <c r="Q5418" s="5">
        <v>2</v>
      </c>
      <c r="R5418" s="5">
        <v>2168</v>
      </c>
      <c r="S5418" t="s">
        <v>463</v>
      </c>
      <c r="T5418" t="s">
        <v>47</v>
      </c>
      <c r="U5418" t="s">
        <v>48</v>
      </c>
      <c r="V5418" t="s">
        <v>6822</v>
      </c>
      <c r="W5418" t="s">
        <v>50</v>
      </c>
      <c r="X5418" t="s">
        <v>51</v>
      </c>
      <c r="Y5418">
        <v>0</v>
      </c>
      <c r="Z5418" t="s">
        <v>94</v>
      </c>
      <c r="AA5418">
        <v>2016</v>
      </c>
      <c r="AB5418" t="s">
        <v>216</v>
      </c>
      <c r="AC5418" t="s">
        <v>54</v>
      </c>
      <c r="AD5418" t="s">
        <v>64</v>
      </c>
      <c r="AE5418">
        <v>1239604</v>
      </c>
      <c r="AF5418" t="s">
        <v>56</v>
      </c>
      <c r="AG5418" t="s">
        <v>57</v>
      </c>
      <c r="AH5418" t="s">
        <v>52</v>
      </c>
      <c r="AI5418" t="s">
        <v>52</v>
      </c>
    </row>
    <row r="5419" spans="1:35" x14ac:dyDescent="0.25">
      <c r="A5419" s="13" t="str">
        <f t="shared" si="84"/>
        <v>http://dodappwlsprd2.cloud.pge.com:8003/ilis_rpt/dailyeventlogdetail.jsp?odbeventlogid=16-0085824&amp;numberofmonths=24&amp;showchangehistorylog=1</v>
      </c>
      <c r="B5419" s="14" t="str">
        <f>HYPERLINK(A5419,V5419)</f>
        <v>16-0085824</v>
      </c>
      <c r="C5419" t="s">
        <v>6668</v>
      </c>
      <c r="D5419" t="s">
        <v>2266</v>
      </c>
      <c r="E5419" t="s">
        <v>59</v>
      </c>
      <c r="F5419" t="s">
        <v>6691</v>
      </c>
      <c r="G5419" s="2">
        <v>24101101</v>
      </c>
      <c r="H5419" t="s">
        <v>61</v>
      </c>
      <c r="I5419" s="3">
        <v>1751</v>
      </c>
      <c r="J5419">
        <v>20161215</v>
      </c>
      <c r="K5419" s="4">
        <v>1715</v>
      </c>
      <c r="L5419">
        <v>1603365</v>
      </c>
      <c r="M5419" s="5">
        <v>555</v>
      </c>
      <c r="N5419" t="s">
        <v>43</v>
      </c>
      <c r="O5419" t="s">
        <v>44</v>
      </c>
      <c r="P5419" t="s">
        <v>111</v>
      </c>
      <c r="Q5419" s="5">
        <v>5</v>
      </c>
      <c r="R5419" s="5">
        <v>2775</v>
      </c>
      <c r="S5419" t="s">
        <v>543</v>
      </c>
      <c r="T5419" t="s">
        <v>47</v>
      </c>
      <c r="U5419" t="s">
        <v>48</v>
      </c>
      <c r="V5419" t="s">
        <v>6823</v>
      </c>
      <c r="W5419" t="s">
        <v>50</v>
      </c>
      <c r="X5419" t="s">
        <v>51</v>
      </c>
      <c r="Y5419">
        <v>0</v>
      </c>
      <c r="Z5419" t="s">
        <v>94</v>
      </c>
      <c r="AA5419">
        <v>2016</v>
      </c>
      <c r="AB5419" t="s">
        <v>216</v>
      </c>
      <c r="AC5419" t="s">
        <v>54</v>
      </c>
      <c r="AD5419" t="s">
        <v>55</v>
      </c>
      <c r="AE5419">
        <v>1240492</v>
      </c>
      <c r="AF5419" t="s">
        <v>56</v>
      </c>
      <c r="AG5419" t="s">
        <v>57</v>
      </c>
      <c r="AH5419" t="s">
        <v>52</v>
      </c>
      <c r="AI5419" t="s">
        <v>52</v>
      </c>
    </row>
    <row r="5420" spans="1:35" x14ac:dyDescent="0.25">
      <c r="A5420" s="13" t="str">
        <f t="shared" si="84"/>
        <v>http://dodappwlsprd2.cloud.pge.com:8003/ilis_rpt/dailyeventlogdetail.jsp?odbeventlogid=16-0085902&amp;numberofmonths=24&amp;showchangehistorylog=1</v>
      </c>
      <c r="B5420" s="14" t="str">
        <f>HYPERLINK(A5420,V5420)</f>
        <v>16-0085902</v>
      </c>
      <c r="C5420" t="s">
        <v>6668</v>
      </c>
      <c r="D5420" t="s">
        <v>2266</v>
      </c>
      <c r="E5420" t="s">
        <v>59</v>
      </c>
      <c r="F5420" t="s">
        <v>6676</v>
      </c>
      <c r="G5420" s="2">
        <v>24251101</v>
      </c>
      <c r="H5420" t="s">
        <v>61</v>
      </c>
      <c r="I5420" s="3">
        <v>4427</v>
      </c>
      <c r="J5420">
        <v>20161215</v>
      </c>
      <c r="K5420" s="4">
        <v>1958</v>
      </c>
      <c r="L5420">
        <v>1603706</v>
      </c>
      <c r="M5420" s="5">
        <v>662</v>
      </c>
      <c r="N5420" t="s">
        <v>43</v>
      </c>
      <c r="O5420" t="s">
        <v>44</v>
      </c>
      <c r="P5420" t="s">
        <v>111</v>
      </c>
      <c r="Q5420" s="5">
        <v>22</v>
      </c>
      <c r="R5420" s="5">
        <v>14564</v>
      </c>
      <c r="S5420" t="s">
        <v>2261</v>
      </c>
      <c r="T5420" t="s">
        <v>47</v>
      </c>
      <c r="U5420" t="s">
        <v>48</v>
      </c>
      <c r="V5420" t="s">
        <v>6824</v>
      </c>
      <c r="W5420" t="s">
        <v>50</v>
      </c>
      <c r="X5420" t="s">
        <v>51</v>
      </c>
      <c r="Y5420">
        <v>0</v>
      </c>
      <c r="Z5420" t="s">
        <v>94</v>
      </c>
      <c r="AA5420">
        <v>2016</v>
      </c>
      <c r="AB5420" t="s">
        <v>216</v>
      </c>
      <c r="AC5420" t="s">
        <v>54</v>
      </c>
      <c r="AD5420" t="s">
        <v>55</v>
      </c>
      <c r="AE5420">
        <v>1240567</v>
      </c>
      <c r="AF5420" t="s">
        <v>56</v>
      </c>
      <c r="AG5420" t="s">
        <v>57</v>
      </c>
      <c r="AH5420" t="s">
        <v>52</v>
      </c>
      <c r="AI5420" t="s">
        <v>52</v>
      </c>
    </row>
    <row r="5421" spans="1:35" x14ac:dyDescent="0.25">
      <c r="A5421" s="13" t="str">
        <f t="shared" si="84"/>
        <v>http://dodappwlsprd2.cloud.pge.com:8003/ilis_rpt/dailyeventlogdetail.jsp?odbeventlogid=16-0086051&amp;numberofmonths=24&amp;showchangehistorylog=1</v>
      </c>
      <c r="B5421" s="14" t="str">
        <f>HYPERLINK(A5421,V5421)</f>
        <v>16-0086051</v>
      </c>
      <c r="C5421" t="s">
        <v>6668</v>
      </c>
      <c r="D5421" t="s">
        <v>2266</v>
      </c>
      <c r="E5421" t="s">
        <v>40</v>
      </c>
      <c r="F5421" t="s">
        <v>6669</v>
      </c>
      <c r="G5421" s="2">
        <v>24101103</v>
      </c>
      <c r="H5421" t="s">
        <v>61</v>
      </c>
      <c r="I5421" s="3">
        <v>6115</v>
      </c>
      <c r="J5421">
        <v>20161216</v>
      </c>
      <c r="K5421" s="4">
        <v>8</v>
      </c>
      <c r="L5421">
        <v>1604326</v>
      </c>
      <c r="M5421" s="5">
        <v>2272</v>
      </c>
      <c r="N5421" t="s">
        <v>43</v>
      </c>
      <c r="O5421" t="s">
        <v>44</v>
      </c>
      <c r="P5421" t="s">
        <v>45</v>
      </c>
      <c r="Q5421" s="5">
        <v>29</v>
      </c>
      <c r="R5421" s="5">
        <v>65888</v>
      </c>
      <c r="S5421" t="s">
        <v>577</v>
      </c>
      <c r="T5421" t="s">
        <v>47</v>
      </c>
      <c r="U5421" t="s">
        <v>48</v>
      </c>
      <c r="V5421" t="s">
        <v>6825</v>
      </c>
      <c r="W5421" t="s">
        <v>50</v>
      </c>
      <c r="X5421" t="s">
        <v>51</v>
      </c>
      <c r="Y5421">
        <v>31289656</v>
      </c>
      <c r="Z5421" t="s">
        <v>94</v>
      </c>
      <c r="AA5421">
        <v>2016</v>
      </c>
      <c r="AB5421" t="s">
        <v>216</v>
      </c>
      <c r="AC5421" t="s">
        <v>54</v>
      </c>
      <c r="AD5421" t="s">
        <v>87</v>
      </c>
      <c r="AE5421">
        <v>1240773</v>
      </c>
      <c r="AF5421" t="s">
        <v>56</v>
      </c>
      <c r="AG5421" t="s">
        <v>57</v>
      </c>
      <c r="AH5421" t="s">
        <v>52</v>
      </c>
      <c r="AI5421" t="s">
        <v>52</v>
      </c>
    </row>
    <row r="5422" spans="1:35" x14ac:dyDescent="0.25">
      <c r="A5422" s="13" t="str">
        <f t="shared" si="84"/>
        <v>http://dodappwlsprd2.cloud.pge.com:8003/ilis_rpt/dailyeventlogdetail.jsp?odbeventlogid=16-0086070&amp;numberofmonths=24&amp;showchangehistorylog=1</v>
      </c>
      <c r="B5422" s="14" t="str">
        <f>HYPERLINK(A5422,V5422)</f>
        <v>16-0086070</v>
      </c>
      <c r="C5422" t="s">
        <v>6668</v>
      </c>
      <c r="D5422" t="s">
        <v>2266</v>
      </c>
      <c r="E5422" t="s">
        <v>40</v>
      </c>
      <c r="F5422" t="s">
        <v>6669</v>
      </c>
      <c r="G5422" s="2">
        <v>24101103</v>
      </c>
      <c r="H5422" t="s">
        <v>61</v>
      </c>
      <c r="I5422" s="3">
        <v>7983</v>
      </c>
      <c r="J5422">
        <v>20161216</v>
      </c>
      <c r="K5422" s="4">
        <v>1430</v>
      </c>
      <c r="L5422">
        <v>1605025</v>
      </c>
      <c r="M5422" s="5">
        <v>248</v>
      </c>
      <c r="N5422" t="s">
        <v>43</v>
      </c>
      <c r="O5422" t="s">
        <v>44</v>
      </c>
      <c r="P5422" t="s">
        <v>45</v>
      </c>
      <c r="Q5422" s="5">
        <v>3</v>
      </c>
      <c r="R5422" s="5">
        <v>744</v>
      </c>
      <c r="S5422" t="s">
        <v>463</v>
      </c>
      <c r="T5422" t="s">
        <v>47</v>
      </c>
      <c r="U5422" t="s">
        <v>48</v>
      </c>
      <c r="V5422" t="s">
        <v>6826</v>
      </c>
      <c r="W5422" t="s">
        <v>50</v>
      </c>
      <c r="X5422" t="s">
        <v>51</v>
      </c>
      <c r="Y5422">
        <v>0</v>
      </c>
      <c r="Z5422" t="s">
        <v>94</v>
      </c>
      <c r="AA5422">
        <v>2016</v>
      </c>
      <c r="AB5422" t="s">
        <v>216</v>
      </c>
      <c r="AC5422" t="s">
        <v>54</v>
      </c>
      <c r="AD5422" t="s">
        <v>55</v>
      </c>
      <c r="AE5422">
        <v>1240799</v>
      </c>
      <c r="AF5422" t="s">
        <v>56</v>
      </c>
      <c r="AG5422" t="s">
        <v>57</v>
      </c>
      <c r="AH5422" t="s">
        <v>52</v>
      </c>
      <c r="AI5422" t="s">
        <v>52</v>
      </c>
    </row>
    <row r="5423" spans="1:35" x14ac:dyDescent="0.25">
      <c r="A5423" s="13" t="str">
        <f t="shared" si="84"/>
        <v>http://dodappwlsprd2.cloud.pge.com:8003/ilis_rpt/dailyeventlogdetail.jsp?odbeventlogid=16-0087029&amp;numberofmonths=24&amp;showchangehistorylog=1</v>
      </c>
      <c r="B5423" s="14" t="str">
        <f>HYPERLINK(A5423,V5423)</f>
        <v>16-0087029</v>
      </c>
      <c r="C5423" t="s">
        <v>6668</v>
      </c>
      <c r="D5423" t="s">
        <v>2266</v>
      </c>
      <c r="E5423" t="s">
        <v>40</v>
      </c>
      <c r="F5423" t="s">
        <v>6705</v>
      </c>
      <c r="G5423" s="2">
        <v>24101102</v>
      </c>
      <c r="H5423" t="s">
        <v>61</v>
      </c>
      <c r="I5423" s="3">
        <v>14497</v>
      </c>
      <c r="J5423">
        <v>20161226</v>
      </c>
      <c r="K5423" s="4">
        <v>708</v>
      </c>
      <c r="L5423">
        <v>1610914</v>
      </c>
      <c r="M5423" s="5">
        <v>427</v>
      </c>
      <c r="N5423" t="s">
        <v>43</v>
      </c>
      <c r="O5423" t="s">
        <v>44</v>
      </c>
      <c r="P5423" t="s">
        <v>111</v>
      </c>
      <c r="Q5423" s="5">
        <v>1</v>
      </c>
      <c r="R5423" s="5">
        <v>427</v>
      </c>
      <c r="S5423" t="s">
        <v>463</v>
      </c>
      <c r="T5423" t="s">
        <v>47</v>
      </c>
      <c r="U5423" t="s">
        <v>48</v>
      </c>
      <c r="V5423" t="s">
        <v>6827</v>
      </c>
      <c r="W5423" t="s">
        <v>50</v>
      </c>
      <c r="X5423" t="s">
        <v>51</v>
      </c>
      <c r="Y5423">
        <v>42905586</v>
      </c>
      <c r="Z5423" t="s">
        <v>52</v>
      </c>
      <c r="AA5423">
        <v>2016</v>
      </c>
      <c r="AB5423" t="s">
        <v>216</v>
      </c>
      <c r="AC5423" t="s">
        <v>54</v>
      </c>
      <c r="AD5423" t="s">
        <v>87</v>
      </c>
      <c r="AE5423">
        <v>1242220</v>
      </c>
      <c r="AF5423" t="s">
        <v>56</v>
      </c>
      <c r="AG5423" t="s">
        <v>57</v>
      </c>
      <c r="AH5423" t="s">
        <v>52</v>
      </c>
      <c r="AI5423" t="s">
        <v>52</v>
      </c>
    </row>
    <row r="5424" spans="1:35" x14ac:dyDescent="0.25">
      <c r="A5424" s="13" t="str">
        <f t="shared" si="84"/>
        <v>http://dodappwlsprd2.cloud.pge.com:8003/ilis_rpt/dailyeventlogdetail.jsp?odbeventlogid=17-0004258&amp;numberofmonths=24&amp;showchangehistorylog=1</v>
      </c>
      <c r="B5424" s="14" t="str">
        <f>HYPERLINK(A5424,V5424)</f>
        <v>17-0004258</v>
      </c>
      <c r="C5424" t="s">
        <v>6668</v>
      </c>
      <c r="D5424" t="s">
        <v>2266</v>
      </c>
      <c r="E5424" t="s">
        <v>40</v>
      </c>
      <c r="F5424" t="s">
        <v>6828</v>
      </c>
      <c r="G5424" s="2">
        <v>22811102</v>
      </c>
      <c r="H5424" t="s">
        <v>61</v>
      </c>
      <c r="I5424" s="3">
        <v>1849</v>
      </c>
      <c r="J5424">
        <v>20170106</v>
      </c>
      <c r="K5424" s="4">
        <v>940</v>
      </c>
      <c r="L5424">
        <v>1620255</v>
      </c>
      <c r="M5424" s="5">
        <v>1500</v>
      </c>
      <c r="N5424" t="s">
        <v>43</v>
      </c>
      <c r="O5424" t="s">
        <v>44</v>
      </c>
      <c r="P5424" t="s">
        <v>111</v>
      </c>
      <c r="Q5424" s="5">
        <v>1</v>
      </c>
      <c r="R5424" s="5">
        <v>1500</v>
      </c>
      <c r="S5424" t="s">
        <v>471</v>
      </c>
      <c r="T5424" t="s">
        <v>47</v>
      </c>
      <c r="U5424" t="s">
        <v>48</v>
      </c>
      <c r="V5424" t="s">
        <v>6829</v>
      </c>
      <c r="W5424" t="s">
        <v>50</v>
      </c>
      <c r="X5424" t="s">
        <v>51</v>
      </c>
      <c r="Y5424">
        <v>0</v>
      </c>
      <c r="Z5424" t="s">
        <v>52</v>
      </c>
      <c r="AA5424">
        <v>2017</v>
      </c>
      <c r="AB5424" t="s">
        <v>53</v>
      </c>
      <c r="AC5424" t="s">
        <v>54</v>
      </c>
      <c r="AD5424" t="s">
        <v>70</v>
      </c>
      <c r="AE5424">
        <v>1244154</v>
      </c>
      <c r="AF5424" t="s">
        <v>56</v>
      </c>
      <c r="AG5424" t="s">
        <v>57</v>
      </c>
      <c r="AH5424" t="s">
        <v>52</v>
      </c>
      <c r="AI5424" t="s">
        <v>52</v>
      </c>
    </row>
    <row r="5425" spans="1:35" x14ac:dyDescent="0.25">
      <c r="A5425" s="13" t="str">
        <f t="shared" si="84"/>
        <v>http://dodappwlsprd2.cloud.pge.com:8003/ilis_rpt/dailyeventlogdetail.jsp?odbeventlogid=17-0004648&amp;numberofmonths=24&amp;showchangehistorylog=1</v>
      </c>
      <c r="B5425" s="14" t="str">
        <f>HYPERLINK(A5425,V5425)</f>
        <v>17-0004648</v>
      </c>
      <c r="C5425" t="s">
        <v>6668</v>
      </c>
      <c r="D5425" t="s">
        <v>2266</v>
      </c>
      <c r="E5425" t="s">
        <v>59</v>
      </c>
      <c r="F5425" t="s">
        <v>6676</v>
      </c>
      <c r="G5425" s="2">
        <v>24251101</v>
      </c>
      <c r="H5425" t="s">
        <v>496</v>
      </c>
      <c r="I5425" s="3" t="s">
        <v>6830</v>
      </c>
      <c r="J5425">
        <v>20170107</v>
      </c>
      <c r="K5425" s="4">
        <v>1033</v>
      </c>
      <c r="L5425">
        <v>1621574</v>
      </c>
      <c r="M5425" s="5">
        <v>168</v>
      </c>
      <c r="N5425" t="s">
        <v>43</v>
      </c>
      <c r="O5425" t="s">
        <v>44</v>
      </c>
      <c r="P5425" t="s">
        <v>111</v>
      </c>
      <c r="Q5425" s="5">
        <v>42</v>
      </c>
      <c r="R5425" s="5">
        <v>6936</v>
      </c>
      <c r="S5425" t="s">
        <v>609</v>
      </c>
      <c r="T5425" t="s">
        <v>47</v>
      </c>
      <c r="U5425" t="s">
        <v>48</v>
      </c>
      <c r="V5425" t="s">
        <v>6831</v>
      </c>
      <c r="W5425" t="s">
        <v>50</v>
      </c>
      <c r="X5425" t="s">
        <v>51</v>
      </c>
      <c r="Y5425">
        <v>0</v>
      </c>
      <c r="Z5425" t="s">
        <v>94</v>
      </c>
      <c r="AA5425">
        <v>2017</v>
      </c>
      <c r="AB5425" t="s">
        <v>53</v>
      </c>
      <c r="AC5425" t="s">
        <v>54</v>
      </c>
      <c r="AD5425" t="s">
        <v>55</v>
      </c>
      <c r="AE5425">
        <v>1244470</v>
      </c>
      <c r="AF5425" t="s">
        <v>56</v>
      </c>
      <c r="AG5425" t="s">
        <v>57</v>
      </c>
      <c r="AH5425" t="s">
        <v>52</v>
      </c>
      <c r="AI5425" t="s">
        <v>52</v>
      </c>
    </row>
    <row r="5426" spans="1:35" x14ac:dyDescent="0.25">
      <c r="A5426" s="13" t="str">
        <f t="shared" si="84"/>
        <v>http://dodappwlsprd2.cloud.pge.com:8003/ilis_rpt/dailyeventlogdetail.jsp?odbeventlogid=17-0008282&amp;numberofmonths=24&amp;showchangehistorylog=1</v>
      </c>
      <c r="B5426" s="14" t="str">
        <f>HYPERLINK(A5426,V5426)</f>
        <v>17-0008282</v>
      </c>
      <c r="C5426" t="s">
        <v>6668</v>
      </c>
      <c r="D5426" t="s">
        <v>2266</v>
      </c>
      <c r="E5426" t="s">
        <v>59</v>
      </c>
      <c r="F5426" t="s">
        <v>6676</v>
      </c>
      <c r="G5426" s="2">
        <v>24251101</v>
      </c>
      <c r="H5426" t="s">
        <v>42</v>
      </c>
      <c r="I5426" s="3">
        <v>8974</v>
      </c>
      <c r="J5426">
        <v>20170112</v>
      </c>
      <c r="K5426" s="4">
        <v>605</v>
      </c>
      <c r="L5426">
        <v>1640986</v>
      </c>
      <c r="M5426" s="5">
        <v>1172</v>
      </c>
      <c r="N5426" t="s">
        <v>43</v>
      </c>
      <c r="O5426" t="s">
        <v>44</v>
      </c>
      <c r="P5426" t="s">
        <v>45</v>
      </c>
      <c r="Q5426" s="5">
        <v>279</v>
      </c>
      <c r="R5426" s="5">
        <v>62368</v>
      </c>
      <c r="S5426" t="s">
        <v>546</v>
      </c>
      <c r="T5426" t="s">
        <v>47</v>
      </c>
      <c r="U5426" t="s">
        <v>48</v>
      </c>
      <c r="V5426" t="s">
        <v>6832</v>
      </c>
      <c r="W5426" t="s">
        <v>50</v>
      </c>
      <c r="X5426" t="s">
        <v>51</v>
      </c>
      <c r="Y5426">
        <v>0</v>
      </c>
      <c r="Z5426" t="s">
        <v>94</v>
      </c>
      <c r="AA5426">
        <v>2017</v>
      </c>
      <c r="AB5426" t="s">
        <v>53</v>
      </c>
      <c r="AC5426" t="s">
        <v>54</v>
      </c>
      <c r="AD5426" t="s">
        <v>55</v>
      </c>
      <c r="AE5426">
        <v>1247722</v>
      </c>
      <c r="AF5426" t="s">
        <v>56</v>
      </c>
      <c r="AG5426" t="s">
        <v>57</v>
      </c>
      <c r="AH5426" t="s">
        <v>52</v>
      </c>
      <c r="AI5426" t="s">
        <v>52</v>
      </c>
    </row>
    <row r="5427" spans="1:35" x14ac:dyDescent="0.25">
      <c r="A5427" s="13" t="str">
        <f t="shared" si="84"/>
        <v>http://dodappwlsprd2.cloud.pge.com:8003/ilis_rpt/dailyeventlogdetail.jsp?odbeventlogid=17-0009612&amp;numberofmonths=24&amp;showchangehistorylog=1</v>
      </c>
      <c r="B5427" s="14" t="str">
        <f>HYPERLINK(A5427,V5427)</f>
        <v>17-0009612</v>
      </c>
      <c r="C5427" t="s">
        <v>6668</v>
      </c>
      <c r="D5427" t="s">
        <v>2266</v>
      </c>
      <c r="E5427" t="s">
        <v>40</v>
      </c>
      <c r="F5427" t="s">
        <v>6669</v>
      </c>
      <c r="G5427" s="2">
        <v>24101103</v>
      </c>
      <c r="H5427" t="s">
        <v>61</v>
      </c>
      <c r="I5427" s="3">
        <v>7983</v>
      </c>
      <c r="J5427">
        <v>20170117</v>
      </c>
      <c r="K5427" s="4">
        <v>1048</v>
      </c>
      <c r="L5427">
        <v>1645306</v>
      </c>
      <c r="M5427" s="5">
        <v>972</v>
      </c>
      <c r="N5427" t="s">
        <v>43</v>
      </c>
      <c r="O5427" t="s">
        <v>44</v>
      </c>
      <c r="P5427" t="s">
        <v>45</v>
      </c>
      <c r="Q5427" s="5">
        <v>3</v>
      </c>
      <c r="R5427" s="5">
        <v>2916</v>
      </c>
      <c r="S5427" t="s">
        <v>463</v>
      </c>
      <c r="T5427" t="s">
        <v>47</v>
      </c>
      <c r="U5427" t="s">
        <v>48</v>
      </c>
      <c r="V5427" t="s">
        <v>6833</v>
      </c>
      <c r="W5427" t="s">
        <v>50</v>
      </c>
      <c r="X5427" t="s">
        <v>51</v>
      </c>
      <c r="Y5427">
        <v>0</v>
      </c>
      <c r="Z5427" t="s">
        <v>52</v>
      </c>
      <c r="AA5427">
        <v>2017</v>
      </c>
      <c r="AB5427" t="s">
        <v>53</v>
      </c>
      <c r="AC5427" t="s">
        <v>54</v>
      </c>
      <c r="AD5427" t="s">
        <v>87</v>
      </c>
      <c r="AE5427">
        <v>1248832</v>
      </c>
      <c r="AF5427" t="s">
        <v>56</v>
      </c>
      <c r="AG5427" t="s">
        <v>57</v>
      </c>
      <c r="AH5427" t="s">
        <v>52</v>
      </c>
      <c r="AI5427" t="s">
        <v>52</v>
      </c>
    </row>
    <row r="5428" spans="1:35" x14ac:dyDescent="0.25">
      <c r="A5428" s="13" t="str">
        <f t="shared" si="84"/>
        <v>http://dodappwlsprd2.cloud.pge.com:8003/ilis_rpt/dailyeventlogdetail.jsp?odbeventlogid=17-0015801&amp;numberofmonths=24&amp;showchangehistorylog=1</v>
      </c>
      <c r="B5428" s="14" t="str">
        <f>HYPERLINK(A5428,V5428)</f>
        <v>17-0015801</v>
      </c>
      <c r="C5428" t="s">
        <v>6668</v>
      </c>
      <c r="D5428" t="s">
        <v>2266</v>
      </c>
      <c r="E5428" t="s">
        <v>59</v>
      </c>
      <c r="F5428" t="s">
        <v>6676</v>
      </c>
      <c r="G5428" s="2">
        <v>24251101</v>
      </c>
      <c r="H5428" t="s">
        <v>61</v>
      </c>
      <c r="I5428" s="3">
        <v>4737</v>
      </c>
      <c r="J5428">
        <v>20170128</v>
      </c>
      <c r="K5428" s="4">
        <v>822</v>
      </c>
      <c r="L5428">
        <v>1669347</v>
      </c>
      <c r="M5428" s="5">
        <v>568</v>
      </c>
      <c r="N5428" t="s">
        <v>43</v>
      </c>
      <c r="O5428" t="s">
        <v>44</v>
      </c>
      <c r="P5428" t="s">
        <v>45</v>
      </c>
      <c r="Q5428" s="5">
        <v>20</v>
      </c>
      <c r="R5428" s="5">
        <v>11252</v>
      </c>
      <c r="S5428" t="s">
        <v>463</v>
      </c>
      <c r="T5428" t="s">
        <v>47</v>
      </c>
      <c r="U5428" t="s">
        <v>48</v>
      </c>
      <c r="V5428" t="s">
        <v>6834</v>
      </c>
      <c r="W5428" t="s">
        <v>50</v>
      </c>
      <c r="X5428" t="s">
        <v>51</v>
      </c>
      <c r="Y5428">
        <v>31300945</v>
      </c>
      <c r="Z5428" t="s">
        <v>52</v>
      </c>
      <c r="AA5428">
        <v>2017</v>
      </c>
      <c r="AB5428" t="s">
        <v>53</v>
      </c>
      <c r="AC5428" t="s">
        <v>54</v>
      </c>
      <c r="AD5428" t="s">
        <v>87</v>
      </c>
      <c r="AE5428">
        <v>1254234</v>
      </c>
      <c r="AF5428" t="s">
        <v>56</v>
      </c>
      <c r="AG5428" t="s">
        <v>57</v>
      </c>
      <c r="AH5428" t="s">
        <v>52</v>
      </c>
      <c r="AI5428" t="s">
        <v>52</v>
      </c>
    </row>
    <row r="5429" spans="1:35" x14ac:dyDescent="0.25">
      <c r="A5429" s="13" t="str">
        <f t="shared" si="84"/>
        <v>http://dodappwlsprd2.cloud.pge.com:8003/ilis_rpt/dailyeventlogdetail.jsp?odbeventlogid=17-0017209&amp;numberofmonths=24&amp;showchangehistorylog=1</v>
      </c>
      <c r="B5429" s="14" t="str">
        <f>HYPERLINK(A5429,V5429)</f>
        <v>17-0017209</v>
      </c>
      <c r="C5429" t="s">
        <v>6668</v>
      </c>
      <c r="D5429" t="s">
        <v>2266</v>
      </c>
      <c r="E5429" t="s">
        <v>59</v>
      </c>
      <c r="F5429" t="s">
        <v>6691</v>
      </c>
      <c r="G5429" s="2">
        <v>24101101</v>
      </c>
      <c r="H5429" t="s">
        <v>120</v>
      </c>
      <c r="I5429" s="3">
        <v>5295</v>
      </c>
      <c r="J5429">
        <v>20170204</v>
      </c>
      <c r="K5429" s="4">
        <v>1046</v>
      </c>
      <c r="L5429">
        <v>1674767</v>
      </c>
      <c r="M5429" s="5">
        <v>56</v>
      </c>
      <c r="N5429" t="s">
        <v>43</v>
      </c>
      <c r="O5429" t="s">
        <v>44</v>
      </c>
      <c r="P5429" t="s">
        <v>45</v>
      </c>
      <c r="Q5429" s="5">
        <v>85</v>
      </c>
      <c r="R5429" s="5">
        <v>3656</v>
      </c>
      <c r="S5429" t="s">
        <v>471</v>
      </c>
      <c r="T5429" t="s">
        <v>47</v>
      </c>
      <c r="U5429" t="s">
        <v>48</v>
      </c>
      <c r="V5429" t="s">
        <v>6835</v>
      </c>
      <c r="W5429" t="s">
        <v>50</v>
      </c>
      <c r="X5429" t="s">
        <v>51</v>
      </c>
      <c r="Y5429">
        <v>0</v>
      </c>
      <c r="Z5429" t="s">
        <v>52</v>
      </c>
      <c r="AA5429">
        <v>2017</v>
      </c>
      <c r="AB5429" t="s">
        <v>86</v>
      </c>
      <c r="AC5429" t="s">
        <v>54</v>
      </c>
      <c r="AD5429" t="s">
        <v>462</v>
      </c>
      <c r="AE5429">
        <v>1255407</v>
      </c>
      <c r="AF5429" t="s">
        <v>56</v>
      </c>
      <c r="AG5429" t="s">
        <v>57</v>
      </c>
      <c r="AH5429" t="s">
        <v>52</v>
      </c>
      <c r="AI5429" t="s">
        <v>52</v>
      </c>
    </row>
    <row r="5430" spans="1:35" x14ac:dyDescent="0.25">
      <c r="A5430" s="13" t="str">
        <f t="shared" si="84"/>
        <v>http://dodappwlsprd2.cloud.pge.com:8003/ilis_rpt/dailyeventlogdetail.jsp?odbeventlogid=17-0017433&amp;numberofmonths=24&amp;showchangehistorylog=1</v>
      </c>
      <c r="B5430" s="14" t="str">
        <f>HYPERLINK(A5430,V5430)</f>
        <v>17-0017433</v>
      </c>
      <c r="C5430" t="s">
        <v>6668</v>
      </c>
      <c r="D5430" t="s">
        <v>2266</v>
      </c>
      <c r="E5430" t="s">
        <v>40</v>
      </c>
      <c r="F5430" t="s">
        <v>6836</v>
      </c>
      <c r="G5430" s="2">
        <v>22721101</v>
      </c>
      <c r="H5430" t="s">
        <v>61</v>
      </c>
      <c r="I5430" s="3">
        <v>10037</v>
      </c>
      <c r="J5430">
        <v>20170204</v>
      </c>
      <c r="K5430" s="4">
        <v>829</v>
      </c>
      <c r="L5430">
        <v>1674624</v>
      </c>
      <c r="M5430" s="5">
        <v>658</v>
      </c>
      <c r="N5430" t="s">
        <v>43</v>
      </c>
      <c r="O5430" t="s">
        <v>44</v>
      </c>
      <c r="P5430" t="s">
        <v>45</v>
      </c>
      <c r="Q5430" s="5">
        <v>19</v>
      </c>
      <c r="R5430" s="5">
        <v>12502</v>
      </c>
      <c r="S5430" t="s">
        <v>524</v>
      </c>
      <c r="T5430" t="s">
        <v>47</v>
      </c>
      <c r="U5430" t="s">
        <v>48</v>
      </c>
      <c r="V5430" t="s">
        <v>6837</v>
      </c>
      <c r="W5430" t="s">
        <v>50</v>
      </c>
      <c r="X5430" t="s">
        <v>51</v>
      </c>
      <c r="Y5430">
        <v>42939001</v>
      </c>
      <c r="Z5430" t="s">
        <v>52</v>
      </c>
      <c r="AA5430">
        <v>2017</v>
      </c>
      <c r="AB5430" t="s">
        <v>86</v>
      </c>
      <c r="AC5430" t="s">
        <v>54</v>
      </c>
      <c r="AD5430" t="s">
        <v>87</v>
      </c>
      <c r="AE5430">
        <v>1255391</v>
      </c>
      <c r="AF5430" t="s">
        <v>56</v>
      </c>
      <c r="AG5430" t="s">
        <v>57</v>
      </c>
      <c r="AH5430" t="s">
        <v>52</v>
      </c>
      <c r="AI5430" t="s">
        <v>52</v>
      </c>
    </row>
    <row r="5431" spans="1:35" x14ac:dyDescent="0.25">
      <c r="A5431" s="13" t="str">
        <f t="shared" si="84"/>
        <v>http://dodappwlsprd2.cloud.pge.com:8003/ilis_rpt/dailyeventlogdetail.jsp?odbeventlogid=17-0017632&amp;numberofmonths=24&amp;showchangehistorylog=1</v>
      </c>
      <c r="B5431" s="14" t="str">
        <f>HYPERLINK(A5431,V5431)</f>
        <v>17-0017632</v>
      </c>
      <c r="C5431" t="s">
        <v>6668</v>
      </c>
      <c r="D5431" t="s">
        <v>2266</v>
      </c>
      <c r="E5431" t="s">
        <v>59</v>
      </c>
      <c r="F5431" t="s">
        <v>6676</v>
      </c>
      <c r="G5431" s="2">
        <v>24251101</v>
      </c>
      <c r="H5431" t="s">
        <v>61</v>
      </c>
      <c r="I5431" s="3">
        <v>7813</v>
      </c>
      <c r="J5431">
        <v>20170205</v>
      </c>
      <c r="K5431" s="4">
        <v>2243</v>
      </c>
      <c r="L5431">
        <v>1675718</v>
      </c>
      <c r="M5431" s="5">
        <v>762</v>
      </c>
      <c r="N5431" t="s">
        <v>43</v>
      </c>
      <c r="O5431" t="s">
        <v>44</v>
      </c>
      <c r="P5431" t="s">
        <v>45</v>
      </c>
      <c r="Q5431" s="5">
        <v>11</v>
      </c>
      <c r="R5431" s="5">
        <v>8382</v>
      </c>
      <c r="S5431" t="s">
        <v>563</v>
      </c>
      <c r="T5431" t="s">
        <v>47</v>
      </c>
      <c r="U5431" t="s">
        <v>48</v>
      </c>
      <c r="V5431" t="s">
        <v>6838</v>
      </c>
      <c r="W5431" t="s">
        <v>50</v>
      </c>
      <c r="X5431" t="s">
        <v>51</v>
      </c>
      <c r="Y5431">
        <v>31304022</v>
      </c>
      <c r="Z5431" t="s">
        <v>52</v>
      </c>
      <c r="AA5431">
        <v>2017</v>
      </c>
      <c r="AB5431" t="s">
        <v>86</v>
      </c>
      <c r="AC5431" t="s">
        <v>54</v>
      </c>
      <c r="AD5431" t="s">
        <v>117</v>
      </c>
      <c r="AE5431">
        <v>1255597</v>
      </c>
      <c r="AF5431" t="s">
        <v>56</v>
      </c>
      <c r="AG5431" t="s">
        <v>57</v>
      </c>
      <c r="AH5431" t="s">
        <v>52</v>
      </c>
      <c r="AI5431" t="s">
        <v>52</v>
      </c>
    </row>
    <row r="5432" spans="1:35" x14ac:dyDescent="0.25">
      <c r="A5432" s="13" t="str">
        <f t="shared" si="84"/>
        <v>http://dodappwlsprd2.cloud.pge.com:8003/ilis_rpt/dailyeventlogdetail.jsp?odbeventlogid=17-0017763&amp;numberofmonths=24&amp;showchangehistorylog=1</v>
      </c>
      <c r="B5432" s="14" t="str">
        <f>HYPERLINK(A5432,V5432)</f>
        <v>17-0017763</v>
      </c>
      <c r="C5432" t="s">
        <v>6668</v>
      </c>
      <c r="D5432" t="s">
        <v>2266</v>
      </c>
      <c r="E5432" t="s">
        <v>59</v>
      </c>
      <c r="F5432" t="s">
        <v>6676</v>
      </c>
      <c r="G5432" s="2">
        <v>24251101</v>
      </c>
      <c r="H5432" t="s">
        <v>42</v>
      </c>
      <c r="I5432" s="3">
        <v>8974</v>
      </c>
      <c r="J5432">
        <v>20170206</v>
      </c>
      <c r="K5432" s="4">
        <v>951</v>
      </c>
      <c r="L5432" t="s">
        <v>6839</v>
      </c>
      <c r="M5432" s="5">
        <v>386</v>
      </c>
      <c r="N5432" t="s">
        <v>43</v>
      </c>
      <c r="O5432" t="s">
        <v>44</v>
      </c>
      <c r="P5432" t="s">
        <v>132</v>
      </c>
      <c r="Q5432" s="5">
        <v>11</v>
      </c>
      <c r="R5432" s="5">
        <v>3526</v>
      </c>
      <c r="S5432" t="s">
        <v>563</v>
      </c>
      <c r="T5432" t="s">
        <v>47</v>
      </c>
      <c r="U5432" t="s">
        <v>48</v>
      </c>
      <c r="V5432" t="s">
        <v>6840</v>
      </c>
      <c r="W5432" t="s">
        <v>50</v>
      </c>
      <c r="X5432" t="s">
        <v>51</v>
      </c>
      <c r="Y5432">
        <v>0</v>
      </c>
      <c r="Z5432" t="s">
        <v>94</v>
      </c>
      <c r="AA5432">
        <v>2017</v>
      </c>
      <c r="AB5432" t="s">
        <v>86</v>
      </c>
      <c r="AC5432" t="s">
        <v>54</v>
      </c>
      <c r="AD5432" t="s">
        <v>55</v>
      </c>
      <c r="AE5432">
        <v>1255722</v>
      </c>
      <c r="AF5432" t="s">
        <v>56</v>
      </c>
      <c r="AG5432" t="s">
        <v>57</v>
      </c>
      <c r="AH5432" t="s">
        <v>52</v>
      </c>
      <c r="AI5432" t="s">
        <v>54</v>
      </c>
    </row>
    <row r="5433" spans="1:35" x14ac:dyDescent="0.25">
      <c r="A5433" s="13" t="str">
        <f t="shared" si="84"/>
        <v>http://dodappwlsprd2.cloud.pge.com:8003/ilis_rpt/dailyeventlogdetail.jsp?odbeventlogid=17-0018002&amp;numberofmonths=24&amp;showchangehistorylog=1</v>
      </c>
      <c r="B5433" s="14" t="str">
        <f>HYPERLINK(A5433,V5433)</f>
        <v>17-0018002</v>
      </c>
      <c r="C5433" t="s">
        <v>6668</v>
      </c>
      <c r="D5433" t="s">
        <v>2266</v>
      </c>
      <c r="E5433" t="s">
        <v>59</v>
      </c>
      <c r="F5433" t="s">
        <v>6676</v>
      </c>
      <c r="G5433" s="2">
        <v>24251101</v>
      </c>
      <c r="H5433" t="s">
        <v>61</v>
      </c>
      <c r="I5433" s="3">
        <v>8615</v>
      </c>
      <c r="J5433">
        <v>20170206</v>
      </c>
      <c r="K5433" s="4">
        <v>2228</v>
      </c>
      <c r="L5433">
        <v>1677195</v>
      </c>
      <c r="M5433" s="5">
        <v>1049</v>
      </c>
      <c r="N5433" t="s">
        <v>43</v>
      </c>
      <c r="O5433" t="s">
        <v>44</v>
      </c>
      <c r="P5433" t="s">
        <v>45</v>
      </c>
      <c r="Q5433" s="5">
        <v>14</v>
      </c>
      <c r="R5433" s="5">
        <v>14686</v>
      </c>
      <c r="S5433" t="s">
        <v>526</v>
      </c>
      <c r="T5433" t="s">
        <v>47</v>
      </c>
      <c r="U5433" t="s">
        <v>48</v>
      </c>
      <c r="V5433" t="s">
        <v>6841</v>
      </c>
      <c r="W5433" t="s">
        <v>50</v>
      </c>
      <c r="X5433" t="s">
        <v>51</v>
      </c>
      <c r="Y5433">
        <v>0</v>
      </c>
      <c r="Z5433" t="s">
        <v>94</v>
      </c>
      <c r="AA5433">
        <v>2017</v>
      </c>
      <c r="AB5433" t="s">
        <v>86</v>
      </c>
      <c r="AC5433" t="s">
        <v>54</v>
      </c>
      <c r="AD5433" t="s">
        <v>55</v>
      </c>
      <c r="AE5433">
        <v>1255854</v>
      </c>
      <c r="AF5433" t="s">
        <v>56</v>
      </c>
      <c r="AG5433" t="s">
        <v>57</v>
      </c>
      <c r="AH5433" t="s">
        <v>52</v>
      </c>
      <c r="AI5433" t="s">
        <v>54</v>
      </c>
    </row>
    <row r="5434" spans="1:35" x14ac:dyDescent="0.25">
      <c r="A5434" s="13" t="str">
        <f t="shared" si="84"/>
        <v>http://dodappwlsprd2.cloud.pge.com:8003/ilis_rpt/dailyeventlogdetail.jsp?odbeventlogid=17-0018854&amp;numberofmonths=24&amp;showchangehistorylog=1</v>
      </c>
      <c r="B5434" s="14" t="str">
        <f>HYPERLINK(A5434,V5434)</f>
        <v>17-0018854</v>
      </c>
      <c r="C5434" t="s">
        <v>6668</v>
      </c>
      <c r="D5434" t="s">
        <v>2266</v>
      </c>
      <c r="E5434" t="s">
        <v>59</v>
      </c>
      <c r="F5434" t="s">
        <v>6676</v>
      </c>
      <c r="G5434" s="2">
        <v>24251101</v>
      </c>
      <c r="H5434" t="s">
        <v>42</v>
      </c>
      <c r="I5434" s="3">
        <v>8974</v>
      </c>
      <c r="J5434">
        <v>20170208</v>
      </c>
      <c r="K5434" s="4">
        <v>615</v>
      </c>
      <c r="L5434">
        <v>1681340</v>
      </c>
      <c r="M5434" s="5">
        <v>1602</v>
      </c>
      <c r="N5434" t="s">
        <v>43</v>
      </c>
      <c r="O5434" t="s">
        <v>89</v>
      </c>
      <c r="P5434" t="s">
        <v>455</v>
      </c>
      <c r="Q5434" s="5">
        <v>284</v>
      </c>
      <c r="R5434" s="5">
        <v>199793</v>
      </c>
      <c r="S5434" t="s">
        <v>563</v>
      </c>
      <c r="T5434" t="s">
        <v>78</v>
      </c>
      <c r="U5434" t="s">
        <v>48</v>
      </c>
      <c r="V5434" t="s">
        <v>6842</v>
      </c>
      <c r="W5434" t="s">
        <v>50</v>
      </c>
      <c r="X5434" t="s">
        <v>51</v>
      </c>
      <c r="Y5434">
        <v>31304022</v>
      </c>
      <c r="Z5434" t="s">
        <v>94</v>
      </c>
      <c r="AA5434">
        <v>2017</v>
      </c>
      <c r="AB5434" t="s">
        <v>86</v>
      </c>
      <c r="AC5434" t="s">
        <v>54</v>
      </c>
      <c r="AD5434" t="s">
        <v>55</v>
      </c>
      <c r="AE5434">
        <v>1256600</v>
      </c>
      <c r="AF5434" t="s">
        <v>80</v>
      </c>
      <c r="AG5434" t="s">
        <v>57</v>
      </c>
      <c r="AH5434" t="s">
        <v>52</v>
      </c>
      <c r="AI5434" t="s">
        <v>52</v>
      </c>
    </row>
    <row r="5435" spans="1:35" x14ac:dyDescent="0.25">
      <c r="A5435" s="13" t="str">
        <f t="shared" si="84"/>
        <v>http://dodappwlsprd2.cloud.pge.com:8003/ilis_rpt/dailyeventlogdetail.jsp?odbeventlogid=17-0019903&amp;numberofmonths=24&amp;showchangehistorylog=1</v>
      </c>
      <c r="B5435" s="14" t="str">
        <f>HYPERLINK(A5435,V5435)</f>
        <v>17-0019903</v>
      </c>
      <c r="C5435" t="s">
        <v>6668</v>
      </c>
      <c r="D5435" t="s">
        <v>2266</v>
      </c>
      <c r="E5435" t="s">
        <v>40</v>
      </c>
      <c r="F5435" t="s">
        <v>6672</v>
      </c>
      <c r="G5435" s="2">
        <v>24131103</v>
      </c>
      <c r="H5435" t="s">
        <v>61</v>
      </c>
      <c r="I5435" s="3">
        <v>8541</v>
      </c>
      <c r="J5435">
        <v>20170210</v>
      </c>
      <c r="K5435" s="4">
        <v>925</v>
      </c>
      <c r="L5435">
        <v>1684791</v>
      </c>
      <c r="M5435" s="5">
        <v>905</v>
      </c>
      <c r="N5435" t="s">
        <v>43</v>
      </c>
      <c r="O5435" t="s">
        <v>44</v>
      </c>
      <c r="P5435" t="s">
        <v>45</v>
      </c>
      <c r="Q5435" s="5">
        <v>15</v>
      </c>
      <c r="R5435" s="5">
        <v>13575</v>
      </c>
      <c r="S5435" t="s">
        <v>463</v>
      </c>
      <c r="T5435" t="s">
        <v>47</v>
      </c>
      <c r="U5435" t="s">
        <v>48</v>
      </c>
      <c r="V5435" t="s">
        <v>6843</v>
      </c>
      <c r="W5435" t="s">
        <v>50</v>
      </c>
      <c r="X5435" t="s">
        <v>51</v>
      </c>
      <c r="Y5435">
        <v>0</v>
      </c>
      <c r="Z5435" t="s">
        <v>94</v>
      </c>
      <c r="AA5435">
        <v>2017</v>
      </c>
      <c r="AB5435" t="s">
        <v>86</v>
      </c>
      <c r="AC5435" t="s">
        <v>54</v>
      </c>
      <c r="AD5435" t="s">
        <v>55</v>
      </c>
      <c r="AE5435">
        <v>1257317</v>
      </c>
      <c r="AF5435" t="s">
        <v>56</v>
      </c>
      <c r="AG5435" t="s">
        <v>57</v>
      </c>
      <c r="AH5435" t="s">
        <v>52</v>
      </c>
      <c r="AI5435" t="s">
        <v>52</v>
      </c>
    </row>
    <row r="5436" spans="1:35" x14ac:dyDescent="0.25">
      <c r="A5436" s="13" t="str">
        <f t="shared" si="84"/>
        <v>http://dodappwlsprd2.cloud.pge.com:8003/ilis_rpt/dailyeventlogdetail.jsp?odbeventlogid=17-0019745&amp;numberofmonths=24&amp;showchangehistorylog=1</v>
      </c>
      <c r="B5436" s="14" t="str">
        <f>HYPERLINK(A5436,V5436)</f>
        <v>17-0019745</v>
      </c>
      <c r="C5436" t="s">
        <v>6668</v>
      </c>
      <c r="D5436" t="s">
        <v>2266</v>
      </c>
      <c r="E5436" t="s">
        <v>59</v>
      </c>
      <c r="F5436" t="s">
        <v>6676</v>
      </c>
      <c r="G5436" s="2">
        <v>24251101</v>
      </c>
      <c r="H5436" t="s">
        <v>496</v>
      </c>
      <c r="I5436" s="3" t="s">
        <v>6844</v>
      </c>
      <c r="J5436">
        <v>20170210</v>
      </c>
      <c r="K5436" s="4">
        <v>134</v>
      </c>
      <c r="L5436">
        <v>1684458</v>
      </c>
      <c r="M5436" s="5">
        <v>1329</v>
      </c>
      <c r="N5436" t="s">
        <v>43</v>
      </c>
      <c r="O5436" t="s">
        <v>44</v>
      </c>
      <c r="P5436" t="s">
        <v>45</v>
      </c>
      <c r="Q5436" s="5">
        <v>338</v>
      </c>
      <c r="R5436" s="5">
        <v>57036</v>
      </c>
      <c r="S5436" t="s">
        <v>480</v>
      </c>
      <c r="T5436" t="s">
        <v>47</v>
      </c>
      <c r="U5436" t="s">
        <v>48</v>
      </c>
      <c r="V5436" t="s">
        <v>6845</v>
      </c>
      <c r="W5436" t="s">
        <v>50</v>
      </c>
      <c r="X5436" t="s">
        <v>51</v>
      </c>
      <c r="Y5436">
        <v>0</v>
      </c>
      <c r="Z5436" t="s">
        <v>94</v>
      </c>
      <c r="AA5436">
        <v>2017</v>
      </c>
      <c r="AB5436" t="s">
        <v>86</v>
      </c>
      <c r="AC5436" t="s">
        <v>54</v>
      </c>
      <c r="AD5436" t="s">
        <v>64</v>
      </c>
      <c r="AE5436">
        <v>1257216</v>
      </c>
      <c r="AF5436" t="s">
        <v>56</v>
      </c>
      <c r="AG5436" t="s">
        <v>57</v>
      </c>
      <c r="AH5436" t="s">
        <v>52</v>
      </c>
      <c r="AI5436" t="s">
        <v>54</v>
      </c>
    </row>
    <row r="5437" spans="1:35" x14ac:dyDescent="0.25">
      <c r="A5437" s="13" t="str">
        <f t="shared" si="84"/>
        <v>http://dodappwlsprd2.cloud.pge.com:8003/ilis_rpt/dailyeventlogdetail.jsp?odbeventlogid=17-0028544&amp;numberofmonths=24&amp;showchangehistorylog=1</v>
      </c>
      <c r="B5437" s="14" t="str">
        <f>HYPERLINK(A5437,V5437)</f>
        <v>17-0028544</v>
      </c>
      <c r="C5437" t="s">
        <v>6668</v>
      </c>
      <c r="D5437" t="s">
        <v>2266</v>
      </c>
      <c r="E5437" t="s">
        <v>40</v>
      </c>
      <c r="F5437" t="s">
        <v>6691</v>
      </c>
      <c r="G5437" s="2">
        <v>24101101</v>
      </c>
      <c r="H5437" t="s">
        <v>72</v>
      </c>
      <c r="I5437" s="3" t="s">
        <v>762</v>
      </c>
      <c r="J5437">
        <v>20170305</v>
      </c>
      <c r="K5437" s="4">
        <v>1623</v>
      </c>
      <c r="L5437">
        <v>1720330</v>
      </c>
      <c r="M5437" s="5">
        <v>1536</v>
      </c>
      <c r="N5437" t="s">
        <v>43</v>
      </c>
      <c r="O5437" t="s">
        <v>44</v>
      </c>
      <c r="P5437" t="s">
        <v>45</v>
      </c>
      <c r="Q5437" s="5">
        <v>21</v>
      </c>
      <c r="R5437" s="5">
        <v>30136</v>
      </c>
      <c r="S5437" t="s">
        <v>484</v>
      </c>
      <c r="T5437" t="s">
        <v>47</v>
      </c>
      <c r="U5437" t="s">
        <v>48</v>
      </c>
      <c r="V5437" t="s">
        <v>6846</v>
      </c>
      <c r="W5437" t="s">
        <v>50</v>
      </c>
      <c r="X5437" t="s">
        <v>51</v>
      </c>
      <c r="Y5437">
        <v>42958978</v>
      </c>
      <c r="Z5437" t="s">
        <v>94</v>
      </c>
      <c r="AA5437">
        <v>2017</v>
      </c>
      <c r="AB5437" t="s">
        <v>103</v>
      </c>
      <c r="AC5437" t="s">
        <v>54</v>
      </c>
      <c r="AD5437" t="s">
        <v>55</v>
      </c>
      <c r="AE5437">
        <v>1264906</v>
      </c>
      <c r="AF5437" t="s">
        <v>56</v>
      </c>
      <c r="AG5437" t="s">
        <v>57</v>
      </c>
      <c r="AH5437" t="s">
        <v>52</v>
      </c>
      <c r="AI5437" t="s">
        <v>54</v>
      </c>
    </row>
    <row r="5438" spans="1:35" x14ac:dyDescent="0.25">
      <c r="A5438" s="13" t="str">
        <f t="shared" si="84"/>
        <v>http://dodappwlsprd2.cloud.pge.com:8003/ilis_rpt/dailyeventlogdetail.jsp?odbeventlogid=17-0029042&amp;numberofmonths=24&amp;showchangehistorylog=1</v>
      </c>
      <c r="B5438" s="14" t="str">
        <f>HYPERLINK(A5438,V5438)</f>
        <v>17-0029042</v>
      </c>
      <c r="C5438" t="s">
        <v>6668</v>
      </c>
      <c r="D5438" t="s">
        <v>2266</v>
      </c>
      <c r="E5438" t="s">
        <v>40</v>
      </c>
      <c r="F5438" t="s">
        <v>6705</v>
      </c>
      <c r="G5438" s="2">
        <v>24101102</v>
      </c>
      <c r="H5438" t="s">
        <v>61</v>
      </c>
      <c r="I5438" s="3">
        <v>12457</v>
      </c>
      <c r="J5438">
        <v>20170307</v>
      </c>
      <c r="K5438" s="4">
        <v>1040</v>
      </c>
      <c r="L5438">
        <v>1721732</v>
      </c>
      <c r="M5438" s="5">
        <v>1708</v>
      </c>
      <c r="N5438" t="s">
        <v>43</v>
      </c>
      <c r="O5438" t="s">
        <v>89</v>
      </c>
      <c r="P5438" t="s">
        <v>455</v>
      </c>
      <c r="Q5438" s="5">
        <v>1</v>
      </c>
      <c r="R5438" s="5">
        <v>1708</v>
      </c>
      <c r="S5438" t="s">
        <v>471</v>
      </c>
      <c r="T5438" t="s">
        <v>47</v>
      </c>
      <c r="U5438" t="s">
        <v>48</v>
      </c>
      <c r="V5438" t="s">
        <v>6847</v>
      </c>
      <c r="W5438" t="s">
        <v>50</v>
      </c>
      <c r="X5438" t="s">
        <v>51</v>
      </c>
      <c r="Y5438">
        <v>0</v>
      </c>
      <c r="Z5438" t="s">
        <v>52</v>
      </c>
      <c r="AA5438">
        <v>2017</v>
      </c>
      <c r="AB5438" t="s">
        <v>103</v>
      </c>
      <c r="AC5438" t="s">
        <v>54</v>
      </c>
      <c r="AD5438" t="s">
        <v>55</v>
      </c>
      <c r="AE5438">
        <v>1265281</v>
      </c>
      <c r="AF5438" t="s">
        <v>56</v>
      </c>
      <c r="AG5438" t="s">
        <v>57</v>
      </c>
      <c r="AH5438" t="s">
        <v>52</v>
      </c>
      <c r="AI5438" t="s">
        <v>52</v>
      </c>
    </row>
    <row r="5439" spans="1:35" x14ac:dyDescent="0.25">
      <c r="A5439" s="13" t="str">
        <f t="shared" si="84"/>
        <v>http://dodappwlsprd2.cloud.pge.com:8003/ilis_rpt/dailyeventlogdetail.jsp?odbeventlogid=17-0031375&amp;numberofmonths=24&amp;showchangehistorylog=1</v>
      </c>
      <c r="B5439" s="14" t="str">
        <f>HYPERLINK(A5439,V5439)</f>
        <v>17-0031375</v>
      </c>
      <c r="C5439" t="s">
        <v>6668</v>
      </c>
      <c r="D5439" t="s">
        <v>2266</v>
      </c>
      <c r="E5439" t="s">
        <v>40</v>
      </c>
      <c r="F5439" t="s">
        <v>6672</v>
      </c>
      <c r="G5439" s="2">
        <v>24131103</v>
      </c>
      <c r="H5439" t="s">
        <v>496</v>
      </c>
      <c r="I5439" s="3" t="s">
        <v>6848</v>
      </c>
      <c r="J5439">
        <v>20170316</v>
      </c>
      <c r="K5439" s="4">
        <v>1558</v>
      </c>
      <c r="L5439">
        <v>1728715</v>
      </c>
      <c r="M5439" s="5">
        <v>634</v>
      </c>
      <c r="N5439" t="s">
        <v>43</v>
      </c>
      <c r="O5439" t="s">
        <v>44</v>
      </c>
      <c r="P5439" t="s">
        <v>45</v>
      </c>
      <c r="Q5439" s="5">
        <v>2</v>
      </c>
      <c r="R5439" s="5">
        <v>1268</v>
      </c>
      <c r="S5439" t="s">
        <v>471</v>
      </c>
      <c r="T5439" t="s">
        <v>47</v>
      </c>
      <c r="U5439" t="s">
        <v>48</v>
      </c>
      <c r="V5439" t="s">
        <v>6849</v>
      </c>
      <c r="W5439" t="s">
        <v>50</v>
      </c>
      <c r="X5439" t="s">
        <v>51</v>
      </c>
      <c r="Y5439">
        <v>0</v>
      </c>
      <c r="Z5439" t="s">
        <v>52</v>
      </c>
      <c r="AA5439">
        <v>2017</v>
      </c>
      <c r="AB5439" t="s">
        <v>103</v>
      </c>
      <c r="AC5439" t="s">
        <v>54</v>
      </c>
      <c r="AD5439" t="s">
        <v>87</v>
      </c>
      <c r="AE5439">
        <v>1266988</v>
      </c>
      <c r="AF5439" t="s">
        <v>56</v>
      </c>
      <c r="AG5439" t="s">
        <v>57</v>
      </c>
      <c r="AH5439" t="s">
        <v>52</v>
      </c>
      <c r="AI5439" t="s">
        <v>52</v>
      </c>
    </row>
    <row r="5440" spans="1:35" x14ac:dyDescent="0.25">
      <c r="A5440" s="13" t="str">
        <f t="shared" si="84"/>
        <v>http://dodappwlsprd2.cloud.pge.com:8003/ilis_rpt/dailyeventlogdetail.jsp?odbeventlogid=17-0031967&amp;numberofmonths=24&amp;showchangehistorylog=1</v>
      </c>
      <c r="B5440" s="14" t="str">
        <f>HYPERLINK(A5440,V5440)</f>
        <v>17-0031967</v>
      </c>
      <c r="C5440" t="s">
        <v>6668</v>
      </c>
      <c r="D5440" t="s">
        <v>2266</v>
      </c>
      <c r="E5440" t="s">
        <v>59</v>
      </c>
      <c r="F5440" t="s">
        <v>6676</v>
      </c>
      <c r="G5440" s="2">
        <v>24251101</v>
      </c>
      <c r="H5440" t="s">
        <v>61</v>
      </c>
      <c r="I5440" s="3">
        <v>4133</v>
      </c>
      <c r="J5440">
        <v>20170320</v>
      </c>
      <c r="K5440" s="4">
        <v>1044</v>
      </c>
      <c r="L5440">
        <v>1730667</v>
      </c>
      <c r="M5440" s="5">
        <v>391</v>
      </c>
      <c r="N5440" t="s">
        <v>43</v>
      </c>
      <c r="O5440" t="s">
        <v>83</v>
      </c>
      <c r="P5440" t="s">
        <v>303</v>
      </c>
      <c r="Q5440" s="5">
        <v>5</v>
      </c>
      <c r="R5440" s="5">
        <v>1955</v>
      </c>
      <c r="S5440" t="s">
        <v>474</v>
      </c>
      <c r="T5440" t="s">
        <v>47</v>
      </c>
      <c r="U5440" t="s">
        <v>48</v>
      </c>
      <c r="V5440" t="s">
        <v>6850</v>
      </c>
      <c r="W5440" t="s">
        <v>50</v>
      </c>
      <c r="X5440" t="s">
        <v>51</v>
      </c>
      <c r="Y5440">
        <v>42973565</v>
      </c>
      <c r="Z5440" t="s">
        <v>94</v>
      </c>
      <c r="AA5440">
        <v>2017</v>
      </c>
      <c r="AB5440" t="s">
        <v>103</v>
      </c>
      <c r="AC5440" t="s">
        <v>54</v>
      </c>
      <c r="AD5440" t="s">
        <v>55</v>
      </c>
      <c r="AE5440">
        <v>1267529</v>
      </c>
      <c r="AF5440" t="s">
        <v>56</v>
      </c>
      <c r="AG5440" t="s">
        <v>57</v>
      </c>
      <c r="AH5440" t="s">
        <v>52</v>
      </c>
      <c r="AI5440" t="s">
        <v>52</v>
      </c>
    </row>
    <row r="5441" spans="1:35" x14ac:dyDescent="0.25">
      <c r="A5441" s="13" t="str">
        <f t="shared" si="84"/>
        <v>http://dodappwlsprd2.cloud.pge.com:8003/ilis_rpt/dailyeventlogdetail.jsp?odbeventlogid=17-0032510&amp;numberofmonths=24&amp;showchangehistorylog=1</v>
      </c>
      <c r="B5441" s="14" t="str">
        <f>HYPERLINK(A5441,V5441)</f>
        <v>17-0032510</v>
      </c>
      <c r="C5441" t="s">
        <v>6668</v>
      </c>
      <c r="D5441" t="s">
        <v>2266</v>
      </c>
      <c r="E5441" t="s">
        <v>59</v>
      </c>
      <c r="F5441" t="s">
        <v>6691</v>
      </c>
      <c r="G5441" s="2">
        <v>24101101</v>
      </c>
      <c r="H5441" t="s">
        <v>61</v>
      </c>
      <c r="I5441" s="3">
        <v>1335</v>
      </c>
      <c r="J5441">
        <v>20170321</v>
      </c>
      <c r="K5441" s="4">
        <v>1331</v>
      </c>
      <c r="L5441">
        <v>1732372</v>
      </c>
      <c r="M5441" s="5">
        <v>1589</v>
      </c>
      <c r="N5441" t="s">
        <v>43</v>
      </c>
      <c r="O5441" t="s">
        <v>44</v>
      </c>
      <c r="P5441" t="s">
        <v>45</v>
      </c>
      <c r="Q5441" s="5">
        <v>1</v>
      </c>
      <c r="R5441" s="5">
        <v>1589</v>
      </c>
      <c r="S5441" t="s">
        <v>474</v>
      </c>
      <c r="T5441" t="s">
        <v>47</v>
      </c>
      <c r="U5441" t="s">
        <v>48</v>
      </c>
      <c r="V5441" t="s">
        <v>6851</v>
      </c>
      <c r="W5441" t="s">
        <v>50</v>
      </c>
      <c r="X5441" t="s">
        <v>51</v>
      </c>
      <c r="Y5441">
        <v>42974397</v>
      </c>
      <c r="Z5441" t="s">
        <v>94</v>
      </c>
      <c r="AA5441">
        <v>2017</v>
      </c>
      <c r="AB5441" t="s">
        <v>103</v>
      </c>
      <c r="AC5441" t="s">
        <v>54</v>
      </c>
      <c r="AD5441" t="s">
        <v>87</v>
      </c>
      <c r="AE5441">
        <v>1267843</v>
      </c>
      <c r="AF5441" t="s">
        <v>56</v>
      </c>
      <c r="AG5441" t="s">
        <v>57</v>
      </c>
      <c r="AH5441" t="s">
        <v>52</v>
      </c>
      <c r="AI5441" t="s">
        <v>52</v>
      </c>
    </row>
    <row r="5442" spans="1:35" x14ac:dyDescent="0.25">
      <c r="A5442" s="13" t="str">
        <f t="shared" si="84"/>
        <v>http://dodappwlsprd2.cloud.pge.com:8003/ilis_rpt/dailyeventlogdetail.jsp?odbeventlogid=17-0032189&amp;numberofmonths=24&amp;showchangehistorylog=1</v>
      </c>
      <c r="B5442" s="14" t="str">
        <f>HYPERLINK(A5442,V5442)</f>
        <v>17-0032189</v>
      </c>
      <c r="C5442" t="s">
        <v>6668</v>
      </c>
      <c r="D5442" t="s">
        <v>2266</v>
      </c>
      <c r="E5442" t="s">
        <v>59</v>
      </c>
      <c r="F5442" t="s">
        <v>6676</v>
      </c>
      <c r="G5442" s="2">
        <v>24251101</v>
      </c>
      <c r="H5442" t="s">
        <v>42</v>
      </c>
      <c r="I5442" s="3">
        <v>8884</v>
      </c>
      <c r="J5442">
        <v>20170321</v>
      </c>
      <c r="K5442" s="4">
        <v>658</v>
      </c>
      <c r="L5442">
        <v>1731577</v>
      </c>
      <c r="M5442" s="5">
        <v>620</v>
      </c>
      <c r="N5442" t="s">
        <v>43</v>
      </c>
      <c r="O5442" t="s">
        <v>44</v>
      </c>
      <c r="P5442" t="s">
        <v>111</v>
      </c>
      <c r="Q5442" s="5">
        <v>341</v>
      </c>
      <c r="R5442" s="5">
        <v>12339</v>
      </c>
      <c r="S5442" t="s">
        <v>546</v>
      </c>
      <c r="T5442" t="s">
        <v>47</v>
      </c>
      <c r="U5442" t="s">
        <v>48</v>
      </c>
      <c r="V5442" t="s">
        <v>6852</v>
      </c>
      <c r="W5442" t="s">
        <v>50</v>
      </c>
      <c r="X5442" t="s">
        <v>51</v>
      </c>
      <c r="Y5442">
        <v>42973876</v>
      </c>
      <c r="Z5442" t="s">
        <v>94</v>
      </c>
      <c r="AA5442">
        <v>2017</v>
      </c>
      <c r="AB5442" t="s">
        <v>103</v>
      </c>
      <c r="AC5442" t="s">
        <v>54</v>
      </c>
      <c r="AD5442" t="s">
        <v>55</v>
      </c>
      <c r="AE5442">
        <v>1267677</v>
      </c>
      <c r="AF5442" t="s">
        <v>56</v>
      </c>
      <c r="AG5442" t="s">
        <v>57</v>
      </c>
      <c r="AH5442" t="s">
        <v>52</v>
      </c>
      <c r="AI5442" t="s">
        <v>52</v>
      </c>
    </row>
    <row r="5443" spans="1:35" x14ac:dyDescent="0.25">
      <c r="A5443" s="13" t="str">
        <f t="shared" si="84"/>
        <v>http://dodappwlsprd2.cloud.pge.com:8003/ilis_rpt/dailyeventlogdetail.jsp?odbeventlogid=17-0035513&amp;numberofmonths=24&amp;showchangehistorylog=1</v>
      </c>
      <c r="B5443" s="14" t="str">
        <f>HYPERLINK(A5443,V5443)</f>
        <v>17-0035513</v>
      </c>
      <c r="C5443" t="s">
        <v>6668</v>
      </c>
      <c r="D5443" t="s">
        <v>2266</v>
      </c>
      <c r="E5443" t="s">
        <v>59</v>
      </c>
      <c r="F5443" t="s">
        <v>6676</v>
      </c>
      <c r="G5443" s="2">
        <v>24251101</v>
      </c>
      <c r="H5443" t="s">
        <v>496</v>
      </c>
      <c r="I5443" s="3" t="s">
        <v>6853</v>
      </c>
      <c r="J5443">
        <v>20170331</v>
      </c>
      <c r="K5443" s="4">
        <v>1003</v>
      </c>
      <c r="L5443">
        <v>1740992</v>
      </c>
      <c r="M5443" s="5">
        <v>347</v>
      </c>
      <c r="N5443" t="s">
        <v>43</v>
      </c>
      <c r="O5443" t="s">
        <v>44</v>
      </c>
      <c r="P5443" t="s">
        <v>111</v>
      </c>
      <c r="Q5443" s="5">
        <v>68</v>
      </c>
      <c r="R5443" s="5">
        <v>17986</v>
      </c>
      <c r="S5443" t="s">
        <v>463</v>
      </c>
      <c r="T5443" t="s">
        <v>47</v>
      </c>
      <c r="U5443" t="s">
        <v>48</v>
      </c>
      <c r="V5443" t="s">
        <v>6854</v>
      </c>
      <c r="W5443" t="s">
        <v>50</v>
      </c>
      <c r="X5443" t="s">
        <v>51</v>
      </c>
      <c r="Y5443">
        <v>42981559</v>
      </c>
      <c r="Z5443" t="s">
        <v>94</v>
      </c>
      <c r="AA5443">
        <v>2017</v>
      </c>
      <c r="AB5443" t="s">
        <v>103</v>
      </c>
      <c r="AC5443" t="s">
        <v>54</v>
      </c>
      <c r="AD5443" t="s">
        <v>55</v>
      </c>
      <c r="AE5443">
        <v>1270147</v>
      </c>
      <c r="AF5443" t="s">
        <v>56</v>
      </c>
      <c r="AG5443" t="s">
        <v>57</v>
      </c>
      <c r="AH5443" t="s">
        <v>52</v>
      </c>
      <c r="AI5443" t="s">
        <v>52</v>
      </c>
    </row>
    <row r="5444" spans="1:35" x14ac:dyDescent="0.25">
      <c r="A5444" s="13" t="str">
        <f t="shared" si="84"/>
        <v>http://dodappwlsprd2.cloud.pge.com:8003/ilis_rpt/dailyeventlogdetail.jsp?odbeventlogid=17-0035639&amp;numberofmonths=24&amp;showchangehistorylog=1</v>
      </c>
      <c r="B5444" s="14" t="str">
        <f>HYPERLINK(A5444,V5444)</f>
        <v>17-0035639</v>
      </c>
      <c r="C5444" t="s">
        <v>6668</v>
      </c>
      <c r="D5444" t="s">
        <v>2266</v>
      </c>
      <c r="E5444" t="s">
        <v>59</v>
      </c>
      <c r="F5444" t="s">
        <v>6676</v>
      </c>
      <c r="G5444" s="2">
        <v>24251101</v>
      </c>
      <c r="H5444" t="s">
        <v>61</v>
      </c>
      <c r="I5444" s="3">
        <v>5487</v>
      </c>
      <c r="J5444">
        <v>20170331</v>
      </c>
      <c r="K5444" s="4">
        <v>1200</v>
      </c>
      <c r="L5444">
        <v>1741189</v>
      </c>
      <c r="M5444" s="5">
        <v>500</v>
      </c>
      <c r="N5444" t="s">
        <v>43</v>
      </c>
      <c r="O5444" t="s">
        <v>44</v>
      </c>
      <c r="P5444" t="s">
        <v>45</v>
      </c>
      <c r="Q5444" s="5">
        <v>5</v>
      </c>
      <c r="R5444" s="5">
        <v>2500</v>
      </c>
      <c r="S5444" t="s">
        <v>463</v>
      </c>
      <c r="T5444" t="s">
        <v>47</v>
      </c>
      <c r="U5444" t="s">
        <v>48</v>
      </c>
      <c r="V5444" t="s">
        <v>6855</v>
      </c>
      <c r="W5444" t="s">
        <v>50</v>
      </c>
      <c r="X5444" t="s">
        <v>51</v>
      </c>
      <c r="Y5444">
        <v>42981774</v>
      </c>
      <c r="Z5444" t="s">
        <v>94</v>
      </c>
      <c r="AA5444">
        <v>2017</v>
      </c>
      <c r="AB5444" t="s">
        <v>103</v>
      </c>
      <c r="AC5444" t="s">
        <v>54</v>
      </c>
      <c r="AD5444" t="s">
        <v>55</v>
      </c>
      <c r="AE5444">
        <v>1270193</v>
      </c>
      <c r="AF5444" t="s">
        <v>56</v>
      </c>
      <c r="AG5444" t="s">
        <v>57</v>
      </c>
      <c r="AH5444" t="s">
        <v>52</v>
      </c>
      <c r="AI5444" t="s">
        <v>52</v>
      </c>
    </row>
    <row r="5445" spans="1:35" x14ac:dyDescent="0.25">
      <c r="A5445" s="13" t="str">
        <f t="shared" si="84"/>
        <v>http://dodappwlsprd2.cloud.pge.com:8003/ilis_rpt/dailyeventlogdetail.jsp?odbeventlogid=17-0038933&amp;numberofmonths=24&amp;showchangehistorylog=1</v>
      </c>
      <c r="B5445" s="14" t="str">
        <f>HYPERLINK(A5445,V5445)</f>
        <v>17-0038933</v>
      </c>
      <c r="C5445" t="s">
        <v>6668</v>
      </c>
      <c r="D5445" t="s">
        <v>2266</v>
      </c>
      <c r="E5445" t="s">
        <v>40</v>
      </c>
      <c r="F5445" t="s">
        <v>6691</v>
      </c>
      <c r="G5445" s="2">
        <v>24101101</v>
      </c>
      <c r="H5445" t="s">
        <v>61</v>
      </c>
      <c r="I5445" s="3">
        <v>9839</v>
      </c>
      <c r="J5445">
        <v>20170410</v>
      </c>
      <c r="K5445" s="4">
        <v>1405</v>
      </c>
      <c r="L5445">
        <v>1754567</v>
      </c>
      <c r="M5445" s="5">
        <v>251</v>
      </c>
      <c r="N5445" t="s">
        <v>43</v>
      </c>
      <c r="O5445" t="s">
        <v>89</v>
      </c>
      <c r="P5445" t="s">
        <v>455</v>
      </c>
      <c r="Q5445" s="5">
        <v>2</v>
      </c>
      <c r="R5445" s="5">
        <v>502</v>
      </c>
      <c r="S5445" t="s">
        <v>471</v>
      </c>
      <c r="T5445" t="s">
        <v>47</v>
      </c>
      <c r="U5445" t="s">
        <v>48</v>
      </c>
      <c r="V5445" t="s">
        <v>6856</v>
      </c>
      <c r="W5445" t="s">
        <v>50</v>
      </c>
      <c r="X5445" t="s">
        <v>51</v>
      </c>
      <c r="Y5445">
        <v>42991809</v>
      </c>
      <c r="Z5445" t="s">
        <v>52</v>
      </c>
      <c r="AA5445">
        <v>2017</v>
      </c>
      <c r="AB5445" t="s">
        <v>114</v>
      </c>
      <c r="AC5445" t="s">
        <v>54</v>
      </c>
      <c r="AD5445" t="s">
        <v>55</v>
      </c>
      <c r="AE5445">
        <v>1272929</v>
      </c>
      <c r="AF5445" t="s">
        <v>56</v>
      </c>
      <c r="AG5445" t="s">
        <v>57</v>
      </c>
      <c r="AH5445" t="s">
        <v>52</v>
      </c>
      <c r="AI5445" t="s">
        <v>52</v>
      </c>
    </row>
    <row r="5446" spans="1:35" x14ac:dyDescent="0.25">
      <c r="A5446" s="13" t="str">
        <f t="shared" ref="A5446:A5509" si="85">CONCATENATE("http://dodappwlsprd2.cloud.pge.com:8003/ilis_rpt/dailyeventlogdetail.jsp?odbeventlogid="&amp;V5446&amp;"&amp;numberofmonths=24&amp;showchangehistorylog=1")</f>
        <v>http://dodappwlsprd2.cloud.pge.com:8003/ilis_rpt/dailyeventlogdetail.jsp?odbeventlogid=17-0043840&amp;numberofmonths=24&amp;showchangehistorylog=1</v>
      </c>
      <c r="B5446" s="14" t="str">
        <f>HYPERLINK(A5446,V5446)</f>
        <v>17-0043840</v>
      </c>
      <c r="C5446" t="s">
        <v>6668</v>
      </c>
      <c r="D5446" t="s">
        <v>2266</v>
      </c>
      <c r="E5446" t="s">
        <v>40</v>
      </c>
      <c r="F5446" t="s">
        <v>6691</v>
      </c>
      <c r="G5446" s="2">
        <v>24101101</v>
      </c>
      <c r="H5446" t="s">
        <v>61</v>
      </c>
      <c r="I5446" s="3">
        <v>10695</v>
      </c>
      <c r="J5446">
        <v>20170428</v>
      </c>
      <c r="K5446" s="4">
        <v>2308</v>
      </c>
      <c r="L5446">
        <v>1770101</v>
      </c>
      <c r="M5446" s="5">
        <v>667</v>
      </c>
      <c r="N5446" t="s">
        <v>43</v>
      </c>
      <c r="O5446" t="s">
        <v>44</v>
      </c>
      <c r="P5446" t="s">
        <v>45</v>
      </c>
      <c r="Q5446" s="5">
        <v>17</v>
      </c>
      <c r="R5446" s="5">
        <v>11339</v>
      </c>
      <c r="S5446" t="s">
        <v>463</v>
      </c>
      <c r="T5446" t="s">
        <v>47</v>
      </c>
      <c r="U5446" t="s">
        <v>48</v>
      </c>
      <c r="V5446" t="s">
        <v>6857</v>
      </c>
      <c r="W5446" t="s">
        <v>50</v>
      </c>
      <c r="X5446" t="s">
        <v>51</v>
      </c>
      <c r="Y5446">
        <v>43003560</v>
      </c>
      <c r="Z5446" t="s">
        <v>94</v>
      </c>
      <c r="AA5446">
        <v>2017</v>
      </c>
      <c r="AB5446" t="s">
        <v>114</v>
      </c>
      <c r="AC5446" t="s">
        <v>54</v>
      </c>
      <c r="AD5446" t="s">
        <v>55</v>
      </c>
      <c r="AE5446">
        <v>1276443</v>
      </c>
      <c r="AF5446" t="s">
        <v>56</v>
      </c>
      <c r="AG5446" t="s">
        <v>57</v>
      </c>
      <c r="AH5446" t="s">
        <v>52</v>
      </c>
      <c r="AI5446" t="s">
        <v>52</v>
      </c>
    </row>
    <row r="5447" spans="1:35" x14ac:dyDescent="0.25">
      <c r="A5447" s="13" t="str">
        <f t="shared" si="85"/>
        <v>http://dodappwlsprd2.cloud.pge.com:8003/ilis_rpt/dailyeventlogdetail.jsp?odbeventlogid=17-0044267&amp;numberofmonths=24&amp;showchangehistorylog=1</v>
      </c>
      <c r="B5447" s="14" t="str">
        <f>HYPERLINK(A5447,V5447)</f>
        <v>17-0044267</v>
      </c>
      <c r="C5447" t="s">
        <v>6668</v>
      </c>
      <c r="D5447" t="s">
        <v>2266</v>
      </c>
      <c r="E5447" t="s">
        <v>40</v>
      </c>
      <c r="F5447" t="s">
        <v>6672</v>
      </c>
      <c r="G5447" s="2">
        <v>24131103</v>
      </c>
      <c r="H5447" t="s">
        <v>61</v>
      </c>
      <c r="I5447" s="3">
        <v>7673</v>
      </c>
      <c r="J5447">
        <v>20170501</v>
      </c>
      <c r="K5447" s="4">
        <v>1344</v>
      </c>
      <c r="L5447">
        <v>1771653</v>
      </c>
      <c r="M5447" s="5">
        <v>1384</v>
      </c>
      <c r="N5447" t="s">
        <v>43</v>
      </c>
      <c r="O5447" t="s">
        <v>44</v>
      </c>
      <c r="P5447" t="s">
        <v>45</v>
      </c>
      <c r="Q5447" s="5">
        <v>11</v>
      </c>
      <c r="R5447" s="5">
        <v>8859</v>
      </c>
      <c r="S5447" t="s">
        <v>463</v>
      </c>
      <c r="T5447" t="s">
        <v>78</v>
      </c>
      <c r="U5447" t="s">
        <v>48</v>
      </c>
      <c r="V5447" t="s">
        <v>6858</v>
      </c>
      <c r="W5447" t="s">
        <v>50</v>
      </c>
      <c r="X5447" t="s">
        <v>51</v>
      </c>
      <c r="Y5447">
        <v>0</v>
      </c>
      <c r="Z5447" t="s">
        <v>52</v>
      </c>
      <c r="AA5447">
        <v>2017</v>
      </c>
      <c r="AB5447" t="s">
        <v>130</v>
      </c>
      <c r="AC5447" t="s">
        <v>54</v>
      </c>
      <c r="AD5447" t="s">
        <v>55</v>
      </c>
      <c r="AE5447">
        <v>1276814</v>
      </c>
      <c r="AF5447" t="s">
        <v>80</v>
      </c>
      <c r="AG5447" t="s">
        <v>57</v>
      </c>
      <c r="AH5447" t="s">
        <v>52</v>
      </c>
      <c r="AI5447" t="s">
        <v>52</v>
      </c>
    </row>
    <row r="5448" spans="1:35" x14ac:dyDescent="0.25">
      <c r="A5448" s="13" t="str">
        <f t="shared" si="85"/>
        <v>http://dodappwlsprd2.cloud.pge.com:8003/ilis_rpt/dailyeventlogdetail.jsp?odbeventlogid=17-0044971&amp;numberofmonths=24&amp;showchangehistorylog=1</v>
      </c>
      <c r="B5448" s="14" t="str">
        <f>HYPERLINK(A5448,V5448)</f>
        <v>17-0044971</v>
      </c>
      <c r="C5448" t="s">
        <v>6668</v>
      </c>
      <c r="D5448" t="s">
        <v>2266</v>
      </c>
      <c r="E5448" t="s">
        <v>59</v>
      </c>
      <c r="F5448" t="s">
        <v>6691</v>
      </c>
      <c r="G5448" s="2">
        <v>24101101</v>
      </c>
      <c r="H5448" t="s">
        <v>61</v>
      </c>
      <c r="I5448" s="3">
        <v>4151</v>
      </c>
      <c r="J5448">
        <v>20170503</v>
      </c>
      <c r="K5448" s="4">
        <v>1516</v>
      </c>
      <c r="L5448">
        <v>1773632</v>
      </c>
      <c r="M5448" s="5">
        <v>1404</v>
      </c>
      <c r="N5448" t="s">
        <v>43</v>
      </c>
      <c r="O5448" t="s">
        <v>89</v>
      </c>
      <c r="P5448" t="s">
        <v>455</v>
      </c>
      <c r="Q5448" s="5">
        <v>1</v>
      </c>
      <c r="R5448" s="5">
        <v>1404</v>
      </c>
      <c r="S5448" t="s">
        <v>463</v>
      </c>
      <c r="T5448" t="s">
        <v>47</v>
      </c>
      <c r="U5448" t="s">
        <v>48</v>
      </c>
      <c r="V5448" t="s">
        <v>6859</v>
      </c>
      <c r="W5448" t="s">
        <v>50</v>
      </c>
      <c r="X5448" t="s">
        <v>51</v>
      </c>
      <c r="Y5448">
        <v>31323613</v>
      </c>
      <c r="Z5448" t="s">
        <v>94</v>
      </c>
      <c r="AA5448">
        <v>2017</v>
      </c>
      <c r="AB5448" t="s">
        <v>130</v>
      </c>
      <c r="AC5448" t="s">
        <v>54</v>
      </c>
      <c r="AD5448" t="s">
        <v>55</v>
      </c>
      <c r="AE5448">
        <v>1277328</v>
      </c>
      <c r="AF5448" t="s">
        <v>56</v>
      </c>
      <c r="AG5448" t="s">
        <v>57</v>
      </c>
      <c r="AH5448" t="s">
        <v>52</v>
      </c>
      <c r="AI5448" t="s">
        <v>52</v>
      </c>
    </row>
    <row r="5449" spans="1:35" x14ac:dyDescent="0.25">
      <c r="A5449" s="13" t="str">
        <f t="shared" si="85"/>
        <v>http://dodappwlsprd2.cloud.pge.com:8003/ilis_rpt/dailyeventlogdetail.jsp?odbeventlogid=17-0045727&amp;numberofmonths=24&amp;showchangehistorylog=1</v>
      </c>
      <c r="B5449" s="14" t="str">
        <f>HYPERLINK(A5449,V5449)</f>
        <v>17-0045727</v>
      </c>
      <c r="C5449" t="s">
        <v>6668</v>
      </c>
      <c r="D5449" t="s">
        <v>2266</v>
      </c>
      <c r="E5449" t="s">
        <v>59</v>
      </c>
      <c r="F5449" t="s">
        <v>6676</v>
      </c>
      <c r="G5449" s="2">
        <v>24251101</v>
      </c>
      <c r="H5449" t="s">
        <v>496</v>
      </c>
      <c r="I5449" s="3" t="s">
        <v>6860</v>
      </c>
      <c r="J5449">
        <v>20170505</v>
      </c>
      <c r="K5449" s="4">
        <v>2152</v>
      </c>
      <c r="L5449">
        <v>1775896</v>
      </c>
      <c r="M5449" s="5">
        <v>1131</v>
      </c>
      <c r="N5449" t="s">
        <v>43</v>
      </c>
      <c r="O5449" t="s">
        <v>44</v>
      </c>
      <c r="P5449" t="s">
        <v>45</v>
      </c>
      <c r="Q5449" s="5">
        <v>52</v>
      </c>
      <c r="R5449" s="5">
        <v>46591</v>
      </c>
      <c r="S5449" t="s">
        <v>471</v>
      </c>
      <c r="T5449" t="s">
        <v>47</v>
      </c>
      <c r="U5449" t="s">
        <v>121</v>
      </c>
      <c r="V5449" t="s">
        <v>6861</v>
      </c>
      <c r="W5449" t="s">
        <v>50</v>
      </c>
      <c r="X5449" t="s">
        <v>51</v>
      </c>
      <c r="Y5449">
        <v>43007995</v>
      </c>
      <c r="Z5449" t="s">
        <v>52</v>
      </c>
      <c r="AA5449">
        <v>2017</v>
      </c>
      <c r="AB5449" t="s">
        <v>130</v>
      </c>
      <c r="AC5449" t="s">
        <v>54</v>
      </c>
      <c r="AD5449" t="s">
        <v>64</v>
      </c>
      <c r="AE5449">
        <v>1277839</v>
      </c>
      <c r="AF5449" t="s">
        <v>56</v>
      </c>
      <c r="AG5449" t="s">
        <v>57</v>
      </c>
      <c r="AH5449" t="s">
        <v>52</v>
      </c>
      <c r="AI5449" t="s">
        <v>52</v>
      </c>
    </row>
    <row r="5450" spans="1:35" x14ac:dyDescent="0.25">
      <c r="A5450" s="13" t="str">
        <f t="shared" si="85"/>
        <v>http://dodappwlsprd2.cloud.pge.com:8003/ilis_rpt/dailyeventlogdetail.jsp?odbeventlogid=17-0045764&amp;numberofmonths=24&amp;showchangehistorylog=1</v>
      </c>
      <c r="B5450" s="14" t="str">
        <f>HYPERLINK(A5450,V5450)</f>
        <v>17-0045764</v>
      </c>
      <c r="C5450" t="s">
        <v>6668</v>
      </c>
      <c r="D5450" t="s">
        <v>2266</v>
      </c>
      <c r="E5450" t="s">
        <v>59</v>
      </c>
      <c r="F5450" t="s">
        <v>6676</v>
      </c>
      <c r="G5450" s="2">
        <v>24251101</v>
      </c>
      <c r="H5450" t="s">
        <v>61</v>
      </c>
      <c r="I5450" s="3">
        <v>1229</v>
      </c>
      <c r="J5450">
        <v>20170506</v>
      </c>
      <c r="K5450" s="4">
        <v>814</v>
      </c>
      <c r="L5450">
        <v>1776053</v>
      </c>
      <c r="M5450" s="5">
        <v>550</v>
      </c>
      <c r="N5450" t="s">
        <v>43</v>
      </c>
      <c r="O5450" t="s">
        <v>44</v>
      </c>
      <c r="P5450" t="s">
        <v>45</v>
      </c>
      <c r="Q5450" s="5">
        <v>4</v>
      </c>
      <c r="R5450" s="5">
        <v>2200</v>
      </c>
      <c r="S5450" t="s">
        <v>6060</v>
      </c>
      <c r="T5450" t="s">
        <v>47</v>
      </c>
      <c r="U5450" t="s">
        <v>48</v>
      </c>
      <c r="V5450" t="s">
        <v>6862</v>
      </c>
      <c r="W5450" t="s">
        <v>50</v>
      </c>
      <c r="X5450" t="s">
        <v>51</v>
      </c>
      <c r="Y5450">
        <v>0</v>
      </c>
      <c r="Z5450" t="s">
        <v>94</v>
      </c>
      <c r="AA5450">
        <v>2017</v>
      </c>
      <c r="AB5450" t="s">
        <v>130</v>
      </c>
      <c r="AC5450" t="s">
        <v>54</v>
      </c>
      <c r="AD5450" t="s">
        <v>55</v>
      </c>
      <c r="AE5450">
        <v>1277883</v>
      </c>
      <c r="AF5450" t="s">
        <v>56</v>
      </c>
      <c r="AG5450" t="s">
        <v>57</v>
      </c>
      <c r="AH5450" t="s">
        <v>52</v>
      </c>
      <c r="AI5450" t="s">
        <v>52</v>
      </c>
    </row>
    <row r="5451" spans="1:35" x14ac:dyDescent="0.25">
      <c r="A5451" s="13" t="str">
        <f t="shared" si="85"/>
        <v>http://dodappwlsprd2.cloud.pge.com:8003/ilis_rpt/dailyeventlogdetail.jsp?odbeventlogid=17-0045777&amp;numberofmonths=24&amp;showchangehistorylog=1</v>
      </c>
      <c r="B5451" s="14" t="str">
        <f>HYPERLINK(A5451,V5451)</f>
        <v>17-0045777</v>
      </c>
      <c r="C5451" t="s">
        <v>6668</v>
      </c>
      <c r="D5451" t="s">
        <v>2266</v>
      </c>
      <c r="E5451" t="s">
        <v>59</v>
      </c>
      <c r="F5451" t="s">
        <v>6676</v>
      </c>
      <c r="G5451" s="2">
        <v>24251101</v>
      </c>
      <c r="H5451" t="s">
        <v>61</v>
      </c>
      <c r="I5451" s="3">
        <v>7481</v>
      </c>
      <c r="J5451">
        <v>20170506</v>
      </c>
      <c r="K5451" s="4">
        <v>653</v>
      </c>
      <c r="L5451">
        <v>1776017</v>
      </c>
      <c r="M5451" s="5">
        <v>1080</v>
      </c>
      <c r="N5451" t="s">
        <v>43</v>
      </c>
      <c r="O5451" t="s">
        <v>44</v>
      </c>
      <c r="P5451" t="s">
        <v>45</v>
      </c>
      <c r="Q5451" s="5">
        <v>32</v>
      </c>
      <c r="R5451" s="5">
        <v>30635</v>
      </c>
      <c r="S5451" t="s">
        <v>474</v>
      </c>
      <c r="T5451" t="s">
        <v>47</v>
      </c>
      <c r="U5451" t="s">
        <v>48</v>
      </c>
      <c r="V5451" t="s">
        <v>6863</v>
      </c>
      <c r="W5451" t="s">
        <v>50</v>
      </c>
      <c r="X5451" t="s">
        <v>51</v>
      </c>
      <c r="Y5451">
        <v>0</v>
      </c>
      <c r="Z5451" t="s">
        <v>94</v>
      </c>
      <c r="AA5451">
        <v>2017</v>
      </c>
      <c r="AB5451" t="s">
        <v>130</v>
      </c>
      <c r="AC5451" t="s">
        <v>54</v>
      </c>
      <c r="AD5451" t="s">
        <v>55</v>
      </c>
      <c r="AE5451">
        <v>1277900</v>
      </c>
      <c r="AF5451" t="s">
        <v>56</v>
      </c>
      <c r="AG5451" t="s">
        <v>57</v>
      </c>
      <c r="AH5451" t="s">
        <v>52</v>
      </c>
      <c r="AI5451" t="s">
        <v>52</v>
      </c>
    </row>
    <row r="5452" spans="1:35" x14ac:dyDescent="0.25">
      <c r="A5452" s="13" t="str">
        <f t="shared" si="85"/>
        <v>http://dodappwlsprd2.cloud.pge.com:8003/ilis_rpt/dailyeventlogdetail.jsp?odbeventlogid=17-0053829&amp;numberofmonths=24&amp;showchangehistorylog=1</v>
      </c>
      <c r="B5452" s="14" t="str">
        <f>HYPERLINK(A5452,V5452)</f>
        <v>17-0053829</v>
      </c>
      <c r="C5452" t="s">
        <v>6668</v>
      </c>
      <c r="D5452" t="s">
        <v>2266</v>
      </c>
      <c r="E5452" t="s">
        <v>40</v>
      </c>
      <c r="F5452" t="s">
        <v>6707</v>
      </c>
      <c r="G5452" s="2">
        <v>24251104</v>
      </c>
      <c r="H5452" t="s">
        <v>496</v>
      </c>
      <c r="I5452" s="3" t="s">
        <v>6864</v>
      </c>
      <c r="J5452">
        <v>20170608</v>
      </c>
      <c r="K5452" s="4">
        <v>1926</v>
      </c>
      <c r="L5452">
        <v>1799995</v>
      </c>
      <c r="M5452" s="5">
        <v>450</v>
      </c>
      <c r="N5452" t="s">
        <v>43</v>
      </c>
      <c r="O5452" t="s">
        <v>44</v>
      </c>
      <c r="P5452" t="s">
        <v>45</v>
      </c>
      <c r="Q5452" s="5">
        <v>2</v>
      </c>
      <c r="R5452" s="5">
        <v>900</v>
      </c>
      <c r="S5452" t="s">
        <v>471</v>
      </c>
      <c r="T5452" t="s">
        <v>47</v>
      </c>
      <c r="U5452" t="s">
        <v>48</v>
      </c>
      <c r="V5452" t="s">
        <v>6865</v>
      </c>
      <c r="W5452" t="s">
        <v>50</v>
      </c>
      <c r="X5452" t="s">
        <v>51</v>
      </c>
      <c r="Y5452">
        <v>0</v>
      </c>
      <c r="Z5452" t="s">
        <v>94</v>
      </c>
      <c r="AA5452">
        <v>2017</v>
      </c>
      <c r="AB5452" t="s">
        <v>144</v>
      </c>
      <c r="AC5452" t="s">
        <v>54</v>
      </c>
      <c r="AD5452" t="s">
        <v>64</v>
      </c>
      <c r="AE5452">
        <v>1283828</v>
      </c>
      <c r="AF5452" t="s">
        <v>56</v>
      </c>
      <c r="AG5452" t="s">
        <v>57</v>
      </c>
      <c r="AH5452" t="s">
        <v>52</v>
      </c>
      <c r="AI5452" t="s">
        <v>52</v>
      </c>
    </row>
    <row r="5453" spans="1:35" x14ac:dyDescent="0.25">
      <c r="A5453" s="13" t="str">
        <f t="shared" si="85"/>
        <v>http://dodappwlsprd2.cloud.pge.com:8003/ilis_rpt/dailyeventlogdetail.jsp?odbeventlogid=17-0058432&amp;numberofmonths=24&amp;showchangehistorylog=1</v>
      </c>
      <c r="B5453" s="14" t="str">
        <f>HYPERLINK(A5453,V5453)</f>
        <v>17-0058432</v>
      </c>
      <c r="C5453" t="s">
        <v>6668</v>
      </c>
      <c r="D5453" t="s">
        <v>2266</v>
      </c>
      <c r="E5453" t="s">
        <v>40</v>
      </c>
      <c r="F5453" t="s">
        <v>6672</v>
      </c>
      <c r="G5453" s="2">
        <v>24131103</v>
      </c>
      <c r="H5453" t="s">
        <v>496</v>
      </c>
      <c r="I5453" s="3" t="s">
        <v>6866</v>
      </c>
      <c r="J5453">
        <v>20170625</v>
      </c>
      <c r="K5453" s="4">
        <v>822</v>
      </c>
      <c r="L5453">
        <v>1817527</v>
      </c>
      <c r="M5453" s="5">
        <v>591</v>
      </c>
      <c r="N5453" t="s">
        <v>43</v>
      </c>
      <c r="O5453" t="s">
        <v>44</v>
      </c>
      <c r="P5453" t="s">
        <v>45</v>
      </c>
      <c r="Q5453" s="5">
        <v>55</v>
      </c>
      <c r="R5453" s="5">
        <v>32323</v>
      </c>
      <c r="S5453" t="s">
        <v>463</v>
      </c>
      <c r="T5453" t="s">
        <v>47</v>
      </c>
      <c r="U5453" t="s">
        <v>48</v>
      </c>
      <c r="V5453" t="s">
        <v>6867</v>
      </c>
      <c r="W5453" t="s">
        <v>50</v>
      </c>
      <c r="X5453" t="s">
        <v>51</v>
      </c>
      <c r="Y5453">
        <v>43044666</v>
      </c>
      <c r="Z5453" t="s">
        <v>52</v>
      </c>
      <c r="AA5453">
        <v>2017</v>
      </c>
      <c r="AB5453" t="s">
        <v>144</v>
      </c>
      <c r="AC5453" t="s">
        <v>54</v>
      </c>
      <c r="AD5453" t="s">
        <v>55</v>
      </c>
      <c r="AE5453">
        <v>1287534</v>
      </c>
      <c r="AF5453" t="s">
        <v>56</v>
      </c>
      <c r="AG5453" t="s">
        <v>57</v>
      </c>
      <c r="AH5453" t="s">
        <v>52</v>
      </c>
      <c r="AI5453" t="s">
        <v>54</v>
      </c>
    </row>
    <row r="5454" spans="1:35" x14ac:dyDescent="0.25">
      <c r="A5454" s="13" t="str">
        <f t="shared" si="85"/>
        <v>http://dodappwlsprd2.cloud.pge.com:8003/ilis_rpt/dailyeventlogdetail.jsp?odbeventlogid=17-0059825&amp;numberofmonths=24&amp;showchangehistorylog=1</v>
      </c>
      <c r="B5454" s="14" t="str">
        <f>HYPERLINK(A5454,V5454)</f>
        <v>17-0059825</v>
      </c>
      <c r="C5454" t="s">
        <v>6668</v>
      </c>
      <c r="D5454" t="s">
        <v>2266</v>
      </c>
      <c r="E5454" t="s">
        <v>40</v>
      </c>
      <c r="F5454" t="s">
        <v>6669</v>
      </c>
      <c r="G5454" s="2">
        <v>24101103</v>
      </c>
      <c r="H5454" t="s">
        <v>61</v>
      </c>
      <c r="I5454" s="3">
        <v>12185</v>
      </c>
      <c r="J5454">
        <v>20170630</v>
      </c>
      <c r="K5454" s="4">
        <v>1231</v>
      </c>
      <c r="L5454">
        <v>1821457</v>
      </c>
      <c r="M5454" s="5">
        <v>449</v>
      </c>
      <c r="N5454" t="s">
        <v>43</v>
      </c>
      <c r="O5454" t="s">
        <v>44</v>
      </c>
      <c r="P5454" t="s">
        <v>45</v>
      </c>
      <c r="Q5454" s="5">
        <v>33</v>
      </c>
      <c r="R5454" s="5">
        <v>6339</v>
      </c>
      <c r="S5454" t="s">
        <v>471</v>
      </c>
      <c r="T5454" t="s">
        <v>47</v>
      </c>
      <c r="U5454" t="s">
        <v>48</v>
      </c>
      <c r="V5454" t="s">
        <v>6868</v>
      </c>
      <c r="W5454" t="s">
        <v>50</v>
      </c>
      <c r="X5454" t="s">
        <v>51</v>
      </c>
      <c r="Y5454">
        <v>31334637</v>
      </c>
      <c r="Z5454" t="s">
        <v>52</v>
      </c>
      <c r="AA5454">
        <v>2017</v>
      </c>
      <c r="AB5454" t="s">
        <v>144</v>
      </c>
      <c r="AC5454" t="s">
        <v>54</v>
      </c>
      <c r="AD5454" t="s">
        <v>55</v>
      </c>
      <c r="AE5454">
        <v>1288557</v>
      </c>
      <c r="AF5454" t="s">
        <v>56</v>
      </c>
      <c r="AG5454" t="s">
        <v>57</v>
      </c>
      <c r="AH5454" t="s">
        <v>52</v>
      </c>
      <c r="AI5454" t="s">
        <v>52</v>
      </c>
    </row>
    <row r="5455" spans="1:35" x14ac:dyDescent="0.25">
      <c r="A5455" s="13" t="str">
        <f t="shared" si="85"/>
        <v>http://dodappwlsprd2.cloud.pge.com:8003/ilis_rpt/dailyeventlogdetail.jsp?odbeventlogid=17-0063248&amp;numberofmonths=24&amp;showchangehistorylog=1</v>
      </c>
      <c r="B5455" s="14" t="str">
        <f>HYPERLINK(A5455,V5455)</f>
        <v>17-0063248</v>
      </c>
      <c r="C5455" t="s">
        <v>6668</v>
      </c>
      <c r="D5455" t="s">
        <v>2266</v>
      </c>
      <c r="E5455" t="s">
        <v>40</v>
      </c>
      <c r="F5455" t="s">
        <v>6672</v>
      </c>
      <c r="G5455" s="2">
        <v>24131103</v>
      </c>
      <c r="H5455" t="s">
        <v>61</v>
      </c>
      <c r="I5455" s="3">
        <v>5741</v>
      </c>
      <c r="J5455">
        <v>20170716</v>
      </c>
      <c r="K5455" s="4">
        <v>1515</v>
      </c>
      <c r="L5455">
        <v>1832770</v>
      </c>
      <c r="M5455" s="5">
        <v>654</v>
      </c>
      <c r="N5455" t="s">
        <v>43</v>
      </c>
      <c r="O5455" t="s">
        <v>44</v>
      </c>
      <c r="P5455" t="s">
        <v>111</v>
      </c>
      <c r="Q5455" s="5">
        <v>27</v>
      </c>
      <c r="R5455" s="5">
        <v>17658</v>
      </c>
      <c r="S5455" t="s">
        <v>469</v>
      </c>
      <c r="T5455" t="s">
        <v>106</v>
      </c>
      <c r="U5455" t="s">
        <v>48</v>
      </c>
      <c r="V5455" t="s">
        <v>6869</v>
      </c>
      <c r="W5455" t="s">
        <v>50</v>
      </c>
      <c r="X5455" t="s">
        <v>51</v>
      </c>
      <c r="Y5455">
        <v>43060364</v>
      </c>
      <c r="Z5455" t="s">
        <v>52</v>
      </c>
      <c r="AA5455">
        <v>2017</v>
      </c>
      <c r="AB5455" t="s">
        <v>168</v>
      </c>
      <c r="AC5455" t="s">
        <v>54</v>
      </c>
      <c r="AD5455" t="s">
        <v>462</v>
      </c>
      <c r="AE5455">
        <v>1291053</v>
      </c>
      <c r="AF5455" t="s">
        <v>108</v>
      </c>
      <c r="AG5455" t="s">
        <v>57</v>
      </c>
      <c r="AH5455" t="s">
        <v>52</v>
      </c>
      <c r="AI5455" t="s">
        <v>52</v>
      </c>
    </row>
    <row r="5456" spans="1:35" x14ac:dyDescent="0.25">
      <c r="A5456" s="13" t="str">
        <f t="shared" si="85"/>
        <v>http://dodappwlsprd2.cloud.pge.com:8003/ilis_rpt/dailyeventlogdetail.jsp?odbeventlogid=17-0064585&amp;numberofmonths=24&amp;showchangehistorylog=1</v>
      </c>
      <c r="B5456" s="14" t="str">
        <f>HYPERLINK(A5456,V5456)</f>
        <v>17-0064585</v>
      </c>
      <c r="C5456" t="s">
        <v>6668</v>
      </c>
      <c r="D5456" t="s">
        <v>2266</v>
      </c>
      <c r="E5456" t="s">
        <v>40</v>
      </c>
      <c r="F5456" t="s">
        <v>6672</v>
      </c>
      <c r="G5456" s="2">
        <v>24131103</v>
      </c>
      <c r="H5456" t="s">
        <v>61</v>
      </c>
      <c r="I5456" s="3">
        <v>3217</v>
      </c>
      <c r="J5456">
        <v>20170721</v>
      </c>
      <c r="K5456" s="4">
        <v>1050</v>
      </c>
      <c r="L5456">
        <v>1837014</v>
      </c>
      <c r="M5456" s="5">
        <v>426</v>
      </c>
      <c r="N5456" t="s">
        <v>43</v>
      </c>
      <c r="O5456" t="s">
        <v>44</v>
      </c>
      <c r="P5456" t="s">
        <v>111</v>
      </c>
      <c r="Q5456" s="5">
        <v>16</v>
      </c>
      <c r="R5456" s="5">
        <v>6816</v>
      </c>
      <c r="S5456" t="s">
        <v>463</v>
      </c>
      <c r="T5456" t="s">
        <v>47</v>
      </c>
      <c r="U5456" t="s">
        <v>48</v>
      </c>
      <c r="V5456" t="s">
        <v>6870</v>
      </c>
      <c r="W5456" t="s">
        <v>50</v>
      </c>
      <c r="X5456" t="s">
        <v>51</v>
      </c>
      <c r="Y5456">
        <v>43065178</v>
      </c>
      <c r="Z5456" t="s">
        <v>52</v>
      </c>
      <c r="AA5456">
        <v>2017</v>
      </c>
      <c r="AB5456" t="s">
        <v>168</v>
      </c>
      <c r="AC5456" t="s">
        <v>54</v>
      </c>
      <c r="AD5456" t="s">
        <v>55</v>
      </c>
      <c r="AE5456">
        <v>1292005</v>
      </c>
      <c r="AF5456" t="s">
        <v>56</v>
      </c>
      <c r="AG5456" t="s">
        <v>57</v>
      </c>
      <c r="AH5456" t="s">
        <v>52</v>
      </c>
      <c r="AI5456" t="s">
        <v>52</v>
      </c>
    </row>
    <row r="5457" spans="1:35" x14ac:dyDescent="0.25">
      <c r="A5457" s="13" t="str">
        <f t="shared" si="85"/>
        <v>http://dodappwlsprd2.cloud.pge.com:8003/ilis_rpt/dailyeventlogdetail.jsp?odbeventlogid=17-0066832&amp;numberofmonths=24&amp;showchangehistorylog=1</v>
      </c>
      <c r="B5457" s="14" t="str">
        <f>HYPERLINK(A5457,V5457)</f>
        <v>17-0066832</v>
      </c>
      <c r="C5457" t="s">
        <v>6668</v>
      </c>
      <c r="D5457" t="s">
        <v>2266</v>
      </c>
      <c r="E5457" t="s">
        <v>40</v>
      </c>
      <c r="F5457" t="s">
        <v>6672</v>
      </c>
      <c r="G5457" s="2">
        <v>24131103</v>
      </c>
      <c r="H5457" t="s">
        <v>61</v>
      </c>
      <c r="I5457" s="3">
        <v>5739</v>
      </c>
      <c r="J5457">
        <v>20170731</v>
      </c>
      <c r="K5457" s="4">
        <v>1627</v>
      </c>
      <c r="L5457">
        <v>1843362</v>
      </c>
      <c r="M5457" s="5">
        <v>573</v>
      </c>
      <c r="N5457" t="s">
        <v>43</v>
      </c>
      <c r="O5457" t="s">
        <v>44</v>
      </c>
      <c r="P5457" t="s">
        <v>45</v>
      </c>
      <c r="Q5457" s="5">
        <v>7</v>
      </c>
      <c r="R5457" s="5">
        <v>4011</v>
      </c>
      <c r="S5457" t="s">
        <v>463</v>
      </c>
      <c r="T5457" t="s">
        <v>47</v>
      </c>
      <c r="U5457" t="s">
        <v>48</v>
      </c>
      <c r="V5457" t="s">
        <v>6871</v>
      </c>
      <c r="W5457" t="s">
        <v>50</v>
      </c>
      <c r="X5457" t="s">
        <v>51</v>
      </c>
      <c r="Y5457">
        <v>43071693</v>
      </c>
      <c r="Z5457" t="s">
        <v>52</v>
      </c>
      <c r="AA5457">
        <v>2017</v>
      </c>
      <c r="AB5457" t="s">
        <v>168</v>
      </c>
      <c r="AC5457" t="s">
        <v>54</v>
      </c>
      <c r="AD5457" t="s">
        <v>87</v>
      </c>
      <c r="AE5457">
        <v>1293543</v>
      </c>
      <c r="AF5457" t="s">
        <v>56</v>
      </c>
      <c r="AG5457" t="s">
        <v>57</v>
      </c>
      <c r="AH5457" t="s">
        <v>52</v>
      </c>
      <c r="AI5457" t="s">
        <v>52</v>
      </c>
    </row>
    <row r="5458" spans="1:35" x14ac:dyDescent="0.25">
      <c r="A5458" s="13" t="str">
        <f t="shared" si="85"/>
        <v>http://dodappwlsprd2.cloud.pge.com:8003/ilis_rpt/dailyeventlogdetail.jsp?odbeventlogid=17-0073273&amp;numberofmonths=24&amp;showchangehistorylog=1</v>
      </c>
      <c r="B5458" s="14" t="str">
        <f>HYPERLINK(A5458,V5458)</f>
        <v>17-0073273</v>
      </c>
      <c r="C5458" t="s">
        <v>6668</v>
      </c>
      <c r="D5458" t="s">
        <v>2266</v>
      </c>
      <c r="E5458" t="s">
        <v>40</v>
      </c>
      <c r="F5458" t="s">
        <v>6669</v>
      </c>
      <c r="G5458" s="2">
        <v>24101103</v>
      </c>
      <c r="H5458" t="s">
        <v>61</v>
      </c>
      <c r="I5458" s="3">
        <v>1125</v>
      </c>
      <c r="J5458">
        <v>20170828</v>
      </c>
      <c r="K5458" s="4">
        <v>208</v>
      </c>
      <c r="L5458">
        <v>1860999</v>
      </c>
      <c r="M5458" s="5">
        <v>567</v>
      </c>
      <c r="N5458" t="s">
        <v>43</v>
      </c>
      <c r="O5458" t="s">
        <v>44</v>
      </c>
      <c r="P5458" t="s">
        <v>45</v>
      </c>
      <c r="Q5458" s="5">
        <v>43</v>
      </c>
      <c r="R5458" s="5">
        <v>24381</v>
      </c>
      <c r="S5458" t="s">
        <v>463</v>
      </c>
      <c r="T5458" t="s">
        <v>47</v>
      </c>
      <c r="U5458" t="s">
        <v>48</v>
      </c>
      <c r="V5458" t="s">
        <v>6872</v>
      </c>
      <c r="W5458" t="s">
        <v>50</v>
      </c>
      <c r="X5458" t="s">
        <v>51</v>
      </c>
      <c r="Y5458">
        <v>43094670</v>
      </c>
      <c r="Z5458" t="s">
        <v>94</v>
      </c>
      <c r="AA5458">
        <v>2017</v>
      </c>
      <c r="AB5458" t="s">
        <v>183</v>
      </c>
      <c r="AC5458" t="s">
        <v>54</v>
      </c>
      <c r="AD5458" t="s">
        <v>87</v>
      </c>
      <c r="AE5458">
        <v>1298150</v>
      </c>
      <c r="AF5458" t="s">
        <v>56</v>
      </c>
      <c r="AG5458" t="s">
        <v>57</v>
      </c>
      <c r="AH5458" t="s">
        <v>52</v>
      </c>
      <c r="AI5458" t="s">
        <v>52</v>
      </c>
    </row>
    <row r="5459" spans="1:35" x14ac:dyDescent="0.25">
      <c r="A5459" s="13" t="str">
        <f t="shared" si="85"/>
        <v>http://dodappwlsprd2.cloud.pge.com:8003/ilis_rpt/dailyeventlogdetail.jsp?odbeventlogid=17-0075898&amp;numberofmonths=24&amp;showchangehistorylog=1</v>
      </c>
      <c r="B5459" s="14" t="str">
        <f>HYPERLINK(A5459,V5459)</f>
        <v>17-0075898</v>
      </c>
      <c r="C5459" t="s">
        <v>6668</v>
      </c>
      <c r="D5459" t="s">
        <v>2266</v>
      </c>
      <c r="E5459" t="s">
        <v>40</v>
      </c>
      <c r="F5459" t="s">
        <v>6746</v>
      </c>
      <c r="G5459" s="2">
        <v>24131102</v>
      </c>
      <c r="H5459" t="s">
        <v>1138</v>
      </c>
      <c r="I5459" s="3">
        <v>1721</v>
      </c>
      <c r="J5459">
        <v>20170904</v>
      </c>
      <c r="K5459" s="4">
        <v>2034</v>
      </c>
      <c r="L5459">
        <v>1870150</v>
      </c>
      <c r="M5459" s="5">
        <v>442</v>
      </c>
      <c r="N5459" t="s">
        <v>43</v>
      </c>
      <c r="O5459" t="s">
        <v>44</v>
      </c>
      <c r="P5459" t="s">
        <v>45</v>
      </c>
      <c r="Q5459" s="5">
        <v>50</v>
      </c>
      <c r="R5459" s="5">
        <v>22100</v>
      </c>
      <c r="S5459" t="s">
        <v>471</v>
      </c>
      <c r="T5459" t="s">
        <v>47</v>
      </c>
      <c r="U5459" t="s">
        <v>48</v>
      </c>
      <c r="V5459" t="s">
        <v>6873</v>
      </c>
      <c r="W5459" t="s">
        <v>50</v>
      </c>
      <c r="X5459" t="s">
        <v>51</v>
      </c>
      <c r="Y5459">
        <v>31349122</v>
      </c>
      <c r="Z5459" t="s">
        <v>94</v>
      </c>
      <c r="AA5459">
        <v>2017</v>
      </c>
      <c r="AB5459" t="s">
        <v>194</v>
      </c>
      <c r="AC5459" t="s">
        <v>54</v>
      </c>
      <c r="AD5459" t="s">
        <v>55</v>
      </c>
      <c r="AE5459">
        <v>1300139</v>
      </c>
      <c r="AF5459" t="s">
        <v>56</v>
      </c>
      <c r="AG5459" t="s">
        <v>57</v>
      </c>
      <c r="AH5459" t="s">
        <v>52</v>
      </c>
      <c r="AI5459" t="s">
        <v>52</v>
      </c>
    </row>
    <row r="5460" spans="1:35" x14ac:dyDescent="0.25">
      <c r="A5460" s="13" t="str">
        <f t="shared" si="85"/>
        <v>http://dodappwlsprd2.cloud.pge.com:8003/ilis_rpt/dailyeventlogdetail.jsp?odbeventlogid=17-0076502&amp;numberofmonths=24&amp;showchangehistorylog=1</v>
      </c>
      <c r="B5460" s="14" t="str">
        <f>HYPERLINK(A5460,V5460)</f>
        <v>17-0076502</v>
      </c>
      <c r="C5460" t="s">
        <v>6668</v>
      </c>
      <c r="D5460" t="s">
        <v>2266</v>
      </c>
      <c r="E5460" t="s">
        <v>40</v>
      </c>
      <c r="F5460" t="s">
        <v>6669</v>
      </c>
      <c r="G5460" s="2">
        <v>24101103</v>
      </c>
      <c r="H5460" t="s">
        <v>61</v>
      </c>
      <c r="I5460" s="3">
        <v>1119</v>
      </c>
      <c r="J5460">
        <v>20170906</v>
      </c>
      <c r="K5460" s="4">
        <v>2008</v>
      </c>
      <c r="L5460">
        <v>1871967</v>
      </c>
      <c r="M5460" s="5">
        <v>1026</v>
      </c>
      <c r="N5460" t="s">
        <v>43</v>
      </c>
      <c r="O5460" t="s">
        <v>44</v>
      </c>
      <c r="P5460" t="s">
        <v>45</v>
      </c>
      <c r="Q5460" s="5">
        <v>12</v>
      </c>
      <c r="R5460" s="5">
        <v>4914</v>
      </c>
      <c r="S5460" t="s">
        <v>463</v>
      </c>
      <c r="T5460" t="s">
        <v>47</v>
      </c>
      <c r="U5460" t="s">
        <v>48</v>
      </c>
      <c r="V5460" t="s">
        <v>6874</v>
      </c>
      <c r="W5460" t="s">
        <v>50</v>
      </c>
      <c r="X5460" t="s">
        <v>51</v>
      </c>
      <c r="Y5460">
        <v>43100667</v>
      </c>
      <c r="Z5460" t="s">
        <v>52</v>
      </c>
      <c r="AA5460">
        <v>2017</v>
      </c>
      <c r="AB5460" t="s">
        <v>194</v>
      </c>
      <c r="AC5460" t="s">
        <v>54</v>
      </c>
      <c r="AD5460" t="s">
        <v>55</v>
      </c>
      <c r="AE5460">
        <v>1300563</v>
      </c>
      <c r="AF5460" t="s">
        <v>56</v>
      </c>
      <c r="AG5460" t="s">
        <v>57</v>
      </c>
      <c r="AH5460" t="s">
        <v>52</v>
      </c>
      <c r="AI5460" t="s">
        <v>52</v>
      </c>
    </row>
    <row r="5461" spans="1:35" x14ac:dyDescent="0.25">
      <c r="A5461" s="13" t="str">
        <f t="shared" si="85"/>
        <v>http://dodappwlsprd2.cloud.pge.com:8003/ilis_rpt/dailyeventlogdetail.jsp?odbeventlogid=17-0080179&amp;numberofmonths=24&amp;showchangehistorylog=1</v>
      </c>
      <c r="B5461" s="14" t="str">
        <f>HYPERLINK(A5461,V5461)</f>
        <v>17-0080179</v>
      </c>
      <c r="C5461" t="s">
        <v>6668</v>
      </c>
      <c r="D5461" t="s">
        <v>2266</v>
      </c>
      <c r="E5461" t="s">
        <v>40</v>
      </c>
      <c r="F5461" t="s">
        <v>6669</v>
      </c>
      <c r="G5461" s="2">
        <v>24101103</v>
      </c>
      <c r="H5461" t="s">
        <v>61</v>
      </c>
      <c r="I5461" s="3">
        <v>1125</v>
      </c>
      <c r="J5461">
        <v>20170920</v>
      </c>
      <c r="K5461" s="4">
        <v>206</v>
      </c>
      <c r="L5461">
        <v>1882150</v>
      </c>
      <c r="M5461" s="5">
        <v>851</v>
      </c>
      <c r="N5461" t="s">
        <v>43</v>
      </c>
      <c r="O5461" t="s">
        <v>83</v>
      </c>
      <c r="P5461" t="s">
        <v>124</v>
      </c>
      <c r="Q5461" s="5">
        <v>43</v>
      </c>
      <c r="R5461" s="5">
        <v>36593</v>
      </c>
      <c r="S5461" t="s">
        <v>463</v>
      </c>
      <c r="T5461" t="s">
        <v>78</v>
      </c>
      <c r="U5461" t="s">
        <v>48</v>
      </c>
      <c r="V5461" t="s">
        <v>6875</v>
      </c>
      <c r="W5461" t="s">
        <v>50</v>
      </c>
      <c r="X5461" t="s">
        <v>51</v>
      </c>
      <c r="Y5461">
        <v>31352021</v>
      </c>
      <c r="Z5461" t="s">
        <v>52</v>
      </c>
      <c r="AA5461">
        <v>2017</v>
      </c>
      <c r="AB5461" t="s">
        <v>194</v>
      </c>
      <c r="AC5461" t="s">
        <v>54</v>
      </c>
      <c r="AD5461" t="s">
        <v>55</v>
      </c>
      <c r="AE5461">
        <v>1303297</v>
      </c>
      <c r="AF5461" t="s">
        <v>80</v>
      </c>
      <c r="AG5461" t="s">
        <v>57</v>
      </c>
      <c r="AH5461" t="s">
        <v>52</v>
      </c>
      <c r="AI5461" t="s">
        <v>54</v>
      </c>
    </row>
    <row r="5462" spans="1:35" x14ac:dyDescent="0.25">
      <c r="A5462" s="13" t="str">
        <f t="shared" si="85"/>
        <v>http://dodappwlsprd2.cloud.pge.com:8003/ilis_rpt/dailyeventlogdetail.jsp?odbeventlogid=17-0084908&amp;numberofmonths=24&amp;showchangehistorylog=1</v>
      </c>
      <c r="B5462" s="14" t="str">
        <f>HYPERLINK(A5462,V5462)</f>
        <v>17-0084908</v>
      </c>
      <c r="C5462" t="s">
        <v>6668</v>
      </c>
      <c r="D5462" t="s">
        <v>2266</v>
      </c>
      <c r="E5462" t="s">
        <v>40</v>
      </c>
      <c r="F5462" t="s">
        <v>6669</v>
      </c>
      <c r="G5462" s="2">
        <v>24101103</v>
      </c>
      <c r="H5462" t="s">
        <v>61</v>
      </c>
      <c r="I5462" s="3">
        <v>6087</v>
      </c>
      <c r="J5462">
        <v>20171007</v>
      </c>
      <c r="K5462" s="4">
        <v>507</v>
      </c>
      <c r="L5462">
        <v>1892361</v>
      </c>
      <c r="M5462" s="5">
        <v>502</v>
      </c>
      <c r="N5462" t="s">
        <v>43</v>
      </c>
      <c r="O5462" t="s">
        <v>89</v>
      </c>
      <c r="P5462" t="s">
        <v>455</v>
      </c>
      <c r="Q5462" s="5">
        <v>10</v>
      </c>
      <c r="R5462" s="5">
        <v>3010</v>
      </c>
      <c r="S5462" t="s">
        <v>463</v>
      </c>
      <c r="T5462" t="s">
        <v>47</v>
      </c>
      <c r="U5462" t="s">
        <v>48</v>
      </c>
      <c r="V5462" t="s">
        <v>6876</v>
      </c>
      <c r="W5462" t="s">
        <v>50</v>
      </c>
      <c r="X5462" t="s">
        <v>51</v>
      </c>
      <c r="Y5462">
        <v>43161017</v>
      </c>
      <c r="Z5462" t="s">
        <v>52</v>
      </c>
      <c r="AA5462">
        <v>2017</v>
      </c>
      <c r="AB5462" t="s">
        <v>205</v>
      </c>
      <c r="AC5462" t="s">
        <v>54</v>
      </c>
      <c r="AD5462" t="s">
        <v>55</v>
      </c>
      <c r="AE5462">
        <v>1306343</v>
      </c>
      <c r="AF5462" t="s">
        <v>56</v>
      </c>
      <c r="AG5462" t="s">
        <v>57</v>
      </c>
      <c r="AH5462" t="s">
        <v>52</v>
      </c>
      <c r="AI5462" t="s">
        <v>54</v>
      </c>
    </row>
    <row r="5463" spans="1:35" x14ac:dyDescent="0.25">
      <c r="A5463" s="13" t="str">
        <f t="shared" si="85"/>
        <v>http://dodappwlsprd2.cloud.pge.com:8003/ilis_rpt/dailyeventlogdetail.jsp?odbeventlogid=17-0086199&amp;numberofmonths=24&amp;showchangehistorylog=1</v>
      </c>
      <c r="B5463" s="14" t="str">
        <f>HYPERLINK(A5463,V5463)</f>
        <v>17-0086199</v>
      </c>
      <c r="C5463" t="s">
        <v>6668</v>
      </c>
      <c r="D5463" t="s">
        <v>2266</v>
      </c>
      <c r="E5463" t="s">
        <v>40</v>
      </c>
      <c r="F5463" t="s">
        <v>6669</v>
      </c>
      <c r="G5463" s="2">
        <v>24101103</v>
      </c>
      <c r="H5463" t="s">
        <v>42</v>
      </c>
      <c r="I5463" s="3">
        <v>8898</v>
      </c>
      <c r="J5463">
        <v>20171011</v>
      </c>
      <c r="K5463" s="4">
        <v>332</v>
      </c>
      <c r="L5463">
        <v>1898084</v>
      </c>
      <c r="M5463" s="5">
        <v>1357</v>
      </c>
      <c r="N5463" t="s">
        <v>43</v>
      </c>
      <c r="O5463" t="s">
        <v>44</v>
      </c>
      <c r="P5463" t="s">
        <v>45</v>
      </c>
      <c r="Q5463" s="5">
        <v>385</v>
      </c>
      <c r="R5463" s="5">
        <v>53673</v>
      </c>
      <c r="S5463" t="s">
        <v>463</v>
      </c>
      <c r="T5463" t="s">
        <v>78</v>
      </c>
      <c r="U5463" t="s">
        <v>48</v>
      </c>
      <c r="V5463" t="s">
        <v>6877</v>
      </c>
      <c r="W5463" t="s">
        <v>50</v>
      </c>
      <c r="X5463" t="s">
        <v>51</v>
      </c>
      <c r="Y5463">
        <v>43190478</v>
      </c>
      <c r="Z5463" t="s">
        <v>52</v>
      </c>
      <c r="AA5463">
        <v>2017</v>
      </c>
      <c r="AB5463" t="s">
        <v>205</v>
      </c>
      <c r="AC5463" t="s">
        <v>54</v>
      </c>
      <c r="AD5463" t="s">
        <v>70</v>
      </c>
      <c r="AE5463">
        <v>1307375</v>
      </c>
      <c r="AF5463" t="s">
        <v>80</v>
      </c>
      <c r="AG5463" t="s">
        <v>57</v>
      </c>
      <c r="AH5463" t="s">
        <v>52</v>
      </c>
      <c r="AI5463" t="s">
        <v>52</v>
      </c>
    </row>
    <row r="5464" spans="1:35" x14ac:dyDescent="0.25">
      <c r="A5464" s="13" t="str">
        <f t="shared" si="85"/>
        <v>http://dodappwlsprd2.cloud.pge.com:8003/ilis_rpt/dailyeventlogdetail.jsp?odbeventlogid=17-0087574&amp;numberofmonths=24&amp;showchangehistorylog=1</v>
      </c>
      <c r="B5464" s="14" t="str">
        <f>HYPERLINK(A5464,V5464)</f>
        <v>17-0087574</v>
      </c>
      <c r="C5464" t="s">
        <v>6668</v>
      </c>
      <c r="D5464" t="s">
        <v>2266</v>
      </c>
      <c r="E5464" t="s">
        <v>40</v>
      </c>
      <c r="F5464" t="s">
        <v>6705</v>
      </c>
      <c r="G5464" s="2">
        <v>24101102</v>
      </c>
      <c r="H5464" t="s">
        <v>61</v>
      </c>
      <c r="I5464" s="3">
        <v>5521</v>
      </c>
      <c r="J5464">
        <v>20171015</v>
      </c>
      <c r="K5464" s="4">
        <v>1600</v>
      </c>
      <c r="L5464">
        <v>1901424</v>
      </c>
      <c r="M5464" s="5">
        <v>619</v>
      </c>
      <c r="N5464" t="s">
        <v>43</v>
      </c>
      <c r="O5464" t="s">
        <v>89</v>
      </c>
      <c r="P5464" t="s">
        <v>455</v>
      </c>
      <c r="Q5464" s="5">
        <v>1</v>
      </c>
      <c r="R5464" s="5">
        <v>619</v>
      </c>
      <c r="S5464" t="s">
        <v>463</v>
      </c>
      <c r="T5464" t="s">
        <v>47</v>
      </c>
      <c r="U5464" t="s">
        <v>48</v>
      </c>
      <c r="V5464" t="s">
        <v>6878</v>
      </c>
      <c r="W5464" t="s">
        <v>50</v>
      </c>
      <c r="X5464" t="s">
        <v>51</v>
      </c>
      <c r="Y5464">
        <v>31361140</v>
      </c>
      <c r="Z5464" t="s">
        <v>52</v>
      </c>
      <c r="AA5464">
        <v>2017</v>
      </c>
      <c r="AB5464" t="s">
        <v>205</v>
      </c>
      <c r="AC5464" t="s">
        <v>54</v>
      </c>
      <c r="AD5464" t="s">
        <v>55</v>
      </c>
      <c r="AE5464">
        <v>1308549</v>
      </c>
      <c r="AF5464" t="s">
        <v>56</v>
      </c>
      <c r="AG5464" t="s">
        <v>57</v>
      </c>
      <c r="AH5464" t="s">
        <v>52</v>
      </c>
      <c r="AI5464" t="s">
        <v>52</v>
      </c>
    </row>
    <row r="5465" spans="1:35" x14ac:dyDescent="0.25">
      <c r="A5465" s="13" t="str">
        <f t="shared" si="85"/>
        <v>http://dodappwlsprd2.cloud.pge.com:8003/ilis_rpt/dailyeventlogdetail.jsp?odbeventlogid=17-0089820&amp;numberofmonths=24&amp;showchangehistorylog=1</v>
      </c>
      <c r="B5465" s="14" t="str">
        <f>HYPERLINK(A5465,V5465)</f>
        <v>17-0089820</v>
      </c>
      <c r="C5465" t="s">
        <v>6668</v>
      </c>
      <c r="D5465" t="s">
        <v>2266</v>
      </c>
      <c r="E5465" t="s">
        <v>40</v>
      </c>
      <c r="F5465" t="s">
        <v>6669</v>
      </c>
      <c r="G5465" s="2">
        <v>24101103</v>
      </c>
      <c r="H5465" t="s">
        <v>61</v>
      </c>
      <c r="I5465" s="3">
        <v>5485</v>
      </c>
      <c r="J5465">
        <v>20171023</v>
      </c>
      <c r="K5465" s="4">
        <v>2123</v>
      </c>
      <c r="L5465">
        <v>1908338</v>
      </c>
      <c r="M5465" s="5">
        <v>442</v>
      </c>
      <c r="N5465" t="s">
        <v>43</v>
      </c>
      <c r="O5465" t="s">
        <v>44</v>
      </c>
      <c r="P5465" t="s">
        <v>45</v>
      </c>
      <c r="Q5465" s="5">
        <v>4</v>
      </c>
      <c r="R5465" s="5">
        <v>1768</v>
      </c>
      <c r="S5465" t="s">
        <v>463</v>
      </c>
      <c r="T5465" t="s">
        <v>47</v>
      </c>
      <c r="U5465" t="s">
        <v>48</v>
      </c>
      <c r="V5465" t="s">
        <v>6879</v>
      </c>
      <c r="W5465" t="s">
        <v>50</v>
      </c>
      <c r="X5465" t="s">
        <v>51</v>
      </c>
      <c r="Y5465">
        <v>31362141</v>
      </c>
      <c r="Z5465" t="s">
        <v>52</v>
      </c>
      <c r="AA5465">
        <v>2017</v>
      </c>
      <c r="AB5465" t="s">
        <v>205</v>
      </c>
      <c r="AC5465" t="s">
        <v>54</v>
      </c>
      <c r="AD5465" t="s">
        <v>55</v>
      </c>
      <c r="AE5465">
        <v>1310209</v>
      </c>
      <c r="AF5465" t="s">
        <v>56</v>
      </c>
      <c r="AG5465" t="s">
        <v>57</v>
      </c>
      <c r="AH5465" t="s">
        <v>52</v>
      </c>
      <c r="AI5465" t="s">
        <v>52</v>
      </c>
    </row>
    <row r="5466" spans="1:35" x14ac:dyDescent="0.25">
      <c r="A5466" s="13" t="str">
        <f t="shared" si="85"/>
        <v>http://dodappwlsprd2.cloud.pge.com:8003/ilis_rpt/dailyeventlogdetail.jsp?odbeventlogid=17-0090327&amp;numberofmonths=24&amp;showchangehistorylog=1</v>
      </c>
      <c r="B5466" s="14" t="str">
        <f>HYPERLINK(A5466,V5466)</f>
        <v>17-0090327</v>
      </c>
      <c r="C5466" t="s">
        <v>6668</v>
      </c>
      <c r="D5466" t="s">
        <v>2266</v>
      </c>
      <c r="E5466" t="s">
        <v>40</v>
      </c>
      <c r="F5466" t="s">
        <v>6880</v>
      </c>
      <c r="G5466" s="2">
        <v>24060404</v>
      </c>
      <c r="H5466" t="s">
        <v>496</v>
      </c>
      <c r="I5466" s="3" t="s">
        <v>6881</v>
      </c>
      <c r="J5466">
        <v>20171025</v>
      </c>
      <c r="K5466" s="4">
        <v>1042</v>
      </c>
      <c r="L5466">
        <v>1909406</v>
      </c>
      <c r="M5466" s="5">
        <v>483</v>
      </c>
      <c r="N5466" t="s">
        <v>43</v>
      </c>
      <c r="O5466" t="s">
        <v>89</v>
      </c>
      <c r="P5466" t="s">
        <v>455</v>
      </c>
      <c r="Q5466" s="5">
        <v>32</v>
      </c>
      <c r="R5466" s="5">
        <v>13706</v>
      </c>
      <c r="S5466" t="s">
        <v>463</v>
      </c>
      <c r="T5466" t="s">
        <v>106</v>
      </c>
      <c r="U5466" t="s">
        <v>48</v>
      </c>
      <c r="V5466" t="s">
        <v>6882</v>
      </c>
      <c r="W5466" t="s">
        <v>50</v>
      </c>
      <c r="X5466" t="s">
        <v>51</v>
      </c>
      <c r="Y5466">
        <v>0</v>
      </c>
      <c r="Z5466" t="s">
        <v>52</v>
      </c>
      <c r="AA5466">
        <v>2017</v>
      </c>
      <c r="AB5466" t="s">
        <v>205</v>
      </c>
      <c r="AC5466" t="s">
        <v>54</v>
      </c>
      <c r="AD5466" t="s">
        <v>55</v>
      </c>
      <c r="AE5466">
        <v>1310536</v>
      </c>
      <c r="AF5466" t="s">
        <v>108</v>
      </c>
      <c r="AG5466" t="s">
        <v>57</v>
      </c>
      <c r="AH5466" t="s">
        <v>52</v>
      </c>
      <c r="AI5466" t="s">
        <v>52</v>
      </c>
    </row>
    <row r="5467" spans="1:35" x14ac:dyDescent="0.25">
      <c r="A5467" s="13" t="str">
        <f t="shared" si="85"/>
        <v>http://dodappwlsprd2.cloud.pge.com:8003/ilis_rpt/dailyeventlogdetail.jsp?odbeventlogid=17-0091620&amp;numberofmonths=24&amp;showchangehistorylog=1</v>
      </c>
      <c r="B5467" s="14" t="str">
        <f>HYPERLINK(A5467,V5467)</f>
        <v>17-0091620</v>
      </c>
      <c r="C5467" t="s">
        <v>6668</v>
      </c>
      <c r="D5467" t="s">
        <v>2266</v>
      </c>
      <c r="E5467" t="s">
        <v>40</v>
      </c>
      <c r="F5467" t="s">
        <v>6669</v>
      </c>
      <c r="G5467" s="2">
        <v>24101103</v>
      </c>
      <c r="H5467" t="s">
        <v>61</v>
      </c>
      <c r="I5467" s="3">
        <v>6075</v>
      </c>
      <c r="J5467">
        <v>20171031</v>
      </c>
      <c r="K5467" s="4">
        <v>1550</v>
      </c>
      <c r="L5467">
        <v>1913229</v>
      </c>
      <c r="M5467" s="5">
        <v>345</v>
      </c>
      <c r="N5467" t="s">
        <v>43</v>
      </c>
      <c r="O5467" t="s">
        <v>89</v>
      </c>
      <c r="P5467" t="s">
        <v>455</v>
      </c>
      <c r="Q5467" s="5">
        <v>69</v>
      </c>
      <c r="R5467" s="5">
        <v>5785</v>
      </c>
      <c r="S5467" t="s">
        <v>463</v>
      </c>
      <c r="T5467" t="s">
        <v>78</v>
      </c>
      <c r="U5467" t="s">
        <v>48</v>
      </c>
      <c r="V5467" t="s">
        <v>6883</v>
      </c>
      <c r="W5467" t="s">
        <v>50</v>
      </c>
      <c r="X5467" t="s">
        <v>51</v>
      </c>
      <c r="Y5467">
        <v>0</v>
      </c>
      <c r="Z5467" t="s">
        <v>52</v>
      </c>
      <c r="AA5467">
        <v>2017</v>
      </c>
      <c r="AB5467" t="s">
        <v>205</v>
      </c>
      <c r="AC5467" t="s">
        <v>54</v>
      </c>
      <c r="AD5467" t="s">
        <v>55</v>
      </c>
      <c r="AE5467">
        <v>1311483</v>
      </c>
      <c r="AF5467" t="s">
        <v>80</v>
      </c>
      <c r="AG5467" t="s">
        <v>57</v>
      </c>
      <c r="AH5467" t="s">
        <v>52</v>
      </c>
      <c r="AI5467" t="s">
        <v>52</v>
      </c>
    </row>
    <row r="5468" spans="1:35" x14ac:dyDescent="0.25">
      <c r="A5468" s="13" t="str">
        <f t="shared" si="85"/>
        <v>http://dodappwlsprd2.cloud.pge.com:8003/ilis_rpt/dailyeventlogdetail.jsp?odbeventlogid=17-0092661&amp;numberofmonths=24&amp;showchangehistorylog=1</v>
      </c>
      <c r="B5468" s="14" t="str">
        <f>HYPERLINK(A5468,V5468)</f>
        <v>17-0092661</v>
      </c>
      <c r="C5468" t="s">
        <v>6668</v>
      </c>
      <c r="D5468" t="s">
        <v>2266</v>
      </c>
      <c r="E5468" t="s">
        <v>40</v>
      </c>
      <c r="F5468" t="s">
        <v>6691</v>
      </c>
      <c r="G5468" s="2">
        <v>24101101</v>
      </c>
      <c r="H5468" t="s">
        <v>61</v>
      </c>
      <c r="I5468" s="3">
        <v>10695</v>
      </c>
      <c r="J5468">
        <v>20171104</v>
      </c>
      <c r="K5468" s="4">
        <v>1408</v>
      </c>
      <c r="L5468">
        <v>1916064</v>
      </c>
      <c r="M5468" s="5">
        <v>320</v>
      </c>
      <c r="N5468" t="s">
        <v>43</v>
      </c>
      <c r="O5468" t="s">
        <v>44</v>
      </c>
      <c r="P5468" t="s">
        <v>45</v>
      </c>
      <c r="Q5468" s="5">
        <v>17</v>
      </c>
      <c r="R5468" s="5">
        <v>3824</v>
      </c>
      <c r="S5468" t="s">
        <v>471</v>
      </c>
      <c r="T5468" t="s">
        <v>47</v>
      </c>
      <c r="U5468" t="s">
        <v>48</v>
      </c>
      <c r="V5468" t="s">
        <v>6884</v>
      </c>
      <c r="W5468" t="s">
        <v>50</v>
      </c>
      <c r="X5468" t="s">
        <v>51</v>
      </c>
      <c r="Y5468">
        <v>43207323</v>
      </c>
      <c r="Z5468" t="s">
        <v>52</v>
      </c>
      <c r="AA5468">
        <v>2017</v>
      </c>
      <c r="AB5468" t="s">
        <v>214</v>
      </c>
      <c r="AC5468" t="s">
        <v>54</v>
      </c>
      <c r="AD5468" t="s">
        <v>55</v>
      </c>
      <c r="AE5468">
        <v>1312221</v>
      </c>
      <c r="AF5468" t="s">
        <v>56</v>
      </c>
      <c r="AG5468" t="s">
        <v>57</v>
      </c>
      <c r="AH5468" t="s">
        <v>52</v>
      </c>
      <c r="AI5468" t="s">
        <v>52</v>
      </c>
    </row>
    <row r="5469" spans="1:35" x14ac:dyDescent="0.25">
      <c r="A5469" s="13" t="str">
        <f t="shared" si="85"/>
        <v>http://dodappwlsprd2.cloud.pge.com:8003/ilis_rpt/dailyeventlogdetail.jsp?odbeventlogid=17-0092655&amp;numberofmonths=24&amp;showchangehistorylog=1</v>
      </c>
      <c r="B5469" s="14" t="str">
        <f>HYPERLINK(A5469,V5469)</f>
        <v>17-0092655</v>
      </c>
      <c r="C5469" t="s">
        <v>6668</v>
      </c>
      <c r="D5469" t="s">
        <v>2266</v>
      </c>
      <c r="E5469" t="s">
        <v>40</v>
      </c>
      <c r="F5469" t="s">
        <v>6669</v>
      </c>
      <c r="G5469" s="2">
        <v>24101103</v>
      </c>
      <c r="H5469" t="s">
        <v>61</v>
      </c>
      <c r="I5469" s="3">
        <v>1125</v>
      </c>
      <c r="J5469">
        <v>20171104</v>
      </c>
      <c r="K5469" s="4">
        <v>1403</v>
      </c>
      <c r="L5469">
        <v>1916072</v>
      </c>
      <c r="M5469" s="5">
        <v>425</v>
      </c>
      <c r="N5469" t="s">
        <v>43</v>
      </c>
      <c r="O5469" t="s">
        <v>44</v>
      </c>
      <c r="P5469" t="s">
        <v>45</v>
      </c>
      <c r="Q5469" s="5">
        <v>43</v>
      </c>
      <c r="R5469" s="5">
        <v>6480</v>
      </c>
      <c r="S5469" t="s">
        <v>471</v>
      </c>
      <c r="T5469" t="s">
        <v>47</v>
      </c>
      <c r="U5469" t="s">
        <v>48</v>
      </c>
      <c r="V5469" t="s">
        <v>6885</v>
      </c>
      <c r="W5469" t="s">
        <v>50</v>
      </c>
      <c r="X5469" t="s">
        <v>51</v>
      </c>
      <c r="Y5469">
        <v>31363938</v>
      </c>
      <c r="Z5469" t="s">
        <v>52</v>
      </c>
      <c r="AA5469">
        <v>2017</v>
      </c>
      <c r="AB5469" t="s">
        <v>214</v>
      </c>
      <c r="AC5469" t="s">
        <v>54</v>
      </c>
      <c r="AD5469" t="s">
        <v>55</v>
      </c>
      <c r="AE5469">
        <v>1312215</v>
      </c>
      <c r="AF5469" t="s">
        <v>56</v>
      </c>
      <c r="AG5469" t="s">
        <v>57</v>
      </c>
      <c r="AH5469" t="s">
        <v>52</v>
      </c>
      <c r="AI5469" t="s">
        <v>54</v>
      </c>
    </row>
    <row r="5470" spans="1:35" x14ac:dyDescent="0.25">
      <c r="A5470" s="13" t="str">
        <f t="shared" si="85"/>
        <v>http://dodappwlsprd2.cloud.pge.com:8003/ilis_rpt/dailyeventlogdetail.jsp?odbeventlogid=17-0094490&amp;numberofmonths=24&amp;showchangehistorylog=1</v>
      </c>
      <c r="B5470" s="14" t="str">
        <f>HYPERLINK(A5470,V5470)</f>
        <v>17-0094490</v>
      </c>
      <c r="C5470" t="s">
        <v>6668</v>
      </c>
      <c r="D5470" t="s">
        <v>2266</v>
      </c>
      <c r="E5470" t="s">
        <v>40</v>
      </c>
      <c r="F5470" t="s">
        <v>6669</v>
      </c>
      <c r="G5470" s="2">
        <v>24101103</v>
      </c>
      <c r="H5470" t="s">
        <v>42</v>
      </c>
      <c r="I5470" s="3">
        <v>98440</v>
      </c>
      <c r="J5470">
        <v>20171112</v>
      </c>
      <c r="K5470" s="4">
        <v>712</v>
      </c>
      <c r="L5470">
        <v>1920803</v>
      </c>
      <c r="M5470" s="5">
        <v>164</v>
      </c>
      <c r="N5470" t="s">
        <v>43</v>
      </c>
      <c r="O5470" t="s">
        <v>44</v>
      </c>
      <c r="P5470" t="s">
        <v>45</v>
      </c>
      <c r="Q5470" s="5">
        <v>154</v>
      </c>
      <c r="R5470" s="5">
        <v>24307</v>
      </c>
      <c r="S5470" t="s">
        <v>463</v>
      </c>
      <c r="T5470" t="s">
        <v>47</v>
      </c>
      <c r="U5470" t="s">
        <v>66</v>
      </c>
      <c r="V5470" t="s">
        <v>6886</v>
      </c>
      <c r="W5470" t="s">
        <v>50</v>
      </c>
      <c r="X5470" t="s">
        <v>51</v>
      </c>
      <c r="Y5470">
        <v>43213117</v>
      </c>
      <c r="Z5470" t="s">
        <v>52</v>
      </c>
      <c r="AA5470">
        <v>2017</v>
      </c>
      <c r="AB5470" t="s">
        <v>214</v>
      </c>
      <c r="AC5470" t="s">
        <v>54</v>
      </c>
      <c r="AD5470" t="s">
        <v>55</v>
      </c>
      <c r="AE5470">
        <v>1313522</v>
      </c>
      <c r="AF5470" t="s">
        <v>56</v>
      </c>
      <c r="AG5470" t="s">
        <v>57</v>
      </c>
      <c r="AH5470" t="s">
        <v>52</v>
      </c>
      <c r="AI5470" t="s">
        <v>52</v>
      </c>
    </row>
    <row r="5471" spans="1:35" x14ac:dyDescent="0.25">
      <c r="A5471" s="13" t="str">
        <f t="shared" si="85"/>
        <v>http://dodappwlsprd2.cloud.pge.com:8003/ilis_rpt/dailyeventlogdetail.jsp?odbeventlogid=17-0095828&amp;numberofmonths=24&amp;showchangehistorylog=1</v>
      </c>
      <c r="B5471" s="14" t="str">
        <f>HYPERLINK(A5471,V5471)</f>
        <v>17-0095828</v>
      </c>
      <c r="C5471" t="s">
        <v>6668</v>
      </c>
      <c r="D5471" t="s">
        <v>2266</v>
      </c>
      <c r="E5471" t="s">
        <v>40</v>
      </c>
      <c r="F5471" t="s">
        <v>6746</v>
      </c>
      <c r="G5471" s="2">
        <v>24131102</v>
      </c>
      <c r="H5471" t="s">
        <v>61</v>
      </c>
      <c r="I5471" s="3">
        <v>4995</v>
      </c>
      <c r="J5471">
        <v>20171116</v>
      </c>
      <c r="K5471" s="4">
        <v>2001</v>
      </c>
      <c r="L5471">
        <v>1924405</v>
      </c>
      <c r="M5471" s="5">
        <v>1599</v>
      </c>
      <c r="N5471" t="s">
        <v>43</v>
      </c>
      <c r="O5471" t="s">
        <v>44</v>
      </c>
      <c r="P5471" t="s">
        <v>45</v>
      </c>
      <c r="Q5471" s="5">
        <v>22</v>
      </c>
      <c r="R5471" s="5">
        <v>35178</v>
      </c>
      <c r="S5471" t="s">
        <v>463</v>
      </c>
      <c r="T5471" t="s">
        <v>47</v>
      </c>
      <c r="U5471" t="s">
        <v>121</v>
      </c>
      <c r="V5471" t="s">
        <v>6887</v>
      </c>
      <c r="W5471" t="s">
        <v>50</v>
      </c>
      <c r="X5471" t="s">
        <v>51</v>
      </c>
      <c r="Y5471">
        <v>0</v>
      </c>
      <c r="Z5471" t="s">
        <v>94</v>
      </c>
      <c r="AA5471">
        <v>2017</v>
      </c>
      <c r="AB5471" t="s">
        <v>214</v>
      </c>
      <c r="AC5471" t="s">
        <v>54</v>
      </c>
      <c r="AD5471" t="s">
        <v>87</v>
      </c>
      <c r="AE5471">
        <v>1314595</v>
      </c>
      <c r="AF5471" t="s">
        <v>56</v>
      </c>
      <c r="AG5471" t="s">
        <v>57</v>
      </c>
      <c r="AH5471" t="s">
        <v>52</v>
      </c>
      <c r="AI5471" t="s">
        <v>52</v>
      </c>
    </row>
    <row r="5472" spans="1:35" x14ac:dyDescent="0.25">
      <c r="A5472" s="13" t="str">
        <f t="shared" si="85"/>
        <v>http://dodappwlsprd2.cloud.pge.com:8003/ilis_rpt/dailyeventlogdetail.jsp?odbeventlogid=17-0095730&amp;numberofmonths=24&amp;showchangehistorylog=1</v>
      </c>
      <c r="B5472" s="14" t="str">
        <f>HYPERLINK(A5472,V5472)</f>
        <v>17-0095730</v>
      </c>
      <c r="C5472" t="s">
        <v>6668</v>
      </c>
      <c r="D5472" t="s">
        <v>2266</v>
      </c>
      <c r="E5472" t="s">
        <v>59</v>
      </c>
      <c r="F5472" t="s">
        <v>6676</v>
      </c>
      <c r="G5472" s="2">
        <v>24251101</v>
      </c>
      <c r="H5472" t="s">
        <v>72</v>
      </c>
      <c r="I5472" s="3" t="s">
        <v>762</v>
      </c>
      <c r="J5472">
        <v>20171116</v>
      </c>
      <c r="K5472" s="4">
        <v>1741</v>
      </c>
      <c r="L5472">
        <v>1924321</v>
      </c>
      <c r="M5472" s="5">
        <v>628</v>
      </c>
      <c r="N5472" t="s">
        <v>43</v>
      </c>
      <c r="O5472" t="s">
        <v>83</v>
      </c>
      <c r="P5472" t="s">
        <v>124</v>
      </c>
      <c r="Q5472" s="5">
        <v>312</v>
      </c>
      <c r="R5472" s="5">
        <v>20249</v>
      </c>
      <c r="S5472" t="s">
        <v>554</v>
      </c>
      <c r="T5472" t="s">
        <v>78</v>
      </c>
      <c r="U5472" t="s">
        <v>48</v>
      </c>
      <c r="V5472" t="s">
        <v>6888</v>
      </c>
      <c r="W5472" t="s">
        <v>50</v>
      </c>
      <c r="X5472" t="s">
        <v>51</v>
      </c>
      <c r="Y5472">
        <v>0</v>
      </c>
      <c r="Z5472" t="s">
        <v>94</v>
      </c>
      <c r="AA5472">
        <v>2017</v>
      </c>
      <c r="AB5472" t="s">
        <v>214</v>
      </c>
      <c r="AC5472" t="s">
        <v>54</v>
      </c>
      <c r="AD5472" t="s">
        <v>87</v>
      </c>
      <c r="AE5472">
        <v>1314480</v>
      </c>
      <c r="AF5472" t="s">
        <v>80</v>
      </c>
      <c r="AG5472" t="s">
        <v>57</v>
      </c>
      <c r="AH5472" t="s">
        <v>52</v>
      </c>
      <c r="AI5472" t="s">
        <v>54</v>
      </c>
    </row>
    <row r="5473" spans="1:35" x14ac:dyDescent="0.25">
      <c r="A5473" s="13" t="str">
        <f t="shared" si="85"/>
        <v>http://dodappwlsprd2.cloud.pge.com:8003/ilis_rpt/dailyeventlogdetail.jsp?odbeventlogid=17-0096196&amp;numberofmonths=24&amp;showchangehistorylog=1</v>
      </c>
      <c r="B5473" s="14" t="str">
        <f>HYPERLINK(A5473,V5473)</f>
        <v>17-0096196</v>
      </c>
      <c r="C5473" t="s">
        <v>6668</v>
      </c>
      <c r="D5473" t="s">
        <v>2266</v>
      </c>
      <c r="E5473" t="s">
        <v>40</v>
      </c>
      <c r="F5473" t="s">
        <v>6746</v>
      </c>
      <c r="G5473" s="2">
        <v>24131102</v>
      </c>
      <c r="H5473" t="s">
        <v>496</v>
      </c>
      <c r="I5473" s="3" t="s">
        <v>6889</v>
      </c>
      <c r="J5473">
        <v>20171118</v>
      </c>
      <c r="K5473" s="4">
        <v>818</v>
      </c>
      <c r="L5473">
        <v>1925529</v>
      </c>
      <c r="M5473" s="5">
        <v>3799</v>
      </c>
      <c r="N5473" t="s">
        <v>43</v>
      </c>
      <c r="O5473" t="s">
        <v>89</v>
      </c>
      <c r="P5473" t="s">
        <v>455</v>
      </c>
      <c r="Q5473" s="5">
        <v>7</v>
      </c>
      <c r="R5473" s="5">
        <v>26593</v>
      </c>
      <c r="S5473" t="s">
        <v>463</v>
      </c>
      <c r="T5473" t="s">
        <v>78</v>
      </c>
      <c r="U5473" t="s">
        <v>48</v>
      </c>
      <c r="V5473" t="s">
        <v>6890</v>
      </c>
      <c r="W5473" t="s">
        <v>50</v>
      </c>
      <c r="X5473" t="s">
        <v>51</v>
      </c>
      <c r="Y5473">
        <v>0</v>
      </c>
      <c r="Z5473" t="s">
        <v>52</v>
      </c>
      <c r="AA5473">
        <v>2017</v>
      </c>
      <c r="AB5473" t="s">
        <v>214</v>
      </c>
      <c r="AC5473" t="s">
        <v>54</v>
      </c>
      <c r="AD5473" t="s">
        <v>55</v>
      </c>
      <c r="AE5473">
        <v>1314857</v>
      </c>
      <c r="AF5473" t="s">
        <v>80</v>
      </c>
      <c r="AG5473" t="s">
        <v>57</v>
      </c>
      <c r="AH5473" t="s">
        <v>52</v>
      </c>
      <c r="AI5473" t="s">
        <v>52</v>
      </c>
    </row>
    <row r="5474" spans="1:35" x14ac:dyDescent="0.25">
      <c r="A5474" s="13" t="str">
        <f t="shared" si="85"/>
        <v>http://dodappwlsprd2.cloud.pge.com:8003/ilis_rpt/dailyeventlogdetail.jsp?odbeventlogid=17-0102411&amp;numberofmonths=24&amp;showchangehistorylog=1</v>
      </c>
      <c r="B5474" s="14" t="str">
        <f>HYPERLINK(A5474,V5474)</f>
        <v>17-0102411</v>
      </c>
      <c r="C5474" t="s">
        <v>6668</v>
      </c>
      <c r="D5474" t="s">
        <v>2266</v>
      </c>
      <c r="E5474" t="s">
        <v>40</v>
      </c>
      <c r="F5474" t="s">
        <v>6669</v>
      </c>
      <c r="G5474" s="2">
        <v>24101103</v>
      </c>
      <c r="H5474" t="s">
        <v>61</v>
      </c>
      <c r="I5474" s="3">
        <v>8541</v>
      </c>
      <c r="J5474">
        <v>20171218</v>
      </c>
      <c r="K5474" s="4">
        <v>723</v>
      </c>
      <c r="L5474">
        <v>1946541</v>
      </c>
      <c r="M5474" s="5">
        <v>633</v>
      </c>
      <c r="N5474" t="s">
        <v>43</v>
      </c>
      <c r="O5474" t="s">
        <v>44</v>
      </c>
      <c r="P5474" t="s">
        <v>45</v>
      </c>
      <c r="Q5474" s="5">
        <v>15</v>
      </c>
      <c r="R5474" s="5">
        <v>9495</v>
      </c>
      <c r="S5474" t="s">
        <v>463</v>
      </c>
      <c r="T5474" t="s">
        <v>47</v>
      </c>
      <c r="U5474" t="s">
        <v>48</v>
      </c>
      <c r="V5474" t="s">
        <v>6891</v>
      </c>
      <c r="W5474" t="s">
        <v>50</v>
      </c>
      <c r="X5474" t="s">
        <v>51</v>
      </c>
      <c r="Y5474">
        <v>43237790</v>
      </c>
      <c r="Z5474" t="s">
        <v>52</v>
      </c>
      <c r="AA5474">
        <v>2017</v>
      </c>
      <c r="AB5474" t="s">
        <v>216</v>
      </c>
      <c r="AC5474" t="s">
        <v>54</v>
      </c>
      <c r="AD5474" t="s">
        <v>55</v>
      </c>
      <c r="AE5474">
        <v>1320413</v>
      </c>
      <c r="AF5474" t="s">
        <v>56</v>
      </c>
      <c r="AG5474" t="s">
        <v>57</v>
      </c>
      <c r="AH5474" t="s">
        <v>52</v>
      </c>
      <c r="AI5474" t="s">
        <v>52</v>
      </c>
    </row>
    <row r="5475" spans="1:35" x14ac:dyDescent="0.25">
      <c r="A5475" s="13" t="str">
        <f t="shared" si="85"/>
        <v>http://dodappwlsprd2.cloud.pge.com:8003/ilis_rpt/dailyeventlogdetail.jsp?odbeventlogid=17-0102756&amp;numberofmonths=24&amp;showchangehistorylog=1</v>
      </c>
      <c r="B5475" s="14" t="str">
        <f>HYPERLINK(A5475,V5475)</f>
        <v>17-0102756</v>
      </c>
      <c r="C5475" t="s">
        <v>6668</v>
      </c>
      <c r="D5475" t="s">
        <v>2266</v>
      </c>
      <c r="E5475" t="s">
        <v>40</v>
      </c>
      <c r="F5475" t="s">
        <v>6669</v>
      </c>
      <c r="G5475" s="2">
        <v>24101103</v>
      </c>
      <c r="H5475" t="s">
        <v>61</v>
      </c>
      <c r="I5475" s="3">
        <v>12185</v>
      </c>
      <c r="J5475">
        <v>20171220</v>
      </c>
      <c r="K5475" s="4">
        <v>755</v>
      </c>
      <c r="L5475">
        <v>1948293</v>
      </c>
      <c r="M5475" s="5">
        <v>590</v>
      </c>
      <c r="N5475" t="s">
        <v>43</v>
      </c>
      <c r="O5475" t="s">
        <v>44</v>
      </c>
      <c r="P5475" t="s">
        <v>45</v>
      </c>
      <c r="Q5475" s="5">
        <v>33</v>
      </c>
      <c r="R5475" s="5">
        <v>6602</v>
      </c>
      <c r="S5475" t="s">
        <v>471</v>
      </c>
      <c r="T5475" t="s">
        <v>47</v>
      </c>
      <c r="U5475" t="s">
        <v>48</v>
      </c>
      <c r="V5475" t="s">
        <v>6892</v>
      </c>
      <c r="W5475" t="s">
        <v>50</v>
      </c>
      <c r="X5475" t="s">
        <v>51</v>
      </c>
      <c r="Y5475">
        <v>43238631</v>
      </c>
      <c r="Z5475" t="s">
        <v>94</v>
      </c>
      <c r="AA5475">
        <v>2017</v>
      </c>
      <c r="AB5475" t="s">
        <v>216</v>
      </c>
      <c r="AC5475" t="s">
        <v>54</v>
      </c>
      <c r="AD5475" t="s">
        <v>55</v>
      </c>
      <c r="AE5475">
        <v>1321076</v>
      </c>
      <c r="AF5475" t="s">
        <v>56</v>
      </c>
      <c r="AG5475" t="s">
        <v>57</v>
      </c>
      <c r="AH5475" t="s">
        <v>52</v>
      </c>
      <c r="AI5475" t="s">
        <v>54</v>
      </c>
    </row>
    <row r="5476" spans="1:35" x14ac:dyDescent="0.25">
      <c r="A5476" s="13" t="str">
        <f t="shared" si="85"/>
        <v>http://dodappwlsprd2.cloud.pge.com:8003/ilis_rpt/dailyeventlogdetail.jsp?odbeventlogid=18-0003644&amp;numberofmonths=24&amp;showchangehistorylog=1</v>
      </c>
      <c r="B5476" s="14" t="str">
        <f>HYPERLINK(A5476,V5476)</f>
        <v>18-0003644</v>
      </c>
      <c r="C5476" t="s">
        <v>6668</v>
      </c>
      <c r="D5476" t="s">
        <v>2266</v>
      </c>
      <c r="E5476" t="s">
        <v>40</v>
      </c>
      <c r="F5476" t="s">
        <v>6746</v>
      </c>
      <c r="G5476" s="2">
        <v>24131102</v>
      </c>
      <c r="H5476" t="s">
        <v>61</v>
      </c>
      <c r="I5476" s="3">
        <v>13329</v>
      </c>
      <c r="J5476">
        <v>20180104</v>
      </c>
      <c r="K5476" s="4">
        <v>1027</v>
      </c>
      <c r="L5476">
        <v>1827</v>
      </c>
      <c r="M5476" s="5">
        <v>3042</v>
      </c>
      <c r="N5476" t="s">
        <v>43</v>
      </c>
      <c r="O5476" t="s">
        <v>44</v>
      </c>
      <c r="P5476" t="s">
        <v>45</v>
      </c>
      <c r="Q5476" s="5">
        <v>6</v>
      </c>
      <c r="R5476" s="5">
        <v>8484</v>
      </c>
      <c r="S5476" t="s">
        <v>463</v>
      </c>
      <c r="T5476" t="s">
        <v>47</v>
      </c>
      <c r="U5476" t="s">
        <v>48</v>
      </c>
      <c r="V5476" t="s">
        <v>6893</v>
      </c>
      <c r="W5476" t="s">
        <v>50</v>
      </c>
      <c r="X5476" t="s">
        <v>51</v>
      </c>
      <c r="Y5476">
        <v>43244681</v>
      </c>
      <c r="Z5476" t="s">
        <v>94</v>
      </c>
      <c r="AA5476">
        <v>2018</v>
      </c>
      <c r="AB5476" t="s">
        <v>53</v>
      </c>
      <c r="AC5476" t="s">
        <v>54</v>
      </c>
      <c r="AD5476" t="s">
        <v>87</v>
      </c>
      <c r="AE5476">
        <v>1323182</v>
      </c>
      <c r="AF5476" t="s">
        <v>56</v>
      </c>
      <c r="AG5476" t="s">
        <v>57</v>
      </c>
      <c r="AH5476" t="s">
        <v>52</v>
      </c>
      <c r="AI5476" t="s">
        <v>52</v>
      </c>
    </row>
    <row r="5477" spans="1:35" x14ac:dyDescent="0.25">
      <c r="A5477" s="13" t="str">
        <f t="shared" si="85"/>
        <v>http://dodappwlsprd2.cloud.pge.com:8003/ilis_rpt/dailyeventlogdetail.jsp?odbeventlogid=18-0004393&amp;numberofmonths=24&amp;showchangehistorylog=1</v>
      </c>
      <c r="B5477" s="14" t="str">
        <f>HYPERLINK(A5477,V5477)</f>
        <v>18-0004393</v>
      </c>
      <c r="C5477" t="s">
        <v>6668</v>
      </c>
      <c r="D5477" t="s">
        <v>2266</v>
      </c>
      <c r="E5477" t="s">
        <v>40</v>
      </c>
      <c r="F5477" t="s">
        <v>6669</v>
      </c>
      <c r="G5477" s="2">
        <v>24101103</v>
      </c>
      <c r="H5477" t="s">
        <v>61</v>
      </c>
      <c r="I5477" s="3">
        <v>1127</v>
      </c>
      <c r="J5477">
        <v>20180108</v>
      </c>
      <c r="K5477" s="4">
        <v>1319</v>
      </c>
      <c r="L5477">
        <v>4048</v>
      </c>
      <c r="M5477" s="5">
        <v>514</v>
      </c>
      <c r="N5477" t="s">
        <v>43</v>
      </c>
      <c r="O5477" t="s">
        <v>44</v>
      </c>
      <c r="P5477" t="s">
        <v>45</v>
      </c>
      <c r="Q5477" s="5">
        <v>34</v>
      </c>
      <c r="R5477" s="5">
        <v>17476</v>
      </c>
      <c r="S5477" t="s">
        <v>543</v>
      </c>
      <c r="T5477" t="s">
        <v>47</v>
      </c>
      <c r="U5477" t="s">
        <v>48</v>
      </c>
      <c r="V5477" t="s">
        <v>6894</v>
      </c>
      <c r="W5477" t="s">
        <v>50</v>
      </c>
      <c r="X5477" t="s">
        <v>51</v>
      </c>
      <c r="Y5477">
        <v>43246407</v>
      </c>
      <c r="Z5477" t="s">
        <v>94</v>
      </c>
      <c r="AA5477">
        <v>2018</v>
      </c>
      <c r="AB5477" t="s">
        <v>53</v>
      </c>
      <c r="AC5477" t="s">
        <v>54</v>
      </c>
      <c r="AD5477" t="s">
        <v>55</v>
      </c>
      <c r="AE5477">
        <v>1323658</v>
      </c>
      <c r="AF5477" t="s">
        <v>56</v>
      </c>
      <c r="AG5477" t="s">
        <v>57</v>
      </c>
      <c r="AH5477" t="s">
        <v>52</v>
      </c>
      <c r="AI5477" t="s">
        <v>52</v>
      </c>
    </row>
    <row r="5478" spans="1:35" x14ac:dyDescent="0.25">
      <c r="A5478" s="13" t="str">
        <f t="shared" si="85"/>
        <v>http://dodappwlsprd2.cloud.pge.com:8003/ilis_rpt/dailyeventlogdetail.jsp?odbeventlogid=18-0004461&amp;numberofmonths=24&amp;showchangehistorylog=1</v>
      </c>
      <c r="B5478" s="14" t="str">
        <f>HYPERLINK(A5478,V5478)</f>
        <v>18-0004461</v>
      </c>
      <c r="C5478" t="s">
        <v>6668</v>
      </c>
      <c r="D5478" t="s">
        <v>2266</v>
      </c>
      <c r="E5478" t="s">
        <v>40</v>
      </c>
      <c r="F5478" t="s">
        <v>6669</v>
      </c>
      <c r="G5478" s="2">
        <v>24101103</v>
      </c>
      <c r="H5478" t="s">
        <v>61</v>
      </c>
      <c r="I5478" s="3">
        <v>4279</v>
      </c>
      <c r="J5478">
        <v>20180108</v>
      </c>
      <c r="K5478" s="4">
        <v>1931</v>
      </c>
      <c r="L5478">
        <v>4260</v>
      </c>
      <c r="M5478" s="5">
        <v>117</v>
      </c>
      <c r="N5478" t="s">
        <v>43</v>
      </c>
      <c r="O5478" t="s">
        <v>44</v>
      </c>
      <c r="P5478" t="s">
        <v>45</v>
      </c>
      <c r="Q5478" s="5">
        <v>93</v>
      </c>
      <c r="R5478" s="5">
        <v>10881</v>
      </c>
      <c r="S5478" t="s">
        <v>524</v>
      </c>
      <c r="T5478" t="s">
        <v>47</v>
      </c>
      <c r="U5478" t="s">
        <v>48</v>
      </c>
      <c r="V5478" t="s">
        <v>6895</v>
      </c>
      <c r="W5478" t="s">
        <v>50</v>
      </c>
      <c r="X5478" t="s">
        <v>51</v>
      </c>
      <c r="Y5478">
        <v>0</v>
      </c>
      <c r="Z5478" t="s">
        <v>94</v>
      </c>
      <c r="AA5478">
        <v>2018</v>
      </c>
      <c r="AB5478" t="s">
        <v>53</v>
      </c>
      <c r="AC5478" t="s">
        <v>54</v>
      </c>
      <c r="AD5478" t="s">
        <v>55</v>
      </c>
      <c r="AE5478">
        <v>1323693</v>
      </c>
      <c r="AF5478" t="s">
        <v>56</v>
      </c>
      <c r="AG5478" t="s">
        <v>57</v>
      </c>
      <c r="AH5478" t="s">
        <v>52</v>
      </c>
      <c r="AI5478" t="s">
        <v>52</v>
      </c>
    </row>
    <row r="5479" spans="1:35" x14ac:dyDescent="0.25">
      <c r="A5479" s="13" t="str">
        <f t="shared" si="85"/>
        <v>http://dodappwlsprd2.cloud.pge.com:8003/ilis_rpt/dailyeventlogdetail.jsp?odbeventlogid=18-0004886&amp;numberofmonths=24&amp;showchangehistorylog=1</v>
      </c>
      <c r="B5479" s="14" t="str">
        <f>HYPERLINK(A5479,V5479)</f>
        <v>18-0004886</v>
      </c>
      <c r="C5479" t="s">
        <v>6668</v>
      </c>
      <c r="D5479" t="s">
        <v>2266</v>
      </c>
      <c r="E5479" t="s">
        <v>40</v>
      </c>
      <c r="F5479" t="s">
        <v>6746</v>
      </c>
      <c r="G5479" s="2">
        <v>24131102</v>
      </c>
      <c r="H5479" t="s">
        <v>61</v>
      </c>
      <c r="I5479" s="3">
        <v>7809</v>
      </c>
      <c r="J5479">
        <v>20180109</v>
      </c>
      <c r="K5479" s="4">
        <v>1844</v>
      </c>
      <c r="L5479">
        <v>5439</v>
      </c>
      <c r="M5479" s="5">
        <v>529</v>
      </c>
      <c r="N5479" t="s">
        <v>43</v>
      </c>
      <c r="O5479" t="s">
        <v>44</v>
      </c>
      <c r="P5479" t="s">
        <v>45</v>
      </c>
      <c r="Q5479" s="5">
        <v>7</v>
      </c>
      <c r="R5479" s="5">
        <v>3703</v>
      </c>
      <c r="S5479" t="s">
        <v>554</v>
      </c>
      <c r="T5479" t="s">
        <v>47</v>
      </c>
      <c r="U5479" t="s">
        <v>48</v>
      </c>
      <c r="V5479" t="s">
        <v>6896</v>
      </c>
      <c r="W5479" t="s">
        <v>50</v>
      </c>
      <c r="X5479" t="s">
        <v>51</v>
      </c>
      <c r="Y5479">
        <v>43247053</v>
      </c>
      <c r="Z5479" t="s">
        <v>94</v>
      </c>
      <c r="AA5479">
        <v>2018</v>
      </c>
      <c r="AB5479" t="s">
        <v>53</v>
      </c>
      <c r="AC5479" t="s">
        <v>54</v>
      </c>
      <c r="AD5479" t="s">
        <v>55</v>
      </c>
      <c r="AE5479">
        <v>1323972</v>
      </c>
      <c r="AF5479" t="s">
        <v>56</v>
      </c>
      <c r="AG5479" t="s">
        <v>57</v>
      </c>
      <c r="AH5479" t="s">
        <v>52</v>
      </c>
      <c r="AI5479" t="s">
        <v>52</v>
      </c>
    </row>
    <row r="5480" spans="1:35" x14ac:dyDescent="0.25">
      <c r="A5480" s="13" t="str">
        <f t="shared" si="85"/>
        <v>http://dodappwlsprd2.cloud.pge.com:8003/ilis_rpt/dailyeventlogdetail.jsp?odbeventlogid=18-0009802&amp;numberofmonths=24&amp;showchangehistorylog=1</v>
      </c>
      <c r="B5480" s="14" t="str">
        <f>HYPERLINK(A5480,V5480)</f>
        <v>18-0009802</v>
      </c>
      <c r="C5480" t="s">
        <v>6668</v>
      </c>
      <c r="D5480" t="s">
        <v>2266</v>
      </c>
      <c r="E5480" t="s">
        <v>40</v>
      </c>
      <c r="F5480" t="s">
        <v>6669</v>
      </c>
      <c r="G5480" s="2">
        <v>24101103</v>
      </c>
      <c r="H5480" t="s">
        <v>61</v>
      </c>
      <c r="I5480" s="3">
        <v>4279</v>
      </c>
      <c r="J5480">
        <v>20180129</v>
      </c>
      <c r="K5480" s="4">
        <v>855</v>
      </c>
      <c r="L5480">
        <v>15700</v>
      </c>
      <c r="M5480" s="5">
        <v>99</v>
      </c>
      <c r="N5480" t="s">
        <v>43</v>
      </c>
      <c r="O5480" t="s">
        <v>1237</v>
      </c>
      <c r="P5480" t="s">
        <v>1296</v>
      </c>
      <c r="Q5480" s="5">
        <v>93</v>
      </c>
      <c r="R5480" s="5">
        <v>9207</v>
      </c>
      <c r="S5480" t="s">
        <v>463</v>
      </c>
      <c r="T5480" t="s">
        <v>47</v>
      </c>
      <c r="U5480" t="s">
        <v>66</v>
      </c>
      <c r="V5480" t="s">
        <v>6897</v>
      </c>
      <c r="W5480" t="s">
        <v>50</v>
      </c>
      <c r="X5480" t="s">
        <v>51</v>
      </c>
      <c r="Y5480">
        <v>0</v>
      </c>
      <c r="Z5480" t="s">
        <v>52</v>
      </c>
      <c r="AA5480">
        <v>2018</v>
      </c>
      <c r="AB5480" t="s">
        <v>53</v>
      </c>
      <c r="AC5480" t="s">
        <v>54</v>
      </c>
      <c r="AD5480" t="s">
        <v>64</v>
      </c>
      <c r="AE5480">
        <v>1327090</v>
      </c>
      <c r="AF5480" t="s">
        <v>56</v>
      </c>
      <c r="AG5480" t="s">
        <v>57</v>
      </c>
      <c r="AH5480" t="s">
        <v>52</v>
      </c>
      <c r="AI5480" t="s">
        <v>52</v>
      </c>
    </row>
    <row r="5481" spans="1:35" x14ac:dyDescent="0.25">
      <c r="A5481" s="13" t="str">
        <f t="shared" si="85"/>
        <v>http://dodappwlsprd2.cloud.pge.com:8003/ilis_rpt/dailyeventlogdetail.jsp?odbeventlogid=18-0017120&amp;numberofmonths=24&amp;showchangehistorylog=1</v>
      </c>
      <c r="B5481" s="14" t="str">
        <f>HYPERLINK(A5481,V5481)</f>
        <v>18-0017120</v>
      </c>
      <c r="C5481" t="s">
        <v>6668</v>
      </c>
      <c r="D5481" t="s">
        <v>2266</v>
      </c>
      <c r="E5481" t="s">
        <v>40</v>
      </c>
      <c r="F5481" t="s">
        <v>6691</v>
      </c>
      <c r="G5481" s="2">
        <v>24101101</v>
      </c>
      <c r="H5481" t="s">
        <v>61</v>
      </c>
      <c r="I5481" s="3">
        <v>4141</v>
      </c>
      <c r="J5481">
        <v>20180226</v>
      </c>
      <c r="K5481" s="4">
        <v>628</v>
      </c>
      <c r="L5481">
        <v>31388</v>
      </c>
      <c r="M5481" s="5">
        <v>363</v>
      </c>
      <c r="N5481" t="s">
        <v>43</v>
      </c>
      <c r="O5481" t="s">
        <v>89</v>
      </c>
      <c r="P5481" t="s">
        <v>455</v>
      </c>
      <c r="Q5481" s="5">
        <v>59</v>
      </c>
      <c r="R5481" s="5">
        <v>12516</v>
      </c>
      <c r="S5481" t="s">
        <v>524</v>
      </c>
      <c r="T5481" t="s">
        <v>47</v>
      </c>
      <c r="U5481" t="s">
        <v>48</v>
      </c>
      <c r="V5481" t="s">
        <v>6898</v>
      </c>
      <c r="W5481" t="s">
        <v>50</v>
      </c>
      <c r="X5481" t="s">
        <v>51</v>
      </c>
      <c r="Y5481">
        <v>43284749</v>
      </c>
      <c r="Z5481" t="s">
        <v>94</v>
      </c>
      <c r="AA5481">
        <v>2018</v>
      </c>
      <c r="AB5481" t="s">
        <v>86</v>
      </c>
      <c r="AC5481" t="s">
        <v>54</v>
      </c>
      <c r="AD5481" t="s">
        <v>55</v>
      </c>
      <c r="AE5481">
        <v>1332061</v>
      </c>
      <c r="AF5481" t="s">
        <v>56</v>
      </c>
      <c r="AG5481" t="s">
        <v>57</v>
      </c>
      <c r="AH5481" t="s">
        <v>52</v>
      </c>
      <c r="AI5481" t="s">
        <v>52</v>
      </c>
    </row>
    <row r="5482" spans="1:35" x14ac:dyDescent="0.25">
      <c r="A5482" s="13" t="str">
        <f t="shared" si="85"/>
        <v>http://dodappwlsprd2.cloud.pge.com:8003/ilis_rpt/dailyeventlogdetail.jsp?odbeventlogid=18-0019250&amp;numberofmonths=24&amp;showchangehistorylog=1</v>
      </c>
      <c r="B5482" s="14" t="str">
        <f>HYPERLINK(A5482,V5482)</f>
        <v>18-0019250</v>
      </c>
      <c r="C5482" t="s">
        <v>6668</v>
      </c>
      <c r="D5482" t="s">
        <v>2266</v>
      </c>
      <c r="E5482" t="s">
        <v>59</v>
      </c>
      <c r="F5482" t="s">
        <v>6676</v>
      </c>
      <c r="G5482" s="2">
        <v>24251101</v>
      </c>
      <c r="H5482" t="s">
        <v>72</v>
      </c>
      <c r="I5482" s="3" t="s">
        <v>6899</v>
      </c>
      <c r="J5482">
        <v>20180302</v>
      </c>
      <c r="K5482" s="4">
        <v>1713</v>
      </c>
      <c r="L5482">
        <v>36756</v>
      </c>
      <c r="M5482" s="5">
        <v>1189</v>
      </c>
      <c r="N5482" t="s">
        <v>43</v>
      </c>
      <c r="O5482" t="s">
        <v>89</v>
      </c>
      <c r="P5482" t="s">
        <v>455</v>
      </c>
      <c r="Q5482" s="5">
        <v>24</v>
      </c>
      <c r="R5482" s="5">
        <v>4986</v>
      </c>
      <c r="S5482" t="s">
        <v>554</v>
      </c>
      <c r="T5482" t="s">
        <v>47</v>
      </c>
      <c r="U5482" t="s">
        <v>48</v>
      </c>
      <c r="V5482" t="s">
        <v>6900</v>
      </c>
      <c r="W5482" t="s">
        <v>50</v>
      </c>
      <c r="X5482" t="s">
        <v>51</v>
      </c>
      <c r="Y5482">
        <v>0</v>
      </c>
      <c r="Z5482" t="s">
        <v>94</v>
      </c>
      <c r="AA5482">
        <v>2018</v>
      </c>
      <c r="AB5482" t="s">
        <v>103</v>
      </c>
      <c r="AC5482" t="s">
        <v>54</v>
      </c>
      <c r="AD5482" t="s">
        <v>55</v>
      </c>
      <c r="AE5482">
        <v>1333449</v>
      </c>
      <c r="AF5482" t="s">
        <v>56</v>
      </c>
      <c r="AG5482" t="s">
        <v>57</v>
      </c>
      <c r="AH5482" t="s">
        <v>52</v>
      </c>
      <c r="AI5482" t="s">
        <v>52</v>
      </c>
    </row>
    <row r="5483" spans="1:35" x14ac:dyDescent="0.25">
      <c r="A5483" s="13" t="str">
        <f t="shared" si="85"/>
        <v>http://dodappwlsprd2.cloud.pge.com:8003/ilis_rpt/dailyeventlogdetail.jsp?odbeventlogid=18-0032208&amp;numberofmonths=24&amp;showchangehistorylog=1</v>
      </c>
      <c r="B5483" s="14" t="str">
        <f>HYPERLINK(A5483,V5483)</f>
        <v>18-0032208</v>
      </c>
      <c r="C5483" t="s">
        <v>6668</v>
      </c>
      <c r="D5483" t="s">
        <v>2266</v>
      </c>
      <c r="E5483" t="s">
        <v>40</v>
      </c>
      <c r="F5483" t="s">
        <v>6672</v>
      </c>
      <c r="G5483" s="2">
        <v>24131103</v>
      </c>
      <c r="H5483" t="s">
        <v>42</v>
      </c>
      <c r="I5483" s="3">
        <v>8512</v>
      </c>
      <c r="J5483">
        <v>20180414</v>
      </c>
      <c r="K5483" s="4">
        <v>314</v>
      </c>
      <c r="L5483">
        <v>66706</v>
      </c>
      <c r="M5483" s="5">
        <v>606</v>
      </c>
      <c r="N5483" t="s">
        <v>43</v>
      </c>
      <c r="O5483" t="s">
        <v>44</v>
      </c>
      <c r="P5483" t="s">
        <v>45</v>
      </c>
      <c r="Q5483" s="5">
        <v>141</v>
      </c>
      <c r="R5483" s="5">
        <v>16419</v>
      </c>
      <c r="S5483" t="s">
        <v>471</v>
      </c>
      <c r="T5483" t="s">
        <v>47</v>
      </c>
      <c r="U5483" t="s">
        <v>48</v>
      </c>
      <c r="V5483" t="s">
        <v>6901</v>
      </c>
      <c r="W5483" t="s">
        <v>50</v>
      </c>
      <c r="X5483" t="s">
        <v>51</v>
      </c>
      <c r="Y5483">
        <v>31388701</v>
      </c>
      <c r="Z5483" t="s">
        <v>52</v>
      </c>
      <c r="AA5483">
        <v>2018</v>
      </c>
      <c r="AB5483" t="s">
        <v>114</v>
      </c>
      <c r="AC5483" t="s">
        <v>54</v>
      </c>
      <c r="AD5483" t="s">
        <v>55</v>
      </c>
      <c r="AE5483">
        <v>1342652</v>
      </c>
      <c r="AF5483" t="s">
        <v>56</v>
      </c>
      <c r="AG5483" t="s">
        <v>57</v>
      </c>
      <c r="AH5483" t="s">
        <v>52</v>
      </c>
      <c r="AI5483" t="s">
        <v>52</v>
      </c>
    </row>
    <row r="5484" spans="1:35" x14ac:dyDescent="0.25">
      <c r="A5484" s="13" t="str">
        <f t="shared" si="85"/>
        <v>http://dodappwlsprd2.cloud.pge.com:8003/ilis_rpt/dailyeventlogdetail.jsp?odbeventlogid=18-0042653&amp;numberofmonths=24&amp;showchangehistorylog=1</v>
      </c>
      <c r="B5484" s="14" t="str">
        <f>HYPERLINK(A5484,V5484)</f>
        <v>18-0042653</v>
      </c>
      <c r="C5484" t="s">
        <v>6668</v>
      </c>
      <c r="D5484" t="s">
        <v>2266</v>
      </c>
      <c r="E5484" t="s">
        <v>59</v>
      </c>
      <c r="F5484" t="s">
        <v>6676</v>
      </c>
      <c r="G5484" s="2">
        <v>24251101</v>
      </c>
      <c r="H5484" t="s">
        <v>42</v>
      </c>
      <c r="I5484" s="3">
        <v>8972</v>
      </c>
      <c r="J5484">
        <v>20180520</v>
      </c>
      <c r="K5484" s="4">
        <v>1834</v>
      </c>
      <c r="L5484">
        <v>90280</v>
      </c>
      <c r="M5484" s="5">
        <v>1153</v>
      </c>
      <c r="N5484" t="s">
        <v>43</v>
      </c>
      <c r="O5484" t="s">
        <v>44</v>
      </c>
      <c r="P5484" t="s">
        <v>132</v>
      </c>
      <c r="Q5484" s="5">
        <v>68</v>
      </c>
      <c r="R5484" s="5">
        <v>78404</v>
      </c>
      <c r="S5484" t="s">
        <v>1213</v>
      </c>
      <c r="T5484" t="s">
        <v>47</v>
      </c>
      <c r="U5484" t="s">
        <v>48</v>
      </c>
      <c r="V5484" t="s">
        <v>6902</v>
      </c>
      <c r="W5484" t="s">
        <v>50</v>
      </c>
      <c r="X5484" t="s">
        <v>51</v>
      </c>
      <c r="Y5484">
        <v>43351746</v>
      </c>
      <c r="Z5484" t="s">
        <v>52</v>
      </c>
      <c r="AA5484">
        <v>2018</v>
      </c>
      <c r="AB5484" t="s">
        <v>130</v>
      </c>
      <c r="AC5484" t="s">
        <v>54</v>
      </c>
      <c r="AD5484" t="s">
        <v>55</v>
      </c>
      <c r="AE5484">
        <v>1350253</v>
      </c>
      <c r="AF5484" t="s">
        <v>56</v>
      </c>
      <c r="AG5484" t="s">
        <v>57</v>
      </c>
      <c r="AH5484" t="s">
        <v>52</v>
      </c>
      <c r="AI5484" t="s">
        <v>52</v>
      </c>
    </row>
    <row r="5485" spans="1:35" x14ac:dyDescent="0.25">
      <c r="A5485" s="13" t="str">
        <f t="shared" si="85"/>
        <v>http://dodappwlsprd2.cloud.pge.com:8003/ilis_rpt/dailyeventlogdetail.jsp?odbeventlogid=18-0046777&amp;numberofmonths=24&amp;showchangehistorylog=1</v>
      </c>
      <c r="B5485" s="14" t="str">
        <f>HYPERLINK(A5485,V5485)</f>
        <v>18-0046777</v>
      </c>
      <c r="C5485" t="s">
        <v>6668</v>
      </c>
      <c r="D5485" t="s">
        <v>2266</v>
      </c>
      <c r="E5485" t="s">
        <v>40</v>
      </c>
      <c r="F5485" t="s">
        <v>6672</v>
      </c>
      <c r="G5485" s="2">
        <v>24131103</v>
      </c>
      <c r="H5485" t="s">
        <v>61</v>
      </c>
      <c r="I5485" s="3">
        <v>7809</v>
      </c>
      <c r="J5485">
        <v>20180603</v>
      </c>
      <c r="K5485" s="4">
        <v>1559</v>
      </c>
      <c r="L5485">
        <v>100245</v>
      </c>
      <c r="M5485" s="5">
        <v>2152</v>
      </c>
      <c r="N5485" t="s">
        <v>43</v>
      </c>
      <c r="O5485" t="s">
        <v>44</v>
      </c>
      <c r="P5485" t="s">
        <v>45</v>
      </c>
      <c r="Q5485" s="5">
        <v>7</v>
      </c>
      <c r="R5485" s="5">
        <v>4839</v>
      </c>
      <c r="S5485" t="s">
        <v>1213</v>
      </c>
      <c r="T5485" t="s">
        <v>47</v>
      </c>
      <c r="U5485" t="s">
        <v>48</v>
      </c>
      <c r="V5485" t="s">
        <v>6903</v>
      </c>
      <c r="W5485" t="s">
        <v>50</v>
      </c>
      <c r="X5485" t="s">
        <v>51</v>
      </c>
      <c r="Y5485">
        <v>43361555</v>
      </c>
      <c r="Z5485" t="s">
        <v>52</v>
      </c>
      <c r="AA5485">
        <v>2018</v>
      </c>
      <c r="AB5485" t="s">
        <v>144</v>
      </c>
      <c r="AC5485" t="s">
        <v>54</v>
      </c>
      <c r="AD5485" t="s">
        <v>55</v>
      </c>
      <c r="AE5485">
        <v>1353435</v>
      </c>
      <c r="AF5485" t="s">
        <v>56</v>
      </c>
      <c r="AG5485" t="s">
        <v>57</v>
      </c>
      <c r="AH5485" t="s">
        <v>52</v>
      </c>
      <c r="AI5485" t="s">
        <v>52</v>
      </c>
    </row>
    <row r="5486" spans="1:35" x14ac:dyDescent="0.25">
      <c r="A5486" s="13" t="str">
        <f t="shared" si="85"/>
        <v>http://dodappwlsprd2.cloud.pge.com:8003/ilis_rpt/dailyeventlogdetail.jsp?odbeventlogid=18-0049308&amp;numberofmonths=24&amp;showchangehistorylog=1</v>
      </c>
      <c r="B5486" s="14" t="str">
        <f>HYPERLINK(A5486,V5486)</f>
        <v>18-0049308</v>
      </c>
      <c r="C5486" t="s">
        <v>6668</v>
      </c>
      <c r="D5486" t="s">
        <v>2266</v>
      </c>
      <c r="E5486" t="s">
        <v>40</v>
      </c>
      <c r="F5486" t="s">
        <v>6768</v>
      </c>
      <c r="G5486" s="2">
        <v>24080402</v>
      </c>
      <c r="H5486" t="s">
        <v>42</v>
      </c>
      <c r="I5486" s="3">
        <v>8872</v>
      </c>
      <c r="J5486">
        <v>20180609</v>
      </c>
      <c r="K5486" s="4">
        <v>2114</v>
      </c>
      <c r="L5486">
        <v>105508</v>
      </c>
      <c r="M5486" s="5">
        <v>687</v>
      </c>
      <c r="N5486" t="s">
        <v>43</v>
      </c>
      <c r="O5486" t="s">
        <v>83</v>
      </c>
      <c r="P5486" t="s">
        <v>124</v>
      </c>
      <c r="Q5486" s="5">
        <v>665</v>
      </c>
      <c r="R5486" s="5">
        <v>93925</v>
      </c>
      <c r="S5486" t="s">
        <v>1213</v>
      </c>
      <c r="T5486" t="s">
        <v>78</v>
      </c>
      <c r="U5486" t="s">
        <v>48</v>
      </c>
      <c r="V5486" t="s">
        <v>6904</v>
      </c>
      <c r="W5486" t="s">
        <v>50</v>
      </c>
      <c r="X5486" t="s">
        <v>51</v>
      </c>
      <c r="Y5486">
        <v>31395500</v>
      </c>
      <c r="Z5486" t="s">
        <v>94</v>
      </c>
      <c r="AA5486">
        <v>2018</v>
      </c>
      <c r="AB5486" t="s">
        <v>144</v>
      </c>
      <c r="AC5486" t="s">
        <v>54</v>
      </c>
      <c r="AD5486" t="s">
        <v>55</v>
      </c>
      <c r="AE5486">
        <v>1355350</v>
      </c>
      <c r="AF5486" t="s">
        <v>80</v>
      </c>
      <c r="AG5486" t="s">
        <v>57</v>
      </c>
      <c r="AH5486" t="s">
        <v>52</v>
      </c>
      <c r="AI5486" t="s">
        <v>52</v>
      </c>
    </row>
    <row r="5487" spans="1:35" x14ac:dyDescent="0.25">
      <c r="A5487" s="13" t="str">
        <f t="shared" si="85"/>
        <v>http://dodappwlsprd2.cloud.pge.com:8003/ilis_rpt/dailyeventlogdetail.jsp?odbeventlogid=18-0052108&amp;numberofmonths=24&amp;showchangehistorylog=1</v>
      </c>
      <c r="B5487" s="14" t="str">
        <f>HYPERLINK(A5487,V5487)</f>
        <v>18-0052108</v>
      </c>
      <c r="C5487" t="s">
        <v>6668</v>
      </c>
      <c r="D5487" t="s">
        <v>2266</v>
      </c>
      <c r="E5487" t="s">
        <v>40</v>
      </c>
      <c r="F5487" t="s">
        <v>6676</v>
      </c>
      <c r="G5487" s="2">
        <v>24251101</v>
      </c>
      <c r="H5487" t="s">
        <v>496</v>
      </c>
      <c r="I5487" s="3" t="s">
        <v>6905</v>
      </c>
      <c r="J5487">
        <v>20180618</v>
      </c>
      <c r="K5487" s="4">
        <v>2219</v>
      </c>
      <c r="L5487">
        <v>112410</v>
      </c>
      <c r="M5487" s="5">
        <v>474</v>
      </c>
      <c r="N5487" t="s">
        <v>43</v>
      </c>
      <c r="O5487" t="s">
        <v>44</v>
      </c>
      <c r="P5487" t="s">
        <v>45</v>
      </c>
      <c r="Q5487" s="5">
        <v>298</v>
      </c>
      <c r="R5487" s="5">
        <v>139866</v>
      </c>
      <c r="S5487" t="s">
        <v>1213</v>
      </c>
      <c r="T5487" t="s">
        <v>92</v>
      </c>
      <c r="U5487" t="s">
        <v>48</v>
      </c>
      <c r="V5487" t="s">
        <v>6906</v>
      </c>
      <c r="W5487" t="s">
        <v>50</v>
      </c>
      <c r="X5487" t="s">
        <v>51</v>
      </c>
      <c r="Y5487">
        <v>31396513</v>
      </c>
      <c r="Z5487" t="s">
        <v>52</v>
      </c>
      <c r="AA5487">
        <v>2018</v>
      </c>
      <c r="AB5487" t="s">
        <v>144</v>
      </c>
      <c r="AC5487" t="s">
        <v>54</v>
      </c>
      <c r="AD5487" t="s">
        <v>55</v>
      </c>
      <c r="AE5487">
        <v>1357530</v>
      </c>
      <c r="AF5487" t="s">
        <v>95</v>
      </c>
      <c r="AG5487" t="s">
        <v>57</v>
      </c>
      <c r="AH5487" t="s">
        <v>52</v>
      </c>
      <c r="AI5487" t="s">
        <v>54</v>
      </c>
    </row>
    <row r="5488" spans="1:35" x14ac:dyDescent="0.25">
      <c r="A5488" s="13" t="str">
        <f t="shared" si="85"/>
        <v>http://dodappwlsprd2.cloud.pge.com:8003/ilis_rpt/dailyeventlogdetail.jsp?odbeventlogid=18-0058785&amp;numberofmonths=24&amp;showchangehistorylog=1</v>
      </c>
      <c r="B5488" s="14" t="str">
        <f>HYPERLINK(A5488,V5488)</f>
        <v>18-0058785</v>
      </c>
      <c r="C5488" t="s">
        <v>6668</v>
      </c>
      <c r="D5488" t="s">
        <v>2266</v>
      </c>
      <c r="E5488" t="s">
        <v>40</v>
      </c>
      <c r="F5488" t="s">
        <v>6672</v>
      </c>
      <c r="G5488" s="2">
        <v>24131103</v>
      </c>
      <c r="H5488" t="s">
        <v>61</v>
      </c>
      <c r="I5488" s="3">
        <v>5739</v>
      </c>
      <c r="J5488">
        <v>20180711</v>
      </c>
      <c r="K5488" s="4">
        <v>629</v>
      </c>
      <c r="L5488">
        <v>128749</v>
      </c>
      <c r="M5488" s="5">
        <v>551</v>
      </c>
      <c r="N5488" t="s">
        <v>43</v>
      </c>
      <c r="O5488" t="s">
        <v>44</v>
      </c>
      <c r="P5488" t="s">
        <v>45</v>
      </c>
      <c r="Q5488" s="5">
        <v>7</v>
      </c>
      <c r="R5488" s="5">
        <v>2171</v>
      </c>
      <c r="S5488" t="s">
        <v>1213</v>
      </c>
      <c r="T5488" t="s">
        <v>47</v>
      </c>
      <c r="U5488" t="s">
        <v>48</v>
      </c>
      <c r="V5488" t="s">
        <v>6907</v>
      </c>
      <c r="W5488" t="s">
        <v>50</v>
      </c>
      <c r="X5488" t="s">
        <v>51</v>
      </c>
      <c r="Y5488">
        <v>31399516</v>
      </c>
      <c r="Z5488" t="s">
        <v>52</v>
      </c>
      <c r="AA5488">
        <v>2018</v>
      </c>
      <c r="AB5488" t="s">
        <v>168</v>
      </c>
      <c r="AC5488" t="s">
        <v>54</v>
      </c>
      <c r="AD5488" t="s">
        <v>55</v>
      </c>
      <c r="AE5488">
        <v>1362862</v>
      </c>
      <c r="AF5488" t="s">
        <v>56</v>
      </c>
      <c r="AG5488" t="s">
        <v>57</v>
      </c>
      <c r="AH5488" t="s">
        <v>52</v>
      </c>
      <c r="AI5488" t="s">
        <v>52</v>
      </c>
    </row>
    <row r="5489" spans="1:35" x14ac:dyDescent="0.25">
      <c r="A5489" s="13" t="str">
        <f t="shared" si="85"/>
        <v>http://dodappwlsprd2.cloud.pge.com:8003/ilis_rpt/dailyeventlogdetail.jsp?odbeventlogid=18-0061250&amp;numberofmonths=24&amp;showchangehistorylog=1</v>
      </c>
      <c r="B5489" s="14" t="str">
        <f>HYPERLINK(A5489,V5489)</f>
        <v>18-0061250</v>
      </c>
      <c r="C5489" t="s">
        <v>6668</v>
      </c>
      <c r="D5489" t="s">
        <v>2266</v>
      </c>
      <c r="E5489" t="s">
        <v>40</v>
      </c>
      <c r="F5489" t="s">
        <v>6746</v>
      </c>
      <c r="G5489" s="2">
        <v>24131102</v>
      </c>
      <c r="H5489" t="s">
        <v>61</v>
      </c>
      <c r="I5489" s="3">
        <v>8347</v>
      </c>
      <c r="J5489">
        <v>20180718</v>
      </c>
      <c r="K5489" s="4">
        <v>1807</v>
      </c>
      <c r="L5489">
        <v>135066</v>
      </c>
      <c r="M5489" s="5">
        <v>3080</v>
      </c>
      <c r="N5489" t="s">
        <v>43</v>
      </c>
      <c r="O5489" t="s">
        <v>44</v>
      </c>
      <c r="P5489" t="s">
        <v>111</v>
      </c>
      <c r="Q5489" s="5">
        <v>13</v>
      </c>
      <c r="R5489" s="5">
        <v>40040</v>
      </c>
      <c r="S5489" t="s">
        <v>1213</v>
      </c>
      <c r="T5489" t="s">
        <v>78</v>
      </c>
      <c r="U5489" t="s">
        <v>48</v>
      </c>
      <c r="V5489" t="s">
        <v>6908</v>
      </c>
      <c r="W5489" t="s">
        <v>50</v>
      </c>
      <c r="X5489" t="s">
        <v>51</v>
      </c>
      <c r="Y5489">
        <v>43410202</v>
      </c>
      <c r="Z5489" t="s">
        <v>94</v>
      </c>
      <c r="AA5489">
        <v>2018</v>
      </c>
      <c r="AB5489" t="s">
        <v>168</v>
      </c>
      <c r="AC5489" t="s">
        <v>54</v>
      </c>
      <c r="AD5489" t="s">
        <v>55</v>
      </c>
      <c r="AE5489">
        <v>1364858</v>
      </c>
      <c r="AF5489" t="s">
        <v>80</v>
      </c>
      <c r="AG5489" t="s">
        <v>57</v>
      </c>
      <c r="AH5489" t="s">
        <v>52</v>
      </c>
      <c r="AI5489" t="s">
        <v>54</v>
      </c>
    </row>
    <row r="5490" spans="1:35" x14ac:dyDescent="0.25">
      <c r="A5490" s="13" t="str">
        <f t="shared" si="85"/>
        <v>http://dodappwlsprd2.cloud.pge.com:8003/ilis_rpt/dailyeventlogdetail.jsp?odbeventlogid=18-0058731&amp;numberofmonths=24&amp;showchangehistorylog=1</v>
      </c>
      <c r="B5490" s="14" t="str">
        <f>HYPERLINK(A5490,V5490)</f>
        <v>18-0058731</v>
      </c>
      <c r="C5490" t="s">
        <v>6668</v>
      </c>
      <c r="D5490" t="s">
        <v>2266</v>
      </c>
      <c r="E5490" t="s">
        <v>40</v>
      </c>
      <c r="F5490" t="s">
        <v>6669</v>
      </c>
      <c r="G5490" s="2">
        <v>24101103</v>
      </c>
      <c r="H5490" t="s">
        <v>42</v>
      </c>
      <c r="I5490" s="3">
        <v>98440</v>
      </c>
      <c r="J5490">
        <v>20180808</v>
      </c>
      <c r="K5490" s="4">
        <v>1534</v>
      </c>
      <c r="L5490">
        <v>151600</v>
      </c>
      <c r="M5490" s="5">
        <v>646</v>
      </c>
      <c r="N5490" t="s">
        <v>43</v>
      </c>
      <c r="O5490" t="s">
        <v>89</v>
      </c>
      <c r="P5490" t="s">
        <v>455</v>
      </c>
      <c r="Q5490" s="5">
        <v>808</v>
      </c>
      <c r="R5490" s="5">
        <v>54974</v>
      </c>
      <c r="S5490" t="s">
        <v>1213</v>
      </c>
      <c r="T5490" t="s">
        <v>47</v>
      </c>
      <c r="U5490" t="s">
        <v>66</v>
      </c>
      <c r="V5490" t="s">
        <v>6909</v>
      </c>
      <c r="W5490" t="s">
        <v>50</v>
      </c>
      <c r="X5490" t="s">
        <v>51</v>
      </c>
      <c r="Y5490">
        <v>35021876</v>
      </c>
      <c r="Z5490" t="s">
        <v>52</v>
      </c>
      <c r="AA5490">
        <v>2018</v>
      </c>
      <c r="AB5490" t="s">
        <v>183</v>
      </c>
      <c r="AC5490" t="s">
        <v>54</v>
      </c>
      <c r="AD5490" t="s">
        <v>55</v>
      </c>
      <c r="AE5490">
        <v>1369922</v>
      </c>
      <c r="AF5490" t="s">
        <v>56</v>
      </c>
      <c r="AG5490" t="s">
        <v>57</v>
      </c>
      <c r="AH5490" t="s">
        <v>52</v>
      </c>
      <c r="AI5490" t="s">
        <v>52</v>
      </c>
    </row>
    <row r="5491" spans="1:35" x14ac:dyDescent="0.25">
      <c r="A5491" s="13" t="str">
        <f t="shared" si="85"/>
        <v>http://dodappwlsprd2.cloud.pge.com:8003/ilis_rpt/dailyeventlogdetail.jsp?odbeventlogid=18-0087154&amp;numberofmonths=24&amp;showchangehistorylog=1</v>
      </c>
      <c r="B5491" s="14" t="str">
        <f>HYPERLINK(A5491,V5491)</f>
        <v>18-0087154</v>
      </c>
      <c r="C5491" t="s">
        <v>6668</v>
      </c>
      <c r="D5491" t="s">
        <v>2266</v>
      </c>
      <c r="E5491" t="s">
        <v>40</v>
      </c>
      <c r="F5491" t="s">
        <v>6669</v>
      </c>
      <c r="G5491" s="2">
        <v>24101103</v>
      </c>
      <c r="H5491" t="s">
        <v>61</v>
      </c>
      <c r="I5491" s="3">
        <v>12185</v>
      </c>
      <c r="J5491">
        <v>20181005</v>
      </c>
      <c r="K5491" s="4">
        <v>424</v>
      </c>
      <c r="L5491">
        <v>188800</v>
      </c>
      <c r="M5491" s="5">
        <v>606</v>
      </c>
      <c r="N5491" t="s">
        <v>43</v>
      </c>
      <c r="O5491" t="s">
        <v>44</v>
      </c>
      <c r="P5491" t="s">
        <v>45</v>
      </c>
      <c r="Q5491" s="5">
        <v>33</v>
      </c>
      <c r="R5491" s="5">
        <v>5470</v>
      </c>
      <c r="S5491" t="s">
        <v>471</v>
      </c>
      <c r="T5491" t="s">
        <v>47</v>
      </c>
      <c r="U5491" t="s">
        <v>48</v>
      </c>
      <c r="V5491" t="s">
        <v>6910</v>
      </c>
      <c r="W5491" t="s">
        <v>50</v>
      </c>
      <c r="X5491" t="s">
        <v>51</v>
      </c>
      <c r="Y5491">
        <v>43497025</v>
      </c>
      <c r="Z5491" t="s">
        <v>52</v>
      </c>
      <c r="AA5491">
        <v>2018</v>
      </c>
      <c r="AB5491" t="s">
        <v>205</v>
      </c>
      <c r="AC5491" t="s">
        <v>54</v>
      </c>
      <c r="AD5491" t="s">
        <v>55</v>
      </c>
      <c r="AE5491">
        <v>1383248</v>
      </c>
      <c r="AF5491" t="s">
        <v>56</v>
      </c>
      <c r="AG5491" t="s">
        <v>57</v>
      </c>
      <c r="AH5491" t="s">
        <v>52</v>
      </c>
      <c r="AI5491" t="s">
        <v>52</v>
      </c>
    </row>
    <row r="5492" spans="1:35" x14ac:dyDescent="0.25">
      <c r="A5492" s="13" t="str">
        <f t="shared" si="85"/>
        <v>http://dodappwlsprd2.cloud.pge.com:8003/ilis_rpt/dailyeventlogdetail.jsp?odbeventlogid=18-0087934&amp;numberofmonths=24&amp;showchangehistorylog=1</v>
      </c>
      <c r="B5492" s="14" t="str">
        <f>HYPERLINK(A5492,V5492)</f>
        <v>18-0087934</v>
      </c>
      <c r="C5492" t="s">
        <v>6668</v>
      </c>
      <c r="D5492" t="s">
        <v>2266</v>
      </c>
      <c r="E5492" t="s">
        <v>40</v>
      </c>
      <c r="F5492" t="s">
        <v>6669</v>
      </c>
      <c r="G5492" s="2">
        <v>24101103</v>
      </c>
      <c r="H5492" t="s">
        <v>496</v>
      </c>
      <c r="I5492" s="3" t="s">
        <v>6911</v>
      </c>
      <c r="J5492">
        <v>20181007</v>
      </c>
      <c r="K5492" s="4">
        <v>1129</v>
      </c>
      <c r="L5492">
        <v>190282</v>
      </c>
      <c r="M5492" s="5">
        <v>393</v>
      </c>
      <c r="N5492" t="s">
        <v>43</v>
      </c>
      <c r="O5492" t="s">
        <v>44</v>
      </c>
      <c r="P5492" t="s">
        <v>45</v>
      </c>
      <c r="Q5492" s="5">
        <v>12</v>
      </c>
      <c r="R5492" s="5">
        <v>3386</v>
      </c>
      <c r="S5492" t="s">
        <v>463</v>
      </c>
      <c r="T5492" t="s">
        <v>47</v>
      </c>
      <c r="U5492" t="s">
        <v>48</v>
      </c>
      <c r="V5492" t="s">
        <v>6912</v>
      </c>
      <c r="W5492" t="s">
        <v>50</v>
      </c>
      <c r="X5492" t="s">
        <v>51</v>
      </c>
      <c r="Y5492">
        <v>43498410</v>
      </c>
      <c r="Z5492" t="s">
        <v>94</v>
      </c>
      <c r="AA5492">
        <v>2018</v>
      </c>
      <c r="AB5492" t="s">
        <v>205</v>
      </c>
      <c r="AC5492" t="s">
        <v>54</v>
      </c>
      <c r="AD5492" t="s">
        <v>117</v>
      </c>
      <c r="AE5492">
        <v>1383865</v>
      </c>
      <c r="AF5492" t="s">
        <v>56</v>
      </c>
      <c r="AG5492" t="s">
        <v>57</v>
      </c>
      <c r="AH5492" t="s">
        <v>52</v>
      </c>
      <c r="AI5492" t="s">
        <v>52</v>
      </c>
    </row>
    <row r="5493" spans="1:35" x14ac:dyDescent="0.25">
      <c r="A5493" s="13" t="str">
        <f t="shared" si="85"/>
        <v>http://dodappwlsprd2.cloud.pge.com:8003/ilis_rpt/dailyeventlogdetail.jsp?odbeventlogid=18-0091453&amp;numberofmonths=24&amp;showchangehistorylog=1</v>
      </c>
      <c r="B5493" s="14" t="str">
        <f>HYPERLINK(A5493,V5493)</f>
        <v>18-0091453</v>
      </c>
      <c r="C5493" t="s">
        <v>6668</v>
      </c>
      <c r="D5493" t="s">
        <v>2266</v>
      </c>
      <c r="E5493" t="s">
        <v>40</v>
      </c>
      <c r="F5493" t="s">
        <v>6669</v>
      </c>
      <c r="G5493" s="2">
        <v>24101103</v>
      </c>
      <c r="H5493" t="s">
        <v>61</v>
      </c>
      <c r="I5493" s="3">
        <v>13833</v>
      </c>
      <c r="J5493">
        <v>20181017</v>
      </c>
      <c r="K5493" s="4">
        <v>1359</v>
      </c>
      <c r="L5493">
        <v>197479</v>
      </c>
      <c r="M5493" s="5">
        <v>502</v>
      </c>
      <c r="N5493" t="s">
        <v>43</v>
      </c>
      <c r="O5493" t="s">
        <v>44</v>
      </c>
      <c r="P5493" t="s">
        <v>111</v>
      </c>
      <c r="Q5493" s="5">
        <v>23</v>
      </c>
      <c r="R5493" s="5">
        <v>11546</v>
      </c>
      <c r="S5493" t="s">
        <v>463</v>
      </c>
      <c r="T5493" t="s">
        <v>47</v>
      </c>
      <c r="U5493" t="s">
        <v>121</v>
      </c>
      <c r="V5493" t="s">
        <v>6913</v>
      </c>
      <c r="W5493" t="s">
        <v>50</v>
      </c>
      <c r="X5493" t="s">
        <v>51</v>
      </c>
      <c r="Y5493">
        <v>43510119</v>
      </c>
      <c r="Z5493" t="s">
        <v>52</v>
      </c>
      <c r="AA5493">
        <v>2018</v>
      </c>
      <c r="AB5493" t="s">
        <v>205</v>
      </c>
      <c r="AC5493" t="s">
        <v>54</v>
      </c>
      <c r="AD5493" t="s">
        <v>55</v>
      </c>
      <c r="AE5493">
        <v>1386448</v>
      </c>
      <c r="AF5493" t="s">
        <v>56</v>
      </c>
      <c r="AG5493" t="s">
        <v>57</v>
      </c>
      <c r="AH5493" t="s">
        <v>52</v>
      </c>
      <c r="AI5493" t="s">
        <v>52</v>
      </c>
    </row>
    <row r="5494" spans="1:35" x14ac:dyDescent="0.25">
      <c r="A5494" s="13" t="str">
        <f t="shared" si="85"/>
        <v>http://dodappwlsprd2.cloud.pge.com:8003/ilis_rpt/dailyeventlogdetail.jsp?odbeventlogid=18-0094996&amp;numberofmonths=24&amp;showchangehistorylog=1</v>
      </c>
      <c r="B5494" s="14" t="str">
        <f>HYPERLINK(A5494,V5494)</f>
        <v>18-0094996</v>
      </c>
      <c r="C5494" t="s">
        <v>6668</v>
      </c>
      <c r="D5494" t="s">
        <v>2266</v>
      </c>
      <c r="E5494" t="s">
        <v>59</v>
      </c>
      <c r="F5494" t="s">
        <v>6691</v>
      </c>
      <c r="G5494" s="2">
        <v>24101101</v>
      </c>
      <c r="H5494" t="s">
        <v>61</v>
      </c>
      <c r="I5494" s="3">
        <v>1745</v>
      </c>
      <c r="J5494">
        <v>20181029</v>
      </c>
      <c r="K5494" s="4">
        <v>240</v>
      </c>
      <c r="L5494">
        <v>203997</v>
      </c>
      <c r="M5494" s="5">
        <v>468</v>
      </c>
      <c r="N5494" t="s">
        <v>43</v>
      </c>
      <c r="O5494" t="s">
        <v>44</v>
      </c>
      <c r="P5494" t="s">
        <v>45</v>
      </c>
      <c r="Q5494" s="5">
        <v>15</v>
      </c>
      <c r="R5494" s="5">
        <v>7020</v>
      </c>
      <c r="S5494" t="s">
        <v>463</v>
      </c>
      <c r="T5494" t="s">
        <v>47</v>
      </c>
      <c r="U5494" t="s">
        <v>48</v>
      </c>
      <c r="V5494" t="s">
        <v>6914</v>
      </c>
      <c r="W5494" t="s">
        <v>50</v>
      </c>
      <c r="X5494" t="s">
        <v>51</v>
      </c>
      <c r="Y5494">
        <v>31414303</v>
      </c>
      <c r="Z5494" t="s">
        <v>52</v>
      </c>
      <c r="AA5494">
        <v>2018</v>
      </c>
      <c r="AB5494" t="s">
        <v>205</v>
      </c>
      <c r="AC5494" t="s">
        <v>54</v>
      </c>
      <c r="AD5494" t="s">
        <v>87</v>
      </c>
      <c r="AE5494">
        <v>1388820</v>
      </c>
      <c r="AF5494" t="s">
        <v>56</v>
      </c>
      <c r="AG5494" t="s">
        <v>57</v>
      </c>
      <c r="AH5494" t="s">
        <v>52</v>
      </c>
      <c r="AI5494" t="s">
        <v>52</v>
      </c>
    </row>
    <row r="5495" spans="1:35" x14ac:dyDescent="0.25">
      <c r="A5495" s="13" t="str">
        <f t="shared" si="85"/>
        <v>http://dodappwlsprd2.cloud.pge.com:8003/ilis_rpt/dailyeventlogdetail.jsp?odbeventlogid=18-0098721&amp;numberofmonths=24&amp;showchangehistorylog=1</v>
      </c>
      <c r="B5495" s="14" t="str">
        <f>HYPERLINK(A5495,V5495)</f>
        <v>18-0098721</v>
      </c>
      <c r="C5495" t="s">
        <v>6668</v>
      </c>
      <c r="D5495" t="s">
        <v>2266</v>
      </c>
      <c r="E5495" t="s">
        <v>40</v>
      </c>
      <c r="F5495" t="s">
        <v>6669</v>
      </c>
      <c r="G5495" s="2">
        <v>24101103</v>
      </c>
      <c r="H5495" t="s">
        <v>61</v>
      </c>
      <c r="I5495" s="3">
        <v>6115</v>
      </c>
      <c r="J5495">
        <v>20181109</v>
      </c>
      <c r="K5495" s="4">
        <v>1412</v>
      </c>
      <c r="L5495">
        <v>212548</v>
      </c>
      <c r="M5495" s="5">
        <v>1503</v>
      </c>
      <c r="N5495" t="s">
        <v>43</v>
      </c>
      <c r="O5495" t="s">
        <v>44</v>
      </c>
      <c r="P5495" t="s">
        <v>45</v>
      </c>
      <c r="Q5495" s="5">
        <v>29</v>
      </c>
      <c r="R5495" s="5">
        <v>42963</v>
      </c>
      <c r="S5495" t="s">
        <v>463</v>
      </c>
      <c r="T5495" t="s">
        <v>47</v>
      </c>
      <c r="U5495" t="s">
        <v>66</v>
      </c>
      <c r="V5495" t="s">
        <v>6915</v>
      </c>
      <c r="W5495" t="s">
        <v>50</v>
      </c>
      <c r="X5495" t="s">
        <v>51</v>
      </c>
      <c r="Y5495">
        <v>43535730</v>
      </c>
      <c r="Z5495" t="s">
        <v>52</v>
      </c>
      <c r="AA5495">
        <v>2018</v>
      </c>
      <c r="AB5495" t="s">
        <v>214</v>
      </c>
      <c r="AC5495" t="s">
        <v>54</v>
      </c>
      <c r="AD5495" t="s">
        <v>208</v>
      </c>
      <c r="AE5495">
        <v>1391782</v>
      </c>
      <c r="AF5495" t="s">
        <v>56</v>
      </c>
      <c r="AG5495" t="s">
        <v>57</v>
      </c>
      <c r="AH5495" t="s">
        <v>52</v>
      </c>
      <c r="AI5495" t="s">
        <v>52</v>
      </c>
    </row>
    <row r="5496" spans="1:35" x14ac:dyDescent="0.25">
      <c r="A5496" s="13" t="str">
        <f t="shared" si="85"/>
        <v>http://dodappwlsprd2.cloud.pge.com:8003/ilis_rpt/dailyeventlogdetail.jsp?odbeventlogid=18-0102667&amp;numberofmonths=24&amp;showchangehistorylog=1</v>
      </c>
      <c r="B5496" s="14" t="str">
        <f>HYPERLINK(A5496,V5496)</f>
        <v>18-0102667</v>
      </c>
      <c r="C5496" t="s">
        <v>6668</v>
      </c>
      <c r="D5496" t="s">
        <v>2266</v>
      </c>
      <c r="E5496" t="s">
        <v>59</v>
      </c>
      <c r="F5496" t="s">
        <v>6808</v>
      </c>
      <c r="G5496" s="2">
        <v>24080401</v>
      </c>
      <c r="H5496" t="s">
        <v>61</v>
      </c>
      <c r="I5496" s="3">
        <v>1669</v>
      </c>
      <c r="J5496">
        <v>20181123</v>
      </c>
      <c r="K5496" s="4">
        <v>1318</v>
      </c>
      <c r="L5496">
        <v>223081</v>
      </c>
      <c r="M5496" s="5">
        <v>5806</v>
      </c>
      <c r="N5496" t="s">
        <v>43</v>
      </c>
      <c r="O5496" t="s">
        <v>44</v>
      </c>
      <c r="P5496" t="s">
        <v>111</v>
      </c>
      <c r="Q5496" s="5">
        <v>4</v>
      </c>
      <c r="R5496" s="5">
        <v>12251</v>
      </c>
      <c r="S5496" t="s">
        <v>554</v>
      </c>
      <c r="T5496" t="s">
        <v>47</v>
      </c>
      <c r="U5496" t="s">
        <v>48</v>
      </c>
      <c r="V5496" t="s">
        <v>6916</v>
      </c>
      <c r="W5496" t="s">
        <v>50</v>
      </c>
      <c r="X5496" t="s">
        <v>51</v>
      </c>
      <c r="Y5496">
        <v>43585786</v>
      </c>
      <c r="Z5496" t="s">
        <v>94</v>
      </c>
      <c r="AA5496">
        <v>2018</v>
      </c>
      <c r="AB5496" t="s">
        <v>214</v>
      </c>
      <c r="AC5496" t="s">
        <v>54</v>
      </c>
      <c r="AD5496" t="s">
        <v>208</v>
      </c>
      <c r="AE5496">
        <v>1394759</v>
      </c>
      <c r="AF5496" t="s">
        <v>56</v>
      </c>
      <c r="AG5496" t="s">
        <v>57</v>
      </c>
      <c r="AH5496" t="s">
        <v>52</v>
      </c>
      <c r="AI5496" t="s">
        <v>52</v>
      </c>
    </row>
    <row r="5497" spans="1:35" x14ac:dyDescent="0.25">
      <c r="A5497" s="13" t="str">
        <f t="shared" si="85"/>
        <v>http://dodappwlsprd2.cloud.pge.com:8003/ilis_rpt/dailyeventlogdetail.jsp?odbeventlogid=18-0104633&amp;numberofmonths=24&amp;showchangehistorylog=1</v>
      </c>
      <c r="B5497" s="14" t="str">
        <f>HYPERLINK(A5497,V5497)</f>
        <v>18-0104633</v>
      </c>
      <c r="C5497" t="s">
        <v>6668</v>
      </c>
      <c r="D5497" t="s">
        <v>2266</v>
      </c>
      <c r="E5497" t="s">
        <v>59</v>
      </c>
      <c r="F5497" t="s">
        <v>6676</v>
      </c>
      <c r="G5497" s="2">
        <v>24251101</v>
      </c>
      <c r="H5497" t="s">
        <v>61</v>
      </c>
      <c r="I5497" s="3">
        <v>4737</v>
      </c>
      <c r="J5497">
        <v>20181128</v>
      </c>
      <c r="K5497" s="4">
        <v>2207</v>
      </c>
      <c r="L5497">
        <v>227019</v>
      </c>
      <c r="M5497" s="5">
        <v>994</v>
      </c>
      <c r="N5497" t="s">
        <v>43</v>
      </c>
      <c r="O5497" t="s">
        <v>44</v>
      </c>
      <c r="P5497" t="s">
        <v>45</v>
      </c>
      <c r="Q5497" s="5">
        <v>20</v>
      </c>
      <c r="R5497" s="5">
        <v>10028</v>
      </c>
      <c r="S5497" t="s">
        <v>526</v>
      </c>
      <c r="T5497" t="s">
        <v>47</v>
      </c>
      <c r="U5497" t="s">
        <v>48</v>
      </c>
      <c r="V5497" t="s">
        <v>6917</v>
      </c>
      <c r="W5497" t="s">
        <v>50</v>
      </c>
      <c r="X5497" t="s">
        <v>51</v>
      </c>
      <c r="Y5497">
        <v>31417032</v>
      </c>
      <c r="Z5497" t="s">
        <v>94</v>
      </c>
      <c r="AA5497">
        <v>2018</v>
      </c>
      <c r="AB5497" t="s">
        <v>214</v>
      </c>
      <c r="AC5497" t="s">
        <v>54</v>
      </c>
      <c r="AD5497" t="s">
        <v>55</v>
      </c>
      <c r="AE5497">
        <v>1395948</v>
      </c>
      <c r="AF5497" t="s">
        <v>56</v>
      </c>
      <c r="AG5497" t="s">
        <v>57</v>
      </c>
      <c r="AH5497" t="s">
        <v>52</v>
      </c>
      <c r="AI5497" t="s">
        <v>52</v>
      </c>
    </row>
    <row r="5498" spans="1:35" x14ac:dyDescent="0.25">
      <c r="A5498" s="13" t="str">
        <f t="shared" si="85"/>
        <v>http://dodappwlsprd2.cloud.pge.com:8003/ilis_rpt/dailyeventlogdetail.jsp?odbeventlogid=18-0105801&amp;numberofmonths=24&amp;showchangehistorylog=1</v>
      </c>
      <c r="B5498" s="14" t="str">
        <f>HYPERLINK(A5498,V5498)</f>
        <v>18-0105801</v>
      </c>
      <c r="C5498" t="s">
        <v>6668</v>
      </c>
      <c r="D5498" t="s">
        <v>2266</v>
      </c>
      <c r="E5498" t="s">
        <v>59</v>
      </c>
      <c r="F5498" t="s">
        <v>6691</v>
      </c>
      <c r="G5498" s="2">
        <v>24101101</v>
      </c>
      <c r="H5498" t="s">
        <v>120</v>
      </c>
      <c r="I5498" s="3">
        <v>6393</v>
      </c>
      <c r="J5498">
        <v>20181201</v>
      </c>
      <c r="K5498" s="4">
        <v>1025</v>
      </c>
      <c r="L5498">
        <v>230900</v>
      </c>
      <c r="M5498" s="5">
        <v>566</v>
      </c>
      <c r="N5498" t="s">
        <v>43</v>
      </c>
      <c r="O5498" t="s">
        <v>44</v>
      </c>
      <c r="P5498" t="s">
        <v>45</v>
      </c>
      <c r="Q5498" s="5">
        <v>113</v>
      </c>
      <c r="R5498" s="5">
        <v>63958</v>
      </c>
      <c r="S5498" t="s">
        <v>471</v>
      </c>
      <c r="T5498" t="s">
        <v>47</v>
      </c>
      <c r="U5498" t="s">
        <v>48</v>
      </c>
      <c r="V5498" t="s">
        <v>6918</v>
      </c>
      <c r="W5498" t="s">
        <v>50</v>
      </c>
      <c r="X5498" t="s">
        <v>51</v>
      </c>
      <c r="Y5498">
        <v>31417402</v>
      </c>
      <c r="Z5498" t="s">
        <v>94</v>
      </c>
      <c r="AA5498">
        <v>2018</v>
      </c>
      <c r="AB5498" t="s">
        <v>216</v>
      </c>
      <c r="AC5498" t="s">
        <v>54</v>
      </c>
      <c r="AD5498" t="s">
        <v>208</v>
      </c>
      <c r="AE5498">
        <v>1396766</v>
      </c>
      <c r="AF5498" t="s">
        <v>56</v>
      </c>
      <c r="AG5498" t="s">
        <v>57</v>
      </c>
      <c r="AH5498" t="s">
        <v>52</v>
      </c>
      <c r="AI5498" t="s">
        <v>52</v>
      </c>
    </row>
    <row r="5499" spans="1:35" x14ac:dyDescent="0.25">
      <c r="A5499" s="13" t="str">
        <f t="shared" si="85"/>
        <v>http://dodappwlsprd2.cloud.pge.com:8003/ilis_rpt/dailyeventlogdetail.jsp?odbeventlogid=18-0105830&amp;numberofmonths=24&amp;showchangehistorylog=1</v>
      </c>
      <c r="B5499" s="14" t="str">
        <f>HYPERLINK(A5499,V5499)</f>
        <v>18-0105830</v>
      </c>
      <c r="C5499" t="s">
        <v>6668</v>
      </c>
      <c r="D5499" t="s">
        <v>2266</v>
      </c>
      <c r="E5499" t="s">
        <v>59</v>
      </c>
      <c r="F5499" t="s">
        <v>6676</v>
      </c>
      <c r="G5499" s="2">
        <v>24251101</v>
      </c>
      <c r="H5499" t="s">
        <v>61</v>
      </c>
      <c r="I5499" s="3">
        <v>5637</v>
      </c>
      <c r="J5499">
        <v>20181201</v>
      </c>
      <c r="K5499" s="4">
        <v>1016</v>
      </c>
      <c r="L5499">
        <v>230891</v>
      </c>
      <c r="M5499" s="5">
        <v>451</v>
      </c>
      <c r="N5499" t="s">
        <v>43</v>
      </c>
      <c r="O5499" t="s">
        <v>44</v>
      </c>
      <c r="P5499" t="s">
        <v>45</v>
      </c>
      <c r="Q5499" s="5">
        <v>9</v>
      </c>
      <c r="R5499" s="5">
        <v>4059</v>
      </c>
      <c r="S5499" t="s">
        <v>484</v>
      </c>
      <c r="T5499" t="s">
        <v>47</v>
      </c>
      <c r="U5499" t="s">
        <v>48</v>
      </c>
      <c r="V5499" t="s">
        <v>6919</v>
      </c>
      <c r="W5499" t="s">
        <v>50</v>
      </c>
      <c r="X5499" t="s">
        <v>51</v>
      </c>
      <c r="Y5499">
        <v>31417398</v>
      </c>
      <c r="Z5499" t="s">
        <v>94</v>
      </c>
      <c r="AA5499">
        <v>2018</v>
      </c>
      <c r="AB5499" t="s">
        <v>216</v>
      </c>
      <c r="AC5499" t="s">
        <v>54</v>
      </c>
      <c r="AD5499" t="s">
        <v>208</v>
      </c>
      <c r="AE5499">
        <v>1396772</v>
      </c>
      <c r="AF5499" t="s">
        <v>56</v>
      </c>
      <c r="AG5499" t="s">
        <v>57</v>
      </c>
      <c r="AH5499" t="s">
        <v>52</v>
      </c>
      <c r="AI5499" t="s">
        <v>52</v>
      </c>
    </row>
    <row r="5500" spans="1:35" x14ac:dyDescent="0.25">
      <c r="A5500" s="13" t="str">
        <f t="shared" si="85"/>
        <v>http://dodappwlsprd2.cloud.pge.com:8003/ilis_rpt/dailyeventlogdetail.jsp?odbeventlogid=18-0110535&amp;numberofmonths=24&amp;showchangehistorylog=1</v>
      </c>
      <c r="B5500" s="14" t="str">
        <f>HYPERLINK(A5500,V5500)</f>
        <v>18-0110535</v>
      </c>
      <c r="C5500" t="s">
        <v>6668</v>
      </c>
      <c r="D5500" t="s">
        <v>2266</v>
      </c>
      <c r="E5500" t="s">
        <v>40</v>
      </c>
      <c r="F5500" t="s">
        <v>6669</v>
      </c>
      <c r="G5500" s="2">
        <v>24101103</v>
      </c>
      <c r="H5500" t="s">
        <v>61</v>
      </c>
      <c r="I5500" s="3">
        <v>1035</v>
      </c>
      <c r="J5500">
        <v>20181224</v>
      </c>
      <c r="K5500" s="4">
        <v>1607</v>
      </c>
      <c r="L5500">
        <v>246556</v>
      </c>
      <c r="M5500" s="5">
        <v>1240</v>
      </c>
      <c r="N5500" t="s">
        <v>43</v>
      </c>
      <c r="O5500" t="s">
        <v>44</v>
      </c>
      <c r="P5500" t="s">
        <v>111</v>
      </c>
      <c r="Q5500" s="5">
        <v>3</v>
      </c>
      <c r="R5500" s="5">
        <v>3720</v>
      </c>
      <c r="S5500" t="s">
        <v>554</v>
      </c>
      <c r="T5500" t="s">
        <v>47</v>
      </c>
      <c r="U5500" t="s">
        <v>48</v>
      </c>
      <c r="V5500" t="s">
        <v>6920</v>
      </c>
      <c r="W5500" t="s">
        <v>50</v>
      </c>
      <c r="X5500" t="s">
        <v>51</v>
      </c>
      <c r="Y5500">
        <v>43621703</v>
      </c>
      <c r="Z5500" t="s">
        <v>94</v>
      </c>
      <c r="AA5500">
        <v>2018</v>
      </c>
      <c r="AB5500" t="s">
        <v>216</v>
      </c>
      <c r="AC5500" t="s">
        <v>54</v>
      </c>
      <c r="AD5500" t="s">
        <v>55</v>
      </c>
      <c r="AE5500">
        <v>1401614</v>
      </c>
      <c r="AF5500" t="s">
        <v>56</v>
      </c>
      <c r="AG5500" t="s">
        <v>57</v>
      </c>
      <c r="AH5500" t="s">
        <v>52</v>
      </c>
      <c r="AI5500" t="s">
        <v>52</v>
      </c>
    </row>
    <row r="5501" spans="1:35" x14ac:dyDescent="0.25">
      <c r="A5501" s="13" t="str">
        <f t="shared" si="85"/>
        <v>http://dodappwlsprd2.cloud.pge.com:8003/ilis_rpt/dailyeventlogdetail.jsp?odbeventlogid=19-0003395&amp;numberofmonths=24&amp;showchangehistorylog=1</v>
      </c>
      <c r="B5501" s="14" t="str">
        <f>HYPERLINK(A5501,V5501)</f>
        <v>19-0003395</v>
      </c>
      <c r="C5501" t="s">
        <v>6668</v>
      </c>
      <c r="D5501" t="s">
        <v>2266</v>
      </c>
      <c r="E5501" t="s">
        <v>40</v>
      </c>
      <c r="F5501" t="s">
        <v>6669</v>
      </c>
      <c r="G5501" s="2">
        <v>24101103</v>
      </c>
      <c r="H5501" t="s">
        <v>72</v>
      </c>
      <c r="I5501" s="3" t="s">
        <v>6921</v>
      </c>
      <c r="J5501">
        <v>20190101</v>
      </c>
      <c r="K5501" s="4">
        <v>425</v>
      </c>
      <c r="L5501">
        <v>251288</v>
      </c>
      <c r="M5501" s="5">
        <v>578</v>
      </c>
      <c r="N5501" t="s">
        <v>43</v>
      </c>
      <c r="O5501" t="s">
        <v>44</v>
      </c>
      <c r="P5501" t="s">
        <v>45</v>
      </c>
      <c r="Q5501" s="5">
        <v>52</v>
      </c>
      <c r="R5501" s="5">
        <v>2870</v>
      </c>
      <c r="S5501" t="s">
        <v>463</v>
      </c>
      <c r="T5501" t="s">
        <v>47</v>
      </c>
      <c r="U5501" t="s">
        <v>48</v>
      </c>
      <c r="V5501" t="s">
        <v>6922</v>
      </c>
      <c r="W5501" t="s">
        <v>50</v>
      </c>
      <c r="X5501" t="s">
        <v>51</v>
      </c>
      <c r="Y5501">
        <v>43624047</v>
      </c>
      <c r="Z5501" t="s">
        <v>52</v>
      </c>
      <c r="AA5501">
        <v>2019</v>
      </c>
      <c r="AB5501" t="s">
        <v>53</v>
      </c>
      <c r="AC5501" t="s">
        <v>54</v>
      </c>
      <c r="AD5501" t="s">
        <v>55</v>
      </c>
      <c r="AE5501">
        <v>1402601</v>
      </c>
      <c r="AF5501" t="s">
        <v>56</v>
      </c>
      <c r="AG5501" t="s">
        <v>57</v>
      </c>
      <c r="AH5501" t="s">
        <v>52</v>
      </c>
      <c r="AI5501" t="s">
        <v>52</v>
      </c>
    </row>
    <row r="5502" spans="1:35" x14ac:dyDescent="0.25">
      <c r="A5502" s="13" t="str">
        <f t="shared" si="85"/>
        <v>http://dodappwlsprd2.cloud.pge.com:8003/ilis_rpt/dailyeventlogdetail.jsp?odbeventlogid=19-0004933&amp;numberofmonths=24&amp;showchangehistorylog=1</v>
      </c>
      <c r="B5502" s="14" t="str">
        <f>HYPERLINK(A5502,V5502)</f>
        <v>19-0004933</v>
      </c>
      <c r="C5502" t="s">
        <v>6668</v>
      </c>
      <c r="D5502" t="s">
        <v>2266</v>
      </c>
      <c r="E5502" t="s">
        <v>59</v>
      </c>
      <c r="F5502" t="s">
        <v>6808</v>
      </c>
      <c r="G5502" s="2">
        <v>24080401</v>
      </c>
      <c r="H5502" t="s">
        <v>61</v>
      </c>
      <c r="I5502" s="3">
        <v>1669</v>
      </c>
      <c r="J5502">
        <v>20190105</v>
      </c>
      <c r="K5502" s="4">
        <v>1533</v>
      </c>
      <c r="L5502">
        <v>254462</v>
      </c>
      <c r="M5502" s="5">
        <v>1948</v>
      </c>
      <c r="N5502" t="s">
        <v>43</v>
      </c>
      <c r="O5502" t="s">
        <v>44</v>
      </c>
      <c r="P5502" t="s">
        <v>45</v>
      </c>
      <c r="Q5502" s="5">
        <v>4</v>
      </c>
      <c r="R5502" s="5">
        <v>7792</v>
      </c>
      <c r="S5502" t="s">
        <v>609</v>
      </c>
      <c r="T5502" t="s">
        <v>47</v>
      </c>
      <c r="U5502" t="s">
        <v>48</v>
      </c>
      <c r="V5502" t="s">
        <v>6923</v>
      </c>
      <c r="W5502" t="s">
        <v>50</v>
      </c>
      <c r="X5502" t="s">
        <v>51</v>
      </c>
      <c r="Y5502">
        <v>0</v>
      </c>
      <c r="Z5502" t="s">
        <v>94</v>
      </c>
      <c r="AA5502">
        <v>2019</v>
      </c>
      <c r="AB5502" t="s">
        <v>53</v>
      </c>
      <c r="AC5502" t="s">
        <v>54</v>
      </c>
      <c r="AD5502" t="s">
        <v>55</v>
      </c>
      <c r="AE5502">
        <v>1403463</v>
      </c>
      <c r="AF5502" t="s">
        <v>56</v>
      </c>
      <c r="AG5502" t="s">
        <v>57</v>
      </c>
      <c r="AH5502" t="s">
        <v>52</v>
      </c>
      <c r="AI5502" t="s">
        <v>52</v>
      </c>
    </row>
    <row r="5503" spans="1:35" x14ac:dyDescent="0.25">
      <c r="A5503" s="13" t="str">
        <f t="shared" si="85"/>
        <v>http://dodappwlsprd2.cloud.pge.com:8003/ilis_rpt/dailyeventlogdetail.jsp?odbeventlogid=19-0004695&amp;numberofmonths=24&amp;showchangehistorylog=1</v>
      </c>
      <c r="B5503" s="14" t="str">
        <f>HYPERLINK(A5503,V5503)</f>
        <v>19-0004695</v>
      </c>
      <c r="C5503" t="s">
        <v>6668</v>
      </c>
      <c r="D5503" t="s">
        <v>2266</v>
      </c>
      <c r="E5503" t="s">
        <v>59</v>
      </c>
      <c r="F5503" t="s">
        <v>6676</v>
      </c>
      <c r="G5503" s="2">
        <v>24251101</v>
      </c>
      <c r="H5503" t="s">
        <v>72</v>
      </c>
      <c r="I5503" s="3" t="s">
        <v>762</v>
      </c>
      <c r="J5503">
        <v>20190105</v>
      </c>
      <c r="K5503" s="4">
        <v>956</v>
      </c>
      <c r="L5503">
        <v>253702</v>
      </c>
      <c r="M5503" s="5">
        <v>399</v>
      </c>
      <c r="N5503" t="s">
        <v>43</v>
      </c>
      <c r="O5503" t="s">
        <v>44</v>
      </c>
      <c r="P5503" t="s">
        <v>45</v>
      </c>
      <c r="Q5503" s="5">
        <v>91</v>
      </c>
      <c r="R5503" s="5">
        <v>4885</v>
      </c>
      <c r="S5503" t="s">
        <v>686</v>
      </c>
      <c r="T5503" t="s">
        <v>92</v>
      </c>
      <c r="U5503" t="s">
        <v>48</v>
      </c>
      <c r="V5503" t="s">
        <v>6924</v>
      </c>
      <c r="W5503" t="s">
        <v>50</v>
      </c>
      <c r="X5503" t="s">
        <v>51</v>
      </c>
      <c r="Y5503">
        <v>0</v>
      </c>
      <c r="Z5503" t="s">
        <v>94</v>
      </c>
      <c r="AA5503">
        <v>2019</v>
      </c>
      <c r="AB5503" t="s">
        <v>53</v>
      </c>
      <c r="AC5503" t="s">
        <v>54</v>
      </c>
      <c r="AD5503" t="s">
        <v>64</v>
      </c>
      <c r="AE5503">
        <v>1403253</v>
      </c>
      <c r="AF5503" t="s">
        <v>95</v>
      </c>
      <c r="AG5503" t="s">
        <v>57</v>
      </c>
      <c r="AH5503" t="s">
        <v>52</v>
      </c>
      <c r="AI5503" t="s">
        <v>54</v>
      </c>
    </row>
    <row r="5504" spans="1:35" x14ac:dyDescent="0.25">
      <c r="A5504" s="13" t="str">
        <f t="shared" si="85"/>
        <v>http://dodappwlsprd2.cloud.pge.com:8003/ilis_rpt/dailyeventlogdetail.jsp?odbeventlogid=19-0005998&amp;numberofmonths=24&amp;showchangehistorylog=1</v>
      </c>
      <c r="B5504" s="14" t="str">
        <f>HYPERLINK(A5504,V5504)</f>
        <v>19-0005998</v>
      </c>
      <c r="C5504" t="s">
        <v>6668</v>
      </c>
      <c r="D5504" t="s">
        <v>2266</v>
      </c>
      <c r="E5504" t="s">
        <v>40</v>
      </c>
      <c r="F5504" t="s">
        <v>6672</v>
      </c>
      <c r="G5504" s="2">
        <v>24131103</v>
      </c>
      <c r="H5504" t="s">
        <v>61</v>
      </c>
      <c r="I5504" s="3">
        <v>5745</v>
      </c>
      <c r="J5504">
        <v>20190107</v>
      </c>
      <c r="K5504" s="4">
        <v>1255</v>
      </c>
      <c r="L5504">
        <v>259401</v>
      </c>
      <c r="M5504" s="5">
        <v>1837</v>
      </c>
      <c r="N5504" t="s">
        <v>43</v>
      </c>
      <c r="O5504" t="s">
        <v>44</v>
      </c>
      <c r="P5504" t="s">
        <v>45</v>
      </c>
      <c r="Q5504" s="5">
        <v>2</v>
      </c>
      <c r="R5504" s="5">
        <v>3674</v>
      </c>
      <c r="S5504" t="s">
        <v>474</v>
      </c>
      <c r="T5504" t="s">
        <v>47</v>
      </c>
      <c r="U5504" t="s">
        <v>48</v>
      </c>
      <c r="V5504" t="s">
        <v>6925</v>
      </c>
      <c r="W5504" t="s">
        <v>50</v>
      </c>
      <c r="X5504" t="s">
        <v>51</v>
      </c>
      <c r="Y5504">
        <v>0</v>
      </c>
      <c r="Z5504" t="s">
        <v>94</v>
      </c>
      <c r="AA5504">
        <v>2019</v>
      </c>
      <c r="AB5504" t="s">
        <v>53</v>
      </c>
      <c r="AC5504" t="s">
        <v>54</v>
      </c>
      <c r="AD5504" t="s">
        <v>462</v>
      </c>
      <c r="AE5504">
        <v>1404303</v>
      </c>
      <c r="AF5504" t="s">
        <v>56</v>
      </c>
      <c r="AG5504" t="s">
        <v>57</v>
      </c>
      <c r="AH5504" t="s">
        <v>52</v>
      </c>
      <c r="AI5504" t="s">
        <v>52</v>
      </c>
    </row>
    <row r="5505" spans="1:35" x14ac:dyDescent="0.25">
      <c r="A5505" s="13" t="str">
        <f t="shared" si="85"/>
        <v>http://dodappwlsprd2.cloud.pge.com:8003/ilis_rpt/dailyeventlogdetail.jsp?odbeventlogid=19-0006488&amp;numberofmonths=24&amp;showchangehistorylog=1</v>
      </c>
      <c r="B5505" s="14" t="str">
        <f>HYPERLINK(A5505,V5505)</f>
        <v>19-0006488</v>
      </c>
      <c r="C5505" t="s">
        <v>6668</v>
      </c>
      <c r="D5505" t="s">
        <v>2266</v>
      </c>
      <c r="E5505" t="s">
        <v>40</v>
      </c>
      <c r="F5505" t="s">
        <v>6672</v>
      </c>
      <c r="G5505" s="2">
        <v>24131103</v>
      </c>
      <c r="H5505" t="s">
        <v>496</v>
      </c>
      <c r="I5505" s="3" t="s">
        <v>762</v>
      </c>
      <c r="J5505">
        <v>20190108</v>
      </c>
      <c r="K5505" s="4">
        <v>1705</v>
      </c>
      <c r="L5505">
        <v>260916</v>
      </c>
      <c r="M5505" s="5">
        <v>2845</v>
      </c>
      <c r="N5505" t="s">
        <v>43</v>
      </c>
      <c r="O5505" t="s">
        <v>44</v>
      </c>
      <c r="P5505" t="s">
        <v>45</v>
      </c>
      <c r="Q5505" s="5">
        <v>80</v>
      </c>
      <c r="R5505" s="5">
        <v>9134</v>
      </c>
      <c r="S5505" t="s">
        <v>471</v>
      </c>
      <c r="T5505" t="s">
        <v>47</v>
      </c>
      <c r="U5505" t="s">
        <v>48</v>
      </c>
      <c r="V5505" t="s">
        <v>6926</v>
      </c>
      <c r="W5505" t="s">
        <v>50</v>
      </c>
      <c r="X5505" t="s">
        <v>51</v>
      </c>
      <c r="Y5505">
        <v>0</v>
      </c>
      <c r="Z5505" t="s">
        <v>94</v>
      </c>
      <c r="AA5505">
        <v>2019</v>
      </c>
      <c r="AB5505" t="s">
        <v>53</v>
      </c>
      <c r="AC5505" t="s">
        <v>54</v>
      </c>
      <c r="AD5505" t="s">
        <v>55</v>
      </c>
      <c r="AE5505">
        <v>1404574</v>
      </c>
      <c r="AF5505" t="s">
        <v>56</v>
      </c>
      <c r="AG5505" t="s">
        <v>57</v>
      </c>
      <c r="AH5505" t="s">
        <v>52</v>
      </c>
      <c r="AI5505" t="s">
        <v>54</v>
      </c>
    </row>
    <row r="5506" spans="1:35" x14ac:dyDescent="0.25">
      <c r="A5506" s="13" t="str">
        <f t="shared" si="85"/>
        <v>http://dodappwlsprd2.cloud.pge.com:8003/ilis_rpt/dailyeventlogdetail.jsp?odbeventlogid=19-0006623&amp;numberofmonths=24&amp;showchangehistorylog=1</v>
      </c>
      <c r="B5506" s="14" t="str">
        <f>HYPERLINK(A5506,V5506)</f>
        <v>19-0006623</v>
      </c>
      <c r="C5506" t="s">
        <v>6668</v>
      </c>
      <c r="D5506" t="s">
        <v>2266</v>
      </c>
      <c r="E5506" t="s">
        <v>59</v>
      </c>
      <c r="F5506" t="s">
        <v>6676</v>
      </c>
      <c r="G5506" s="2">
        <v>24251101</v>
      </c>
      <c r="H5506" t="s">
        <v>61</v>
      </c>
      <c r="I5506" s="3">
        <v>1097</v>
      </c>
      <c r="J5506">
        <v>20190108</v>
      </c>
      <c r="K5506" s="4">
        <v>2350</v>
      </c>
      <c r="L5506">
        <v>261125</v>
      </c>
      <c r="M5506" s="5">
        <v>1057</v>
      </c>
      <c r="N5506" t="s">
        <v>43</v>
      </c>
      <c r="O5506" t="s">
        <v>44</v>
      </c>
      <c r="P5506" t="s">
        <v>45</v>
      </c>
      <c r="Q5506" s="5">
        <v>65</v>
      </c>
      <c r="R5506" s="5">
        <v>35837</v>
      </c>
      <c r="S5506" t="s">
        <v>524</v>
      </c>
      <c r="T5506" t="s">
        <v>47</v>
      </c>
      <c r="U5506" t="s">
        <v>48</v>
      </c>
      <c r="V5506" t="s">
        <v>6927</v>
      </c>
      <c r="W5506" t="s">
        <v>50</v>
      </c>
      <c r="X5506" t="s">
        <v>51</v>
      </c>
      <c r="Y5506">
        <v>43627999</v>
      </c>
      <c r="Z5506" t="s">
        <v>94</v>
      </c>
      <c r="AA5506">
        <v>2019</v>
      </c>
      <c r="AB5506" t="s">
        <v>53</v>
      </c>
      <c r="AC5506" t="s">
        <v>54</v>
      </c>
      <c r="AD5506" t="s">
        <v>462</v>
      </c>
      <c r="AE5506">
        <v>1404705</v>
      </c>
      <c r="AF5506" t="s">
        <v>56</v>
      </c>
      <c r="AG5506" t="s">
        <v>57</v>
      </c>
      <c r="AH5506" t="s">
        <v>52</v>
      </c>
      <c r="AI5506" t="s">
        <v>52</v>
      </c>
    </row>
    <row r="5507" spans="1:35" x14ac:dyDescent="0.25">
      <c r="A5507" s="13" t="str">
        <f t="shared" si="85"/>
        <v>http://dodappwlsprd2.cloud.pge.com:8003/ilis_rpt/dailyeventlogdetail.jsp?odbeventlogid=19-0006911&amp;numberofmonths=24&amp;showchangehistorylog=1</v>
      </c>
      <c r="B5507" s="14" t="str">
        <f>HYPERLINK(A5507,V5507)</f>
        <v>19-0006911</v>
      </c>
      <c r="C5507" t="s">
        <v>6668</v>
      </c>
      <c r="D5507" t="s">
        <v>2266</v>
      </c>
      <c r="E5507" t="s">
        <v>40</v>
      </c>
      <c r="F5507" t="s">
        <v>6669</v>
      </c>
      <c r="G5507" s="2">
        <v>24101103</v>
      </c>
      <c r="H5507" t="s">
        <v>61</v>
      </c>
      <c r="I5507" s="3">
        <v>13353</v>
      </c>
      <c r="J5507">
        <v>20190109</v>
      </c>
      <c r="K5507" s="4">
        <v>1135</v>
      </c>
      <c r="L5507">
        <v>261751</v>
      </c>
      <c r="M5507" s="5">
        <v>633</v>
      </c>
      <c r="N5507" t="s">
        <v>43</v>
      </c>
      <c r="O5507" t="s">
        <v>89</v>
      </c>
      <c r="P5507" t="s">
        <v>455</v>
      </c>
      <c r="Q5507" s="5">
        <v>2</v>
      </c>
      <c r="R5507" s="5">
        <v>1266</v>
      </c>
      <c r="S5507" t="s">
        <v>554</v>
      </c>
      <c r="T5507" t="s">
        <v>47</v>
      </c>
      <c r="U5507" t="s">
        <v>48</v>
      </c>
      <c r="V5507" t="s">
        <v>6928</v>
      </c>
      <c r="W5507" t="s">
        <v>50</v>
      </c>
      <c r="X5507" t="s">
        <v>51</v>
      </c>
      <c r="Y5507">
        <v>0</v>
      </c>
      <c r="Z5507" t="s">
        <v>94</v>
      </c>
      <c r="AA5507">
        <v>2019</v>
      </c>
      <c r="AB5507" t="s">
        <v>53</v>
      </c>
      <c r="AC5507" t="s">
        <v>54</v>
      </c>
      <c r="AD5507" t="s">
        <v>462</v>
      </c>
      <c r="AE5507">
        <v>1404872</v>
      </c>
      <c r="AF5507" t="s">
        <v>56</v>
      </c>
      <c r="AG5507" t="s">
        <v>57</v>
      </c>
      <c r="AH5507" t="s">
        <v>52</v>
      </c>
      <c r="AI5507" t="s">
        <v>52</v>
      </c>
    </row>
    <row r="5508" spans="1:35" x14ac:dyDescent="0.25">
      <c r="A5508" s="13" t="str">
        <f t="shared" si="85"/>
        <v>http://dodappwlsprd2.cloud.pge.com:8003/ilis_rpt/dailyeventlogdetail.jsp?odbeventlogid=19-0007311&amp;numberofmonths=24&amp;showchangehistorylog=1</v>
      </c>
      <c r="B5508" s="14" t="str">
        <f>HYPERLINK(A5508,V5508)</f>
        <v>19-0007311</v>
      </c>
      <c r="C5508" t="s">
        <v>6668</v>
      </c>
      <c r="D5508" t="s">
        <v>2266</v>
      </c>
      <c r="E5508" t="s">
        <v>40</v>
      </c>
      <c r="F5508" t="s">
        <v>6672</v>
      </c>
      <c r="G5508" s="2">
        <v>24131103</v>
      </c>
      <c r="H5508" t="s">
        <v>72</v>
      </c>
      <c r="I5508" s="3">
        <v>5745</v>
      </c>
      <c r="J5508">
        <v>20190109</v>
      </c>
      <c r="K5508" s="4">
        <v>1924</v>
      </c>
      <c r="L5508">
        <v>262064</v>
      </c>
      <c r="M5508" s="5">
        <v>1191</v>
      </c>
      <c r="N5508" t="s">
        <v>43</v>
      </c>
      <c r="O5508" t="s">
        <v>44</v>
      </c>
      <c r="P5508" t="s">
        <v>45</v>
      </c>
      <c r="Q5508" s="5">
        <v>2</v>
      </c>
      <c r="R5508" s="5">
        <v>2382</v>
      </c>
      <c r="S5508" t="s">
        <v>463</v>
      </c>
      <c r="T5508" t="s">
        <v>47</v>
      </c>
      <c r="U5508" t="s">
        <v>66</v>
      </c>
      <c r="V5508" t="s">
        <v>6929</v>
      </c>
      <c r="W5508" t="s">
        <v>50</v>
      </c>
      <c r="X5508" t="s">
        <v>51</v>
      </c>
      <c r="Y5508">
        <v>31421645</v>
      </c>
      <c r="Z5508" t="s">
        <v>94</v>
      </c>
      <c r="AA5508">
        <v>2019</v>
      </c>
      <c r="AB5508" t="s">
        <v>53</v>
      </c>
      <c r="AC5508" t="s">
        <v>54</v>
      </c>
      <c r="AD5508" t="s">
        <v>55</v>
      </c>
      <c r="AE5508">
        <v>1405147</v>
      </c>
      <c r="AF5508" t="s">
        <v>56</v>
      </c>
      <c r="AG5508" t="s">
        <v>57</v>
      </c>
      <c r="AH5508" t="s">
        <v>52</v>
      </c>
      <c r="AI5508" t="s">
        <v>52</v>
      </c>
    </row>
    <row r="5509" spans="1:35" x14ac:dyDescent="0.25">
      <c r="A5509" s="13" t="str">
        <f t="shared" si="85"/>
        <v>http://dodappwlsprd2.cloud.pge.com:8003/ilis_rpt/dailyeventlogdetail.jsp?odbeventlogid=19-0008183&amp;numberofmonths=24&amp;showchangehistorylog=1</v>
      </c>
      <c r="B5509" s="14" t="str">
        <f>HYPERLINK(A5509,V5509)</f>
        <v>19-0008183</v>
      </c>
      <c r="C5509" t="s">
        <v>6668</v>
      </c>
      <c r="D5509" t="s">
        <v>2266</v>
      </c>
      <c r="E5509" t="s">
        <v>40</v>
      </c>
      <c r="F5509" t="s">
        <v>6672</v>
      </c>
      <c r="G5509" s="2">
        <v>24131103</v>
      </c>
      <c r="H5509" t="s">
        <v>42</v>
      </c>
      <c r="I5509" s="3">
        <v>8512</v>
      </c>
      <c r="J5509">
        <v>20190112</v>
      </c>
      <c r="K5509" s="4">
        <v>35</v>
      </c>
      <c r="L5509">
        <v>263649</v>
      </c>
      <c r="M5509" s="5">
        <v>768</v>
      </c>
      <c r="N5509" t="s">
        <v>43</v>
      </c>
      <c r="O5509" t="s">
        <v>44</v>
      </c>
      <c r="P5509" t="s">
        <v>45</v>
      </c>
      <c r="Q5509" s="5">
        <v>281</v>
      </c>
      <c r="R5509" s="5">
        <v>90848</v>
      </c>
      <c r="S5509" t="s">
        <v>554</v>
      </c>
      <c r="T5509" t="s">
        <v>47</v>
      </c>
      <c r="U5509" t="s">
        <v>48</v>
      </c>
      <c r="V5509" t="s">
        <v>6930</v>
      </c>
      <c r="W5509" t="s">
        <v>50</v>
      </c>
      <c r="X5509" t="s">
        <v>51</v>
      </c>
      <c r="Y5509">
        <v>31421696</v>
      </c>
      <c r="Z5509" t="s">
        <v>52</v>
      </c>
      <c r="AA5509">
        <v>2019</v>
      </c>
      <c r="AB5509" t="s">
        <v>53</v>
      </c>
      <c r="AC5509" t="s">
        <v>54</v>
      </c>
      <c r="AD5509" t="s">
        <v>55</v>
      </c>
      <c r="AE5509">
        <v>1405707</v>
      </c>
      <c r="AF5509" t="s">
        <v>56</v>
      </c>
      <c r="AG5509" t="s">
        <v>57</v>
      </c>
      <c r="AH5509" t="s">
        <v>52</v>
      </c>
      <c r="AI5509" t="s">
        <v>52</v>
      </c>
    </row>
    <row r="5510" spans="1:35" x14ac:dyDescent="0.25">
      <c r="A5510" s="13" t="str">
        <f t="shared" ref="A5510:A5573" si="86">CONCATENATE("http://dodappwlsprd2.cloud.pge.com:8003/ilis_rpt/dailyeventlogdetail.jsp?odbeventlogid="&amp;V5510&amp;"&amp;numberofmonths=24&amp;showchangehistorylog=1")</f>
        <v>http://dodappwlsprd2.cloud.pge.com:8003/ilis_rpt/dailyeventlogdetail.jsp?odbeventlogid=19-0008345&amp;numberofmonths=24&amp;showchangehistorylog=1</v>
      </c>
      <c r="B5510" s="14" t="str">
        <f>HYPERLINK(A5510,V5510)</f>
        <v>19-0008345</v>
      </c>
      <c r="C5510" t="s">
        <v>6668</v>
      </c>
      <c r="D5510" t="s">
        <v>2266</v>
      </c>
      <c r="E5510" t="s">
        <v>59</v>
      </c>
      <c r="F5510" t="s">
        <v>6676</v>
      </c>
      <c r="G5510" s="2">
        <v>24251101</v>
      </c>
      <c r="H5510" t="s">
        <v>61</v>
      </c>
      <c r="I5510" s="3">
        <v>7573</v>
      </c>
      <c r="J5510">
        <v>20190113</v>
      </c>
      <c r="K5510" s="4">
        <v>750</v>
      </c>
      <c r="L5510">
        <v>264154</v>
      </c>
      <c r="M5510" s="5">
        <v>365</v>
      </c>
      <c r="N5510" t="s">
        <v>43</v>
      </c>
      <c r="O5510" t="s">
        <v>44</v>
      </c>
      <c r="P5510" t="s">
        <v>45</v>
      </c>
      <c r="Q5510" s="5">
        <v>5</v>
      </c>
      <c r="R5510" s="5">
        <v>1825</v>
      </c>
      <c r="S5510" t="s">
        <v>577</v>
      </c>
      <c r="T5510" t="s">
        <v>47</v>
      </c>
      <c r="U5510" t="s">
        <v>48</v>
      </c>
      <c r="V5510" t="s">
        <v>6931</v>
      </c>
      <c r="W5510" t="s">
        <v>50</v>
      </c>
      <c r="X5510" t="s">
        <v>51</v>
      </c>
      <c r="Y5510">
        <v>43633440</v>
      </c>
      <c r="Z5510" t="s">
        <v>52</v>
      </c>
      <c r="AA5510">
        <v>2019</v>
      </c>
      <c r="AB5510" t="s">
        <v>53</v>
      </c>
      <c r="AC5510" t="s">
        <v>54</v>
      </c>
      <c r="AD5510" t="s">
        <v>55</v>
      </c>
      <c r="AE5510">
        <v>1405917</v>
      </c>
      <c r="AF5510" t="s">
        <v>56</v>
      </c>
      <c r="AG5510" t="s">
        <v>57</v>
      </c>
      <c r="AH5510" t="s">
        <v>52</v>
      </c>
      <c r="AI5510" t="s">
        <v>54</v>
      </c>
    </row>
    <row r="5511" spans="1:35" x14ac:dyDescent="0.25">
      <c r="A5511" s="13" t="str">
        <f t="shared" si="86"/>
        <v>http://dodappwlsprd2.cloud.pge.com:8003/ilis_rpt/dailyeventlogdetail.jsp?odbeventlogid=19-0009310&amp;numberofmonths=24&amp;showchangehistorylog=1</v>
      </c>
      <c r="B5511" s="14" t="str">
        <f>HYPERLINK(A5511,V5511)</f>
        <v>19-0009310</v>
      </c>
      <c r="C5511" t="s">
        <v>6668</v>
      </c>
      <c r="D5511" t="s">
        <v>2266</v>
      </c>
      <c r="E5511" t="s">
        <v>40</v>
      </c>
      <c r="F5511" t="s">
        <v>6669</v>
      </c>
      <c r="G5511" s="2">
        <v>24101103</v>
      </c>
      <c r="H5511" t="s">
        <v>61</v>
      </c>
      <c r="I5511" s="3">
        <v>4279</v>
      </c>
      <c r="J5511">
        <v>20190115</v>
      </c>
      <c r="K5511" s="4">
        <v>1941</v>
      </c>
      <c r="L5511">
        <v>266342</v>
      </c>
      <c r="M5511" s="5">
        <v>434</v>
      </c>
      <c r="N5511" t="s">
        <v>43</v>
      </c>
      <c r="O5511" t="s">
        <v>44</v>
      </c>
      <c r="P5511" t="s">
        <v>111</v>
      </c>
      <c r="Q5511" s="5">
        <v>93</v>
      </c>
      <c r="R5511" s="5">
        <v>18938</v>
      </c>
      <c r="S5511" t="s">
        <v>554</v>
      </c>
      <c r="T5511" t="s">
        <v>47</v>
      </c>
      <c r="U5511" t="s">
        <v>48</v>
      </c>
      <c r="V5511" t="s">
        <v>6932</v>
      </c>
      <c r="W5511" t="s">
        <v>50</v>
      </c>
      <c r="X5511" t="s">
        <v>51</v>
      </c>
      <c r="Y5511">
        <v>43636018</v>
      </c>
      <c r="Z5511" t="s">
        <v>94</v>
      </c>
      <c r="AA5511">
        <v>2019</v>
      </c>
      <c r="AB5511" t="s">
        <v>53</v>
      </c>
      <c r="AC5511" t="s">
        <v>54</v>
      </c>
      <c r="AD5511" t="s">
        <v>87</v>
      </c>
      <c r="AE5511">
        <v>1406431</v>
      </c>
      <c r="AF5511" t="s">
        <v>56</v>
      </c>
      <c r="AG5511" t="s">
        <v>57</v>
      </c>
      <c r="AH5511" t="s">
        <v>52</v>
      </c>
      <c r="AI5511" t="s">
        <v>52</v>
      </c>
    </row>
    <row r="5512" spans="1:35" x14ac:dyDescent="0.25">
      <c r="A5512" s="13" t="str">
        <f t="shared" si="86"/>
        <v>http://dodappwlsprd2.cloud.pge.com:8003/ilis_rpt/dailyeventlogdetail.jsp?odbeventlogid=19-0011760&amp;numberofmonths=24&amp;showchangehistorylog=1</v>
      </c>
      <c r="B5512" s="14" t="str">
        <f>HYPERLINK(A5512,V5512)</f>
        <v>19-0011760</v>
      </c>
      <c r="C5512" t="s">
        <v>6668</v>
      </c>
      <c r="D5512" t="s">
        <v>2266</v>
      </c>
      <c r="E5512" t="s">
        <v>40</v>
      </c>
      <c r="F5512" t="s">
        <v>6669</v>
      </c>
      <c r="G5512" s="2">
        <v>24101103</v>
      </c>
      <c r="H5512" t="s">
        <v>61</v>
      </c>
      <c r="I5512" s="3">
        <v>13333</v>
      </c>
      <c r="J5512">
        <v>20190118</v>
      </c>
      <c r="K5512" s="4">
        <v>1233</v>
      </c>
      <c r="L5512">
        <v>275778</v>
      </c>
      <c r="M5512" s="5">
        <v>387</v>
      </c>
      <c r="N5512" t="s">
        <v>43</v>
      </c>
      <c r="O5512" t="s">
        <v>44</v>
      </c>
      <c r="P5512" t="s">
        <v>45</v>
      </c>
      <c r="Q5512" s="5">
        <v>5</v>
      </c>
      <c r="R5512" s="5">
        <v>515</v>
      </c>
      <c r="S5512" t="s">
        <v>471</v>
      </c>
      <c r="T5512" t="s">
        <v>47</v>
      </c>
      <c r="U5512" t="s">
        <v>48</v>
      </c>
      <c r="V5512" t="s">
        <v>6933</v>
      </c>
      <c r="W5512" t="s">
        <v>50</v>
      </c>
      <c r="X5512" t="s">
        <v>51</v>
      </c>
      <c r="Y5512">
        <v>43635440</v>
      </c>
      <c r="Z5512" t="s">
        <v>94</v>
      </c>
      <c r="AA5512">
        <v>2019</v>
      </c>
      <c r="AB5512" t="s">
        <v>53</v>
      </c>
      <c r="AC5512" t="s">
        <v>54</v>
      </c>
      <c r="AD5512" t="s">
        <v>55</v>
      </c>
      <c r="AE5512">
        <v>1408200</v>
      </c>
      <c r="AF5512" t="s">
        <v>56</v>
      </c>
      <c r="AG5512" t="s">
        <v>57</v>
      </c>
      <c r="AH5512" t="s">
        <v>52</v>
      </c>
      <c r="AI5512" t="s">
        <v>52</v>
      </c>
    </row>
    <row r="5513" spans="1:35" x14ac:dyDescent="0.25">
      <c r="A5513" s="13" t="str">
        <f t="shared" si="86"/>
        <v>http://dodappwlsprd2.cloud.pge.com:8003/ilis_rpt/dailyeventlogdetail.jsp?odbeventlogid=19-0011578&amp;numberofmonths=24&amp;showchangehistorylog=1</v>
      </c>
      <c r="B5513" s="14" t="str">
        <f>HYPERLINK(A5513,V5513)</f>
        <v>19-0011578</v>
      </c>
      <c r="C5513" t="s">
        <v>6668</v>
      </c>
      <c r="D5513" t="s">
        <v>2266</v>
      </c>
      <c r="E5513" t="s">
        <v>40</v>
      </c>
      <c r="F5513" t="s">
        <v>6672</v>
      </c>
      <c r="G5513" s="2">
        <v>24131103</v>
      </c>
      <c r="H5513" t="s">
        <v>61</v>
      </c>
      <c r="I5513" s="3">
        <v>2683</v>
      </c>
      <c r="J5513">
        <v>20190118</v>
      </c>
      <c r="K5513" s="4">
        <v>841</v>
      </c>
      <c r="L5513">
        <v>275358</v>
      </c>
      <c r="M5513" s="5">
        <v>1469</v>
      </c>
      <c r="N5513" t="s">
        <v>43</v>
      </c>
      <c r="O5513" t="s">
        <v>89</v>
      </c>
      <c r="P5513" t="s">
        <v>455</v>
      </c>
      <c r="Q5513" s="5">
        <v>1</v>
      </c>
      <c r="R5513" s="5">
        <v>1469</v>
      </c>
      <c r="S5513" t="s">
        <v>471</v>
      </c>
      <c r="T5513" t="s">
        <v>47</v>
      </c>
      <c r="U5513" t="s">
        <v>48</v>
      </c>
      <c r="V5513" t="s">
        <v>6934</v>
      </c>
      <c r="W5513" t="s">
        <v>50</v>
      </c>
      <c r="X5513" t="s">
        <v>51</v>
      </c>
      <c r="Y5513">
        <v>0</v>
      </c>
      <c r="Z5513" t="s">
        <v>94</v>
      </c>
      <c r="AA5513">
        <v>2019</v>
      </c>
      <c r="AB5513" t="s">
        <v>53</v>
      </c>
      <c r="AC5513" t="s">
        <v>54</v>
      </c>
      <c r="AD5513" t="s">
        <v>55</v>
      </c>
      <c r="AE5513">
        <v>1408102</v>
      </c>
      <c r="AF5513" t="s">
        <v>56</v>
      </c>
      <c r="AG5513" t="s">
        <v>57</v>
      </c>
      <c r="AH5513" t="s">
        <v>52</v>
      </c>
      <c r="AI5513" t="s">
        <v>52</v>
      </c>
    </row>
    <row r="5514" spans="1:35" x14ac:dyDescent="0.25">
      <c r="A5514" s="13" t="str">
        <f t="shared" si="86"/>
        <v>http://dodappwlsprd2.cloud.pge.com:8003/ilis_rpt/dailyeventlogdetail.jsp?odbeventlogid=19-0012612&amp;numberofmonths=24&amp;showchangehistorylog=1</v>
      </c>
      <c r="B5514" s="14" t="str">
        <f>HYPERLINK(A5514,V5514)</f>
        <v>19-0012612</v>
      </c>
      <c r="C5514" t="s">
        <v>6668</v>
      </c>
      <c r="D5514" t="s">
        <v>2266</v>
      </c>
      <c r="E5514" t="s">
        <v>59</v>
      </c>
      <c r="F5514" t="s">
        <v>6935</v>
      </c>
      <c r="G5514" s="2">
        <v>22811103</v>
      </c>
      <c r="H5514" t="s">
        <v>61</v>
      </c>
      <c r="I5514" s="3">
        <v>10501</v>
      </c>
      <c r="J5514">
        <v>20190120</v>
      </c>
      <c r="K5514" s="4">
        <v>1703</v>
      </c>
      <c r="L5514">
        <v>277465</v>
      </c>
      <c r="M5514" s="5">
        <v>537</v>
      </c>
      <c r="N5514" t="s">
        <v>43</v>
      </c>
      <c r="O5514" t="s">
        <v>44</v>
      </c>
      <c r="P5514" t="s">
        <v>111</v>
      </c>
      <c r="Q5514" s="5">
        <v>15</v>
      </c>
      <c r="R5514" s="5">
        <v>8055</v>
      </c>
      <c r="S5514" t="s">
        <v>484</v>
      </c>
      <c r="T5514" t="s">
        <v>47</v>
      </c>
      <c r="U5514" t="s">
        <v>48</v>
      </c>
      <c r="V5514" t="s">
        <v>6936</v>
      </c>
      <c r="W5514" t="s">
        <v>50</v>
      </c>
      <c r="X5514" t="s">
        <v>51</v>
      </c>
      <c r="Y5514">
        <v>0</v>
      </c>
      <c r="Z5514" t="s">
        <v>94</v>
      </c>
      <c r="AA5514">
        <v>2019</v>
      </c>
      <c r="AB5514" t="s">
        <v>53</v>
      </c>
      <c r="AC5514" t="s">
        <v>54</v>
      </c>
      <c r="AD5514" t="s">
        <v>55</v>
      </c>
      <c r="AE5514">
        <v>1408938</v>
      </c>
      <c r="AF5514" t="s">
        <v>56</v>
      </c>
      <c r="AG5514" t="s">
        <v>57</v>
      </c>
      <c r="AH5514" t="s">
        <v>52</v>
      </c>
      <c r="AI5514" t="s">
        <v>52</v>
      </c>
    </row>
    <row r="5515" spans="1:35" x14ac:dyDescent="0.25">
      <c r="A5515" s="13" t="str">
        <f t="shared" si="86"/>
        <v>http://dodappwlsprd2.cloud.pge.com:8003/ilis_rpt/dailyeventlogdetail.jsp?odbeventlogid=19-0012631&amp;numberofmonths=24&amp;showchangehistorylog=1</v>
      </c>
      <c r="B5515" s="14" t="str">
        <f>HYPERLINK(A5515,V5515)</f>
        <v>19-0012631</v>
      </c>
      <c r="C5515" t="s">
        <v>6668</v>
      </c>
      <c r="D5515" t="s">
        <v>2266</v>
      </c>
      <c r="E5515" t="s">
        <v>59</v>
      </c>
      <c r="F5515" t="s">
        <v>6676</v>
      </c>
      <c r="G5515" s="2">
        <v>24251101</v>
      </c>
      <c r="H5515" t="s">
        <v>61</v>
      </c>
      <c r="I5515" s="3">
        <v>8901</v>
      </c>
      <c r="J5515">
        <v>20190120</v>
      </c>
      <c r="K5515" s="4">
        <v>1831</v>
      </c>
      <c r="L5515">
        <v>277555</v>
      </c>
      <c r="M5515" s="5">
        <v>975</v>
      </c>
      <c r="N5515" t="s">
        <v>43</v>
      </c>
      <c r="O5515" t="s">
        <v>44</v>
      </c>
      <c r="P5515" t="s">
        <v>111</v>
      </c>
      <c r="Q5515" s="5">
        <v>314</v>
      </c>
      <c r="R5515" s="5">
        <v>33260</v>
      </c>
      <c r="S5515" t="s">
        <v>980</v>
      </c>
      <c r="T5515" t="s">
        <v>47</v>
      </c>
      <c r="U5515" t="s">
        <v>48</v>
      </c>
      <c r="V5515" t="s">
        <v>6937</v>
      </c>
      <c r="W5515" t="s">
        <v>50</v>
      </c>
      <c r="X5515" t="s">
        <v>51</v>
      </c>
      <c r="Y5515">
        <v>31422194</v>
      </c>
      <c r="Z5515" t="s">
        <v>94</v>
      </c>
      <c r="AA5515">
        <v>2019</v>
      </c>
      <c r="AB5515" t="s">
        <v>53</v>
      </c>
      <c r="AC5515" t="s">
        <v>54</v>
      </c>
      <c r="AD5515" t="s">
        <v>55</v>
      </c>
      <c r="AE5515">
        <v>1408960</v>
      </c>
      <c r="AF5515" t="s">
        <v>56</v>
      </c>
      <c r="AG5515" t="s">
        <v>57</v>
      </c>
      <c r="AH5515" t="s">
        <v>52</v>
      </c>
      <c r="AI5515" t="s">
        <v>54</v>
      </c>
    </row>
    <row r="5516" spans="1:35" x14ac:dyDescent="0.25">
      <c r="A5516" s="13" t="str">
        <f t="shared" si="86"/>
        <v>http://dodappwlsprd2.cloud.pge.com:8003/ilis_rpt/dailyeventlogdetail.jsp?odbeventlogid=19-0026611&amp;numberofmonths=24&amp;showchangehistorylog=1</v>
      </c>
      <c r="B5516" s="14" t="str">
        <f>HYPERLINK(A5516,V5516)</f>
        <v>19-0026611</v>
      </c>
      <c r="C5516" t="s">
        <v>6668</v>
      </c>
      <c r="D5516" t="s">
        <v>2266</v>
      </c>
      <c r="E5516" t="s">
        <v>40</v>
      </c>
      <c r="F5516" t="s">
        <v>6691</v>
      </c>
      <c r="G5516" s="2">
        <v>24101101</v>
      </c>
      <c r="H5516" t="s">
        <v>496</v>
      </c>
      <c r="I5516" s="3" t="s">
        <v>6938</v>
      </c>
      <c r="J5516">
        <v>20190220</v>
      </c>
      <c r="K5516" s="4">
        <v>1705</v>
      </c>
      <c r="L5516">
        <v>320049</v>
      </c>
      <c r="M5516" s="5">
        <v>1150</v>
      </c>
      <c r="N5516" t="s">
        <v>43</v>
      </c>
      <c r="O5516" t="s">
        <v>44</v>
      </c>
      <c r="P5516" t="s">
        <v>111</v>
      </c>
      <c r="Q5516" s="5">
        <v>2</v>
      </c>
      <c r="R5516" s="5">
        <v>2300</v>
      </c>
      <c r="S5516" t="s">
        <v>1398</v>
      </c>
      <c r="T5516" t="s">
        <v>47</v>
      </c>
      <c r="U5516" t="s">
        <v>66</v>
      </c>
      <c r="V5516" t="s">
        <v>6939</v>
      </c>
      <c r="W5516" t="s">
        <v>50</v>
      </c>
      <c r="X5516" t="s">
        <v>51</v>
      </c>
      <c r="Y5516">
        <v>0</v>
      </c>
      <c r="Z5516" t="s">
        <v>94</v>
      </c>
      <c r="AA5516">
        <v>2019</v>
      </c>
      <c r="AB5516" t="s">
        <v>86</v>
      </c>
      <c r="AC5516" t="s">
        <v>54</v>
      </c>
      <c r="AD5516" t="s">
        <v>55</v>
      </c>
      <c r="AE5516">
        <v>1419263</v>
      </c>
      <c r="AF5516" t="s">
        <v>56</v>
      </c>
      <c r="AG5516" t="s">
        <v>57</v>
      </c>
      <c r="AH5516" t="s">
        <v>52</v>
      </c>
      <c r="AI5516" t="s">
        <v>52</v>
      </c>
    </row>
    <row r="5517" spans="1:35" x14ac:dyDescent="0.25">
      <c r="A5517" s="13" t="str">
        <f t="shared" si="86"/>
        <v>http://dodappwlsprd2.cloud.pge.com:8003/ilis_rpt/dailyeventlogdetail.jsp?odbeventlogid=19-0031042&amp;numberofmonths=24&amp;showchangehistorylog=1</v>
      </c>
      <c r="B5517" s="14" t="str">
        <f>HYPERLINK(A5517,V5517)</f>
        <v>19-0031042</v>
      </c>
      <c r="C5517" t="s">
        <v>6668</v>
      </c>
      <c r="D5517" t="s">
        <v>2266</v>
      </c>
      <c r="E5517" t="s">
        <v>59</v>
      </c>
      <c r="F5517" t="s">
        <v>6676</v>
      </c>
      <c r="G5517" s="2">
        <v>24251101</v>
      </c>
      <c r="H5517" t="s">
        <v>496</v>
      </c>
      <c r="I5517" s="3" t="s">
        <v>6940</v>
      </c>
      <c r="J5517">
        <v>20190305</v>
      </c>
      <c r="K5517" s="4">
        <v>2244</v>
      </c>
      <c r="L5517">
        <v>332040</v>
      </c>
      <c r="M5517" s="5">
        <v>993</v>
      </c>
      <c r="N5517" t="s">
        <v>43</v>
      </c>
      <c r="O5517" t="s">
        <v>44</v>
      </c>
      <c r="P5517" t="s">
        <v>45</v>
      </c>
      <c r="Q5517" s="5">
        <v>27</v>
      </c>
      <c r="R5517" s="5">
        <v>26384</v>
      </c>
      <c r="S5517" t="s">
        <v>474</v>
      </c>
      <c r="T5517" t="s">
        <v>47</v>
      </c>
      <c r="U5517" t="s">
        <v>66</v>
      </c>
      <c r="V5517" t="s">
        <v>6941</v>
      </c>
      <c r="W5517" t="s">
        <v>50</v>
      </c>
      <c r="X5517" t="s">
        <v>51</v>
      </c>
      <c r="Y5517">
        <v>43690685</v>
      </c>
      <c r="Z5517" t="s">
        <v>94</v>
      </c>
      <c r="AA5517">
        <v>2019</v>
      </c>
      <c r="AB5517" t="s">
        <v>103</v>
      </c>
      <c r="AC5517" t="s">
        <v>54</v>
      </c>
      <c r="AD5517" t="s">
        <v>55</v>
      </c>
      <c r="AE5517">
        <v>1422153</v>
      </c>
      <c r="AF5517" t="s">
        <v>56</v>
      </c>
      <c r="AG5517" t="s">
        <v>57</v>
      </c>
      <c r="AH5517" t="s">
        <v>52</v>
      </c>
      <c r="AI5517" t="s">
        <v>52</v>
      </c>
    </row>
    <row r="5518" spans="1:35" x14ac:dyDescent="0.25">
      <c r="A5518" s="13" t="str">
        <f t="shared" si="86"/>
        <v>http://dodappwlsprd2.cloud.pge.com:8003/ilis_rpt/dailyeventlogdetail.jsp?odbeventlogid=19-0031873&amp;numberofmonths=24&amp;showchangehistorylog=1</v>
      </c>
      <c r="B5518" s="14" t="str">
        <f>HYPERLINK(A5518,V5518)</f>
        <v>19-0031873</v>
      </c>
      <c r="C5518" t="s">
        <v>6668</v>
      </c>
      <c r="D5518" t="s">
        <v>2266</v>
      </c>
      <c r="E5518" t="s">
        <v>40</v>
      </c>
      <c r="F5518" t="s">
        <v>6669</v>
      </c>
      <c r="G5518" s="2">
        <v>24101103</v>
      </c>
      <c r="H5518" t="s">
        <v>42</v>
      </c>
      <c r="I5518" s="3">
        <v>98440</v>
      </c>
      <c r="J5518">
        <v>20190307</v>
      </c>
      <c r="K5518" s="4">
        <v>2317</v>
      </c>
      <c r="L5518">
        <v>334014</v>
      </c>
      <c r="M5518" s="5">
        <v>134</v>
      </c>
      <c r="N5518" t="s">
        <v>43</v>
      </c>
      <c r="O5518" t="s">
        <v>44</v>
      </c>
      <c r="P5518" t="s">
        <v>45</v>
      </c>
      <c r="Q5518" s="5">
        <v>154</v>
      </c>
      <c r="R5518" s="5">
        <v>16373</v>
      </c>
      <c r="S5518" t="s">
        <v>554</v>
      </c>
      <c r="T5518" t="s">
        <v>47</v>
      </c>
      <c r="U5518" t="s">
        <v>48</v>
      </c>
      <c r="V5518" t="s">
        <v>6942</v>
      </c>
      <c r="W5518" t="s">
        <v>50</v>
      </c>
      <c r="X5518" t="s">
        <v>51</v>
      </c>
      <c r="Y5518">
        <v>0</v>
      </c>
      <c r="Z5518" t="s">
        <v>52</v>
      </c>
      <c r="AA5518">
        <v>2019</v>
      </c>
      <c r="AB5518" t="s">
        <v>103</v>
      </c>
      <c r="AC5518" t="s">
        <v>54</v>
      </c>
      <c r="AD5518" t="s">
        <v>55</v>
      </c>
      <c r="AE5518">
        <v>1422682</v>
      </c>
      <c r="AF5518" t="s">
        <v>56</v>
      </c>
      <c r="AG5518" t="s">
        <v>57</v>
      </c>
      <c r="AH5518" t="s">
        <v>52</v>
      </c>
      <c r="AI5518" t="s">
        <v>52</v>
      </c>
    </row>
    <row r="5519" spans="1:35" x14ac:dyDescent="0.25">
      <c r="A5519" s="13" t="str">
        <f t="shared" si="86"/>
        <v>http://dodappwlsprd2.cloud.pge.com:8003/ilis_rpt/dailyeventlogdetail.jsp?odbeventlogid=19-0033153&amp;numberofmonths=24&amp;showchangehistorylog=1</v>
      </c>
      <c r="B5519" s="14" t="str">
        <f>HYPERLINK(A5519,V5519)</f>
        <v>19-0033153</v>
      </c>
      <c r="C5519" t="s">
        <v>6668</v>
      </c>
      <c r="D5519" t="s">
        <v>2266</v>
      </c>
      <c r="E5519" t="s">
        <v>40</v>
      </c>
      <c r="F5519" t="s">
        <v>6691</v>
      </c>
      <c r="G5519" s="2">
        <v>24101101</v>
      </c>
      <c r="H5519" t="s">
        <v>61</v>
      </c>
      <c r="I5519" s="3">
        <v>4141</v>
      </c>
      <c r="J5519">
        <v>20190312</v>
      </c>
      <c r="K5519" s="4">
        <v>1623</v>
      </c>
      <c r="L5519">
        <v>337574</v>
      </c>
      <c r="M5519" s="5">
        <v>436</v>
      </c>
      <c r="N5519" t="s">
        <v>43</v>
      </c>
      <c r="O5519" t="s">
        <v>44</v>
      </c>
      <c r="P5519" t="s">
        <v>111</v>
      </c>
      <c r="Q5519" s="5">
        <v>59</v>
      </c>
      <c r="R5519" s="5">
        <v>25331</v>
      </c>
      <c r="S5519" t="s">
        <v>637</v>
      </c>
      <c r="T5519" t="s">
        <v>47</v>
      </c>
      <c r="U5519" t="s">
        <v>48</v>
      </c>
      <c r="V5519" t="s">
        <v>6943</v>
      </c>
      <c r="W5519" t="s">
        <v>50</v>
      </c>
      <c r="X5519" t="s">
        <v>51</v>
      </c>
      <c r="Y5519">
        <v>0</v>
      </c>
      <c r="Z5519" t="s">
        <v>94</v>
      </c>
      <c r="AA5519">
        <v>2019</v>
      </c>
      <c r="AB5519" t="s">
        <v>103</v>
      </c>
      <c r="AC5519" t="s">
        <v>54</v>
      </c>
      <c r="AD5519" t="s">
        <v>55</v>
      </c>
      <c r="AE5519">
        <v>1423620</v>
      </c>
      <c r="AF5519" t="s">
        <v>56</v>
      </c>
      <c r="AG5519" t="s">
        <v>57</v>
      </c>
      <c r="AH5519" t="s">
        <v>52</v>
      </c>
      <c r="AI5519" t="s">
        <v>52</v>
      </c>
    </row>
    <row r="5520" spans="1:35" x14ac:dyDescent="0.25">
      <c r="A5520" s="13" t="str">
        <f t="shared" si="86"/>
        <v>http://dodappwlsprd2.cloud.pge.com:8003/ilis_rpt/dailyeventlogdetail.jsp?odbeventlogid=19-0041149&amp;numberofmonths=24&amp;showchangehistorylog=1</v>
      </c>
      <c r="B5520" s="14" t="str">
        <f>HYPERLINK(A5520,V5520)</f>
        <v>19-0041149</v>
      </c>
      <c r="C5520" t="s">
        <v>6668</v>
      </c>
      <c r="D5520" t="s">
        <v>2266</v>
      </c>
      <c r="E5520" t="s">
        <v>40</v>
      </c>
      <c r="F5520" t="s">
        <v>6669</v>
      </c>
      <c r="G5520" s="2">
        <v>24101103</v>
      </c>
      <c r="H5520" t="s">
        <v>61</v>
      </c>
      <c r="I5520" s="3">
        <v>12065</v>
      </c>
      <c r="J5520">
        <v>20190409</v>
      </c>
      <c r="K5520" s="4">
        <v>1821</v>
      </c>
      <c r="L5520">
        <v>357306</v>
      </c>
      <c r="M5520" s="5">
        <v>599</v>
      </c>
      <c r="N5520" t="s">
        <v>43</v>
      </c>
      <c r="O5520" t="s">
        <v>44</v>
      </c>
      <c r="P5520" t="s">
        <v>45</v>
      </c>
      <c r="Q5520" s="5">
        <v>31</v>
      </c>
      <c r="R5520" s="5">
        <v>18569</v>
      </c>
      <c r="S5520" t="s">
        <v>463</v>
      </c>
      <c r="T5520" t="s">
        <v>47</v>
      </c>
      <c r="U5520" t="s">
        <v>48</v>
      </c>
      <c r="V5520" t="s">
        <v>6944</v>
      </c>
      <c r="W5520" t="s">
        <v>50</v>
      </c>
      <c r="X5520" t="s">
        <v>51</v>
      </c>
      <c r="Y5520">
        <v>43731291</v>
      </c>
      <c r="Z5520" t="s">
        <v>94</v>
      </c>
      <c r="AA5520">
        <v>2019</v>
      </c>
      <c r="AB5520" t="s">
        <v>114</v>
      </c>
      <c r="AC5520" t="s">
        <v>54</v>
      </c>
      <c r="AD5520" t="s">
        <v>55</v>
      </c>
      <c r="AE5520">
        <v>1429241</v>
      </c>
      <c r="AF5520" t="s">
        <v>56</v>
      </c>
      <c r="AG5520" t="s">
        <v>57</v>
      </c>
      <c r="AH5520" t="s">
        <v>52</v>
      </c>
      <c r="AI5520" t="s">
        <v>52</v>
      </c>
    </row>
    <row r="5521" spans="1:35" x14ac:dyDescent="0.25">
      <c r="A5521" s="13" t="str">
        <f t="shared" si="86"/>
        <v>http://dodappwlsprd2.cloud.pge.com:8003/ilis_rpt/dailyeventlogdetail.jsp?odbeventlogid=19-0041770&amp;numberofmonths=24&amp;showchangehistorylog=1</v>
      </c>
      <c r="B5521" s="14" t="str">
        <f>HYPERLINK(A5521,V5521)</f>
        <v>19-0041770</v>
      </c>
      <c r="C5521" t="s">
        <v>6668</v>
      </c>
      <c r="D5521" t="s">
        <v>2266</v>
      </c>
      <c r="E5521" t="s">
        <v>40</v>
      </c>
      <c r="F5521" t="s">
        <v>6669</v>
      </c>
      <c r="G5521" s="2">
        <v>24101103</v>
      </c>
      <c r="H5521" t="s">
        <v>61</v>
      </c>
      <c r="I5521" s="3">
        <v>4279</v>
      </c>
      <c r="J5521">
        <v>20190411</v>
      </c>
      <c r="K5521" s="4">
        <v>1619</v>
      </c>
      <c r="L5521">
        <v>359077</v>
      </c>
      <c r="M5521" s="5">
        <v>620</v>
      </c>
      <c r="N5521" t="s">
        <v>43</v>
      </c>
      <c r="O5521" t="s">
        <v>44</v>
      </c>
      <c r="P5521" t="s">
        <v>111</v>
      </c>
      <c r="Q5521" s="5">
        <v>83</v>
      </c>
      <c r="R5521" s="5">
        <v>22624</v>
      </c>
      <c r="S5521" t="s">
        <v>463</v>
      </c>
      <c r="T5521" t="s">
        <v>47</v>
      </c>
      <c r="U5521" t="s">
        <v>48</v>
      </c>
      <c r="V5521" t="s">
        <v>6945</v>
      </c>
      <c r="W5521" t="s">
        <v>50</v>
      </c>
      <c r="X5521" t="s">
        <v>51</v>
      </c>
      <c r="Y5521">
        <v>43737416</v>
      </c>
      <c r="Z5521" t="s">
        <v>94</v>
      </c>
      <c r="AA5521">
        <v>2019</v>
      </c>
      <c r="AB5521" t="s">
        <v>114</v>
      </c>
      <c r="AC5521" t="s">
        <v>54</v>
      </c>
      <c r="AD5521" t="s">
        <v>87</v>
      </c>
      <c r="AE5521">
        <v>1429746</v>
      </c>
      <c r="AF5521" t="s">
        <v>56</v>
      </c>
      <c r="AG5521" t="s">
        <v>57</v>
      </c>
      <c r="AH5521" t="s">
        <v>52</v>
      </c>
      <c r="AI5521" t="s">
        <v>52</v>
      </c>
    </row>
    <row r="5522" spans="1:35" x14ac:dyDescent="0.25">
      <c r="A5522" s="13" t="str">
        <f t="shared" si="86"/>
        <v>http://dodappwlsprd2.cloud.pge.com:8003/ilis_rpt/dailyeventlogdetail.jsp?odbeventlogid=19-0043770&amp;numberofmonths=24&amp;showchangehistorylog=1</v>
      </c>
      <c r="B5522" s="14" t="str">
        <f>HYPERLINK(A5522,V5522)</f>
        <v>19-0043770</v>
      </c>
      <c r="C5522" t="s">
        <v>6668</v>
      </c>
      <c r="D5522" t="s">
        <v>2266</v>
      </c>
      <c r="E5522" t="s">
        <v>59</v>
      </c>
      <c r="F5522" t="s">
        <v>6676</v>
      </c>
      <c r="G5522" s="2">
        <v>24251101</v>
      </c>
      <c r="H5522" t="s">
        <v>61</v>
      </c>
      <c r="I5522" s="3">
        <v>8615</v>
      </c>
      <c r="J5522">
        <v>20190417</v>
      </c>
      <c r="K5522" s="4">
        <v>1929</v>
      </c>
      <c r="L5522">
        <v>362768</v>
      </c>
      <c r="M5522" s="5">
        <v>1420</v>
      </c>
      <c r="N5522" t="s">
        <v>43</v>
      </c>
      <c r="O5522" t="s">
        <v>44</v>
      </c>
      <c r="P5522" t="s">
        <v>45</v>
      </c>
      <c r="Q5522" s="5">
        <v>14</v>
      </c>
      <c r="R5522" s="5">
        <v>19880</v>
      </c>
      <c r="S5522" t="s">
        <v>463</v>
      </c>
      <c r="T5522" t="s">
        <v>78</v>
      </c>
      <c r="U5522" t="s">
        <v>48</v>
      </c>
      <c r="V5522" t="s">
        <v>6946</v>
      </c>
      <c r="W5522" t="s">
        <v>50</v>
      </c>
      <c r="X5522" t="s">
        <v>51</v>
      </c>
      <c r="Y5522">
        <v>31434610</v>
      </c>
      <c r="Z5522" t="s">
        <v>52</v>
      </c>
      <c r="AA5522">
        <v>2019</v>
      </c>
      <c r="AB5522" t="s">
        <v>114</v>
      </c>
      <c r="AC5522" t="s">
        <v>54</v>
      </c>
      <c r="AD5522" t="s">
        <v>55</v>
      </c>
      <c r="AE5522">
        <v>1431147</v>
      </c>
      <c r="AF5522" t="s">
        <v>80</v>
      </c>
      <c r="AG5522" t="s">
        <v>57</v>
      </c>
      <c r="AH5522" t="s">
        <v>52</v>
      </c>
      <c r="AI5522" t="s">
        <v>52</v>
      </c>
    </row>
    <row r="5523" spans="1:35" x14ac:dyDescent="0.25">
      <c r="A5523" s="13" t="str">
        <f t="shared" si="86"/>
        <v>http://dodappwlsprd2.cloud.pge.com:8003/ilis_rpt/dailyeventlogdetail.jsp?odbeventlogid=19-0045232&amp;numberofmonths=24&amp;showchangehistorylog=1</v>
      </c>
      <c r="B5523" s="14" t="str">
        <f>HYPERLINK(A5523,V5523)</f>
        <v>19-0045232</v>
      </c>
      <c r="C5523" t="s">
        <v>6668</v>
      </c>
      <c r="D5523" t="s">
        <v>2266</v>
      </c>
      <c r="E5523" t="s">
        <v>59</v>
      </c>
      <c r="F5523" t="s">
        <v>6676</v>
      </c>
      <c r="G5523" s="2">
        <v>24251101</v>
      </c>
      <c r="H5523" t="s">
        <v>72</v>
      </c>
      <c r="I5523" s="3" t="s">
        <v>762</v>
      </c>
      <c r="J5523">
        <v>20190423</v>
      </c>
      <c r="K5523" s="4">
        <v>919</v>
      </c>
      <c r="L5523">
        <v>366325</v>
      </c>
      <c r="M5523" s="5">
        <v>552</v>
      </c>
      <c r="N5523" t="s">
        <v>43</v>
      </c>
      <c r="O5523" t="s">
        <v>89</v>
      </c>
      <c r="P5523" t="s">
        <v>455</v>
      </c>
      <c r="Q5523" s="5">
        <v>65</v>
      </c>
      <c r="R5523" s="5">
        <v>9755</v>
      </c>
      <c r="S5523" t="s">
        <v>463</v>
      </c>
      <c r="T5523" t="s">
        <v>47</v>
      </c>
      <c r="U5523" t="s">
        <v>121</v>
      </c>
      <c r="V5523" t="s">
        <v>6947</v>
      </c>
      <c r="W5523" t="s">
        <v>50</v>
      </c>
      <c r="X5523" t="s">
        <v>51</v>
      </c>
      <c r="Y5523">
        <v>0</v>
      </c>
      <c r="Z5523" t="s">
        <v>94</v>
      </c>
      <c r="AA5523">
        <v>2019</v>
      </c>
      <c r="AB5523" t="s">
        <v>114</v>
      </c>
      <c r="AC5523" t="s">
        <v>54</v>
      </c>
      <c r="AD5523" t="s">
        <v>64</v>
      </c>
      <c r="AE5523">
        <v>1432298</v>
      </c>
      <c r="AF5523" t="s">
        <v>56</v>
      </c>
      <c r="AG5523" t="s">
        <v>57</v>
      </c>
      <c r="AH5523" t="s">
        <v>52</v>
      </c>
      <c r="AI5523" t="s">
        <v>54</v>
      </c>
    </row>
    <row r="5524" spans="1:35" x14ac:dyDescent="0.25">
      <c r="A5524" s="13" t="str">
        <f t="shared" si="86"/>
        <v>http://dodappwlsprd2.cloud.pge.com:8003/ilis_rpt/dailyeventlogdetail.jsp?odbeventlogid=19-0068781&amp;numberofmonths=24&amp;showchangehistorylog=1</v>
      </c>
      <c r="B5524" s="14" t="str">
        <f>HYPERLINK(A5524,V5524)</f>
        <v>19-0068781</v>
      </c>
      <c r="C5524" t="s">
        <v>6668</v>
      </c>
      <c r="D5524" t="s">
        <v>2266</v>
      </c>
      <c r="E5524" t="s">
        <v>40</v>
      </c>
      <c r="F5524" t="s">
        <v>6669</v>
      </c>
      <c r="G5524" s="2">
        <v>24101103</v>
      </c>
      <c r="H5524" t="s">
        <v>61</v>
      </c>
      <c r="I5524" s="3">
        <v>5703</v>
      </c>
      <c r="J5524">
        <v>20190617</v>
      </c>
      <c r="K5524" s="4">
        <v>1701</v>
      </c>
      <c r="L5524">
        <v>418054</v>
      </c>
      <c r="M5524" s="5">
        <v>581</v>
      </c>
      <c r="N5524" t="s">
        <v>43</v>
      </c>
      <c r="O5524" t="s">
        <v>44</v>
      </c>
      <c r="P5524" t="s">
        <v>45</v>
      </c>
      <c r="Q5524" s="5">
        <v>3</v>
      </c>
      <c r="R5524" s="5">
        <v>1743</v>
      </c>
      <c r="S5524" t="s">
        <v>463</v>
      </c>
      <c r="T5524" t="s">
        <v>47</v>
      </c>
      <c r="U5524" t="s">
        <v>48</v>
      </c>
      <c r="V5524" t="s">
        <v>6948</v>
      </c>
      <c r="W5524" t="s">
        <v>50</v>
      </c>
      <c r="X5524" t="s">
        <v>51</v>
      </c>
      <c r="Y5524">
        <v>31454418</v>
      </c>
      <c r="Z5524" t="s">
        <v>52</v>
      </c>
      <c r="AA5524">
        <v>2019</v>
      </c>
      <c r="AB5524" t="s">
        <v>144</v>
      </c>
      <c r="AC5524" t="s">
        <v>54</v>
      </c>
      <c r="AD5524" t="s">
        <v>87</v>
      </c>
      <c r="AE5524">
        <v>1450031</v>
      </c>
      <c r="AF5524" t="s">
        <v>56</v>
      </c>
      <c r="AG5524" t="s">
        <v>57</v>
      </c>
      <c r="AH5524" t="s">
        <v>52</v>
      </c>
      <c r="AI5524" t="s">
        <v>52</v>
      </c>
    </row>
    <row r="5525" spans="1:35" x14ac:dyDescent="0.25">
      <c r="A5525" s="13" t="str">
        <f t="shared" si="86"/>
        <v>http://dodappwlsprd2.cloud.pge.com:8003/ilis_rpt/dailyeventlogdetail.jsp?odbeventlogid=19-0075416&amp;numberofmonths=24&amp;showchangehistorylog=1</v>
      </c>
      <c r="B5525" s="14" t="str">
        <f>HYPERLINK(A5525,V5525)</f>
        <v>19-0075416</v>
      </c>
      <c r="C5525" t="s">
        <v>6668</v>
      </c>
      <c r="D5525" t="s">
        <v>2266</v>
      </c>
      <c r="E5525" t="s">
        <v>40</v>
      </c>
      <c r="F5525" t="s">
        <v>6672</v>
      </c>
      <c r="G5525" s="2">
        <v>24131103</v>
      </c>
      <c r="H5525" t="s">
        <v>72</v>
      </c>
      <c r="I5525" s="3" t="s">
        <v>6949</v>
      </c>
      <c r="J5525">
        <v>20190708</v>
      </c>
      <c r="K5525" s="4">
        <v>1925</v>
      </c>
      <c r="L5525">
        <v>443129</v>
      </c>
      <c r="M5525" s="5">
        <v>115</v>
      </c>
      <c r="N5525" t="s">
        <v>43</v>
      </c>
      <c r="O5525" t="s">
        <v>44</v>
      </c>
      <c r="P5525" t="s">
        <v>45</v>
      </c>
      <c r="Q5525" s="5">
        <v>141</v>
      </c>
      <c r="R5525" s="5">
        <v>12603</v>
      </c>
      <c r="S5525" t="s">
        <v>471</v>
      </c>
      <c r="T5525" t="s">
        <v>47</v>
      </c>
      <c r="U5525" t="s">
        <v>48</v>
      </c>
      <c r="V5525" t="s">
        <v>6950</v>
      </c>
      <c r="W5525" t="s">
        <v>50</v>
      </c>
      <c r="X5525" t="s">
        <v>51</v>
      </c>
      <c r="Y5525">
        <v>43870181</v>
      </c>
      <c r="Z5525" t="s">
        <v>52</v>
      </c>
      <c r="AA5525">
        <v>2019</v>
      </c>
      <c r="AB5525" t="s">
        <v>168</v>
      </c>
      <c r="AC5525" t="s">
        <v>54</v>
      </c>
      <c r="AD5525" t="s">
        <v>55</v>
      </c>
      <c r="AE5525">
        <v>1454841</v>
      </c>
      <c r="AF5525" t="s">
        <v>56</v>
      </c>
      <c r="AG5525" t="s">
        <v>57</v>
      </c>
      <c r="AH5525" t="s">
        <v>52</v>
      </c>
      <c r="AI5525" t="s">
        <v>54</v>
      </c>
    </row>
    <row r="5526" spans="1:35" x14ac:dyDescent="0.25">
      <c r="A5526" s="13" t="str">
        <f t="shared" si="86"/>
        <v>http://dodappwlsprd2.cloud.pge.com:8003/ilis_rpt/dailyeventlogdetail.jsp?odbeventlogid=19-0084028&amp;numberofmonths=24&amp;showchangehistorylog=1</v>
      </c>
      <c r="B5526" s="14" t="str">
        <f>HYPERLINK(A5526,V5526)</f>
        <v>19-0084028</v>
      </c>
      <c r="C5526" t="s">
        <v>6668</v>
      </c>
      <c r="D5526" t="s">
        <v>2266</v>
      </c>
      <c r="E5526" t="s">
        <v>59</v>
      </c>
      <c r="F5526" t="s">
        <v>6669</v>
      </c>
      <c r="G5526" s="2">
        <v>24101103</v>
      </c>
      <c r="H5526" t="s">
        <v>72</v>
      </c>
      <c r="I5526" s="3" t="s">
        <v>762</v>
      </c>
      <c r="J5526">
        <v>20190803</v>
      </c>
      <c r="K5526" s="4">
        <v>808</v>
      </c>
      <c r="L5526">
        <v>480233</v>
      </c>
      <c r="M5526" s="5">
        <v>340</v>
      </c>
      <c r="N5526" t="s">
        <v>43</v>
      </c>
      <c r="O5526" t="s">
        <v>44</v>
      </c>
      <c r="P5526" t="s">
        <v>111</v>
      </c>
      <c r="Q5526" s="5">
        <v>20</v>
      </c>
      <c r="R5526" s="5">
        <v>2106</v>
      </c>
      <c r="S5526" t="s">
        <v>480</v>
      </c>
      <c r="T5526" t="s">
        <v>47</v>
      </c>
      <c r="U5526" t="s">
        <v>48</v>
      </c>
      <c r="V5526" t="s">
        <v>6951</v>
      </c>
      <c r="W5526" t="s">
        <v>50</v>
      </c>
      <c r="X5526" t="s">
        <v>51</v>
      </c>
      <c r="Y5526">
        <v>43908065</v>
      </c>
      <c r="Z5526" t="s">
        <v>52</v>
      </c>
      <c r="AA5526">
        <v>2019</v>
      </c>
      <c r="AB5526" t="s">
        <v>183</v>
      </c>
      <c r="AC5526" t="s">
        <v>54</v>
      </c>
      <c r="AD5526" t="s">
        <v>64</v>
      </c>
      <c r="AE5526">
        <v>1460578</v>
      </c>
      <c r="AF5526" t="s">
        <v>56</v>
      </c>
      <c r="AG5526" t="s">
        <v>57</v>
      </c>
      <c r="AH5526" t="s">
        <v>52</v>
      </c>
      <c r="AI5526" t="s">
        <v>54</v>
      </c>
    </row>
    <row r="5527" spans="1:35" x14ac:dyDescent="0.25">
      <c r="A5527" s="13" t="str">
        <f t="shared" si="86"/>
        <v>http://dodappwlsprd2.cloud.pge.com:8003/ilis_rpt/dailyeventlogdetail.jsp?odbeventlogid=19-0085095&amp;numberofmonths=24&amp;showchangehistorylog=1</v>
      </c>
      <c r="B5527" s="14" t="str">
        <f>HYPERLINK(A5527,V5527)</f>
        <v>19-0085095</v>
      </c>
      <c r="C5527" t="s">
        <v>6668</v>
      </c>
      <c r="D5527" t="s">
        <v>2266</v>
      </c>
      <c r="E5527" t="s">
        <v>40</v>
      </c>
      <c r="F5527" t="s">
        <v>6669</v>
      </c>
      <c r="G5527" s="2">
        <v>24101103</v>
      </c>
      <c r="H5527" t="s">
        <v>61</v>
      </c>
      <c r="I5527" s="3">
        <v>4199</v>
      </c>
      <c r="J5527">
        <v>20190807</v>
      </c>
      <c r="K5527" s="4">
        <v>520</v>
      </c>
      <c r="L5527">
        <v>487995</v>
      </c>
      <c r="M5527" s="5">
        <v>808</v>
      </c>
      <c r="N5527" t="s">
        <v>43</v>
      </c>
      <c r="O5527" t="s">
        <v>44</v>
      </c>
      <c r="P5527" t="s">
        <v>111</v>
      </c>
      <c r="Q5527" s="5">
        <v>1</v>
      </c>
      <c r="R5527" s="5">
        <v>808</v>
      </c>
      <c r="S5527" t="s">
        <v>471</v>
      </c>
      <c r="T5527" t="s">
        <v>47</v>
      </c>
      <c r="U5527" t="s">
        <v>48</v>
      </c>
      <c r="V5527" t="s">
        <v>6952</v>
      </c>
      <c r="W5527" t="s">
        <v>50</v>
      </c>
      <c r="X5527" t="s">
        <v>51</v>
      </c>
      <c r="Y5527">
        <v>43910774</v>
      </c>
      <c r="Z5527" t="s">
        <v>52</v>
      </c>
      <c r="AA5527">
        <v>2019</v>
      </c>
      <c r="AB5527" t="s">
        <v>183</v>
      </c>
      <c r="AC5527" t="s">
        <v>54</v>
      </c>
      <c r="AD5527" t="s">
        <v>55</v>
      </c>
      <c r="AE5527">
        <v>1461253</v>
      </c>
      <c r="AF5527" t="s">
        <v>56</v>
      </c>
      <c r="AG5527" t="s">
        <v>57</v>
      </c>
      <c r="AH5527" t="s">
        <v>52</v>
      </c>
      <c r="AI5527" t="s">
        <v>52</v>
      </c>
    </row>
    <row r="5528" spans="1:35" x14ac:dyDescent="0.25">
      <c r="A5528" s="13" t="str">
        <f t="shared" si="86"/>
        <v>http://dodappwlsprd2.cloud.pge.com:8003/ilis_rpt/dailyeventlogdetail.jsp?odbeventlogid=19-0088069&amp;numberofmonths=24&amp;showchangehistorylog=1</v>
      </c>
      <c r="B5528" s="14" t="str">
        <f>HYPERLINK(A5528,V5528)</f>
        <v>19-0088069</v>
      </c>
      <c r="C5528" t="s">
        <v>6668</v>
      </c>
      <c r="D5528" t="s">
        <v>2266</v>
      </c>
      <c r="E5528" t="s">
        <v>40</v>
      </c>
      <c r="F5528" t="s">
        <v>6672</v>
      </c>
      <c r="G5528" s="2">
        <v>24131103</v>
      </c>
      <c r="H5528" t="s">
        <v>120</v>
      </c>
      <c r="I5528" s="3">
        <v>587</v>
      </c>
      <c r="J5528">
        <v>20190814</v>
      </c>
      <c r="K5528" s="4">
        <v>2122</v>
      </c>
      <c r="L5528">
        <v>511309</v>
      </c>
      <c r="M5528" s="5">
        <v>943</v>
      </c>
      <c r="N5528" t="s">
        <v>43</v>
      </c>
      <c r="O5528" t="s">
        <v>44</v>
      </c>
      <c r="P5528" t="s">
        <v>45</v>
      </c>
      <c r="Q5528" s="5">
        <v>288</v>
      </c>
      <c r="R5528" s="5">
        <v>82064</v>
      </c>
      <c r="S5528" t="s">
        <v>463</v>
      </c>
      <c r="T5528" t="s">
        <v>106</v>
      </c>
      <c r="U5528" t="s">
        <v>48</v>
      </c>
      <c r="V5528" t="s">
        <v>6953</v>
      </c>
      <c r="W5528" t="s">
        <v>50</v>
      </c>
      <c r="X5528" t="s">
        <v>51</v>
      </c>
      <c r="Y5528">
        <v>0</v>
      </c>
      <c r="Z5528" t="s">
        <v>94</v>
      </c>
      <c r="AA5528">
        <v>2019</v>
      </c>
      <c r="AB5528" t="s">
        <v>183</v>
      </c>
      <c r="AC5528" t="s">
        <v>54</v>
      </c>
      <c r="AD5528" t="s">
        <v>462</v>
      </c>
      <c r="AE5528">
        <v>1463149</v>
      </c>
      <c r="AF5528" t="s">
        <v>108</v>
      </c>
      <c r="AG5528" t="s">
        <v>57</v>
      </c>
      <c r="AH5528" t="s">
        <v>52</v>
      </c>
      <c r="AI5528" t="s">
        <v>52</v>
      </c>
    </row>
    <row r="5529" spans="1:35" x14ac:dyDescent="0.25">
      <c r="A5529" s="13" t="str">
        <f t="shared" si="86"/>
        <v>http://dodappwlsprd2.cloud.pge.com:8003/ilis_rpt/dailyeventlogdetail.jsp?odbeventlogid=19-0098066&amp;numberofmonths=24&amp;showchangehistorylog=1</v>
      </c>
      <c r="B5529" s="14" t="str">
        <f>HYPERLINK(A5529,V5529)</f>
        <v>19-0098066</v>
      </c>
      <c r="C5529" t="s">
        <v>6668</v>
      </c>
      <c r="D5529" t="s">
        <v>2266</v>
      </c>
      <c r="E5529" t="s">
        <v>40</v>
      </c>
      <c r="F5529" t="s">
        <v>6669</v>
      </c>
      <c r="G5529" s="2">
        <v>24101103</v>
      </c>
      <c r="H5529" t="s">
        <v>1138</v>
      </c>
      <c r="I5529" s="3">
        <v>8089</v>
      </c>
      <c r="J5529">
        <v>20190912</v>
      </c>
      <c r="K5529" s="4">
        <v>601</v>
      </c>
      <c r="L5529">
        <v>572870</v>
      </c>
      <c r="M5529" s="5">
        <v>730</v>
      </c>
      <c r="N5529" t="s">
        <v>43</v>
      </c>
      <c r="O5529" t="s">
        <v>44</v>
      </c>
      <c r="P5529" t="s">
        <v>45</v>
      </c>
      <c r="Q5529" s="5">
        <v>106</v>
      </c>
      <c r="R5529" s="5">
        <v>77380</v>
      </c>
      <c r="S5529" t="s">
        <v>463</v>
      </c>
      <c r="T5529" t="s">
        <v>47</v>
      </c>
      <c r="U5529" t="s">
        <v>48</v>
      </c>
      <c r="V5529" t="s">
        <v>6954</v>
      </c>
      <c r="W5529" t="s">
        <v>50</v>
      </c>
      <c r="X5529" t="s">
        <v>51</v>
      </c>
      <c r="Y5529">
        <v>43953935</v>
      </c>
      <c r="Z5529" t="s">
        <v>52</v>
      </c>
      <c r="AA5529">
        <v>2019</v>
      </c>
      <c r="AB5529" t="s">
        <v>194</v>
      </c>
      <c r="AC5529" t="s">
        <v>54</v>
      </c>
      <c r="AD5529" t="s">
        <v>55</v>
      </c>
      <c r="AE5529">
        <v>1469441</v>
      </c>
      <c r="AF5529" t="s">
        <v>56</v>
      </c>
      <c r="AG5529" t="s">
        <v>57</v>
      </c>
      <c r="AH5529" t="s">
        <v>52</v>
      </c>
      <c r="AI5529" t="s">
        <v>54</v>
      </c>
    </row>
    <row r="5530" spans="1:35" x14ac:dyDescent="0.25">
      <c r="A5530" s="13" t="str">
        <f t="shared" si="86"/>
        <v>http://dodappwlsprd2.cloud.pge.com:8003/ilis_rpt/dailyeventlogdetail.jsp?odbeventlogid=19-0098386&amp;numberofmonths=24&amp;showchangehistorylog=1</v>
      </c>
      <c r="B5530" s="14" t="str">
        <f>HYPERLINK(A5530,V5530)</f>
        <v>19-0098386</v>
      </c>
      <c r="C5530" t="s">
        <v>6668</v>
      </c>
      <c r="D5530" t="s">
        <v>2266</v>
      </c>
      <c r="E5530" t="s">
        <v>40</v>
      </c>
      <c r="F5530" t="s">
        <v>6672</v>
      </c>
      <c r="G5530" s="2">
        <v>24131103</v>
      </c>
      <c r="H5530" t="s">
        <v>496</v>
      </c>
      <c r="I5530" s="3" t="s">
        <v>6955</v>
      </c>
      <c r="J5530">
        <v>20190912</v>
      </c>
      <c r="K5530" s="4">
        <v>1351</v>
      </c>
      <c r="L5530">
        <v>576157</v>
      </c>
      <c r="M5530" s="5">
        <v>1747</v>
      </c>
      <c r="N5530" t="s">
        <v>43</v>
      </c>
      <c r="O5530" t="s">
        <v>44</v>
      </c>
      <c r="P5530" t="s">
        <v>45</v>
      </c>
      <c r="Q5530" s="5">
        <v>51</v>
      </c>
      <c r="R5530" s="5">
        <v>89097</v>
      </c>
      <c r="S5530" t="s">
        <v>463</v>
      </c>
      <c r="T5530" t="s">
        <v>47</v>
      </c>
      <c r="U5530" t="s">
        <v>48</v>
      </c>
      <c r="V5530" t="s">
        <v>6956</v>
      </c>
      <c r="W5530" t="s">
        <v>50</v>
      </c>
      <c r="X5530" t="s">
        <v>51</v>
      </c>
      <c r="Y5530">
        <v>0</v>
      </c>
      <c r="Z5530" t="s">
        <v>52</v>
      </c>
      <c r="AA5530">
        <v>2019</v>
      </c>
      <c r="AB5530" t="s">
        <v>194</v>
      </c>
      <c r="AC5530" t="s">
        <v>54</v>
      </c>
      <c r="AD5530" t="s">
        <v>55</v>
      </c>
      <c r="AE5530">
        <v>1469606</v>
      </c>
      <c r="AF5530" t="s">
        <v>56</v>
      </c>
      <c r="AG5530" t="s">
        <v>57</v>
      </c>
      <c r="AH5530" t="s">
        <v>52</v>
      </c>
      <c r="AI5530" t="s">
        <v>52</v>
      </c>
    </row>
    <row r="5531" spans="1:35" x14ac:dyDescent="0.25">
      <c r="A5531" s="13" t="str">
        <f t="shared" si="86"/>
        <v>http://dodappwlsprd2.cloud.pge.com:8003/ilis_rpt/dailyeventlogdetail.jsp?odbeventlogid=19-0103844&amp;numberofmonths=24&amp;showchangehistorylog=1</v>
      </c>
      <c r="B5531" s="14" t="str">
        <f>HYPERLINK(A5531,V5531)</f>
        <v>19-0103844</v>
      </c>
      <c r="C5531" t="s">
        <v>6668</v>
      </c>
      <c r="D5531" t="s">
        <v>2266</v>
      </c>
      <c r="E5531" t="s">
        <v>40</v>
      </c>
      <c r="F5531" t="s">
        <v>6707</v>
      </c>
      <c r="G5531" s="2">
        <v>24251104</v>
      </c>
      <c r="H5531" t="s">
        <v>1138</v>
      </c>
      <c r="I5531" s="3">
        <v>3583</v>
      </c>
      <c r="J5531">
        <v>20190926</v>
      </c>
      <c r="K5531" s="4">
        <v>48</v>
      </c>
      <c r="L5531">
        <v>615637</v>
      </c>
      <c r="M5531" s="5">
        <v>737</v>
      </c>
      <c r="N5531" t="s">
        <v>43</v>
      </c>
      <c r="O5531" t="s">
        <v>44</v>
      </c>
      <c r="P5531" t="s">
        <v>45</v>
      </c>
      <c r="Q5531" s="5">
        <v>99</v>
      </c>
      <c r="R5531" s="5">
        <v>63147</v>
      </c>
      <c r="S5531" t="s">
        <v>463</v>
      </c>
      <c r="T5531" t="s">
        <v>47</v>
      </c>
      <c r="U5531" t="s">
        <v>48</v>
      </c>
      <c r="V5531" t="s">
        <v>6957</v>
      </c>
      <c r="W5531" t="s">
        <v>50</v>
      </c>
      <c r="X5531" t="s">
        <v>51</v>
      </c>
      <c r="Y5531">
        <v>31473328</v>
      </c>
      <c r="Z5531" t="s">
        <v>94</v>
      </c>
      <c r="AA5531">
        <v>2019</v>
      </c>
      <c r="AB5531" t="s">
        <v>194</v>
      </c>
      <c r="AC5531" t="s">
        <v>54</v>
      </c>
      <c r="AD5531" t="s">
        <v>70</v>
      </c>
      <c r="AE5531">
        <v>1473060</v>
      </c>
      <c r="AF5531" t="s">
        <v>56</v>
      </c>
      <c r="AG5531" t="s">
        <v>57</v>
      </c>
      <c r="AH5531" t="s">
        <v>52</v>
      </c>
      <c r="AI5531" t="s">
        <v>52</v>
      </c>
    </row>
    <row r="5532" spans="1:35" x14ac:dyDescent="0.25">
      <c r="A5532" s="13" t="str">
        <f t="shared" si="86"/>
        <v>http://dodappwlsprd2.cloud.pge.com:8003/ilis_rpt/dailyeventlogdetail.jsp?odbeventlogid=19-0105015&amp;numberofmonths=24&amp;showchangehistorylog=1</v>
      </c>
      <c r="B5532" s="14" t="str">
        <f>HYPERLINK(A5532,V5532)</f>
        <v>19-0105015</v>
      </c>
      <c r="C5532" t="s">
        <v>6668</v>
      </c>
      <c r="D5532" t="s">
        <v>2266</v>
      </c>
      <c r="E5532" t="s">
        <v>40</v>
      </c>
      <c r="F5532" t="s">
        <v>6669</v>
      </c>
      <c r="G5532" s="2">
        <v>24101103</v>
      </c>
      <c r="H5532" t="s">
        <v>61</v>
      </c>
      <c r="I5532" s="3">
        <v>7983</v>
      </c>
      <c r="J5532">
        <v>20190928</v>
      </c>
      <c r="K5532" s="4">
        <v>1611</v>
      </c>
      <c r="L5532">
        <v>628139</v>
      </c>
      <c r="M5532" s="5">
        <v>1454</v>
      </c>
      <c r="N5532" t="s">
        <v>43</v>
      </c>
      <c r="O5532" t="s">
        <v>44</v>
      </c>
      <c r="P5532" t="s">
        <v>45</v>
      </c>
      <c r="Q5532" s="5">
        <v>3</v>
      </c>
      <c r="R5532" s="5">
        <v>4362</v>
      </c>
      <c r="S5532" t="s">
        <v>463</v>
      </c>
      <c r="T5532" t="s">
        <v>47</v>
      </c>
      <c r="U5532" t="s">
        <v>48</v>
      </c>
      <c r="V5532" t="s">
        <v>6958</v>
      </c>
      <c r="W5532" t="s">
        <v>50</v>
      </c>
      <c r="X5532" t="s">
        <v>51</v>
      </c>
      <c r="Y5532">
        <v>0</v>
      </c>
      <c r="Z5532" t="s">
        <v>94</v>
      </c>
      <c r="AA5532">
        <v>2019</v>
      </c>
      <c r="AB5532" t="s">
        <v>194</v>
      </c>
      <c r="AC5532" t="s">
        <v>54</v>
      </c>
      <c r="AD5532" t="s">
        <v>64</v>
      </c>
      <c r="AE5532">
        <v>1473790</v>
      </c>
      <c r="AF5532" t="s">
        <v>56</v>
      </c>
      <c r="AG5532" t="s">
        <v>57</v>
      </c>
      <c r="AH5532" t="s">
        <v>52</v>
      </c>
      <c r="AI5532" t="s">
        <v>52</v>
      </c>
    </row>
    <row r="5533" spans="1:35" x14ac:dyDescent="0.25">
      <c r="A5533" s="13" t="str">
        <f t="shared" si="86"/>
        <v>http://dodappwlsprd2.cloud.pge.com:8003/ilis_rpt/dailyeventlogdetail.jsp?odbeventlogid=19-0105107&amp;numberofmonths=24&amp;showchangehistorylog=1</v>
      </c>
      <c r="B5533" s="14" t="str">
        <f>HYPERLINK(A5533,V5533)</f>
        <v>19-0105107</v>
      </c>
      <c r="C5533" t="s">
        <v>6668</v>
      </c>
      <c r="D5533" t="s">
        <v>2266</v>
      </c>
      <c r="E5533" t="s">
        <v>59</v>
      </c>
      <c r="F5533" t="s">
        <v>6676</v>
      </c>
      <c r="G5533" s="2">
        <v>24251101</v>
      </c>
      <c r="H5533" t="s">
        <v>61</v>
      </c>
      <c r="I5533" s="3">
        <v>7487</v>
      </c>
      <c r="J5533">
        <v>20190928</v>
      </c>
      <c r="K5533" s="4">
        <v>2039</v>
      </c>
      <c r="L5533">
        <v>628454</v>
      </c>
      <c r="M5533" s="5">
        <v>938</v>
      </c>
      <c r="N5533" t="s">
        <v>43</v>
      </c>
      <c r="O5533" t="s">
        <v>44</v>
      </c>
      <c r="P5533" t="s">
        <v>111</v>
      </c>
      <c r="Q5533" s="5">
        <v>65</v>
      </c>
      <c r="R5533" s="5">
        <v>19089</v>
      </c>
      <c r="S5533" t="s">
        <v>463</v>
      </c>
      <c r="T5533" t="s">
        <v>47</v>
      </c>
      <c r="U5533" t="s">
        <v>48</v>
      </c>
      <c r="V5533" t="s">
        <v>6959</v>
      </c>
      <c r="W5533" t="s">
        <v>50</v>
      </c>
      <c r="X5533" t="s">
        <v>51</v>
      </c>
      <c r="Y5533">
        <v>0</v>
      </c>
      <c r="Z5533" t="s">
        <v>94</v>
      </c>
      <c r="AA5533">
        <v>2019</v>
      </c>
      <c r="AB5533" t="s">
        <v>194</v>
      </c>
      <c r="AC5533" t="s">
        <v>54</v>
      </c>
      <c r="AD5533" t="s">
        <v>55</v>
      </c>
      <c r="AE5533">
        <v>1473889</v>
      </c>
      <c r="AF5533" t="s">
        <v>56</v>
      </c>
      <c r="AG5533" t="s">
        <v>57</v>
      </c>
      <c r="AH5533" t="s">
        <v>52</v>
      </c>
      <c r="AI5533" t="s">
        <v>52</v>
      </c>
    </row>
    <row r="5534" spans="1:35" x14ac:dyDescent="0.25">
      <c r="A5534" s="13" t="str">
        <f t="shared" si="86"/>
        <v>http://dodappwlsprd2.cloud.pge.com:8003/ilis_rpt/dailyeventlogdetail.jsp?odbeventlogid=19-0113781&amp;numberofmonths=24&amp;showchangehistorylog=1</v>
      </c>
      <c r="B5534" s="14" t="str">
        <f>HYPERLINK(A5534,V5534)</f>
        <v>19-0113781</v>
      </c>
      <c r="C5534" t="s">
        <v>6668</v>
      </c>
      <c r="D5534" t="s">
        <v>2266</v>
      </c>
      <c r="E5534" t="s">
        <v>40</v>
      </c>
      <c r="F5534" t="s">
        <v>6746</v>
      </c>
      <c r="G5534" s="2">
        <v>24131102</v>
      </c>
      <c r="H5534" t="s">
        <v>496</v>
      </c>
      <c r="I5534" s="3" t="s">
        <v>6960</v>
      </c>
      <c r="J5534">
        <v>20191020</v>
      </c>
      <c r="K5534" s="4">
        <v>402</v>
      </c>
      <c r="L5534">
        <v>674698</v>
      </c>
      <c r="M5534" s="5">
        <v>675</v>
      </c>
      <c r="N5534" t="s">
        <v>43</v>
      </c>
      <c r="O5534" t="s">
        <v>44</v>
      </c>
      <c r="P5534" t="s">
        <v>45</v>
      </c>
      <c r="Q5534" s="5">
        <v>2</v>
      </c>
      <c r="R5534" s="5">
        <v>1257</v>
      </c>
      <c r="S5534" t="s">
        <v>471</v>
      </c>
      <c r="T5534" t="s">
        <v>47</v>
      </c>
      <c r="U5534" t="s">
        <v>48</v>
      </c>
      <c r="V5534" t="s">
        <v>6961</v>
      </c>
      <c r="W5534" t="s">
        <v>50</v>
      </c>
      <c r="X5534" t="s">
        <v>51</v>
      </c>
      <c r="Y5534">
        <v>44013220</v>
      </c>
      <c r="Z5534" t="s">
        <v>52</v>
      </c>
      <c r="AA5534">
        <v>2019</v>
      </c>
      <c r="AB5534" t="s">
        <v>205</v>
      </c>
      <c r="AC5534" t="s">
        <v>54</v>
      </c>
      <c r="AD5534" t="s">
        <v>55</v>
      </c>
      <c r="AE5534">
        <v>1481283</v>
      </c>
      <c r="AF5534" t="s">
        <v>56</v>
      </c>
      <c r="AG5534" t="s">
        <v>57</v>
      </c>
      <c r="AH5534" t="s">
        <v>52</v>
      </c>
      <c r="AI5534" t="s">
        <v>52</v>
      </c>
    </row>
    <row r="5535" spans="1:35" x14ac:dyDescent="0.25">
      <c r="A5535" s="13" t="str">
        <f t="shared" si="86"/>
        <v>http://dodappwlsprd2.cloud.pge.com:8003/ilis_rpt/dailyeventlogdetail.jsp?odbeventlogid=19-0119871&amp;numberofmonths=24&amp;showchangehistorylog=1</v>
      </c>
      <c r="B5535" s="14" t="str">
        <f>HYPERLINK(A5535,V5535)</f>
        <v>19-0119871</v>
      </c>
      <c r="C5535" t="s">
        <v>6668</v>
      </c>
      <c r="D5535" t="s">
        <v>2266</v>
      </c>
      <c r="E5535" t="s">
        <v>40</v>
      </c>
      <c r="F5535" t="s">
        <v>6721</v>
      </c>
      <c r="G5535" s="2">
        <v>24040403</v>
      </c>
      <c r="H5535" t="s">
        <v>61</v>
      </c>
      <c r="I5535" s="3">
        <v>1581</v>
      </c>
      <c r="J5535">
        <v>20191101</v>
      </c>
      <c r="K5535" s="4">
        <v>918</v>
      </c>
      <c r="L5535">
        <v>697328</v>
      </c>
      <c r="M5535" s="5">
        <v>820</v>
      </c>
      <c r="N5535" t="s">
        <v>43</v>
      </c>
      <c r="O5535" t="s">
        <v>83</v>
      </c>
      <c r="P5535" t="s">
        <v>124</v>
      </c>
      <c r="Q5535" s="5">
        <v>28</v>
      </c>
      <c r="R5535" s="5">
        <v>22960</v>
      </c>
      <c r="S5535" t="s">
        <v>463</v>
      </c>
      <c r="T5535" t="s">
        <v>78</v>
      </c>
      <c r="U5535" t="s">
        <v>48</v>
      </c>
      <c r="V5535" t="s">
        <v>6962</v>
      </c>
      <c r="W5535" t="s">
        <v>50</v>
      </c>
      <c r="X5535" t="s">
        <v>51</v>
      </c>
      <c r="Y5535">
        <v>0</v>
      </c>
      <c r="Z5535" t="s">
        <v>52</v>
      </c>
      <c r="AA5535">
        <v>2019</v>
      </c>
      <c r="AB5535" t="s">
        <v>214</v>
      </c>
      <c r="AC5535" t="s">
        <v>54</v>
      </c>
      <c r="AD5535" t="s">
        <v>208</v>
      </c>
      <c r="AE5535">
        <v>1488665</v>
      </c>
      <c r="AF5535" t="s">
        <v>80</v>
      </c>
      <c r="AG5535" t="s">
        <v>57</v>
      </c>
      <c r="AH5535" t="s">
        <v>52</v>
      </c>
      <c r="AI5535" t="s">
        <v>52</v>
      </c>
    </row>
    <row r="5536" spans="1:35" x14ac:dyDescent="0.25">
      <c r="A5536" s="13" t="str">
        <f t="shared" si="86"/>
        <v>http://dodappwlsprd2.cloud.pge.com:8003/ilis_rpt/dailyeventlogdetail.jsp?odbeventlogid=19-0120493&amp;numberofmonths=24&amp;showchangehistorylog=1</v>
      </c>
      <c r="B5536" s="14" t="str">
        <f>HYPERLINK(A5536,V5536)</f>
        <v>19-0120493</v>
      </c>
      <c r="C5536" t="s">
        <v>6668</v>
      </c>
      <c r="D5536" t="s">
        <v>2266</v>
      </c>
      <c r="E5536" t="s">
        <v>59</v>
      </c>
      <c r="F5536" t="s">
        <v>6676</v>
      </c>
      <c r="G5536" s="2">
        <v>24251101</v>
      </c>
      <c r="H5536" t="s">
        <v>61</v>
      </c>
      <c r="I5536" s="3">
        <v>3211</v>
      </c>
      <c r="J5536">
        <v>20191102</v>
      </c>
      <c r="K5536" s="4">
        <v>2209</v>
      </c>
      <c r="L5536">
        <v>698458</v>
      </c>
      <c r="M5536" s="5">
        <v>1163</v>
      </c>
      <c r="N5536" t="s">
        <v>43</v>
      </c>
      <c r="O5536" t="s">
        <v>44</v>
      </c>
      <c r="P5536" t="s">
        <v>45</v>
      </c>
      <c r="Q5536" s="5">
        <v>6</v>
      </c>
      <c r="R5536" s="5">
        <v>6978</v>
      </c>
      <c r="S5536" t="s">
        <v>463</v>
      </c>
      <c r="T5536" t="s">
        <v>47</v>
      </c>
      <c r="U5536" t="s">
        <v>48</v>
      </c>
      <c r="V5536" t="s">
        <v>6963</v>
      </c>
      <c r="W5536" t="s">
        <v>50</v>
      </c>
      <c r="X5536" t="s">
        <v>51</v>
      </c>
      <c r="Y5536">
        <v>31477180</v>
      </c>
      <c r="Z5536" t="s">
        <v>52</v>
      </c>
      <c r="AA5536">
        <v>2019</v>
      </c>
      <c r="AB5536" t="s">
        <v>214</v>
      </c>
      <c r="AC5536" t="s">
        <v>54</v>
      </c>
      <c r="AD5536" t="s">
        <v>55</v>
      </c>
      <c r="AE5536">
        <v>1488913</v>
      </c>
      <c r="AF5536" t="s">
        <v>56</v>
      </c>
      <c r="AG5536" t="s">
        <v>57</v>
      </c>
      <c r="AH5536" t="s">
        <v>52</v>
      </c>
      <c r="AI5536" t="s">
        <v>52</v>
      </c>
    </row>
    <row r="5537" spans="1:35" x14ac:dyDescent="0.25">
      <c r="A5537" s="13" t="str">
        <f t="shared" si="86"/>
        <v>http://dodappwlsprd2.cloud.pge.com:8003/ilis_rpt/dailyeventlogdetail.jsp?odbeventlogid=20-0004490&amp;numberofmonths=24&amp;showchangehistorylog=1</v>
      </c>
      <c r="B5537" s="14" t="str">
        <f>HYPERLINK(A5537,V5537)</f>
        <v>20-0004490</v>
      </c>
      <c r="C5537" t="s">
        <v>6668</v>
      </c>
      <c r="D5537" t="s">
        <v>2266</v>
      </c>
      <c r="E5537" t="s">
        <v>40</v>
      </c>
      <c r="F5537" t="s">
        <v>6691</v>
      </c>
      <c r="G5537" s="2">
        <v>24101101</v>
      </c>
      <c r="H5537" t="s">
        <v>61</v>
      </c>
      <c r="I5537" s="3">
        <v>6129</v>
      </c>
      <c r="J5537">
        <v>20200102</v>
      </c>
      <c r="K5537" s="4">
        <v>825</v>
      </c>
      <c r="L5537">
        <v>753774</v>
      </c>
      <c r="M5537" s="5">
        <v>406</v>
      </c>
      <c r="N5537" t="s">
        <v>43</v>
      </c>
      <c r="O5537" t="s">
        <v>44</v>
      </c>
      <c r="P5537" t="s">
        <v>45</v>
      </c>
      <c r="Q5537" s="5">
        <v>2</v>
      </c>
      <c r="R5537" s="5">
        <v>812</v>
      </c>
      <c r="S5537" t="s">
        <v>471</v>
      </c>
      <c r="T5537" t="s">
        <v>47</v>
      </c>
      <c r="U5537" t="s">
        <v>48</v>
      </c>
      <c r="V5537" t="s">
        <v>6964</v>
      </c>
      <c r="W5537" t="s">
        <v>50</v>
      </c>
      <c r="X5537" t="s">
        <v>51</v>
      </c>
      <c r="Y5537">
        <v>44143118</v>
      </c>
      <c r="Z5537" t="s">
        <v>52</v>
      </c>
      <c r="AA5537">
        <v>2020</v>
      </c>
      <c r="AB5537" t="s">
        <v>53</v>
      </c>
      <c r="AC5537" t="s">
        <v>54</v>
      </c>
      <c r="AD5537" t="s">
        <v>55</v>
      </c>
      <c r="AE5537">
        <v>1503815</v>
      </c>
      <c r="AF5537" t="s">
        <v>56</v>
      </c>
      <c r="AG5537" t="s">
        <v>57</v>
      </c>
      <c r="AH5537" t="s">
        <v>52</v>
      </c>
      <c r="AI5537" t="s">
        <v>52</v>
      </c>
    </row>
    <row r="5538" spans="1:35" x14ac:dyDescent="0.25">
      <c r="A5538" s="13" t="str">
        <f t="shared" si="86"/>
        <v>http://dodappwlsprd2.cloud.pge.com:8003/ilis_rpt/dailyeventlogdetail.jsp?odbeventlogid=20-0004414&amp;numberofmonths=24&amp;showchangehistorylog=1</v>
      </c>
      <c r="B5538" s="14" t="str">
        <f>HYPERLINK(A5538,V5538)</f>
        <v>20-0004414</v>
      </c>
      <c r="C5538" t="s">
        <v>6668</v>
      </c>
      <c r="D5538" t="s">
        <v>2266</v>
      </c>
      <c r="E5538" t="s">
        <v>40</v>
      </c>
      <c r="F5538" t="s">
        <v>6669</v>
      </c>
      <c r="G5538" s="2">
        <v>24101103</v>
      </c>
      <c r="H5538" t="s">
        <v>61</v>
      </c>
      <c r="I5538" s="3">
        <v>6973</v>
      </c>
      <c r="J5538">
        <v>20200102</v>
      </c>
      <c r="K5538" s="4">
        <v>858</v>
      </c>
      <c r="L5538">
        <v>753596</v>
      </c>
      <c r="M5538" s="5">
        <v>722</v>
      </c>
      <c r="N5538" t="s">
        <v>43</v>
      </c>
      <c r="O5538" t="s">
        <v>83</v>
      </c>
      <c r="P5538" t="s">
        <v>84</v>
      </c>
      <c r="Q5538" s="5">
        <v>4</v>
      </c>
      <c r="R5538" s="5">
        <v>2888</v>
      </c>
      <c r="S5538" t="s">
        <v>554</v>
      </c>
      <c r="T5538" t="s">
        <v>47</v>
      </c>
      <c r="U5538" t="s">
        <v>48</v>
      </c>
      <c r="V5538" t="s">
        <v>6965</v>
      </c>
      <c r="W5538" t="s">
        <v>50</v>
      </c>
      <c r="X5538" t="s">
        <v>51</v>
      </c>
      <c r="Y5538">
        <v>31484775</v>
      </c>
      <c r="Z5538" t="s">
        <v>52</v>
      </c>
      <c r="AA5538">
        <v>2020</v>
      </c>
      <c r="AB5538" t="s">
        <v>53</v>
      </c>
      <c r="AC5538" t="s">
        <v>54</v>
      </c>
      <c r="AD5538" t="s">
        <v>55</v>
      </c>
      <c r="AE5538">
        <v>1503798</v>
      </c>
      <c r="AF5538" t="s">
        <v>56</v>
      </c>
      <c r="AG5538" t="s">
        <v>57</v>
      </c>
      <c r="AH5538" t="s">
        <v>52</v>
      </c>
      <c r="AI5538" t="s">
        <v>52</v>
      </c>
    </row>
    <row r="5539" spans="1:35" x14ac:dyDescent="0.25">
      <c r="A5539" s="13" t="str">
        <f t="shared" si="86"/>
        <v>http://dodappwlsprd2.cloud.pge.com:8003/ilis_rpt/dailyeventlogdetail.jsp?odbeventlogid=20-0005325&amp;numberofmonths=24&amp;showchangehistorylog=1</v>
      </c>
      <c r="B5539" s="14" t="str">
        <f>HYPERLINK(A5539,V5539)</f>
        <v>20-0005325</v>
      </c>
      <c r="C5539" t="s">
        <v>6668</v>
      </c>
      <c r="D5539" t="s">
        <v>2266</v>
      </c>
      <c r="E5539" t="s">
        <v>40</v>
      </c>
      <c r="F5539" t="s">
        <v>6669</v>
      </c>
      <c r="G5539" s="2">
        <v>24101103</v>
      </c>
      <c r="H5539" t="s">
        <v>61</v>
      </c>
      <c r="I5539" s="3">
        <v>6081</v>
      </c>
      <c r="J5539">
        <v>20200106</v>
      </c>
      <c r="K5539" s="4">
        <v>47</v>
      </c>
      <c r="L5539">
        <v>755207</v>
      </c>
      <c r="M5539" s="5">
        <v>954</v>
      </c>
      <c r="N5539" t="s">
        <v>43</v>
      </c>
      <c r="O5539" t="s">
        <v>44</v>
      </c>
      <c r="P5539" t="s">
        <v>45</v>
      </c>
      <c r="Q5539" s="5">
        <v>117</v>
      </c>
      <c r="R5539" s="5">
        <v>66702</v>
      </c>
      <c r="S5539" t="s">
        <v>463</v>
      </c>
      <c r="T5539" t="s">
        <v>47</v>
      </c>
      <c r="U5539" t="s">
        <v>48</v>
      </c>
      <c r="V5539" t="s">
        <v>6966</v>
      </c>
      <c r="W5539" t="s">
        <v>50</v>
      </c>
      <c r="X5539" t="s">
        <v>51</v>
      </c>
      <c r="Y5539">
        <v>31485084</v>
      </c>
      <c r="Z5539" t="s">
        <v>52</v>
      </c>
      <c r="AA5539">
        <v>2020</v>
      </c>
      <c r="AB5539" t="s">
        <v>53</v>
      </c>
      <c r="AC5539" t="s">
        <v>54</v>
      </c>
      <c r="AD5539" t="s">
        <v>55</v>
      </c>
      <c r="AE5539">
        <v>1504183</v>
      </c>
      <c r="AF5539" t="s">
        <v>56</v>
      </c>
      <c r="AG5539" t="s">
        <v>57</v>
      </c>
      <c r="AH5539" t="s">
        <v>52</v>
      </c>
      <c r="AI5539" t="s">
        <v>52</v>
      </c>
    </row>
    <row r="5540" spans="1:35" x14ac:dyDescent="0.25">
      <c r="A5540" s="13" t="str">
        <f t="shared" si="86"/>
        <v>http://dodappwlsprd2.cloud.pge.com:8003/ilis_rpt/dailyeventlogdetail.jsp?odbeventlogid=20-0011087&amp;numberofmonths=24&amp;showchangehistorylog=1</v>
      </c>
      <c r="B5540" s="14" t="str">
        <f>HYPERLINK(A5540,V5540)</f>
        <v>20-0011087</v>
      </c>
      <c r="C5540" t="s">
        <v>6668</v>
      </c>
      <c r="D5540" t="s">
        <v>2266</v>
      </c>
      <c r="E5540" t="s">
        <v>40</v>
      </c>
      <c r="F5540" t="s">
        <v>6669</v>
      </c>
      <c r="G5540" s="2">
        <v>24101103</v>
      </c>
      <c r="H5540" t="s">
        <v>72</v>
      </c>
      <c r="I5540" s="3" t="s">
        <v>6967</v>
      </c>
      <c r="J5540">
        <v>20200118</v>
      </c>
      <c r="K5540" s="4">
        <v>1331</v>
      </c>
      <c r="L5540">
        <v>765716</v>
      </c>
      <c r="M5540" s="5">
        <v>241</v>
      </c>
      <c r="N5540" t="s">
        <v>43</v>
      </c>
      <c r="O5540" t="s">
        <v>44</v>
      </c>
      <c r="P5540" t="s">
        <v>45</v>
      </c>
      <c r="Q5540" s="5">
        <v>13</v>
      </c>
      <c r="R5540" s="5">
        <v>2773</v>
      </c>
      <c r="S5540" t="s">
        <v>463</v>
      </c>
      <c r="T5540" t="s">
        <v>106</v>
      </c>
      <c r="U5540" t="s">
        <v>48</v>
      </c>
      <c r="V5540" t="s">
        <v>6968</v>
      </c>
      <c r="W5540" t="s">
        <v>50</v>
      </c>
      <c r="X5540" t="s">
        <v>51</v>
      </c>
      <c r="Y5540">
        <v>44159232</v>
      </c>
      <c r="Z5540" t="s">
        <v>52</v>
      </c>
      <c r="AA5540">
        <v>2020</v>
      </c>
      <c r="AB5540" t="s">
        <v>53</v>
      </c>
      <c r="AC5540" t="s">
        <v>54</v>
      </c>
      <c r="AD5540" t="s">
        <v>462</v>
      </c>
      <c r="AE5540">
        <v>1507596</v>
      </c>
      <c r="AF5540" t="s">
        <v>108</v>
      </c>
      <c r="AG5540" t="s">
        <v>57</v>
      </c>
      <c r="AH5540" t="s">
        <v>52</v>
      </c>
      <c r="AI5540" t="s">
        <v>54</v>
      </c>
    </row>
    <row r="5541" spans="1:35" x14ac:dyDescent="0.25">
      <c r="A5541" s="13" t="str">
        <f t="shared" si="86"/>
        <v>http://dodappwlsprd2.cloud.pge.com:8003/ilis_rpt/dailyeventlogdetail.jsp?odbeventlogid=20-0011195&amp;numberofmonths=24&amp;showchangehistorylog=1</v>
      </c>
      <c r="B5541" s="14" t="str">
        <f>HYPERLINK(A5541,V5541)</f>
        <v>20-0011195</v>
      </c>
      <c r="C5541" t="s">
        <v>6668</v>
      </c>
      <c r="D5541" t="s">
        <v>2266</v>
      </c>
      <c r="E5541" t="s">
        <v>40</v>
      </c>
      <c r="F5541" t="s">
        <v>6672</v>
      </c>
      <c r="G5541" s="2">
        <v>24131103</v>
      </c>
      <c r="H5541" t="s">
        <v>72</v>
      </c>
      <c r="I5541" s="3" t="s">
        <v>6969</v>
      </c>
      <c r="J5541">
        <v>20200119</v>
      </c>
      <c r="K5541" s="4">
        <v>1153</v>
      </c>
      <c r="L5541">
        <v>766182</v>
      </c>
      <c r="M5541" s="5">
        <v>1612</v>
      </c>
      <c r="N5541" t="s">
        <v>43</v>
      </c>
      <c r="O5541" t="s">
        <v>44</v>
      </c>
      <c r="P5541" t="s">
        <v>111</v>
      </c>
      <c r="Q5541" s="5">
        <v>14</v>
      </c>
      <c r="R5541" s="5">
        <v>20181</v>
      </c>
      <c r="S5541" t="s">
        <v>463</v>
      </c>
      <c r="T5541" t="s">
        <v>92</v>
      </c>
      <c r="U5541" t="s">
        <v>48</v>
      </c>
      <c r="V5541" t="s">
        <v>6970</v>
      </c>
      <c r="W5541" t="s">
        <v>50</v>
      </c>
      <c r="X5541" t="s">
        <v>51</v>
      </c>
      <c r="Y5541">
        <v>31486986</v>
      </c>
      <c r="Z5541" t="s">
        <v>52</v>
      </c>
      <c r="AA5541">
        <v>2020</v>
      </c>
      <c r="AB5541" t="s">
        <v>53</v>
      </c>
      <c r="AC5541" t="s">
        <v>54</v>
      </c>
      <c r="AD5541" t="s">
        <v>64</v>
      </c>
      <c r="AE5541">
        <v>1507721</v>
      </c>
      <c r="AF5541" t="s">
        <v>95</v>
      </c>
      <c r="AG5541" t="s">
        <v>57</v>
      </c>
      <c r="AH5541" t="s">
        <v>52</v>
      </c>
      <c r="AI5541" t="s">
        <v>52</v>
      </c>
    </row>
    <row r="5542" spans="1:35" x14ac:dyDescent="0.25">
      <c r="A5542" s="13" t="str">
        <f t="shared" si="86"/>
        <v>http://dodappwlsprd2.cloud.pge.com:8003/ilis_rpt/dailyeventlogdetail.jsp?odbeventlogid=20-0011369&amp;numberofmonths=24&amp;showchangehistorylog=1</v>
      </c>
      <c r="B5542" s="14" t="str">
        <f>HYPERLINK(A5542,V5542)</f>
        <v>20-0011369</v>
      </c>
      <c r="C5542" t="s">
        <v>6668</v>
      </c>
      <c r="D5542" t="s">
        <v>2266</v>
      </c>
      <c r="E5542" t="s">
        <v>59</v>
      </c>
      <c r="F5542" t="s">
        <v>6676</v>
      </c>
      <c r="G5542" s="2">
        <v>24251101</v>
      </c>
      <c r="H5542" t="s">
        <v>61</v>
      </c>
      <c r="I5542" s="3">
        <v>8615</v>
      </c>
      <c r="J5542">
        <v>20200120</v>
      </c>
      <c r="K5542" s="4">
        <v>1204</v>
      </c>
      <c r="L5542">
        <v>766634</v>
      </c>
      <c r="M5542" s="5">
        <v>1951</v>
      </c>
      <c r="N5542" t="s">
        <v>43</v>
      </c>
      <c r="O5542" t="s">
        <v>44</v>
      </c>
      <c r="P5542" t="s">
        <v>45</v>
      </c>
      <c r="Q5542" s="5">
        <v>14</v>
      </c>
      <c r="R5542" s="5">
        <v>5097</v>
      </c>
      <c r="S5542" t="s">
        <v>471</v>
      </c>
      <c r="T5542" t="s">
        <v>47</v>
      </c>
      <c r="U5542" t="s">
        <v>48</v>
      </c>
      <c r="V5542" t="s">
        <v>6971</v>
      </c>
      <c r="W5542" t="s">
        <v>50</v>
      </c>
      <c r="X5542" t="s">
        <v>51</v>
      </c>
      <c r="Y5542">
        <v>31486996</v>
      </c>
      <c r="Z5542" t="s">
        <v>52</v>
      </c>
      <c r="AA5542">
        <v>2020</v>
      </c>
      <c r="AB5542" t="s">
        <v>53</v>
      </c>
      <c r="AC5542" t="s">
        <v>54</v>
      </c>
      <c r="AD5542" t="s">
        <v>55</v>
      </c>
      <c r="AE5542">
        <v>1507876</v>
      </c>
      <c r="AF5542" t="s">
        <v>56</v>
      </c>
      <c r="AG5542" t="s">
        <v>57</v>
      </c>
      <c r="AH5542" t="s">
        <v>52</v>
      </c>
      <c r="AI5542" t="s">
        <v>52</v>
      </c>
    </row>
    <row r="5543" spans="1:35" x14ac:dyDescent="0.25">
      <c r="A5543" s="13" t="str">
        <f t="shared" si="86"/>
        <v>http://dodappwlsprd2.cloud.pge.com:8003/ilis_rpt/dailyeventlogdetail.jsp?odbeventlogid=20-0020039&amp;numberofmonths=24&amp;showchangehistorylog=1</v>
      </c>
      <c r="B5543" s="14" t="str">
        <f>HYPERLINK(A5543,V5543)</f>
        <v>20-0020039</v>
      </c>
      <c r="C5543" t="s">
        <v>6668</v>
      </c>
      <c r="D5543" t="s">
        <v>2266</v>
      </c>
      <c r="E5543" t="s">
        <v>40</v>
      </c>
      <c r="F5543" t="s">
        <v>6672</v>
      </c>
      <c r="G5543" s="2">
        <v>24131103</v>
      </c>
      <c r="H5543" t="s">
        <v>61</v>
      </c>
      <c r="I5543" s="3">
        <v>8549</v>
      </c>
      <c r="J5543">
        <v>20200210</v>
      </c>
      <c r="K5543" s="4">
        <v>1155</v>
      </c>
      <c r="L5543">
        <v>787534</v>
      </c>
      <c r="M5543" s="5">
        <v>75</v>
      </c>
      <c r="N5543" t="s">
        <v>43</v>
      </c>
      <c r="O5543" t="s">
        <v>44</v>
      </c>
      <c r="P5543" t="s">
        <v>111</v>
      </c>
      <c r="Q5543" s="5">
        <v>34</v>
      </c>
      <c r="R5543" s="5">
        <v>2550</v>
      </c>
      <c r="S5543" t="s">
        <v>463</v>
      </c>
      <c r="T5543" t="s">
        <v>47</v>
      </c>
      <c r="U5543" t="s">
        <v>48</v>
      </c>
      <c r="V5543" t="s">
        <v>6972</v>
      </c>
      <c r="W5543" t="s">
        <v>50</v>
      </c>
      <c r="X5543" t="s">
        <v>51</v>
      </c>
      <c r="Y5543">
        <v>0</v>
      </c>
      <c r="Z5543" t="s">
        <v>94</v>
      </c>
      <c r="AA5543">
        <v>2020</v>
      </c>
      <c r="AB5543" t="s">
        <v>86</v>
      </c>
      <c r="AC5543" t="s">
        <v>54</v>
      </c>
      <c r="AD5543" t="s">
        <v>55</v>
      </c>
      <c r="AE5543">
        <v>1513978</v>
      </c>
      <c r="AF5543" t="s">
        <v>56</v>
      </c>
      <c r="AG5543" t="s">
        <v>57</v>
      </c>
      <c r="AH5543" t="s">
        <v>52</v>
      </c>
      <c r="AI5543" t="s">
        <v>52</v>
      </c>
    </row>
    <row r="5544" spans="1:35" x14ac:dyDescent="0.25">
      <c r="A5544" s="13" t="str">
        <f t="shared" si="86"/>
        <v>http://dodappwlsprd2.cloud.pge.com:8003/ilis_rpt/dailyeventlogdetail.jsp?odbeventlogid=20-0022567&amp;numberofmonths=24&amp;showchangehistorylog=1</v>
      </c>
      <c r="B5544" s="14" t="str">
        <f>HYPERLINK(A5544,V5544)</f>
        <v>20-0022567</v>
      </c>
      <c r="C5544" t="s">
        <v>6668</v>
      </c>
      <c r="D5544" t="s">
        <v>2266</v>
      </c>
      <c r="E5544" t="s">
        <v>40</v>
      </c>
      <c r="F5544" t="s">
        <v>6672</v>
      </c>
      <c r="G5544" s="2">
        <v>24131103</v>
      </c>
      <c r="H5544" t="s">
        <v>61</v>
      </c>
      <c r="I5544" s="3">
        <v>7851</v>
      </c>
      <c r="J5544">
        <v>20200215</v>
      </c>
      <c r="K5544" s="4">
        <v>813</v>
      </c>
      <c r="L5544">
        <v>791648</v>
      </c>
      <c r="M5544" s="5">
        <v>663</v>
      </c>
      <c r="N5544" t="s">
        <v>43</v>
      </c>
      <c r="O5544" t="s">
        <v>44</v>
      </c>
      <c r="P5544" t="s">
        <v>45</v>
      </c>
      <c r="Q5544" s="5">
        <v>8</v>
      </c>
      <c r="R5544" s="5">
        <v>5304</v>
      </c>
      <c r="S5544" t="s">
        <v>463</v>
      </c>
      <c r="T5544" t="s">
        <v>47</v>
      </c>
      <c r="U5544" t="s">
        <v>48</v>
      </c>
      <c r="V5544" t="s">
        <v>6973</v>
      </c>
      <c r="W5544" t="s">
        <v>50</v>
      </c>
      <c r="X5544" t="s">
        <v>51</v>
      </c>
      <c r="Y5544">
        <v>44195011</v>
      </c>
      <c r="Z5544" t="s">
        <v>52</v>
      </c>
      <c r="AA5544">
        <v>2020</v>
      </c>
      <c r="AB5544" t="s">
        <v>86</v>
      </c>
      <c r="AC5544" t="s">
        <v>54</v>
      </c>
      <c r="AD5544" t="s">
        <v>55</v>
      </c>
      <c r="AE5544">
        <v>1515597</v>
      </c>
      <c r="AF5544" t="s">
        <v>56</v>
      </c>
      <c r="AG5544" t="s">
        <v>57</v>
      </c>
      <c r="AH5544" t="s">
        <v>52</v>
      </c>
      <c r="AI5544" t="s">
        <v>54</v>
      </c>
    </row>
    <row r="5545" spans="1:35" x14ac:dyDescent="0.25">
      <c r="A5545" s="13" t="str">
        <f t="shared" si="86"/>
        <v>http://dodappwlsprd2.cloud.pge.com:8003/ilis_rpt/dailyeventlogdetail.jsp?odbeventlogid=20-0022988&amp;numberofmonths=24&amp;showchangehistorylog=1</v>
      </c>
      <c r="B5545" s="14" t="str">
        <f>HYPERLINK(A5545,V5545)</f>
        <v>20-0022988</v>
      </c>
      <c r="C5545" t="s">
        <v>6668</v>
      </c>
      <c r="D5545" t="s">
        <v>2266</v>
      </c>
      <c r="E5545" t="s">
        <v>59</v>
      </c>
      <c r="F5545" t="s">
        <v>6676</v>
      </c>
      <c r="G5545" s="2">
        <v>24251101</v>
      </c>
      <c r="H5545" t="s">
        <v>42</v>
      </c>
      <c r="I5545" s="3">
        <v>8884</v>
      </c>
      <c r="J5545">
        <v>20200217</v>
      </c>
      <c r="K5545" s="4">
        <v>2316</v>
      </c>
      <c r="L5545">
        <v>793053</v>
      </c>
      <c r="M5545" s="5">
        <v>936</v>
      </c>
      <c r="N5545" t="s">
        <v>43</v>
      </c>
      <c r="O5545" t="s">
        <v>44</v>
      </c>
      <c r="P5545" t="s">
        <v>45</v>
      </c>
      <c r="Q5545" s="5">
        <v>344</v>
      </c>
      <c r="R5545" s="5">
        <v>58426</v>
      </c>
      <c r="S5545" t="s">
        <v>463</v>
      </c>
      <c r="T5545" t="s">
        <v>78</v>
      </c>
      <c r="U5545" t="s">
        <v>48</v>
      </c>
      <c r="V5545" t="s">
        <v>6974</v>
      </c>
      <c r="W5545" t="s">
        <v>50</v>
      </c>
      <c r="X5545" t="s">
        <v>51</v>
      </c>
      <c r="Y5545">
        <v>31491493</v>
      </c>
      <c r="Z5545" t="s">
        <v>52</v>
      </c>
      <c r="AA5545">
        <v>2020</v>
      </c>
      <c r="AB5545" t="s">
        <v>86</v>
      </c>
      <c r="AC5545" t="s">
        <v>54</v>
      </c>
      <c r="AD5545" t="s">
        <v>55</v>
      </c>
      <c r="AE5545">
        <v>1515852</v>
      </c>
      <c r="AF5545" t="s">
        <v>80</v>
      </c>
      <c r="AG5545" t="s">
        <v>57</v>
      </c>
      <c r="AH5545" t="s">
        <v>52</v>
      </c>
      <c r="AI5545" t="s">
        <v>52</v>
      </c>
    </row>
    <row r="5546" spans="1:35" x14ac:dyDescent="0.25">
      <c r="A5546" s="13" t="str">
        <f t="shared" si="86"/>
        <v>http://dodappwlsprd2.cloud.pge.com:8003/ilis_rpt/dailyeventlogdetail.jsp?odbeventlogid=20-0027486&amp;numberofmonths=24&amp;showchangehistorylog=1</v>
      </c>
      <c r="B5546" s="14" t="str">
        <f>HYPERLINK(A5546,V5546)</f>
        <v>20-0027486</v>
      </c>
      <c r="C5546" t="s">
        <v>6668</v>
      </c>
      <c r="D5546" t="s">
        <v>2266</v>
      </c>
      <c r="E5546" t="s">
        <v>40</v>
      </c>
      <c r="F5546" t="s">
        <v>6669</v>
      </c>
      <c r="G5546" s="2">
        <v>24101103</v>
      </c>
      <c r="H5546" t="s">
        <v>72</v>
      </c>
      <c r="I5546" s="3" t="s">
        <v>6975</v>
      </c>
      <c r="J5546">
        <v>20200301</v>
      </c>
      <c r="K5546" s="4">
        <v>908</v>
      </c>
      <c r="L5546">
        <v>820606</v>
      </c>
      <c r="M5546" s="5">
        <v>648</v>
      </c>
      <c r="N5546" t="s">
        <v>43</v>
      </c>
      <c r="O5546" t="s">
        <v>44</v>
      </c>
      <c r="P5546" t="s">
        <v>111</v>
      </c>
      <c r="Q5546" s="5">
        <v>7</v>
      </c>
      <c r="R5546" s="5">
        <v>4344</v>
      </c>
      <c r="S5546" t="s">
        <v>463</v>
      </c>
      <c r="T5546" t="s">
        <v>47</v>
      </c>
      <c r="U5546" t="s">
        <v>48</v>
      </c>
      <c r="V5546" t="s">
        <v>6976</v>
      </c>
      <c r="W5546" t="s">
        <v>50</v>
      </c>
      <c r="X5546" t="s">
        <v>51</v>
      </c>
      <c r="Y5546">
        <v>44226102</v>
      </c>
      <c r="Z5546" t="s">
        <v>52</v>
      </c>
      <c r="AA5546">
        <v>2020</v>
      </c>
      <c r="AB5546" t="s">
        <v>103</v>
      </c>
      <c r="AC5546" t="s">
        <v>54</v>
      </c>
      <c r="AD5546" t="s">
        <v>55</v>
      </c>
      <c r="AE5546">
        <v>1518715</v>
      </c>
      <c r="AF5546" t="s">
        <v>56</v>
      </c>
      <c r="AG5546" t="s">
        <v>57</v>
      </c>
      <c r="AH5546" t="s">
        <v>52</v>
      </c>
      <c r="AI5546" t="s">
        <v>54</v>
      </c>
    </row>
    <row r="5547" spans="1:35" x14ac:dyDescent="0.25">
      <c r="A5547" s="13" t="str">
        <f t="shared" si="86"/>
        <v>http://dodappwlsprd2.cloud.pge.com:8003/ilis_rpt/dailyeventlogdetail.jsp?odbeventlogid=20-0040603&amp;numberofmonths=24&amp;showchangehistorylog=1</v>
      </c>
      <c r="B5547" s="14" t="str">
        <f>HYPERLINK(A5547,V5547)</f>
        <v>20-0040603</v>
      </c>
      <c r="C5547" t="s">
        <v>6668</v>
      </c>
      <c r="D5547" t="s">
        <v>2266</v>
      </c>
      <c r="E5547" t="s">
        <v>40</v>
      </c>
      <c r="F5547" t="s">
        <v>6680</v>
      </c>
      <c r="G5547" s="2">
        <v>24181104</v>
      </c>
      <c r="H5547" t="s">
        <v>42</v>
      </c>
      <c r="I5547" s="3">
        <v>36864</v>
      </c>
      <c r="J5547">
        <v>20200411</v>
      </c>
      <c r="K5547" s="4">
        <v>1802</v>
      </c>
      <c r="L5547">
        <v>893961</v>
      </c>
      <c r="M5547" s="5">
        <v>628</v>
      </c>
      <c r="N5547" t="s">
        <v>43</v>
      </c>
      <c r="O5547" t="s">
        <v>44</v>
      </c>
      <c r="P5547" t="s">
        <v>45</v>
      </c>
      <c r="Q5547" s="5">
        <v>389</v>
      </c>
      <c r="R5547" s="5">
        <v>36721</v>
      </c>
      <c r="S5547" t="s">
        <v>471</v>
      </c>
      <c r="T5547" t="s">
        <v>47</v>
      </c>
      <c r="U5547" t="s">
        <v>48</v>
      </c>
      <c r="V5547" t="s">
        <v>6977</v>
      </c>
      <c r="W5547" t="s">
        <v>50</v>
      </c>
      <c r="X5547" t="s">
        <v>51</v>
      </c>
      <c r="Y5547">
        <v>44292036</v>
      </c>
      <c r="Z5547" t="s">
        <v>52</v>
      </c>
      <c r="AA5547">
        <v>2020</v>
      </c>
      <c r="AB5547" t="s">
        <v>114</v>
      </c>
      <c r="AC5547" t="s">
        <v>54</v>
      </c>
      <c r="AD5547" t="s">
        <v>55</v>
      </c>
      <c r="AE5547">
        <v>1526692</v>
      </c>
      <c r="AF5547" t="s">
        <v>56</v>
      </c>
      <c r="AG5547" t="s">
        <v>57</v>
      </c>
      <c r="AH5547" t="s">
        <v>52</v>
      </c>
      <c r="AI5547" t="s">
        <v>52</v>
      </c>
    </row>
    <row r="5548" spans="1:35" x14ac:dyDescent="0.25">
      <c r="A5548" s="13" t="str">
        <f t="shared" si="86"/>
        <v>http://dodappwlsprd2.cloud.pge.com:8003/ilis_rpt/dailyeventlogdetail.jsp?odbeventlogid=20-0049421&amp;numberofmonths=24&amp;showchangehistorylog=1</v>
      </c>
      <c r="B5548" s="14" t="str">
        <f>HYPERLINK(A5548,V5548)</f>
        <v>20-0049421</v>
      </c>
      <c r="C5548" t="s">
        <v>6668</v>
      </c>
      <c r="D5548" t="s">
        <v>2266</v>
      </c>
      <c r="E5548" t="s">
        <v>40</v>
      </c>
      <c r="F5548" t="s">
        <v>6672</v>
      </c>
      <c r="G5548" s="2">
        <v>24131103</v>
      </c>
      <c r="H5548" t="s">
        <v>61</v>
      </c>
      <c r="I5548" s="3">
        <v>5061</v>
      </c>
      <c r="J5548">
        <v>20200512</v>
      </c>
      <c r="K5548" s="4">
        <v>537</v>
      </c>
      <c r="L5548">
        <v>911817</v>
      </c>
      <c r="M5548" s="5">
        <v>842</v>
      </c>
      <c r="N5548" t="s">
        <v>43</v>
      </c>
      <c r="O5548" t="s">
        <v>44</v>
      </c>
      <c r="P5548" t="s">
        <v>45</v>
      </c>
      <c r="Q5548" s="5">
        <v>3</v>
      </c>
      <c r="R5548" s="5">
        <v>2526</v>
      </c>
      <c r="S5548" t="s">
        <v>471</v>
      </c>
      <c r="T5548" t="s">
        <v>47</v>
      </c>
      <c r="U5548" t="s">
        <v>48</v>
      </c>
      <c r="V5548" t="s">
        <v>6978</v>
      </c>
      <c r="W5548" t="s">
        <v>50</v>
      </c>
      <c r="X5548" t="s">
        <v>51</v>
      </c>
      <c r="Y5548">
        <v>44321335</v>
      </c>
      <c r="Z5548" t="s">
        <v>94</v>
      </c>
      <c r="AA5548">
        <v>2020</v>
      </c>
      <c r="AB5548" t="s">
        <v>130</v>
      </c>
      <c r="AC5548" t="s">
        <v>54</v>
      </c>
      <c r="AD5548" t="s">
        <v>55</v>
      </c>
      <c r="AE5548">
        <v>1532110</v>
      </c>
      <c r="AF5548" t="s">
        <v>56</v>
      </c>
      <c r="AG5548" t="s">
        <v>57</v>
      </c>
      <c r="AH5548" t="s">
        <v>52</v>
      </c>
      <c r="AI5548" t="s">
        <v>52</v>
      </c>
    </row>
    <row r="5549" spans="1:35" x14ac:dyDescent="0.25">
      <c r="A5549" s="13" t="str">
        <f t="shared" si="86"/>
        <v>http://dodappwlsprd2.cloud.pge.com:8003/ilis_rpt/dailyeventlogdetail.jsp?odbeventlogid=20-0054031&amp;numberofmonths=24&amp;showchangehistorylog=1</v>
      </c>
      <c r="B5549" s="14" t="str">
        <f>HYPERLINK(A5549,V5549)</f>
        <v>20-0054031</v>
      </c>
      <c r="C5549" t="s">
        <v>6668</v>
      </c>
      <c r="D5549" t="s">
        <v>2266</v>
      </c>
      <c r="E5549" t="s">
        <v>40</v>
      </c>
      <c r="F5549" t="s">
        <v>6669</v>
      </c>
      <c r="G5549" s="2">
        <v>24101103</v>
      </c>
      <c r="H5549" t="s">
        <v>61</v>
      </c>
      <c r="I5549" s="3">
        <v>4211</v>
      </c>
      <c r="J5549">
        <v>20200526</v>
      </c>
      <c r="K5549" s="4">
        <v>1049</v>
      </c>
      <c r="L5549">
        <v>921539</v>
      </c>
      <c r="M5549" s="5">
        <v>576</v>
      </c>
      <c r="N5549" t="s">
        <v>43</v>
      </c>
      <c r="O5549" t="s">
        <v>89</v>
      </c>
      <c r="P5549" t="s">
        <v>455</v>
      </c>
      <c r="Q5549" s="5">
        <v>4</v>
      </c>
      <c r="R5549" s="5">
        <v>2304</v>
      </c>
      <c r="S5549" t="s">
        <v>463</v>
      </c>
      <c r="T5549" t="s">
        <v>106</v>
      </c>
      <c r="U5549" t="s">
        <v>121</v>
      </c>
      <c r="V5549" t="s">
        <v>6979</v>
      </c>
      <c r="W5549" t="s">
        <v>50</v>
      </c>
      <c r="X5549" t="s">
        <v>51</v>
      </c>
      <c r="Y5549">
        <v>44331667</v>
      </c>
      <c r="Z5549" t="s">
        <v>94</v>
      </c>
      <c r="AA5549">
        <v>2020</v>
      </c>
      <c r="AB5549" t="s">
        <v>130</v>
      </c>
      <c r="AC5549" t="s">
        <v>54</v>
      </c>
      <c r="AD5549" t="s">
        <v>462</v>
      </c>
      <c r="AE5549">
        <v>1534621</v>
      </c>
      <c r="AF5549" t="s">
        <v>108</v>
      </c>
      <c r="AG5549" t="s">
        <v>57</v>
      </c>
      <c r="AH5549" t="s">
        <v>52</v>
      </c>
      <c r="AI5549" t="s">
        <v>54</v>
      </c>
    </row>
    <row r="5550" spans="1:35" x14ac:dyDescent="0.25">
      <c r="A5550" s="13" t="str">
        <f t="shared" si="86"/>
        <v>http://dodappwlsprd2.cloud.pge.com:8003/ilis_rpt/dailyeventlogdetail.jsp?odbeventlogid=20-0060097&amp;numberofmonths=24&amp;showchangehistorylog=1</v>
      </c>
      <c r="B5550" s="14" t="str">
        <f>HYPERLINK(A5550,V5550)</f>
        <v>20-0060097</v>
      </c>
      <c r="C5550" t="s">
        <v>6668</v>
      </c>
      <c r="D5550" t="s">
        <v>2266</v>
      </c>
      <c r="E5550" t="s">
        <v>40</v>
      </c>
      <c r="F5550" t="s">
        <v>6672</v>
      </c>
      <c r="G5550" s="2">
        <v>24131103</v>
      </c>
      <c r="H5550" t="s">
        <v>61</v>
      </c>
      <c r="I5550" s="3">
        <v>3217</v>
      </c>
      <c r="J5550">
        <v>20200611</v>
      </c>
      <c r="K5550" s="4">
        <v>545</v>
      </c>
      <c r="L5550">
        <v>936485</v>
      </c>
      <c r="M5550" s="5">
        <v>599</v>
      </c>
      <c r="N5550" t="s">
        <v>43</v>
      </c>
      <c r="O5550" t="s">
        <v>44</v>
      </c>
      <c r="P5550" t="s">
        <v>45</v>
      </c>
      <c r="Q5550" s="5">
        <v>16</v>
      </c>
      <c r="R5550" s="5">
        <v>9584</v>
      </c>
      <c r="S5550" t="s">
        <v>471</v>
      </c>
      <c r="T5550" t="s">
        <v>47</v>
      </c>
      <c r="U5550" t="s">
        <v>48</v>
      </c>
      <c r="V5550" t="s">
        <v>6980</v>
      </c>
      <c r="W5550" t="s">
        <v>50</v>
      </c>
      <c r="X5550" t="s">
        <v>51</v>
      </c>
      <c r="Y5550">
        <v>31505670</v>
      </c>
      <c r="Z5550" t="s">
        <v>52</v>
      </c>
      <c r="AA5550">
        <v>2020</v>
      </c>
      <c r="AB5550" t="s">
        <v>144</v>
      </c>
      <c r="AC5550" t="s">
        <v>54</v>
      </c>
      <c r="AD5550" t="s">
        <v>55</v>
      </c>
      <c r="AE5550">
        <v>1538877</v>
      </c>
      <c r="AF5550" t="s">
        <v>56</v>
      </c>
      <c r="AG5550" t="s">
        <v>57</v>
      </c>
      <c r="AH5550" t="s">
        <v>52</v>
      </c>
      <c r="AI5550" t="s">
        <v>52</v>
      </c>
    </row>
    <row r="5551" spans="1:35" x14ac:dyDescent="0.25">
      <c r="A5551" s="13" t="str">
        <f t="shared" si="86"/>
        <v>http://dodappwlsprd2.cloud.pge.com:8003/ilis_rpt/dailyeventlogdetail.jsp?odbeventlogid=20-0081302&amp;numberofmonths=24&amp;showchangehistorylog=1</v>
      </c>
      <c r="B5551" s="14" t="str">
        <f>HYPERLINK(A5551,V5551)</f>
        <v>20-0081302</v>
      </c>
      <c r="C5551" t="s">
        <v>6668</v>
      </c>
      <c r="D5551" t="s">
        <v>2266</v>
      </c>
      <c r="E5551" t="s">
        <v>40</v>
      </c>
      <c r="F5551" t="s">
        <v>6672</v>
      </c>
      <c r="G5551" s="2">
        <v>24131103</v>
      </c>
      <c r="H5551" t="s">
        <v>72</v>
      </c>
      <c r="I5551" s="3" t="s">
        <v>6981</v>
      </c>
      <c r="J5551">
        <v>20200808</v>
      </c>
      <c r="K5551" s="4">
        <v>2238</v>
      </c>
      <c r="L5551">
        <v>987081</v>
      </c>
      <c r="M5551" s="5">
        <v>1104</v>
      </c>
      <c r="N5551" t="s">
        <v>43</v>
      </c>
      <c r="O5551" t="s">
        <v>44</v>
      </c>
      <c r="P5551" t="s">
        <v>45</v>
      </c>
      <c r="Q5551" s="5">
        <v>55</v>
      </c>
      <c r="R5551" s="5">
        <v>57444</v>
      </c>
      <c r="S5551" t="s">
        <v>463</v>
      </c>
      <c r="T5551" t="s">
        <v>47</v>
      </c>
      <c r="U5551" t="s">
        <v>48</v>
      </c>
      <c r="V5551" t="s">
        <v>6982</v>
      </c>
      <c r="W5551" t="s">
        <v>50</v>
      </c>
      <c r="X5551" t="s">
        <v>51</v>
      </c>
      <c r="Y5551">
        <v>44415625</v>
      </c>
      <c r="Z5551" t="s">
        <v>52</v>
      </c>
      <c r="AA5551">
        <v>2020</v>
      </c>
      <c r="AB5551" t="s">
        <v>183</v>
      </c>
      <c r="AC5551" t="s">
        <v>54</v>
      </c>
      <c r="AD5551" t="s">
        <v>55</v>
      </c>
      <c r="AE5551">
        <v>1552718</v>
      </c>
      <c r="AF5551" t="s">
        <v>56</v>
      </c>
      <c r="AG5551" t="s">
        <v>57</v>
      </c>
      <c r="AH5551" t="s">
        <v>52</v>
      </c>
      <c r="AI5551" t="s">
        <v>54</v>
      </c>
    </row>
    <row r="5552" spans="1:35" x14ac:dyDescent="0.25">
      <c r="A5552" s="13" t="str">
        <f t="shared" si="86"/>
        <v>http://dodappwlsprd2.cloud.pge.com:8003/ilis_rpt/dailyeventlogdetail.jsp?odbeventlogid=20-0107976&amp;numberofmonths=24&amp;showchangehistorylog=1</v>
      </c>
      <c r="B5552" s="14" t="str">
        <f>HYPERLINK(A5552,V5552)</f>
        <v>20-0107976</v>
      </c>
      <c r="C5552" t="s">
        <v>6668</v>
      </c>
      <c r="D5552" t="s">
        <v>2266</v>
      </c>
      <c r="E5552" t="s">
        <v>40</v>
      </c>
      <c r="F5552" t="s">
        <v>6691</v>
      </c>
      <c r="G5552" s="2">
        <v>24101101</v>
      </c>
      <c r="H5552" t="s">
        <v>61</v>
      </c>
      <c r="I5552" s="3">
        <v>4149</v>
      </c>
      <c r="J5552">
        <v>20201013</v>
      </c>
      <c r="K5552" s="4">
        <v>857</v>
      </c>
      <c r="L5552">
        <v>1116358</v>
      </c>
      <c r="M5552" s="5">
        <v>446</v>
      </c>
      <c r="N5552" t="s">
        <v>43</v>
      </c>
      <c r="O5552" t="s">
        <v>44</v>
      </c>
      <c r="P5552" t="s">
        <v>45</v>
      </c>
      <c r="Q5552" s="5">
        <v>2</v>
      </c>
      <c r="R5552" s="5">
        <v>892</v>
      </c>
      <c r="S5552" t="s">
        <v>471</v>
      </c>
      <c r="T5552" t="s">
        <v>47</v>
      </c>
      <c r="U5552" t="s">
        <v>48</v>
      </c>
      <c r="V5552" t="s">
        <v>6983</v>
      </c>
      <c r="W5552" t="s">
        <v>50</v>
      </c>
      <c r="X5552" t="s">
        <v>51</v>
      </c>
      <c r="Y5552">
        <v>31515937</v>
      </c>
      <c r="Z5552" t="s">
        <v>52</v>
      </c>
      <c r="AA5552">
        <v>2020</v>
      </c>
      <c r="AB5552" t="s">
        <v>205</v>
      </c>
      <c r="AC5552" t="s">
        <v>54</v>
      </c>
      <c r="AD5552" t="s">
        <v>55</v>
      </c>
      <c r="AE5552">
        <v>1570377</v>
      </c>
      <c r="AF5552" t="s">
        <v>56</v>
      </c>
      <c r="AG5552" t="s">
        <v>57</v>
      </c>
      <c r="AH5552" t="s">
        <v>52</v>
      </c>
      <c r="AI5552" t="s">
        <v>54</v>
      </c>
    </row>
    <row r="5553" spans="1:35" x14ac:dyDescent="0.25">
      <c r="A5553" s="13" t="str">
        <f t="shared" si="86"/>
        <v>http://dodappwlsprd2.cloud.pge.com:8003/ilis_rpt/dailyeventlogdetail.jsp?odbeventlogid=20-0131062&amp;numberofmonths=24&amp;showchangehistorylog=1</v>
      </c>
      <c r="B5553" s="14" t="str">
        <f>HYPERLINK(A5553,V5553)</f>
        <v>20-0131062</v>
      </c>
      <c r="C5553" t="s">
        <v>6668</v>
      </c>
      <c r="D5553" t="s">
        <v>2266</v>
      </c>
      <c r="E5553" t="s">
        <v>59</v>
      </c>
      <c r="F5553" t="s">
        <v>6676</v>
      </c>
      <c r="G5553" s="2">
        <v>24251101</v>
      </c>
      <c r="H5553" t="s">
        <v>61</v>
      </c>
      <c r="I5553" s="3">
        <v>4737</v>
      </c>
      <c r="J5553">
        <v>20201218</v>
      </c>
      <c r="K5553" s="4">
        <v>637</v>
      </c>
      <c r="L5553">
        <v>1193192</v>
      </c>
      <c r="M5553" s="5">
        <v>509</v>
      </c>
      <c r="N5553" t="s">
        <v>43</v>
      </c>
      <c r="O5553" t="s">
        <v>44</v>
      </c>
      <c r="P5553" t="s">
        <v>45</v>
      </c>
      <c r="Q5553" s="5">
        <v>21</v>
      </c>
      <c r="R5553" s="5">
        <v>10689</v>
      </c>
      <c r="S5553" t="s">
        <v>463</v>
      </c>
      <c r="T5553" t="s">
        <v>47</v>
      </c>
      <c r="U5553" t="s">
        <v>48</v>
      </c>
      <c r="V5553" t="s">
        <v>6984</v>
      </c>
      <c r="W5553" t="s">
        <v>50</v>
      </c>
      <c r="X5553" t="s">
        <v>51</v>
      </c>
      <c r="Y5553">
        <v>31522020</v>
      </c>
      <c r="Z5553" t="s">
        <v>52</v>
      </c>
      <c r="AA5553">
        <v>2020</v>
      </c>
      <c r="AB5553" t="s">
        <v>216</v>
      </c>
      <c r="AC5553" t="s">
        <v>54</v>
      </c>
      <c r="AD5553" t="s">
        <v>87</v>
      </c>
      <c r="AE5553">
        <v>1588421</v>
      </c>
      <c r="AF5553" t="s">
        <v>56</v>
      </c>
      <c r="AG5553" t="s">
        <v>57</v>
      </c>
      <c r="AH5553" t="s">
        <v>52</v>
      </c>
      <c r="AI5553" t="s">
        <v>52</v>
      </c>
    </row>
    <row r="5554" spans="1:35" x14ac:dyDescent="0.25">
      <c r="A5554" s="13" t="str">
        <f t="shared" si="86"/>
        <v>http://dodappwlsprd2.cloud.pge.com:8003/ilis_rpt/dailyeventlogdetail.jsp?odbeventlogid=21-0005170&amp;numberofmonths=24&amp;showchangehistorylog=1</v>
      </c>
      <c r="B5554" s="14" t="str">
        <f>HYPERLINK(A5554,V5554)</f>
        <v>21-0005170</v>
      </c>
      <c r="C5554" t="s">
        <v>6668</v>
      </c>
      <c r="D5554" t="s">
        <v>2266</v>
      </c>
      <c r="E5554" t="s">
        <v>40</v>
      </c>
      <c r="F5554" t="s">
        <v>6669</v>
      </c>
      <c r="G5554" s="2">
        <v>24101103</v>
      </c>
      <c r="H5554" t="s">
        <v>496</v>
      </c>
      <c r="I5554" s="3" t="s">
        <v>6985</v>
      </c>
      <c r="J5554">
        <v>20210105</v>
      </c>
      <c r="K5554" s="4">
        <v>1121</v>
      </c>
      <c r="L5554">
        <v>1204624</v>
      </c>
      <c r="M5554" s="5">
        <v>360</v>
      </c>
      <c r="N5554" t="s">
        <v>43</v>
      </c>
      <c r="O5554" t="s">
        <v>44</v>
      </c>
      <c r="P5554" t="s">
        <v>111</v>
      </c>
      <c r="Q5554" s="5">
        <v>5</v>
      </c>
      <c r="R5554" s="5">
        <v>1800</v>
      </c>
      <c r="S5554" t="s">
        <v>463</v>
      </c>
      <c r="T5554" t="s">
        <v>47</v>
      </c>
      <c r="U5554" t="s">
        <v>48</v>
      </c>
      <c r="V5554" t="s">
        <v>6986</v>
      </c>
      <c r="W5554" t="s">
        <v>50</v>
      </c>
      <c r="X5554" t="s">
        <v>51</v>
      </c>
      <c r="Y5554">
        <v>0</v>
      </c>
      <c r="Z5554" t="s">
        <v>52</v>
      </c>
      <c r="AA5554">
        <v>2021</v>
      </c>
      <c r="AB5554" t="s">
        <v>53</v>
      </c>
      <c r="AC5554" t="s">
        <v>54</v>
      </c>
      <c r="AD5554" t="s">
        <v>55</v>
      </c>
      <c r="AE5554">
        <v>1591014</v>
      </c>
      <c r="AF5554" t="s">
        <v>56</v>
      </c>
      <c r="AG5554" t="s">
        <v>57</v>
      </c>
      <c r="AH5554" t="s">
        <v>52</v>
      </c>
      <c r="AI5554" t="s">
        <v>52</v>
      </c>
    </row>
    <row r="5555" spans="1:35" x14ac:dyDescent="0.25">
      <c r="A5555" s="13" t="str">
        <f t="shared" si="86"/>
        <v>http://dodappwlsprd2.cloud.pge.com:8003/ilis_rpt/dailyeventlogdetail.jsp?odbeventlogid=21-0011423&amp;numberofmonths=24&amp;showchangehistorylog=1</v>
      </c>
      <c r="B5555" s="14" t="str">
        <f>HYPERLINK(A5555,V5555)</f>
        <v>21-0011423</v>
      </c>
      <c r="C5555" t="s">
        <v>6668</v>
      </c>
      <c r="D5555" t="s">
        <v>2266</v>
      </c>
      <c r="E5555" t="s">
        <v>59</v>
      </c>
      <c r="F5555" t="s">
        <v>6676</v>
      </c>
      <c r="G5555" s="2">
        <v>24251101</v>
      </c>
      <c r="H5555" t="s">
        <v>61</v>
      </c>
      <c r="I5555" s="3">
        <v>4431</v>
      </c>
      <c r="J5555">
        <v>20210120</v>
      </c>
      <c r="K5555" s="4">
        <v>747</v>
      </c>
      <c r="L5555">
        <v>1218334</v>
      </c>
      <c r="M5555" s="5">
        <v>738</v>
      </c>
      <c r="N5555" t="s">
        <v>43</v>
      </c>
      <c r="O5555" t="s">
        <v>44</v>
      </c>
      <c r="P5555" t="s">
        <v>111</v>
      </c>
      <c r="Q5555" s="5">
        <v>31</v>
      </c>
      <c r="R5555" s="5">
        <v>22878</v>
      </c>
      <c r="S5555" t="s">
        <v>463</v>
      </c>
      <c r="T5555" t="s">
        <v>47</v>
      </c>
      <c r="U5555" t="s">
        <v>48</v>
      </c>
      <c r="V5555" t="s">
        <v>6987</v>
      </c>
      <c r="W5555" t="s">
        <v>50</v>
      </c>
      <c r="X5555" t="s">
        <v>51</v>
      </c>
      <c r="Y5555">
        <v>0</v>
      </c>
      <c r="Z5555" t="s">
        <v>52</v>
      </c>
      <c r="AA5555">
        <v>2021</v>
      </c>
      <c r="AB5555" t="s">
        <v>53</v>
      </c>
      <c r="AC5555" t="s">
        <v>54</v>
      </c>
      <c r="AD5555" t="s">
        <v>55</v>
      </c>
      <c r="AE5555">
        <v>1595076</v>
      </c>
      <c r="AF5555" t="s">
        <v>56</v>
      </c>
      <c r="AG5555" t="s">
        <v>57</v>
      </c>
      <c r="AH5555" t="s">
        <v>52</v>
      </c>
      <c r="AI5555" t="s">
        <v>52</v>
      </c>
    </row>
    <row r="5556" spans="1:35" x14ac:dyDescent="0.25">
      <c r="A5556" s="13" t="str">
        <f t="shared" si="86"/>
        <v>http://dodappwlsprd2.cloud.pge.com:8003/ilis_rpt/dailyeventlogdetail.jsp?odbeventlogid=21-0013268&amp;numberofmonths=24&amp;showchangehistorylog=1</v>
      </c>
      <c r="B5556" s="14" t="str">
        <f>HYPERLINK(A5556,V5556)</f>
        <v>21-0013268</v>
      </c>
      <c r="C5556" t="s">
        <v>6668</v>
      </c>
      <c r="D5556" t="s">
        <v>2266</v>
      </c>
      <c r="E5556" t="s">
        <v>59</v>
      </c>
      <c r="F5556" t="s">
        <v>6676</v>
      </c>
      <c r="G5556" s="2">
        <v>24251101</v>
      </c>
      <c r="H5556" t="s">
        <v>61</v>
      </c>
      <c r="I5556" s="3">
        <v>10265</v>
      </c>
      <c r="J5556">
        <v>20210123</v>
      </c>
      <c r="K5556" s="4">
        <v>803</v>
      </c>
      <c r="L5556">
        <v>1221619</v>
      </c>
      <c r="M5556" s="5">
        <v>754</v>
      </c>
      <c r="N5556" t="s">
        <v>43</v>
      </c>
      <c r="O5556" t="s">
        <v>44</v>
      </c>
      <c r="P5556" t="s">
        <v>45</v>
      </c>
      <c r="Q5556" s="5">
        <v>5</v>
      </c>
      <c r="R5556" s="5">
        <v>2618</v>
      </c>
      <c r="S5556" t="s">
        <v>1213</v>
      </c>
      <c r="T5556" t="s">
        <v>47</v>
      </c>
      <c r="U5556" t="s">
        <v>48</v>
      </c>
      <c r="V5556" t="s">
        <v>6988</v>
      </c>
      <c r="W5556" t="s">
        <v>50</v>
      </c>
      <c r="X5556" t="s">
        <v>51</v>
      </c>
      <c r="Y5556">
        <v>0</v>
      </c>
      <c r="Z5556" t="s">
        <v>52</v>
      </c>
      <c r="AA5556">
        <v>2021</v>
      </c>
      <c r="AB5556" t="s">
        <v>53</v>
      </c>
      <c r="AC5556" t="s">
        <v>54</v>
      </c>
      <c r="AD5556" t="s">
        <v>55</v>
      </c>
      <c r="AE5556">
        <v>1596223</v>
      </c>
      <c r="AF5556" t="s">
        <v>56</v>
      </c>
      <c r="AG5556" t="s">
        <v>57</v>
      </c>
      <c r="AH5556" t="s">
        <v>52</v>
      </c>
      <c r="AI5556" t="s">
        <v>52</v>
      </c>
    </row>
    <row r="5557" spans="1:35" x14ac:dyDescent="0.25">
      <c r="A5557" s="13" t="str">
        <f t="shared" si="86"/>
        <v>http://dodappwlsprd2.cloud.pge.com:8003/ilis_rpt/dailyeventlogdetail.jsp?odbeventlogid=21-0134779&amp;numberofmonths=24&amp;showchangehistorylog=1</v>
      </c>
      <c r="B5557" s="14" t="str">
        <f>HYPERLINK(A5557,V5557)</f>
        <v>21-0134779</v>
      </c>
      <c r="C5557" t="s">
        <v>6668</v>
      </c>
      <c r="D5557" t="s">
        <v>2266</v>
      </c>
      <c r="E5557" t="s">
        <v>40</v>
      </c>
      <c r="F5557" t="s">
        <v>6705</v>
      </c>
      <c r="G5557" s="2">
        <v>24101102</v>
      </c>
      <c r="H5557" t="s">
        <v>61</v>
      </c>
      <c r="I5557" s="3">
        <v>5521</v>
      </c>
      <c r="J5557">
        <v>20211021</v>
      </c>
      <c r="K5557" s="4">
        <v>1246</v>
      </c>
      <c r="L5557">
        <v>1504750</v>
      </c>
      <c r="M5557" s="5">
        <v>584</v>
      </c>
      <c r="N5557" t="s">
        <v>43</v>
      </c>
      <c r="O5557" t="s">
        <v>89</v>
      </c>
      <c r="P5557" t="s">
        <v>455</v>
      </c>
      <c r="Q5557" s="5">
        <v>1</v>
      </c>
      <c r="R5557" s="5">
        <v>584</v>
      </c>
      <c r="S5557" t="s">
        <v>603</v>
      </c>
      <c r="T5557" t="s">
        <v>47</v>
      </c>
      <c r="U5557" t="s">
        <v>48</v>
      </c>
      <c r="V5557" t="s">
        <v>6989</v>
      </c>
      <c r="W5557" t="s">
        <v>50</v>
      </c>
      <c r="X5557" t="s">
        <v>51</v>
      </c>
      <c r="Y5557">
        <v>0</v>
      </c>
      <c r="Z5557" t="s">
        <v>52</v>
      </c>
      <c r="AA5557">
        <v>2021</v>
      </c>
      <c r="AB5557" t="s">
        <v>205</v>
      </c>
      <c r="AC5557" t="s">
        <v>54</v>
      </c>
      <c r="AD5557" t="s">
        <v>55</v>
      </c>
      <c r="AE5557">
        <v>1676514</v>
      </c>
      <c r="AF5557" t="s">
        <v>56</v>
      </c>
      <c r="AG5557" t="s">
        <v>57</v>
      </c>
      <c r="AH5557" t="s">
        <v>52</v>
      </c>
      <c r="AI5557" t="s">
        <v>52</v>
      </c>
    </row>
    <row r="5558" spans="1:35" x14ac:dyDescent="0.25">
      <c r="A5558" s="13" t="str">
        <f t="shared" si="86"/>
        <v>http://dodappwlsprd2.cloud.pge.com:8003/ilis_rpt/dailyeventlogdetail.jsp?odbeventlogid=21-0134469&amp;numberofmonths=24&amp;showchangehistorylog=1</v>
      </c>
      <c r="B5558" s="14" t="str">
        <f>HYPERLINK(A5558,V5558)</f>
        <v>21-0134469</v>
      </c>
      <c r="C5558" t="s">
        <v>6668</v>
      </c>
      <c r="D5558" t="s">
        <v>2266</v>
      </c>
      <c r="E5558" t="s">
        <v>40</v>
      </c>
      <c r="F5558" t="s">
        <v>6672</v>
      </c>
      <c r="G5558" s="2">
        <v>24131103</v>
      </c>
      <c r="H5558" t="s">
        <v>61</v>
      </c>
      <c r="I5558" s="3">
        <v>7809</v>
      </c>
      <c r="J5558">
        <v>20211021</v>
      </c>
      <c r="K5558" s="4">
        <v>1138</v>
      </c>
      <c r="L5558">
        <v>1504444</v>
      </c>
      <c r="M5558" s="5">
        <v>487</v>
      </c>
      <c r="N5558" t="s">
        <v>43</v>
      </c>
      <c r="O5558" t="s">
        <v>44</v>
      </c>
      <c r="P5558" t="s">
        <v>111</v>
      </c>
      <c r="Q5558" s="5">
        <v>7</v>
      </c>
      <c r="R5558" s="5">
        <v>3409</v>
      </c>
      <c r="S5558" t="s">
        <v>603</v>
      </c>
      <c r="T5558" t="s">
        <v>47</v>
      </c>
      <c r="U5558" t="s">
        <v>48</v>
      </c>
      <c r="V5558" t="s">
        <v>6990</v>
      </c>
      <c r="W5558" t="s">
        <v>50</v>
      </c>
      <c r="X5558" t="s">
        <v>51</v>
      </c>
      <c r="Y5558">
        <v>0</v>
      </c>
      <c r="Z5558" t="s">
        <v>52</v>
      </c>
      <c r="AA5558">
        <v>2021</v>
      </c>
      <c r="AB5558" t="s">
        <v>205</v>
      </c>
      <c r="AC5558" t="s">
        <v>54</v>
      </c>
      <c r="AD5558" t="s">
        <v>55</v>
      </c>
      <c r="AE5558">
        <v>1676419</v>
      </c>
      <c r="AF5558" t="s">
        <v>56</v>
      </c>
      <c r="AG5558" t="s">
        <v>57</v>
      </c>
      <c r="AH5558" t="s">
        <v>52</v>
      </c>
      <c r="AI5558" t="s">
        <v>52</v>
      </c>
    </row>
    <row r="5559" spans="1:35" x14ac:dyDescent="0.25">
      <c r="A5559" s="13" t="str">
        <f t="shared" si="86"/>
        <v>http://dodappwlsprd2.cloud.pge.com:8003/ilis_rpt/dailyeventlogdetail.jsp?odbeventlogid=21-0134845&amp;numberofmonths=24&amp;showchangehistorylog=1</v>
      </c>
      <c r="B5559" s="14" t="str">
        <f>HYPERLINK(A5559,V5559)</f>
        <v>21-0134845</v>
      </c>
      <c r="C5559" t="s">
        <v>6668</v>
      </c>
      <c r="D5559" t="s">
        <v>2266</v>
      </c>
      <c r="E5559" t="s">
        <v>40</v>
      </c>
      <c r="F5559" t="s">
        <v>6669</v>
      </c>
      <c r="G5559" s="2">
        <v>24101103</v>
      </c>
      <c r="H5559" t="s">
        <v>42</v>
      </c>
      <c r="I5559" s="3">
        <v>623460</v>
      </c>
      <c r="J5559">
        <v>20211022</v>
      </c>
      <c r="K5559" s="4">
        <v>542</v>
      </c>
      <c r="L5559">
        <v>1505344</v>
      </c>
      <c r="M5559" s="5">
        <v>2317</v>
      </c>
      <c r="N5559" t="s">
        <v>43</v>
      </c>
      <c r="O5559" t="s">
        <v>44</v>
      </c>
      <c r="P5559" t="s">
        <v>45</v>
      </c>
      <c r="Q5559" s="5">
        <v>21</v>
      </c>
      <c r="R5559" s="5">
        <v>23320</v>
      </c>
      <c r="S5559" t="s">
        <v>463</v>
      </c>
      <c r="T5559" t="s">
        <v>47</v>
      </c>
      <c r="U5559" t="s">
        <v>48</v>
      </c>
      <c r="V5559" t="s">
        <v>6991</v>
      </c>
      <c r="W5559" t="s">
        <v>50</v>
      </c>
      <c r="X5559" t="s">
        <v>51</v>
      </c>
      <c r="Y5559">
        <v>0</v>
      </c>
      <c r="Z5559" t="s">
        <v>52</v>
      </c>
      <c r="AA5559">
        <v>2021</v>
      </c>
      <c r="AB5559" t="s">
        <v>205</v>
      </c>
      <c r="AC5559" t="s">
        <v>54</v>
      </c>
      <c r="AD5559" t="s">
        <v>208</v>
      </c>
      <c r="AE5559">
        <v>1676570</v>
      </c>
      <c r="AF5559" t="s">
        <v>56</v>
      </c>
      <c r="AG5559" t="s">
        <v>57</v>
      </c>
      <c r="AH5559" t="s">
        <v>52</v>
      </c>
      <c r="AI5559" t="s">
        <v>52</v>
      </c>
    </row>
    <row r="5560" spans="1:35" x14ac:dyDescent="0.25">
      <c r="A5560" s="13" t="str">
        <f t="shared" si="86"/>
        <v>http://dodappwlsprd2.cloud.pge.com:8003/ilis_rpt/dailyeventlogdetail.jsp?odbeventlogid=21-0137930&amp;numberofmonths=24&amp;showchangehistorylog=1</v>
      </c>
      <c r="B5560" s="14" t="str">
        <f>HYPERLINK(A5560,V5560)</f>
        <v>21-0137930</v>
      </c>
      <c r="C5560" t="s">
        <v>6668</v>
      </c>
      <c r="D5560" t="s">
        <v>2266</v>
      </c>
      <c r="E5560" t="s">
        <v>40</v>
      </c>
      <c r="F5560" t="s">
        <v>6705</v>
      </c>
      <c r="G5560" s="2">
        <v>24101102</v>
      </c>
      <c r="H5560" t="s">
        <v>61</v>
      </c>
      <c r="I5560" s="3">
        <v>8497</v>
      </c>
      <c r="J5560">
        <v>20211026</v>
      </c>
      <c r="K5560" s="4">
        <v>817</v>
      </c>
      <c r="L5560">
        <v>1520943</v>
      </c>
      <c r="M5560" s="5">
        <v>538</v>
      </c>
      <c r="N5560" t="s">
        <v>43</v>
      </c>
      <c r="O5560" t="s">
        <v>44</v>
      </c>
      <c r="P5560" t="s">
        <v>45</v>
      </c>
      <c r="Q5560" s="5">
        <v>6</v>
      </c>
      <c r="R5560" s="5">
        <v>3228</v>
      </c>
      <c r="S5560" t="s">
        <v>6992</v>
      </c>
      <c r="T5560" t="s">
        <v>47</v>
      </c>
      <c r="U5560" t="s">
        <v>48</v>
      </c>
      <c r="V5560" t="s">
        <v>6993</v>
      </c>
      <c r="W5560" t="s">
        <v>50</v>
      </c>
      <c r="X5560" t="s">
        <v>51</v>
      </c>
      <c r="Y5560">
        <v>0</v>
      </c>
      <c r="Z5560" t="s">
        <v>52</v>
      </c>
      <c r="AA5560">
        <v>2021</v>
      </c>
      <c r="AB5560" t="s">
        <v>205</v>
      </c>
      <c r="AC5560" t="s">
        <v>54</v>
      </c>
      <c r="AD5560" t="s">
        <v>87</v>
      </c>
      <c r="AE5560">
        <v>1679178</v>
      </c>
      <c r="AF5560" t="s">
        <v>56</v>
      </c>
      <c r="AG5560" t="s">
        <v>57</v>
      </c>
      <c r="AH5560" t="s">
        <v>52</v>
      </c>
      <c r="AI5560" t="s">
        <v>52</v>
      </c>
    </row>
    <row r="5561" spans="1:35" x14ac:dyDescent="0.25">
      <c r="A5561" s="13" t="str">
        <f t="shared" si="86"/>
        <v>http://dodappwlsprd2.cloud.pge.com:8003/ilis_rpt/dailyeventlogdetail.jsp?odbeventlogid=22-0005174&amp;numberofmonths=24&amp;showchangehistorylog=1</v>
      </c>
      <c r="B5561" s="14" t="str">
        <f>HYPERLINK(A5561,V5561)</f>
        <v>22-0005174</v>
      </c>
      <c r="C5561" t="s">
        <v>6668</v>
      </c>
      <c r="D5561" t="s">
        <v>2266</v>
      </c>
      <c r="E5561" t="s">
        <v>40</v>
      </c>
      <c r="F5561" t="s">
        <v>6669</v>
      </c>
      <c r="G5561" s="2">
        <v>24101103</v>
      </c>
      <c r="H5561" t="s">
        <v>61</v>
      </c>
      <c r="I5561" s="3">
        <v>1125</v>
      </c>
      <c r="J5561">
        <v>20220102</v>
      </c>
      <c r="K5561" s="4">
        <v>355</v>
      </c>
      <c r="L5561">
        <v>1592151</v>
      </c>
      <c r="M5561" s="5">
        <v>848</v>
      </c>
      <c r="N5561" t="s">
        <v>43</v>
      </c>
      <c r="O5561" t="s">
        <v>44</v>
      </c>
      <c r="P5561" t="s">
        <v>45</v>
      </c>
      <c r="Q5561" s="5">
        <v>42</v>
      </c>
      <c r="R5561" s="5">
        <v>19484</v>
      </c>
      <c r="S5561" t="s">
        <v>603</v>
      </c>
      <c r="T5561" t="s">
        <v>47</v>
      </c>
      <c r="U5561" t="s">
        <v>48</v>
      </c>
      <c r="V5561" t="s">
        <v>6994</v>
      </c>
      <c r="W5561" t="s">
        <v>50</v>
      </c>
      <c r="X5561" t="s">
        <v>51</v>
      </c>
      <c r="Y5561">
        <v>45105455</v>
      </c>
      <c r="Z5561" t="s">
        <v>52</v>
      </c>
      <c r="AA5561">
        <v>2022</v>
      </c>
      <c r="AB5561" t="s">
        <v>53</v>
      </c>
      <c r="AC5561" t="s">
        <v>54</v>
      </c>
      <c r="AD5561" t="s">
        <v>55</v>
      </c>
      <c r="AE5561">
        <v>1700360</v>
      </c>
      <c r="AF5561" t="s">
        <v>56</v>
      </c>
      <c r="AG5561" t="s">
        <v>57</v>
      </c>
      <c r="AH5561" t="s">
        <v>52</v>
      </c>
      <c r="AI5561" t="s">
        <v>52</v>
      </c>
    </row>
    <row r="5562" spans="1:35" x14ac:dyDescent="0.25">
      <c r="A5562" s="13" t="str">
        <f t="shared" si="86"/>
        <v>http://dodappwlsprd2.cloud.pge.com:8003/ilis_rpt/dailyeventlogdetail.jsp?odbeventlogid=22-0007851&amp;numberofmonths=24&amp;showchangehistorylog=1</v>
      </c>
      <c r="B5562" s="14" t="str">
        <f>HYPERLINK(A5562,V5562)</f>
        <v>22-0007851</v>
      </c>
      <c r="C5562" t="s">
        <v>6668</v>
      </c>
      <c r="D5562" t="s">
        <v>2266</v>
      </c>
      <c r="E5562" t="s">
        <v>40</v>
      </c>
      <c r="F5562" t="s">
        <v>6691</v>
      </c>
      <c r="G5562" s="2">
        <v>24101101</v>
      </c>
      <c r="H5562" t="s">
        <v>61</v>
      </c>
      <c r="I5562" s="3">
        <v>10695</v>
      </c>
      <c r="J5562">
        <v>20220110</v>
      </c>
      <c r="K5562" s="4">
        <v>54</v>
      </c>
      <c r="L5562">
        <v>1599040</v>
      </c>
      <c r="M5562" s="5">
        <v>950</v>
      </c>
      <c r="N5562" t="s">
        <v>43</v>
      </c>
      <c r="O5562" t="s">
        <v>89</v>
      </c>
      <c r="P5562" t="s">
        <v>455</v>
      </c>
      <c r="Q5562" s="5">
        <v>13</v>
      </c>
      <c r="R5562" s="5">
        <v>9402</v>
      </c>
      <c r="S5562" t="s">
        <v>603</v>
      </c>
      <c r="T5562" t="s">
        <v>47</v>
      </c>
      <c r="U5562" t="s">
        <v>48</v>
      </c>
      <c r="V5562" t="s">
        <v>6995</v>
      </c>
      <c r="W5562" t="s">
        <v>50</v>
      </c>
      <c r="X5562" t="s">
        <v>51</v>
      </c>
      <c r="Y5562">
        <v>31590304</v>
      </c>
      <c r="Z5562" t="s">
        <v>52</v>
      </c>
      <c r="AA5562">
        <v>2022</v>
      </c>
      <c r="AB5562" t="s">
        <v>53</v>
      </c>
      <c r="AC5562" t="s">
        <v>54</v>
      </c>
      <c r="AD5562" t="s">
        <v>55</v>
      </c>
      <c r="AE5562">
        <v>1701793</v>
      </c>
      <c r="AF5562" t="s">
        <v>56</v>
      </c>
      <c r="AG5562" t="s">
        <v>57</v>
      </c>
      <c r="AH5562" t="s">
        <v>52</v>
      </c>
      <c r="AI5562" t="s">
        <v>52</v>
      </c>
    </row>
    <row r="5563" spans="1:35" x14ac:dyDescent="0.25">
      <c r="A5563" s="13" t="str">
        <f t="shared" si="86"/>
        <v>http://dodappwlsprd2.cloud.pge.com:8003/ilis_rpt/dailyeventlogdetail.jsp?odbeventlogid=22-0017431&amp;numberofmonths=24&amp;showchangehistorylog=1</v>
      </c>
      <c r="B5563" s="14" t="str">
        <f>HYPERLINK(A5563,V5563)</f>
        <v>22-0017431</v>
      </c>
      <c r="C5563" t="s">
        <v>6668</v>
      </c>
      <c r="D5563" t="s">
        <v>2266</v>
      </c>
      <c r="E5563" t="s">
        <v>59</v>
      </c>
      <c r="F5563" t="s">
        <v>6676</v>
      </c>
      <c r="G5563" s="2">
        <v>24251101</v>
      </c>
      <c r="H5563" t="s">
        <v>61</v>
      </c>
      <c r="I5563" s="3">
        <v>4737</v>
      </c>
      <c r="J5563">
        <v>20220202</v>
      </c>
      <c r="K5563" s="4">
        <v>731</v>
      </c>
      <c r="L5563">
        <v>1618868</v>
      </c>
      <c r="M5563" s="5">
        <v>364</v>
      </c>
      <c r="N5563" t="s">
        <v>43</v>
      </c>
      <c r="O5563" t="s">
        <v>44</v>
      </c>
      <c r="P5563" t="s">
        <v>111</v>
      </c>
      <c r="Q5563" s="5">
        <v>21</v>
      </c>
      <c r="R5563" s="5">
        <v>7644</v>
      </c>
      <c r="S5563" t="s">
        <v>463</v>
      </c>
      <c r="T5563" t="s">
        <v>47</v>
      </c>
      <c r="U5563" t="s">
        <v>48</v>
      </c>
      <c r="V5563" t="s">
        <v>6996</v>
      </c>
      <c r="W5563" t="s">
        <v>50</v>
      </c>
      <c r="X5563" t="s">
        <v>51</v>
      </c>
      <c r="Y5563">
        <v>31591635</v>
      </c>
      <c r="Z5563" t="s">
        <v>52</v>
      </c>
      <c r="AA5563">
        <v>2022</v>
      </c>
      <c r="AB5563" t="s">
        <v>86</v>
      </c>
      <c r="AC5563" t="s">
        <v>54</v>
      </c>
      <c r="AD5563" t="s">
        <v>55</v>
      </c>
      <c r="AE5563">
        <v>1706945</v>
      </c>
      <c r="AF5563" t="s">
        <v>56</v>
      </c>
      <c r="AG5563" t="s">
        <v>57</v>
      </c>
      <c r="AH5563" t="s">
        <v>52</v>
      </c>
      <c r="AI5563" t="s">
        <v>52</v>
      </c>
    </row>
    <row r="5564" spans="1:35" x14ac:dyDescent="0.25">
      <c r="A5564" s="13" t="str">
        <f t="shared" si="86"/>
        <v>http://dodappwlsprd2.cloud.pge.com:8003/ilis_rpt/dailyeventlogdetail.jsp?odbeventlogid=22-0030482&amp;numberofmonths=24&amp;showchangehistorylog=1</v>
      </c>
      <c r="B5564" s="14" t="str">
        <f>HYPERLINK(A5564,V5564)</f>
        <v>22-0030482</v>
      </c>
      <c r="C5564" t="s">
        <v>6668</v>
      </c>
      <c r="D5564" t="s">
        <v>2266</v>
      </c>
      <c r="E5564" t="s">
        <v>40</v>
      </c>
      <c r="F5564" t="s">
        <v>6669</v>
      </c>
      <c r="G5564" s="2">
        <v>24101103</v>
      </c>
      <c r="H5564" t="s">
        <v>42</v>
      </c>
      <c r="I5564" s="3">
        <v>6018</v>
      </c>
      <c r="J5564">
        <v>20220306</v>
      </c>
      <c r="K5564" s="4">
        <v>1943</v>
      </c>
      <c r="L5564">
        <v>1643597</v>
      </c>
      <c r="M5564" s="5">
        <v>404</v>
      </c>
      <c r="N5564" t="s">
        <v>43</v>
      </c>
      <c r="O5564" t="s">
        <v>44</v>
      </c>
      <c r="P5564" t="s">
        <v>45</v>
      </c>
      <c r="Q5564" s="5">
        <v>1001</v>
      </c>
      <c r="R5564" s="5">
        <v>91609</v>
      </c>
      <c r="S5564" t="s">
        <v>463</v>
      </c>
      <c r="T5564" t="s">
        <v>47</v>
      </c>
      <c r="U5564" t="s">
        <v>48</v>
      </c>
      <c r="V5564" t="s">
        <v>6997</v>
      </c>
      <c r="W5564" t="s">
        <v>50</v>
      </c>
      <c r="X5564" t="s">
        <v>51</v>
      </c>
      <c r="Y5564">
        <v>31596760</v>
      </c>
      <c r="Z5564" t="s">
        <v>52</v>
      </c>
      <c r="AA5564">
        <v>2022</v>
      </c>
      <c r="AB5564" t="s">
        <v>103</v>
      </c>
      <c r="AC5564" t="s">
        <v>54</v>
      </c>
      <c r="AD5564" t="s">
        <v>55</v>
      </c>
      <c r="AE5564">
        <v>1715025</v>
      </c>
      <c r="AF5564" t="s">
        <v>56</v>
      </c>
      <c r="AG5564" t="s">
        <v>57</v>
      </c>
      <c r="AH5564" t="s">
        <v>52</v>
      </c>
      <c r="AI5564" t="s">
        <v>52</v>
      </c>
    </row>
    <row r="5565" spans="1:35" x14ac:dyDescent="0.25">
      <c r="A5565" s="13" t="str">
        <f t="shared" si="86"/>
        <v>http://dodappwlsprd2.cloud.pge.com:8003/ilis_rpt/dailyeventlogdetail.jsp?odbeventlogid=22-0031986&amp;numberofmonths=24&amp;showchangehistorylog=1</v>
      </c>
      <c r="B5565" s="14" t="str">
        <f>HYPERLINK(A5565,V5565)</f>
        <v>22-0031986</v>
      </c>
      <c r="C5565" t="s">
        <v>6668</v>
      </c>
      <c r="D5565" t="s">
        <v>2266</v>
      </c>
      <c r="E5565" t="s">
        <v>59</v>
      </c>
      <c r="F5565" t="s">
        <v>6707</v>
      </c>
      <c r="G5565" s="2">
        <v>24251104</v>
      </c>
      <c r="H5565" t="s">
        <v>61</v>
      </c>
      <c r="I5565" s="3">
        <v>9173</v>
      </c>
      <c r="J5565">
        <v>20220309</v>
      </c>
      <c r="K5565" s="4">
        <v>1703</v>
      </c>
      <c r="L5565">
        <v>1645654</v>
      </c>
      <c r="M5565" s="5">
        <v>345</v>
      </c>
      <c r="N5565" t="s">
        <v>43</v>
      </c>
      <c r="O5565" t="s">
        <v>44</v>
      </c>
      <c r="P5565" t="s">
        <v>111</v>
      </c>
      <c r="Q5565" s="5">
        <v>60</v>
      </c>
      <c r="R5565" s="5">
        <v>20700</v>
      </c>
      <c r="S5565" t="s">
        <v>463</v>
      </c>
      <c r="T5565" t="s">
        <v>47</v>
      </c>
      <c r="U5565" t="s">
        <v>48</v>
      </c>
      <c r="V5565" t="s">
        <v>6998</v>
      </c>
      <c r="W5565" t="s">
        <v>50</v>
      </c>
      <c r="X5565" t="s">
        <v>51</v>
      </c>
      <c r="Y5565">
        <v>31597183</v>
      </c>
      <c r="Z5565" t="s">
        <v>52</v>
      </c>
      <c r="AA5565">
        <v>2022</v>
      </c>
      <c r="AB5565" t="s">
        <v>103</v>
      </c>
      <c r="AC5565" t="s">
        <v>54</v>
      </c>
      <c r="AD5565" t="s">
        <v>55</v>
      </c>
      <c r="AE5565">
        <v>1715976</v>
      </c>
      <c r="AF5565" t="s">
        <v>56</v>
      </c>
      <c r="AG5565" t="s">
        <v>57</v>
      </c>
      <c r="AH5565" t="s">
        <v>52</v>
      </c>
      <c r="AI5565" t="s">
        <v>52</v>
      </c>
    </row>
    <row r="5566" spans="1:35" x14ac:dyDescent="0.25">
      <c r="A5566" s="13" t="str">
        <f t="shared" si="86"/>
        <v>http://dodappwlsprd2.cloud.pge.com:8003/ilis_rpt/dailyeventlogdetail.jsp?odbeventlogid=22-0051366&amp;numberofmonths=24&amp;showchangehistorylog=1</v>
      </c>
      <c r="B5566" s="14" t="str">
        <f>HYPERLINK(A5566,V5566)</f>
        <v>22-0051366</v>
      </c>
      <c r="C5566" t="s">
        <v>6668</v>
      </c>
      <c r="D5566" t="s">
        <v>2266</v>
      </c>
      <c r="E5566" t="s">
        <v>40</v>
      </c>
      <c r="F5566" t="s">
        <v>6669</v>
      </c>
      <c r="G5566" s="2">
        <v>24101103</v>
      </c>
      <c r="H5566" t="s">
        <v>61</v>
      </c>
      <c r="I5566" s="3">
        <v>4279</v>
      </c>
      <c r="J5566">
        <v>20220419</v>
      </c>
      <c r="K5566" s="4">
        <v>848</v>
      </c>
      <c r="L5566">
        <v>1676320</v>
      </c>
      <c r="M5566" s="5">
        <v>724</v>
      </c>
      <c r="N5566" t="s">
        <v>43</v>
      </c>
      <c r="O5566" t="s">
        <v>44</v>
      </c>
      <c r="P5566" t="s">
        <v>45</v>
      </c>
      <c r="Q5566" s="5">
        <v>93</v>
      </c>
      <c r="R5566" s="5">
        <v>43089</v>
      </c>
      <c r="S5566" t="s">
        <v>463</v>
      </c>
      <c r="T5566" t="s">
        <v>47</v>
      </c>
      <c r="U5566" t="s">
        <v>48</v>
      </c>
      <c r="V5566" t="s">
        <v>6999</v>
      </c>
      <c r="W5566" t="s">
        <v>50</v>
      </c>
      <c r="X5566" t="s">
        <v>51</v>
      </c>
      <c r="Y5566">
        <v>31601211</v>
      </c>
      <c r="Z5566" t="s">
        <v>52</v>
      </c>
      <c r="AA5566">
        <v>2022</v>
      </c>
      <c r="AB5566" t="s">
        <v>114</v>
      </c>
      <c r="AC5566" t="s">
        <v>54</v>
      </c>
      <c r="AD5566" t="s">
        <v>55</v>
      </c>
      <c r="AE5566">
        <v>1729294</v>
      </c>
      <c r="AF5566" t="s">
        <v>56</v>
      </c>
      <c r="AG5566" t="s">
        <v>57</v>
      </c>
      <c r="AH5566" t="s">
        <v>52</v>
      </c>
      <c r="AI5566" t="s">
        <v>52</v>
      </c>
    </row>
    <row r="5567" spans="1:35" x14ac:dyDescent="0.25">
      <c r="A5567" s="13" t="str">
        <f t="shared" si="86"/>
        <v>http://dodappwlsprd2.cloud.pge.com:8003/ilis_rpt/dailyeventlogdetail.jsp?odbeventlogid=22-0065893&amp;numberofmonths=24&amp;showchangehistorylog=1</v>
      </c>
      <c r="B5567" s="14" t="str">
        <f>HYPERLINK(A5567,V5567)</f>
        <v>22-0065893</v>
      </c>
      <c r="C5567" t="s">
        <v>6668</v>
      </c>
      <c r="D5567" t="s">
        <v>2266</v>
      </c>
      <c r="E5567" t="s">
        <v>40</v>
      </c>
      <c r="F5567" t="s">
        <v>6672</v>
      </c>
      <c r="G5567" s="2">
        <v>24131103</v>
      </c>
      <c r="H5567" t="s">
        <v>61</v>
      </c>
      <c r="I5567" s="3">
        <v>7851</v>
      </c>
      <c r="J5567">
        <v>20220524</v>
      </c>
      <c r="K5567" s="4">
        <v>1343</v>
      </c>
      <c r="L5567">
        <v>1709049</v>
      </c>
      <c r="M5567" s="5">
        <v>707</v>
      </c>
      <c r="N5567" t="s">
        <v>43</v>
      </c>
      <c r="O5567" t="s">
        <v>44</v>
      </c>
      <c r="P5567" t="s">
        <v>45</v>
      </c>
      <c r="Q5567" s="5">
        <v>8</v>
      </c>
      <c r="R5567" s="5">
        <v>3448</v>
      </c>
      <c r="S5567" t="s">
        <v>1213</v>
      </c>
      <c r="T5567" t="s">
        <v>47</v>
      </c>
      <c r="U5567" t="s">
        <v>48</v>
      </c>
      <c r="V5567" t="s">
        <v>7000</v>
      </c>
      <c r="W5567" t="s">
        <v>50</v>
      </c>
      <c r="X5567" t="s">
        <v>51</v>
      </c>
      <c r="Y5567">
        <v>31604448</v>
      </c>
      <c r="Z5567" t="s">
        <v>52</v>
      </c>
      <c r="AA5567">
        <v>2022</v>
      </c>
      <c r="AB5567" t="s">
        <v>130</v>
      </c>
      <c r="AC5567" t="s">
        <v>54</v>
      </c>
      <c r="AD5567" t="s">
        <v>208</v>
      </c>
      <c r="AE5567">
        <v>1739011</v>
      </c>
      <c r="AF5567" t="s">
        <v>56</v>
      </c>
      <c r="AG5567" t="s">
        <v>57</v>
      </c>
      <c r="AH5567" t="s">
        <v>52</v>
      </c>
      <c r="AI5567" t="s">
        <v>52</v>
      </c>
    </row>
    <row r="5568" spans="1:35" x14ac:dyDescent="0.25">
      <c r="A5568" s="13" t="str">
        <f t="shared" si="86"/>
        <v>http://dodappwlsprd2.cloud.pge.com:8003/ilis_rpt/dailyeventlogdetail.jsp?odbeventlogid=22-0070303&amp;numberofmonths=24&amp;showchangehistorylog=1</v>
      </c>
      <c r="B5568" s="14" t="str">
        <f>HYPERLINK(A5568,V5568)</f>
        <v>22-0070303</v>
      </c>
      <c r="C5568" t="s">
        <v>6668</v>
      </c>
      <c r="D5568" t="s">
        <v>2266</v>
      </c>
      <c r="E5568" t="s">
        <v>40</v>
      </c>
      <c r="F5568" t="s">
        <v>6705</v>
      </c>
      <c r="G5568" s="2">
        <v>24101102</v>
      </c>
      <c r="H5568" t="s">
        <v>72</v>
      </c>
      <c r="I5568" s="3" t="s">
        <v>7001</v>
      </c>
      <c r="J5568">
        <v>20220605</v>
      </c>
      <c r="K5568" s="4">
        <v>659</v>
      </c>
      <c r="L5568">
        <v>1719462</v>
      </c>
      <c r="M5568" s="5">
        <v>734</v>
      </c>
      <c r="N5568" t="s">
        <v>43</v>
      </c>
      <c r="O5568" t="s">
        <v>44</v>
      </c>
      <c r="P5568" t="s">
        <v>111</v>
      </c>
      <c r="Q5568" s="5">
        <v>7</v>
      </c>
      <c r="R5568" s="5">
        <v>5008</v>
      </c>
      <c r="S5568" t="s">
        <v>1213</v>
      </c>
      <c r="T5568" t="s">
        <v>47</v>
      </c>
      <c r="U5568" t="s">
        <v>48</v>
      </c>
      <c r="V5568" t="s">
        <v>7002</v>
      </c>
      <c r="W5568" t="s">
        <v>50</v>
      </c>
      <c r="X5568" t="s">
        <v>51</v>
      </c>
      <c r="Y5568">
        <v>0</v>
      </c>
      <c r="Z5568" t="s">
        <v>52</v>
      </c>
      <c r="AA5568">
        <v>2022</v>
      </c>
      <c r="AB5568" t="s">
        <v>144</v>
      </c>
      <c r="AC5568" t="s">
        <v>54</v>
      </c>
      <c r="AD5568" t="s">
        <v>55</v>
      </c>
      <c r="AE5568">
        <v>1741867</v>
      </c>
      <c r="AF5568" t="s">
        <v>56</v>
      </c>
      <c r="AG5568" t="s">
        <v>57</v>
      </c>
      <c r="AH5568" t="s">
        <v>52</v>
      </c>
      <c r="AI5568" t="s">
        <v>54</v>
      </c>
    </row>
    <row r="5569" spans="1:35" x14ac:dyDescent="0.25">
      <c r="A5569" s="13" t="str">
        <f t="shared" si="86"/>
        <v>http://dodappwlsprd2.cloud.pge.com:8003/ilis_rpt/dailyeventlogdetail.jsp?odbeventlogid=22-0073857&amp;numberofmonths=24&amp;showchangehistorylog=1</v>
      </c>
      <c r="B5569" s="14" t="str">
        <f>HYPERLINK(A5569,V5569)</f>
        <v>22-0073857</v>
      </c>
      <c r="C5569" t="s">
        <v>6668</v>
      </c>
      <c r="D5569" t="s">
        <v>2266</v>
      </c>
      <c r="E5569" t="s">
        <v>59</v>
      </c>
      <c r="F5569" t="s">
        <v>6676</v>
      </c>
      <c r="G5569" s="2">
        <v>24251101</v>
      </c>
      <c r="H5569" t="s">
        <v>72</v>
      </c>
      <c r="I5569" s="3" t="s">
        <v>7003</v>
      </c>
      <c r="J5569">
        <v>20220613</v>
      </c>
      <c r="K5569" s="4">
        <v>1745</v>
      </c>
      <c r="L5569">
        <v>1730592</v>
      </c>
      <c r="M5569" s="5">
        <v>683</v>
      </c>
      <c r="N5569" t="s">
        <v>43</v>
      </c>
      <c r="O5569" t="s">
        <v>44</v>
      </c>
      <c r="P5569" t="s">
        <v>45</v>
      </c>
      <c r="Q5569" s="5">
        <v>65</v>
      </c>
      <c r="R5569" s="5">
        <v>37479</v>
      </c>
      <c r="S5569" t="s">
        <v>1213</v>
      </c>
      <c r="T5569" t="s">
        <v>78</v>
      </c>
      <c r="U5569" t="s">
        <v>48</v>
      </c>
      <c r="V5569" t="s">
        <v>7004</v>
      </c>
      <c r="W5569" t="s">
        <v>50</v>
      </c>
      <c r="X5569" t="s">
        <v>51</v>
      </c>
      <c r="Y5569">
        <v>35355989</v>
      </c>
      <c r="Z5569" t="s">
        <v>52</v>
      </c>
      <c r="AA5569">
        <v>2022</v>
      </c>
      <c r="AB5569" t="s">
        <v>144</v>
      </c>
      <c r="AC5569" t="s">
        <v>54</v>
      </c>
      <c r="AD5569" t="s">
        <v>64</v>
      </c>
      <c r="AE5569">
        <v>1744348</v>
      </c>
      <c r="AF5569" t="s">
        <v>80</v>
      </c>
      <c r="AG5569" t="s">
        <v>57</v>
      </c>
      <c r="AH5569" t="s">
        <v>52</v>
      </c>
      <c r="AI5569" t="s">
        <v>54</v>
      </c>
    </row>
    <row r="5570" spans="1:35" x14ac:dyDescent="0.25">
      <c r="A5570" s="13" t="str">
        <f t="shared" si="86"/>
        <v>http://dodappwlsprd2.cloud.pge.com:8003/ilis_rpt/dailyeventlogdetail.jsp?odbeventlogid=22-0075194&amp;numberofmonths=24&amp;showchangehistorylog=1</v>
      </c>
      <c r="B5570" s="14" t="str">
        <f>HYPERLINK(A5570,V5570)</f>
        <v>22-0075194</v>
      </c>
      <c r="C5570" t="s">
        <v>6668</v>
      </c>
      <c r="D5570" t="s">
        <v>2266</v>
      </c>
      <c r="E5570" t="s">
        <v>40</v>
      </c>
      <c r="F5570" t="s">
        <v>6669</v>
      </c>
      <c r="G5570" s="2">
        <v>24101103</v>
      </c>
      <c r="H5570" t="s">
        <v>61</v>
      </c>
      <c r="I5570" s="3">
        <v>4293</v>
      </c>
      <c r="J5570">
        <v>20220616</v>
      </c>
      <c r="K5570" s="4">
        <v>1246</v>
      </c>
      <c r="L5570">
        <v>1733147</v>
      </c>
      <c r="M5570" s="5">
        <v>323</v>
      </c>
      <c r="N5570" t="s">
        <v>43</v>
      </c>
      <c r="O5570" t="s">
        <v>1237</v>
      </c>
      <c r="P5570" t="s">
        <v>1296</v>
      </c>
      <c r="Q5570" s="5">
        <v>13</v>
      </c>
      <c r="R5570" s="5">
        <v>4199</v>
      </c>
      <c r="S5570" t="s">
        <v>463</v>
      </c>
      <c r="T5570" t="s">
        <v>47</v>
      </c>
      <c r="U5570" t="s">
        <v>48</v>
      </c>
      <c r="V5570" t="s">
        <v>7005</v>
      </c>
      <c r="W5570" t="s">
        <v>50</v>
      </c>
      <c r="X5570" t="s">
        <v>51</v>
      </c>
      <c r="Y5570">
        <v>45345245</v>
      </c>
      <c r="Z5570" t="s">
        <v>52</v>
      </c>
      <c r="AA5570">
        <v>2022</v>
      </c>
      <c r="AB5570" t="s">
        <v>144</v>
      </c>
      <c r="AC5570" t="s">
        <v>54</v>
      </c>
      <c r="AD5570" t="s">
        <v>87</v>
      </c>
      <c r="AE5570">
        <v>1745282</v>
      </c>
      <c r="AF5570" t="s">
        <v>56</v>
      </c>
      <c r="AG5570" t="s">
        <v>57</v>
      </c>
      <c r="AH5570" t="s">
        <v>52</v>
      </c>
      <c r="AI5570" t="s">
        <v>52</v>
      </c>
    </row>
    <row r="5571" spans="1:35" x14ac:dyDescent="0.25">
      <c r="A5571" s="13" t="str">
        <f t="shared" si="86"/>
        <v>http://dodappwlsprd2.cloud.pge.com:8003/ilis_rpt/dailyeventlogdetail.jsp?odbeventlogid=22-0079519&amp;numberofmonths=24&amp;showchangehistorylog=1</v>
      </c>
      <c r="B5571" s="14" t="str">
        <f>HYPERLINK(A5571,V5571)</f>
        <v>22-0079519</v>
      </c>
      <c r="C5571" t="s">
        <v>6668</v>
      </c>
      <c r="D5571" t="s">
        <v>2266</v>
      </c>
      <c r="E5571" t="s">
        <v>40</v>
      </c>
      <c r="F5571" t="s">
        <v>6669</v>
      </c>
      <c r="G5571" s="2">
        <v>24101103</v>
      </c>
      <c r="H5571" t="s">
        <v>42</v>
      </c>
      <c r="I5571" s="3" t="s">
        <v>6788</v>
      </c>
      <c r="J5571">
        <v>20220628</v>
      </c>
      <c r="K5571" s="4">
        <v>1139</v>
      </c>
      <c r="L5571">
        <v>1744458</v>
      </c>
      <c r="M5571" s="5">
        <v>491</v>
      </c>
      <c r="N5571" t="s">
        <v>43</v>
      </c>
      <c r="O5571" t="s">
        <v>44</v>
      </c>
      <c r="P5571" t="s">
        <v>111</v>
      </c>
      <c r="Q5571" s="5">
        <v>1947</v>
      </c>
      <c r="R5571" s="5">
        <v>436691</v>
      </c>
      <c r="S5571" t="s">
        <v>1213</v>
      </c>
      <c r="T5571" t="s">
        <v>47</v>
      </c>
      <c r="U5571" t="s">
        <v>48</v>
      </c>
      <c r="V5571" t="s">
        <v>7006</v>
      </c>
      <c r="W5571" t="s">
        <v>50</v>
      </c>
      <c r="X5571" t="s">
        <v>51</v>
      </c>
      <c r="Y5571">
        <v>0</v>
      </c>
      <c r="Z5571" t="s">
        <v>52</v>
      </c>
      <c r="AA5571">
        <v>2022</v>
      </c>
      <c r="AB5571" t="s">
        <v>144</v>
      </c>
      <c r="AC5571" t="s">
        <v>54</v>
      </c>
      <c r="AD5571" t="s">
        <v>87</v>
      </c>
      <c r="AE5571">
        <v>1748678</v>
      </c>
      <c r="AF5571" t="s">
        <v>56</v>
      </c>
      <c r="AG5571" t="s">
        <v>57</v>
      </c>
      <c r="AH5571" t="s">
        <v>52</v>
      </c>
      <c r="AI5571" t="s">
        <v>52</v>
      </c>
    </row>
    <row r="5572" spans="1:35" x14ac:dyDescent="0.25">
      <c r="A5572" s="13" t="str">
        <f t="shared" si="86"/>
        <v>http://dodappwlsprd2.cloud.pge.com:8003/ilis_rpt/dailyeventlogdetail.jsp?odbeventlogid=22-0112695&amp;numberofmonths=24&amp;showchangehistorylog=1</v>
      </c>
      <c r="B5572" s="14" t="str">
        <f>HYPERLINK(A5572,V5572)</f>
        <v>22-0112695</v>
      </c>
      <c r="C5572" t="s">
        <v>6668</v>
      </c>
      <c r="D5572" t="s">
        <v>2266</v>
      </c>
      <c r="E5572" t="s">
        <v>40</v>
      </c>
      <c r="F5572" t="s">
        <v>6672</v>
      </c>
      <c r="G5572" s="2">
        <v>24131103</v>
      </c>
      <c r="H5572" t="s">
        <v>496</v>
      </c>
      <c r="I5572" s="3" t="s">
        <v>7007</v>
      </c>
      <c r="J5572">
        <v>20220920</v>
      </c>
      <c r="K5572" s="4">
        <v>1220</v>
      </c>
      <c r="L5572">
        <v>1817516</v>
      </c>
      <c r="M5572" s="5">
        <v>810</v>
      </c>
      <c r="N5572" t="s">
        <v>43</v>
      </c>
      <c r="O5572" t="s">
        <v>89</v>
      </c>
      <c r="P5572" t="s">
        <v>455</v>
      </c>
      <c r="Q5572" s="5">
        <v>56</v>
      </c>
      <c r="R5572" s="5">
        <v>45162</v>
      </c>
      <c r="S5572" t="s">
        <v>1213</v>
      </c>
      <c r="T5572" t="s">
        <v>47</v>
      </c>
      <c r="U5572" t="s">
        <v>48</v>
      </c>
      <c r="V5572" t="s">
        <v>7008</v>
      </c>
      <c r="W5572" t="s">
        <v>50</v>
      </c>
      <c r="X5572" t="s">
        <v>51</v>
      </c>
      <c r="Y5572">
        <v>31616453</v>
      </c>
      <c r="Z5572" t="s">
        <v>52</v>
      </c>
      <c r="AA5572">
        <v>2022</v>
      </c>
      <c r="AB5572" t="s">
        <v>194</v>
      </c>
      <c r="AC5572" t="s">
        <v>54</v>
      </c>
      <c r="AD5572" t="s">
        <v>55</v>
      </c>
      <c r="AE5572">
        <v>1770489</v>
      </c>
      <c r="AF5572" t="s">
        <v>56</v>
      </c>
      <c r="AG5572" t="s">
        <v>57</v>
      </c>
      <c r="AH5572" t="s">
        <v>52</v>
      </c>
      <c r="AI5572" t="s">
        <v>52</v>
      </c>
    </row>
    <row r="5573" spans="1:35" x14ac:dyDescent="0.25">
      <c r="A5573" s="13" t="str">
        <f t="shared" si="86"/>
        <v>http://dodappwlsprd2.cloud.pge.com:8003/ilis_rpt/dailyeventlogdetail.jsp?odbeventlogid=22-0116929&amp;numberofmonths=24&amp;showchangehistorylog=1</v>
      </c>
      <c r="B5573" s="14" t="str">
        <f>HYPERLINK(A5573,V5573)</f>
        <v>22-0116929</v>
      </c>
      <c r="C5573" t="s">
        <v>6668</v>
      </c>
      <c r="D5573" t="s">
        <v>2266</v>
      </c>
      <c r="E5573" t="s">
        <v>40</v>
      </c>
      <c r="F5573" t="s">
        <v>6669</v>
      </c>
      <c r="G5573" s="2">
        <v>24101103</v>
      </c>
      <c r="H5573" t="s">
        <v>72</v>
      </c>
      <c r="I5573" s="3" t="s">
        <v>7009</v>
      </c>
      <c r="J5573">
        <v>20221001</v>
      </c>
      <c r="K5573" s="4">
        <v>1231</v>
      </c>
      <c r="L5573">
        <v>1825706</v>
      </c>
      <c r="M5573" s="5">
        <v>394</v>
      </c>
      <c r="N5573" t="s">
        <v>43</v>
      </c>
      <c r="O5573" t="s">
        <v>44</v>
      </c>
      <c r="P5573" t="s">
        <v>111</v>
      </c>
      <c r="Q5573" s="5">
        <v>2066</v>
      </c>
      <c r="R5573" s="5">
        <v>174491</v>
      </c>
      <c r="S5573" t="s">
        <v>1213</v>
      </c>
      <c r="T5573" t="s">
        <v>47</v>
      </c>
      <c r="U5573" t="s">
        <v>48</v>
      </c>
      <c r="V5573" t="s">
        <v>7010</v>
      </c>
      <c r="W5573" t="s">
        <v>50</v>
      </c>
      <c r="X5573" t="s">
        <v>51</v>
      </c>
      <c r="Y5573">
        <v>31617506</v>
      </c>
      <c r="Z5573" t="s">
        <v>52</v>
      </c>
      <c r="AA5573">
        <v>2022</v>
      </c>
      <c r="AB5573" t="s">
        <v>205</v>
      </c>
      <c r="AC5573" t="s">
        <v>54</v>
      </c>
      <c r="AD5573" t="s">
        <v>55</v>
      </c>
      <c r="AE5573">
        <v>1773356</v>
      </c>
      <c r="AF5573" t="s">
        <v>56</v>
      </c>
      <c r="AG5573" t="s">
        <v>57</v>
      </c>
      <c r="AH5573" t="s">
        <v>52</v>
      </c>
      <c r="AI5573" t="s">
        <v>54</v>
      </c>
    </row>
    <row r="5574" spans="1:35" x14ac:dyDescent="0.25">
      <c r="A5574" s="13" t="str">
        <f t="shared" ref="A5574:A5637" si="87">CONCATENATE("http://dodappwlsprd2.cloud.pge.com:8003/ilis_rpt/dailyeventlogdetail.jsp?odbeventlogid="&amp;V5574&amp;"&amp;numberofmonths=24&amp;showchangehistorylog=1")</f>
        <v>http://dodappwlsprd2.cloud.pge.com:8003/ilis_rpt/dailyeventlogdetail.jsp?odbeventlogid=22-0133638&amp;numberofmonths=24&amp;showchangehistorylog=1</v>
      </c>
      <c r="B5574" s="14" t="str">
        <f>HYPERLINK(A5574,V5574)</f>
        <v>22-0133638</v>
      </c>
      <c r="C5574" t="s">
        <v>6668</v>
      </c>
      <c r="D5574" t="s">
        <v>2266</v>
      </c>
      <c r="E5574" t="s">
        <v>59</v>
      </c>
      <c r="F5574" t="s">
        <v>6676</v>
      </c>
      <c r="G5574" s="2">
        <v>24251101</v>
      </c>
      <c r="H5574" t="s">
        <v>42</v>
      </c>
      <c r="I5574" s="3">
        <v>8884</v>
      </c>
      <c r="J5574">
        <v>20221122</v>
      </c>
      <c r="K5574" s="4">
        <v>1650</v>
      </c>
      <c r="L5574">
        <v>1868052</v>
      </c>
      <c r="M5574" s="5">
        <v>568</v>
      </c>
      <c r="N5574" t="s">
        <v>43</v>
      </c>
      <c r="O5574" t="s">
        <v>83</v>
      </c>
      <c r="P5574" t="s">
        <v>124</v>
      </c>
      <c r="Q5574" s="5">
        <v>343</v>
      </c>
      <c r="R5574" s="5">
        <v>46098</v>
      </c>
      <c r="S5574" t="s">
        <v>463</v>
      </c>
      <c r="T5574" t="s">
        <v>78</v>
      </c>
      <c r="U5574" t="s">
        <v>48</v>
      </c>
      <c r="V5574" t="s">
        <v>7011</v>
      </c>
      <c r="W5574" t="s">
        <v>50</v>
      </c>
      <c r="X5574" t="s">
        <v>51</v>
      </c>
      <c r="Y5574">
        <v>35404659</v>
      </c>
      <c r="Z5574" t="s">
        <v>52</v>
      </c>
      <c r="AA5574">
        <v>2022</v>
      </c>
      <c r="AB5574" t="s">
        <v>214</v>
      </c>
      <c r="AC5574" t="s">
        <v>54</v>
      </c>
      <c r="AD5574" t="s">
        <v>462</v>
      </c>
      <c r="AE5574">
        <v>1785218</v>
      </c>
      <c r="AF5574" t="s">
        <v>80</v>
      </c>
      <c r="AG5574" t="s">
        <v>57</v>
      </c>
      <c r="AH5574" t="s">
        <v>52</v>
      </c>
      <c r="AI5574" t="s">
        <v>54</v>
      </c>
    </row>
    <row r="5575" spans="1:35" x14ac:dyDescent="0.25">
      <c r="A5575" s="13" t="str">
        <f t="shared" si="87"/>
        <v>http://dodappwlsprd2.cloud.pge.com:8003/ilis_rpt/dailyeventlogdetail.jsp?odbeventlogid=22-0141569&amp;numberofmonths=24&amp;showchangehistorylog=1</v>
      </c>
      <c r="B5575" s="14" t="str">
        <f>HYPERLINK(A5575,V5575)</f>
        <v>22-0141569</v>
      </c>
      <c r="C5575" t="s">
        <v>6668</v>
      </c>
      <c r="D5575" t="s">
        <v>2266</v>
      </c>
      <c r="E5575" t="s">
        <v>40</v>
      </c>
      <c r="F5575" t="s">
        <v>6705</v>
      </c>
      <c r="G5575" s="2">
        <v>24101102</v>
      </c>
      <c r="H5575" t="s">
        <v>496</v>
      </c>
      <c r="I5575" s="3" t="s">
        <v>7012</v>
      </c>
      <c r="J5575">
        <v>20221227</v>
      </c>
      <c r="K5575" s="4">
        <v>455</v>
      </c>
      <c r="L5575">
        <v>1898608</v>
      </c>
      <c r="M5575" s="5">
        <v>624</v>
      </c>
      <c r="N5575" t="s">
        <v>43</v>
      </c>
      <c r="O5575" t="s">
        <v>44</v>
      </c>
      <c r="P5575" t="s">
        <v>111</v>
      </c>
      <c r="Q5575" s="5">
        <v>4</v>
      </c>
      <c r="R5575" s="5">
        <v>1911</v>
      </c>
      <c r="S5575" t="s">
        <v>463</v>
      </c>
      <c r="T5575" t="s">
        <v>47</v>
      </c>
      <c r="U5575" t="s">
        <v>48</v>
      </c>
      <c r="V5575" t="s">
        <v>7013</v>
      </c>
      <c r="W5575" t="s">
        <v>50</v>
      </c>
      <c r="X5575" t="s">
        <v>51</v>
      </c>
      <c r="Y5575">
        <v>0</v>
      </c>
      <c r="Z5575" t="s">
        <v>52</v>
      </c>
      <c r="AA5575">
        <v>2022</v>
      </c>
      <c r="AB5575" t="s">
        <v>216</v>
      </c>
      <c r="AC5575" t="s">
        <v>54</v>
      </c>
      <c r="AD5575" t="s">
        <v>64</v>
      </c>
      <c r="AE5575">
        <v>1793248</v>
      </c>
      <c r="AF5575" t="s">
        <v>56</v>
      </c>
      <c r="AG5575" t="s">
        <v>57</v>
      </c>
      <c r="AH5575" t="s">
        <v>52</v>
      </c>
      <c r="AI5575" t="s">
        <v>52</v>
      </c>
    </row>
    <row r="5576" spans="1:35" x14ac:dyDescent="0.25">
      <c r="A5576" s="13" t="str">
        <f t="shared" si="87"/>
        <v>http://dodappwlsprd2.cloud.pge.com:8003/ilis_rpt/dailyeventlogdetail.jsp?odbeventlogid=22-0141585&amp;numberofmonths=24&amp;showchangehistorylog=1</v>
      </c>
      <c r="B5576" s="14" t="str">
        <f>HYPERLINK(A5576,V5576)</f>
        <v>22-0141585</v>
      </c>
      <c r="C5576" t="s">
        <v>6668</v>
      </c>
      <c r="D5576" t="s">
        <v>2266</v>
      </c>
      <c r="E5576" t="s">
        <v>40</v>
      </c>
      <c r="F5576" t="s">
        <v>6672</v>
      </c>
      <c r="G5576" s="2">
        <v>24131103</v>
      </c>
      <c r="H5576" t="s">
        <v>72</v>
      </c>
      <c r="I5576" s="3">
        <v>8982</v>
      </c>
      <c r="J5576">
        <v>20221227</v>
      </c>
      <c r="K5576" s="4">
        <v>759</v>
      </c>
      <c r="L5576">
        <v>1898682</v>
      </c>
      <c r="M5576" s="5">
        <v>1046</v>
      </c>
      <c r="N5576" t="s">
        <v>43</v>
      </c>
      <c r="O5576" t="s">
        <v>44</v>
      </c>
      <c r="P5576" t="s">
        <v>45</v>
      </c>
      <c r="Q5576" s="5">
        <v>56</v>
      </c>
      <c r="R5576" s="5">
        <v>16976</v>
      </c>
      <c r="S5576" t="s">
        <v>463</v>
      </c>
      <c r="T5576" t="s">
        <v>47</v>
      </c>
      <c r="U5576" t="s">
        <v>48</v>
      </c>
      <c r="V5576" t="s">
        <v>7014</v>
      </c>
      <c r="W5576" t="s">
        <v>50</v>
      </c>
      <c r="X5576" t="s">
        <v>51</v>
      </c>
      <c r="Y5576">
        <v>0</v>
      </c>
      <c r="Z5576" t="s">
        <v>52</v>
      </c>
      <c r="AA5576">
        <v>2022</v>
      </c>
      <c r="AB5576" t="s">
        <v>216</v>
      </c>
      <c r="AC5576" t="s">
        <v>54</v>
      </c>
      <c r="AD5576" t="s">
        <v>55</v>
      </c>
      <c r="AE5576">
        <v>1793265</v>
      </c>
      <c r="AF5576" t="s">
        <v>56</v>
      </c>
      <c r="AG5576" t="s">
        <v>57</v>
      </c>
      <c r="AH5576" t="s">
        <v>52</v>
      </c>
      <c r="AI5576" t="s">
        <v>54</v>
      </c>
    </row>
    <row r="5577" spans="1:35" x14ac:dyDescent="0.25">
      <c r="A5577" s="13" t="str">
        <f t="shared" si="87"/>
        <v>http://dodappwlsprd2.cloud.pge.com:8003/ilis_rpt/dailyeventlogdetail.jsp?odbeventlogid=22-0141670&amp;numberofmonths=24&amp;showchangehistorylog=1</v>
      </c>
      <c r="B5577" s="14" t="str">
        <f>HYPERLINK(A5577,V5577)</f>
        <v>22-0141670</v>
      </c>
      <c r="C5577" t="s">
        <v>6668</v>
      </c>
      <c r="D5577" t="s">
        <v>2266</v>
      </c>
      <c r="E5577" t="s">
        <v>59</v>
      </c>
      <c r="F5577" t="s">
        <v>6676</v>
      </c>
      <c r="G5577" s="2">
        <v>24251101</v>
      </c>
      <c r="H5577" t="s">
        <v>61</v>
      </c>
      <c r="I5577" s="3">
        <v>4799</v>
      </c>
      <c r="J5577">
        <v>20221227</v>
      </c>
      <c r="K5577" s="4">
        <v>732</v>
      </c>
      <c r="L5577">
        <v>1898738</v>
      </c>
      <c r="M5577" s="5">
        <v>495</v>
      </c>
      <c r="N5577" t="s">
        <v>43</v>
      </c>
      <c r="O5577" t="s">
        <v>44</v>
      </c>
      <c r="P5577" t="s">
        <v>111</v>
      </c>
      <c r="Q5577" s="5">
        <v>5</v>
      </c>
      <c r="R5577" s="5">
        <v>2475</v>
      </c>
      <c r="S5577" t="s">
        <v>463</v>
      </c>
      <c r="T5577" t="s">
        <v>47</v>
      </c>
      <c r="U5577" t="s">
        <v>48</v>
      </c>
      <c r="V5577" t="s">
        <v>7015</v>
      </c>
      <c r="W5577" t="s">
        <v>50</v>
      </c>
      <c r="X5577" t="s">
        <v>51</v>
      </c>
      <c r="Y5577">
        <v>0</v>
      </c>
      <c r="Z5577" t="s">
        <v>52</v>
      </c>
      <c r="AA5577">
        <v>2022</v>
      </c>
      <c r="AB5577" t="s">
        <v>216</v>
      </c>
      <c r="AC5577" t="s">
        <v>54</v>
      </c>
      <c r="AD5577" t="s">
        <v>55</v>
      </c>
      <c r="AE5577">
        <v>1793355</v>
      </c>
      <c r="AF5577" t="s">
        <v>56</v>
      </c>
      <c r="AG5577" t="s">
        <v>57</v>
      </c>
      <c r="AH5577" t="s">
        <v>52</v>
      </c>
      <c r="AI5577" t="s">
        <v>52</v>
      </c>
    </row>
    <row r="5578" spans="1:35" x14ac:dyDescent="0.25">
      <c r="A5578" s="13" t="str">
        <f t="shared" si="87"/>
        <v>http://dodappwlsprd2.cloud.pge.com:8003/ilis_rpt/dailyeventlogdetail.jsp?odbeventlogid=23-0017444&amp;numberofmonths=24&amp;showchangehistorylog=1</v>
      </c>
      <c r="B5578" s="14" t="str">
        <f>HYPERLINK(A5578,V5578)</f>
        <v>23-0017444</v>
      </c>
      <c r="C5578" t="s">
        <v>6668</v>
      </c>
      <c r="D5578" t="s">
        <v>2266</v>
      </c>
      <c r="E5578" t="s">
        <v>40</v>
      </c>
      <c r="F5578" t="s">
        <v>6669</v>
      </c>
      <c r="G5578" s="2">
        <v>24101103</v>
      </c>
      <c r="H5578" t="s">
        <v>42</v>
      </c>
      <c r="I5578" s="3">
        <v>29454</v>
      </c>
      <c r="J5578">
        <v>20230117</v>
      </c>
      <c r="K5578" s="4">
        <v>17</v>
      </c>
      <c r="L5578">
        <v>1959008</v>
      </c>
      <c r="M5578" s="5">
        <v>863</v>
      </c>
      <c r="N5578" t="s">
        <v>43</v>
      </c>
      <c r="O5578" t="s">
        <v>44</v>
      </c>
      <c r="P5578" t="s">
        <v>45</v>
      </c>
      <c r="Q5578" s="5">
        <v>38</v>
      </c>
      <c r="R5578" s="5">
        <v>32794</v>
      </c>
      <c r="S5578" t="s">
        <v>463</v>
      </c>
      <c r="T5578" t="s">
        <v>47</v>
      </c>
      <c r="U5578" t="s">
        <v>48</v>
      </c>
      <c r="V5578" t="s">
        <v>7016</v>
      </c>
      <c r="W5578" t="s">
        <v>50</v>
      </c>
      <c r="X5578" t="s">
        <v>51</v>
      </c>
      <c r="Y5578">
        <v>0</v>
      </c>
      <c r="Z5578" t="s">
        <v>52</v>
      </c>
      <c r="AA5578">
        <v>2023</v>
      </c>
      <c r="AB5578" t="s">
        <v>53</v>
      </c>
      <c r="AC5578" t="s">
        <v>54</v>
      </c>
      <c r="AD5578" t="s">
        <v>208</v>
      </c>
      <c r="AE5578">
        <v>1806112</v>
      </c>
      <c r="AF5578" t="s">
        <v>56</v>
      </c>
      <c r="AG5578" t="s">
        <v>57</v>
      </c>
      <c r="AH5578" t="s">
        <v>52</v>
      </c>
      <c r="AI5578" t="s">
        <v>52</v>
      </c>
    </row>
    <row r="5579" spans="1:35" x14ac:dyDescent="0.25">
      <c r="A5579" s="13" t="str">
        <f t="shared" si="87"/>
        <v>http://dodappwlsprd2.cloud.pge.com:8003/ilis_rpt/dailyeventlogdetail.jsp?odbeventlogid=23-0018653&amp;numberofmonths=24&amp;showchangehistorylog=1</v>
      </c>
      <c r="B5579" s="14" t="str">
        <f>HYPERLINK(A5579,V5579)</f>
        <v>23-0018653</v>
      </c>
      <c r="C5579" t="s">
        <v>6668</v>
      </c>
      <c r="D5579" t="s">
        <v>2266</v>
      </c>
      <c r="E5579" t="s">
        <v>40</v>
      </c>
      <c r="F5579" t="s">
        <v>6669</v>
      </c>
      <c r="G5579" s="2">
        <v>24101103</v>
      </c>
      <c r="H5579" t="s">
        <v>72</v>
      </c>
      <c r="I5579" s="3" t="s">
        <v>7017</v>
      </c>
      <c r="J5579">
        <v>20230119</v>
      </c>
      <c r="K5579" s="4">
        <v>202</v>
      </c>
      <c r="L5579">
        <v>1961771</v>
      </c>
      <c r="M5579" s="5">
        <v>711</v>
      </c>
      <c r="N5579" t="s">
        <v>43</v>
      </c>
      <c r="O5579" t="s">
        <v>44</v>
      </c>
      <c r="P5579" t="s">
        <v>111</v>
      </c>
      <c r="Q5579" s="5">
        <v>326</v>
      </c>
      <c r="R5579" s="5">
        <v>35344</v>
      </c>
      <c r="S5579" t="s">
        <v>554</v>
      </c>
      <c r="T5579" t="s">
        <v>47</v>
      </c>
      <c r="U5579" t="s">
        <v>48</v>
      </c>
      <c r="V5579" t="s">
        <v>7018</v>
      </c>
      <c r="W5579" t="s">
        <v>50</v>
      </c>
      <c r="X5579" t="s">
        <v>51</v>
      </c>
      <c r="Y5579">
        <v>0</v>
      </c>
      <c r="Z5579" t="s">
        <v>52</v>
      </c>
      <c r="AA5579">
        <v>2023</v>
      </c>
      <c r="AB5579" t="s">
        <v>53</v>
      </c>
      <c r="AC5579" t="s">
        <v>54</v>
      </c>
      <c r="AD5579" t="s">
        <v>55</v>
      </c>
      <c r="AE5579">
        <v>1806717</v>
      </c>
      <c r="AF5579" t="s">
        <v>56</v>
      </c>
      <c r="AG5579" t="s">
        <v>57</v>
      </c>
      <c r="AH5579" t="s">
        <v>52</v>
      </c>
      <c r="AI5579" t="s">
        <v>54</v>
      </c>
    </row>
    <row r="5580" spans="1:35" x14ac:dyDescent="0.25">
      <c r="A5580" s="13" t="str">
        <f t="shared" si="87"/>
        <v>http://dodappwlsprd2.cloud.pge.com:8003/ilis_rpt/dailyeventlogdetail.jsp?odbeventlogid=23-0022422&amp;numberofmonths=24&amp;showchangehistorylog=1</v>
      </c>
      <c r="B5580" s="14" t="str">
        <f>HYPERLINK(A5580,V5580)</f>
        <v>23-0022422</v>
      </c>
      <c r="C5580" t="s">
        <v>6668</v>
      </c>
      <c r="D5580" t="s">
        <v>2266</v>
      </c>
      <c r="E5580" t="s">
        <v>40</v>
      </c>
      <c r="F5580" t="s">
        <v>6669</v>
      </c>
      <c r="G5580" s="2">
        <v>24101103</v>
      </c>
      <c r="H5580" t="s">
        <v>61</v>
      </c>
      <c r="I5580" s="3">
        <v>43139</v>
      </c>
      <c r="J5580">
        <v>20230127</v>
      </c>
      <c r="K5580" s="4">
        <v>1133</v>
      </c>
      <c r="L5580">
        <v>1969891</v>
      </c>
      <c r="M5580" s="5">
        <v>1624</v>
      </c>
      <c r="N5580" t="s">
        <v>43</v>
      </c>
      <c r="O5580" t="s">
        <v>44</v>
      </c>
      <c r="P5580" t="s">
        <v>45</v>
      </c>
      <c r="Q5580" s="5">
        <v>2</v>
      </c>
      <c r="R5580" s="5">
        <v>3248</v>
      </c>
      <c r="S5580" t="s">
        <v>1213</v>
      </c>
      <c r="T5580" t="s">
        <v>47</v>
      </c>
      <c r="U5580" t="s">
        <v>48</v>
      </c>
      <c r="V5580" t="s">
        <v>7019</v>
      </c>
      <c r="W5580" t="s">
        <v>50</v>
      </c>
      <c r="X5580" t="s">
        <v>51</v>
      </c>
      <c r="Y5580">
        <v>31635761</v>
      </c>
      <c r="Z5580" t="s">
        <v>52</v>
      </c>
      <c r="AA5580">
        <v>2023</v>
      </c>
      <c r="AB5580" t="s">
        <v>53</v>
      </c>
      <c r="AC5580" t="s">
        <v>54</v>
      </c>
      <c r="AD5580" t="s">
        <v>55</v>
      </c>
      <c r="AE5580">
        <v>1808699</v>
      </c>
      <c r="AF5580" t="s">
        <v>56</v>
      </c>
      <c r="AG5580" t="s">
        <v>57</v>
      </c>
      <c r="AH5580" t="s">
        <v>52</v>
      </c>
      <c r="AI5580" t="s">
        <v>52</v>
      </c>
    </row>
    <row r="5581" spans="1:35" x14ac:dyDescent="0.25">
      <c r="A5581" s="13" t="str">
        <f t="shared" si="87"/>
        <v>http://dodappwlsprd2.cloud.pge.com:8003/ilis_rpt/dailyeventlogdetail.jsp?odbeventlogid=23-0024949&amp;numberofmonths=24&amp;showchangehistorylog=1</v>
      </c>
      <c r="B5581" s="14" t="str">
        <f>HYPERLINK(A5581,V5581)</f>
        <v>23-0024949</v>
      </c>
      <c r="C5581" t="s">
        <v>6668</v>
      </c>
      <c r="D5581" t="s">
        <v>2266</v>
      </c>
      <c r="E5581" t="s">
        <v>40</v>
      </c>
      <c r="F5581" t="s">
        <v>6672</v>
      </c>
      <c r="G5581" s="2">
        <v>24131103</v>
      </c>
      <c r="H5581" t="s">
        <v>42</v>
      </c>
      <c r="I5581" s="3">
        <v>8982</v>
      </c>
      <c r="J5581">
        <v>20230203</v>
      </c>
      <c r="K5581" s="4">
        <v>1226</v>
      </c>
      <c r="L5581">
        <v>1975895</v>
      </c>
      <c r="M5581" s="5">
        <v>305</v>
      </c>
      <c r="N5581" t="s">
        <v>43</v>
      </c>
      <c r="O5581" t="s">
        <v>44</v>
      </c>
      <c r="P5581" t="s">
        <v>45</v>
      </c>
      <c r="Q5581" s="5">
        <v>56</v>
      </c>
      <c r="R5581" s="5">
        <v>17080</v>
      </c>
      <c r="S5581" t="s">
        <v>554</v>
      </c>
      <c r="T5581" t="s">
        <v>47</v>
      </c>
      <c r="U5581" t="s">
        <v>48</v>
      </c>
      <c r="V5581" t="s">
        <v>7020</v>
      </c>
      <c r="W5581" t="s">
        <v>50</v>
      </c>
      <c r="X5581" t="s">
        <v>51</v>
      </c>
      <c r="Y5581">
        <v>31636256</v>
      </c>
      <c r="Z5581" t="s">
        <v>52</v>
      </c>
      <c r="AA5581">
        <v>2023</v>
      </c>
      <c r="AB5581" t="s">
        <v>86</v>
      </c>
      <c r="AC5581" t="s">
        <v>54</v>
      </c>
      <c r="AD5581" t="s">
        <v>462</v>
      </c>
      <c r="AE5581">
        <v>1810340</v>
      </c>
      <c r="AF5581" t="s">
        <v>56</v>
      </c>
      <c r="AG5581" t="s">
        <v>57</v>
      </c>
      <c r="AH5581" t="s">
        <v>52</v>
      </c>
      <c r="AI5581" t="s">
        <v>54</v>
      </c>
    </row>
    <row r="5582" spans="1:35" x14ac:dyDescent="0.25">
      <c r="A5582" s="13" t="str">
        <f t="shared" si="87"/>
        <v>http://dodappwlsprd2.cloud.pge.com:8003/ilis_rpt/dailyeventlogdetail.jsp?odbeventlogid=23-0027915&amp;numberofmonths=24&amp;showchangehistorylog=1</v>
      </c>
      <c r="B5582" s="14" t="str">
        <f>HYPERLINK(A5582,V5582)</f>
        <v>23-0027915</v>
      </c>
      <c r="C5582" t="s">
        <v>6668</v>
      </c>
      <c r="D5582" t="s">
        <v>2266</v>
      </c>
      <c r="E5582" t="s">
        <v>40</v>
      </c>
      <c r="F5582" t="s">
        <v>6672</v>
      </c>
      <c r="G5582" s="2">
        <v>24131103</v>
      </c>
      <c r="H5582" t="s">
        <v>61</v>
      </c>
      <c r="I5582" s="3">
        <v>4311</v>
      </c>
      <c r="J5582">
        <v>20230212</v>
      </c>
      <c r="K5582" s="4">
        <v>948</v>
      </c>
      <c r="L5582">
        <v>1982859</v>
      </c>
      <c r="M5582" s="5">
        <v>346</v>
      </c>
      <c r="N5582" t="s">
        <v>43</v>
      </c>
      <c r="O5582" t="s">
        <v>89</v>
      </c>
      <c r="P5582" t="s">
        <v>455</v>
      </c>
      <c r="Q5582" s="5">
        <v>14</v>
      </c>
      <c r="R5582" s="5">
        <v>4844</v>
      </c>
      <c r="S5582" t="s">
        <v>1213</v>
      </c>
      <c r="T5582" t="s">
        <v>47</v>
      </c>
      <c r="U5582" t="s">
        <v>48</v>
      </c>
      <c r="V5582" t="s">
        <v>7021</v>
      </c>
      <c r="W5582" t="s">
        <v>50</v>
      </c>
      <c r="X5582" t="s">
        <v>51</v>
      </c>
      <c r="Y5582">
        <v>0</v>
      </c>
      <c r="Z5582" t="s">
        <v>52</v>
      </c>
      <c r="AA5582">
        <v>2023</v>
      </c>
      <c r="AB5582" t="s">
        <v>86</v>
      </c>
      <c r="AC5582" t="s">
        <v>54</v>
      </c>
      <c r="AD5582" t="s">
        <v>462</v>
      </c>
      <c r="AE5582">
        <v>1812505</v>
      </c>
      <c r="AF5582" t="s">
        <v>56</v>
      </c>
      <c r="AG5582" t="s">
        <v>57</v>
      </c>
      <c r="AH5582" t="s">
        <v>52</v>
      </c>
      <c r="AI5582" t="s">
        <v>52</v>
      </c>
    </row>
    <row r="5583" spans="1:35" x14ac:dyDescent="0.25">
      <c r="A5583" s="13" t="str">
        <f t="shared" si="87"/>
        <v>http://dodappwlsprd2.cloud.pge.com:8003/ilis_rpt/dailyeventlogdetail.jsp?odbeventlogid=23-0042856&amp;numberofmonths=24&amp;showchangehistorylog=1</v>
      </c>
      <c r="B5583" s="14" t="str">
        <f>HYPERLINK(A5583,V5583)</f>
        <v>23-0042856</v>
      </c>
      <c r="C5583" t="s">
        <v>6668</v>
      </c>
      <c r="D5583" t="s">
        <v>2266</v>
      </c>
      <c r="E5583" t="s">
        <v>40</v>
      </c>
      <c r="F5583" t="s">
        <v>6669</v>
      </c>
      <c r="G5583" s="2">
        <v>24101103</v>
      </c>
      <c r="H5583" t="s">
        <v>61</v>
      </c>
      <c r="I5583" s="3">
        <v>4279</v>
      </c>
      <c r="J5583">
        <v>20230310</v>
      </c>
      <c r="K5583" s="4">
        <v>254</v>
      </c>
      <c r="L5583">
        <v>2029965</v>
      </c>
      <c r="M5583" s="5">
        <v>1074</v>
      </c>
      <c r="N5583" t="s">
        <v>43</v>
      </c>
      <c r="O5583" t="s">
        <v>44</v>
      </c>
      <c r="P5583" t="s">
        <v>45</v>
      </c>
      <c r="Q5583" s="5">
        <v>208</v>
      </c>
      <c r="R5583" s="5">
        <v>129342</v>
      </c>
      <c r="S5583" t="s">
        <v>543</v>
      </c>
      <c r="T5583" t="s">
        <v>47</v>
      </c>
      <c r="U5583" t="s">
        <v>48</v>
      </c>
      <c r="V5583" t="s">
        <v>7022</v>
      </c>
      <c r="W5583" t="s">
        <v>50</v>
      </c>
      <c r="X5583" t="s">
        <v>51</v>
      </c>
      <c r="Y5583">
        <v>0</v>
      </c>
      <c r="Z5583" t="s">
        <v>52</v>
      </c>
      <c r="AA5583">
        <v>2023</v>
      </c>
      <c r="AB5583" t="s">
        <v>103</v>
      </c>
      <c r="AC5583" t="s">
        <v>54</v>
      </c>
      <c r="AD5583" t="s">
        <v>55</v>
      </c>
      <c r="AE5583">
        <v>1823619</v>
      </c>
      <c r="AF5583" t="s">
        <v>56</v>
      </c>
      <c r="AG5583" t="s">
        <v>57</v>
      </c>
      <c r="AH5583" t="s">
        <v>52</v>
      </c>
      <c r="AI5583" t="s">
        <v>52</v>
      </c>
    </row>
    <row r="5584" spans="1:35" x14ac:dyDescent="0.25">
      <c r="A5584" s="13" t="str">
        <f t="shared" si="87"/>
        <v>http://dodappwlsprd2.cloud.pge.com:8003/ilis_rpt/dailyeventlogdetail.jsp?odbeventlogid=23-0042937&amp;numberofmonths=24&amp;showchangehistorylog=1</v>
      </c>
      <c r="B5584" s="14" t="str">
        <f>HYPERLINK(A5584,V5584)</f>
        <v>23-0042937</v>
      </c>
      <c r="C5584" t="s">
        <v>6668</v>
      </c>
      <c r="D5584" t="s">
        <v>2266</v>
      </c>
      <c r="E5584" t="s">
        <v>59</v>
      </c>
      <c r="F5584" t="s">
        <v>6676</v>
      </c>
      <c r="G5584" s="2">
        <v>24251101</v>
      </c>
      <c r="H5584" t="s">
        <v>1138</v>
      </c>
      <c r="I5584" s="3">
        <v>8601</v>
      </c>
      <c r="J5584">
        <v>20230310</v>
      </c>
      <c r="K5584" s="4">
        <v>809</v>
      </c>
      <c r="L5584">
        <v>2030396</v>
      </c>
      <c r="M5584" s="5">
        <v>347</v>
      </c>
      <c r="N5584" t="s">
        <v>43</v>
      </c>
      <c r="O5584" t="s">
        <v>44</v>
      </c>
      <c r="P5584" t="s">
        <v>45</v>
      </c>
      <c r="Q5584" s="5">
        <v>42</v>
      </c>
      <c r="R5584" s="5">
        <v>14574</v>
      </c>
      <c r="S5584" t="s">
        <v>1213</v>
      </c>
      <c r="T5584" t="s">
        <v>47</v>
      </c>
      <c r="U5584" t="s">
        <v>48</v>
      </c>
      <c r="V5584" t="s">
        <v>7023</v>
      </c>
      <c r="W5584" t="s">
        <v>50</v>
      </c>
      <c r="X5584" t="s">
        <v>51</v>
      </c>
      <c r="Y5584">
        <v>0</v>
      </c>
      <c r="Z5584" t="s">
        <v>52</v>
      </c>
      <c r="AA5584">
        <v>2023</v>
      </c>
      <c r="AB5584" t="s">
        <v>103</v>
      </c>
      <c r="AC5584" t="s">
        <v>54</v>
      </c>
      <c r="AD5584" t="s">
        <v>87</v>
      </c>
      <c r="AE5584">
        <v>1823668</v>
      </c>
      <c r="AF5584" t="s">
        <v>56</v>
      </c>
      <c r="AG5584" t="s">
        <v>57</v>
      </c>
      <c r="AH5584" t="s">
        <v>52</v>
      </c>
      <c r="AI5584" t="s">
        <v>52</v>
      </c>
    </row>
    <row r="5585" spans="1:35" x14ac:dyDescent="0.25">
      <c r="A5585" s="13" t="str">
        <f t="shared" si="87"/>
        <v>http://dodappwlsprd2.cloud.pge.com:8003/ilis_rpt/dailyeventlogdetail.jsp?odbeventlogid=23-0043037&amp;numberofmonths=24&amp;showchangehistorylog=1</v>
      </c>
      <c r="B5585" s="14" t="str">
        <f>HYPERLINK(A5585,V5585)</f>
        <v>23-0043037</v>
      </c>
      <c r="C5585" t="s">
        <v>6668</v>
      </c>
      <c r="D5585" t="s">
        <v>2266</v>
      </c>
      <c r="E5585" t="s">
        <v>59</v>
      </c>
      <c r="F5585" t="s">
        <v>6676</v>
      </c>
      <c r="G5585" s="2">
        <v>24251101</v>
      </c>
      <c r="H5585" t="s">
        <v>61</v>
      </c>
      <c r="I5585" s="3">
        <v>5637</v>
      </c>
      <c r="J5585">
        <v>20230310</v>
      </c>
      <c r="K5585" s="4">
        <v>812</v>
      </c>
      <c r="L5585">
        <v>2030404</v>
      </c>
      <c r="M5585" s="5">
        <v>623</v>
      </c>
      <c r="N5585" t="s">
        <v>43</v>
      </c>
      <c r="O5585" t="s">
        <v>44</v>
      </c>
      <c r="P5585" t="s">
        <v>45</v>
      </c>
      <c r="Q5585" s="5">
        <v>9</v>
      </c>
      <c r="R5585" s="5">
        <v>5607</v>
      </c>
      <c r="S5585" t="s">
        <v>1213</v>
      </c>
      <c r="T5585" t="s">
        <v>47</v>
      </c>
      <c r="U5585" t="s">
        <v>48</v>
      </c>
      <c r="V5585" t="s">
        <v>7024</v>
      </c>
      <c r="W5585" t="s">
        <v>50</v>
      </c>
      <c r="X5585" t="s">
        <v>51</v>
      </c>
      <c r="Y5585">
        <v>0</v>
      </c>
      <c r="Z5585" t="s">
        <v>52</v>
      </c>
      <c r="AA5585">
        <v>2023</v>
      </c>
      <c r="AB5585" t="s">
        <v>103</v>
      </c>
      <c r="AC5585" t="s">
        <v>54</v>
      </c>
      <c r="AD5585" t="s">
        <v>55</v>
      </c>
      <c r="AE5585">
        <v>1823708</v>
      </c>
      <c r="AF5585" t="s">
        <v>56</v>
      </c>
      <c r="AG5585" t="s">
        <v>57</v>
      </c>
      <c r="AH5585" t="s">
        <v>52</v>
      </c>
      <c r="AI5585" t="s">
        <v>52</v>
      </c>
    </row>
    <row r="5586" spans="1:35" x14ac:dyDescent="0.25">
      <c r="A5586" s="13" t="str">
        <f t="shared" si="87"/>
        <v>http://dodappwlsprd2.cloud.pge.com:8003/ilis_rpt/dailyeventlogdetail.jsp?odbeventlogid=23-0052693&amp;numberofmonths=24&amp;showchangehistorylog=1</v>
      </c>
      <c r="B5586" s="14" t="str">
        <f>HYPERLINK(A5586,V5586)</f>
        <v>23-0052693</v>
      </c>
      <c r="C5586" t="s">
        <v>6668</v>
      </c>
      <c r="D5586" t="s">
        <v>2266</v>
      </c>
      <c r="E5586" t="s">
        <v>59</v>
      </c>
      <c r="F5586" t="s">
        <v>6676</v>
      </c>
      <c r="G5586" s="2">
        <v>24251101</v>
      </c>
      <c r="H5586" t="s">
        <v>61</v>
      </c>
      <c r="I5586" s="3">
        <v>10265</v>
      </c>
      <c r="J5586">
        <v>20230326</v>
      </c>
      <c r="K5586" s="4">
        <v>854</v>
      </c>
      <c r="L5586">
        <v>2067826</v>
      </c>
      <c r="M5586" s="5">
        <v>651</v>
      </c>
      <c r="N5586" t="s">
        <v>43</v>
      </c>
      <c r="O5586" t="s">
        <v>44</v>
      </c>
      <c r="P5586" t="s">
        <v>45</v>
      </c>
      <c r="Q5586" s="5">
        <v>3</v>
      </c>
      <c r="R5586" s="5">
        <v>1953</v>
      </c>
      <c r="S5586" t="s">
        <v>463</v>
      </c>
      <c r="T5586" t="s">
        <v>47</v>
      </c>
      <c r="U5586" t="s">
        <v>48</v>
      </c>
      <c r="V5586" t="s">
        <v>7025</v>
      </c>
      <c r="W5586" t="s">
        <v>50</v>
      </c>
      <c r="X5586" t="s">
        <v>51</v>
      </c>
      <c r="Y5586">
        <v>0</v>
      </c>
      <c r="Z5586" t="s">
        <v>52</v>
      </c>
      <c r="AA5586">
        <v>2023</v>
      </c>
      <c r="AB5586" t="s">
        <v>103</v>
      </c>
      <c r="AC5586" t="s">
        <v>54</v>
      </c>
      <c r="AD5586" t="s">
        <v>462</v>
      </c>
      <c r="AE5586">
        <v>1830629</v>
      </c>
      <c r="AF5586" t="s">
        <v>56</v>
      </c>
      <c r="AG5586" t="s">
        <v>57</v>
      </c>
      <c r="AH5586" t="s">
        <v>52</v>
      </c>
      <c r="AI5586" t="s">
        <v>54</v>
      </c>
    </row>
    <row r="5587" spans="1:35" x14ac:dyDescent="0.25">
      <c r="A5587" s="13" t="str">
        <f t="shared" si="87"/>
        <v>http://dodappwlsprd2.cloud.pge.com:8003/ilis_rpt/dailyeventlogdetail.jsp?odbeventlogid=23-0058844&amp;numberofmonths=24&amp;showchangehistorylog=1</v>
      </c>
      <c r="B5587" s="14" t="str">
        <f>HYPERLINK(A5587,V5587)</f>
        <v>23-0058844</v>
      </c>
      <c r="C5587" t="s">
        <v>6668</v>
      </c>
      <c r="D5587" t="s">
        <v>2266</v>
      </c>
      <c r="E5587" t="s">
        <v>59</v>
      </c>
      <c r="F5587" t="s">
        <v>6676</v>
      </c>
      <c r="G5587" s="2">
        <v>24251101</v>
      </c>
      <c r="H5587" t="s">
        <v>496</v>
      </c>
      <c r="I5587" s="3" t="s">
        <v>7026</v>
      </c>
      <c r="J5587">
        <v>20230409</v>
      </c>
      <c r="K5587" s="4">
        <v>318</v>
      </c>
      <c r="L5587">
        <v>2083535</v>
      </c>
      <c r="M5587" s="5">
        <v>635</v>
      </c>
      <c r="N5587" t="s">
        <v>43</v>
      </c>
      <c r="O5587" t="s">
        <v>44</v>
      </c>
      <c r="P5587" t="s">
        <v>111</v>
      </c>
      <c r="Q5587" s="5">
        <v>5</v>
      </c>
      <c r="R5587" s="5">
        <v>3175</v>
      </c>
      <c r="S5587" t="s">
        <v>463</v>
      </c>
      <c r="T5587" t="s">
        <v>47</v>
      </c>
      <c r="U5587" t="s">
        <v>48</v>
      </c>
      <c r="V5587" t="s">
        <v>7027</v>
      </c>
      <c r="W5587" t="s">
        <v>50</v>
      </c>
      <c r="X5587" t="s">
        <v>51</v>
      </c>
      <c r="Y5587">
        <v>31641720</v>
      </c>
      <c r="Z5587" t="s">
        <v>52</v>
      </c>
      <c r="AA5587">
        <v>2023</v>
      </c>
      <c r="AB5587" t="s">
        <v>114</v>
      </c>
      <c r="AC5587" t="s">
        <v>54</v>
      </c>
      <c r="AD5587" t="s">
        <v>55</v>
      </c>
      <c r="AE5587">
        <v>1834294</v>
      </c>
      <c r="AF5587" t="s">
        <v>56</v>
      </c>
      <c r="AG5587" t="s">
        <v>57</v>
      </c>
      <c r="AH5587" t="s">
        <v>52</v>
      </c>
      <c r="AI5587" t="s">
        <v>54</v>
      </c>
    </row>
    <row r="5588" spans="1:35" x14ac:dyDescent="0.25">
      <c r="A5588" s="13" t="str">
        <f t="shared" si="87"/>
        <v>http://dodappwlsprd2.cloud.pge.com:8003/ilis_rpt/dailyeventlogdetail.jsp?odbeventlogid=23-0073785&amp;numberofmonths=24&amp;showchangehistorylog=1</v>
      </c>
      <c r="B5588" s="14" t="str">
        <f>HYPERLINK(A5588,V5588)</f>
        <v>23-0073785</v>
      </c>
      <c r="C5588" t="s">
        <v>6668</v>
      </c>
      <c r="D5588" t="s">
        <v>2266</v>
      </c>
      <c r="E5588" t="s">
        <v>40</v>
      </c>
      <c r="F5588" t="s">
        <v>7028</v>
      </c>
      <c r="G5588" s="2">
        <v>2408</v>
      </c>
      <c r="H5588" t="s">
        <v>81</v>
      </c>
      <c r="I5588" s="3">
        <v>4012</v>
      </c>
      <c r="J5588">
        <v>20230520</v>
      </c>
      <c r="K5588" s="4">
        <v>333</v>
      </c>
      <c r="L5588">
        <v>2117436</v>
      </c>
      <c r="M5588" s="5">
        <v>522</v>
      </c>
      <c r="N5588" t="s">
        <v>43</v>
      </c>
      <c r="O5588" t="s">
        <v>44</v>
      </c>
      <c r="P5588" t="s">
        <v>45</v>
      </c>
      <c r="Q5588" s="5">
        <v>626</v>
      </c>
      <c r="R5588" s="5">
        <v>71541</v>
      </c>
      <c r="S5588" t="s">
        <v>474</v>
      </c>
      <c r="T5588" t="s">
        <v>47</v>
      </c>
      <c r="U5588" t="s">
        <v>48</v>
      </c>
      <c r="V5588" t="s">
        <v>7029</v>
      </c>
      <c r="W5588" t="s">
        <v>50</v>
      </c>
      <c r="X5588" t="s">
        <v>51</v>
      </c>
      <c r="Y5588">
        <v>31645959</v>
      </c>
      <c r="Z5588" t="s">
        <v>52</v>
      </c>
      <c r="AA5588">
        <v>2023</v>
      </c>
      <c r="AB5588" t="s">
        <v>130</v>
      </c>
      <c r="AC5588" t="s">
        <v>54</v>
      </c>
      <c r="AD5588" t="s">
        <v>462</v>
      </c>
      <c r="AE5588">
        <v>1844604</v>
      </c>
      <c r="AF5588" t="s">
        <v>56</v>
      </c>
      <c r="AG5588" t="s">
        <v>57</v>
      </c>
      <c r="AH5588" t="s">
        <v>52</v>
      </c>
      <c r="AI5588" t="s">
        <v>54</v>
      </c>
    </row>
    <row r="5589" spans="1:35" x14ac:dyDescent="0.25">
      <c r="A5589" s="13" t="str">
        <f t="shared" si="87"/>
        <v>http://dodappwlsprd2.cloud.pge.com:8003/ilis_rpt/dailyeventlogdetail.jsp?odbeventlogid=13-0007711&amp;numberofmonths=24&amp;showchangehistorylog=1</v>
      </c>
      <c r="B5589" s="14" t="str">
        <f>HYPERLINK(A5589,V5589)</f>
        <v>13-0007711</v>
      </c>
      <c r="C5589" t="s">
        <v>7030</v>
      </c>
      <c r="D5589" t="s">
        <v>2859</v>
      </c>
      <c r="E5589" t="s">
        <v>40</v>
      </c>
      <c r="F5589" t="s">
        <v>7031</v>
      </c>
      <c r="G5589" s="2">
        <v>153741101</v>
      </c>
      <c r="H5589" t="s">
        <v>61</v>
      </c>
      <c r="I5589" s="3">
        <v>5261</v>
      </c>
      <c r="J5589">
        <v>20130202</v>
      </c>
      <c r="K5589" s="4">
        <v>1200</v>
      </c>
      <c r="L5589">
        <v>737716</v>
      </c>
      <c r="M5589" s="5">
        <v>428</v>
      </c>
      <c r="N5589" t="s">
        <v>43</v>
      </c>
      <c r="O5589" t="s">
        <v>83</v>
      </c>
      <c r="P5589" t="s">
        <v>84</v>
      </c>
      <c r="Q5589" s="5">
        <v>37</v>
      </c>
      <c r="R5589" s="5">
        <v>15836</v>
      </c>
      <c r="S5589" t="s">
        <v>181</v>
      </c>
      <c r="T5589" t="s">
        <v>47</v>
      </c>
      <c r="U5589" t="s">
        <v>66</v>
      </c>
      <c r="V5589" t="s">
        <v>7032</v>
      </c>
      <c r="W5589" t="s">
        <v>50</v>
      </c>
      <c r="X5589" t="s">
        <v>51</v>
      </c>
      <c r="Y5589">
        <v>30974976</v>
      </c>
      <c r="Z5589" t="s">
        <v>52</v>
      </c>
      <c r="AA5589">
        <v>2013</v>
      </c>
      <c r="AB5589" t="s">
        <v>86</v>
      </c>
      <c r="AC5589" t="s">
        <v>54</v>
      </c>
      <c r="AD5589" t="s">
        <v>55</v>
      </c>
      <c r="AE5589">
        <v>99302348</v>
      </c>
      <c r="AF5589" t="s">
        <v>56</v>
      </c>
      <c r="AG5589" t="s">
        <v>57</v>
      </c>
      <c r="AH5589" t="s">
        <v>52</v>
      </c>
      <c r="AI5589" t="s">
        <v>58</v>
      </c>
    </row>
    <row r="5590" spans="1:35" x14ac:dyDescent="0.25">
      <c r="A5590" s="13" t="str">
        <f t="shared" si="87"/>
        <v>http://dodappwlsprd2.cloud.pge.com:8003/ilis_rpt/dailyeventlogdetail.jsp?odbeventlogid=13-0012060&amp;numberofmonths=24&amp;showchangehistorylog=1</v>
      </c>
      <c r="B5590" s="14" t="str">
        <f>HYPERLINK(A5590,V5590)</f>
        <v>13-0012060</v>
      </c>
      <c r="C5590" t="s">
        <v>7030</v>
      </c>
      <c r="D5590" t="s">
        <v>2859</v>
      </c>
      <c r="E5590" t="s">
        <v>40</v>
      </c>
      <c r="F5590" t="s">
        <v>7033</v>
      </c>
      <c r="G5590" s="2">
        <v>63681102</v>
      </c>
      <c r="H5590" t="s">
        <v>42</v>
      </c>
      <c r="I5590" s="3" t="s">
        <v>7034</v>
      </c>
      <c r="J5590">
        <v>20130223</v>
      </c>
      <c r="K5590" s="4">
        <v>1301</v>
      </c>
      <c r="L5590">
        <v>746665</v>
      </c>
      <c r="M5590" s="5">
        <v>967</v>
      </c>
      <c r="N5590" t="s">
        <v>43</v>
      </c>
      <c r="O5590" t="s">
        <v>44</v>
      </c>
      <c r="P5590" t="s">
        <v>45</v>
      </c>
      <c r="Q5590" s="5">
        <v>103</v>
      </c>
      <c r="R5590" s="5">
        <v>12187</v>
      </c>
      <c r="S5590" t="s">
        <v>74</v>
      </c>
      <c r="T5590" t="s">
        <v>47</v>
      </c>
      <c r="U5590" t="s">
        <v>66</v>
      </c>
      <c r="V5590" t="s">
        <v>7035</v>
      </c>
      <c r="W5590" t="s">
        <v>50</v>
      </c>
      <c r="X5590" t="s">
        <v>51</v>
      </c>
      <c r="Y5590">
        <v>30979165</v>
      </c>
      <c r="Z5590" t="s">
        <v>52</v>
      </c>
      <c r="AA5590">
        <v>2013</v>
      </c>
      <c r="AB5590" t="s">
        <v>86</v>
      </c>
      <c r="AC5590" t="s">
        <v>54</v>
      </c>
      <c r="AD5590" t="s">
        <v>55</v>
      </c>
      <c r="AE5590">
        <v>99299541</v>
      </c>
      <c r="AF5590" t="s">
        <v>56</v>
      </c>
      <c r="AG5590" t="s">
        <v>57</v>
      </c>
      <c r="AH5590" t="s">
        <v>52</v>
      </c>
      <c r="AI5590" t="s">
        <v>58</v>
      </c>
    </row>
    <row r="5591" spans="1:35" x14ac:dyDescent="0.25">
      <c r="A5591" s="13" t="str">
        <f t="shared" si="87"/>
        <v>http://dodappwlsprd2.cloud.pge.com:8003/ilis_rpt/dailyeventlogdetail.jsp?odbeventlogid=13-0017166&amp;numberofmonths=24&amp;showchangehistorylog=1</v>
      </c>
      <c r="B5591" s="14" t="str">
        <f>HYPERLINK(A5591,V5591)</f>
        <v>13-0017166</v>
      </c>
      <c r="C5591" t="s">
        <v>7030</v>
      </c>
      <c r="D5591" t="s">
        <v>2859</v>
      </c>
      <c r="E5591" t="s">
        <v>40</v>
      </c>
      <c r="F5591" t="s">
        <v>5854</v>
      </c>
      <c r="G5591" s="2">
        <v>103191101</v>
      </c>
      <c r="H5591" t="s">
        <v>61</v>
      </c>
      <c r="I5591" s="3">
        <v>40133</v>
      </c>
      <c r="J5591">
        <v>20130316</v>
      </c>
      <c r="K5591" s="4">
        <v>2049</v>
      </c>
      <c r="L5591">
        <v>757836</v>
      </c>
      <c r="M5591" s="5">
        <v>336</v>
      </c>
      <c r="N5591" t="s">
        <v>43</v>
      </c>
      <c r="O5591" t="s">
        <v>44</v>
      </c>
      <c r="P5591" t="s">
        <v>111</v>
      </c>
      <c r="Q5591" s="5">
        <v>2411</v>
      </c>
      <c r="R5591" s="5">
        <v>31519</v>
      </c>
      <c r="S5591" t="s">
        <v>46</v>
      </c>
      <c r="T5591" t="s">
        <v>47</v>
      </c>
      <c r="U5591" t="s">
        <v>121</v>
      </c>
      <c r="V5591" t="s">
        <v>7036</v>
      </c>
      <c r="W5591" t="s">
        <v>50</v>
      </c>
      <c r="X5591" t="s">
        <v>51</v>
      </c>
      <c r="Y5591">
        <v>41869542</v>
      </c>
      <c r="Z5591" t="s">
        <v>52</v>
      </c>
      <c r="AA5591">
        <v>2013</v>
      </c>
      <c r="AB5591" t="s">
        <v>103</v>
      </c>
      <c r="AC5591" t="s">
        <v>54</v>
      </c>
      <c r="AD5591" t="s">
        <v>55</v>
      </c>
      <c r="AE5591">
        <v>99293653</v>
      </c>
      <c r="AF5591" t="s">
        <v>56</v>
      </c>
      <c r="AG5591" t="s">
        <v>57</v>
      </c>
      <c r="AH5591" t="s">
        <v>52</v>
      </c>
      <c r="AI5591" t="s">
        <v>58</v>
      </c>
    </row>
    <row r="5592" spans="1:35" x14ac:dyDescent="0.25">
      <c r="A5592" s="13" t="str">
        <f t="shared" si="87"/>
        <v>http://dodappwlsprd2.cloud.pge.com:8003/ilis_rpt/dailyeventlogdetail.jsp?odbeventlogid=13-0043703&amp;numberofmonths=24&amp;showchangehistorylog=1</v>
      </c>
      <c r="B5592" s="14" t="str">
        <f>HYPERLINK(A5592,V5592)</f>
        <v>13-0043703</v>
      </c>
      <c r="C5592" t="s">
        <v>7030</v>
      </c>
      <c r="D5592" t="s">
        <v>2859</v>
      </c>
      <c r="E5592" t="s">
        <v>40</v>
      </c>
      <c r="F5592" t="s">
        <v>7037</v>
      </c>
      <c r="G5592" s="2">
        <v>63591105</v>
      </c>
      <c r="H5592" t="s">
        <v>61</v>
      </c>
      <c r="I5592" s="3">
        <v>11365</v>
      </c>
      <c r="J5592">
        <v>20130629</v>
      </c>
      <c r="K5592" s="4">
        <v>1248</v>
      </c>
      <c r="L5592">
        <v>820410</v>
      </c>
      <c r="M5592" s="5">
        <v>248</v>
      </c>
      <c r="N5592" t="s">
        <v>43</v>
      </c>
      <c r="O5592" t="s">
        <v>44</v>
      </c>
      <c r="P5592" t="s">
        <v>45</v>
      </c>
      <c r="Q5592" s="5">
        <v>47</v>
      </c>
      <c r="R5592" s="5">
        <v>11656</v>
      </c>
      <c r="S5592" t="s">
        <v>74</v>
      </c>
      <c r="T5592" t="s">
        <v>47</v>
      </c>
      <c r="U5592" t="s">
        <v>48</v>
      </c>
      <c r="V5592" t="s">
        <v>7038</v>
      </c>
      <c r="W5592" t="s">
        <v>50</v>
      </c>
      <c r="X5592" t="s">
        <v>51</v>
      </c>
      <c r="Y5592">
        <v>0</v>
      </c>
      <c r="Z5592" t="s">
        <v>94</v>
      </c>
      <c r="AA5592">
        <v>2013</v>
      </c>
      <c r="AB5592" t="s">
        <v>144</v>
      </c>
      <c r="AC5592" t="s">
        <v>54</v>
      </c>
      <c r="AD5592" t="s">
        <v>100</v>
      </c>
      <c r="AE5592">
        <v>99277122</v>
      </c>
      <c r="AF5592" t="s">
        <v>56</v>
      </c>
      <c r="AG5592" t="s">
        <v>57</v>
      </c>
      <c r="AH5592" t="s">
        <v>52</v>
      </c>
      <c r="AI5592" t="s">
        <v>58</v>
      </c>
    </row>
    <row r="5593" spans="1:35" x14ac:dyDescent="0.25">
      <c r="A5593" s="13" t="str">
        <f t="shared" si="87"/>
        <v>http://dodappwlsprd2.cloud.pge.com:8003/ilis_rpt/dailyeventlogdetail.jsp?odbeventlogid=13-0047234&amp;numberofmonths=24&amp;showchangehistorylog=1</v>
      </c>
      <c r="B5593" s="14" t="str">
        <f>HYPERLINK(A5593,V5593)</f>
        <v>13-0047234</v>
      </c>
      <c r="C5593" t="s">
        <v>7030</v>
      </c>
      <c r="D5593" t="s">
        <v>2859</v>
      </c>
      <c r="E5593" t="s">
        <v>40</v>
      </c>
      <c r="F5593" t="s">
        <v>7037</v>
      </c>
      <c r="G5593" s="2">
        <v>63591105</v>
      </c>
      <c r="H5593" t="s">
        <v>61</v>
      </c>
      <c r="I5593" s="3">
        <v>11365</v>
      </c>
      <c r="J5593">
        <v>20130713</v>
      </c>
      <c r="K5593" s="4">
        <v>2124</v>
      </c>
      <c r="L5593">
        <v>831012</v>
      </c>
      <c r="M5593" s="5">
        <v>1246</v>
      </c>
      <c r="N5593" t="s">
        <v>43</v>
      </c>
      <c r="O5593" t="s">
        <v>44</v>
      </c>
      <c r="P5593" t="s">
        <v>111</v>
      </c>
      <c r="Q5593" s="5">
        <v>47</v>
      </c>
      <c r="R5593" s="5">
        <v>8162</v>
      </c>
      <c r="S5593" t="s">
        <v>74</v>
      </c>
      <c r="T5593" t="s">
        <v>78</v>
      </c>
      <c r="U5593" t="s">
        <v>48</v>
      </c>
      <c r="V5593" t="s">
        <v>7039</v>
      </c>
      <c r="W5593" t="s">
        <v>50</v>
      </c>
      <c r="X5593" t="s">
        <v>51</v>
      </c>
      <c r="Y5593">
        <v>31008483</v>
      </c>
      <c r="Z5593" t="s">
        <v>52</v>
      </c>
      <c r="AA5593">
        <v>2013</v>
      </c>
      <c r="AB5593" t="s">
        <v>168</v>
      </c>
      <c r="AC5593" t="s">
        <v>54</v>
      </c>
      <c r="AD5593" t="s">
        <v>100</v>
      </c>
      <c r="AE5593">
        <v>99274390</v>
      </c>
      <c r="AF5593" t="s">
        <v>80</v>
      </c>
      <c r="AG5593" t="s">
        <v>57</v>
      </c>
      <c r="AH5593" t="s">
        <v>52</v>
      </c>
      <c r="AI5593" t="s">
        <v>58</v>
      </c>
    </row>
    <row r="5594" spans="1:35" x14ac:dyDescent="0.25">
      <c r="A5594" s="13" t="str">
        <f t="shared" si="87"/>
        <v>http://dodappwlsprd2.cloud.pge.com:8003/ilis_rpt/dailyeventlogdetail.jsp?odbeventlogid=14-0009821&amp;numberofmonths=24&amp;showchangehistorylog=1</v>
      </c>
      <c r="B5594" s="14" t="str">
        <f>HYPERLINK(A5594,V5594)</f>
        <v>14-0009821</v>
      </c>
      <c r="C5594" t="s">
        <v>7030</v>
      </c>
      <c r="D5594" t="s">
        <v>2859</v>
      </c>
      <c r="E5594" t="s">
        <v>40</v>
      </c>
      <c r="F5594" t="s">
        <v>7040</v>
      </c>
      <c r="G5594" s="2">
        <v>63601111</v>
      </c>
      <c r="H5594" t="s">
        <v>42</v>
      </c>
      <c r="I5594" s="3">
        <v>13652</v>
      </c>
      <c r="J5594">
        <v>20140208</v>
      </c>
      <c r="K5594" s="4">
        <v>503</v>
      </c>
      <c r="L5594">
        <v>962522</v>
      </c>
      <c r="M5594" s="5">
        <v>598</v>
      </c>
      <c r="N5594" t="s">
        <v>43</v>
      </c>
      <c r="O5594" t="s">
        <v>89</v>
      </c>
      <c r="P5594" t="s">
        <v>90</v>
      </c>
      <c r="Q5594" s="5">
        <v>131</v>
      </c>
      <c r="R5594" s="5">
        <v>21134</v>
      </c>
      <c r="S5594" t="s">
        <v>62</v>
      </c>
      <c r="T5594" t="s">
        <v>47</v>
      </c>
      <c r="U5594" t="s">
        <v>48</v>
      </c>
      <c r="V5594" t="s">
        <v>7041</v>
      </c>
      <c r="W5594" t="s">
        <v>50</v>
      </c>
      <c r="X5594" t="s">
        <v>51</v>
      </c>
      <c r="Y5594">
        <v>42073384</v>
      </c>
      <c r="Z5594" t="s">
        <v>94</v>
      </c>
      <c r="AA5594">
        <v>2014</v>
      </c>
      <c r="AB5594" t="s">
        <v>86</v>
      </c>
      <c r="AC5594" t="s">
        <v>54</v>
      </c>
      <c r="AD5594" t="s">
        <v>100</v>
      </c>
      <c r="AE5594">
        <v>99240796</v>
      </c>
      <c r="AF5594" t="s">
        <v>56</v>
      </c>
      <c r="AG5594" t="s">
        <v>57</v>
      </c>
      <c r="AH5594" t="s">
        <v>52</v>
      </c>
      <c r="AI5594" t="s">
        <v>58</v>
      </c>
    </row>
    <row r="5595" spans="1:35" x14ac:dyDescent="0.25">
      <c r="A5595" s="13" t="str">
        <f t="shared" si="87"/>
        <v>http://dodappwlsprd2.cloud.pge.com:8003/ilis_rpt/dailyeventlogdetail.jsp?odbeventlogid=14-0013675&amp;numberofmonths=24&amp;showchangehistorylog=1</v>
      </c>
      <c r="B5595" s="14" t="str">
        <f>HYPERLINK(A5595,V5595)</f>
        <v>14-0013675</v>
      </c>
      <c r="C5595" t="s">
        <v>7030</v>
      </c>
      <c r="D5595" t="s">
        <v>2859</v>
      </c>
      <c r="E5595" t="s">
        <v>40</v>
      </c>
      <c r="F5595" t="s">
        <v>5854</v>
      </c>
      <c r="G5595" s="2">
        <v>103191101</v>
      </c>
      <c r="H5595" t="s">
        <v>61</v>
      </c>
      <c r="I5595" s="3">
        <v>9823</v>
      </c>
      <c r="J5595">
        <v>20140226</v>
      </c>
      <c r="K5595" s="4">
        <v>2145</v>
      </c>
      <c r="L5595">
        <v>973283</v>
      </c>
      <c r="M5595" s="5">
        <v>427</v>
      </c>
      <c r="N5595" t="s">
        <v>43</v>
      </c>
      <c r="O5595" t="s">
        <v>44</v>
      </c>
      <c r="P5595" t="s">
        <v>45</v>
      </c>
      <c r="Q5595" s="5">
        <v>14</v>
      </c>
      <c r="R5595" s="5">
        <v>5978</v>
      </c>
      <c r="S5595" t="s">
        <v>1879</v>
      </c>
      <c r="T5595" t="s">
        <v>47</v>
      </c>
      <c r="U5595" t="s">
        <v>48</v>
      </c>
      <c r="V5595" t="s">
        <v>7042</v>
      </c>
      <c r="W5595" t="s">
        <v>50</v>
      </c>
      <c r="X5595" t="s">
        <v>51</v>
      </c>
      <c r="Y5595">
        <v>31059387</v>
      </c>
      <c r="Z5595" t="s">
        <v>94</v>
      </c>
      <c r="AA5595">
        <v>2014</v>
      </c>
      <c r="AB5595" t="s">
        <v>86</v>
      </c>
      <c r="AC5595" t="s">
        <v>54</v>
      </c>
      <c r="AD5595" t="s">
        <v>55</v>
      </c>
      <c r="AE5595">
        <v>99238076</v>
      </c>
      <c r="AF5595" t="s">
        <v>56</v>
      </c>
      <c r="AG5595" t="s">
        <v>57</v>
      </c>
      <c r="AH5595" t="s">
        <v>52</v>
      </c>
      <c r="AI5595" t="s">
        <v>58</v>
      </c>
    </row>
    <row r="5596" spans="1:35" x14ac:dyDescent="0.25">
      <c r="A5596" s="13" t="str">
        <f t="shared" si="87"/>
        <v>http://dodappwlsprd2.cloud.pge.com:8003/ilis_rpt/dailyeventlogdetail.jsp?odbeventlogid=14-0028470&amp;numberofmonths=24&amp;showchangehistorylog=1</v>
      </c>
      <c r="B5596" s="14" t="str">
        <f>HYPERLINK(A5596,V5596)</f>
        <v>14-0028470</v>
      </c>
      <c r="C5596" t="s">
        <v>7030</v>
      </c>
      <c r="D5596" t="s">
        <v>2859</v>
      </c>
      <c r="E5596" t="s">
        <v>40</v>
      </c>
      <c r="F5596" t="s">
        <v>5854</v>
      </c>
      <c r="G5596" s="2">
        <v>103191101</v>
      </c>
      <c r="H5596" t="s">
        <v>61</v>
      </c>
      <c r="I5596" s="3">
        <v>15797</v>
      </c>
      <c r="J5596">
        <v>20140430</v>
      </c>
      <c r="K5596" s="4">
        <v>2353</v>
      </c>
      <c r="L5596">
        <v>1008419</v>
      </c>
      <c r="M5596" s="5">
        <v>430</v>
      </c>
      <c r="N5596" t="s">
        <v>43</v>
      </c>
      <c r="O5596" t="s">
        <v>44</v>
      </c>
      <c r="P5596" t="s">
        <v>45</v>
      </c>
      <c r="Q5596" s="5">
        <v>29</v>
      </c>
      <c r="R5596" s="5">
        <v>12470</v>
      </c>
      <c r="S5596" t="s">
        <v>74</v>
      </c>
      <c r="T5596" t="s">
        <v>47</v>
      </c>
      <c r="U5596" t="s">
        <v>48</v>
      </c>
      <c r="V5596" t="s">
        <v>7043</v>
      </c>
      <c r="W5596" t="s">
        <v>50</v>
      </c>
      <c r="X5596" t="s">
        <v>51</v>
      </c>
      <c r="Y5596">
        <v>42115258</v>
      </c>
      <c r="Z5596" t="s">
        <v>94</v>
      </c>
      <c r="AA5596">
        <v>2014</v>
      </c>
      <c r="AB5596" t="s">
        <v>114</v>
      </c>
      <c r="AC5596" t="s">
        <v>54</v>
      </c>
      <c r="AD5596" t="s">
        <v>87</v>
      </c>
      <c r="AE5596">
        <v>99227816</v>
      </c>
      <c r="AF5596" t="s">
        <v>56</v>
      </c>
      <c r="AG5596" t="s">
        <v>57</v>
      </c>
      <c r="AH5596" t="s">
        <v>52</v>
      </c>
      <c r="AI5596" t="s">
        <v>58</v>
      </c>
    </row>
    <row r="5597" spans="1:35" x14ac:dyDescent="0.25">
      <c r="A5597" s="13" t="str">
        <f t="shared" si="87"/>
        <v>http://dodappwlsprd2.cloud.pge.com:8003/ilis_rpt/dailyeventlogdetail.jsp?odbeventlogid=14-0032512&amp;numberofmonths=24&amp;showchangehistorylog=1</v>
      </c>
      <c r="B5597" s="14" t="str">
        <f>HYPERLINK(A5597,V5597)</f>
        <v>14-0032512</v>
      </c>
      <c r="C5597" t="s">
        <v>7030</v>
      </c>
      <c r="D5597" t="s">
        <v>2859</v>
      </c>
      <c r="E5597" t="s">
        <v>40</v>
      </c>
      <c r="F5597" t="s">
        <v>5854</v>
      </c>
      <c r="G5597" s="2">
        <v>103191101</v>
      </c>
      <c r="H5597" t="s">
        <v>72</v>
      </c>
      <c r="I5597" s="3" t="s">
        <v>73</v>
      </c>
      <c r="J5597">
        <v>20140516</v>
      </c>
      <c r="K5597" s="4">
        <v>1926</v>
      </c>
      <c r="L5597">
        <v>1019738</v>
      </c>
      <c r="M5597" s="5">
        <v>255</v>
      </c>
      <c r="N5597" t="s">
        <v>43</v>
      </c>
      <c r="O5597" t="s">
        <v>89</v>
      </c>
      <c r="P5597" t="s">
        <v>90</v>
      </c>
      <c r="Q5597" s="5">
        <v>995</v>
      </c>
      <c r="R5597" s="5">
        <v>79511</v>
      </c>
      <c r="S5597" t="s">
        <v>74</v>
      </c>
      <c r="T5597" t="s">
        <v>47</v>
      </c>
      <c r="U5597" t="s">
        <v>66</v>
      </c>
      <c r="V5597" t="s">
        <v>7044</v>
      </c>
      <c r="W5597" t="s">
        <v>50</v>
      </c>
      <c r="X5597" t="s">
        <v>51</v>
      </c>
      <c r="Y5597">
        <v>42125603</v>
      </c>
      <c r="Z5597" t="s">
        <v>52</v>
      </c>
      <c r="AA5597">
        <v>2014</v>
      </c>
      <c r="AB5597" t="s">
        <v>130</v>
      </c>
      <c r="AC5597" t="s">
        <v>54</v>
      </c>
      <c r="AD5597" t="s">
        <v>55</v>
      </c>
      <c r="AE5597">
        <v>99225271</v>
      </c>
      <c r="AF5597" t="s">
        <v>56</v>
      </c>
      <c r="AG5597" t="s">
        <v>57</v>
      </c>
      <c r="AH5597" t="s">
        <v>52</v>
      </c>
      <c r="AI5597" t="s">
        <v>58</v>
      </c>
    </row>
    <row r="5598" spans="1:35" x14ac:dyDescent="0.25">
      <c r="A5598" s="13" t="str">
        <f t="shared" si="87"/>
        <v>http://dodappwlsprd2.cloud.pge.com:8003/ilis_rpt/dailyeventlogdetail.jsp?odbeventlogid=14-0035760&amp;numberofmonths=24&amp;showchangehistorylog=1</v>
      </c>
      <c r="B5598" s="14" t="str">
        <f>HYPERLINK(A5598,V5598)</f>
        <v>14-0035760</v>
      </c>
      <c r="C5598" t="s">
        <v>7030</v>
      </c>
      <c r="D5598" t="s">
        <v>2859</v>
      </c>
      <c r="E5598" t="s">
        <v>59</v>
      </c>
      <c r="F5598" t="s">
        <v>7031</v>
      </c>
      <c r="G5598" s="2">
        <v>153741101</v>
      </c>
      <c r="H5598" t="s">
        <v>61</v>
      </c>
      <c r="I5598" s="3">
        <v>1271</v>
      </c>
      <c r="J5598">
        <v>20140603</v>
      </c>
      <c r="K5598" s="4">
        <v>641</v>
      </c>
      <c r="L5598">
        <v>1027785</v>
      </c>
      <c r="M5598" s="5">
        <v>589</v>
      </c>
      <c r="N5598" t="s">
        <v>43</v>
      </c>
      <c r="O5598" t="s">
        <v>44</v>
      </c>
      <c r="P5598" t="s">
        <v>45</v>
      </c>
      <c r="Q5598" s="5">
        <v>43</v>
      </c>
      <c r="R5598" s="5">
        <v>8681</v>
      </c>
      <c r="S5598" t="s">
        <v>74</v>
      </c>
      <c r="T5598" t="s">
        <v>47</v>
      </c>
      <c r="U5598" t="s">
        <v>66</v>
      </c>
      <c r="V5598" t="s">
        <v>7045</v>
      </c>
      <c r="W5598" t="s">
        <v>50</v>
      </c>
      <c r="X5598" t="s">
        <v>51</v>
      </c>
      <c r="Y5598">
        <v>42133113</v>
      </c>
      <c r="Z5598" t="s">
        <v>52</v>
      </c>
      <c r="AA5598">
        <v>2014</v>
      </c>
      <c r="AB5598" t="s">
        <v>144</v>
      </c>
      <c r="AC5598" t="s">
        <v>54</v>
      </c>
      <c r="AD5598" t="s">
        <v>87</v>
      </c>
      <c r="AE5598">
        <v>99222895</v>
      </c>
      <c r="AF5598" t="s">
        <v>56</v>
      </c>
      <c r="AG5598" t="s">
        <v>57</v>
      </c>
      <c r="AH5598" t="s">
        <v>52</v>
      </c>
      <c r="AI5598" t="s">
        <v>58</v>
      </c>
    </row>
    <row r="5599" spans="1:35" x14ac:dyDescent="0.25">
      <c r="A5599" s="13" t="str">
        <f t="shared" si="87"/>
        <v>http://dodappwlsprd2.cloud.pge.com:8003/ilis_rpt/dailyeventlogdetail.jsp?odbeventlogid=14-0043560&amp;numberofmonths=24&amp;showchangehistorylog=1</v>
      </c>
      <c r="B5599" s="14" t="str">
        <f>HYPERLINK(A5599,V5599)</f>
        <v>14-0043560</v>
      </c>
      <c r="C5599" t="s">
        <v>7030</v>
      </c>
      <c r="D5599" t="s">
        <v>2859</v>
      </c>
      <c r="E5599" t="s">
        <v>40</v>
      </c>
      <c r="F5599" t="s">
        <v>7031</v>
      </c>
      <c r="G5599" s="2">
        <v>153741101</v>
      </c>
      <c r="H5599" t="s">
        <v>42</v>
      </c>
      <c r="I5599" s="3">
        <v>1808</v>
      </c>
      <c r="J5599">
        <v>20140709</v>
      </c>
      <c r="K5599" s="4">
        <v>1722</v>
      </c>
      <c r="L5599">
        <v>1047057</v>
      </c>
      <c r="M5599" s="5">
        <v>798</v>
      </c>
      <c r="N5599" t="s">
        <v>43</v>
      </c>
      <c r="O5599" t="s">
        <v>83</v>
      </c>
      <c r="P5599" t="s">
        <v>124</v>
      </c>
      <c r="Q5599" s="5">
        <v>167</v>
      </c>
      <c r="R5599" s="5">
        <v>81506</v>
      </c>
      <c r="S5599" t="s">
        <v>74</v>
      </c>
      <c r="T5599" t="s">
        <v>78</v>
      </c>
      <c r="U5599" t="s">
        <v>48</v>
      </c>
      <c r="V5599" t="s">
        <v>7046</v>
      </c>
      <c r="W5599" t="s">
        <v>50</v>
      </c>
      <c r="X5599" t="s">
        <v>51</v>
      </c>
      <c r="Y5599">
        <v>31087748</v>
      </c>
      <c r="Z5599" t="s">
        <v>52</v>
      </c>
      <c r="AA5599">
        <v>2014</v>
      </c>
      <c r="AB5599" t="s">
        <v>168</v>
      </c>
      <c r="AC5599" t="s">
        <v>54</v>
      </c>
      <c r="AD5599" t="s">
        <v>55</v>
      </c>
      <c r="AE5599">
        <v>99217336</v>
      </c>
      <c r="AF5599" t="s">
        <v>80</v>
      </c>
      <c r="AG5599" t="s">
        <v>57</v>
      </c>
      <c r="AH5599" t="s">
        <v>52</v>
      </c>
      <c r="AI5599" t="s">
        <v>58</v>
      </c>
    </row>
    <row r="5600" spans="1:35" x14ac:dyDescent="0.25">
      <c r="A5600" s="13" t="str">
        <f t="shared" si="87"/>
        <v>http://dodappwlsprd2.cloud.pge.com:8003/ilis_rpt/dailyeventlogdetail.jsp?odbeventlogid=14-0047985&amp;numberofmonths=24&amp;showchangehistorylog=1</v>
      </c>
      <c r="B5600" s="14" t="str">
        <f>HYPERLINK(A5600,V5600)</f>
        <v>14-0047985</v>
      </c>
      <c r="C5600" t="s">
        <v>7030</v>
      </c>
      <c r="D5600" t="s">
        <v>2859</v>
      </c>
      <c r="E5600" t="s">
        <v>40</v>
      </c>
      <c r="F5600" t="s">
        <v>5854</v>
      </c>
      <c r="G5600" s="2">
        <v>103191101</v>
      </c>
      <c r="H5600" t="s">
        <v>120</v>
      </c>
      <c r="I5600" s="3">
        <v>299913</v>
      </c>
      <c r="J5600">
        <v>20140730</v>
      </c>
      <c r="K5600" s="4">
        <v>1042</v>
      </c>
      <c r="L5600">
        <v>1057908</v>
      </c>
      <c r="M5600" s="5">
        <v>254</v>
      </c>
      <c r="N5600" t="s">
        <v>43</v>
      </c>
      <c r="O5600" t="s">
        <v>89</v>
      </c>
      <c r="P5600" t="s">
        <v>90</v>
      </c>
      <c r="Q5600" s="5">
        <v>996</v>
      </c>
      <c r="R5600" s="5">
        <v>201761</v>
      </c>
      <c r="S5600" t="s">
        <v>5246</v>
      </c>
      <c r="T5600" t="s">
        <v>47</v>
      </c>
      <c r="U5600" t="s">
        <v>48</v>
      </c>
      <c r="V5600" t="s">
        <v>7047</v>
      </c>
      <c r="W5600" t="s">
        <v>50</v>
      </c>
      <c r="X5600" t="s">
        <v>51</v>
      </c>
      <c r="Y5600">
        <v>42161153</v>
      </c>
      <c r="Z5600" t="s">
        <v>94</v>
      </c>
      <c r="AA5600">
        <v>2014</v>
      </c>
      <c r="AB5600" t="s">
        <v>168</v>
      </c>
      <c r="AC5600" t="s">
        <v>54</v>
      </c>
      <c r="AD5600" t="s">
        <v>87</v>
      </c>
      <c r="AE5600">
        <v>99214240</v>
      </c>
      <c r="AF5600" t="s">
        <v>56</v>
      </c>
      <c r="AG5600" t="s">
        <v>57</v>
      </c>
      <c r="AH5600" t="s">
        <v>52</v>
      </c>
      <c r="AI5600" t="s">
        <v>58</v>
      </c>
    </row>
    <row r="5601" spans="1:35" x14ac:dyDescent="0.25">
      <c r="A5601" s="13" t="str">
        <f t="shared" si="87"/>
        <v>http://dodappwlsprd2.cloud.pge.com:8003/ilis_rpt/dailyeventlogdetail.jsp?odbeventlogid=14-0062629&amp;numberofmonths=24&amp;showchangehistorylog=1</v>
      </c>
      <c r="B5601" s="14" t="str">
        <f>HYPERLINK(A5601,V5601)</f>
        <v>14-0062629</v>
      </c>
      <c r="C5601" t="s">
        <v>7030</v>
      </c>
      <c r="D5601" t="s">
        <v>2859</v>
      </c>
      <c r="E5601" t="s">
        <v>40</v>
      </c>
      <c r="F5601" t="s">
        <v>7048</v>
      </c>
      <c r="G5601" s="2">
        <v>63801105</v>
      </c>
      <c r="H5601" t="s">
        <v>61</v>
      </c>
      <c r="I5601" s="3">
        <v>11833</v>
      </c>
      <c r="J5601">
        <v>20141009</v>
      </c>
      <c r="K5601" s="4">
        <v>1318</v>
      </c>
      <c r="L5601">
        <v>1095149</v>
      </c>
      <c r="M5601" s="5">
        <v>239</v>
      </c>
      <c r="N5601" t="s">
        <v>43</v>
      </c>
      <c r="O5601" t="s">
        <v>44</v>
      </c>
      <c r="P5601" t="s">
        <v>45</v>
      </c>
      <c r="Q5601" s="5">
        <v>1</v>
      </c>
      <c r="R5601" s="5">
        <v>239</v>
      </c>
      <c r="S5601" t="s">
        <v>74</v>
      </c>
      <c r="T5601" t="s">
        <v>47</v>
      </c>
      <c r="U5601" t="s">
        <v>48</v>
      </c>
      <c r="V5601" t="s">
        <v>7049</v>
      </c>
      <c r="W5601" t="s">
        <v>50</v>
      </c>
      <c r="X5601" t="s">
        <v>51</v>
      </c>
      <c r="Y5601">
        <v>0</v>
      </c>
      <c r="Z5601" t="s">
        <v>52</v>
      </c>
      <c r="AA5601">
        <v>2014</v>
      </c>
      <c r="AB5601" t="s">
        <v>205</v>
      </c>
      <c r="AC5601" t="s">
        <v>54</v>
      </c>
      <c r="AD5601" t="s">
        <v>55</v>
      </c>
      <c r="AE5601">
        <v>99204218</v>
      </c>
      <c r="AF5601" t="s">
        <v>56</v>
      </c>
      <c r="AG5601" t="s">
        <v>57</v>
      </c>
      <c r="AH5601" t="s">
        <v>52</v>
      </c>
      <c r="AI5601" t="s">
        <v>58</v>
      </c>
    </row>
    <row r="5602" spans="1:35" x14ac:dyDescent="0.25">
      <c r="A5602" s="13" t="str">
        <f t="shared" si="87"/>
        <v>http://dodappwlsprd2.cloud.pge.com:8003/ilis_rpt/dailyeventlogdetail.jsp?odbeventlogid=14-0069411&amp;numberofmonths=24&amp;showchangehistorylog=1</v>
      </c>
      <c r="B5602" s="14" t="str">
        <f>HYPERLINK(A5602,V5602)</f>
        <v>14-0069411</v>
      </c>
      <c r="C5602" t="s">
        <v>7030</v>
      </c>
      <c r="D5602" t="s">
        <v>2859</v>
      </c>
      <c r="E5602" t="s">
        <v>40</v>
      </c>
      <c r="F5602" t="s">
        <v>7050</v>
      </c>
      <c r="G5602" s="2">
        <v>153132102</v>
      </c>
      <c r="H5602" t="s">
        <v>81</v>
      </c>
      <c r="I5602" s="3" t="s">
        <v>82</v>
      </c>
      <c r="J5602">
        <v>20141111</v>
      </c>
      <c r="K5602" s="4">
        <v>1126</v>
      </c>
      <c r="L5602">
        <v>1111545</v>
      </c>
      <c r="M5602" s="5">
        <v>1048</v>
      </c>
      <c r="N5602" t="s">
        <v>43</v>
      </c>
      <c r="O5602" t="s">
        <v>89</v>
      </c>
      <c r="P5602" t="s">
        <v>90</v>
      </c>
      <c r="Q5602" s="5">
        <v>3910</v>
      </c>
      <c r="R5602" s="5">
        <v>636904</v>
      </c>
      <c r="S5602" t="s">
        <v>46</v>
      </c>
      <c r="T5602" t="s">
        <v>78</v>
      </c>
      <c r="U5602" t="s">
        <v>48</v>
      </c>
      <c r="V5602" t="s">
        <v>7051</v>
      </c>
      <c r="W5602" t="s">
        <v>50</v>
      </c>
      <c r="X5602" t="s">
        <v>51</v>
      </c>
      <c r="Y5602">
        <v>0</v>
      </c>
      <c r="Z5602" t="s">
        <v>52</v>
      </c>
      <c r="AA5602">
        <v>2014</v>
      </c>
      <c r="AB5602" t="s">
        <v>214</v>
      </c>
      <c r="AC5602" t="s">
        <v>54</v>
      </c>
      <c r="AD5602" t="s">
        <v>55</v>
      </c>
      <c r="AE5602">
        <v>99199665</v>
      </c>
      <c r="AF5602" t="s">
        <v>80</v>
      </c>
      <c r="AG5602" t="s">
        <v>57</v>
      </c>
      <c r="AH5602" t="s">
        <v>52</v>
      </c>
      <c r="AI5602" t="s">
        <v>58</v>
      </c>
    </row>
    <row r="5603" spans="1:35" x14ac:dyDescent="0.25">
      <c r="A5603" s="13" t="str">
        <f t="shared" si="87"/>
        <v>http://dodappwlsprd2.cloud.pge.com:8003/ilis_rpt/dailyeventlogdetail.jsp?odbeventlogid=14-0073000&amp;numberofmonths=24&amp;showchangehistorylog=1</v>
      </c>
      <c r="B5603" s="14" t="str">
        <f>HYPERLINK(A5603,V5603)</f>
        <v>14-0073000</v>
      </c>
      <c r="C5603" t="s">
        <v>7030</v>
      </c>
      <c r="D5603" t="s">
        <v>2859</v>
      </c>
      <c r="E5603" t="s">
        <v>40</v>
      </c>
      <c r="F5603" t="s">
        <v>7052</v>
      </c>
      <c r="G5603" s="2">
        <v>152921101</v>
      </c>
      <c r="H5603" t="s">
        <v>42</v>
      </c>
      <c r="I5603" s="3">
        <v>36622</v>
      </c>
      <c r="J5603">
        <v>20141202</v>
      </c>
      <c r="K5603" s="4">
        <v>1347</v>
      </c>
      <c r="L5603">
        <v>1121127</v>
      </c>
      <c r="M5603" s="5">
        <v>396</v>
      </c>
      <c r="N5603" t="s">
        <v>43</v>
      </c>
      <c r="O5603" t="s">
        <v>89</v>
      </c>
      <c r="P5603" t="s">
        <v>90</v>
      </c>
      <c r="Q5603" s="5">
        <v>20</v>
      </c>
      <c r="R5603" s="5">
        <v>6265</v>
      </c>
      <c r="S5603" t="s">
        <v>62</v>
      </c>
      <c r="T5603" t="s">
        <v>47</v>
      </c>
      <c r="U5603" t="s">
        <v>66</v>
      </c>
      <c r="V5603" t="s">
        <v>7053</v>
      </c>
      <c r="W5603" t="s">
        <v>50</v>
      </c>
      <c r="X5603" t="s">
        <v>51</v>
      </c>
      <c r="Y5603">
        <v>0</v>
      </c>
      <c r="Z5603" t="s">
        <v>94</v>
      </c>
      <c r="AA5603">
        <v>2014</v>
      </c>
      <c r="AB5603" t="s">
        <v>216</v>
      </c>
      <c r="AC5603" t="s">
        <v>54</v>
      </c>
      <c r="AD5603" t="s">
        <v>87</v>
      </c>
      <c r="AE5603">
        <v>99197134</v>
      </c>
      <c r="AF5603" t="s">
        <v>56</v>
      </c>
      <c r="AG5603" t="s">
        <v>57</v>
      </c>
      <c r="AH5603" t="s">
        <v>52</v>
      </c>
      <c r="AI5603" t="s">
        <v>58</v>
      </c>
    </row>
    <row r="5604" spans="1:35" x14ac:dyDescent="0.25">
      <c r="A5604" s="13" t="str">
        <f t="shared" si="87"/>
        <v>http://dodappwlsprd2.cloud.pge.com:8003/ilis_rpt/dailyeventlogdetail.jsp?odbeventlogid=15-0005506&amp;numberofmonths=24&amp;showchangehistorylog=1</v>
      </c>
      <c r="B5604" s="14" t="str">
        <f>HYPERLINK(A5604,V5604)</f>
        <v>15-0005506</v>
      </c>
      <c r="C5604" t="s">
        <v>7030</v>
      </c>
      <c r="D5604" t="s">
        <v>2859</v>
      </c>
      <c r="E5604" t="s">
        <v>40</v>
      </c>
      <c r="F5604" t="s">
        <v>7054</v>
      </c>
      <c r="G5604" s="2">
        <v>153791101</v>
      </c>
      <c r="H5604" t="s">
        <v>61</v>
      </c>
      <c r="I5604" s="3">
        <v>1225</v>
      </c>
      <c r="J5604">
        <v>20150119</v>
      </c>
      <c r="K5604" s="4">
        <v>128</v>
      </c>
      <c r="L5604">
        <v>1165534</v>
      </c>
      <c r="M5604" s="5">
        <v>527</v>
      </c>
      <c r="N5604" t="s">
        <v>43</v>
      </c>
      <c r="O5604" t="s">
        <v>83</v>
      </c>
      <c r="P5604" t="s">
        <v>124</v>
      </c>
      <c r="Q5604" s="5">
        <v>162</v>
      </c>
      <c r="R5604" s="5">
        <v>77074</v>
      </c>
      <c r="S5604" t="s">
        <v>77</v>
      </c>
      <c r="T5604" t="s">
        <v>78</v>
      </c>
      <c r="U5604" t="s">
        <v>48</v>
      </c>
      <c r="V5604" t="s">
        <v>7055</v>
      </c>
      <c r="W5604" t="s">
        <v>50</v>
      </c>
      <c r="X5604" t="s">
        <v>51</v>
      </c>
      <c r="Y5604">
        <v>31129075</v>
      </c>
      <c r="Z5604" t="s">
        <v>52</v>
      </c>
      <c r="AA5604">
        <v>2015</v>
      </c>
      <c r="AB5604" t="s">
        <v>53</v>
      </c>
      <c r="AC5604" t="s">
        <v>54</v>
      </c>
      <c r="AD5604" t="s">
        <v>55</v>
      </c>
      <c r="AE5604">
        <v>99187607</v>
      </c>
      <c r="AF5604" t="s">
        <v>80</v>
      </c>
      <c r="AG5604" t="s">
        <v>57</v>
      </c>
      <c r="AH5604" t="s">
        <v>52</v>
      </c>
      <c r="AI5604" t="s">
        <v>58</v>
      </c>
    </row>
    <row r="5605" spans="1:35" x14ac:dyDescent="0.25">
      <c r="A5605" s="13" t="str">
        <f t="shared" si="87"/>
        <v>http://dodappwlsprd2.cloud.pge.com:8003/ilis_rpt/dailyeventlogdetail.jsp?odbeventlogid=15-0015038&amp;numberofmonths=24&amp;showchangehistorylog=1</v>
      </c>
      <c r="B5605" s="14" t="str">
        <f>HYPERLINK(A5605,V5605)</f>
        <v>15-0015038</v>
      </c>
      <c r="C5605" t="s">
        <v>7030</v>
      </c>
      <c r="D5605" t="s">
        <v>2859</v>
      </c>
      <c r="E5605" t="s">
        <v>40</v>
      </c>
      <c r="F5605" t="s">
        <v>7031</v>
      </c>
      <c r="G5605" s="2">
        <v>153741101</v>
      </c>
      <c r="H5605" t="s">
        <v>61</v>
      </c>
      <c r="I5605" s="3">
        <v>88093</v>
      </c>
      <c r="J5605">
        <v>20150223</v>
      </c>
      <c r="K5605" s="4">
        <v>809</v>
      </c>
      <c r="L5605">
        <v>1194438</v>
      </c>
      <c r="M5605" s="5">
        <v>536</v>
      </c>
      <c r="N5605" t="s">
        <v>43</v>
      </c>
      <c r="O5605" t="s">
        <v>44</v>
      </c>
      <c r="P5605" t="s">
        <v>45</v>
      </c>
      <c r="Q5605" s="5">
        <v>4</v>
      </c>
      <c r="R5605" s="5">
        <v>2144</v>
      </c>
      <c r="S5605" t="s">
        <v>115</v>
      </c>
      <c r="T5605" t="s">
        <v>47</v>
      </c>
      <c r="U5605" t="s">
        <v>48</v>
      </c>
      <c r="V5605" t="s">
        <v>7056</v>
      </c>
      <c r="W5605" t="s">
        <v>50</v>
      </c>
      <c r="X5605" t="s">
        <v>51</v>
      </c>
      <c r="Y5605">
        <v>0</v>
      </c>
      <c r="Z5605" t="s">
        <v>94</v>
      </c>
      <c r="AA5605">
        <v>2015</v>
      </c>
      <c r="AB5605" t="s">
        <v>86</v>
      </c>
      <c r="AC5605" t="s">
        <v>54</v>
      </c>
      <c r="AD5605" t="s">
        <v>55</v>
      </c>
      <c r="AE5605">
        <v>99180828</v>
      </c>
      <c r="AF5605" t="s">
        <v>56</v>
      </c>
      <c r="AG5605" t="s">
        <v>57</v>
      </c>
      <c r="AH5605" t="s">
        <v>52</v>
      </c>
      <c r="AI5605" t="s">
        <v>58</v>
      </c>
    </row>
    <row r="5606" spans="1:35" x14ac:dyDescent="0.25">
      <c r="A5606" s="13" t="str">
        <f t="shared" si="87"/>
        <v>http://dodappwlsprd2.cloud.pge.com:8003/ilis_rpt/dailyeventlogdetail.jsp?odbeventlogid=15-0015097&amp;numberofmonths=24&amp;showchangehistorylog=1</v>
      </c>
      <c r="B5606" s="14" t="str">
        <f>HYPERLINK(A5606,V5606)</f>
        <v>15-0015097</v>
      </c>
      <c r="C5606" t="s">
        <v>7030</v>
      </c>
      <c r="D5606" t="s">
        <v>2859</v>
      </c>
      <c r="E5606" t="s">
        <v>40</v>
      </c>
      <c r="F5606" t="s">
        <v>7031</v>
      </c>
      <c r="G5606" s="2">
        <v>153741101</v>
      </c>
      <c r="H5606" t="s">
        <v>61</v>
      </c>
      <c r="I5606" s="3">
        <v>9813</v>
      </c>
      <c r="J5606">
        <v>20150223</v>
      </c>
      <c r="K5606" s="4">
        <v>746</v>
      </c>
      <c r="L5606">
        <v>1194415</v>
      </c>
      <c r="M5606" s="5">
        <v>531</v>
      </c>
      <c r="N5606" t="s">
        <v>43</v>
      </c>
      <c r="O5606" t="s">
        <v>44</v>
      </c>
      <c r="P5606" t="s">
        <v>45</v>
      </c>
      <c r="Q5606" s="5">
        <v>21</v>
      </c>
      <c r="R5606" s="5">
        <v>11151</v>
      </c>
      <c r="S5606" t="s">
        <v>115</v>
      </c>
      <c r="T5606" t="s">
        <v>47</v>
      </c>
      <c r="U5606" t="s">
        <v>48</v>
      </c>
      <c r="V5606" t="s">
        <v>7057</v>
      </c>
      <c r="W5606" t="s">
        <v>50</v>
      </c>
      <c r="X5606" t="s">
        <v>51</v>
      </c>
      <c r="Y5606">
        <v>0</v>
      </c>
      <c r="Z5606" t="s">
        <v>94</v>
      </c>
      <c r="AA5606">
        <v>2015</v>
      </c>
      <c r="AB5606" t="s">
        <v>86</v>
      </c>
      <c r="AC5606" t="s">
        <v>54</v>
      </c>
      <c r="AD5606" t="s">
        <v>55</v>
      </c>
      <c r="AE5606">
        <v>99180808</v>
      </c>
      <c r="AF5606" t="s">
        <v>56</v>
      </c>
      <c r="AG5606" t="s">
        <v>57</v>
      </c>
      <c r="AH5606" t="s">
        <v>52</v>
      </c>
      <c r="AI5606" t="s">
        <v>58</v>
      </c>
    </row>
    <row r="5607" spans="1:35" x14ac:dyDescent="0.25">
      <c r="A5607" s="13" t="str">
        <f t="shared" si="87"/>
        <v>http://dodappwlsprd2.cloud.pge.com:8003/ilis_rpt/dailyeventlogdetail.jsp?odbeventlogid=15-0042304&amp;numberofmonths=24&amp;showchangehistorylog=1</v>
      </c>
      <c r="B5607" s="14" t="str">
        <f>HYPERLINK(A5607,V5607)</f>
        <v>15-0042304</v>
      </c>
      <c r="C5607" t="s">
        <v>7030</v>
      </c>
      <c r="D5607" t="s">
        <v>2859</v>
      </c>
      <c r="E5607" t="s">
        <v>40</v>
      </c>
      <c r="F5607" t="s">
        <v>7058</v>
      </c>
      <c r="G5607" s="2">
        <v>63601108</v>
      </c>
      <c r="H5607" t="s">
        <v>61</v>
      </c>
      <c r="I5607" s="3">
        <v>9897</v>
      </c>
      <c r="J5607">
        <v>20150620</v>
      </c>
      <c r="K5607" s="4">
        <v>1800</v>
      </c>
      <c r="L5607">
        <v>1253914</v>
      </c>
      <c r="M5607" s="5">
        <v>421</v>
      </c>
      <c r="N5607" t="s">
        <v>43</v>
      </c>
      <c r="O5607" t="s">
        <v>44</v>
      </c>
      <c r="P5607" t="s">
        <v>111</v>
      </c>
      <c r="Q5607" s="5">
        <v>6</v>
      </c>
      <c r="R5607" s="5">
        <v>2526</v>
      </c>
      <c r="S5607" t="s">
        <v>463</v>
      </c>
      <c r="T5607" t="s">
        <v>47</v>
      </c>
      <c r="U5607" t="s">
        <v>48</v>
      </c>
      <c r="V5607" t="s">
        <v>7059</v>
      </c>
      <c r="W5607" t="s">
        <v>50</v>
      </c>
      <c r="X5607" t="s">
        <v>51</v>
      </c>
      <c r="Y5607">
        <v>42412626</v>
      </c>
      <c r="Z5607" t="s">
        <v>52</v>
      </c>
      <c r="AA5607">
        <v>2015</v>
      </c>
      <c r="AB5607" t="s">
        <v>144</v>
      </c>
      <c r="AC5607" t="s">
        <v>54</v>
      </c>
      <c r="AD5607" t="s">
        <v>87</v>
      </c>
      <c r="AE5607">
        <v>99162750</v>
      </c>
      <c r="AF5607" t="s">
        <v>56</v>
      </c>
      <c r="AG5607" t="s">
        <v>57</v>
      </c>
      <c r="AH5607" t="s">
        <v>52</v>
      </c>
      <c r="AI5607" t="s">
        <v>52</v>
      </c>
    </row>
    <row r="5608" spans="1:35" x14ac:dyDescent="0.25">
      <c r="A5608" s="13" t="str">
        <f t="shared" si="87"/>
        <v>http://dodappwlsprd2.cloud.pge.com:8003/ilis_rpt/dailyeventlogdetail.jsp?odbeventlogid=15-0063159&amp;numberofmonths=24&amp;showchangehistorylog=1</v>
      </c>
      <c r="B5608" s="14" t="str">
        <f>HYPERLINK(A5608,V5608)</f>
        <v>15-0063159</v>
      </c>
      <c r="C5608" t="s">
        <v>7030</v>
      </c>
      <c r="D5608" t="s">
        <v>2859</v>
      </c>
      <c r="E5608" t="s">
        <v>40</v>
      </c>
      <c r="F5608" t="s">
        <v>5854</v>
      </c>
      <c r="G5608" s="2">
        <v>103191101</v>
      </c>
      <c r="H5608" t="s">
        <v>42</v>
      </c>
      <c r="I5608" s="3">
        <v>7446</v>
      </c>
      <c r="J5608">
        <v>20150924</v>
      </c>
      <c r="K5608" s="4">
        <v>1356</v>
      </c>
      <c r="L5608">
        <v>1311414</v>
      </c>
      <c r="M5608" s="5">
        <v>397</v>
      </c>
      <c r="N5608" t="s">
        <v>43</v>
      </c>
      <c r="O5608" t="s">
        <v>83</v>
      </c>
      <c r="P5608" t="s">
        <v>124</v>
      </c>
      <c r="Q5608" s="5">
        <v>525</v>
      </c>
      <c r="R5608" s="5">
        <v>51917</v>
      </c>
      <c r="S5608" t="s">
        <v>471</v>
      </c>
      <c r="T5608" t="s">
        <v>78</v>
      </c>
      <c r="U5608" t="s">
        <v>48</v>
      </c>
      <c r="V5608" t="s">
        <v>7060</v>
      </c>
      <c r="W5608" t="s">
        <v>50</v>
      </c>
      <c r="X5608" t="s">
        <v>51</v>
      </c>
      <c r="Y5608">
        <v>0</v>
      </c>
      <c r="Z5608" t="s">
        <v>52</v>
      </c>
      <c r="AA5608">
        <v>2015</v>
      </c>
      <c r="AB5608" t="s">
        <v>194</v>
      </c>
      <c r="AC5608" t="s">
        <v>54</v>
      </c>
      <c r="AD5608" t="s">
        <v>70</v>
      </c>
      <c r="AE5608">
        <v>1156592</v>
      </c>
      <c r="AF5608" t="s">
        <v>80</v>
      </c>
      <c r="AG5608" t="s">
        <v>57</v>
      </c>
      <c r="AH5608" t="s">
        <v>52</v>
      </c>
      <c r="AI5608" t="s">
        <v>52</v>
      </c>
    </row>
    <row r="5609" spans="1:35" x14ac:dyDescent="0.25">
      <c r="A5609" s="13" t="str">
        <f t="shared" si="87"/>
        <v>http://dodappwlsprd2.cloud.pge.com:8003/ilis_rpt/dailyeventlogdetail.jsp?odbeventlogid=15-0067743&amp;numberofmonths=24&amp;showchangehistorylog=1</v>
      </c>
      <c r="B5609" s="14" t="str">
        <f>HYPERLINK(A5609,V5609)</f>
        <v>15-0067743</v>
      </c>
      <c r="C5609" t="s">
        <v>7030</v>
      </c>
      <c r="D5609" t="s">
        <v>2859</v>
      </c>
      <c r="E5609" t="s">
        <v>40</v>
      </c>
      <c r="F5609" t="s">
        <v>7052</v>
      </c>
      <c r="G5609" s="2">
        <v>152921101</v>
      </c>
      <c r="H5609" t="s">
        <v>61</v>
      </c>
      <c r="I5609" s="3">
        <v>18167</v>
      </c>
      <c r="J5609">
        <v>20151004</v>
      </c>
      <c r="K5609" s="4">
        <v>132</v>
      </c>
      <c r="L5609">
        <v>1316457</v>
      </c>
      <c r="M5609" s="5">
        <v>418</v>
      </c>
      <c r="N5609" t="s">
        <v>43</v>
      </c>
      <c r="O5609" t="s">
        <v>44</v>
      </c>
      <c r="P5609" t="s">
        <v>111</v>
      </c>
      <c r="Q5609" s="5">
        <v>13</v>
      </c>
      <c r="R5609" s="5">
        <v>4021</v>
      </c>
      <c r="S5609" t="s">
        <v>463</v>
      </c>
      <c r="T5609" t="s">
        <v>47</v>
      </c>
      <c r="U5609" t="s">
        <v>66</v>
      </c>
      <c r="V5609" t="s">
        <v>7061</v>
      </c>
      <c r="W5609" t="s">
        <v>50</v>
      </c>
      <c r="X5609" t="s">
        <v>51</v>
      </c>
      <c r="Y5609">
        <v>0</v>
      </c>
      <c r="Z5609" t="s">
        <v>94</v>
      </c>
      <c r="AA5609">
        <v>2015</v>
      </c>
      <c r="AB5609" t="s">
        <v>205</v>
      </c>
      <c r="AC5609" t="s">
        <v>54</v>
      </c>
      <c r="AD5609" t="s">
        <v>55</v>
      </c>
      <c r="AE5609">
        <v>1160512</v>
      </c>
      <c r="AF5609" t="s">
        <v>56</v>
      </c>
      <c r="AG5609" t="s">
        <v>57</v>
      </c>
      <c r="AH5609" t="s">
        <v>52</v>
      </c>
      <c r="AI5609" t="s">
        <v>52</v>
      </c>
    </row>
    <row r="5610" spans="1:35" x14ac:dyDescent="0.25">
      <c r="A5610" s="13" t="str">
        <f t="shared" si="87"/>
        <v>http://dodappwlsprd2.cloud.pge.com:8003/ilis_rpt/dailyeventlogdetail.jsp?odbeventlogid=16-0005890&amp;numberofmonths=24&amp;showchangehistorylog=1</v>
      </c>
      <c r="B5610" s="14" t="str">
        <f>HYPERLINK(A5610,V5610)</f>
        <v>16-0005890</v>
      </c>
      <c r="C5610" t="s">
        <v>7030</v>
      </c>
      <c r="D5610" t="s">
        <v>2859</v>
      </c>
      <c r="E5610" t="s">
        <v>40</v>
      </c>
      <c r="F5610" t="s">
        <v>7054</v>
      </c>
      <c r="G5610" s="2">
        <v>153791101</v>
      </c>
      <c r="H5610" t="s">
        <v>61</v>
      </c>
      <c r="I5610" s="3">
        <v>1225</v>
      </c>
      <c r="J5610">
        <v>20160117</v>
      </c>
      <c r="K5610" s="4">
        <v>1137</v>
      </c>
      <c r="L5610">
        <v>1385452</v>
      </c>
      <c r="M5610" s="5">
        <v>546</v>
      </c>
      <c r="N5610" t="s">
        <v>43</v>
      </c>
      <c r="O5610" t="s">
        <v>83</v>
      </c>
      <c r="P5610" t="s">
        <v>124</v>
      </c>
      <c r="Q5610" s="5">
        <v>164</v>
      </c>
      <c r="R5610" s="5">
        <v>29241</v>
      </c>
      <c r="S5610" t="s">
        <v>524</v>
      </c>
      <c r="T5610" t="s">
        <v>78</v>
      </c>
      <c r="U5610" t="s">
        <v>48</v>
      </c>
      <c r="V5610" t="s">
        <v>7062</v>
      </c>
      <c r="W5610" t="s">
        <v>50</v>
      </c>
      <c r="X5610" t="s">
        <v>51</v>
      </c>
      <c r="Y5610">
        <v>0</v>
      </c>
      <c r="Z5610" t="s">
        <v>94</v>
      </c>
      <c r="AA5610">
        <v>2016</v>
      </c>
      <c r="AB5610" t="s">
        <v>53</v>
      </c>
      <c r="AC5610" t="s">
        <v>54</v>
      </c>
      <c r="AD5610" t="s">
        <v>55</v>
      </c>
      <c r="AE5610">
        <v>1180861</v>
      </c>
      <c r="AF5610" t="s">
        <v>80</v>
      </c>
      <c r="AG5610" t="s">
        <v>57</v>
      </c>
      <c r="AH5610" t="s">
        <v>52</v>
      </c>
      <c r="AI5610" t="s">
        <v>52</v>
      </c>
    </row>
    <row r="5611" spans="1:35" x14ac:dyDescent="0.25">
      <c r="A5611" s="13" t="str">
        <f t="shared" si="87"/>
        <v>http://dodappwlsprd2.cloud.pge.com:8003/ilis_rpt/dailyeventlogdetail.jsp?odbeventlogid=16-0020086&amp;numberofmonths=24&amp;showchangehistorylog=1</v>
      </c>
      <c r="B5611" s="14" t="str">
        <f>HYPERLINK(A5611,V5611)</f>
        <v>16-0020086</v>
      </c>
      <c r="C5611" t="s">
        <v>7030</v>
      </c>
      <c r="D5611" t="s">
        <v>2859</v>
      </c>
      <c r="E5611" t="s">
        <v>40</v>
      </c>
      <c r="F5611" t="s">
        <v>7063</v>
      </c>
      <c r="G5611" s="2">
        <v>153132101</v>
      </c>
      <c r="H5611" t="s">
        <v>61</v>
      </c>
      <c r="I5611" s="3">
        <v>15793</v>
      </c>
      <c r="J5611">
        <v>20160310</v>
      </c>
      <c r="K5611" s="4">
        <v>1806</v>
      </c>
      <c r="L5611">
        <v>1426806</v>
      </c>
      <c r="M5611" s="5">
        <v>478</v>
      </c>
      <c r="N5611" t="s">
        <v>43</v>
      </c>
      <c r="O5611" t="s">
        <v>44</v>
      </c>
      <c r="P5611" t="s">
        <v>45</v>
      </c>
      <c r="Q5611" s="5">
        <v>16</v>
      </c>
      <c r="R5611" s="5">
        <v>7648</v>
      </c>
      <c r="S5611" t="s">
        <v>543</v>
      </c>
      <c r="T5611" t="s">
        <v>47</v>
      </c>
      <c r="U5611" t="s">
        <v>48</v>
      </c>
      <c r="V5611" t="s">
        <v>7064</v>
      </c>
      <c r="W5611" t="s">
        <v>50</v>
      </c>
      <c r="X5611" t="s">
        <v>51</v>
      </c>
      <c r="Y5611">
        <v>31224272</v>
      </c>
      <c r="Z5611" t="s">
        <v>94</v>
      </c>
      <c r="AA5611">
        <v>2016</v>
      </c>
      <c r="AB5611" t="s">
        <v>103</v>
      </c>
      <c r="AC5611" t="s">
        <v>54</v>
      </c>
      <c r="AD5611" t="s">
        <v>87</v>
      </c>
      <c r="AE5611">
        <v>1191602</v>
      </c>
      <c r="AF5611" t="s">
        <v>56</v>
      </c>
      <c r="AG5611" t="s">
        <v>57</v>
      </c>
      <c r="AH5611" t="s">
        <v>52</v>
      </c>
      <c r="AI5611" t="s">
        <v>52</v>
      </c>
    </row>
    <row r="5612" spans="1:35" x14ac:dyDescent="0.25">
      <c r="A5612" s="13" t="str">
        <f t="shared" si="87"/>
        <v>http://dodappwlsprd2.cloud.pge.com:8003/ilis_rpt/dailyeventlogdetail.jsp?odbeventlogid=16-0020903&amp;numberofmonths=24&amp;showchangehistorylog=1</v>
      </c>
      <c r="B5612" s="14" t="str">
        <f>HYPERLINK(A5612,V5612)</f>
        <v>16-0020903</v>
      </c>
      <c r="C5612" t="s">
        <v>7030</v>
      </c>
      <c r="D5612" t="s">
        <v>2859</v>
      </c>
      <c r="E5612" t="s">
        <v>40</v>
      </c>
      <c r="F5612" t="s">
        <v>5854</v>
      </c>
      <c r="G5612" s="2">
        <v>103191101</v>
      </c>
      <c r="H5612" t="s">
        <v>61</v>
      </c>
      <c r="I5612" s="3">
        <v>39975</v>
      </c>
      <c r="J5612">
        <v>20160313</v>
      </c>
      <c r="K5612" s="4">
        <v>353</v>
      </c>
      <c r="L5612">
        <v>1429957</v>
      </c>
      <c r="M5612" s="5">
        <v>828</v>
      </c>
      <c r="N5612" t="s">
        <v>43</v>
      </c>
      <c r="O5612" t="s">
        <v>44</v>
      </c>
      <c r="P5612" t="s">
        <v>45</v>
      </c>
      <c r="Q5612" s="5">
        <v>4</v>
      </c>
      <c r="R5612" s="5">
        <v>3312</v>
      </c>
      <c r="S5612" t="s">
        <v>546</v>
      </c>
      <c r="T5612" t="s">
        <v>78</v>
      </c>
      <c r="U5612" t="s">
        <v>48</v>
      </c>
      <c r="V5612" t="s">
        <v>7065</v>
      </c>
      <c r="W5612" t="s">
        <v>50</v>
      </c>
      <c r="X5612" t="s">
        <v>51</v>
      </c>
      <c r="Y5612">
        <v>0</v>
      </c>
      <c r="Z5612" t="s">
        <v>94</v>
      </c>
      <c r="AA5612">
        <v>2016</v>
      </c>
      <c r="AB5612" t="s">
        <v>103</v>
      </c>
      <c r="AC5612" t="s">
        <v>54</v>
      </c>
      <c r="AD5612" t="s">
        <v>87</v>
      </c>
      <c r="AE5612">
        <v>1192288</v>
      </c>
      <c r="AF5612" t="s">
        <v>80</v>
      </c>
      <c r="AG5612" t="s">
        <v>57</v>
      </c>
      <c r="AH5612" t="s">
        <v>52</v>
      </c>
      <c r="AI5612" t="s">
        <v>52</v>
      </c>
    </row>
    <row r="5613" spans="1:35" x14ac:dyDescent="0.25">
      <c r="A5613" s="13" t="str">
        <f t="shared" si="87"/>
        <v>http://dodappwlsprd2.cloud.pge.com:8003/ilis_rpt/dailyeventlogdetail.jsp?odbeventlogid=16-0034548&amp;numberofmonths=24&amp;showchangehistorylog=1</v>
      </c>
      <c r="B5613" s="14" t="str">
        <f>HYPERLINK(A5613,V5613)</f>
        <v>16-0034548</v>
      </c>
      <c r="C5613" t="s">
        <v>7030</v>
      </c>
      <c r="D5613" t="s">
        <v>2859</v>
      </c>
      <c r="E5613" t="s">
        <v>40</v>
      </c>
      <c r="F5613" t="s">
        <v>5854</v>
      </c>
      <c r="G5613" s="2">
        <v>103191101</v>
      </c>
      <c r="H5613" t="s">
        <v>61</v>
      </c>
      <c r="I5613" s="3">
        <v>7925</v>
      </c>
      <c r="J5613">
        <v>20160506</v>
      </c>
      <c r="K5613" s="4">
        <v>1358</v>
      </c>
      <c r="L5613">
        <v>1465982</v>
      </c>
      <c r="M5613" s="5">
        <v>382</v>
      </c>
      <c r="N5613" t="s">
        <v>43</v>
      </c>
      <c r="O5613" t="s">
        <v>83</v>
      </c>
      <c r="P5613" t="s">
        <v>124</v>
      </c>
      <c r="Q5613" s="5">
        <v>42</v>
      </c>
      <c r="R5613" s="5">
        <v>14634</v>
      </c>
      <c r="S5613" t="s">
        <v>554</v>
      </c>
      <c r="T5613" t="s">
        <v>78</v>
      </c>
      <c r="U5613" t="s">
        <v>48</v>
      </c>
      <c r="V5613" t="s">
        <v>7066</v>
      </c>
      <c r="W5613" t="s">
        <v>50</v>
      </c>
      <c r="X5613" t="s">
        <v>51</v>
      </c>
      <c r="Y5613">
        <v>0</v>
      </c>
      <c r="Z5613" t="s">
        <v>94</v>
      </c>
      <c r="AA5613">
        <v>2016</v>
      </c>
      <c r="AB5613" t="s">
        <v>130</v>
      </c>
      <c r="AC5613" t="s">
        <v>54</v>
      </c>
      <c r="AD5613" t="s">
        <v>55</v>
      </c>
      <c r="AE5613">
        <v>1202389</v>
      </c>
      <c r="AF5613" t="s">
        <v>80</v>
      </c>
      <c r="AG5613" t="s">
        <v>57</v>
      </c>
      <c r="AH5613" t="s">
        <v>52</v>
      </c>
      <c r="AI5613" t="s">
        <v>52</v>
      </c>
    </row>
    <row r="5614" spans="1:35" x14ac:dyDescent="0.25">
      <c r="A5614" s="13" t="str">
        <f t="shared" si="87"/>
        <v>http://dodappwlsprd2.cloud.pge.com:8003/ilis_rpt/dailyeventlogdetail.jsp?odbeventlogid=16-0037626&amp;numberofmonths=24&amp;showchangehistorylog=1</v>
      </c>
      <c r="B5614" s="14" t="str">
        <f>HYPERLINK(A5614,V5614)</f>
        <v>16-0037626</v>
      </c>
      <c r="C5614" t="s">
        <v>7030</v>
      </c>
      <c r="D5614" t="s">
        <v>2859</v>
      </c>
      <c r="E5614" t="s">
        <v>40</v>
      </c>
      <c r="F5614" t="s">
        <v>7067</v>
      </c>
      <c r="G5614" s="2">
        <v>63801103</v>
      </c>
      <c r="H5614" t="s">
        <v>61</v>
      </c>
      <c r="I5614" s="3">
        <v>2577</v>
      </c>
      <c r="J5614">
        <v>20160521</v>
      </c>
      <c r="K5614" s="4">
        <v>1636</v>
      </c>
      <c r="L5614" t="s">
        <v>7068</v>
      </c>
      <c r="M5614" s="5">
        <v>642</v>
      </c>
      <c r="N5614" t="s">
        <v>43</v>
      </c>
      <c r="O5614" t="s">
        <v>83</v>
      </c>
      <c r="P5614" t="s">
        <v>124</v>
      </c>
      <c r="Q5614" s="5">
        <v>44</v>
      </c>
      <c r="R5614" s="5">
        <v>13054</v>
      </c>
      <c r="S5614" t="s">
        <v>463</v>
      </c>
      <c r="T5614" t="s">
        <v>78</v>
      </c>
      <c r="U5614" t="s">
        <v>48</v>
      </c>
      <c r="V5614" t="s">
        <v>7069</v>
      </c>
      <c r="W5614" t="s">
        <v>50</v>
      </c>
      <c r="X5614" t="s">
        <v>51</v>
      </c>
      <c r="Y5614">
        <v>0</v>
      </c>
      <c r="Z5614" t="s">
        <v>52</v>
      </c>
      <c r="AA5614">
        <v>2016</v>
      </c>
      <c r="AB5614" t="s">
        <v>130</v>
      </c>
      <c r="AC5614" t="s">
        <v>54</v>
      </c>
      <c r="AD5614" t="s">
        <v>55</v>
      </c>
      <c r="AE5614">
        <v>1204680</v>
      </c>
      <c r="AF5614" t="s">
        <v>80</v>
      </c>
      <c r="AG5614" t="s">
        <v>57</v>
      </c>
      <c r="AH5614" t="s">
        <v>52</v>
      </c>
      <c r="AI5614" t="s">
        <v>52</v>
      </c>
    </row>
    <row r="5615" spans="1:35" x14ac:dyDescent="0.25">
      <c r="A5615" s="13" t="str">
        <f t="shared" si="87"/>
        <v>http://dodappwlsprd2.cloud.pge.com:8003/ilis_rpt/dailyeventlogdetail.jsp?odbeventlogid=16-0048918&amp;numberofmonths=24&amp;showchangehistorylog=1</v>
      </c>
      <c r="B5615" s="14" t="str">
        <f>HYPERLINK(A5615,V5615)</f>
        <v>16-0048918</v>
      </c>
      <c r="C5615" t="s">
        <v>7030</v>
      </c>
      <c r="D5615" t="s">
        <v>2859</v>
      </c>
      <c r="E5615" t="s">
        <v>40</v>
      </c>
      <c r="F5615" t="s">
        <v>7031</v>
      </c>
      <c r="G5615" s="2">
        <v>153741101</v>
      </c>
      <c r="H5615" t="s">
        <v>61</v>
      </c>
      <c r="I5615" s="3">
        <v>5261</v>
      </c>
      <c r="J5615">
        <v>20160710</v>
      </c>
      <c r="K5615" s="4">
        <v>2108</v>
      </c>
      <c r="L5615">
        <v>1507878</v>
      </c>
      <c r="M5615" s="5">
        <v>492</v>
      </c>
      <c r="N5615" t="s">
        <v>43</v>
      </c>
      <c r="O5615" t="s">
        <v>44</v>
      </c>
      <c r="P5615" t="s">
        <v>45</v>
      </c>
      <c r="Q5615" s="5">
        <v>39</v>
      </c>
      <c r="R5615" s="5">
        <v>5850</v>
      </c>
      <c r="S5615" t="s">
        <v>463</v>
      </c>
      <c r="T5615" t="s">
        <v>78</v>
      </c>
      <c r="U5615" t="s">
        <v>48</v>
      </c>
      <c r="V5615" t="s">
        <v>7070</v>
      </c>
      <c r="W5615" t="s">
        <v>50</v>
      </c>
      <c r="X5615" t="s">
        <v>51</v>
      </c>
      <c r="Y5615">
        <v>0</v>
      </c>
      <c r="Z5615" t="s">
        <v>52</v>
      </c>
      <c r="AA5615">
        <v>2016</v>
      </c>
      <c r="AB5615" t="s">
        <v>168</v>
      </c>
      <c r="AC5615" t="s">
        <v>54</v>
      </c>
      <c r="AD5615" t="s">
        <v>55</v>
      </c>
      <c r="AE5615">
        <v>1213159</v>
      </c>
      <c r="AF5615" t="s">
        <v>80</v>
      </c>
      <c r="AG5615" t="s">
        <v>57</v>
      </c>
      <c r="AH5615" t="s">
        <v>52</v>
      </c>
      <c r="AI5615" t="s">
        <v>52</v>
      </c>
    </row>
    <row r="5616" spans="1:35" x14ac:dyDescent="0.25">
      <c r="A5616" s="13" t="str">
        <f t="shared" si="87"/>
        <v>http://dodappwlsprd2.cloud.pge.com:8003/ilis_rpt/dailyeventlogdetail.jsp?odbeventlogid=17-0018009&amp;numberofmonths=24&amp;showchangehistorylog=1</v>
      </c>
      <c r="B5616" s="14" t="str">
        <f>HYPERLINK(A5616,V5616)</f>
        <v>17-0018009</v>
      </c>
      <c r="C5616" t="s">
        <v>7030</v>
      </c>
      <c r="D5616" t="s">
        <v>2859</v>
      </c>
      <c r="E5616" t="s">
        <v>40</v>
      </c>
      <c r="F5616" t="s">
        <v>7050</v>
      </c>
      <c r="G5616" s="2">
        <v>153132102</v>
      </c>
      <c r="H5616" t="s">
        <v>81</v>
      </c>
      <c r="I5616" s="3">
        <v>21022</v>
      </c>
      <c r="J5616">
        <v>20170206</v>
      </c>
      <c r="K5616" s="4">
        <v>2142</v>
      </c>
      <c r="L5616">
        <v>1677158</v>
      </c>
      <c r="M5616" s="5">
        <v>1225</v>
      </c>
      <c r="N5616" t="s">
        <v>43</v>
      </c>
      <c r="O5616" t="s">
        <v>44</v>
      </c>
      <c r="P5616" t="s">
        <v>45</v>
      </c>
      <c r="Q5616" s="5">
        <v>3381</v>
      </c>
      <c r="R5616" s="5">
        <v>862627</v>
      </c>
      <c r="S5616" t="s">
        <v>524</v>
      </c>
      <c r="T5616" t="s">
        <v>47</v>
      </c>
      <c r="U5616" t="s">
        <v>48</v>
      </c>
      <c r="V5616" t="s">
        <v>7071</v>
      </c>
      <c r="W5616" t="s">
        <v>50</v>
      </c>
      <c r="X5616" t="s">
        <v>51</v>
      </c>
      <c r="Y5616">
        <v>0</v>
      </c>
      <c r="Z5616" t="s">
        <v>94</v>
      </c>
      <c r="AA5616">
        <v>2017</v>
      </c>
      <c r="AB5616" t="s">
        <v>86</v>
      </c>
      <c r="AC5616" t="s">
        <v>54</v>
      </c>
      <c r="AD5616" t="s">
        <v>70</v>
      </c>
      <c r="AE5616">
        <v>1255861</v>
      </c>
      <c r="AF5616" t="s">
        <v>56</v>
      </c>
      <c r="AG5616" t="s">
        <v>57</v>
      </c>
      <c r="AH5616" t="s">
        <v>52</v>
      </c>
      <c r="AI5616" t="s">
        <v>52</v>
      </c>
    </row>
    <row r="5617" spans="1:35" x14ac:dyDescent="0.25">
      <c r="A5617" s="13" t="str">
        <f t="shared" si="87"/>
        <v>http://dodappwlsprd2.cloud.pge.com:8003/ilis_rpt/dailyeventlogdetail.jsp?odbeventlogid=17-0035008&amp;numberofmonths=24&amp;showchangehistorylog=1</v>
      </c>
      <c r="B5617" s="14" t="str">
        <f>HYPERLINK(A5617,V5617)</f>
        <v>17-0035008</v>
      </c>
      <c r="C5617" t="s">
        <v>7030</v>
      </c>
      <c r="D5617" t="s">
        <v>2859</v>
      </c>
      <c r="E5617" t="s">
        <v>40</v>
      </c>
      <c r="F5617" t="s">
        <v>7037</v>
      </c>
      <c r="G5617" s="2">
        <v>63591105</v>
      </c>
      <c r="H5617" t="s">
        <v>61</v>
      </c>
      <c r="I5617" s="3">
        <v>11365</v>
      </c>
      <c r="J5617">
        <v>20170330</v>
      </c>
      <c r="K5617" s="4">
        <v>921</v>
      </c>
      <c r="L5617">
        <v>1739105</v>
      </c>
      <c r="M5617" s="5">
        <v>807</v>
      </c>
      <c r="N5617" t="s">
        <v>43</v>
      </c>
      <c r="O5617" t="s">
        <v>44</v>
      </c>
      <c r="P5617" t="s">
        <v>45</v>
      </c>
      <c r="Q5617" s="5">
        <v>48</v>
      </c>
      <c r="R5617" s="5">
        <v>38736</v>
      </c>
      <c r="S5617" t="s">
        <v>463</v>
      </c>
      <c r="T5617" t="s">
        <v>47</v>
      </c>
      <c r="U5617" t="s">
        <v>48</v>
      </c>
      <c r="V5617" t="s">
        <v>7072</v>
      </c>
      <c r="W5617" t="s">
        <v>50</v>
      </c>
      <c r="X5617" t="s">
        <v>51</v>
      </c>
      <c r="Y5617">
        <v>42980124</v>
      </c>
      <c r="Z5617" t="s">
        <v>94</v>
      </c>
      <c r="AA5617">
        <v>2017</v>
      </c>
      <c r="AB5617" t="s">
        <v>103</v>
      </c>
      <c r="AC5617" t="s">
        <v>54</v>
      </c>
      <c r="AD5617" t="s">
        <v>55</v>
      </c>
      <c r="AE5617">
        <v>1269737</v>
      </c>
      <c r="AF5617" t="s">
        <v>56</v>
      </c>
      <c r="AG5617" t="s">
        <v>57</v>
      </c>
      <c r="AH5617" t="s">
        <v>52</v>
      </c>
      <c r="AI5617" t="s">
        <v>52</v>
      </c>
    </row>
    <row r="5618" spans="1:35" x14ac:dyDescent="0.25">
      <c r="A5618" s="13" t="str">
        <f t="shared" si="87"/>
        <v>http://dodappwlsprd2.cloud.pge.com:8003/ilis_rpt/dailyeventlogdetail.jsp?odbeventlogid=17-0042276&amp;numberofmonths=24&amp;showchangehistorylog=1</v>
      </c>
      <c r="B5618" s="14" t="str">
        <f>HYPERLINK(A5618,V5618)</f>
        <v>17-0042276</v>
      </c>
      <c r="C5618" t="s">
        <v>7030</v>
      </c>
      <c r="D5618" t="s">
        <v>2859</v>
      </c>
      <c r="E5618" t="s">
        <v>40</v>
      </c>
      <c r="F5618" t="s">
        <v>7073</v>
      </c>
      <c r="G5618" s="2">
        <v>63601104</v>
      </c>
      <c r="H5618" t="s">
        <v>61</v>
      </c>
      <c r="I5618" s="3">
        <v>771</v>
      </c>
      <c r="J5618">
        <v>20170423</v>
      </c>
      <c r="K5618" s="4">
        <v>2156</v>
      </c>
      <c r="L5618">
        <v>1765605</v>
      </c>
      <c r="M5618" s="5">
        <v>1207</v>
      </c>
      <c r="N5618" t="s">
        <v>43</v>
      </c>
      <c r="O5618" t="s">
        <v>44</v>
      </c>
      <c r="P5618" t="s">
        <v>45</v>
      </c>
      <c r="Q5618" s="5">
        <v>19</v>
      </c>
      <c r="R5618" s="5">
        <v>22933</v>
      </c>
      <c r="S5618" t="s">
        <v>463</v>
      </c>
      <c r="T5618" t="s">
        <v>47</v>
      </c>
      <c r="U5618" t="s">
        <v>48</v>
      </c>
      <c r="V5618" t="s">
        <v>7074</v>
      </c>
      <c r="W5618" t="s">
        <v>50</v>
      </c>
      <c r="X5618" t="s">
        <v>51</v>
      </c>
      <c r="Y5618">
        <v>0</v>
      </c>
      <c r="Z5618" t="s">
        <v>52</v>
      </c>
      <c r="AA5618">
        <v>2017</v>
      </c>
      <c r="AB5618" t="s">
        <v>114</v>
      </c>
      <c r="AC5618" t="s">
        <v>54</v>
      </c>
      <c r="AD5618" t="s">
        <v>55</v>
      </c>
      <c r="AE5618">
        <v>1275435</v>
      </c>
      <c r="AF5618" t="s">
        <v>56</v>
      </c>
      <c r="AG5618" t="s">
        <v>57</v>
      </c>
      <c r="AH5618" t="s">
        <v>52</v>
      </c>
      <c r="AI5618" t="s">
        <v>52</v>
      </c>
    </row>
    <row r="5619" spans="1:35" x14ac:dyDescent="0.25">
      <c r="A5619" s="13" t="str">
        <f t="shared" si="87"/>
        <v>http://dodappwlsprd2.cloud.pge.com:8003/ilis_rpt/dailyeventlogdetail.jsp?odbeventlogid=17-0051175&amp;numberofmonths=24&amp;showchangehistorylog=1</v>
      </c>
      <c r="B5619" s="14" t="str">
        <f>HYPERLINK(A5619,V5619)</f>
        <v>17-0051175</v>
      </c>
      <c r="C5619" t="s">
        <v>7030</v>
      </c>
      <c r="D5619" t="s">
        <v>2859</v>
      </c>
      <c r="E5619" t="s">
        <v>40</v>
      </c>
      <c r="F5619" t="s">
        <v>7054</v>
      </c>
      <c r="G5619" s="2">
        <v>153791101</v>
      </c>
      <c r="H5619" t="s">
        <v>61</v>
      </c>
      <c r="I5619" s="3">
        <v>1225</v>
      </c>
      <c r="J5619">
        <v>20170527</v>
      </c>
      <c r="K5619" s="4">
        <v>1946</v>
      </c>
      <c r="L5619">
        <v>1792083</v>
      </c>
      <c r="M5619" s="5">
        <v>591</v>
      </c>
      <c r="N5619" t="s">
        <v>43</v>
      </c>
      <c r="O5619" t="s">
        <v>83</v>
      </c>
      <c r="P5619" t="s">
        <v>124</v>
      </c>
      <c r="Q5619" s="5">
        <v>165</v>
      </c>
      <c r="R5619" s="5">
        <v>88233</v>
      </c>
      <c r="S5619" t="s">
        <v>463</v>
      </c>
      <c r="T5619" t="s">
        <v>78</v>
      </c>
      <c r="U5619" t="s">
        <v>121</v>
      </c>
      <c r="V5619" t="s">
        <v>7075</v>
      </c>
      <c r="W5619" t="s">
        <v>50</v>
      </c>
      <c r="X5619" t="s">
        <v>51</v>
      </c>
      <c r="Y5619">
        <v>31328480</v>
      </c>
      <c r="Z5619" t="s">
        <v>52</v>
      </c>
      <c r="AA5619">
        <v>2017</v>
      </c>
      <c r="AB5619" t="s">
        <v>130</v>
      </c>
      <c r="AC5619" t="s">
        <v>54</v>
      </c>
      <c r="AD5619" t="s">
        <v>55</v>
      </c>
      <c r="AE5619">
        <v>1281876</v>
      </c>
      <c r="AF5619" t="s">
        <v>80</v>
      </c>
      <c r="AG5619" t="s">
        <v>57</v>
      </c>
      <c r="AH5619" t="s">
        <v>52</v>
      </c>
      <c r="AI5619" t="s">
        <v>52</v>
      </c>
    </row>
    <row r="5620" spans="1:35" x14ac:dyDescent="0.25">
      <c r="A5620" s="13" t="str">
        <f t="shared" si="87"/>
        <v>http://dodappwlsprd2.cloud.pge.com:8003/ilis_rpt/dailyeventlogdetail.jsp?odbeventlogid=18-0008101&amp;numberofmonths=24&amp;showchangehistorylog=1</v>
      </c>
      <c r="B5620" s="14" t="str">
        <f>HYPERLINK(A5620,V5620)</f>
        <v>18-0008101</v>
      </c>
      <c r="C5620" t="s">
        <v>7030</v>
      </c>
      <c r="D5620" t="s">
        <v>2859</v>
      </c>
      <c r="E5620" t="s">
        <v>40</v>
      </c>
      <c r="F5620" t="s">
        <v>7054</v>
      </c>
      <c r="G5620" s="2">
        <v>153791101</v>
      </c>
      <c r="H5620" t="s">
        <v>61</v>
      </c>
      <c r="I5620" s="3">
        <v>1225</v>
      </c>
      <c r="J5620">
        <v>20180123</v>
      </c>
      <c r="K5620" s="4">
        <v>847</v>
      </c>
      <c r="L5620">
        <v>12401</v>
      </c>
      <c r="M5620" s="5">
        <v>344</v>
      </c>
      <c r="N5620" t="s">
        <v>43</v>
      </c>
      <c r="O5620" t="s">
        <v>83</v>
      </c>
      <c r="P5620" t="s">
        <v>124</v>
      </c>
      <c r="Q5620" s="5">
        <v>166</v>
      </c>
      <c r="R5620" s="5">
        <v>18303</v>
      </c>
      <c r="S5620" t="s">
        <v>480</v>
      </c>
      <c r="T5620" t="s">
        <v>47</v>
      </c>
      <c r="U5620" t="s">
        <v>48</v>
      </c>
      <c r="V5620" t="s">
        <v>7076</v>
      </c>
      <c r="W5620" t="s">
        <v>50</v>
      </c>
      <c r="X5620" t="s">
        <v>51</v>
      </c>
      <c r="Y5620">
        <v>0</v>
      </c>
      <c r="Z5620" t="s">
        <v>52</v>
      </c>
      <c r="AA5620">
        <v>2018</v>
      </c>
      <c r="AB5620" t="s">
        <v>53</v>
      </c>
      <c r="AC5620" t="s">
        <v>54</v>
      </c>
      <c r="AD5620" t="s">
        <v>70</v>
      </c>
      <c r="AE5620">
        <v>1326071</v>
      </c>
      <c r="AF5620" t="s">
        <v>56</v>
      </c>
      <c r="AG5620" t="s">
        <v>57</v>
      </c>
      <c r="AH5620" t="s">
        <v>52</v>
      </c>
      <c r="AI5620" t="s">
        <v>52</v>
      </c>
    </row>
    <row r="5621" spans="1:35" x14ac:dyDescent="0.25">
      <c r="A5621" s="13" t="str">
        <f t="shared" si="87"/>
        <v>http://dodappwlsprd2.cloud.pge.com:8003/ilis_rpt/dailyeventlogdetail.jsp?odbeventlogid=18-0015285&amp;numberofmonths=24&amp;showchangehistorylog=1</v>
      </c>
      <c r="B5621" s="14" t="str">
        <f>HYPERLINK(A5621,V5621)</f>
        <v>18-0015285</v>
      </c>
      <c r="C5621" t="s">
        <v>7030</v>
      </c>
      <c r="D5621" t="s">
        <v>2859</v>
      </c>
      <c r="E5621" t="s">
        <v>40</v>
      </c>
      <c r="F5621" t="s">
        <v>7058</v>
      </c>
      <c r="G5621" s="2">
        <v>63601108</v>
      </c>
      <c r="H5621" t="s">
        <v>61</v>
      </c>
      <c r="I5621" s="3">
        <v>76285</v>
      </c>
      <c r="J5621">
        <v>20180218</v>
      </c>
      <c r="K5621" s="4">
        <v>1924</v>
      </c>
      <c r="L5621">
        <v>26891</v>
      </c>
      <c r="M5621" s="5">
        <v>1136</v>
      </c>
      <c r="N5621" t="s">
        <v>43</v>
      </c>
      <c r="O5621" t="s">
        <v>89</v>
      </c>
      <c r="P5621" t="s">
        <v>455</v>
      </c>
      <c r="Q5621" s="5">
        <v>35</v>
      </c>
      <c r="R5621" s="5">
        <v>10588</v>
      </c>
      <c r="S5621" t="s">
        <v>463</v>
      </c>
      <c r="T5621" t="s">
        <v>78</v>
      </c>
      <c r="U5621" t="s">
        <v>48</v>
      </c>
      <c r="V5621" t="s">
        <v>7077</v>
      </c>
      <c r="W5621" t="s">
        <v>50</v>
      </c>
      <c r="X5621" t="s">
        <v>51</v>
      </c>
      <c r="Y5621">
        <v>31379781</v>
      </c>
      <c r="Z5621" t="s">
        <v>94</v>
      </c>
      <c r="AA5621">
        <v>2018</v>
      </c>
      <c r="AB5621" t="s">
        <v>86</v>
      </c>
      <c r="AC5621" t="s">
        <v>54</v>
      </c>
      <c r="AD5621" t="s">
        <v>87</v>
      </c>
      <c r="AE5621">
        <v>1330723</v>
      </c>
      <c r="AF5621" t="s">
        <v>80</v>
      </c>
      <c r="AG5621" t="s">
        <v>57</v>
      </c>
      <c r="AH5621" t="s">
        <v>52</v>
      </c>
      <c r="AI5621" t="s">
        <v>52</v>
      </c>
    </row>
    <row r="5622" spans="1:35" x14ac:dyDescent="0.25">
      <c r="A5622" s="13" t="str">
        <f t="shared" si="87"/>
        <v>http://dodappwlsprd2.cloud.pge.com:8003/ilis_rpt/dailyeventlogdetail.jsp?odbeventlogid=18-0023875&amp;numberofmonths=24&amp;showchangehistorylog=1</v>
      </c>
      <c r="B5622" s="14" t="str">
        <f>HYPERLINK(A5622,V5622)</f>
        <v>18-0023875</v>
      </c>
      <c r="C5622" t="s">
        <v>7030</v>
      </c>
      <c r="D5622" t="s">
        <v>2859</v>
      </c>
      <c r="E5622" t="s">
        <v>40</v>
      </c>
      <c r="F5622" t="s">
        <v>7052</v>
      </c>
      <c r="G5622" s="2">
        <v>152921101</v>
      </c>
      <c r="H5622" t="s">
        <v>42</v>
      </c>
      <c r="I5622" s="3">
        <v>36622</v>
      </c>
      <c r="J5622">
        <v>20180318</v>
      </c>
      <c r="K5622" s="4">
        <v>827</v>
      </c>
      <c r="L5622">
        <v>47233</v>
      </c>
      <c r="M5622" s="5">
        <v>346</v>
      </c>
      <c r="N5622" t="s">
        <v>43</v>
      </c>
      <c r="O5622" t="s">
        <v>83</v>
      </c>
      <c r="P5622" t="s">
        <v>1228</v>
      </c>
      <c r="Q5622" s="5">
        <v>16</v>
      </c>
      <c r="R5622" s="5">
        <v>5191</v>
      </c>
      <c r="S5622" t="s">
        <v>463</v>
      </c>
      <c r="T5622" t="s">
        <v>47</v>
      </c>
      <c r="U5622" t="s">
        <v>48</v>
      </c>
      <c r="V5622" t="s">
        <v>7078</v>
      </c>
      <c r="W5622" t="s">
        <v>50</v>
      </c>
      <c r="X5622" t="s">
        <v>51</v>
      </c>
      <c r="Y5622">
        <v>31384726</v>
      </c>
      <c r="Z5622" t="s">
        <v>52</v>
      </c>
      <c r="AA5622">
        <v>2018</v>
      </c>
      <c r="AB5622" t="s">
        <v>103</v>
      </c>
      <c r="AC5622" t="s">
        <v>54</v>
      </c>
      <c r="AD5622" t="s">
        <v>87</v>
      </c>
      <c r="AE5622">
        <v>1336677</v>
      </c>
      <c r="AF5622" t="s">
        <v>56</v>
      </c>
      <c r="AG5622" t="s">
        <v>57</v>
      </c>
      <c r="AH5622" t="s">
        <v>52</v>
      </c>
      <c r="AI5622" t="s">
        <v>52</v>
      </c>
    </row>
    <row r="5623" spans="1:35" x14ac:dyDescent="0.25">
      <c r="A5623" s="13" t="str">
        <f t="shared" si="87"/>
        <v>http://dodappwlsprd2.cloud.pge.com:8003/ilis_rpt/dailyeventlogdetail.jsp?odbeventlogid=18-0061638&amp;numberofmonths=24&amp;showchangehistorylog=1</v>
      </c>
      <c r="B5623" s="14" t="str">
        <f>HYPERLINK(A5623,V5623)</f>
        <v>18-0061638</v>
      </c>
      <c r="C5623" t="s">
        <v>7030</v>
      </c>
      <c r="D5623" t="s">
        <v>2859</v>
      </c>
      <c r="E5623" t="s">
        <v>40</v>
      </c>
      <c r="F5623" t="s">
        <v>7031</v>
      </c>
      <c r="G5623" s="2">
        <v>153741101</v>
      </c>
      <c r="H5623" t="s">
        <v>61</v>
      </c>
      <c r="I5623" s="3">
        <v>15881</v>
      </c>
      <c r="J5623">
        <v>20180719</v>
      </c>
      <c r="K5623" s="4">
        <v>1755</v>
      </c>
      <c r="L5623">
        <v>135846</v>
      </c>
      <c r="M5623" s="5">
        <v>605</v>
      </c>
      <c r="N5623" t="s">
        <v>43</v>
      </c>
      <c r="O5623" t="s">
        <v>44</v>
      </c>
      <c r="P5623" t="s">
        <v>45</v>
      </c>
      <c r="Q5623" s="5">
        <v>9</v>
      </c>
      <c r="R5623" s="5">
        <v>5445</v>
      </c>
      <c r="S5623" t="s">
        <v>1213</v>
      </c>
      <c r="T5623" t="s">
        <v>47</v>
      </c>
      <c r="U5623" t="s">
        <v>48</v>
      </c>
      <c r="V5623" t="s">
        <v>7079</v>
      </c>
      <c r="W5623" t="s">
        <v>50</v>
      </c>
      <c r="X5623" t="s">
        <v>51</v>
      </c>
      <c r="Y5623">
        <v>43411320</v>
      </c>
      <c r="Z5623" t="s">
        <v>94</v>
      </c>
      <c r="AA5623">
        <v>2018</v>
      </c>
      <c r="AB5623" t="s">
        <v>168</v>
      </c>
      <c r="AC5623" t="s">
        <v>54</v>
      </c>
      <c r="AD5623" t="s">
        <v>70</v>
      </c>
      <c r="AE5623">
        <v>1365149</v>
      </c>
      <c r="AF5623" t="s">
        <v>56</v>
      </c>
      <c r="AG5623" t="s">
        <v>57</v>
      </c>
      <c r="AH5623" t="s">
        <v>52</v>
      </c>
      <c r="AI5623" t="s">
        <v>52</v>
      </c>
    </row>
    <row r="5624" spans="1:35" x14ac:dyDescent="0.25">
      <c r="A5624" s="13" t="str">
        <f t="shared" si="87"/>
        <v>http://dodappwlsprd2.cloud.pge.com:8003/ilis_rpt/dailyeventlogdetail.jsp?odbeventlogid=18-0068879&amp;numberofmonths=24&amp;showchangehistorylog=1</v>
      </c>
      <c r="B5624" s="14" t="str">
        <f>HYPERLINK(A5624,V5624)</f>
        <v>18-0068879</v>
      </c>
      <c r="C5624" t="s">
        <v>7030</v>
      </c>
      <c r="D5624" t="s">
        <v>2859</v>
      </c>
      <c r="E5624" t="s">
        <v>40</v>
      </c>
      <c r="F5624" t="s">
        <v>7080</v>
      </c>
      <c r="G5624" s="2">
        <v>63642106</v>
      </c>
      <c r="H5624" t="s">
        <v>61</v>
      </c>
      <c r="I5624" s="3">
        <v>47447</v>
      </c>
      <c r="J5624">
        <v>20180810</v>
      </c>
      <c r="K5624" s="4">
        <v>1911</v>
      </c>
      <c r="L5624">
        <v>153259</v>
      </c>
      <c r="M5624" s="5">
        <v>1219</v>
      </c>
      <c r="N5624" t="s">
        <v>43</v>
      </c>
      <c r="O5624" t="s">
        <v>423</v>
      </c>
      <c r="P5624" t="s">
        <v>767</v>
      </c>
      <c r="Q5624" s="5">
        <v>3</v>
      </c>
      <c r="R5624" s="5">
        <v>282</v>
      </c>
      <c r="S5624" t="s">
        <v>1213</v>
      </c>
      <c r="T5624" t="s">
        <v>78</v>
      </c>
      <c r="U5624" t="s">
        <v>48</v>
      </c>
      <c r="V5624" t="s">
        <v>7081</v>
      </c>
      <c r="W5624" t="s">
        <v>50</v>
      </c>
      <c r="X5624" t="s">
        <v>51</v>
      </c>
      <c r="Y5624">
        <v>0</v>
      </c>
      <c r="Z5624" t="s">
        <v>52</v>
      </c>
      <c r="AA5624">
        <v>2018</v>
      </c>
      <c r="AB5624" t="s">
        <v>183</v>
      </c>
      <c r="AC5624" t="s">
        <v>54</v>
      </c>
      <c r="AD5624" t="s">
        <v>462</v>
      </c>
      <c r="AE5624">
        <v>1370303</v>
      </c>
      <c r="AF5624" t="s">
        <v>80</v>
      </c>
      <c r="AG5624" t="s">
        <v>57</v>
      </c>
      <c r="AH5624" t="s">
        <v>52</v>
      </c>
      <c r="AI5624" t="s">
        <v>52</v>
      </c>
    </row>
    <row r="5625" spans="1:35" x14ac:dyDescent="0.25">
      <c r="A5625" s="13" t="str">
        <f t="shared" si="87"/>
        <v>http://dodappwlsprd2.cloud.pge.com:8003/ilis_rpt/dailyeventlogdetail.jsp?odbeventlogid=19-0047461&amp;numberofmonths=24&amp;showchangehistorylog=1</v>
      </c>
      <c r="B5625" s="14" t="str">
        <f>HYPERLINK(A5625,V5625)</f>
        <v>19-0047461</v>
      </c>
      <c r="C5625" t="s">
        <v>7030</v>
      </c>
      <c r="D5625" t="s">
        <v>2859</v>
      </c>
      <c r="E5625" t="s">
        <v>40</v>
      </c>
      <c r="F5625" t="s">
        <v>7031</v>
      </c>
      <c r="G5625" s="2">
        <v>153741101</v>
      </c>
      <c r="H5625" t="s">
        <v>61</v>
      </c>
      <c r="I5625" s="3">
        <v>15899</v>
      </c>
      <c r="J5625">
        <v>20190430</v>
      </c>
      <c r="K5625" s="4">
        <v>852</v>
      </c>
      <c r="L5625">
        <v>370775</v>
      </c>
      <c r="M5625" s="5">
        <v>489</v>
      </c>
      <c r="N5625" t="s">
        <v>43</v>
      </c>
      <c r="O5625" t="s">
        <v>44</v>
      </c>
      <c r="P5625" t="s">
        <v>45</v>
      </c>
      <c r="Q5625" s="5">
        <v>7</v>
      </c>
      <c r="R5625" s="5">
        <v>3253</v>
      </c>
      <c r="S5625" t="s">
        <v>474</v>
      </c>
      <c r="T5625" t="s">
        <v>92</v>
      </c>
      <c r="U5625" t="s">
        <v>48</v>
      </c>
      <c r="V5625" t="s">
        <v>7082</v>
      </c>
      <c r="W5625" t="s">
        <v>50</v>
      </c>
      <c r="X5625" t="s">
        <v>51</v>
      </c>
      <c r="Y5625">
        <v>0</v>
      </c>
      <c r="Z5625" t="s">
        <v>52</v>
      </c>
      <c r="AA5625">
        <v>2019</v>
      </c>
      <c r="AB5625" t="s">
        <v>114</v>
      </c>
      <c r="AC5625" t="s">
        <v>54</v>
      </c>
      <c r="AD5625" t="s">
        <v>55</v>
      </c>
      <c r="AE5625">
        <v>1433681</v>
      </c>
      <c r="AF5625" t="s">
        <v>95</v>
      </c>
      <c r="AG5625" t="s">
        <v>57</v>
      </c>
      <c r="AH5625" t="s">
        <v>52</v>
      </c>
      <c r="AI5625" t="s">
        <v>52</v>
      </c>
    </row>
    <row r="5626" spans="1:35" x14ac:dyDescent="0.25">
      <c r="A5626" s="13" t="str">
        <f t="shared" si="87"/>
        <v>http://dodappwlsprd2.cloud.pge.com:8003/ilis_rpt/dailyeventlogdetail.jsp?odbeventlogid=19-0047282&amp;numberofmonths=24&amp;showchangehistorylog=1</v>
      </c>
      <c r="B5626" s="14" t="str">
        <f>HYPERLINK(A5626,V5626)</f>
        <v>19-0047282</v>
      </c>
      <c r="C5626" t="s">
        <v>7030</v>
      </c>
      <c r="D5626" t="s">
        <v>2859</v>
      </c>
      <c r="E5626" t="s">
        <v>40</v>
      </c>
      <c r="F5626" t="s">
        <v>7058</v>
      </c>
      <c r="G5626" s="2">
        <v>63601108</v>
      </c>
      <c r="H5626" t="s">
        <v>72</v>
      </c>
      <c r="I5626" s="3" t="s">
        <v>7083</v>
      </c>
      <c r="J5626">
        <v>20190430</v>
      </c>
      <c r="K5626" s="4">
        <v>103</v>
      </c>
      <c r="L5626">
        <v>370603</v>
      </c>
      <c r="M5626" s="5">
        <v>746</v>
      </c>
      <c r="N5626" t="s">
        <v>43</v>
      </c>
      <c r="O5626" t="s">
        <v>89</v>
      </c>
      <c r="P5626" t="s">
        <v>455</v>
      </c>
      <c r="Q5626" s="5">
        <v>392</v>
      </c>
      <c r="R5626" s="5">
        <v>13681</v>
      </c>
      <c r="S5626" t="s">
        <v>471</v>
      </c>
      <c r="T5626" t="s">
        <v>47</v>
      </c>
      <c r="U5626" t="s">
        <v>48</v>
      </c>
      <c r="V5626" t="s">
        <v>7084</v>
      </c>
      <c r="W5626" t="s">
        <v>50</v>
      </c>
      <c r="X5626" t="s">
        <v>51</v>
      </c>
      <c r="Y5626">
        <v>31437127</v>
      </c>
      <c r="Z5626" t="s">
        <v>52</v>
      </c>
      <c r="AA5626">
        <v>2019</v>
      </c>
      <c r="AB5626" t="s">
        <v>114</v>
      </c>
      <c r="AC5626" t="s">
        <v>54</v>
      </c>
      <c r="AD5626" t="s">
        <v>64</v>
      </c>
      <c r="AE5626">
        <v>1433533</v>
      </c>
      <c r="AF5626" t="s">
        <v>56</v>
      </c>
      <c r="AG5626" t="s">
        <v>57</v>
      </c>
      <c r="AH5626" t="s">
        <v>52</v>
      </c>
      <c r="AI5626" t="s">
        <v>54</v>
      </c>
    </row>
    <row r="5627" spans="1:35" x14ac:dyDescent="0.25">
      <c r="A5627" s="13" t="str">
        <f t="shared" si="87"/>
        <v>http://dodappwlsprd2.cloud.pge.com:8003/ilis_rpt/dailyeventlogdetail.jsp?odbeventlogid=19-0063302&amp;numberofmonths=24&amp;showchangehistorylog=1</v>
      </c>
      <c r="B5627" s="14" t="str">
        <f>HYPERLINK(A5627,V5627)</f>
        <v>19-0063302</v>
      </c>
      <c r="C5627" t="s">
        <v>7030</v>
      </c>
      <c r="D5627" t="s">
        <v>2859</v>
      </c>
      <c r="E5627" t="s">
        <v>59</v>
      </c>
      <c r="F5627" t="s">
        <v>7031</v>
      </c>
      <c r="G5627" s="2">
        <v>153741101</v>
      </c>
      <c r="H5627" t="s">
        <v>61</v>
      </c>
      <c r="I5627" s="3">
        <v>5203</v>
      </c>
      <c r="J5627">
        <v>20190605</v>
      </c>
      <c r="K5627" s="4">
        <v>1400</v>
      </c>
      <c r="L5627">
        <v>398780</v>
      </c>
      <c r="M5627" s="5">
        <v>382</v>
      </c>
      <c r="N5627" t="s">
        <v>43</v>
      </c>
      <c r="O5627" t="s">
        <v>89</v>
      </c>
      <c r="P5627" t="s">
        <v>455</v>
      </c>
      <c r="Q5627" s="5">
        <v>26</v>
      </c>
      <c r="R5627" s="5">
        <v>9932</v>
      </c>
      <c r="S5627" t="s">
        <v>463</v>
      </c>
      <c r="T5627" t="s">
        <v>47</v>
      </c>
      <c r="U5627" t="s">
        <v>48</v>
      </c>
      <c r="V5627" t="s">
        <v>7085</v>
      </c>
      <c r="W5627" t="s">
        <v>50</v>
      </c>
      <c r="X5627" t="s">
        <v>51</v>
      </c>
      <c r="Y5627">
        <v>43825018</v>
      </c>
      <c r="Z5627" t="s">
        <v>94</v>
      </c>
      <c r="AA5627">
        <v>2019</v>
      </c>
      <c r="AB5627" t="s">
        <v>144</v>
      </c>
      <c r="AC5627" t="s">
        <v>54</v>
      </c>
      <c r="AD5627" t="s">
        <v>55</v>
      </c>
      <c r="AE5627">
        <v>1445734</v>
      </c>
      <c r="AF5627" t="s">
        <v>56</v>
      </c>
      <c r="AG5627" t="s">
        <v>57</v>
      </c>
      <c r="AH5627" t="s">
        <v>52</v>
      </c>
      <c r="AI5627" t="s">
        <v>52</v>
      </c>
    </row>
    <row r="5628" spans="1:35" x14ac:dyDescent="0.25">
      <c r="A5628" s="13" t="str">
        <f t="shared" si="87"/>
        <v>http://dodappwlsprd2.cloud.pge.com:8003/ilis_rpt/dailyeventlogdetail.jsp?odbeventlogid=19-0065327&amp;numberofmonths=24&amp;showchangehistorylog=1</v>
      </c>
      <c r="B5628" s="14" t="str">
        <f>HYPERLINK(A5628,V5628)</f>
        <v>19-0065327</v>
      </c>
      <c r="C5628" t="s">
        <v>7030</v>
      </c>
      <c r="D5628" t="s">
        <v>2859</v>
      </c>
      <c r="E5628" t="s">
        <v>40</v>
      </c>
      <c r="F5628" t="s">
        <v>7040</v>
      </c>
      <c r="G5628" s="2">
        <v>63601111</v>
      </c>
      <c r="H5628" t="s">
        <v>120</v>
      </c>
      <c r="I5628" s="3">
        <v>17427</v>
      </c>
      <c r="J5628">
        <v>20190611</v>
      </c>
      <c r="K5628" s="4">
        <v>1221</v>
      </c>
      <c r="L5628">
        <v>405684</v>
      </c>
      <c r="M5628" s="5">
        <v>14</v>
      </c>
      <c r="N5628" t="s">
        <v>43</v>
      </c>
      <c r="O5628" t="s">
        <v>1761</v>
      </c>
      <c r="P5628" t="s">
        <v>1762</v>
      </c>
      <c r="Q5628" s="5">
        <v>224</v>
      </c>
      <c r="R5628" s="5">
        <v>3136</v>
      </c>
      <c r="S5628" t="s">
        <v>469</v>
      </c>
      <c r="T5628" t="s">
        <v>78</v>
      </c>
      <c r="U5628" t="s">
        <v>48</v>
      </c>
      <c r="V5628" t="s">
        <v>7086</v>
      </c>
      <c r="W5628" t="s">
        <v>50</v>
      </c>
      <c r="X5628" t="s">
        <v>51</v>
      </c>
      <c r="Y5628">
        <v>0</v>
      </c>
      <c r="Z5628" t="s">
        <v>94</v>
      </c>
      <c r="AA5628">
        <v>2019</v>
      </c>
      <c r="AB5628" t="s">
        <v>144</v>
      </c>
      <c r="AC5628" t="s">
        <v>54</v>
      </c>
      <c r="AD5628" t="s">
        <v>55</v>
      </c>
      <c r="AE5628">
        <v>1448037</v>
      </c>
      <c r="AF5628" t="s">
        <v>80</v>
      </c>
      <c r="AG5628" t="s">
        <v>57</v>
      </c>
      <c r="AH5628" t="s">
        <v>52</v>
      </c>
      <c r="AI5628" t="s">
        <v>52</v>
      </c>
    </row>
    <row r="5629" spans="1:35" x14ac:dyDescent="0.25">
      <c r="A5629" s="13" t="str">
        <f t="shared" si="87"/>
        <v>http://dodappwlsprd2.cloud.pge.com:8003/ilis_rpt/dailyeventlogdetail.jsp?odbeventlogid=19-0088805&amp;numberofmonths=24&amp;showchangehistorylog=1</v>
      </c>
      <c r="B5629" s="14" t="str">
        <f>HYPERLINK(A5629,V5629)</f>
        <v>19-0088805</v>
      </c>
      <c r="C5629" t="s">
        <v>7030</v>
      </c>
      <c r="D5629" t="s">
        <v>2859</v>
      </c>
      <c r="E5629" t="s">
        <v>40</v>
      </c>
      <c r="F5629" t="s">
        <v>5854</v>
      </c>
      <c r="G5629" s="2">
        <v>103191101</v>
      </c>
      <c r="H5629" t="s">
        <v>61</v>
      </c>
      <c r="I5629" s="3">
        <v>9237</v>
      </c>
      <c r="J5629">
        <v>20190816</v>
      </c>
      <c r="K5629" s="4">
        <v>957</v>
      </c>
      <c r="L5629">
        <v>516475</v>
      </c>
      <c r="M5629" s="5">
        <v>458</v>
      </c>
      <c r="N5629" t="s">
        <v>43</v>
      </c>
      <c r="O5629" t="s">
        <v>44</v>
      </c>
      <c r="P5629" t="s">
        <v>45</v>
      </c>
      <c r="Q5629" s="5">
        <v>10</v>
      </c>
      <c r="R5629" s="5">
        <v>4580</v>
      </c>
      <c r="S5629" t="s">
        <v>469</v>
      </c>
      <c r="T5629" t="s">
        <v>92</v>
      </c>
      <c r="U5629" t="s">
        <v>48</v>
      </c>
      <c r="V5629" t="s">
        <v>7087</v>
      </c>
      <c r="W5629" t="s">
        <v>50</v>
      </c>
      <c r="X5629" t="s">
        <v>51</v>
      </c>
      <c r="Y5629">
        <v>31462706</v>
      </c>
      <c r="Z5629" t="s">
        <v>94</v>
      </c>
      <c r="AA5629">
        <v>2019</v>
      </c>
      <c r="AB5629" t="s">
        <v>183</v>
      </c>
      <c r="AC5629" t="s">
        <v>54</v>
      </c>
      <c r="AD5629" t="s">
        <v>87</v>
      </c>
      <c r="AE5629">
        <v>1463658</v>
      </c>
      <c r="AF5629" t="s">
        <v>95</v>
      </c>
      <c r="AG5629" t="s">
        <v>57</v>
      </c>
      <c r="AH5629" t="s">
        <v>52</v>
      </c>
      <c r="AI5629" t="s">
        <v>52</v>
      </c>
    </row>
    <row r="5630" spans="1:35" x14ac:dyDescent="0.25">
      <c r="A5630" s="13" t="str">
        <f t="shared" si="87"/>
        <v>http://dodappwlsprd2.cloud.pge.com:8003/ilis_rpt/dailyeventlogdetail.jsp?odbeventlogid=19-0099774&amp;numberofmonths=24&amp;showchangehistorylog=1</v>
      </c>
      <c r="B5630" s="14" t="str">
        <f>HYPERLINK(A5630,V5630)</f>
        <v>19-0099774</v>
      </c>
      <c r="C5630" t="s">
        <v>7030</v>
      </c>
      <c r="D5630" t="s">
        <v>2859</v>
      </c>
      <c r="E5630" t="s">
        <v>40</v>
      </c>
      <c r="F5630" t="s">
        <v>7054</v>
      </c>
      <c r="G5630" s="2">
        <v>153791101</v>
      </c>
      <c r="H5630" t="s">
        <v>61</v>
      </c>
      <c r="I5630" s="3">
        <v>1225</v>
      </c>
      <c r="J5630">
        <v>20190916</v>
      </c>
      <c r="K5630" s="4">
        <v>1347</v>
      </c>
      <c r="L5630">
        <v>585345</v>
      </c>
      <c r="M5630" s="5">
        <v>758</v>
      </c>
      <c r="N5630" t="s">
        <v>43</v>
      </c>
      <c r="O5630" t="s">
        <v>83</v>
      </c>
      <c r="P5630" t="s">
        <v>124</v>
      </c>
      <c r="Q5630" s="5">
        <v>171</v>
      </c>
      <c r="R5630" s="5">
        <v>18078</v>
      </c>
      <c r="S5630" t="s">
        <v>474</v>
      </c>
      <c r="T5630" t="s">
        <v>78</v>
      </c>
      <c r="U5630" t="s">
        <v>48</v>
      </c>
      <c r="V5630" t="s">
        <v>7088</v>
      </c>
      <c r="W5630" t="s">
        <v>50</v>
      </c>
      <c r="X5630" t="s">
        <v>51</v>
      </c>
      <c r="Y5630">
        <v>0</v>
      </c>
      <c r="Z5630" t="s">
        <v>94</v>
      </c>
      <c r="AA5630">
        <v>2019</v>
      </c>
      <c r="AB5630" t="s">
        <v>194</v>
      </c>
      <c r="AC5630" t="s">
        <v>54</v>
      </c>
      <c r="AD5630" t="s">
        <v>87</v>
      </c>
      <c r="AE5630">
        <v>1470446</v>
      </c>
      <c r="AF5630" t="s">
        <v>80</v>
      </c>
      <c r="AG5630" t="s">
        <v>57</v>
      </c>
      <c r="AH5630" t="s">
        <v>52</v>
      </c>
      <c r="AI5630" t="s">
        <v>54</v>
      </c>
    </row>
    <row r="5631" spans="1:35" x14ac:dyDescent="0.25">
      <c r="A5631" s="13" t="str">
        <f t="shared" si="87"/>
        <v>http://dodappwlsprd2.cloud.pge.com:8003/ilis_rpt/dailyeventlogdetail.jsp?odbeventlogid=19-0113907&amp;numberofmonths=24&amp;showchangehistorylog=1</v>
      </c>
      <c r="B5631" s="14" t="str">
        <f>HYPERLINK(A5631,V5631)</f>
        <v>19-0113907</v>
      </c>
      <c r="C5631" t="s">
        <v>7030</v>
      </c>
      <c r="D5631" t="s">
        <v>2859</v>
      </c>
      <c r="E5631" t="s">
        <v>40</v>
      </c>
      <c r="F5631" t="s">
        <v>7040</v>
      </c>
      <c r="G5631" s="2">
        <v>63601111</v>
      </c>
      <c r="H5631" t="s">
        <v>42</v>
      </c>
      <c r="I5631" s="3">
        <v>12342</v>
      </c>
      <c r="J5631">
        <v>20191021</v>
      </c>
      <c r="K5631" s="4">
        <v>802</v>
      </c>
      <c r="L5631">
        <v>675314</v>
      </c>
      <c r="M5631" s="5">
        <v>999</v>
      </c>
      <c r="N5631" t="s">
        <v>43</v>
      </c>
      <c r="O5631" t="s">
        <v>83</v>
      </c>
      <c r="P5631" t="s">
        <v>124</v>
      </c>
      <c r="Q5631" s="5">
        <v>944</v>
      </c>
      <c r="R5631" s="5">
        <v>120913</v>
      </c>
      <c r="S5631" t="s">
        <v>463</v>
      </c>
      <c r="T5631" t="s">
        <v>78</v>
      </c>
      <c r="U5631" t="s">
        <v>48</v>
      </c>
      <c r="V5631" t="s">
        <v>7089</v>
      </c>
      <c r="W5631" t="s">
        <v>50</v>
      </c>
      <c r="X5631" t="s">
        <v>51</v>
      </c>
      <c r="Y5631">
        <v>0</v>
      </c>
      <c r="Z5631" t="s">
        <v>52</v>
      </c>
      <c r="AA5631">
        <v>2019</v>
      </c>
      <c r="AB5631" t="s">
        <v>205</v>
      </c>
      <c r="AC5631" t="s">
        <v>54</v>
      </c>
      <c r="AD5631" t="s">
        <v>87</v>
      </c>
      <c r="AE5631">
        <v>1481414</v>
      </c>
      <c r="AF5631" t="s">
        <v>80</v>
      </c>
      <c r="AG5631" t="s">
        <v>57</v>
      </c>
      <c r="AH5631" t="s">
        <v>52</v>
      </c>
      <c r="AI5631" t="s">
        <v>52</v>
      </c>
    </row>
    <row r="5632" spans="1:35" x14ac:dyDescent="0.25">
      <c r="A5632" s="13" t="str">
        <f t="shared" si="87"/>
        <v>http://dodappwlsprd2.cloud.pge.com:8003/ilis_rpt/dailyeventlogdetail.jsp?odbeventlogid=19-0118985&amp;numberofmonths=24&amp;showchangehistorylog=1</v>
      </c>
      <c r="B5632" s="14" t="str">
        <f>HYPERLINK(A5632,V5632)</f>
        <v>19-0118985</v>
      </c>
      <c r="C5632" t="s">
        <v>7030</v>
      </c>
      <c r="D5632" t="s">
        <v>2859</v>
      </c>
      <c r="E5632" t="s">
        <v>40</v>
      </c>
      <c r="F5632" t="s">
        <v>7033</v>
      </c>
      <c r="G5632" s="2">
        <v>63681102</v>
      </c>
      <c r="H5632" t="s">
        <v>42</v>
      </c>
      <c r="I5632" s="3">
        <v>67858</v>
      </c>
      <c r="J5632">
        <v>20191030</v>
      </c>
      <c r="K5632" s="4">
        <v>1301</v>
      </c>
      <c r="L5632">
        <v>695318</v>
      </c>
      <c r="M5632" s="5">
        <v>311</v>
      </c>
      <c r="N5632" t="s">
        <v>43</v>
      </c>
      <c r="O5632" t="s">
        <v>44</v>
      </c>
      <c r="P5632" t="s">
        <v>111</v>
      </c>
      <c r="Q5632" s="5">
        <v>104</v>
      </c>
      <c r="R5632" s="5">
        <v>32344</v>
      </c>
      <c r="S5632" t="s">
        <v>463</v>
      </c>
      <c r="T5632" t="s">
        <v>47</v>
      </c>
      <c r="U5632" t="s">
        <v>48</v>
      </c>
      <c r="V5632" t="s">
        <v>7090</v>
      </c>
      <c r="W5632" t="s">
        <v>50</v>
      </c>
      <c r="X5632" t="s">
        <v>51</v>
      </c>
      <c r="Y5632">
        <v>0</v>
      </c>
      <c r="Z5632" t="s">
        <v>94</v>
      </c>
      <c r="AA5632">
        <v>2019</v>
      </c>
      <c r="AB5632" t="s">
        <v>205</v>
      </c>
      <c r="AC5632" t="s">
        <v>54</v>
      </c>
      <c r="AD5632" t="s">
        <v>55</v>
      </c>
      <c r="AE5632">
        <v>1488029</v>
      </c>
      <c r="AF5632" t="s">
        <v>56</v>
      </c>
      <c r="AG5632" t="s">
        <v>57</v>
      </c>
      <c r="AH5632" t="s">
        <v>52</v>
      </c>
      <c r="AI5632" t="s">
        <v>52</v>
      </c>
    </row>
    <row r="5633" spans="1:35" x14ac:dyDescent="0.25">
      <c r="A5633" s="13" t="str">
        <f t="shared" si="87"/>
        <v>http://dodappwlsprd2.cloud.pge.com:8003/ilis_rpt/dailyeventlogdetail.jsp?odbeventlogid=20-0014158&amp;numberofmonths=24&amp;showchangehistorylog=1</v>
      </c>
      <c r="B5633" s="14" t="str">
        <f>HYPERLINK(A5633,V5633)</f>
        <v>20-0014158</v>
      </c>
      <c r="C5633" t="s">
        <v>7030</v>
      </c>
      <c r="D5633" t="s">
        <v>2859</v>
      </c>
      <c r="E5633" t="s">
        <v>40</v>
      </c>
      <c r="F5633" t="s">
        <v>7073</v>
      </c>
      <c r="G5633" s="2">
        <v>63601104</v>
      </c>
      <c r="H5633" t="s">
        <v>42</v>
      </c>
      <c r="I5633" s="3">
        <v>6542</v>
      </c>
      <c r="J5633">
        <v>20200127</v>
      </c>
      <c r="K5633" s="4">
        <v>1407</v>
      </c>
      <c r="L5633">
        <v>771035</v>
      </c>
      <c r="M5633" s="5">
        <v>477</v>
      </c>
      <c r="N5633" t="s">
        <v>43</v>
      </c>
      <c r="O5633" t="s">
        <v>89</v>
      </c>
      <c r="P5633" t="s">
        <v>455</v>
      </c>
      <c r="Q5633" s="5">
        <v>1514</v>
      </c>
      <c r="R5633" s="5">
        <v>105749</v>
      </c>
      <c r="S5633" t="s">
        <v>463</v>
      </c>
      <c r="T5633" t="s">
        <v>154</v>
      </c>
      <c r="U5633" t="s">
        <v>48</v>
      </c>
      <c r="V5633" t="s">
        <v>7091</v>
      </c>
      <c r="W5633" t="s">
        <v>50</v>
      </c>
      <c r="X5633" t="s">
        <v>51</v>
      </c>
      <c r="Y5633">
        <v>44167021</v>
      </c>
      <c r="Z5633" t="s">
        <v>52</v>
      </c>
      <c r="AA5633">
        <v>2020</v>
      </c>
      <c r="AB5633" t="s">
        <v>53</v>
      </c>
      <c r="AC5633" t="s">
        <v>54</v>
      </c>
      <c r="AD5633" t="s">
        <v>55</v>
      </c>
      <c r="AE5633">
        <v>1509581</v>
      </c>
      <c r="AF5633" t="s">
        <v>156</v>
      </c>
      <c r="AG5633" t="s">
        <v>57</v>
      </c>
      <c r="AH5633" t="s">
        <v>52</v>
      </c>
      <c r="AI5633" t="s">
        <v>52</v>
      </c>
    </row>
    <row r="5634" spans="1:35" x14ac:dyDescent="0.25">
      <c r="A5634" s="13" t="str">
        <f t="shared" si="87"/>
        <v>http://dodappwlsprd2.cloud.pge.com:8003/ilis_rpt/dailyeventlogdetail.jsp?odbeventlogid=20-0044552&amp;numberofmonths=24&amp;showchangehistorylog=1</v>
      </c>
      <c r="B5634" s="14" t="str">
        <f>HYPERLINK(A5634,V5634)</f>
        <v>20-0044552</v>
      </c>
      <c r="C5634" t="s">
        <v>7030</v>
      </c>
      <c r="D5634" t="s">
        <v>2859</v>
      </c>
      <c r="E5634" t="s">
        <v>40</v>
      </c>
      <c r="F5634" t="s">
        <v>7033</v>
      </c>
      <c r="G5634" s="2">
        <v>63681102</v>
      </c>
      <c r="H5634" t="s">
        <v>61</v>
      </c>
      <c r="I5634" s="3">
        <v>11461</v>
      </c>
      <c r="J5634">
        <v>20200425</v>
      </c>
      <c r="K5634" s="4">
        <v>1237</v>
      </c>
      <c r="L5634">
        <v>901411</v>
      </c>
      <c r="M5634" s="5">
        <v>631</v>
      </c>
      <c r="N5634" t="s">
        <v>43</v>
      </c>
      <c r="O5634" t="s">
        <v>44</v>
      </c>
      <c r="P5634" t="s">
        <v>45</v>
      </c>
      <c r="Q5634" s="5">
        <v>40</v>
      </c>
      <c r="R5634" s="5">
        <v>25240</v>
      </c>
      <c r="S5634" t="s">
        <v>471</v>
      </c>
      <c r="T5634" t="s">
        <v>47</v>
      </c>
      <c r="U5634" t="s">
        <v>48</v>
      </c>
      <c r="V5634" t="s">
        <v>7092</v>
      </c>
      <c r="W5634" t="s">
        <v>50</v>
      </c>
      <c r="X5634" t="s">
        <v>51</v>
      </c>
      <c r="Y5634">
        <v>0</v>
      </c>
      <c r="Z5634" t="s">
        <v>52</v>
      </c>
      <c r="AA5634">
        <v>2020</v>
      </c>
      <c r="AB5634" t="s">
        <v>114</v>
      </c>
      <c r="AC5634" t="s">
        <v>54</v>
      </c>
      <c r="AD5634" t="s">
        <v>70</v>
      </c>
      <c r="AE5634">
        <v>1529032</v>
      </c>
      <c r="AF5634" t="s">
        <v>56</v>
      </c>
      <c r="AG5634" t="s">
        <v>57</v>
      </c>
      <c r="AH5634" t="s">
        <v>52</v>
      </c>
      <c r="AI5634" t="s">
        <v>52</v>
      </c>
    </row>
    <row r="5635" spans="1:35" x14ac:dyDescent="0.25">
      <c r="A5635" s="13" t="str">
        <f t="shared" si="87"/>
        <v>http://dodappwlsprd2.cloud.pge.com:8003/ilis_rpt/dailyeventlogdetail.jsp?odbeventlogid=20-0055946&amp;numberofmonths=24&amp;showchangehistorylog=1</v>
      </c>
      <c r="B5635" s="14" t="str">
        <f>HYPERLINK(A5635,V5635)</f>
        <v>20-0055946</v>
      </c>
      <c r="C5635" t="s">
        <v>7030</v>
      </c>
      <c r="D5635" t="s">
        <v>2859</v>
      </c>
      <c r="E5635" t="s">
        <v>40</v>
      </c>
      <c r="F5635" t="s">
        <v>7058</v>
      </c>
      <c r="G5635" s="2">
        <v>63601108</v>
      </c>
      <c r="H5635" t="s">
        <v>61</v>
      </c>
      <c r="I5635" s="3">
        <v>1475</v>
      </c>
      <c r="J5635">
        <v>20200530</v>
      </c>
      <c r="K5635" s="4">
        <v>717</v>
      </c>
      <c r="L5635">
        <v>926118</v>
      </c>
      <c r="M5635" s="5">
        <v>1033</v>
      </c>
      <c r="N5635" t="s">
        <v>43</v>
      </c>
      <c r="O5635" t="s">
        <v>89</v>
      </c>
      <c r="P5635" t="s">
        <v>455</v>
      </c>
      <c r="Q5635" s="5">
        <v>6</v>
      </c>
      <c r="R5635" s="5">
        <v>6198</v>
      </c>
      <c r="S5635" t="s">
        <v>474</v>
      </c>
      <c r="T5635" t="s">
        <v>47</v>
      </c>
      <c r="U5635" t="s">
        <v>48</v>
      </c>
      <c r="V5635" t="s">
        <v>7093</v>
      </c>
      <c r="W5635" t="s">
        <v>50</v>
      </c>
      <c r="X5635" t="s">
        <v>51</v>
      </c>
      <c r="Y5635">
        <v>0</v>
      </c>
      <c r="Z5635" t="s">
        <v>94</v>
      </c>
      <c r="AA5635">
        <v>2020</v>
      </c>
      <c r="AB5635" t="s">
        <v>130</v>
      </c>
      <c r="AC5635" t="s">
        <v>54</v>
      </c>
      <c r="AD5635" t="s">
        <v>55</v>
      </c>
      <c r="AE5635">
        <v>1535822</v>
      </c>
      <c r="AF5635" t="s">
        <v>56</v>
      </c>
      <c r="AG5635" t="s">
        <v>57</v>
      </c>
      <c r="AH5635" t="s">
        <v>52</v>
      </c>
      <c r="AI5635" t="s">
        <v>54</v>
      </c>
    </row>
    <row r="5636" spans="1:35" x14ac:dyDescent="0.25">
      <c r="A5636" s="13" t="str">
        <f t="shared" si="87"/>
        <v>http://dodappwlsprd2.cloud.pge.com:8003/ilis_rpt/dailyeventlogdetail.jsp?odbeventlogid=20-0063011&amp;numberofmonths=24&amp;showchangehistorylog=1</v>
      </c>
      <c r="B5636" s="14" t="str">
        <f>HYPERLINK(A5636,V5636)</f>
        <v>20-0063011</v>
      </c>
      <c r="C5636" t="s">
        <v>7030</v>
      </c>
      <c r="D5636" t="s">
        <v>2859</v>
      </c>
      <c r="E5636" t="s">
        <v>40</v>
      </c>
      <c r="F5636" t="s">
        <v>5854</v>
      </c>
      <c r="G5636" s="2">
        <v>103191101</v>
      </c>
      <c r="H5636" t="s">
        <v>61</v>
      </c>
      <c r="I5636" s="3">
        <v>39977</v>
      </c>
      <c r="J5636">
        <v>20200619</v>
      </c>
      <c r="K5636" s="4">
        <v>910</v>
      </c>
      <c r="L5636">
        <v>942513</v>
      </c>
      <c r="M5636" s="5">
        <v>357</v>
      </c>
      <c r="N5636" t="s">
        <v>43</v>
      </c>
      <c r="O5636" t="s">
        <v>44</v>
      </c>
      <c r="P5636" t="s">
        <v>111</v>
      </c>
      <c r="Q5636" s="5">
        <v>2</v>
      </c>
      <c r="R5636" s="5">
        <v>714</v>
      </c>
      <c r="S5636" t="s">
        <v>463</v>
      </c>
      <c r="T5636" t="s">
        <v>47</v>
      </c>
      <c r="U5636" t="s">
        <v>48</v>
      </c>
      <c r="V5636" t="s">
        <v>7094</v>
      </c>
      <c r="W5636" t="s">
        <v>50</v>
      </c>
      <c r="X5636" t="s">
        <v>51</v>
      </c>
      <c r="Y5636">
        <v>0</v>
      </c>
      <c r="Z5636" t="s">
        <v>52</v>
      </c>
      <c r="AA5636">
        <v>2020</v>
      </c>
      <c r="AB5636" t="s">
        <v>144</v>
      </c>
      <c r="AC5636" t="s">
        <v>54</v>
      </c>
      <c r="AD5636" t="s">
        <v>87</v>
      </c>
      <c r="AE5636">
        <v>1540986</v>
      </c>
      <c r="AF5636" t="s">
        <v>56</v>
      </c>
      <c r="AG5636" t="s">
        <v>57</v>
      </c>
      <c r="AH5636" t="s">
        <v>52</v>
      </c>
      <c r="AI5636" t="s">
        <v>52</v>
      </c>
    </row>
    <row r="5637" spans="1:35" x14ac:dyDescent="0.25">
      <c r="A5637" s="13" t="str">
        <f t="shared" si="87"/>
        <v>http://dodappwlsprd2.cloud.pge.com:8003/ilis_rpt/dailyeventlogdetail.jsp?odbeventlogid=20-0070907&amp;numberofmonths=24&amp;showchangehistorylog=1</v>
      </c>
      <c r="B5637" s="14" t="str">
        <f>HYPERLINK(A5637,V5637)</f>
        <v>20-0070907</v>
      </c>
      <c r="C5637" t="s">
        <v>7030</v>
      </c>
      <c r="D5637" t="s">
        <v>2859</v>
      </c>
      <c r="E5637" t="s">
        <v>40</v>
      </c>
      <c r="F5637" t="s">
        <v>7033</v>
      </c>
      <c r="G5637" s="2">
        <v>63681102</v>
      </c>
      <c r="H5637" t="s">
        <v>72</v>
      </c>
      <c r="I5637" s="3" t="s">
        <v>7095</v>
      </c>
      <c r="J5637">
        <v>20200711</v>
      </c>
      <c r="K5637" s="4">
        <v>2157</v>
      </c>
      <c r="L5637">
        <v>962629</v>
      </c>
      <c r="M5637" s="5">
        <v>876</v>
      </c>
      <c r="N5637" t="s">
        <v>43</v>
      </c>
      <c r="O5637" t="s">
        <v>89</v>
      </c>
      <c r="P5637" t="s">
        <v>455</v>
      </c>
      <c r="Q5637" s="5">
        <v>104</v>
      </c>
      <c r="R5637" s="5">
        <v>13367</v>
      </c>
      <c r="S5637" t="s">
        <v>463</v>
      </c>
      <c r="T5637" t="s">
        <v>47</v>
      </c>
      <c r="U5637" t="s">
        <v>48</v>
      </c>
      <c r="V5637" t="s">
        <v>7096</v>
      </c>
      <c r="W5637" t="s">
        <v>50</v>
      </c>
      <c r="X5637" t="s">
        <v>51</v>
      </c>
      <c r="Y5637">
        <v>44388086</v>
      </c>
      <c r="Z5637" t="s">
        <v>94</v>
      </c>
      <c r="AA5637">
        <v>2020</v>
      </c>
      <c r="AB5637" t="s">
        <v>168</v>
      </c>
      <c r="AC5637" t="s">
        <v>54</v>
      </c>
      <c r="AD5637" t="s">
        <v>55</v>
      </c>
      <c r="AE5637">
        <v>1545969</v>
      </c>
      <c r="AF5637" t="s">
        <v>56</v>
      </c>
      <c r="AG5637" t="s">
        <v>57</v>
      </c>
      <c r="AH5637" t="s">
        <v>52</v>
      </c>
      <c r="AI5637" t="s">
        <v>54</v>
      </c>
    </row>
    <row r="5638" spans="1:35" x14ac:dyDescent="0.25">
      <c r="A5638" s="13" t="str">
        <f t="shared" ref="A5638:A5701" si="88">CONCATENATE("http://dodappwlsprd2.cloud.pge.com:8003/ilis_rpt/dailyeventlogdetail.jsp?odbeventlogid="&amp;V5638&amp;"&amp;numberofmonths=24&amp;showchangehistorylog=1")</f>
        <v>http://dodappwlsprd2.cloud.pge.com:8003/ilis_rpt/dailyeventlogdetail.jsp?odbeventlogid=20-0123134&amp;numberofmonths=24&amp;showchangehistorylog=1</v>
      </c>
      <c r="B5638" s="14" t="str">
        <f>HYPERLINK(A5638,V5638)</f>
        <v>20-0123134</v>
      </c>
      <c r="C5638" t="s">
        <v>7030</v>
      </c>
      <c r="D5638" t="s">
        <v>2859</v>
      </c>
      <c r="E5638" t="s">
        <v>40</v>
      </c>
      <c r="F5638" t="s">
        <v>7073</v>
      </c>
      <c r="G5638" s="2">
        <v>63601104</v>
      </c>
      <c r="H5638" t="s">
        <v>42</v>
      </c>
      <c r="I5638" s="3">
        <v>6542</v>
      </c>
      <c r="J5638">
        <v>20201120</v>
      </c>
      <c r="K5638" s="4">
        <v>49</v>
      </c>
      <c r="L5638">
        <v>1149850</v>
      </c>
      <c r="M5638" s="5">
        <v>873</v>
      </c>
      <c r="N5638" t="s">
        <v>43</v>
      </c>
      <c r="O5638" t="s">
        <v>83</v>
      </c>
      <c r="P5638" t="s">
        <v>124</v>
      </c>
      <c r="Q5638" s="5">
        <v>156</v>
      </c>
      <c r="R5638" s="5">
        <v>40680</v>
      </c>
      <c r="S5638" t="s">
        <v>1213</v>
      </c>
      <c r="T5638" t="s">
        <v>78</v>
      </c>
      <c r="U5638" t="s">
        <v>48</v>
      </c>
      <c r="V5638" t="s">
        <v>7097</v>
      </c>
      <c r="W5638" t="s">
        <v>50</v>
      </c>
      <c r="X5638" t="s">
        <v>51</v>
      </c>
      <c r="Y5638">
        <v>0</v>
      </c>
      <c r="Z5638" t="s">
        <v>52</v>
      </c>
      <c r="AA5638">
        <v>2020</v>
      </c>
      <c r="AB5638" t="s">
        <v>214</v>
      </c>
      <c r="AC5638" t="s">
        <v>54</v>
      </c>
      <c r="AD5638" t="s">
        <v>70</v>
      </c>
      <c r="AE5638">
        <v>1581414</v>
      </c>
      <c r="AF5638" t="s">
        <v>80</v>
      </c>
      <c r="AG5638" t="s">
        <v>57</v>
      </c>
      <c r="AH5638" t="s">
        <v>52</v>
      </c>
      <c r="AI5638" t="s">
        <v>52</v>
      </c>
    </row>
    <row r="5639" spans="1:35" x14ac:dyDescent="0.25">
      <c r="A5639" s="13" t="str">
        <f t="shared" si="88"/>
        <v>http://dodappwlsprd2.cloud.pge.com:8003/ilis_rpt/dailyeventlogdetail.jsp?odbeventlogid=21-0033787&amp;numberofmonths=24&amp;showchangehistorylog=1</v>
      </c>
      <c r="B5639" s="14" t="str">
        <f>HYPERLINK(A5639,V5639)</f>
        <v>21-0033787</v>
      </c>
      <c r="C5639" t="s">
        <v>7030</v>
      </c>
      <c r="D5639" t="s">
        <v>2859</v>
      </c>
      <c r="E5639" t="s">
        <v>59</v>
      </c>
      <c r="F5639" t="s">
        <v>7031</v>
      </c>
      <c r="G5639" s="2">
        <v>153741101</v>
      </c>
      <c r="H5639" t="s">
        <v>61</v>
      </c>
      <c r="I5639" s="3">
        <v>6187</v>
      </c>
      <c r="J5639">
        <v>20210309</v>
      </c>
      <c r="K5639" s="4">
        <v>745</v>
      </c>
      <c r="L5639">
        <v>1274984</v>
      </c>
      <c r="M5639" s="5">
        <v>359</v>
      </c>
      <c r="N5639" t="s">
        <v>43</v>
      </c>
      <c r="O5639" t="s">
        <v>83</v>
      </c>
      <c r="P5639" t="s">
        <v>124</v>
      </c>
      <c r="Q5639" s="5">
        <v>7</v>
      </c>
      <c r="R5639" s="5">
        <v>2513</v>
      </c>
      <c r="S5639" t="s">
        <v>463</v>
      </c>
      <c r="T5639" t="s">
        <v>78</v>
      </c>
      <c r="U5639" t="s">
        <v>48</v>
      </c>
      <c r="V5639" t="s">
        <v>7098</v>
      </c>
      <c r="W5639" t="s">
        <v>50</v>
      </c>
      <c r="X5639" t="s">
        <v>51</v>
      </c>
      <c r="Y5639">
        <v>0</v>
      </c>
      <c r="Z5639" t="s">
        <v>52</v>
      </c>
      <c r="AA5639">
        <v>2021</v>
      </c>
      <c r="AB5639" t="s">
        <v>103</v>
      </c>
      <c r="AC5639" t="s">
        <v>54</v>
      </c>
      <c r="AD5639" t="s">
        <v>55</v>
      </c>
      <c r="AE5639">
        <v>1610626</v>
      </c>
      <c r="AF5639" t="s">
        <v>80</v>
      </c>
      <c r="AG5639" t="s">
        <v>57</v>
      </c>
      <c r="AH5639" t="s">
        <v>52</v>
      </c>
      <c r="AI5639" t="s">
        <v>52</v>
      </c>
    </row>
    <row r="5640" spans="1:35" x14ac:dyDescent="0.25">
      <c r="A5640" s="13" t="str">
        <f t="shared" si="88"/>
        <v>http://dodappwlsprd2.cloud.pge.com:8003/ilis_rpt/dailyeventlogdetail.jsp?odbeventlogid=21-0097860&amp;numberofmonths=24&amp;showchangehistorylog=1</v>
      </c>
      <c r="B5640" s="14" t="str">
        <f>HYPERLINK(A5640,V5640)</f>
        <v>21-0097860</v>
      </c>
      <c r="C5640" t="s">
        <v>7030</v>
      </c>
      <c r="D5640" t="s">
        <v>2859</v>
      </c>
      <c r="E5640" t="s">
        <v>40</v>
      </c>
      <c r="F5640" t="s">
        <v>5854</v>
      </c>
      <c r="G5640" s="2">
        <v>103191101</v>
      </c>
      <c r="H5640" t="s">
        <v>72</v>
      </c>
      <c r="I5640" s="3" t="s">
        <v>7099</v>
      </c>
      <c r="J5640">
        <v>20210731</v>
      </c>
      <c r="K5640" s="4">
        <v>604</v>
      </c>
      <c r="L5640">
        <v>1424399</v>
      </c>
      <c r="M5640" s="5">
        <v>552</v>
      </c>
      <c r="N5640" t="s">
        <v>43</v>
      </c>
      <c r="O5640" t="s">
        <v>89</v>
      </c>
      <c r="P5640" t="s">
        <v>455</v>
      </c>
      <c r="Q5640" s="5">
        <v>618</v>
      </c>
      <c r="R5640" s="5">
        <v>339372</v>
      </c>
      <c r="S5640" t="s">
        <v>1213</v>
      </c>
      <c r="T5640" t="s">
        <v>47</v>
      </c>
      <c r="U5640" t="s">
        <v>48</v>
      </c>
      <c r="V5640" t="s">
        <v>7100</v>
      </c>
      <c r="W5640" t="s">
        <v>50</v>
      </c>
      <c r="X5640" t="s">
        <v>51</v>
      </c>
      <c r="Y5640">
        <v>31547739</v>
      </c>
      <c r="Z5640" t="s">
        <v>52</v>
      </c>
      <c r="AA5640">
        <v>2021</v>
      </c>
      <c r="AB5640" t="s">
        <v>168</v>
      </c>
      <c r="AC5640" t="s">
        <v>54</v>
      </c>
      <c r="AD5640" t="s">
        <v>55</v>
      </c>
      <c r="AE5640">
        <v>1653451</v>
      </c>
      <c r="AF5640" t="s">
        <v>56</v>
      </c>
      <c r="AG5640" t="s">
        <v>57</v>
      </c>
      <c r="AH5640" t="s">
        <v>52</v>
      </c>
      <c r="AI5640" t="s">
        <v>52</v>
      </c>
    </row>
    <row r="5641" spans="1:35" x14ac:dyDescent="0.25">
      <c r="A5641" s="13" t="str">
        <f t="shared" si="88"/>
        <v>http://dodappwlsprd2.cloud.pge.com:8003/ilis_rpt/dailyeventlogdetail.jsp?odbeventlogid=21-0143684&amp;numberofmonths=24&amp;showchangehistorylog=1</v>
      </c>
      <c r="B5641" s="14" t="str">
        <f>HYPERLINK(A5641,V5641)</f>
        <v>21-0143684</v>
      </c>
      <c r="C5641" t="s">
        <v>7030</v>
      </c>
      <c r="D5641" t="s">
        <v>2859</v>
      </c>
      <c r="E5641" t="s">
        <v>40</v>
      </c>
      <c r="F5641" t="s">
        <v>7031</v>
      </c>
      <c r="G5641" s="2">
        <v>153741101</v>
      </c>
      <c r="H5641" t="s">
        <v>42</v>
      </c>
      <c r="I5641" s="3">
        <v>1808</v>
      </c>
      <c r="J5641">
        <v>20211109</v>
      </c>
      <c r="K5641" s="4">
        <v>450</v>
      </c>
      <c r="L5641">
        <v>1538333</v>
      </c>
      <c r="M5641" s="5">
        <v>904</v>
      </c>
      <c r="N5641" t="s">
        <v>43</v>
      </c>
      <c r="O5641" t="s">
        <v>44</v>
      </c>
      <c r="P5641" t="s">
        <v>45</v>
      </c>
      <c r="Q5641" s="5">
        <v>169</v>
      </c>
      <c r="R5641" s="5">
        <v>85060</v>
      </c>
      <c r="S5641" t="s">
        <v>463</v>
      </c>
      <c r="T5641" t="s">
        <v>47</v>
      </c>
      <c r="U5641" t="s">
        <v>48</v>
      </c>
      <c r="V5641" t="s">
        <v>7101</v>
      </c>
      <c r="W5641" t="s">
        <v>50</v>
      </c>
      <c r="X5641" t="s">
        <v>51</v>
      </c>
      <c r="Y5641">
        <v>0</v>
      </c>
      <c r="Z5641" t="s">
        <v>52</v>
      </c>
      <c r="AA5641">
        <v>2021</v>
      </c>
      <c r="AB5641" t="s">
        <v>214</v>
      </c>
      <c r="AC5641" t="s">
        <v>54</v>
      </c>
      <c r="AD5641" t="s">
        <v>87</v>
      </c>
      <c r="AE5641">
        <v>1682922</v>
      </c>
      <c r="AF5641" t="s">
        <v>56</v>
      </c>
      <c r="AG5641" t="s">
        <v>57</v>
      </c>
      <c r="AH5641" t="s">
        <v>52</v>
      </c>
      <c r="AI5641" t="s">
        <v>52</v>
      </c>
    </row>
    <row r="5642" spans="1:35" x14ac:dyDescent="0.25">
      <c r="A5642" s="13" t="str">
        <f t="shared" si="88"/>
        <v>http://dodappwlsprd2.cloud.pge.com:8003/ilis_rpt/dailyeventlogdetail.jsp?odbeventlogid=21-0153095&amp;numberofmonths=24&amp;showchangehistorylog=1</v>
      </c>
      <c r="B5642" s="14" t="str">
        <f>HYPERLINK(A5642,V5642)</f>
        <v>21-0153095</v>
      </c>
      <c r="C5642" t="s">
        <v>7030</v>
      </c>
      <c r="D5642" t="s">
        <v>2859</v>
      </c>
      <c r="E5642" t="s">
        <v>40</v>
      </c>
      <c r="F5642" t="s">
        <v>7102</v>
      </c>
      <c r="G5642" s="2">
        <v>63801102</v>
      </c>
      <c r="H5642" t="s">
        <v>61</v>
      </c>
      <c r="I5642" s="3">
        <v>11633</v>
      </c>
      <c r="J5642">
        <v>20211130</v>
      </c>
      <c r="K5642" s="4">
        <v>1223</v>
      </c>
      <c r="L5642">
        <v>1556471</v>
      </c>
      <c r="M5642" s="5">
        <v>367</v>
      </c>
      <c r="N5642" t="s">
        <v>43</v>
      </c>
      <c r="O5642" t="s">
        <v>83</v>
      </c>
      <c r="P5642" t="s">
        <v>84</v>
      </c>
      <c r="Q5642" s="5">
        <v>84</v>
      </c>
      <c r="R5642" s="5">
        <v>30828</v>
      </c>
      <c r="S5642" t="s">
        <v>463</v>
      </c>
      <c r="T5642" t="s">
        <v>106</v>
      </c>
      <c r="U5642" t="s">
        <v>48</v>
      </c>
      <c r="V5642" t="s">
        <v>7103</v>
      </c>
      <c r="W5642" t="s">
        <v>50</v>
      </c>
      <c r="X5642" t="s">
        <v>51</v>
      </c>
      <c r="Y5642">
        <v>0</v>
      </c>
      <c r="Z5642" t="s">
        <v>52</v>
      </c>
      <c r="AA5642">
        <v>2021</v>
      </c>
      <c r="AB5642" t="s">
        <v>214</v>
      </c>
      <c r="AC5642" t="s">
        <v>54</v>
      </c>
      <c r="AD5642" t="s">
        <v>55</v>
      </c>
      <c r="AE5642">
        <v>1690007</v>
      </c>
      <c r="AF5642" t="s">
        <v>108</v>
      </c>
      <c r="AG5642" t="s">
        <v>57</v>
      </c>
      <c r="AH5642" t="s">
        <v>52</v>
      </c>
      <c r="AI5642" t="s">
        <v>52</v>
      </c>
    </row>
    <row r="5643" spans="1:35" x14ac:dyDescent="0.25">
      <c r="A5643" s="13" t="str">
        <f t="shared" si="88"/>
        <v>http://dodappwlsprd2.cloud.pge.com:8003/ilis_rpt/dailyeventlogdetail.jsp?odbeventlogid=22-0021810&amp;numberofmonths=24&amp;showchangehistorylog=1</v>
      </c>
      <c r="B5643" s="14" t="str">
        <f>HYPERLINK(A5643,V5643)</f>
        <v>22-0021810</v>
      </c>
      <c r="C5643" t="s">
        <v>7030</v>
      </c>
      <c r="D5643" t="s">
        <v>2859</v>
      </c>
      <c r="E5643" t="s">
        <v>40</v>
      </c>
      <c r="F5643" t="s">
        <v>5854</v>
      </c>
      <c r="G5643" s="2">
        <v>103191101</v>
      </c>
      <c r="H5643" t="s">
        <v>61</v>
      </c>
      <c r="I5643" s="3">
        <v>5211</v>
      </c>
      <c r="J5643">
        <v>20220212</v>
      </c>
      <c r="K5643" s="4">
        <v>2131</v>
      </c>
      <c r="L5643">
        <v>1626361</v>
      </c>
      <c r="M5643" s="5">
        <v>754</v>
      </c>
      <c r="N5643" t="s">
        <v>43</v>
      </c>
      <c r="O5643" t="s">
        <v>83</v>
      </c>
      <c r="P5643" t="s">
        <v>124</v>
      </c>
      <c r="Q5643" s="5">
        <v>35</v>
      </c>
      <c r="R5643" s="5">
        <v>20006</v>
      </c>
      <c r="S5643" t="s">
        <v>463</v>
      </c>
      <c r="T5643" t="s">
        <v>78</v>
      </c>
      <c r="U5643" t="s">
        <v>48</v>
      </c>
      <c r="V5643" t="s">
        <v>7104</v>
      </c>
      <c r="W5643" t="s">
        <v>50</v>
      </c>
      <c r="X5643" t="s">
        <v>51</v>
      </c>
      <c r="Y5643">
        <v>0</v>
      </c>
      <c r="Z5643" t="s">
        <v>52</v>
      </c>
      <c r="AA5643">
        <v>2022</v>
      </c>
      <c r="AB5643" t="s">
        <v>86</v>
      </c>
      <c r="AC5643" t="s">
        <v>54</v>
      </c>
      <c r="AD5643" t="s">
        <v>55</v>
      </c>
      <c r="AE5643">
        <v>1709625</v>
      </c>
      <c r="AF5643" t="s">
        <v>80</v>
      </c>
      <c r="AG5643" t="s">
        <v>57</v>
      </c>
      <c r="AH5643" t="s">
        <v>52</v>
      </c>
      <c r="AI5643" t="s">
        <v>52</v>
      </c>
    </row>
    <row r="5644" spans="1:35" x14ac:dyDescent="0.25">
      <c r="A5644" s="13" t="str">
        <f t="shared" si="88"/>
        <v>http://dodappwlsprd2.cloud.pge.com:8003/ilis_rpt/dailyeventlogdetail.jsp?odbeventlogid=22-0105247&amp;numberofmonths=24&amp;showchangehistorylog=1</v>
      </c>
      <c r="B5644" s="14" t="str">
        <f>HYPERLINK(A5644,V5644)</f>
        <v>22-0105247</v>
      </c>
      <c r="C5644" t="s">
        <v>7030</v>
      </c>
      <c r="D5644" t="s">
        <v>2859</v>
      </c>
      <c r="E5644" t="s">
        <v>40</v>
      </c>
      <c r="F5644" t="s">
        <v>7031</v>
      </c>
      <c r="G5644" s="2">
        <v>153741101</v>
      </c>
      <c r="H5644" t="s">
        <v>61</v>
      </c>
      <c r="I5644" s="3">
        <v>15901</v>
      </c>
      <c r="J5644">
        <v>20220902</v>
      </c>
      <c r="K5644" s="4">
        <v>1308</v>
      </c>
      <c r="L5644">
        <v>1797715</v>
      </c>
      <c r="M5644" s="5">
        <v>575</v>
      </c>
      <c r="N5644" t="s">
        <v>43</v>
      </c>
      <c r="O5644" t="s">
        <v>44</v>
      </c>
      <c r="P5644" t="s">
        <v>111</v>
      </c>
      <c r="Q5644" s="5">
        <v>21</v>
      </c>
      <c r="R5644" s="5">
        <v>12075</v>
      </c>
      <c r="S5644" t="s">
        <v>1213</v>
      </c>
      <c r="T5644" t="s">
        <v>47</v>
      </c>
      <c r="U5644" t="s">
        <v>48</v>
      </c>
      <c r="V5644" t="s">
        <v>7105</v>
      </c>
      <c r="W5644" t="s">
        <v>50</v>
      </c>
      <c r="X5644" t="s">
        <v>51</v>
      </c>
      <c r="Y5644">
        <v>45438734</v>
      </c>
      <c r="Z5644" t="s">
        <v>52</v>
      </c>
      <c r="AA5644">
        <v>2022</v>
      </c>
      <c r="AB5644" t="s">
        <v>194</v>
      </c>
      <c r="AC5644" t="s">
        <v>54</v>
      </c>
      <c r="AD5644" t="s">
        <v>55</v>
      </c>
      <c r="AE5644">
        <v>1765326</v>
      </c>
      <c r="AF5644" t="s">
        <v>56</v>
      </c>
      <c r="AG5644" t="s">
        <v>57</v>
      </c>
      <c r="AH5644" t="s">
        <v>52</v>
      </c>
      <c r="AI5644" t="s">
        <v>52</v>
      </c>
    </row>
    <row r="5645" spans="1:35" x14ac:dyDescent="0.25">
      <c r="A5645" s="13" t="str">
        <f t="shared" si="88"/>
        <v>http://dodappwlsprd2.cloud.pge.com:8003/ilis_rpt/dailyeventlogdetail.jsp?odbeventlogid=22-0120639&amp;numberofmonths=24&amp;showchangehistorylog=1</v>
      </c>
      <c r="B5645" s="14" t="str">
        <f>HYPERLINK(A5645,V5645)</f>
        <v>22-0120639</v>
      </c>
      <c r="C5645" t="s">
        <v>7030</v>
      </c>
      <c r="D5645" t="s">
        <v>2859</v>
      </c>
      <c r="E5645" t="s">
        <v>40</v>
      </c>
      <c r="F5645" t="s">
        <v>7031</v>
      </c>
      <c r="G5645" s="2">
        <v>153741101</v>
      </c>
      <c r="H5645" t="s">
        <v>42</v>
      </c>
      <c r="I5645" s="3">
        <v>5202</v>
      </c>
      <c r="J5645">
        <v>20221012</v>
      </c>
      <c r="K5645" s="4">
        <v>1202</v>
      </c>
      <c r="L5645">
        <v>1835791</v>
      </c>
      <c r="M5645" s="5">
        <v>443</v>
      </c>
      <c r="N5645" t="s">
        <v>43</v>
      </c>
      <c r="O5645" t="s">
        <v>83</v>
      </c>
      <c r="P5645" t="s">
        <v>124</v>
      </c>
      <c r="Q5645" s="5">
        <v>208</v>
      </c>
      <c r="R5645" s="5">
        <v>58809</v>
      </c>
      <c r="S5645" t="s">
        <v>1213</v>
      </c>
      <c r="T5645" t="s">
        <v>78</v>
      </c>
      <c r="U5645" t="s">
        <v>48</v>
      </c>
      <c r="V5645" t="s">
        <v>7106</v>
      </c>
      <c r="W5645" t="s">
        <v>50</v>
      </c>
      <c r="X5645" t="s">
        <v>51</v>
      </c>
      <c r="Y5645">
        <v>0</v>
      </c>
      <c r="Z5645" t="s">
        <v>52</v>
      </c>
      <c r="AA5645">
        <v>2022</v>
      </c>
      <c r="AB5645" t="s">
        <v>205</v>
      </c>
      <c r="AC5645" t="s">
        <v>54</v>
      </c>
      <c r="AD5645" t="s">
        <v>55</v>
      </c>
      <c r="AE5645">
        <v>1775932</v>
      </c>
      <c r="AF5645" t="s">
        <v>80</v>
      </c>
      <c r="AG5645" t="s">
        <v>57</v>
      </c>
      <c r="AH5645" t="s">
        <v>52</v>
      </c>
      <c r="AI5645" t="s">
        <v>52</v>
      </c>
    </row>
    <row r="5646" spans="1:35" x14ac:dyDescent="0.25">
      <c r="A5646" s="13" t="str">
        <f t="shared" si="88"/>
        <v>http://dodappwlsprd2.cloud.pge.com:8003/ilis_rpt/dailyeventlogdetail.jsp?odbeventlogid=23-0042869&amp;numberofmonths=24&amp;showchangehistorylog=1</v>
      </c>
      <c r="B5646" s="14" t="str">
        <f>HYPERLINK(A5646,V5646)</f>
        <v>23-0042869</v>
      </c>
      <c r="C5646" t="s">
        <v>7030</v>
      </c>
      <c r="D5646" t="s">
        <v>2859</v>
      </c>
      <c r="E5646" t="s">
        <v>40</v>
      </c>
      <c r="F5646" t="s">
        <v>7031</v>
      </c>
      <c r="G5646" s="2">
        <v>153741101</v>
      </c>
      <c r="H5646" t="s">
        <v>61</v>
      </c>
      <c r="I5646" s="3">
        <v>9815</v>
      </c>
      <c r="J5646">
        <v>20230310</v>
      </c>
      <c r="K5646" s="4">
        <v>105</v>
      </c>
      <c r="L5646">
        <v>2029840</v>
      </c>
      <c r="M5646" s="5">
        <v>885</v>
      </c>
      <c r="N5646" t="s">
        <v>43</v>
      </c>
      <c r="O5646" t="s">
        <v>44</v>
      </c>
      <c r="P5646" t="s">
        <v>45</v>
      </c>
      <c r="Q5646" s="5">
        <v>4</v>
      </c>
      <c r="R5646" s="5">
        <v>3540</v>
      </c>
      <c r="S5646" t="s">
        <v>938</v>
      </c>
      <c r="T5646" t="s">
        <v>47</v>
      </c>
      <c r="U5646" t="s">
        <v>48</v>
      </c>
      <c r="V5646" t="s">
        <v>7107</v>
      </c>
      <c r="W5646" t="s">
        <v>50</v>
      </c>
      <c r="X5646" t="s">
        <v>51</v>
      </c>
      <c r="Y5646">
        <v>0</v>
      </c>
      <c r="Z5646" t="s">
        <v>52</v>
      </c>
      <c r="AA5646">
        <v>2023</v>
      </c>
      <c r="AB5646" t="s">
        <v>103</v>
      </c>
      <c r="AC5646" t="s">
        <v>54</v>
      </c>
      <c r="AD5646" t="s">
        <v>87</v>
      </c>
      <c r="AE5646">
        <v>1823630</v>
      </c>
      <c r="AF5646" t="s">
        <v>56</v>
      </c>
      <c r="AG5646" t="s">
        <v>57</v>
      </c>
      <c r="AH5646" t="s">
        <v>52</v>
      </c>
      <c r="AI5646" t="s">
        <v>52</v>
      </c>
    </row>
    <row r="5647" spans="1:35" x14ac:dyDescent="0.25">
      <c r="A5647" s="13" t="str">
        <f t="shared" si="88"/>
        <v>http://dodappwlsprd2.cloud.pge.com:8003/ilis_rpt/dailyeventlogdetail.jsp?odbeventlogid=23-0053296&amp;numberofmonths=24&amp;showchangehistorylog=1</v>
      </c>
      <c r="B5647" s="14" t="str">
        <f>HYPERLINK(A5647,V5647)</f>
        <v>23-0053296</v>
      </c>
      <c r="C5647" t="s">
        <v>7030</v>
      </c>
      <c r="D5647" t="s">
        <v>2859</v>
      </c>
      <c r="E5647" t="s">
        <v>40</v>
      </c>
      <c r="F5647" t="s">
        <v>5854</v>
      </c>
      <c r="G5647" s="2">
        <v>103191101</v>
      </c>
      <c r="H5647" t="s">
        <v>42</v>
      </c>
      <c r="I5647" s="3">
        <v>7446</v>
      </c>
      <c r="J5647">
        <v>20230328</v>
      </c>
      <c r="K5647" s="4">
        <v>834</v>
      </c>
      <c r="L5647">
        <v>2069735</v>
      </c>
      <c r="M5647" s="5">
        <v>580</v>
      </c>
      <c r="N5647" t="s">
        <v>43</v>
      </c>
      <c r="O5647" t="s">
        <v>44</v>
      </c>
      <c r="P5647" t="s">
        <v>45</v>
      </c>
      <c r="Q5647" s="5">
        <v>532</v>
      </c>
      <c r="R5647" s="5">
        <v>69484</v>
      </c>
      <c r="S5647" t="s">
        <v>554</v>
      </c>
      <c r="T5647" t="s">
        <v>78</v>
      </c>
      <c r="U5647" t="s">
        <v>48</v>
      </c>
      <c r="V5647" t="s">
        <v>7108</v>
      </c>
      <c r="W5647" t="s">
        <v>50</v>
      </c>
      <c r="X5647" t="s">
        <v>51</v>
      </c>
      <c r="Y5647">
        <v>0</v>
      </c>
      <c r="Z5647" t="s">
        <v>52</v>
      </c>
      <c r="AA5647">
        <v>2023</v>
      </c>
      <c r="AB5647" t="s">
        <v>103</v>
      </c>
      <c r="AC5647" t="s">
        <v>54</v>
      </c>
      <c r="AD5647" t="s">
        <v>55</v>
      </c>
      <c r="AE5647">
        <v>1831017</v>
      </c>
      <c r="AF5647" t="s">
        <v>80</v>
      </c>
      <c r="AG5647" t="s">
        <v>57</v>
      </c>
      <c r="AH5647" t="s">
        <v>52</v>
      </c>
      <c r="AI5647" t="s">
        <v>52</v>
      </c>
    </row>
    <row r="5648" spans="1:35" x14ac:dyDescent="0.25">
      <c r="A5648" s="13" t="str">
        <f t="shared" si="88"/>
        <v>http://dodappwlsprd2.cloud.pge.com:8003/ilis_rpt/dailyeventlogdetail.jsp?odbeventlogid=23-0053375&amp;numberofmonths=24&amp;showchangehistorylog=1</v>
      </c>
      <c r="B5648" s="14" t="str">
        <f>HYPERLINK(A5648,V5648)</f>
        <v>23-0053375</v>
      </c>
      <c r="C5648" t="s">
        <v>7030</v>
      </c>
      <c r="D5648" t="s">
        <v>2859</v>
      </c>
      <c r="E5648" t="s">
        <v>40</v>
      </c>
      <c r="F5648" t="s">
        <v>7031</v>
      </c>
      <c r="G5648" s="2">
        <v>153741101</v>
      </c>
      <c r="H5648" t="s">
        <v>61</v>
      </c>
      <c r="I5648" s="3">
        <v>15901</v>
      </c>
      <c r="J5648">
        <v>20230328</v>
      </c>
      <c r="K5648" s="4">
        <v>904</v>
      </c>
      <c r="L5648">
        <v>2069669</v>
      </c>
      <c r="M5648" s="5">
        <v>508</v>
      </c>
      <c r="N5648" t="s">
        <v>43</v>
      </c>
      <c r="O5648" t="s">
        <v>89</v>
      </c>
      <c r="P5648" t="s">
        <v>455</v>
      </c>
      <c r="Q5648" s="5">
        <v>21</v>
      </c>
      <c r="R5648" s="5">
        <v>10668</v>
      </c>
      <c r="S5648" t="s">
        <v>554</v>
      </c>
      <c r="T5648" t="s">
        <v>78</v>
      </c>
      <c r="U5648" t="s">
        <v>48</v>
      </c>
      <c r="V5648" t="s">
        <v>7109</v>
      </c>
      <c r="W5648" t="s">
        <v>50</v>
      </c>
      <c r="X5648" t="s">
        <v>51</v>
      </c>
      <c r="Y5648">
        <v>31640507</v>
      </c>
      <c r="Z5648" t="s">
        <v>52</v>
      </c>
      <c r="AA5648">
        <v>2023</v>
      </c>
      <c r="AB5648" t="s">
        <v>103</v>
      </c>
      <c r="AC5648" t="s">
        <v>54</v>
      </c>
      <c r="AD5648" t="s">
        <v>55</v>
      </c>
      <c r="AE5648">
        <v>1831075</v>
      </c>
      <c r="AF5648" t="s">
        <v>80</v>
      </c>
      <c r="AG5648" t="s">
        <v>57</v>
      </c>
      <c r="AH5648" t="s">
        <v>52</v>
      </c>
      <c r="AI5648" t="s">
        <v>52</v>
      </c>
    </row>
    <row r="5649" spans="1:35" x14ac:dyDescent="0.25">
      <c r="A5649" s="13" t="str">
        <f t="shared" si="88"/>
        <v>http://dodappwlsprd2.cloud.pge.com:8003/ilis_rpt/dailyeventlogdetail.jsp?odbeventlogid=13-0016133&amp;numberofmonths=24&amp;showchangehistorylog=1</v>
      </c>
      <c r="B5649" s="14" t="str">
        <f>HYPERLINK(A5649,V5649)</f>
        <v>13-0016133</v>
      </c>
      <c r="C5649" t="s">
        <v>7110</v>
      </c>
      <c r="D5649" t="s">
        <v>39</v>
      </c>
      <c r="E5649" t="s">
        <v>40</v>
      </c>
      <c r="F5649" t="s">
        <v>7111</v>
      </c>
      <c r="G5649" s="2">
        <v>83242105</v>
      </c>
      <c r="H5649" t="s">
        <v>42</v>
      </c>
      <c r="I5649" s="3" t="s">
        <v>7112</v>
      </c>
      <c r="J5649">
        <v>20130313</v>
      </c>
      <c r="K5649" s="4">
        <v>706</v>
      </c>
      <c r="L5649">
        <v>756054</v>
      </c>
      <c r="M5649" s="5">
        <v>439</v>
      </c>
      <c r="N5649" t="s">
        <v>43</v>
      </c>
      <c r="O5649" t="s">
        <v>89</v>
      </c>
      <c r="P5649" t="s">
        <v>90</v>
      </c>
      <c r="Q5649" s="5">
        <v>165</v>
      </c>
      <c r="R5649" s="5">
        <v>46841</v>
      </c>
      <c r="S5649" t="s">
        <v>74</v>
      </c>
      <c r="T5649" t="s">
        <v>47</v>
      </c>
      <c r="U5649" t="s">
        <v>48</v>
      </c>
      <c r="V5649" t="s">
        <v>7113</v>
      </c>
      <c r="W5649" t="s">
        <v>50</v>
      </c>
      <c r="X5649" t="s">
        <v>51</v>
      </c>
      <c r="Y5649">
        <v>41866656</v>
      </c>
      <c r="Z5649" t="s">
        <v>52</v>
      </c>
      <c r="AA5649">
        <v>2013</v>
      </c>
      <c r="AB5649" t="s">
        <v>103</v>
      </c>
      <c r="AC5649" t="s">
        <v>54</v>
      </c>
      <c r="AD5649" t="s">
        <v>55</v>
      </c>
      <c r="AE5649">
        <v>99296706</v>
      </c>
      <c r="AF5649" t="s">
        <v>56</v>
      </c>
      <c r="AG5649" t="s">
        <v>57</v>
      </c>
      <c r="AH5649" t="s">
        <v>52</v>
      </c>
      <c r="AI5649" t="s">
        <v>58</v>
      </c>
    </row>
    <row r="5650" spans="1:35" x14ac:dyDescent="0.25">
      <c r="A5650" s="13" t="str">
        <f t="shared" si="88"/>
        <v>http://dodappwlsprd2.cloud.pge.com:8003/ilis_rpt/dailyeventlogdetail.jsp?odbeventlogid=13-0023212&amp;numberofmonths=24&amp;showchangehistorylog=1</v>
      </c>
      <c r="B5650" s="14" t="str">
        <f>HYPERLINK(A5650,V5650)</f>
        <v>13-0023212</v>
      </c>
      <c r="C5650" t="s">
        <v>7110</v>
      </c>
      <c r="D5650" t="s">
        <v>39</v>
      </c>
      <c r="E5650" t="s">
        <v>40</v>
      </c>
      <c r="F5650" t="s">
        <v>7114</v>
      </c>
      <c r="G5650" s="2">
        <v>83242111</v>
      </c>
      <c r="H5650" t="s">
        <v>42</v>
      </c>
      <c r="I5650" s="3" t="s">
        <v>7115</v>
      </c>
      <c r="J5650">
        <v>20130410</v>
      </c>
      <c r="K5650" s="4">
        <v>634</v>
      </c>
      <c r="L5650">
        <v>772115</v>
      </c>
      <c r="M5650" s="5">
        <v>425</v>
      </c>
      <c r="N5650" t="s">
        <v>43</v>
      </c>
      <c r="O5650" t="s">
        <v>89</v>
      </c>
      <c r="P5650" t="s">
        <v>90</v>
      </c>
      <c r="Q5650" s="5">
        <v>417</v>
      </c>
      <c r="R5650" s="5">
        <v>27564</v>
      </c>
      <c r="S5650" t="s">
        <v>74</v>
      </c>
      <c r="T5650" t="s">
        <v>47</v>
      </c>
      <c r="U5650" t="s">
        <v>66</v>
      </c>
      <c r="V5650" t="s">
        <v>7116</v>
      </c>
      <c r="W5650" t="s">
        <v>50</v>
      </c>
      <c r="X5650" t="s">
        <v>51</v>
      </c>
      <c r="Y5650">
        <v>41880513</v>
      </c>
      <c r="Z5650" t="s">
        <v>52</v>
      </c>
      <c r="AA5650">
        <v>2013</v>
      </c>
      <c r="AB5650" t="s">
        <v>114</v>
      </c>
      <c r="AC5650" t="s">
        <v>54</v>
      </c>
      <c r="AD5650" t="s">
        <v>55</v>
      </c>
      <c r="AE5650">
        <v>99291405</v>
      </c>
      <c r="AF5650" t="s">
        <v>56</v>
      </c>
      <c r="AG5650" t="s">
        <v>57</v>
      </c>
      <c r="AH5650" t="s">
        <v>52</v>
      </c>
      <c r="AI5650" t="s">
        <v>58</v>
      </c>
    </row>
    <row r="5651" spans="1:35" x14ac:dyDescent="0.25">
      <c r="A5651" s="13" t="str">
        <f t="shared" si="88"/>
        <v>http://dodappwlsprd2.cloud.pge.com:8003/ilis_rpt/dailyeventlogdetail.jsp?odbeventlogid=13-0043281&amp;numberofmonths=24&amp;showchangehistorylog=1</v>
      </c>
      <c r="B5651" s="14" t="str">
        <f>HYPERLINK(A5651,V5651)</f>
        <v>13-0043281</v>
      </c>
      <c r="C5651" t="s">
        <v>7110</v>
      </c>
      <c r="D5651" t="s">
        <v>39</v>
      </c>
      <c r="E5651" t="s">
        <v>40</v>
      </c>
      <c r="F5651" t="s">
        <v>7117</v>
      </c>
      <c r="G5651" s="2">
        <v>83912110</v>
      </c>
      <c r="H5651" t="s">
        <v>61</v>
      </c>
      <c r="I5651" s="3">
        <v>43411</v>
      </c>
      <c r="J5651">
        <v>20130627</v>
      </c>
      <c r="K5651" s="4">
        <v>2111</v>
      </c>
      <c r="L5651">
        <v>818929</v>
      </c>
      <c r="M5651" s="5">
        <v>851</v>
      </c>
      <c r="N5651" t="s">
        <v>43</v>
      </c>
      <c r="O5651" t="s">
        <v>44</v>
      </c>
      <c r="P5651" t="s">
        <v>132</v>
      </c>
      <c r="Q5651" s="5">
        <v>694</v>
      </c>
      <c r="R5651" s="5">
        <v>68534</v>
      </c>
      <c r="S5651" t="s">
        <v>161</v>
      </c>
      <c r="T5651" t="s">
        <v>47</v>
      </c>
      <c r="U5651" t="s">
        <v>48</v>
      </c>
      <c r="V5651" t="s">
        <v>7118</v>
      </c>
      <c r="W5651" t="s">
        <v>50</v>
      </c>
      <c r="X5651" t="s">
        <v>51</v>
      </c>
      <c r="Y5651">
        <v>31005827</v>
      </c>
      <c r="Z5651" t="s">
        <v>94</v>
      </c>
      <c r="AA5651">
        <v>2013</v>
      </c>
      <c r="AB5651" t="s">
        <v>144</v>
      </c>
      <c r="AC5651" t="s">
        <v>54</v>
      </c>
      <c r="AD5651" t="s">
        <v>55</v>
      </c>
      <c r="AE5651">
        <v>99277452</v>
      </c>
      <c r="AF5651" t="s">
        <v>56</v>
      </c>
      <c r="AG5651" t="s">
        <v>57</v>
      </c>
      <c r="AH5651" t="s">
        <v>52</v>
      </c>
      <c r="AI5651" t="s">
        <v>58</v>
      </c>
    </row>
    <row r="5652" spans="1:35" x14ac:dyDescent="0.25">
      <c r="A5652" s="13" t="str">
        <f t="shared" si="88"/>
        <v>http://dodappwlsprd2.cloud.pge.com:8003/ilis_rpt/dailyeventlogdetail.jsp?odbeventlogid=13-0045629&amp;numberofmonths=24&amp;showchangehistorylog=1</v>
      </c>
      <c r="B5652" s="14" t="str">
        <f>HYPERLINK(A5652,V5652)</f>
        <v>13-0045629</v>
      </c>
      <c r="C5652" t="s">
        <v>7110</v>
      </c>
      <c r="D5652" t="s">
        <v>39</v>
      </c>
      <c r="E5652" t="s">
        <v>40</v>
      </c>
      <c r="F5652" t="s">
        <v>7117</v>
      </c>
      <c r="G5652" s="2">
        <v>83912110</v>
      </c>
      <c r="H5652" t="s">
        <v>61</v>
      </c>
      <c r="I5652" s="3">
        <v>43411</v>
      </c>
      <c r="J5652">
        <v>20130707</v>
      </c>
      <c r="K5652" s="4">
        <v>1622</v>
      </c>
      <c r="L5652">
        <v>827218</v>
      </c>
      <c r="M5652" s="5">
        <v>812</v>
      </c>
      <c r="N5652" t="s">
        <v>43</v>
      </c>
      <c r="O5652" t="s">
        <v>44</v>
      </c>
      <c r="P5652" t="s">
        <v>111</v>
      </c>
      <c r="Q5652" s="5">
        <v>16</v>
      </c>
      <c r="R5652" s="5">
        <v>12992</v>
      </c>
      <c r="S5652" t="s">
        <v>74</v>
      </c>
      <c r="T5652" t="s">
        <v>47</v>
      </c>
      <c r="U5652" t="s">
        <v>48</v>
      </c>
      <c r="V5652" t="s">
        <v>7119</v>
      </c>
      <c r="W5652" t="s">
        <v>50</v>
      </c>
      <c r="X5652" t="s">
        <v>51</v>
      </c>
      <c r="Y5652">
        <v>31007192</v>
      </c>
      <c r="Z5652" t="s">
        <v>52</v>
      </c>
      <c r="AA5652">
        <v>2013</v>
      </c>
      <c r="AB5652" t="s">
        <v>168</v>
      </c>
      <c r="AC5652" t="s">
        <v>54</v>
      </c>
      <c r="AD5652" t="s">
        <v>55</v>
      </c>
      <c r="AE5652">
        <v>99275426</v>
      </c>
      <c r="AF5652" t="s">
        <v>56</v>
      </c>
      <c r="AG5652" t="s">
        <v>57</v>
      </c>
      <c r="AH5652" t="s">
        <v>52</v>
      </c>
      <c r="AI5652" t="s">
        <v>58</v>
      </c>
    </row>
    <row r="5653" spans="1:35" x14ac:dyDescent="0.25">
      <c r="A5653" s="13" t="str">
        <f t="shared" si="88"/>
        <v>http://dodappwlsprd2.cloud.pge.com:8003/ilis_rpt/dailyeventlogdetail.jsp?odbeventlogid=13-0059072&amp;numberofmonths=24&amp;showchangehistorylog=1</v>
      </c>
      <c r="B5653" s="14" t="str">
        <f>HYPERLINK(A5653,V5653)</f>
        <v>13-0059072</v>
      </c>
      <c r="C5653" t="s">
        <v>7110</v>
      </c>
      <c r="D5653" t="s">
        <v>39</v>
      </c>
      <c r="E5653" t="s">
        <v>40</v>
      </c>
      <c r="F5653" t="s">
        <v>7114</v>
      </c>
      <c r="G5653" s="2">
        <v>83242111</v>
      </c>
      <c r="H5653" t="s">
        <v>61</v>
      </c>
      <c r="I5653" s="3">
        <v>3761</v>
      </c>
      <c r="J5653">
        <v>20130901</v>
      </c>
      <c r="K5653" s="4">
        <v>1805</v>
      </c>
      <c r="L5653">
        <v>859143</v>
      </c>
      <c r="M5653" s="5">
        <v>1155</v>
      </c>
      <c r="N5653" t="s">
        <v>43</v>
      </c>
      <c r="O5653" t="s">
        <v>83</v>
      </c>
      <c r="P5653" t="s">
        <v>124</v>
      </c>
      <c r="Q5653" s="5">
        <v>125</v>
      </c>
      <c r="R5653" s="5">
        <v>14295</v>
      </c>
      <c r="S5653" t="s">
        <v>46</v>
      </c>
      <c r="T5653" t="s">
        <v>78</v>
      </c>
      <c r="U5653" t="s">
        <v>48</v>
      </c>
      <c r="V5653" t="s">
        <v>7120</v>
      </c>
      <c r="W5653" t="s">
        <v>50</v>
      </c>
      <c r="X5653" t="s">
        <v>51</v>
      </c>
      <c r="Y5653">
        <v>31018550</v>
      </c>
      <c r="Z5653" t="s">
        <v>52</v>
      </c>
      <c r="AA5653">
        <v>2013</v>
      </c>
      <c r="AB5653" t="s">
        <v>194</v>
      </c>
      <c r="AC5653" t="s">
        <v>54</v>
      </c>
      <c r="AD5653" t="s">
        <v>55</v>
      </c>
      <c r="AE5653">
        <v>99266117</v>
      </c>
      <c r="AF5653" t="s">
        <v>80</v>
      </c>
      <c r="AG5653" t="s">
        <v>57</v>
      </c>
      <c r="AH5653" t="s">
        <v>52</v>
      </c>
      <c r="AI5653" t="s">
        <v>58</v>
      </c>
    </row>
    <row r="5654" spans="1:35" x14ac:dyDescent="0.25">
      <c r="A5654" s="13" t="str">
        <f t="shared" si="88"/>
        <v>http://dodappwlsprd2.cloud.pge.com:8003/ilis_rpt/dailyeventlogdetail.jsp?odbeventlogid=13-0065629&amp;numberofmonths=24&amp;showchangehistorylog=1</v>
      </c>
      <c r="B5654" s="14" t="str">
        <f>HYPERLINK(A5654,V5654)</f>
        <v>13-0065629</v>
      </c>
      <c r="C5654" t="s">
        <v>7110</v>
      </c>
      <c r="D5654" t="s">
        <v>39</v>
      </c>
      <c r="E5654" t="s">
        <v>40</v>
      </c>
      <c r="F5654" t="s">
        <v>7121</v>
      </c>
      <c r="G5654" s="2">
        <v>82831109</v>
      </c>
      <c r="H5654" t="s">
        <v>42</v>
      </c>
      <c r="I5654" s="3" t="s">
        <v>7122</v>
      </c>
      <c r="J5654">
        <v>20130929</v>
      </c>
      <c r="K5654" s="4">
        <v>1057</v>
      </c>
      <c r="L5654">
        <v>875126</v>
      </c>
      <c r="M5654" s="5">
        <v>489</v>
      </c>
      <c r="N5654" t="s">
        <v>43</v>
      </c>
      <c r="O5654" t="s">
        <v>1237</v>
      </c>
      <c r="P5654" t="s">
        <v>1564</v>
      </c>
      <c r="Q5654" s="5">
        <v>212</v>
      </c>
      <c r="R5654" s="5">
        <v>103668</v>
      </c>
      <c r="S5654" t="s">
        <v>46</v>
      </c>
      <c r="T5654" t="s">
        <v>47</v>
      </c>
      <c r="U5654" t="s">
        <v>48</v>
      </c>
      <c r="V5654" t="s">
        <v>7123</v>
      </c>
      <c r="W5654" t="s">
        <v>50</v>
      </c>
      <c r="X5654" t="s">
        <v>51</v>
      </c>
      <c r="Y5654">
        <v>41965605</v>
      </c>
      <c r="Z5654" t="s">
        <v>52</v>
      </c>
      <c r="AA5654">
        <v>2013</v>
      </c>
      <c r="AB5654" t="s">
        <v>194</v>
      </c>
      <c r="AC5654" t="s">
        <v>54</v>
      </c>
      <c r="AD5654" t="s">
        <v>55</v>
      </c>
      <c r="AE5654">
        <v>99261178</v>
      </c>
      <c r="AF5654" t="s">
        <v>56</v>
      </c>
      <c r="AG5654" t="s">
        <v>57</v>
      </c>
      <c r="AH5654" t="s">
        <v>52</v>
      </c>
      <c r="AI5654" t="s">
        <v>58</v>
      </c>
    </row>
    <row r="5655" spans="1:35" x14ac:dyDescent="0.25">
      <c r="A5655" s="13" t="str">
        <f t="shared" si="88"/>
        <v>http://dodappwlsprd2.cloud.pge.com:8003/ilis_rpt/dailyeventlogdetail.jsp?odbeventlogid=14-0018019&amp;numberofmonths=24&amp;showchangehistorylog=1</v>
      </c>
      <c r="B5655" s="14" t="str">
        <f>HYPERLINK(A5655,V5655)</f>
        <v>14-0018019</v>
      </c>
      <c r="C5655" t="s">
        <v>7110</v>
      </c>
      <c r="D5655" t="s">
        <v>39</v>
      </c>
      <c r="E5655" t="s">
        <v>40</v>
      </c>
      <c r="F5655" t="s">
        <v>7121</v>
      </c>
      <c r="G5655" s="2">
        <v>82831109</v>
      </c>
      <c r="H5655" t="s">
        <v>42</v>
      </c>
      <c r="I5655" s="3" t="s">
        <v>7122</v>
      </c>
      <c r="J5655">
        <v>20140313</v>
      </c>
      <c r="K5655" s="4">
        <v>1940</v>
      </c>
      <c r="L5655">
        <v>984305</v>
      </c>
      <c r="M5655" s="5">
        <v>445</v>
      </c>
      <c r="N5655" t="s">
        <v>43</v>
      </c>
      <c r="O5655" t="s">
        <v>89</v>
      </c>
      <c r="P5655" t="s">
        <v>90</v>
      </c>
      <c r="Q5655" s="5">
        <v>212</v>
      </c>
      <c r="R5655" s="5">
        <v>72569</v>
      </c>
      <c r="S5655" t="s">
        <v>74</v>
      </c>
      <c r="T5655" t="s">
        <v>47</v>
      </c>
      <c r="U5655" t="s">
        <v>48</v>
      </c>
      <c r="V5655" t="s">
        <v>7124</v>
      </c>
      <c r="W5655" t="s">
        <v>50</v>
      </c>
      <c r="X5655" t="s">
        <v>51</v>
      </c>
      <c r="Y5655">
        <v>42092179</v>
      </c>
      <c r="Z5655" t="s">
        <v>52</v>
      </c>
      <c r="AA5655">
        <v>2014</v>
      </c>
      <c r="AB5655" t="s">
        <v>103</v>
      </c>
      <c r="AC5655" t="s">
        <v>54</v>
      </c>
      <c r="AD5655" t="s">
        <v>55</v>
      </c>
      <c r="AE5655">
        <v>99235008</v>
      </c>
      <c r="AF5655" t="s">
        <v>56</v>
      </c>
      <c r="AG5655" t="s">
        <v>57</v>
      </c>
      <c r="AH5655" t="s">
        <v>52</v>
      </c>
      <c r="AI5655" t="s">
        <v>58</v>
      </c>
    </row>
    <row r="5656" spans="1:35" x14ac:dyDescent="0.25">
      <c r="A5656" s="13" t="str">
        <f t="shared" si="88"/>
        <v>http://dodappwlsprd2.cloud.pge.com:8003/ilis_rpt/dailyeventlogdetail.jsp?odbeventlogid=14-0031541&amp;numberofmonths=24&amp;showchangehistorylog=1</v>
      </c>
      <c r="B5656" s="14" t="str">
        <f>HYPERLINK(A5656,V5656)</f>
        <v>14-0031541</v>
      </c>
      <c r="C5656" t="s">
        <v>7110</v>
      </c>
      <c r="D5656" t="s">
        <v>39</v>
      </c>
      <c r="E5656" t="s">
        <v>40</v>
      </c>
      <c r="F5656" t="s">
        <v>7125</v>
      </c>
      <c r="G5656" s="2">
        <v>83392110</v>
      </c>
      <c r="H5656" t="s">
        <v>61</v>
      </c>
      <c r="I5656" s="3">
        <v>15553</v>
      </c>
      <c r="J5656">
        <v>20140513</v>
      </c>
      <c r="K5656" s="4">
        <v>1731</v>
      </c>
      <c r="L5656">
        <v>1014799</v>
      </c>
      <c r="M5656" s="5">
        <v>169</v>
      </c>
      <c r="N5656" t="s">
        <v>43</v>
      </c>
      <c r="O5656" t="s">
        <v>89</v>
      </c>
      <c r="P5656" t="s">
        <v>90</v>
      </c>
      <c r="Q5656" s="5">
        <v>17</v>
      </c>
      <c r="R5656" s="5">
        <v>2873</v>
      </c>
      <c r="S5656" t="s">
        <v>74</v>
      </c>
      <c r="T5656" t="s">
        <v>47</v>
      </c>
      <c r="U5656" t="s">
        <v>121</v>
      </c>
      <c r="V5656" t="s">
        <v>7126</v>
      </c>
      <c r="W5656" t="s">
        <v>50</v>
      </c>
      <c r="X5656" t="s">
        <v>51</v>
      </c>
      <c r="Y5656">
        <v>0</v>
      </c>
      <c r="Z5656" t="s">
        <v>94</v>
      </c>
      <c r="AA5656">
        <v>2014</v>
      </c>
      <c r="AB5656" t="s">
        <v>130</v>
      </c>
      <c r="AC5656" t="s">
        <v>54</v>
      </c>
      <c r="AD5656" t="s">
        <v>117</v>
      </c>
      <c r="AE5656">
        <v>99225893</v>
      </c>
      <c r="AF5656" t="s">
        <v>56</v>
      </c>
      <c r="AG5656" t="s">
        <v>57</v>
      </c>
      <c r="AH5656" t="s">
        <v>52</v>
      </c>
      <c r="AI5656" t="s">
        <v>58</v>
      </c>
    </row>
    <row r="5657" spans="1:35" x14ac:dyDescent="0.25">
      <c r="A5657" s="13" t="str">
        <f t="shared" si="88"/>
        <v>http://dodappwlsprd2.cloud.pge.com:8003/ilis_rpt/dailyeventlogdetail.jsp?odbeventlogid=14-0056885&amp;numberofmonths=24&amp;showchangehistorylog=1</v>
      </c>
      <c r="B5657" s="14" t="str">
        <f>HYPERLINK(A5657,V5657)</f>
        <v>14-0056885</v>
      </c>
      <c r="C5657" t="s">
        <v>7110</v>
      </c>
      <c r="D5657" t="s">
        <v>39</v>
      </c>
      <c r="E5657" t="s">
        <v>59</v>
      </c>
      <c r="F5657" t="s">
        <v>7114</v>
      </c>
      <c r="G5657" s="2">
        <v>83242111</v>
      </c>
      <c r="H5657" t="s">
        <v>61</v>
      </c>
      <c r="I5657" s="3">
        <v>3695</v>
      </c>
      <c r="J5657">
        <v>20140914</v>
      </c>
      <c r="K5657" s="4">
        <v>1629</v>
      </c>
      <c r="L5657">
        <v>1081233</v>
      </c>
      <c r="M5657" s="5">
        <v>1261</v>
      </c>
      <c r="N5657" t="s">
        <v>43</v>
      </c>
      <c r="O5657" t="s">
        <v>44</v>
      </c>
      <c r="P5657" t="s">
        <v>45</v>
      </c>
      <c r="Q5657" s="5">
        <v>49</v>
      </c>
      <c r="R5657" s="5">
        <v>13021</v>
      </c>
      <c r="S5657" t="s">
        <v>74</v>
      </c>
      <c r="T5657" t="s">
        <v>47</v>
      </c>
      <c r="U5657" t="s">
        <v>48</v>
      </c>
      <c r="V5657" t="s">
        <v>7127</v>
      </c>
      <c r="W5657" t="s">
        <v>50</v>
      </c>
      <c r="X5657" t="s">
        <v>51</v>
      </c>
      <c r="Y5657">
        <v>0</v>
      </c>
      <c r="Z5657" t="s">
        <v>52</v>
      </c>
      <c r="AA5657">
        <v>2014</v>
      </c>
      <c r="AB5657" t="s">
        <v>194</v>
      </c>
      <c r="AC5657" t="s">
        <v>54</v>
      </c>
      <c r="AD5657" t="s">
        <v>55</v>
      </c>
      <c r="AE5657">
        <v>99207981</v>
      </c>
      <c r="AF5657" t="s">
        <v>56</v>
      </c>
      <c r="AG5657" t="s">
        <v>57</v>
      </c>
      <c r="AH5657" t="s">
        <v>52</v>
      </c>
      <c r="AI5657" t="s">
        <v>58</v>
      </c>
    </row>
    <row r="5658" spans="1:35" x14ac:dyDescent="0.25">
      <c r="A5658" s="13" t="str">
        <f t="shared" si="88"/>
        <v>http://dodappwlsprd2.cloud.pge.com:8003/ilis_rpt/dailyeventlogdetail.jsp?odbeventlogid=15-0002124&amp;numberofmonths=24&amp;showchangehistorylog=1</v>
      </c>
      <c r="B5658" s="14" t="str">
        <f>HYPERLINK(A5658,V5658)</f>
        <v>15-0002124</v>
      </c>
      <c r="C5658" t="s">
        <v>7110</v>
      </c>
      <c r="D5658" t="s">
        <v>39</v>
      </c>
      <c r="E5658" t="s">
        <v>40</v>
      </c>
      <c r="F5658" t="s">
        <v>7121</v>
      </c>
      <c r="G5658" s="2">
        <v>82831109</v>
      </c>
      <c r="H5658" t="s">
        <v>61</v>
      </c>
      <c r="I5658" s="3">
        <v>25457</v>
      </c>
      <c r="J5658">
        <v>20150101</v>
      </c>
      <c r="K5658" s="4">
        <v>1522</v>
      </c>
      <c r="L5658">
        <v>1158024</v>
      </c>
      <c r="M5658" s="5">
        <v>373</v>
      </c>
      <c r="N5658" t="s">
        <v>43</v>
      </c>
      <c r="O5658" t="s">
        <v>44</v>
      </c>
      <c r="P5658" t="s">
        <v>45</v>
      </c>
      <c r="Q5658" s="5">
        <v>4</v>
      </c>
      <c r="R5658" s="5">
        <v>1492</v>
      </c>
      <c r="S5658" t="s">
        <v>115</v>
      </c>
      <c r="T5658" t="s">
        <v>47</v>
      </c>
      <c r="U5658" t="s">
        <v>48</v>
      </c>
      <c r="V5658" t="s">
        <v>7128</v>
      </c>
      <c r="W5658" t="s">
        <v>50</v>
      </c>
      <c r="X5658" t="s">
        <v>51</v>
      </c>
      <c r="Y5658">
        <v>0</v>
      </c>
      <c r="Z5658" t="s">
        <v>52</v>
      </c>
      <c r="AA5658">
        <v>2015</v>
      </c>
      <c r="AB5658" t="s">
        <v>53</v>
      </c>
      <c r="AC5658" t="s">
        <v>54</v>
      </c>
      <c r="AD5658" t="s">
        <v>55</v>
      </c>
      <c r="AE5658">
        <v>99189600</v>
      </c>
      <c r="AF5658" t="s">
        <v>56</v>
      </c>
      <c r="AG5658" t="s">
        <v>57</v>
      </c>
      <c r="AH5658" t="s">
        <v>52</v>
      </c>
      <c r="AI5658" t="s">
        <v>58</v>
      </c>
    </row>
    <row r="5659" spans="1:35" x14ac:dyDescent="0.25">
      <c r="A5659" s="13" t="str">
        <f t="shared" si="88"/>
        <v>http://dodappwlsprd2.cloud.pge.com:8003/ilis_rpt/dailyeventlogdetail.jsp?odbeventlogid=15-0016520&amp;numberofmonths=24&amp;showchangehistorylog=1</v>
      </c>
      <c r="B5659" s="14" t="str">
        <f>HYPERLINK(A5659,V5659)</f>
        <v>15-0016520</v>
      </c>
      <c r="C5659" t="s">
        <v>7110</v>
      </c>
      <c r="D5659" t="s">
        <v>39</v>
      </c>
      <c r="E5659" t="s">
        <v>40</v>
      </c>
      <c r="F5659" t="s">
        <v>7121</v>
      </c>
      <c r="G5659" s="2">
        <v>82831109</v>
      </c>
      <c r="H5659" t="s">
        <v>42</v>
      </c>
      <c r="I5659" s="3" t="s">
        <v>7122</v>
      </c>
      <c r="J5659">
        <v>20150301</v>
      </c>
      <c r="K5659" s="4">
        <v>2027</v>
      </c>
      <c r="L5659">
        <v>1197865</v>
      </c>
      <c r="M5659" s="5">
        <v>498</v>
      </c>
      <c r="N5659" t="s">
        <v>43</v>
      </c>
      <c r="O5659" t="s">
        <v>83</v>
      </c>
      <c r="P5659" t="s">
        <v>124</v>
      </c>
      <c r="Q5659" s="5">
        <v>211</v>
      </c>
      <c r="R5659" s="5">
        <v>83646</v>
      </c>
      <c r="S5659" t="s">
        <v>74</v>
      </c>
      <c r="T5659" t="s">
        <v>47</v>
      </c>
      <c r="U5659" t="s">
        <v>48</v>
      </c>
      <c r="V5659" t="s">
        <v>7129</v>
      </c>
      <c r="W5659" t="s">
        <v>50</v>
      </c>
      <c r="X5659" t="s">
        <v>51</v>
      </c>
      <c r="Y5659">
        <v>31137948</v>
      </c>
      <c r="Z5659" t="s">
        <v>52</v>
      </c>
      <c r="AA5659">
        <v>2015</v>
      </c>
      <c r="AB5659" t="s">
        <v>103</v>
      </c>
      <c r="AC5659" t="s">
        <v>54</v>
      </c>
      <c r="AD5659" t="s">
        <v>55</v>
      </c>
      <c r="AE5659">
        <v>99179854</v>
      </c>
      <c r="AF5659" t="s">
        <v>56</v>
      </c>
      <c r="AG5659" t="s">
        <v>57</v>
      </c>
      <c r="AH5659" t="s">
        <v>52</v>
      </c>
      <c r="AI5659" t="s">
        <v>58</v>
      </c>
    </row>
    <row r="5660" spans="1:35" x14ac:dyDescent="0.25">
      <c r="A5660" s="13" t="str">
        <f t="shared" si="88"/>
        <v>http://dodappwlsprd2.cloud.pge.com:8003/ilis_rpt/dailyeventlogdetail.jsp?odbeventlogid=15-0035289&amp;numberofmonths=24&amp;showchangehistorylog=1</v>
      </c>
      <c r="B5660" s="14" t="str">
        <f>HYPERLINK(A5660,V5660)</f>
        <v>15-0035289</v>
      </c>
      <c r="C5660" t="s">
        <v>7110</v>
      </c>
      <c r="D5660" t="s">
        <v>39</v>
      </c>
      <c r="E5660" t="s">
        <v>40</v>
      </c>
      <c r="F5660" t="s">
        <v>7121</v>
      </c>
      <c r="G5660" s="2">
        <v>82831109</v>
      </c>
      <c r="H5660" t="s">
        <v>61</v>
      </c>
      <c r="I5660" s="3">
        <v>14255</v>
      </c>
      <c r="J5660">
        <v>20150519</v>
      </c>
      <c r="K5660" s="4">
        <v>1753</v>
      </c>
      <c r="L5660">
        <v>1237124</v>
      </c>
      <c r="M5660" s="5">
        <v>1087</v>
      </c>
      <c r="N5660" t="s">
        <v>43</v>
      </c>
      <c r="O5660" t="s">
        <v>89</v>
      </c>
      <c r="P5660" t="s">
        <v>455</v>
      </c>
      <c r="Q5660" s="5">
        <v>1</v>
      </c>
      <c r="R5660" s="5">
        <v>1087</v>
      </c>
      <c r="S5660" t="s">
        <v>74</v>
      </c>
      <c r="T5660" t="s">
        <v>47</v>
      </c>
      <c r="U5660" t="s">
        <v>48</v>
      </c>
      <c r="V5660" t="s">
        <v>7130</v>
      </c>
      <c r="W5660" t="s">
        <v>50</v>
      </c>
      <c r="X5660" t="s">
        <v>51</v>
      </c>
      <c r="Y5660">
        <v>42391899</v>
      </c>
      <c r="Z5660" t="s">
        <v>52</v>
      </c>
      <c r="AA5660">
        <v>2015</v>
      </c>
      <c r="AB5660" t="s">
        <v>130</v>
      </c>
      <c r="AC5660" t="s">
        <v>54</v>
      </c>
      <c r="AD5660" t="s">
        <v>55</v>
      </c>
      <c r="AE5660">
        <v>99167777</v>
      </c>
      <c r="AF5660" t="s">
        <v>56</v>
      </c>
      <c r="AG5660" t="s">
        <v>57</v>
      </c>
      <c r="AH5660" t="s">
        <v>52</v>
      </c>
      <c r="AI5660" t="s">
        <v>58</v>
      </c>
    </row>
    <row r="5661" spans="1:35" x14ac:dyDescent="0.25">
      <c r="A5661" s="13" t="str">
        <f t="shared" si="88"/>
        <v>http://dodappwlsprd2.cloud.pge.com:8003/ilis_rpt/dailyeventlogdetail.jsp?odbeventlogid=15-0055309&amp;numberofmonths=24&amp;showchangehistorylog=1</v>
      </c>
      <c r="B5661" s="14" t="str">
        <f>HYPERLINK(A5661,V5661)</f>
        <v>15-0055309</v>
      </c>
      <c r="C5661" t="s">
        <v>7110</v>
      </c>
      <c r="D5661" t="s">
        <v>39</v>
      </c>
      <c r="E5661" t="s">
        <v>40</v>
      </c>
      <c r="F5661" t="s">
        <v>7114</v>
      </c>
      <c r="G5661" s="2">
        <v>83242111</v>
      </c>
      <c r="H5661" t="s">
        <v>42</v>
      </c>
      <c r="I5661" s="3" t="s">
        <v>7115</v>
      </c>
      <c r="J5661">
        <v>20150816</v>
      </c>
      <c r="K5661" s="4">
        <v>1248</v>
      </c>
      <c r="L5661">
        <v>1289149</v>
      </c>
      <c r="M5661" s="5">
        <v>782</v>
      </c>
      <c r="N5661" t="s">
        <v>43</v>
      </c>
      <c r="O5661" t="s">
        <v>83</v>
      </c>
      <c r="P5661" t="s">
        <v>124</v>
      </c>
      <c r="Q5661" s="5">
        <v>395</v>
      </c>
      <c r="R5661" s="5">
        <v>26855</v>
      </c>
      <c r="S5661" t="s">
        <v>471</v>
      </c>
      <c r="T5661" t="s">
        <v>47</v>
      </c>
      <c r="U5661" t="s">
        <v>48</v>
      </c>
      <c r="V5661" t="s">
        <v>7131</v>
      </c>
      <c r="W5661" t="s">
        <v>50</v>
      </c>
      <c r="X5661" t="s">
        <v>51</v>
      </c>
      <c r="Y5661">
        <v>0</v>
      </c>
      <c r="Z5661" t="s">
        <v>94</v>
      </c>
      <c r="AA5661">
        <v>2015</v>
      </c>
      <c r="AB5661" t="s">
        <v>183</v>
      </c>
      <c r="AC5661" t="s">
        <v>54</v>
      </c>
      <c r="AD5661" t="s">
        <v>87</v>
      </c>
      <c r="AE5661">
        <v>1150928</v>
      </c>
      <c r="AF5661" t="s">
        <v>56</v>
      </c>
      <c r="AG5661" t="s">
        <v>57</v>
      </c>
      <c r="AH5661" t="s">
        <v>52</v>
      </c>
      <c r="AI5661" t="s">
        <v>52</v>
      </c>
    </row>
    <row r="5662" spans="1:35" x14ac:dyDescent="0.25">
      <c r="A5662" s="13" t="str">
        <f t="shared" si="88"/>
        <v>http://dodappwlsprd2.cloud.pge.com:8003/ilis_rpt/dailyeventlogdetail.jsp?odbeventlogid=15-0058275&amp;numberofmonths=24&amp;showchangehistorylog=1</v>
      </c>
      <c r="B5662" s="14" t="str">
        <f>HYPERLINK(A5662,V5662)</f>
        <v>15-0058275</v>
      </c>
      <c r="C5662" t="s">
        <v>7110</v>
      </c>
      <c r="D5662" t="s">
        <v>39</v>
      </c>
      <c r="E5662" t="s">
        <v>59</v>
      </c>
      <c r="F5662" t="s">
        <v>7132</v>
      </c>
      <c r="G5662" s="2">
        <v>83432101</v>
      </c>
      <c r="H5662" t="s">
        <v>61</v>
      </c>
      <c r="I5662" s="3">
        <v>6813</v>
      </c>
      <c r="J5662">
        <v>20150830</v>
      </c>
      <c r="K5662" s="4">
        <v>1626</v>
      </c>
      <c r="L5662">
        <v>1297310</v>
      </c>
      <c r="M5662" s="5">
        <v>6909</v>
      </c>
      <c r="N5662" t="s">
        <v>43</v>
      </c>
      <c r="O5662" t="s">
        <v>89</v>
      </c>
      <c r="P5662" t="s">
        <v>455</v>
      </c>
      <c r="Q5662" s="5">
        <v>55</v>
      </c>
      <c r="R5662" s="5">
        <v>23977</v>
      </c>
      <c r="S5662" t="s">
        <v>463</v>
      </c>
      <c r="T5662" t="s">
        <v>78</v>
      </c>
      <c r="U5662" t="s">
        <v>48</v>
      </c>
      <c r="V5662" t="s">
        <v>7133</v>
      </c>
      <c r="W5662" t="s">
        <v>50</v>
      </c>
      <c r="X5662" t="s">
        <v>51</v>
      </c>
      <c r="Y5662">
        <v>31180421</v>
      </c>
      <c r="Z5662" t="s">
        <v>52</v>
      </c>
      <c r="AA5662">
        <v>2015</v>
      </c>
      <c r="AB5662" t="s">
        <v>183</v>
      </c>
      <c r="AC5662" t="s">
        <v>54</v>
      </c>
      <c r="AD5662" t="s">
        <v>55</v>
      </c>
      <c r="AE5662">
        <v>1152985</v>
      </c>
      <c r="AF5662" t="s">
        <v>80</v>
      </c>
      <c r="AG5662" t="s">
        <v>57</v>
      </c>
      <c r="AH5662" t="s">
        <v>52</v>
      </c>
      <c r="AI5662" t="s">
        <v>52</v>
      </c>
    </row>
    <row r="5663" spans="1:35" x14ac:dyDescent="0.25">
      <c r="A5663" s="13" t="str">
        <f t="shared" si="88"/>
        <v>http://dodappwlsprd2.cloud.pge.com:8003/ilis_rpt/dailyeventlogdetail.jsp?odbeventlogid=15-0086693&amp;numberofmonths=24&amp;showchangehistorylog=1</v>
      </c>
      <c r="B5663" s="14" t="str">
        <f>HYPERLINK(A5663,V5663)</f>
        <v>15-0086693</v>
      </c>
      <c r="C5663" t="s">
        <v>7110</v>
      </c>
      <c r="D5663" t="s">
        <v>39</v>
      </c>
      <c r="E5663" t="s">
        <v>40</v>
      </c>
      <c r="F5663" t="s">
        <v>7121</v>
      </c>
      <c r="G5663" s="2">
        <v>82831109</v>
      </c>
      <c r="H5663" t="s">
        <v>61</v>
      </c>
      <c r="I5663" s="3">
        <v>12465</v>
      </c>
      <c r="J5663">
        <v>20151222</v>
      </c>
      <c r="K5663" s="4">
        <v>710</v>
      </c>
      <c r="L5663">
        <v>1368931</v>
      </c>
      <c r="M5663" s="5">
        <v>420</v>
      </c>
      <c r="N5663" t="s">
        <v>43</v>
      </c>
      <c r="O5663" t="s">
        <v>44</v>
      </c>
      <c r="P5663" t="s">
        <v>111</v>
      </c>
      <c r="Q5663" s="5">
        <v>20</v>
      </c>
      <c r="R5663" s="5">
        <v>5204</v>
      </c>
      <c r="S5663" t="s">
        <v>524</v>
      </c>
      <c r="T5663" t="s">
        <v>47</v>
      </c>
      <c r="U5663" t="s">
        <v>48</v>
      </c>
      <c r="V5663" t="s">
        <v>7134</v>
      </c>
      <c r="W5663" t="s">
        <v>50</v>
      </c>
      <c r="X5663" t="s">
        <v>51</v>
      </c>
      <c r="Y5663">
        <v>0</v>
      </c>
      <c r="Z5663" t="s">
        <v>94</v>
      </c>
      <c r="AA5663">
        <v>2015</v>
      </c>
      <c r="AB5663" t="s">
        <v>216</v>
      </c>
      <c r="AC5663" t="s">
        <v>54</v>
      </c>
      <c r="AD5663" t="s">
        <v>55</v>
      </c>
      <c r="AE5663">
        <v>1176691</v>
      </c>
      <c r="AF5663" t="s">
        <v>56</v>
      </c>
      <c r="AG5663" t="s">
        <v>57</v>
      </c>
      <c r="AH5663" t="s">
        <v>52</v>
      </c>
      <c r="AI5663" t="s">
        <v>52</v>
      </c>
    </row>
    <row r="5664" spans="1:35" x14ac:dyDescent="0.25">
      <c r="A5664" s="13" t="str">
        <f t="shared" si="88"/>
        <v>http://dodappwlsprd2.cloud.pge.com:8003/ilis_rpt/dailyeventlogdetail.jsp?odbeventlogid=15-0086832&amp;numberofmonths=24&amp;showchangehistorylog=1</v>
      </c>
      <c r="B5664" s="14" t="str">
        <f>HYPERLINK(A5664,V5664)</f>
        <v>15-0086832</v>
      </c>
      <c r="C5664" t="s">
        <v>7110</v>
      </c>
      <c r="D5664" t="s">
        <v>39</v>
      </c>
      <c r="E5664" t="s">
        <v>40</v>
      </c>
      <c r="F5664" t="s">
        <v>7117</v>
      </c>
      <c r="G5664" s="2">
        <v>83912110</v>
      </c>
      <c r="H5664" t="s">
        <v>61</v>
      </c>
      <c r="I5664" s="3">
        <v>96883</v>
      </c>
      <c r="J5664">
        <v>20151222</v>
      </c>
      <c r="K5664" s="4">
        <v>1407</v>
      </c>
      <c r="L5664">
        <v>1369685</v>
      </c>
      <c r="M5664" s="5">
        <v>1588</v>
      </c>
      <c r="N5664" t="s">
        <v>43</v>
      </c>
      <c r="O5664" t="s">
        <v>44</v>
      </c>
      <c r="P5664" t="s">
        <v>45</v>
      </c>
      <c r="Q5664" s="5">
        <v>12</v>
      </c>
      <c r="R5664" s="5">
        <v>19056</v>
      </c>
      <c r="S5664" t="s">
        <v>463</v>
      </c>
      <c r="T5664" t="s">
        <v>47</v>
      </c>
      <c r="U5664" t="s">
        <v>48</v>
      </c>
      <c r="V5664" t="s">
        <v>7135</v>
      </c>
      <c r="W5664" t="s">
        <v>50</v>
      </c>
      <c r="X5664" t="s">
        <v>51</v>
      </c>
      <c r="Y5664">
        <v>31208369</v>
      </c>
      <c r="Z5664" t="s">
        <v>94</v>
      </c>
      <c r="AA5664">
        <v>2015</v>
      </c>
      <c r="AB5664" t="s">
        <v>216</v>
      </c>
      <c r="AC5664" t="s">
        <v>54</v>
      </c>
      <c r="AD5664" t="s">
        <v>87</v>
      </c>
      <c r="AE5664">
        <v>1176864</v>
      </c>
      <c r="AF5664" t="s">
        <v>56</v>
      </c>
      <c r="AG5664" t="s">
        <v>57</v>
      </c>
      <c r="AH5664" t="s">
        <v>52</v>
      </c>
      <c r="AI5664" t="s">
        <v>52</v>
      </c>
    </row>
    <row r="5665" spans="1:35" x14ac:dyDescent="0.25">
      <c r="A5665" s="13" t="str">
        <f t="shared" si="88"/>
        <v>http://dodappwlsprd2.cloud.pge.com:8003/ilis_rpt/dailyeventlogdetail.jsp?odbeventlogid=16-0003243&amp;numberofmonths=24&amp;showchangehistorylog=1</v>
      </c>
      <c r="B5665" s="14" t="str">
        <f>HYPERLINK(A5665,V5665)</f>
        <v>16-0003243</v>
      </c>
      <c r="C5665" t="s">
        <v>7110</v>
      </c>
      <c r="D5665" t="s">
        <v>39</v>
      </c>
      <c r="E5665" t="s">
        <v>59</v>
      </c>
      <c r="F5665" t="s">
        <v>7114</v>
      </c>
      <c r="G5665" s="2">
        <v>83242111</v>
      </c>
      <c r="H5665" t="s">
        <v>61</v>
      </c>
      <c r="I5665" s="3">
        <v>4461</v>
      </c>
      <c r="J5665">
        <v>20160105</v>
      </c>
      <c r="K5665" s="4">
        <v>2123</v>
      </c>
      <c r="L5665">
        <v>1377888</v>
      </c>
      <c r="M5665" s="5">
        <v>514</v>
      </c>
      <c r="N5665" t="s">
        <v>43</v>
      </c>
      <c r="O5665" t="s">
        <v>44</v>
      </c>
      <c r="P5665" t="s">
        <v>111</v>
      </c>
      <c r="Q5665" s="5">
        <v>63</v>
      </c>
      <c r="R5665" s="5">
        <v>32382</v>
      </c>
      <c r="S5665" t="s">
        <v>577</v>
      </c>
      <c r="T5665" t="s">
        <v>47</v>
      </c>
      <c r="U5665" t="s">
        <v>48</v>
      </c>
      <c r="V5665" t="s">
        <v>7136</v>
      </c>
      <c r="W5665" t="s">
        <v>50</v>
      </c>
      <c r="X5665" t="s">
        <v>51</v>
      </c>
      <c r="Y5665">
        <v>31210740</v>
      </c>
      <c r="Z5665" t="s">
        <v>94</v>
      </c>
      <c r="AA5665">
        <v>2016</v>
      </c>
      <c r="AB5665" t="s">
        <v>53</v>
      </c>
      <c r="AC5665" t="s">
        <v>54</v>
      </c>
      <c r="AD5665" t="s">
        <v>55</v>
      </c>
      <c r="AE5665">
        <v>1178857</v>
      </c>
      <c r="AF5665" t="s">
        <v>56</v>
      </c>
      <c r="AG5665" t="s">
        <v>57</v>
      </c>
      <c r="AH5665" t="s">
        <v>52</v>
      </c>
      <c r="AI5665" t="s">
        <v>52</v>
      </c>
    </row>
    <row r="5666" spans="1:35" x14ac:dyDescent="0.25">
      <c r="A5666" s="13" t="str">
        <f t="shared" si="88"/>
        <v>http://dodappwlsprd2.cloud.pge.com:8003/ilis_rpt/dailyeventlogdetail.jsp?odbeventlogid=16-0013861&amp;numberofmonths=24&amp;showchangehistorylog=1</v>
      </c>
      <c r="B5666" s="14" t="str">
        <f>HYPERLINK(A5666,V5666)</f>
        <v>16-0013861</v>
      </c>
      <c r="C5666" t="s">
        <v>7110</v>
      </c>
      <c r="D5666" t="s">
        <v>39</v>
      </c>
      <c r="E5666" t="s">
        <v>59</v>
      </c>
      <c r="F5666" t="s">
        <v>7114</v>
      </c>
      <c r="G5666" s="2">
        <v>83242111</v>
      </c>
      <c r="H5666" t="s">
        <v>61</v>
      </c>
      <c r="I5666" s="3">
        <v>4463</v>
      </c>
      <c r="J5666">
        <v>20160218</v>
      </c>
      <c r="K5666" s="4">
        <v>1311</v>
      </c>
      <c r="L5666">
        <v>1408389</v>
      </c>
      <c r="M5666" s="5">
        <v>734</v>
      </c>
      <c r="N5666" t="s">
        <v>43</v>
      </c>
      <c r="O5666" t="s">
        <v>44</v>
      </c>
      <c r="P5666" t="s">
        <v>111</v>
      </c>
      <c r="Q5666" s="5">
        <v>7</v>
      </c>
      <c r="R5666" s="5">
        <v>5138</v>
      </c>
      <c r="S5666" t="s">
        <v>471</v>
      </c>
      <c r="T5666" t="s">
        <v>47</v>
      </c>
      <c r="U5666" t="s">
        <v>48</v>
      </c>
      <c r="V5666" t="s">
        <v>7137</v>
      </c>
      <c r="W5666" t="s">
        <v>50</v>
      </c>
      <c r="X5666" t="s">
        <v>51</v>
      </c>
      <c r="Y5666">
        <v>0</v>
      </c>
      <c r="Z5666" t="s">
        <v>94</v>
      </c>
      <c r="AA5666">
        <v>2016</v>
      </c>
      <c r="AB5666" t="s">
        <v>86</v>
      </c>
      <c r="AC5666" t="s">
        <v>54</v>
      </c>
      <c r="AD5666" t="s">
        <v>55</v>
      </c>
      <c r="AE5666">
        <v>1186859</v>
      </c>
      <c r="AF5666" t="s">
        <v>56</v>
      </c>
      <c r="AG5666" t="s">
        <v>57</v>
      </c>
      <c r="AH5666" t="s">
        <v>52</v>
      </c>
      <c r="AI5666" t="s">
        <v>52</v>
      </c>
    </row>
    <row r="5667" spans="1:35" x14ac:dyDescent="0.25">
      <c r="A5667" s="13" t="str">
        <f t="shared" si="88"/>
        <v>http://dodappwlsprd2.cloud.pge.com:8003/ilis_rpt/dailyeventlogdetail.jsp?odbeventlogid=16-0018867&amp;numberofmonths=24&amp;showchangehistorylog=1</v>
      </c>
      <c r="B5667" s="14" t="str">
        <f>HYPERLINK(A5667,V5667)</f>
        <v>16-0018867</v>
      </c>
      <c r="C5667" t="s">
        <v>7110</v>
      </c>
      <c r="D5667" t="s">
        <v>39</v>
      </c>
      <c r="E5667" t="s">
        <v>40</v>
      </c>
      <c r="F5667" t="s">
        <v>7111</v>
      </c>
      <c r="G5667" s="2">
        <v>83242105</v>
      </c>
      <c r="H5667" t="s">
        <v>61</v>
      </c>
      <c r="I5667" s="3">
        <v>3157</v>
      </c>
      <c r="J5667">
        <v>20160307</v>
      </c>
      <c r="K5667" s="4">
        <v>1015</v>
      </c>
      <c r="L5667">
        <v>1423691</v>
      </c>
      <c r="M5667" s="5">
        <v>317</v>
      </c>
      <c r="N5667" t="s">
        <v>43</v>
      </c>
      <c r="O5667" t="s">
        <v>44</v>
      </c>
      <c r="P5667" t="s">
        <v>45</v>
      </c>
      <c r="Q5667" s="5">
        <v>20</v>
      </c>
      <c r="R5667" s="5">
        <v>6340</v>
      </c>
      <c r="S5667" t="s">
        <v>524</v>
      </c>
      <c r="T5667" t="s">
        <v>47</v>
      </c>
      <c r="U5667" t="s">
        <v>66</v>
      </c>
      <c r="V5667" t="s">
        <v>7138</v>
      </c>
      <c r="W5667" t="s">
        <v>50</v>
      </c>
      <c r="X5667" t="s">
        <v>51</v>
      </c>
      <c r="Y5667">
        <v>0</v>
      </c>
      <c r="Z5667" t="s">
        <v>94</v>
      </c>
      <c r="AA5667">
        <v>2016</v>
      </c>
      <c r="AB5667" t="s">
        <v>103</v>
      </c>
      <c r="AC5667" t="s">
        <v>54</v>
      </c>
      <c r="AD5667" t="s">
        <v>87</v>
      </c>
      <c r="AE5667">
        <v>1190669</v>
      </c>
      <c r="AF5667" t="s">
        <v>56</v>
      </c>
      <c r="AG5667" t="s">
        <v>57</v>
      </c>
      <c r="AH5667" t="s">
        <v>52</v>
      </c>
      <c r="AI5667" t="s">
        <v>52</v>
      </c>
    </row>
    <row r="5668" spans="1:35" x14ac:dyDescent="0.25">
      <c r="A5668" s="13" t="str">
        <f t="shared" si="88"/>
        <v>http://dodappwlsprd2.cloud.pge.com:8003/ilis_rpt/dailyeventlogdetail.jsp?odbeventlogid=16-0019830&amp;numberofmonths=24&amp;showchangehistorylog=1</v>
      </c>
      <c r="B5668" s="14" t="str">
        <f>HYPERLINK(A5668,V5668)</f>
        <v>16-0019830</v>
      </c>
      <c r="C5668" t="s">
        <v>7110</v>
      </c>
      <c r="D5668" t="s">
        <v>39</v>
      </c>
      <c r="E5668" t="s">
        <v>40</v>
      </c>
      <c r="F5668" t="s">
        <v>7114</v>
      </c>
      <c r="G5668" s="2">
        <v>83242111</v>
      </c>
      <c r="H5668" t="s">
        <v>42</v>
      </c>
      <c r="I5668" s="3" t="s">
        <v>7139</v>
      </c>
      <c r="J5668">
        <v>20160310</v>
      </c>
      <c r="K5668" s="4">
        <v>612</v>
      </c>
      <c r="L5668">
        <v>1426239</v>
      </c>
      <c r="M5668" s="5">
        <v>325</v>
      </c>
      <c r="N5668" t="s">
        <v>43</v>
      </c>
      <c r="O5668" t="s">
        <v>89</v>
      </c>
      <c r="P5668" t="s">
        <v>455</v>
      </c>
      <c r="Q5668" s="5">
        <v>392</v>
      </c>
      <c r="R5668" s="5">
        <v>32900</v>
      </c>
      <c r="S5668" t="s">
        <v>484</v>
      </c>
      <c r="T5668" t="s">
        <v>47</v>
      </c>
      <c r="U5668" t="s">
        <v>66</v>
      </c>
      <c r="V5668" t="s">
        <v>7140</v>
      </c>
      <c r="W5668" t="s">
        <v>50</v>
      </c>
      <c r="X5668" t="s">
        <v>51</v>
      </c>
      <c r="Y5668">
        <v>42654564</v>
      </c>
      <c r="Z5668" t="s">
        <v>94</v>
      </c>
      <c r="AA5668">
        <v>2016</v>
      </c>
      <c r="AB5668" t="s">
        <v>103</v>
      </c>
      <c r="AC5668" t="s">
        <v>54</v>
      </c>
      <c r="AD5668" t="s">
        <v>55</v>
      </c>
      <c r="AE5668">
        <v>1191457</v>
      </c>
      <c r="AF5668" t="s">
        <v>56</v>
      </c>
      <c r="AG5668" t="s">
        <v>57</v>
      </c>
      <c r="AH5668" t="s">
        <v>52</v>
      </c>
      <c r="AI5668" t="s">
        <v>52</v>
      </c>
    </row>
    <row r="5669" spans="1:35" x14ac:dyDescent="0.25">
      <c r="A5669" s="13" t="str">
        <f t="shared" si="88"/>
        <v>http://dodappwlsprd2.cloud.pge.com:8003/ilis_rpt/dailyeventlogdetail.jsp?odbeventlogid=16-0042029&amp;numberofmonths=24&amp;showchangehistorylog=1</v>
      </c>
      <c r="B5669" s="14" t="str">
        <f>HYPERLINK(A5669,V5669)</f>
        <v>16-0042029</v>
      </c>
      <c r="C5669" t="s">
        <v>7110</v>
      </c>
      <c r="D5669" t="s">
        <v>39</v>
      </c>
      <c r="E5669" t="s">
        <v>40</v>
      </c>
      <c r="F5669" t="s">
        <v>7114</v>
      </c>
      <c r="G5669" s="2">
        <v>83242111</v>
      </c>
      <c r="H5669" t="s">
        <v>61</v>
      </c>
      <c r="I5669" s="3">
        <v>15917</v>
      </c>
      <c r="J5669">
        <v>20160608</v>
      </c>
      <c r="K5669" s="4">
        <v>1733</v>
      </c>
      <c r="L5669">
        <v>1485488</v>
      </c>
      <c r="M5669" s="5">
        <v>166</v>
      </c>
      <c r="N5669" t="s">
        <v>43</v>
      </c>
      <c r="O5669" t="s">
        <v>89</v>
      </c>
      <c r="P5669" t="s">
        <v>455</v>
      </c>
      <c r="Q5669" s="5">
        <v>4</v>
      </c>
      <c r="R5669" s="5">
        <v>664</v>
      </c>
      <c r="S5669" t="s">
        <v>463</v>
      </c>
      <c r="T5669" t="s">
        <v>78</v>
      </c>
      <c r="U5669" t="s">
        <v>48</v>
      </c>
      <c r="V5669" t="s">
        <v>7141</v>
      </c>
      <c r="W5669" t="s">
        <v>50</v>
      </c>
      <c r="X5669" t="s">
        <v>51</v>
      </c>
      <c r="Y5669">
        <v>0</v>
      </c>
      <c r="Z5669" t="s">
        <v>52</v>
      </c>
      <c r="AA5669">
        <v>2016</v>
      </c>
      <c r="AB5669" t="s">
        <v>144</v>
      </c>
      <c r="AC5669" t="s">
        <v>54</v>
      </c>
      <c r="AD5669" t="s">
        <v>70</v>
      </c>
      <c r="AE5669">
        <v>1208048</v>
      </c>
      <c r="AF5669" t="s">
        <v>80</v>
      </c>
      <c r="AG5669" t="s">
        <v>57</v>
      </c>
      <c r="AH5669" t="s">
        <v>52</v>
      </c>
      <c r="AI5669" t="s">
        <v>52</v>
      </c>
    </row>
    <row r="5670" spans="1:35" x14ac:dyDescent="0.25">
      <c r="A5670" s="13" t="str">
        <f t="shared" si="88"/>
        <v>http://dodappwlsprd2.cloud.pge.com:8003/ilis_rpt/dailyeventlogdetail.jsp?odbeventlogid=16-0057070&amp;numberofmonths=24&amp;showchangehistorylog=1</v>
      </c>
      <c r="B5670" s="14" t="str">
        <f>HYPERLINK(A5670,V5670)</f>
        <v>16-0057070</v>
      </c>
      <c r="C5670" t="s">
        <v>7110</v>
      </c>
      <c r="D5670" t="s">
        <v>39</v>
      </c>
      <c r="E5670" t="s">
        <v>40</v>
      </c>
      <c r="F5670" t="s">
        <v>7111</v>
      </c>
      <c r="G5670" s="2">
        <v>83242105</v>
      </c>
      <c r="H5670" t="s">
        <v>61</v>
      </c>
      <c r="I5670" s="3">
        <v>28315</v>
      </c>
      <c r="J5670">
        <v>20160813</v>
      </c>
      <c r="K5670" s="4">
        <v>605</v>
      </c>
      <c r="L5670">
        <v>1525674</v>
      </c>
      <c r="M5670" s="5">
        <v>728</v>
      </c>
      <c r="N5670" t="s">
        <v>43</v>
      </c>
      <c r="O5670" t="s">
        <v>423</v>
      </c>
      <c r="P5670" t="s">
        <v>767</v>
      </c>
      <c r="Q5670" s="5">
        <v>87</v>
      </c>
      <c r="R5670" s="5">
        <v>40024</v>
      </c>
      <c r="S5670" t="s">
        <v>463</v>
      </c>
      <c r="T5670" t="s">
        <v>47</v>
      </c>
      <c r="U5670" t="s">
        <v>48</v>
      </c>
      <c r="V5670" t="s">
        <v>7142</v>
      </c>
      <c r="W5670" t="s">
        <v>50</v>
      </c>
      <c r="X5670" t="s">
        <v>51</v>
      </c>
      <c r="Y5670">
        <v>0</v>
      </c>
      <c r="Z5670" t="s">
        <v>52</v>
      </c>
      <c r="AA5670">
        <v>2016</v>
      </c>
      <c r="AB5670" t="s">
        <v>183</v>
      </c>
      <c r="AC5670" t="s">
        <v>54</v>
      </c>
      <c r="AD5670" t="s">
        <v>87</v>
      </c>
      <c r="AE5670">
        <v>1218663</v>
      </c>
      <c r="AF5670" t="s">
        <v>56</v>
      </c>
      <c r="AG5670" t="s">
        <v>57</v>
      </c>
      <c r="AH5670" t="s">
        <v>52</v>
      </c>
      <c r="AI5670" t="s">
        <v>52</v>
      </c>
    </row>
    <row r="5671" spans="1:35" x14ac:dyDescent="0.25">
      <c r="A5671" s="13" t="str">
        <f t="shared" si="88"/>
        <v>http://dodappwlsprd2.cloud.pge.com:8003/ilis_rpt/dailyeventlogdetail.jsp?odbeventlogid=16-0057106&amp;numberofmonths=24&amp;showchangehistorylog=1</v>
      </c>
      <c r="B5671" s="14" t="str">
        <f>HYPERLINK(A5671,V5671)</f>
        <v>16-0057106</v>
      </c>
      <c r="C5671" t="s">
        <v>7110</v>
      </c>
      <c r="D5671" t="s">
        <v>39</v>
      </c>
      <c r="E5671" t="s">
        <v>59</v>
      </c>
      <c r="F5671" t="s">
        <v>7114</v>
      </c>
      <c r="G5671" s="2">
        <v>83242111</v>
      </c>
      <c r="H5671" t="s">
        <v>61</v>
      </c>
      <c r="I5671" s="3">
        <v>14925</v>
      </c>
      <c r="J5671">
        <v>20160813</v>
      </c>
      <c r="K5671" s="4">
        <v>1248</v>
      </c>
      <c r="L5671">
        <v>1525817</v>
      </c>
      <c r="M5671" s="5">
        <v>616</v>
      </c>
      <c r="N5671" t="s">
        <v>43</v>
      </c>
      <c r="O5671" t="s">
        <v>44</v>
      </c>
      <c r="P5671" t="s">
        <v>111</v>
      </c>
      <c r="Q5671" s="5">
        <v>9</v>
      </c>
      <c r="R5671" s="5">
        <v>5544</v>
      </c>
      <c r="S5671" t="s">
        <v>463</v>
      </c>
      <c r="T5671" t="s">
        <v>47</v>
      </c>
      <c r="U5671" t="s">
        <v>48</v>
      </c>
      <c r="V5671" t="s">
        <v>7143</v>
      </c>
      <c r="W5671" t="s">
        <v>50</v>
      </c>
      <c r="X5671" t="s">
        <v>51</v>
      </c>
      <c r="Y5671">
        <v>31263068</v>
      </c>
      <c r="Z5671" t="s">
        <v>52</v>
      </c>
      <c r="AA5671">
        <v>2016</v>
      </c>
      <c r="AB5671" t="s">
        <v>183</v>
      </c>
      <c r="AC5671" t="s">
        <v>54</v>
      </c>
      <c r="AD5671" t="s">
        <v>55</v>
      </c>
      <c r="AE5671">
        <v>1218716</v>
      </c>
      <c r="AF5671" t="s">
        <v>56</v>
      </c>
      <c r="AG5671" t="s">
        <v>57</v>
      </c>
      <c r="AH5671" t="s">
        <v>52</v>
      </c>
      <c r="AI5671" t="s">
        <v>52</v>
      </c>
    </row>
    <row r="5672" spans="1:35" x14ac:dyDescent="0.25">
      <c r="A5672" s="13" t="str">
        <f t="shared" si="88"/>
        <v>http://dodappwlsprd2.cloud.pge.com:8003/ilis_rpt/dailyeventlogdetail.jsp?odbeventlogid=16-0063714&amp;numberofmonths=24&amp;showchangehistorylog=1</v>
      </c>
      <c r="B5672" s="14" t="str">
        <f>HYPERLINK(A5672,V5672)</f>
        <v>16-0063714</v>
      </c>
      <c r="C5672" t="s">
        <v>7110</v>
      </c>
      <c r="D5672" t="s">
        <v>39</v>
      </c>
      <c r="E5672" t="s">
        <v>40</v>
      </c>
      <c r="F5672" t="s">
        <v>7125</v>
      </c>
      <c r="G5672" s="2">
        <v>83392110</v>
      </c>
      <c r="H5672" t="s">
        <v>61</v>
      </c>
      <c r="I5672" s="3">
        <v>15525</v>
      </c>
      <c r="J5672">
        <v>20160910</v>
      </c>
      <c r="K5672" s="4">
        <v>1549</v>
      </c>
      <c r="L5672">
        <v>1539348</v>
      </c>
      <c r="M5672" s="5">
        <v>937</v>
      </c>
      <c r="N5672" t="s">
        <v>43</v>
      </c>
      <c r="O5672" t="s">
        <v>44</v>
      </c>
      <c r="P5672" t="s">
        <v>45</v>
      </c>
      <c r="Q5672" s="5">
        <v>183</v>
      </c>
      <c r="R5672" s="5">
        <v>76251</v>
      </c>
      <c r="S5672" t="s">
        <v>463</v>
      </c>
      <c r="T5672" t="s">
        <v>47</v>
      </c>
      <c r="U5672" t="s">
        <v>48</v>
      </c>
      <c r="V5672" t="s">
        <v>7144</v>
      </c>
      <c r="W5672" t="s">
        <v>50</v>
      </c>
      <c r="X5672" t="s">
        <v>51</v>
      </c>
      <c r="Y5672">
        <v>31270731</v>
      </c>
      <c r="Z5672" t="s">
        <v>52</v>
      </c>
      <c r="AA5672">
        <v>2016</v>
      </c>
      <c r="AB5672" t="s">
        <v>194</v>
      </c>
      <c r="AC5672" t="s">
        <v>54</v>
      </c>
      <c r="AD5672" t="s">
        <v>55</v>
      </c>
      <c r="AE5672">
        <v>1223110</v>
      </c>
      <c r="AF5672" t="s">
        <v>56</v>
      </c>
      <c r="AG5672" t="s">
        <v>57</v>
      </c>
      <c r="AH5672" t="s">
        <v>52</v>
      </c>
      <c r="AI5672" t="s">
        <v>52</v>
      </c>
    </row>
    <row r="5673" spans="1:35" x14ac:dyDescent="0.25">
      <c r="A5673" s="13" t="str">
        <f t="shared" si="88"/>
        <v>http://dodappwlsprd2.cloud.pge.com:8003/ilis_rpt/dailyeventlogdetail.jsp?odbeventlogid=16-0072615&amp;numberofmonths=24&amp;showchangehistorylog=1</v>
      </c>
      <c r="B5673" s="14" t="str">
        <f>HYPERLINK(A5673,V5673)</f>
        <v>16-0072615</v>
      </c>
      <c r="C5673" t="s">
        <v>7110</v>
      </c>
      <c r="D5673" t="s">
        <v>39</v>
      </c>
      <c r="E5673" t="s">
        <v>59</v>
      </c>
      <c r="F5673" t="s">
        <v>7114</v>
      </c>
      <c r="G5673" s="2">
        <v>83242111</v>
      </c>
      <c r="H5673" t="s">
        <v>61</v>
      </c>
      <c r="I5673" s="3">
        <v>2153</v>
      </c>
      <c r="J5673">
        <v>20161015</v>
      </c>
      <c r="K5673" s="4">
        <v>1702</v>
      </c>
      <c r="L5673">
        <v>1561578</v>
      </c>
      <c r="M5673" s="5">
        <v>1023</v>
      </c>
      <c r="N5673" t="s">
        <v>43</v>
      </c>
      <c r="O5673" t="s">
        <v>44</v>
      </c>
      <c r="P5673" t="s">
        <v>45</v>
      </c>
      <c r="Q5673" s="5">
        <v>12</v>
      </c>
      <c r="R5673" s="5">
        <v>10852</v>
      </c>
      <c r="S5673" t="s">
        <v>554</v>
      </c>
      <c r="T5673" t="s">
        <v>47</v>
      </c>
      <c r="U5673" t="s">
        <v>48</v>
      </c>
      <c r="V5673" t="s">
        <v>7145</v>
      </c>
      <c r="W5673" t="s">
        <v>50</v>
      </c>
      <c r="X5673" t="s">
        <v>51</v>
      </c>
      <c r="Y5673">
        <v>0</v>
      </c>
      <c r="Z5673" t="s">
        <v>94</v>
      </c>
      <c r="AA5673">
        <v>2016</v>
      </c>
      <c r="AB5673" t="s">
        <v>205</v>
      </c>
      <c r="AC5673" t="s">
        <v>54</v>
      </c>
      <c r="AD5673" t="s">
        <v>55</v>
      </c>
      <c r="AE5673">
        <v>1229658</v>
      </c>
      <c r="AF5673" t="s">
        <v>56</v>
      </c>
      <c r="AG5673" t="s">
        <v>57</v>
      </c>
      <c r="AH5673" t="s">
        <v>52</v>
      </c>
      <c r="AI5673" t="s">
        <v>52</v>
      </c>
    </row>
    <row r="5674" spans="1:35" x14ac:dyDescent="0.25">
      <c r="A5674" s="13" t="str">
        <f t="shared" si="88"/>
        <v>http://dodappwlsprd2.cloud.pge.com:8003/ilis_rpt/dailyeventlogdetail.jsp?odbeventlogid=16-0076885&amp;numberofmonths=24&amp;showchangehistorylog=1</v>
      </c>
      <c r="B5674" s="14" t="str">
        <f>HYPERLINK(A5674,V5674)</f>
        <v>16-0076885</v>
      </c>
      <c r="C5674" t="s">
        <v>7110</v>
      </c>
      <c r="D5674" t="s">
        <v>39</v>
      </c>
      <c r="E5674" t="s">
        <v>40</v>
      </c>
      <c r="F5674" t="s">
        <v>7114</v>
      </c>
      <c r="G5674" s="2">
        <v>83242111</v>
      </c>
      <c r="H5674" t="s">
        <v>61</v>
      </c>
      <c r="I5674" s="3">
        <v>3171</v>
      </c>
      <c r="J5674">
        <v>20161031</v>
      </c>
      <c r="K5674" s="4">
        <v>508</v>
      </c>
      <c r="L5674">
        <v>1573546</v>
      </c>
      <c r="M5674" s="5">
        <v>1230</v>
      </c>
      <c r="N5674" t="s">
        <v>43</v>
      </c>
      <c r="O5674" t="s">
        <v>44</v>
      </c>
      <c r="P5674" t="s">
        <v>45</v>
      </c>
      <c r="Q5674" s="5">
        <v>32</v>
      </c>
      <c r="R5674" s="5">
        <v>18720</v>
      </c>
      <c r="S5674" t="s">
        <v>474</v>
      </c>
      <c r="T5674" t="s">
        <v>78</v>
      </c>
      <c r="U5674" t="s">
        <v>48</v>
      </c>
      <c r="V5674" t="s">
        <v>7146</v>
      </c>
      <c r="W5674" t="s">
        <v>50</v>
      </c>
      <c r="X5674" t="s">
        <v>51</v>
      </c>
      <c r="Y5674">
        <v>0</v>
      </c>
      <c r="Z5674" t="s">
        <v>52</v>
      </c>
      <c r="AA5674">
        <v>2016</v>
      </c>
      <c r="AB5674" t="s">
        <v>205</v>
      </c>
      <c r="AC5674" t="s">
        <v>54</v>
      </c>
      <c r="AD5674" t="s">
        <v>55</v>
      </c>
      <c r="AE5674">
        <v>1232991</v>
      </c>
      <c r="AF5674" t="s">
        <v>80</v>
      </c>
      <c r="AG5674" t="s">
        <v>57</v>
      </c>
      <c r="AH5674" t="s">
        <v>52</v>
      </c>
      <c r="AI5674" t="s">
        <v>52</v>
      </c>
    </row>
    <row r="5675" spans="1:35" x14ac:dyDescent="0.25">
      <c r="A5675" s="13" t="str">
        <f t="shared" si="88"/>
        <v>http://dodappwlsprd2.cloud.pge.com:8003/ilis_rpt/dailyeventlogdetail.jsp?odbeventlogid=16-0084033&amp;numberofmonths=24&amp;showchangehistorylog=1</v>
      </c>
      <c r="B5675" s="14" t="str">
        <f>HYPERLINK(A5675,V5675)</f>
        <v>16-0084033</v>
      </c>
      <c r="C5675" t="s">
        <v>7110</v>
      </c>
      <c r="D5675" t="s">
        <v>39</v>
      </c>
      <c r="E5675" t="s">
        <v>40</v>
      </c>
      <c r="F5675" t="s">
        <v>7125</v>
      </c>
      <c r="G5675" s="2">
        <v>83392110</v>
      </c>
      <c r="H5675" t="s">
        <v>42</v>
      </c>
      <c r="I5675" s="3" t="s">
        <v>7147</v>
      </c>
      <c r="J5675">
        <v>20161206</v>
      </c>
      <c r="K5675" s="4">
        <v>651</v>
      </c>
      <c r="L5675">
        <v>1595208</v>
      </c>
      <c r="M5675" s="5">
        <v>404</v>
      </c>
      <c r="N5675" t="s">
        <v>43</v>
      </c>
      <c r="O5675" t="s">
        <v>1237</v>
      </c>
      <c r="P5675" t="s">
        <v>1296</v>
      </c>
      <c r="Q5675" s="5">
        <v>193</v>
      </c>
      <c r="R5675" s="5">
        <v>77972</v>
      </c>
      <c r="S5675" t="s">
        <v>471</v>
      </c>
      <c r="T5675" t="s">
        <v>47</v>
      </c>
      <c r="U5675" t="s">
        <v>48</v>
      </c>
      <c r="V5675" t="s">
        <v>7148</v>
      </c>
      <c r="W5675" t="s">
        <v>50</v>
      </c>
      <c r="X5675" t="s">
        <v>51</v>
      </c>
      <c r="Y5675">
        <v>42891271</v>
      </c>
      <c r="Z5675" t="s">
        <v>52</v>
      </c>
      <c r="AA5675">
        <v>2016</v>
      </c>
      <c r="AB5675" t="s">
        <v>216</v>
      </c>
      <c r="AC5675" t="s">
        <v>54</v>
      </c>
      <c r="AD5675" t="s">
        <v>55</v>
      </c>
      <c r="AE5675">
        <v>1238631</v>
      </c>
      <c r="AF5675" t="s">
        <v>56</v>
      </c>
      <c r="AG5675" t="s">
        <v>57</v>
      </c>
      <c r="AH5675" t="s">
        <v>52</v>
      </c>
      <c r="AI5675" t="s">
        <v>52</v>
      </c>
    </row>
    <row r="5676" spans="1:35" x14ac:dyDescent="0.25">
      <c r="A5676" s="13" t="str">
        <f t="shared" si="88"/>
        <v>http://dodappwlsprd2.cloud.pge.com:8003/ilis_rpt/dailyeventlogdetail.jsp?odbeventlogid=17-0034506&amp;numberofmonths=24&amp;showchangehistorylog=1</v>
      </c>
      <c r="B5676" s="14" t="str">
        <f>HYPERLINK(A5676,V5676)</f>
        <v>17-0034506</v>
      </c>
      <c r="C5676" t="s">
        <v>7110</v>
      </c>
      <c r="D5676" t="s">
        <v>39</v>
      </c>
      <c r="E5676" t="s">
        <v>40</v>
      </c>
      <c r="F5676" t="s">
        <v>7114</v>
      </c>
      <c r="G5676" s="2">
        <v>83242111</v>
      </c>
      <c r="H5676" t="s">
        <v>61</v>
      </c>
      <c r="I5676" s="3">
        <v>3761</v>
      </c>
      <c r="J5676">
        <v>20170328</v>
      </c>
      <c r="K5676" s="4">
        <v>1247</v>
      </c>
      <c r="L5676">
        <v>1737739</v>
      </c>
      <c r="M5676" s="5">
        <v>511</v>
      </c>
      <c r="N5676" t="s">
        <v>43</v>
      </c>
      <c r="O5676" t="s">
        <v>44</v>
      </c>
      <c r="P5676" t="s">
        <v>45</v>
      </c>
      <c r="Q5676" s="5">
        <v>123</v>
      </c>
      <c r="R5676" s="5">
        <v>41073</v>
      </c>
      <c r="S5676" t="s">
        <v>463</v>
      </c>
      <c r="T5676" t="s">
        <v>106</v>
      </c>
      <c r="U5676" t="s">
        <v>48</v>
      </c>
      <c r="V5676" t="s">
        <v>7149</v>
      </c>
      <c r="W5676" t="s">
        <v>50</v>
      </c>
      <c r="X5676" t="s">
        <v>51</v>
      </c>
      <c r="Y5676">
        <v>42978865</v>
      </c>
      <c r="Z5676" t="s">
        <v>94</v>
      </c>
      <c r="AA5676">
        <v>2017</v>
      </c>
      <c r="AB5676" t="s">
        <v>103</v>
      </c>
      <c r="AC5676" t="s">
        <v>54</v>
      </c>
      <c r="AD5676" t="s">
        <v>55</v>
      </c>
      <c r="AE5676">
        <v>1269304</v>
      </c>
      <c r="AF5676" t="s">
        <v>108</v>
      </c>
      <c r="AG5676" t="s">
        <v>57</v>
      </c>
      <c r="AH5676" t="s">
        <v>52</v>
      </c>
      <c r="AI5676" t="s">
        <v>52</v>
      </c>
    </row>
    <row r="5677" spans="1:35" x14ac:dyDescent="0.25">
      <c r="A5677" s="13" t="str">
        <f t="shared" si="88"/>
        <v>http://dodappwlsprd2.cloud.pge.com:8003/ilis_rpt/dailyeventlogdetail.jsp?odbeventlogid=17-0035637&amp;numberofmonths=24&amp;showchangehistorylog=1</v>
      </c>
      <c r="B5677" s="14" t="str">
        <f>HYPERLINK(A5677,V5677)</f>
        <v>17-0035637</v>
      </c>
      <c r="C5677" t="s">
        <v>7110</v>
      </c>
      <c r="D5677" t="s">
        <v>39</v>
      </c>
      <c r="E5677" t="s">
        <v>59</v>
      </c>
      <c r="F5677" t="s">
        <v>7114</v>
      </c>
      <c r="G5677" s="2">
        <v>83242111</v>
      </c>
      <c r="H5677" t="s">
        <v>61</v>
      </c>
      <c r="I5677" s="3">
        <v>3695</v>
      </c>
      <c r="J5677">
        <v>20170331</v>
      </c>
      <c r="K5677" s="4">
        <v>1348</v>
      </c>
      <c r="L5677">
        <v>1741439</v>
      </c>
      <c r="M5677" s="5">
        <v>632</v>
      </c>
      <c r="N5677" t="s">
        <v>43</v>
      </c>
      <c r="O5677" t="s">
        <v>44</v>
      </c>
      <c r="P5677" t="s">
        <v>45</v>
      </c>
      <c r="Q5677" s="5">
        <v>49</v>
      </c>
      <c r="R5677" s="5">
        <v>25976</v>
      </c>
      <c r="S5677" t="s">
        <v>463</v>
      </c>
      <c r="T5677" t="s">
        <v>47</v>
      </c>
      <c r="U5677" t="s">
        <v>48</v>
      </c>
      <c r="V5677" t="s">
        <v>7150</v>
      </c>
      <c r="W5677" t="s">
        <v>50</v>
      </c>
      <c r="X5677" t="s">
        <v>51</v>
      </c>
      <c r="Y5677">
        <v>31316106</v>
      </c>
      <c r="Z5677" t="s">
        <v>94</v>
      </c>
      <c r="AA5677">
        <v>2017</v>
      </c>
      <c r="AB5677" t="s">
        <v>103</v>
      </c>
      <c r="AC5677" t="s">
        <v>54</v>
      </c>
      <c r="AD5677" t="s">
        <v>87</v>
      </c>
      <c r="AE5677">
        <v>1270192</v>
      </c>
      <c r="AF5677" t="s">
        <v>56</v>
      </c>
      <c r="AG5677" t="s">
        <v>57</v>
      </c>
      <c r="AH5677" t="s">
        <v>52</v>
      </c>
      <c r="AI5677" t="s">
        <v>52</v>
      </c>
    </row>
    <row r="5678" spans="1:35" x14ac:dyDescent="0.25">
      <c r="A5678" s="13" t="str">
        <f t="shared" si="88"/>
        <v>http://dodappwlsprd2.cloud.pge.com:8003/ilis_rpt/dailyeventlogdetail.jsp?odbeventlogid=17-0041149&amp;numberofmonths=24&amp;showchangehistorylog=1</v>
      </c>
      <c r="B5678" s="14" t="str">
        <f>HYPERLINK(A5678,V5678)</f>
        <v>17-0041149</v>
      </c>
      <c r="C5678" t="s">
        <v>7110</v>
      </c>
      <c r="D5678" t="s">
        <v>39</v>
      </c>
      <c r="E5678" t="s">
        <v>40</v>
      </c>
      <c r="F5678" t="s">
        <v>7151</v>
      </c>
      <c r="G5678" s="2">
        <v>82832112</v>
      </c>
      <c r="H5678" t="s">
        <v>61</v>
      </c>
      <c r="I5678" s="3">
        <v>28429</v>
      </c>
      <c r="J5678">
        <v>20170418</v>
      </c>
      <c r="K5678" s="4">
        <v>836</v>
      </c>
      <c r="L5678">
        <v>1760030</v>
      </c>
      <c r="M5678" s="5">
        <v>834</v>
      </c>
      <c r="N5678" t="s">
        <v>43</v>
      </c>
      <c r="O5678" t="s">
        <v>44</v>
      </c>
      <c r="P5678" t="s">
        <v>45</v>
      </c>
      <c r="Q5678" s="5">
        <v>21</v>
      </c>
      <c r="R5678" s="5">
        <v>17514</v>
      </c>
      <c r="S5678" t="s">
        <v>554</v>
      </c>
      <c r="T5678" t="s">
        <v>47</v>
      </c>
      <c r="U5678" t="s">
        <v>48</v>
      </c>
      <c r="V5678" t="s">
        <v>7152</v>
      </c>
      <c r="W5678" t="s">
        <v>50</v>
      </c>
      <c r="X5678" t="s">
        <v>51</v>
      </c>
      <c r="Y5678">
        <v>42997382</v>
      </c>
      <c r="Z5678" t="s">
        <v>94</v>
      </c>
      <c r="AA5678">
        <v>2017</v>
      </c>
      <c r="AB5678" t="s">
        <v>114</v>
      </c>
      <c r="AC5678" t="s">
        <v>54</v>
      </c>
      <c r="AD5678" t="s">
        <v>55</v>
      </c>
      <c r="AE5678">
        <v>1274516</v>
      </c>
      <c r="AF5678" t="s">
        <v>56</v>
      </c>
      <c r="AG5678" t="s">
        <v>57</v>
      </c>
      <c r="AH5678" t="s">
        <v>52</v>
      </c>
      <c r="AI5678" t="s">
        <v>52</v>
      </c>
    </row>
    <row r="5679" spans="1:35" x14ac:dyDescent="0.25">
      <c r="A5679" s="13" t="str">
        <f t="shared" si="88"/>
        <v>http://dodappwlsprd2.cloud.pge.com:8003/ilis_rpt/dailyeventlogdetail.jsp?odbeventlogid=17-0068774&amp;numberofmonths=24&amp;showchangehistorylog=1</v>
      </c>
      <c r="B5679" s="14" t="str">
        <f>HYPERLINK(A5679,V5679)</f>
        <v>17-0068774</v>
      </c>
      <c r="C5679" t="s">
        <v>7110</v>
      </c>
      <c r="D5679" t="s">
        <v>39</v>
      </c>
      <c r="E5679" t="s">
        <v>40</v>
      </c>
      <c r="F5679" t="s">
        <v>7111</v>
      </c>
      <c r="G5679" s="2">
        <v>83242105</v>
      </c>
      <c r="H5679" t="s">
        <v>42</v>
      </c>
      <c r="I5679" s="3" t="s">
        <v>7153</v>
      </c>
      <c r="J5679">
        <v>20170808</v>
      </c>
      <c r="K5679" s="4">
        <v>1119</v>
      </c>
      <c r="L5679">
        <v>1848507</v>
      </c>
      <c r="M5679" s="5">
        <v>411</v>
      </c>
      <c r="N5679" t="s">
        <v>43</v>
      </c>
      <c r="O5679" t="s">
        <v>1761</v>
      </c>
      <c r="P5679" t="s">
        <v>7154</v>
      </c>
      <c r="Q5679" s="5">
        <v>348</v>
      </c>
      <c r="R5679" s="5">
        <v>34192</v>
      </c>
      <c r="S5679" t="s">
        <v>463</v>
      </c>
      <c r="T5679" t="s">
        <v>47</v>
      </c>
      <c r="U5679" t="s">
        <v>48</v>
      </c>
      <c r="V5679" t="s">
        <v>7155</v>
      </c>
      <c r="W5679" t="s">
        <v>50</v>
      </c>
      <c r="X5679" t="s">
        <v>51</v>
      </c>
      <c r="Y5679">
        <v>0</v>
      </c>
      <c r="Z5679" t="s">
        <v>52</v>
      </c>
      <c r="AA5679">
        <v>2017</v>
      </c>
      <c r="AB5679" t="s">
        <v>183</v>
      </c>
      <c r="AC5679" t="s">
        <v>54</v>
      </c>
      <c r="AD5679" t="s">
        <v>55</v>
      </c>
      <c r="AE5679">
        <v>1294955</v>
      </c>
      <c r="AF5679" t="s">
        <v>56</v>
      </c>
      <c r="AG5679" t="s">
        <v>57</v>
      </c>
      <c r="AH5679" t="s">
        <v>52</v>
      </c>
      <c r="AI5679" t="s">
        <v>52</v>
      </c>
    </row>
    <row r="5680" spans="1:35" x14ac:dyDescent="0.25">
      <c r="A5680" s="13" t="str">
        <f t="shared" si="88"/>
        <v>http://dodappwlsprd2.cloud.pge.com:8003/ilis_rpt/dailyeventlogdetail.jsp?odbeventlogid=17-0075073&amp;numberofmonths=24&amp;showchangehistorylog=1</v>
      </c>
      <c r="B5680" s="14" t="str">
        <f>HYPERLINK(A5680,V5680)</f>
        <v>17-0075073</v>
      </c>
      <c r="C5680" t="s">
        <v>7110</v>
      </c>
      <c r="D5680" t="s">
        <v>39</v>
      </c>
      <c r="E5680" t="s">
        <v>40</v>
      </c>
      <c r="F5680" t="s">
        <v>7156</v>
      </c>
      <c r="G5680" s="2">
        <v>83242110</v>
      </c>
      <c r="H5680" t="s">
        <v>61</v>
      </c>
      <c r="I5680" s="3">
        <v>26057</v>
      </c>
      <c r="J5680">
        <v>20170902</v>
      </c>
      <c r="K5680" s="4">
        <v>231</v>
      </c>
      <c r="L5680">
        <v>1865940</v>
      </c>
      <c r="M5680" s="5">
        <v>789</v>
      </c>
      <c r="N5680" t="s">
        <v>43</v>
      </c>
      <c r="O5680" t="s">
        <v>83</v>
      </c>
      <c r="P5680" t="s">
        <v>124</v>
      </c>
      <c r="Q5680" s="5">
        <v>65</v>
      </c>
      <c r="R5680" s="5">
        <v>51285</v>
      </c>
      <c r="S5680" t="s">
        <v>463</v>
      </c>
      <c r="T5680" t="s">
        <v>78</v>
      </c>
      <c r="U5680" t="s">
        <v>48</v>
      </c>
      <c r="V5680" t="s">
        <v>7157</v>
      </c>
      <c r="W5680" t="s">
        <v>50</v>
      </c>
      <c r="X5680" t="s">
        <v>51</v>
      </c>
      <c r="Y5680">
        <v>31348896</v>
      </c>
      <c r="Z5680" t="s">
        <v>94</v>
      </c>
      <c r="AA5680">
        <v>2017</v>
      </c>
      <c r="AB5680" t="s">
        <v>194</v>
      </c>
      <c r="AC5680" t="s">
        <v>54</v>
      </c>
      <c r="AD5680" t="s">
        <v>55</v>
      </c>
      <c r="AE5680">
        <v>1299373</v>
      </c>
      <c r="AF5680" t="s">
        <v>80</v>
      </c>
      <c r="AG5680" t="s">
        <v>57</v>
      </c>
      <c r="AH5680" t="s">
        <v>52</v>
      </c>
      <c r="AI5680" t="s">
        <v>52</v>
      </c>
    </row>
    <row r="5681" spans="1:35" x14ac:dyDescent="0.25">
      <c r="A5681" s="13" t="str">
        <f t="shared" si="88"/>
        <v>http://dodappwlsprd2.cloud.pge.com:8003/ilis_rpt/dailyeventlogdetail.jsp?odbeventlogid=17-0097124&amp;numberofmonths=24&amp;showchangehistorylog=1</v>
      </c>
      <c r="B5681" s="14" t="str">
        <f>HYPERLINK(A5681,V5681)</f>
        <v>17-0097124</v>
      </c>
      <c r="C5681" t="s">
        <v>7110</v>
      </c>
      <c r="D5681" t="s">
        <v>39</v>
      </c>
      <c r="E5681" t="s">
        <v>40</v>
      </c>
      <c r="F5681" t="s">
        <v>7114</v>
      </c>
      <c r="G5681" s="2">
        <v>83242111</v>
      </c>
      <c r="H5681" t="s">
        <v>42</v>
      </c>
      <c r="I5681" s="3" t="s">
        <v>7115</v>
      </c>
      <c r="J5681">
        <v>20171122</v>
      </c>
      <c r="K5681" s="4">
        <v>1202</v>
      </c>
      <c r="L5681">
        <v>1928026</v>
      </c>
      <c r="M5681" s="5">
        <v>518</v>
      </c>
      <c r="N5681" t="s">
        <v>43</v>
      </c>
      <c r="O5681" t="s">
        <v>83</v>
      </c>
      <c r="P5681" t="s">
        <v>124</v>
      </c>
      <c r="Q5681" s="5">
        <v>395</v>
      </c>
      <c r="R5681" s="5">
        <v>46285</v>
      </c>
      <c r="S5681" t="s">
        <v>463</v>
      </c>
      <c r="T5681" t="s">
        <v>47</v>
      </c>
      <c r="U5681" t="s">
        <v>48</v>
      </c>
      <c r="V5681" t="s">
        <v>7158</v>
      </c>
      <c r="W5681" t="s">
        <v>50</v>
      </c>
      <c r="X5681" t="s">
        <v>51</v>
      </c>
      <c r="Y5681">
        <v>43220643</v>
      </c>
      <c r="Z5681" t="s">
        <v>52</v>
      </c>
      <c r="AA5681">
        <v>2017</v>
      </c>
      <c r="AB5681" t="s">
        <v>214</v>
      </c>
      <c r="AC5681" t="s">
        <v>54</v>
      </c>
      <c r="AD5681" t="s">
        <v>55</v>
      </c>
      <c r="AE5681">
        <v>1315476</v>
      </c>
      <c r="AF5681" t="s">
        <v>56</v>
      </c>
      <c r="AG5681" t="s">
        <v>57</v>
      </c>
      <c r="AH5681" t="s">
        <v>52</v>
      </c>
      <c r="AI5681" t="s">
        <v>52</v>
      </c>
    </row>
    <row r="5682" spans="1:35" x14ac:dyDescent="0.25">
      <c r="A5682" s="13" t="str">
        <f t="shared" si="88"/>
        <v>http://dodappwlsprd2.cloud.pge.com:8003/ilis_rpt/dailyeventlogdetail.jsp?odbeventlogid=17-0097397&amp;numberofmonths=24&amp;showchangehistorylog=1</v>
      </c>
      <c r="B5682" s="14" t="str">
        <f>HYPERLINK(A5682,V5682)</f>
        <v>17-0097397</v>
      </c>
      <c r="C5682" t="s">
        <v>7110</v>
      </c>
      <c r="D5682" t="s">
        <v>39</v>
      </c>
      <c r="E5682" t="s">
        <v>40</v>
      </c>
      <c r="F5682" t="s">
        <v>7114</v>
      </c>
      <c r="G5682" s="2">
        <v>83242111</v>
      </c>
      <c r="H5682" t="s">
        <v>42</v>
      </c>
      <c r="I5682" s="3" t="s">
        <v>7139</v>
      </c>
      <c r="J5682">
        <v>20171124</v>
      </c>
      <c r="K5682" s="4">
        <v>1543</v>
      </c>
      <c r="L5682">
        <v>1928737</v>
      </c>
      <c r="M5682" s="5">
        <v>475</v>
      </c>
      <c r="N5682" t="s">
        <v>43</v>
      </c>
      <c r="O5682" t="s">
        <v>89</v>
      </c>
      <c r="P5682" t="s">
        <v>455</v>
      </c>
      <c r="Q5682" s="5">
        <v>393</v>
      </c>
      <c r="R5682" s="5">
        <v>68853</v>
      </c>
      <c r="S5682" t="s">
        <v>463</v>
      </c>
      <c r="T5682" t="s">
        <v>47</v>
      </c>
      <c r="U5682" t="s">
        <v>48</v>
      </c>
      <c r="V5682" t="s">
        <v>7159</v>
      </c>
      <c r="W5682" t="s">
        <v>50</v>
      </c>
      <c r="X5682" t="s">
        <v>51</v>
      </c>
      <c r="Y5682">
        <v>43221259</v>
      </c>
      <c r="Z5682" t="s">
        <v>52</v>
      </c>
      <c r="AA5682">
        <v>2017</v>
      </c>
      <c r="AB5682" t="s">
        <v>214</v>
      </c>
      <c r="AC5682" t="s">
        <v>54</v>
      </c>
      <c r="AD5682" t="s">
        <v>87</v>
      </c>
      <c r="AE5682">
        <v>1315654</v>
      </c>
      <c r="AF5682" t="s">
        <v>56</v>
      </c>
      <c r="AG5682" t="s">
        <v>57</v>
      </c>
      <c r="AH5682" t="s">
        <v>52</v>
      </c>
      <c r="AI5682" t="s">
        <v>52</v>
      </c>
    </row>
    <row r="5683" spans="1:35" x14ac:dyDescent="0.25">
      <c r="A5683" s="13" t="str">
        <f t="shared" si="88"/>
        <v>http://dodappwlsprd2.cloud.pge.com:8003/ilis_rpt/dailyeventlogdetail.jsp?odbeventlogid=17-0100894&amp;numberofmonths=24&amp;showchangehistorylog=1</v>
      </c>
      <c r="B5683" s="14" t="str">
        <f>HYPERLINK(A5683,V5683)</f>
        <v>17-0100894</v>
      </c>
      <c r="C5683" t="s">
        <v>7110</v>
      </c>
      <c r="D5683" t="s">
        <v>39</v>
      </c>
      <c r="E5683" t="s">
        <v>40</v>
      </c>
      <c r="F5683" t="s">
        <v>7111</v>
      </c>
      <c r="G5683" s="2">
        <v>83242105</v>
      </c>
      <c r="H5683" t="s">
        <v>61</v>
      </c>
      <c r="I5683" s="3">
        <v>4685</v>
      </c>
      <c r="J5683">
        <v>20171208</v>
      </c>
      <c r="K5683" s="4">
        <v>1954</v>
      </c>
      <c r="L5683">
        <v>1939315</v>
      </c>
      <c r="M5683" s="5">
        <v>786</v>
      </c>
      <c r="N5683" t="s">
        <v>43</v>
      </c>
      <c r="O5683" t="s">
        <v>1237</v>
      </c>
      <c r="P5683" t="s">
        <v>90</v>
      </c>
      <c r="Q5683" s="5">
        <v>18</v>
      </c>
      <c r="R5683" s="5">
        <v>9498</v>
      </c>
      <c r="S5683" t="s">
        <v>463</v>
      </c>
      <c r="T5683" t="s">
        <v>47</v>
      </c>
      <c r="U5683" t="s">
        <v>48</v>
      </c>
      <c r="V5683" t="s">
        <v>7160</v>
      </c>
      <c r="W5683" t="s">
        <v>50</v>
      </c>
      <c r="X5683" t="s">
        <v>51</v>
      </c>
      <c r="Y5683">
        <v>31369008</v>
      </c>
      <c r="Z5683" t="s">
        <v>52</v>
      </c>
      <c r="AA5683">
        <v>2017</v>
      </c>
      <c r="AB5683" t="s">
        <v>216</v>
      </c>
      <c r="AC5683" t="s">
        <v>54</v>
      </c>
      <c r="AD5683" t="s">
        <v>55</v>
      </c>
      <c r="AE5683">
        <v>1318525</v>
      </c>
      <c r="AF5683" t="s">
        <v>56</v>
      </c>
      <c r="AG5683" t="s">
        <v>57</v>
      </c>
      <c r="AH5683" t="s">
        <v>52</v>
      </c>
      <c r="AI5683" t="s">
        <v>52</v>
      </c>
    </row>
    <row r="5684" spans="1:35" x14ac:dyDescent="0.25">
      <c r="A5684" s="13" t="str">
        <f t="shared" si="88"/>
        <v>http://dodappwlsprd2.cloud.pge.com:8003/ilis_rpt/dailyeventlogdetail.jsp?odbeventlogid=17-0103412&amp;numberofmonths=24&amp;showchangehistorylog=1</v>
      </c>
      <c r="B5684" s="14" t="str">
        <f>HYPERLINK(A5684,V5684)</f>
        <v>17-0103412</v>
      </c>
      <c r="C5684" t="s">
        <v>7110</v>
      </c>
      <c r="D5684" t="s">
        <v>39</v>
      </c>
      <c r="E5684" t="s">
        <v>40</v>
      </c>
      <c r="F5684" t="s">
        <v>7161</v>
      </c>
      <c r="G5684" s="2">
        <v>83182101</v>
      </c>
      <c r="H5684" t="s">
        <v>61</v>
      </c>
      <c r="I5684" s="3">
        <v>3843</v>
      </c>
      <c r="J5684">
        <v>20171227</v>
      </c>
      <c r="K5684" s="4">
        <v>1150</v>
      </c>
      <c r="L5684">
        <v>1951967</v>
      </c>
      <c r="M5684" s="5">
        <v>870</v>
      </c>
      <c r="N5684" t="s">
        <v>43</v>
      </c>
      <c r="O5684" t="s">
        <v>44</v>
      </c>
      <c r="P5684" t="s">
        <v>45</v>
      </c>
      <c r="Q5684" s="5">
        <v>14</v>
      </c>
      <c r="R5684" s="5">
        <v>12180</v>
      </c>
      <c r="S5684" t="s">
        <v>471</v>
      </c>
      <c r="T5684" t="s">
        <v>47</v>
      </c>
      <c r="U5684" t="s">
        <v>48</v>
      </c>
      <c r="V5684" t="s">
        <v>7162</v>
      </c>
      <c r="W5684" t="s">
        <v>50</v>
      </c>
      <c r="X5684" t="s">
        <v>51</v>
      </c>
      <c r="Y5684">
        <v>31371473</v>
      </c>
      <c r="Z5684" t="s">
        <v>52</v>
      </c>
      <c r="AA5684">
        <v>2017</v>
      </c>
      <c r="AB5684" t="s">
        <v>216</v>
      </c>
      <c r="AC5684" t="s">
        <v>54</v>
      </c>
      <c r="AD5684" t="s">
        <v>55</v>
      </c>
      <c r="AE5684">
        <v>1322116</v>
      </c>
      <c r="AF5684" t="s">
        <v>56</v>
      </c>
      <c r="AG5684" t="s">
        <v>57</v>
      </c>
      <c r="AH5684" t="s">
        <v>52</v>
      </c>
      <c r="AI5684" t="s">
        <v>52</v>
      </c>
    </row>
    <row r="5685" spans="1:35" x14ac:dyDescent="0.25">
      <c r="A5685" s="13" t="str">
        <f t="shared" si="88"/>
        <v>http://dodappwlsprd2.cloud.pge.com:8003/ilis_rpt/dailyeventlogdetail.jsp?odbeventlogid=18-0006217&amp;numberofmonths=24&amp;showchangehistorylog=1</v>
      </c>
      <c r="B5685" s="14" t="str">
        <f>HYPERLINK(A5685,V5685)</f>
        <v>18-0006217</v>
      </c>
      <c r="C5685" t="s">
        <v>7110</v>
      </c>
      <c r="D5685" t="s">
        <v>39</v>
      </c>
      <c r="E5685" t="s">
        <v>40</v>
      </c>
      <c r="F5685" t="s">
        <v>7114</v>
      </c>
      <c r="G5685" s="2">
        <v>83242111</v>
      </c>
      <c r="H5685" t="s">
        <v>42</v>
      </c>
      <c r="I5685" s="3" t="s">
        <v>7139</v>
      </c>
      <c r="J5685">
        <v>20180115</v>
      </c>
      <c r="K5685" s="4">
        <v>1750</v>
      </c>
      <c r="L5685">
        <v>8563</v>
      </c>
      <c r="M5685" s="5">
        <v>517</v>
      </c>
      <c r="N5685" t="s">
        <v>43</v>
      </c>
      <c r="O5685" t="s">
        <v>89</v>
      </c>
      <c r="P5685" t="s">
        <v>455</v>
      </c>
      <c r="Q5685" s="5">
        <v>394</v>
      </c>
      <c r="R5685" s="5">
        <v>39430</v>
      </c>
      <c r="S5685" t="s">
        <v>463</v>
      </c>
      <c r="T5685" t="s">
        <v>47</v>
      </c>
      <c r="U5685" t="s">
        <v>48</v>
      </c>
      <c r="V5685" t="s">
        <v>7163</v>
      </c>
      <c r="W5685" t="s">
        <v>50</v>
      </c>
      <c r="X5685" t="s">
        <v>51</v>
      </c>
      <c r="Y5685">
        <v>43254247</v>
      </c>
      <c r="Z5685" t="s">
        <v>52</v>
      </c>
      <c r="AA5685">
        <v>2018</v>
      </c>
      <c r="AB5685" t="s">
        <v>53</v>
      </c>
      <c r="AC5685" t="s">
        <v>54</v>
      </c>
      <c r="AD5685" t="s">
        <v>55</v>
      </c>
      <c r="AE5685">
        <v>1324911</v>
      </c>
      <c r="AF5685" t="s">
        <v>56</v>
      </c>
      <c r="AG5685" t="s">
        <v>57</v>
      </c>
      <c r="AH5685" t="s">
        <v>52</v>
      </c>
      <c r="AI5685" t="s">
        <v>52</v>
      </c>
    </row>
    <row r="5686" spans="1:35" x14ac:dyDescent="0.25">
      <c r="A5686" s="13" t="str">
        <f t="shared" si="88"/>
        <v>http://dodappwlsprd2.cloud.pge.com:8003/ilis_rpt/dailyeventlogdetail.jsp?odbeventlogid=18-0040988&amp;numberofmonths=24&amp;showchangehistorylog=1</v>
      </c>
      <c r="B5686" s="14" t="str">
        <f>HYPERLINK(A5686,V5686)</f>
        <v>18-0040988</v>
      </c>
      <c r="C5686" t="s">
        <v>7110</v>
      </c>
      <c r="D5686" t="s">
        <v>39</v>
      </c>
      <c r="E5686" t="s">
        <v>40</v>
      </c>
      <c r="F5686" t="s">
        <v>7114</v>
      </c>
      <c r="G5686" s="2">
        <v>83242111</v>
      </c>
      <c r="H5686" t="s">
        <v>61</v>
      </c>
      <c r="I5686" s="3">
        <v>4329</v>
      </c>
      <c r="J5686">
        <v>20180514</v>
      </c>
      <c r="K5686" s="4">
        <v>1539</v>
      </c>
      <c r="L5686">
        <v>86061</v>
      </c>
      <c r="M5686" s="5">
        <v>1321</v>
      </c>
      <c r="N5686" t="s">
        <v>43</v>
      </c>
      <c r="O5686" t="s">
        <v>44</v>
      </c>
      <c r="P5686" t="s">
        <v>45</v>
      </c>
      <c r="Q5686" s="5">
        <v>15</v>
      </c>
      <c r="R5686" s="5">
        <v>3134</v>
      </c>
      <c r="S5686" t="s">
        <v>463</v>
      </c>
      <c r="T5686" t="s">
        <v>47</v>
      </c>
      <c r="U5686" t="s">
        <v>48</v>
      </c>
      <c r="V5686" t="s">
        <v>7164</v>
      </c>
      <c r="W5686" t="s">
        <v>50</v>
      </c>
      <c r="X5686" t="s">
        <v>51</v>
      </c>
      <c r="Y5686">
        <v>31392126</v>
      </c>
      <c r="Z5686" t="s">
        <v>52</v>
      </c>
      <c r="AA5686">
        <v>2018</v>
      </c>
      <c r="AB5686" t="s">
        <v>130</v>
      </c>
      <c r="AC5686" t="s">
        <v>54</v>
      </c>
      <c r="AD5686" t="s">
        <v>55</v>
      </c>
      <c r="AE5686">
        <v>1348954</v>
      </c>
      <c r="AF5686" t="s">
        <v>56</v>
      </c>
      <c r="AG5686" t="s">
        <v>57</v>
      </c>
      <c r="AH5686" t="s">
        <v>52</v>
      </c>
      <c r="AI5686" t="s">
        <v>52</v>
      </c>
    </row>
    <row r="5687" spans="1:35" x14ac:dyDescent="0.25">
      <c r="A5687" s="13" t="str">
        <f t="shared" si="88"/>
        <v>http://dodappwlsprd2.cloud.pge.com:8003/ilis_rpt/dailyeventlogdetail.jsp?odbeventlogid=18-0110660&amp;numberofmonths=24&amp;showchangehistorylog=1</v>
      </c>
      <c r="B5687" s="14" t="str">
        <f>HYPERLINK(A5687,V5687)</f>
        <v>18-0110660</v>
      </c>
      <c r="C5687" t="s">
        <v>7110</v>
      </c>
      <c r="D5687" t="s">
        <v>39</v>
      </c>
      <c r="E5687" t="s">
        <v>59</v>
      </c>
      <c r="F5687" t="s">
        <v>7132</v>
      </c>
      <c r="G5687" s="2">
        <v>83432101</v>
      </c>
      <c r="H5687" t="s">
        <v>61</v>
      </c>
      <c r="I5687" s="3">
        <v>6813</v>
      </c>
      <c r="J5687">
        <v>20181225</v>
      </c>
      <c r="K5687" s="4">
        <v>1327</v>
      </c>
      <c r="L5687">
        <v>247143</v>
      </c>
      <c r="M5687" s="5">
        <v>573</v>
      </c>
      <c r="N5687" t="s">
        <v>43</v>
      </c>
      <c r="O5687" t="s">
        <v>44</v>
      </c>
      <c r="P5687" t="s">
        <v>45</v>
      </c>
      <c r="Q5687" s="5">
        <v>18</v>
      </c>
      <c r="R5687" s="5">
        <v>10314</v>
      </c>
      <c r="S5687" t="s">
        <v>463</v>
      </c>
      <c r="T5687" t="s">
        <v>47</v>
      </c>
      <c r="U5687" t="s">
        <v>48</v>
      </c>
      <c r="V5687" t="s">
        <v>7165</v>
      </c>
      <c r="W5687" t="s">
        <v>50</v>
      </c>
      <c r="X5687" t="s">
        <v>51</v>
      </c>
      <c r="Y5687">
        <v>43621736</v>
      </c>
      <c r="Z5687" t="s">
        <v>52</v>
      </c>
      <c r="AA5687">
        <v>2018</v>
      </c>
      <c r="AB5687" t="s">
        <v>216</v>
      </c>
      <c r="AC5687" t="s">
        <v>54</v>
      </c>
      <c r="AD5687" t="s">
        <v>55</v>
      </c>
      <c r="AE5687">
        <v>1401743</v>
      </c>
      <c r="AF5687" t="s">
        <v>56</v>
      </c>
      <c r="AG5687" t="s">
        <v>57</v>
      </c>
      <c r="AH5687" t="s">
        <v>52</v>
      </c>
      <c r="AI5687" t="s">
        <v>54</v>
      </c>
    </row>
    <row r="5688" spans="1:35" x14ac:dyDescent="0.25">
      <c r="A5688" s="13" t="str">
        <f t="shared" si="88"/>
        <v>http://dodappwlsprd2.cloud.pge.com:8003/ilis_rpt/dailyeventlogdetail.jsp?odbeventlogid=19-0017479&amp;numberofmonths=24&amp;showchangehistorylog=1</v>
      </c>
      <c r="B5688" s="14" t="str">
        <f>HYPERLINK(A5688,V5688)</f>
        <v>19-0017479</v>
      </c>
      <c r="C5688" t="s">
        <v>7110</v>
      </c>
      <c r="D5688" t="s">
        <v>39</v>
      </c>
      <c r="E5688" t="s">
        <v>40</v>
      </c>
      <c r="F5688" t="s">
        <v>7114</v>
      </c>
      <c r="G5688" s="2">
        <v>83242111</v>
      </c>
      <c r="H5688" t="s">
        <v>61</v>
      </c>
      <c r="I5688" s="3">
        <v>3761</v>
      </c>
      <c r="J5688">
        <v>20190203</v>
      </c>
      <c r="K5688" s="4">
        <v>309</v>
      </c>
      <c r="L5688">
        <v>288383</v>
      </c>
      <c r="M5688" s="5">
        <v>1011</v>
      </c>
      <c r="N5688" t="s">
        <v>43</v>
      </c>
      <c r="O5688" t="s">
        <v>44</v>
      </c>
      <c r="P5688" t="s">
        <v>45</v>
      </c>
      <c r="Q5688" s="5">
        <v>124</v>
      </c>
      <c r="R5688" s="5">
        <v>94682</v>
      </c>
      <c r="S5688" t="s">
        <v>463</v>
      </c>
      <c r="T5688" t="s">
        <v>47</v>
      </c>
      <c r="U5688" t="s">
        <v>48</v>
      </c>
      <c r="V5688" t="s">
        <v>7166</v>
      </c>
      <c r="W5688" t="s">
        <v>50</v>
      </c>
      <c r="X5688" t="s">
        <v>51</v>
      </c>
      <c r="Y5688">
        <v>0</v>
      </c>
      <c r="Z5688" t="s">
        <v>94</v>
      </c>
      <c r="AA5688">
        <v>2019</v>
      </c>
      <c r="AB5688" t="s">
        <v>86</v>
      </c>
      <c r="AC5688" t="s">
        <v>54</v>
      </c>
      <c r="AD5688" t="s">
        <v>55</v>
      </c>
      <c r="AE5688">
        <v>1411894</v>
      </c>
      <c r="AF5688" t="s">
        <v>56</v>
      </c>
      <c r="AG5688" t="s">
        <v>57</v>
      </c>
      <c r="AH5688" t="s">
        <v>52</v>
      </c>
      <c r="AI5688" t="s">
        <v>52</v>
      </c>
    </row>
    <row r="5689" spans="1:35" x14ac:dyDescent="0.25">
      <c r="A5689" s="13" t="str">
        <f t="shared" si="88"/>
        <v>http://dodappwlsprd2.cloud.pge.com:8003/ilis_rpt/dailyeventlogdetail.jsp?odbeventlogid=19-0033827&amp;numberofmonths=24&amp;showchangehistorylog=1</v>
      </c>
      <c r="B5689" s="14" t="str">
        <f>HYPERLINK(A5689,V5689)</f>
        <v>19-0033827</v>
      </c>
      <c r="C5689" t="s">
        <v>7110</v>
      </c>
      <c r="D5689" t="s">
        <v>39</v>
      </c>
      <c r="E5689" t="s">
        <v>40</v>
      </c>
      <c r="F5689" t="s">
        <v>7125</v>
      </c>
      <c r="G5689" s="2">
        <v>83392110</v>
      </c>
      <c r="H5689" t="s">
        <v>61</v>
      </c>
      <c r="I5689" s="3">
        <v>15557</v>
      </c>
      <c r="J5689">
        <v>20190310</v>
      </c>
      <c r="K5689" s="4">
        <v>848</v>
      </c>
      <c r="L5689">
        <v>335402</v>
      </c>
      <c r="M5689" s="5">
        <v>6471</v>
      </c>
      <c r="N5689" t="s">
        <v>43</v>
      </c>
      <c r="O5689" t="s">
        <v>89</v>
      </c>
      <c r="P5689" t="s">
        <v>455</v>
      </c>
      <c r="Q5689" s="5">
        <v>1</v>
      </c>
      <c r="R5689" s="5">
        <v>6471</v>
      </c>
      <c r="S5689" t="s">
        <v>463</v>
      </c>
      <c r="T5689" t="s">
        <v>92</v>
      </c>
      <c r="U5689" t="s">
        <v>48</v>
      </c>
      <c r="V5689" t="s">
        <v>7167</v>
      </c>
      <c r="W5689" t="s">
        <v>50</v>
      </c>
      <c r="X5689" t="s">
        <v>51</v>
      </c>
      <c r="Y5689">
        <v>31428905</v>
      </c>
      <c r="Z5689" t="s">
        <v>52</v>
      </c>
      <c r="AA5689">
        <v>2019</v>
      </c>
      <c r="AB5689" t="s">
        <v>103</v>
      </c>
      <c r="AC5689" t="s">
        <v>54</v>
      </c>
      <c r="AD5689" t="s">
        <v>55</v>
      </c>
      <c r="AE5689">
        <v>1424147</v>
      </c>
      <c r="AF5689" t="s">
        <v>95</v>
      </c>
      <c r="AG5689" t="s">
        <v>57</v>
      </c>
      <c r="AH5689" t="s">
        <v>52</v>
      </c>
      <c r="AI5689" t="s">
        <v>52</v>
      </c>
    </row>
    <row r="5690" spans="1:35" x14ac:dyDescent="0.25">
      <c r="A5690" s="13" t="str">
        <f t="shared" si="88"/>
        <v>http://dodappwlsprd2.cloud.pge.com:8003/ilis_rpt/dailyeventlogdetail.jsp?odbeventlogid=19-0070354&amp;numberofmonths=24&amp;showchangehistorylog=1</v>
      </c>
      <c r="B5690" s="14" t="str">
        <f>HYPERLINK(A5690,V5690)</f>
        <v>19-0070354</v>
      </c>
      <c r="C5690" t="s">
        <v>7110</v>
      </c>
      <c r="D5690" t="s">
        <v>39</v>
      </c>
      <c r="E5690" t="s">
        <v>59</v>
      </c>
      <c r="F5690" t="s">
        <v>7114</v>
      </c>
      <c r="G5690" s="2">
        <v>83242111</v>
      </c>
      <c r="H5690" t="s">
        <v>61</v>
      </c>
      <c r="I5690" s="3">
        <v>4463</v>
      </c>
      <c r="J5690">
        <v>20190620</v>
      </c>
      <c r="K5690" s="4">
        <v>1315</v>
      </c>
      <c r="L5690">
        <v>424133</v>
      </c>
      <c r="M5690" s="5">
        <v>820</v>
      </c>
      <c r="N5690" t="s">
        <v>43</v>
      </c>
      <c r="O5690" t="s">
        <v>44</v>
      </c>
      <c r="P5690" t="s">
        <v>111</v>
      </c>
      <c r="Q5690" s="5">
        <v>7</v>
      </c>
      <c r="R5690" s="5">
        <v>5740</v>
      </c>
      <c r="S5690" t="s">
        <v>463</v>
      </c>
      <c r="T5690" t="s">
        <v>47</v>
      </c>
      <c r="U5690" t="s">
        <v>48</v>
      </c>
      <c r="V5690" t="s">
        <v>7168</v>
      </c>
      <c r="W5690" t="s">
        <v>50</v>
      </c>
      <c r="X5690" t="s">
        <v>51</v>
      </c>
      <c r="Y5690">
        <v>43853074</v>
      </c>
      <c r="Z5690" t="s">
        <v>94</v>
      </c>
      <c r="AA5690">
        <v>2019</v>
      </c>
      <c r="AB5690" t="s">
        <v>144</v>
      </c>
      <c r="AC5690" t="s">
        <v>54</v>
      </c>
      <c r="AD5690" t="s">
        <v>55</v>
      </c>
      <c r="AE5690">
        <v>1451252</v>
      </c>
      <c r="AF5690" t="s">
        <v>56</v>
      </c>
      <c r="AG5690" t="s">
        <v>57</v>
      </c>
      <c r="AH5690" t="s">
        <v>52</v>
      </c>
      <c r="AI5690" t="s">
        <v>52</v>
      </c>
    </row>
    <row r="5691" spans="1:35" x14ac:dyDescent="0.25">
      <c r="A5691" s="13" t="str">
        <f t="shared" si="88"/>
        <v>http://dodappwlsprd2.cloud.pge.com:8003/ilis_rpt/dailyeventlogdetail.jsp?odbeventlogid=19-0072829&amp;numberofmonths=24&amp;showchangehistorylog=1</v>
      </c>
      <c r="B5691" s="14" t="str">
        <f>HYPERLINK(A5691,V5691)</f>
        <v>19-0072829</v>
      </c>
      <c r="C5691" t="s">
        <v>7110</v>
      </c>
      <c r="D5691" t="s">
        <v>39</v>
      </c>
      <c r="E5691" t="s">
        <v>40</v>
      </c>
      <c r="F5691" t="s">
        <v>7161</v>
      </c>
      <c r="G5691" s="2">
        <v>83182101</v>
      </c>
      <c r="H5691" t="s">
        <v>61</v>
      </c>
      <c r="I5691" s="3">
        <v>3843</v>
      </c>
      <c r="J5691">
        <v>20190627</v>
      </c>
      <c r="K5691" s="4">
        <v>1515</v>
      </c>
      <c r="L5691">
        <v>432256</v>
      </c>
      <c r="M5691" s="5">
        <v>865</v>
      </c>
      <c r="N5691" t="s">
        <v>43</v>
      </c>
      <c r="O5691" t="s">
        <v>44</v>
      </c>
      <c r="P5691" t="s">
        <v>45</v>
      </c>
      <c r="Q5691" s="5">
        <v>14</v>
      </c>
      <c r="R5691" s="5">
        <v>12110</v>
      </c>
      <c r="S5691" t="s">
        <v>463</v>
      </c>
      <c r="T5691" t="s">
        <v>47</v>
      </c>
      <c r="U5691" t="s">
        <v>48</v>
      </c>
      <c r="V5691" t="s">
        <v>7169</v>
      </c>
      <c r="W5691" t="s">
        <v>50</v>
      </c>
      <c r="X5691" t="s">
        <v>51</v>
      </c>
      <c r="Y5691">
        <v>31455586</v>
      </c>
      <c r="Z5691" t="s">
        <v>52</v>
      </c>
      <c r="AA5691">
        <v>2019</v>
      </c>
      <c r="AB5691" t="s">
        <v>144</v>
      </c>
      <c r="AC5691" t="s">
        <v>54</v>
      </c>
      <c r="AD5691" t="s">
        <v>55</v>
      </c>
      <c r="AE5691">
        <v>1453218</v>
      </c>
      <c r="AF5691" t="s">
        <v>56</v>
      </c>
      <c r="AG5691" t="s">
        <v>57</v>
      </c>
      <c r="AH5691" t="s">
        <v>52</v>
      </c>
      <c r="AI5691" t="s">
        <v>52</v>
      </c>
    </row>
    <row r="5692" spans="1:35" x14ac:dyDescent="0.25">
      <c r="A5692" s="13" t="str">
        <f t="shared" si="88"/>
        <v>http://dodappwlsprd2.cloud.pge.com:8003/ilis_rpt/dailyeventlogdetail.jsp?odbeventlogid=19-0125002&amp;numberofmonths=24&amp;showchangehistorylog=1</v>
      </c>
      <c r="B5692" s="14" t="str">
        <f>HYPERLINK(A5692,V5692)</f>
        <v>19-0125002</v>
      </c>
      <c r="C5692" t="s">
        <v>7110</v>
      </c>
      <c r="D5692" t="s">
        <v>39</v>
      </c>
      <c r="E5692" t="s">
        <v>40</v>
      </c>
      <c r="F5692" t="s">
        <v>7125</v>
      </c>
      <c r="G5692" s="2">
        <v>83392110</v>
      </c>
      <c r="H5692" t="s">
        <v>61</v>
      </c>
      <c r="I5692" s="3">
        <v>15525</v>
      </c>
      <c r="J5692">
        <v>20191115</v>
      </c>
      <c r="K5692" s="4">
        <v>621</v>
      </c>
      <c r="L5692">
        <v>707242</v>
      </c>
      <c r="M5692" s="5">
        <v>319</v>
      </c>
      <c r="N5692" t="s">
        <v>43</v>
      </c>
      <c r="O5692" t="s">
        <v>89</v>
      </c>
      <c r="P5692" t="s">
        <v>455</v>
      </c>
      <c r="Q5692" s="5">
        <v>182</v>
      </c>
      <c r="R5692" s="5">
        <v>19139</v>
      </c>
      <c r="S5692" t="s">
        <v>471</v>
      </c>
      <c r="T5692" t="s">
        <v>106</v>
      </c>
      <c r="U5692" t="s">
        <v>48</v>
      </c>
      <c r="V5692" t="s">
        <v>7170</v>
      </c>
      <c r="W5692" t="s">
        <v>50</v>
      </c>
      <c r="X5692" t="s">
        <v>51</v>
      </c>
      <c r="Y5692">
        <v>44099419</v>
      </c>
      <c r="Z5692" t="s">
        <v>52</v>
      </c>
      <c r="AA5692">
        <v>2019</v>
      </c>
      <c r="AB5692" t="s">
        <v>214</v>
      </c>
      <c r="AC5692" t="s">
        <v>54</v>
      </c>
      <c r="AD5692" t="s">
        <v>55</v>
      </c>
      <c r="AE5692">
        <v>1491451</v>
      </c>
      <c r="AF5692" t="s">
        <v>108</v>
      </c>
      <c r="AG5692" t="s">
        <v>57</v>
      </c>
      <c r="AH5692" t="s">
        <v>52</v>
      </c>
      <c r="AI5692" t="s">
        <v>54</v>
      </c>
    </row>
    <row r="5693" spans="1:35" x14ac:dyDescent="0.25">
      <c r="A5693" s="13" t="str">
        <f t="shared" si="88"/>
        <v>http://dodappwlsprd2.cloud.pge.com:8003/ilis_rpt/dailyeventlogdetail.jsp?odbeventlogid=20-0050967&amp;numberofmonths=24&amp;showchangehistorylog=1</v>
      </c>
      <c r="B5693" s="14" t="str">
        <f>HYPERLINK(A5693,V5693)</f>
        <v>20-0050967</v>
      </c>
      <c r="C5693" t="s">
        <v>7110</v>
      </c>
      <c r="D5693" t="s">
        <v>39</v>
      </c>
      <c r="E5693" t="s">
        <v>40</v>
      </c>
      <c r="F5693" t="s">
        <v>7114</v>
      </c>
      <c r="G5693" s="2">
        <v>83242111</v>
      </c>
      <c r="H5693" t="s">
        <v>61</v>
      </c>
      <c r="I5693" s="3">
        <v>3761</v>
      </c>
      <c r="J5693">
        <v>20200517</v>
      </c>
      <c r="K5693" s="4">
        <v>830</v>
      </c>
      <c r="L5693">
        <v>915040</v>
      </c>
      <c r="M5693" s="5">
        <v>765</v>
      </c>
      <c r="N5693" t="s">
        <v>43</v>
      </c>
      <c r="O5693" t="s">
        <v>44</v>
      </c>
      <c r="P5693" t="s">
        <v>45</v>
      </c>
      <c r="Q5693" s="5">
        <v>125</v>
      </c>
      <c r="R5693" s="5">
        <v>23085</v>
      </c>
      <c r="S5693" t="s">
        <v>463</v>
      </c>
      <c r="T5693" t="s">
        <v>47</v>
      </c>
      <c r="U5693" t="s">
        <v>48</v>
      </c>
      <c r="V5693" t="s">
        <v>7171</v>
      </c>
      <c r="W5693" t="s">
        <v>50</v>
      </c>
      <c r="X5693" t="s">
        <v>51</v>
      </c>
      <c r="Y5693">
        <v>44325933</v>
      </c>
      <c r="Z5693" t="s">
        <v>94</v>
      </c>
      <c r="AA5693">
        <v>2020</v>
      </c>
      <c r="AB5693" t="s">
        <v>130</v>
      </c>
      <c r="AC5693" t="s">
        <v>54</v>
      </c>
      <c r="AD5693" t="s">
        <v>87</v>
      </c>
      <c r="AE5693">
        <v>1532907</v>
      </c>
      <c r="AF5693" t="s">
        <v>56</v>
      </c>
      <c r="AG5693" t="s">
        <v>57</v>
      </c>
      <c r="AH5693" t="s">
        <v>52</v>
      </c>
      <c r="AI5693" t="s">
        <v>52</v>
      </c>
    </row>
    <row r="5694" spans="1:35" x14ac:dyDescent="0.25">
      <c r="A5694" s="13" t="str">
        <f t="shared" si="88"/>
        <v>http://dodappwlsprd2.cloud.pge.com:8003/ilis_rpt/dailyeventlogdetail.jsp?odbeventlogid=22-0021202&amp;numberofmonths=24&amp;showchangehistorylog=1</v>
      </c>
      <c r="B5694" s="14" t="str">
        <f>HYPERLINK(A5694,V5694)</f>
        <v>22-0021202</v>
      </c>
      <c r="C5694" t="s">
        <v>7110</v>
      </c>
      <c r="D5694" t="s">
        <v>39</v>
      </c>
      <c r="E5694" t="s">
        <v>40</v>
      </c>
      <c r="F5694" t="s">
        <v>7114</v>
      </c>
      <c r="G5694" s="2">
        <v>83242111</v>
      </c>
      <c r="H5694" t="s">
        <v>42</v>
      </c>
      <c r="I5694" s="3">
        <v>997000</v>
      </c>
      <c r="J5694">
        <v>20220211</v>
      </c>
      <c r="K5694" s="4">
        <v>830</v>
      </c>
      <c r="L5694">
        <v>1625401</v>
      </c>
      <c r="M5694" s="5">
        <v>860</v>
      </c>
      <c r="N5694" t="s">
        <v>43</v>
      </c>
      <c r="O5694" t="s">
        <v>83</v>
      </c>
      <c r="P5694" t="s">
        <v>124</v>
      </c>
      <c r="Q5694" s="5">
        <v>299</v>
      </c>
      <c r="R5694" s="5">
        <v>38280</v>
      </c>
      <c r="S5694" t="s">
        <v>463</v>
      </c>
      <c r="T5694" t="s">
        <v>78</v>
      </c>
      <c r="U5694" t="s">
        <v>48</v>
      </c>
      <c r="V5694" t="s">
        <v>7172</v>
      </c>
      <c r="W5694" t="s">
        <v>50</v>
      </c>
      <c r="X5694" t="s">
        <v>51</v>
      </c>
      <c r="Y5694">
        <v>0</v>
      </c>
      <c r="Z5694" t="s">
        <v>52</v>
      </c>
      <c r="AA5694">
        <v>2022</v>
      </c>
      <c r="AB5694" t="s">
        <v>86</v>
      </c>
      <c r="AC5694" t="s">
        <v>54</v>
      </c>
      <c r="AD5694" t="s">
        <v>55</v>
      </c>
      <c r="AE5694">
        <v>1709267</v>
      </c>
      <c r="AF5694" t="s">
        <v>80</v>
      </c>
      <c r="AG5694" t="s">
        <v>57</v>
      </c>
      <c r="AH5694" t="s">
        <v>52</v>
      </c>
      <c r="AI5694" t="s">
        <v>52</v>
      </c>
    </row>
    <row r="5695" spans="1:35" x14ac:dyDescent="0.25">
      <c r="A5695" s="13" t="str">
        <f t="shared" si="88"/>
        <v>http://dodappwlsprd2.cloud.pge.com:8003/ilis_rpt/dailyeventlogdetail.jsp?odbeventlogid=22-0034336&amp;numberofmonths=24&amp;showchangehistorylog=1</v>
      </c>
      <c r="B5695" s="14" t="str">
        <f>HYPERLINK(A5695,V5695)</f>
        <v>22-0034336</v>
      </c>
      <c r="C5695" t="s">
        <v>7110</v>
      </c>
      <c r="D5695" t="s">
        <v>39</v>
      </c>
      <c r="E5695" t="s">
        <v>40</v>
      </c>
      <c r="F5695" t="s">
        <v>7121</v>
      </c>
      <c r="G5695" s="2">
        <v>82831109</v>
      </c>
      <c r="H5695" t="s">
        <v>72</v>
      </c>
      <c r="I5695" s="3" t="s">
        <v>7173</v>
      </c>
      <c r="J5695">
        <v>20220315</v>
      </c>
      <c r="K5695" s="4">
        <v>2026</v>
      </c>
      <c r="L5695">
        <v>1649487</v>
      </c>
      <c r="M5695" s="5">
        <v>523</v>
      </c>
      <c r="N5695" t="s">
        <v>43</v>
      </c>
      <c r="O5695" t="s">
        <v>89</v>
      </c>
      <c r="P5695" t="s">
        <v>455</v>
      </c>
      <c r="Q5695" s="5">
        <v>209</v>
      </c>
      <c r="R5695" s="5">
        <v>104603</v>
      </c>
      <c r="S5695" t="s">
        <v>463</v>
      </c>
      <c r="T5695" t="s">
        <v>106</v>
      </c>
      <c r="U5695" t="s">
        <v>48</v>
      </c>
      <c r="V5695" t="s">
        <v>7174</v>
      </c>
      <c r="W5695" t="s">
        <v>50</v>
      </c>
      <c r="X5695" t="s">
        <v>51</v>
      </c>
      <c r="Y5695">
        <v>0</v>
      </c>
      <c r="Z5695" t="s">
        <v>52</v>
      </c>
      <c r="AA5695">
        <v>2022</v>
      </c>
      <c r="AB5695" t="s">
        <v>103</v>
      </c>
      <c r="AC5695" t="s">
        <v>54</v>
      </c>
      <c r="AD5695" t="s">
        <v>55</v>
      </c>
      <c r="AE5695">
        <v>1717353</v>
      </c>
      <c r="AF5695" t="s">
        <v>108</v>
      </c>
      <c r="AG5695" t="s">
        <v>57</v>
      </c>
      <c r="AH5695" t="s">
        <v>52</v>
      </c>
      <c r="AI5695" t="s">
        <v>54</v>
      </c>
    </row>
    <row r="5696" spans="1:35" x14ac:dyDescent="0.25">
      <c r="A5696" s="13" t="str">
        <f t="shared" si="88"/>
        <v>http://dodappwlsprd2.cloud.pge.com:8003/ilis_rpt/dailyeventlogdetail.jsp?odbeventlogid=22-0044659&amp;numberofmonths=24&amp;showchangehistorylog=1</v>
      </c>
      <c r="B5696" s="14" t="str">
        <f>HYPERLINK(A5696,V5696)</f>
        <v>22-0044659</v>
      </c>
      <c r="C5696" t="s">
        <v>7110</v>
      </c>
      <c r="D5696" t="s">
        <v>39</v>
      </c>
      <c r="E5696" t="s">
        <v>59</v>
      </c>
      <c r="F5696" t="s">
        <v>7114</v>
      </c>
      <c r="G5696" s="2">
        <v>83242111</v>
      </c>
      <c r="H5696" t="s">
        <v>61</v>
      </c>
      <c r="I5696" s="3">
        <v>4463</v>
      </c>
      <c r="J5696">
        <v>20220408</v>
      </c>
      <c r="K5696" s="4">
        <v>901</v>
      </c>
      <c r="L5696">
        <v>1665803</v>
      </c>
      <c r="M5696" s="5">
        <v>869</v>
      </c>
      <c r="N5696" t="s">
        <v>43</v>
      </c>
      <c r="O5696" t="s">
        <v>44</v>
      </c>
      <c r="P5696" t="s">
        <v>45</v>
      </c>
      <c r="Q5696" s="5">
        <v>7</v>
      </c>
      <c r="R5696" s="5">
        <v>6083</v>
      </c>
      <c r="S5696" t="s">
        <v>463</v>
      </c>
      <c r="T5696" t="s">
        <v>47</v>
      </c>
      <c r="U5696" t="s">
        <v>48</v>
      </c>
      <c r="V5696" t="s">
        <v>7175</v>
      </c>
      <c r="W5696" t="s">
        <v>50</v>
      </c>
      <c r="X5696" t="s">
        <v>51</v>
      </c>
      <c r="Y5696">
        <v>45246530</v>
      </c>
      <c r="Z5696" t="s">
        <v>52</v>
      </c>
      <c r="AA5696">
        <v>2022</v>
      </c>
      <c r="AB5696" t="s">
        <v>114</v>
      </c>
      <c r="AC5696" t="s">
        <v>54</v>
      </c>
      <c r="AD5696" t="s">
        <v>55</v>
      </c>
      <c r="AE5696">
        <v>1723908</v>
      </c>
      <c r="AF5696" t="s">
        <v>56</v>
      </c>
      <c r="AG5696" t="s">
        <v>57</v>
      </c>
      <c r="AH5696" t="s">
        <v>52</v>
      </c>
      <c r="AI5696" t="s">
        <v>52</v>
      </c>
    </row>
    <row r="5697" spans="1:35" x14ac:dyDescent="0.25">
      <c r="A5697" s="13" t="str">
        <f t="shared" si="88"/>
        <v>http://dodappwlsprd2.cloud.pge.com:8003/ilis_rpt/dailyeventlogdetail.jsp?odbeventlogid=22-0066191&amp;numberofmonths=24&amp;showchangehistorylog=1</v>
      </c>
      <c r="B5697" s="14" t="str">
        <f>HYPERLINK(A5697,V5697)</f>
        <v>22-0066191</v>
      </c>
      <c r="C5697" t="s">
        <v>7110</v>
      </c>
      <c r="D5697" t="s">
        <v>39</v>
      </c>
      <c r="E5697" t="s">
        <v>40</v>
      </c>
      <c r="F5697" t="s">
        <v>7114</v>
      </c>
      <c r="G5697" s="2">
        <v>83242111</v>
      </c>
      <c r="H5697" t="s">
        <v>42</v>
      </c>
      <c r="I5697" s="3">
        <v>997000</v>
      </c>
      <c r="J5697">
        <v>20220525</v>
      </c>
      <c r="K5697" s="4">
        <v>1015</v>
      </c>
      <c r="L5697">
        <v>1710007</v>
      </c>
      <c r="M5697" s="5">
        <v>937</v>
      </c>
      <c r="N5697" t="s">
        <v>43</v>
      </c>
      <c r="O5697" t="s">
        <v>89</v>
      </c>
      <c r="P5697" t="s">
        <v>455</v>
      </c>
      <c r="Q5697" s="5">
        <v>397</v>
      </c>
      <c r="R5697" s="5">
        <v>119679</v>
      </c>
      <c r="S5697" t="s">
        <v>1213</v>
      </c>
      <c r="T5697" t="s">
        <v>47</v>
      </c>
      <c r="U5697" t="s">
        <v>48</v>
      </c>
      <c r="V5697" t="s">
        <v>7176</v>
      </c>
      <c r="W5697" t="s">
        <v>50</v>
      </c>
      <c r="X5697" t="s">
        <v>51</v>
      </c>
      <c r="Y5697">
        <v>31604496</v>
      </c>
      <c r="Z5697" t="s">
        <v>52</v>
      </c>
      <c r="AA5697">
        <v>2022</v>
      </c>
      <c r="AB5697" t="s">
        <v>130</v>
      </c>
      <c r="AC5697" t="s">
        <v>54</v>
      </c>
      <c r="AD5697" t="s">
        <v>55</v>
      </c>
      <c r="AE5697">
        <v>1739276</v>
      </c>
      <c r="AF5697" t="s">
        <v>56</v>
      </c>
      <c r="AG5697" t="s">
        <v>57</v>
      </c>
      <c r="AH5697" t="s">
        <v>52</v>
      </c>
      <c r="AI5697" t="s">
        <v>52</v>
      </c>
    </row>
    <row r="5698" spans="1:35" x14ac:dyDescent="0.25">
      <c r="A5698" s="13" t="str">
        <f t="shared" si="88"/>
        <v>http://dodappwlsprd2.cloud.pge.com:8003/ilis_rpt/dailyeventlogdetail.jsp?odbeventlogid=22-0090111&amp;numberofmonths=24&amp;showchangehistorylog=1</v>
      </c>
      <c r="B5698" s="14" t="str">
        <f>HYPERLINK(A5698,V5698)</f>
        <v>22-0090111</v>
      </c>
      <c r="C5698" t="s">
        <v>7110</v>
      </c>
      <c r="D5698" t="s">
        <v>39</v>
      </c>
      <c r="E5698" t="s">
        <v>40</v>
      </c>
      <c r="F5698" t="s">
        <v>7114</v>
      </c>
      <c r="G5698" s="2">
        <v>83242111</v>
      </c>
      <c r="H5698" t="s">
        <v>42</v>
      </c>
      <c r="I5698" s="3" t="s">
        <v>7139</v>
      </c>
      <c r="J5698">
        <v>20220727</v>
      </c>
      <c r="K5698" s="4">
        <v>26</v>
      </c>
      <c r="L5698">
        <v>1766285</v>
      </c>
      <c r="M5698" s="5">
        <v>1497</v>
      </c>
      <c r="N5698" t="s">
        <v>43</v>
      </c>
      <c r="O5698" t="s">
        <v>83</v>
      </c>
      <c r="P5698" t="s">
        <v>124</v>
      </c>
      <c r="Q5698" s="5">
        <v>400</v>
      </c>
      <c r="R5698" s="5">
        <v>233040</v>
      </c>
      <c r="S5698" t="s">
        <v>1213</v>
      </c>
      <c r="T5698" t="s">
        <v>78</v>
      </c>
      <c r="U5698" t="s">
        <v>48</v>
      </c>
      <c r="V5698" t="s">
        <v>7177</v>
      </c>
      <c r="W5698" t="s">
        <v>50</v>
      </c>
      <c r="X5698" t="s">
        <v>51</v>
      </c>
      <c r="Y5698">
        <v>0</v>
      </c>
      <c r="Z5698" t="s">
        <v>52</v>
      </c>
      <c r="AA5698">
        <v>2022</v>
      </c>
      <c r="AB5698" t="s">
        <v>168</v>
      </c>
      <c r="AC5698" t="s">
        <v>54</v>
      </c>
      <c r="AD5698" t="s">
        <v>55</v>
      </c>
      <c r="AE5698">
        <v>1755337</v>
      </c>
      <c r="AF5698" t="s">
        <v>80</v>
      </c>
      <c r="AG5698" t="s">
        <v>57</v>
      </c>
      <c r="AH5698" t="s">
        <v>52</v>
      </c>
      <c r="AI5698" t="s">
        <v>52</v>
      </c>
    </row>
    <row r="5699" spans="1:35" x14ac:dyDescent="0.25">
      <c r="A5699" s="13" t="str">
        <f t="shared" si="88"/>
        <v>http://dodappwlsprd2.cloud.pge.com:8003/ilis_rpt/dailyeventlogdetail.jsp?odbeventlogid=23-0017454&amp;numberofmonths=24&amp;showchangehistorylog=1</v>
      </c>
      <c r="B5699" s="14" t="str">
        <f>HYPERLINK(A5699,V5699)</f>
        <v>23-0017454</v>
      </c>
      <c r="C5699" t="s">
        <v>7110</v>
      </c>
      <c r="D5699" t="s">
        <v>39</v>
      </c>
      <c r="E5699" t="s">
        <v>40</v>
      </c>
      <c r="F5699" t="s">
        <v>7114</v>
      </c>
      <c r="G5699" s="2">
        <v>83242111</v>
      </c>
      <c r="H5699" t="s">
        <v>61</v>
      </c>
      <c r="I5699" s="3">
        <v>1685</v>
      </c>
      <c r="J5699">
        <v>20230117</v>
      </c>
      <c r="K5699" s="4">
        <v>540</v>
      </c>
      <c r="L5699">
        <v>1959085</v>
      </c>
      <c r="M5699" s="5">
        <v>606</v>
      </c>
      <c r="N5699" t="s">
        <v>43</v>
      </c>
      <c r="O5699" t="s">
        <v>44</v>
      </c>
      <c r="P5699" t="s">
        <v>45</v>
      </c>
      <c r="Q5699" s="5">
        <v>2</v>
      </c>
      <c r="R5699" s="5">
        <v>1212</v>
      </c>
      <c r="S5699" t="s">
        <v>1213</v>
      </c>
      <c r="T5699" t="s">
        <v>47</v>
      </c>
      <c r="U5699" t="s">
        <v>48</v>
      </c>
      <c r="V5699" t="s">
        <v>7178</v>
      </c>
      <c r="W5699" t="s">
        <v>50</v>
      </c>
      <c r="X5699" t="s">
        <v>51</v>
      </c>
      <c r="Y5699">
        <v>0</v>
      </c>
      <c r="Z5699" t="s">
        <v>52</v>
      </c>
      <c r="AA5699">
        <v>2023</v>
      </c>
      <c r="AB5699" t="s">
        <v>53</v>
      </c>
      <c r="AC5699" t="s">
        <v>54</v>
      </c>
      <c r="AD5699" t="s">
        <v>64</v>
      </c>
      <c r="AE5699">
        <v>1806124</v>
      </c>
      <c r="AF5699" t="s">
        <v>56</v>
      </c>
      <c r="AG5699" t="s">
        <v>57</v>
      </c>
      <c r="AH5699" t="s">
        <v>52</v>
      </c>
      <c r="AI5699" t="s">
        <v>52</v>
      </c>
    </row>
    <row r="5700" spans="1:35" x14ac:dyDescent="0.25">
      <c r="A5700" s="13" t="str">
        <f t="shared" si="88"/>
        <v>http://dodappwlsprd2.cloud.pge.com:8003/ilis_rpt/dailyeventlogdetail.jsp?odbeventlogid=23-0024438&amp;numberofmonths=24&amp;showchangehistorylog=1</v>
      </c>
      <c r="B5700" s="14" t="str">
        <f>HYPERLINK(A5700,V5700)</f>
        <v>23-0024438</v>
      </c>
      <c r="C5700" t="s">
        <v>7110</v>
      </c>
      <c r="D5700" t="s">
        <v>39</v>
      </c>
      <c r="E5700" t="s">
        <v>40</v>
      </c>
      <c r="F5700" t="s">
        <v>7114</v>
      </c>
      <c r="G5700" s="2">
        <v>83242111</v>
      </c>
      <c r="H5700" t="s">
        <v>61</v>
      </c>
      <c r="I5700" s="3">
        <v>28347</v>
      </c>
      <c r="J5700">
        <v>20230202</v>
      </c>
      <c r="K5700" s="4">
        <v>1121</v>
      </c>
      <c r="L5700">
        <v>1974905</v>
      </c>
      <c r="M5700" s="5">
        <v>864</v>
      </c>
      <c r="N5700" t="s">
        <v>43</v>
      </c>
      <c r="O5700" t="s">
        <v>89</v>
      </c>
      <c r="P5700" t="s">
        <v>455</v>
      </c>
      <c r="Q5700" s="5">
        <v>1</v>
      </c>
      <c r="R5700" s="5">
        <v>864</v>
      </c>
      <c r="S5700" t="s">
        <v>1213</v>
      </c>
      <c r="T5700" t="s">
        <v>47</v>
      </c>
      <c r="U5700" t="s">
        <v>48</v>
      </c>
      <c r="V5700" t="s">
        <v>7179</v>
      </c>
      <c r="W5700" t="s">
        <v>50</v>
      </c>
      <c r="X5700" t="s">
        <v>51</v>
      </c>
      <c r="Y5700">
        <v>0</v>
      </c>
      <c r="Z5700" t="s">
        <v>52</v>
      </c>
      <c r="AA5700">
        <v>2023</v>
      </c>
      <c r="AB5700" t="s">
        <v>86</v>
      </c>
      <c r="AC5700" t="s">
        <v>54</v>
      </c>
      <c r="AD5700" t="s">
        <v>55</v>
      </c>
      <c r="AE5700">
        <v>1810050</v>
      </c>
      <c r="AF5700" t="s">
        <v>56</v>
      </c>
      <c r="AG5700" t="s">
        <v>57</v>
      </c>
      <c r="AH5700" t="s">
        <v>52</v>
      </c>
      <c r="AI5700" t="s">
        <v>52</v>
      </c>
    </row>
    <row r="5701" spans="1:35" x14ac:dyDescent="0.25">
      <c r="A5701" s="13" t="str">
        <f t="shared" si="88"/>
        <v>http://dodappwlsprd2.cloud.pge.com:8003/ilis_rpt/dailyeventlogdetail.jsp?odbeventlogid=23-0043702&amp;numberofmonths=24&amp;showchangehistorylog=1</v>
      </c>
      <c r="B5701" s="14" t="str">
        <f>HYPERLINK(A5701,V5701)</f>
        <v>23-0043702</v>
      </c>
      <c r="C5701" t="s">
        <v>7110</v>
      </c>
      <c r="D5701" t="s">
        <v>39</v>
      </c>
      <c r="E5701" t="s">
        <v>59</v>
      </c>
      <c r="F5701" t="s">
        <v>7111</v>
      </c>
      <c r="G5701" s="2">
        <v>83242105</v>
      </c>
      <c r="H5701" t="s">
        <v>61</v>
      </c>
      <c r="I5701" s="3">
        <v>4253</v>
      </c>
      <c r="J5701">
        <v>20230311</v>
      </c>
      <c r="K5701" s="4">
        <v>2004</v>
      </c>
      <c r="L5701">
        <v>2032880</v>
      </c>
      <c r="M5701" s="5">
        <v>1406</v>
      </c>
      <c r="N5701" t="s">
        <v>43</v>
      </c>
      <c r="O5701" t="s">
        <v>44</v>
      </c>
      <c r="P5701" t="s">
        <v>45</v>
      </c>
      <c r="Q5701" s="5">
        <v>5</v>
      </c>
      <c r="R5701" s="5">
        <v>7030</v>
      </c>
      <c r="S5701" t="s">
        <v>1213</v>
      </c>
      <c r="T5701" t="s">
        <v>47</v>
      </c>
      <c r="U5701" t="s">
        <v>48</v>
      </c>
      <c r="V5701" t="s">
        <v>7180</v>
      </c>
      <c r="W5701" t="s">
        <v>50</v>
      </c>
      <c r="X5701" t="s">
        <v>51</v>
      </c>
      <c r="Y5701">
        <v>0</v>
      </c>
      <c r="Z5701" t="s">
        <v>52</v>
      </c>
      <c r="AA5701">
        <v>2023</v>
      </c>
      <c r="AB5701" t="s">
        <v>103</v>
      </c>
      <c r="AC5701" t="s">
        <v>54</v>
      </c>
      <c r="AD5701" t="s">
        <v>55</v>
      </c>
      <c r="AE5701">
        <v>1824220</v>
      </c>
      <c r="AF5701" t="s">
        <v>56</v>
      </c>
      <c r="AG5701" t="s">
        <v>57</v>
      </c>
      <c r="AH5701" t="s">
        <v>52</v>
      </c>
      <c r="AI5701" t="s">
        <v>52</v>
      </c>
    </row>
    <row r="5702" spans="1:35" x14ac:dyDescent="0.25">
      <c r="A5702" s="13" t="str">
        <f t="shared" ref="A5702:A5765" si="89">CONCATENATE("http://dodappwlsprd2.cloud.pge.com:8003/ilis_rpt/dailyeventlogdetail.jsp?odbeventlogid="&amp;V5702&amp;"&amp;numberofmonths=24&amp;showchangehistorylog=1")</f>
        <v>http://dodappwlsprd2.cloud.pge.com:8003/ilis_rpt/dailyeventlogdetail.jsp?odbeventlogid=23-0050314&amp;numberofmonths=24&amp;showchangehistorylog=1</v>
      </c>
      <c r="B5702" s="14" t="str">
        <f>HYPERLINK(A5702,V5702)</f>
        <v>23-0050314</v>
      </c>
      <c r="C5702" t="s">
        <v>7110</v>
      </c>
      <c r="D5702" t="s">
        <v>39</v>
      </c>
      <c r="E5702" t="s">
        <v>40</v>
      </c>
      <c r="F5702" t="s">
        <v>7114</v>
      </c>
      <c r="G5702" s="2">
        <v>83242111</v>
      </c>
      <c r="H5702" t="s">
        <v>42</v>
      </c>
      <c r="I5702" s="3" t="s">
        <v>7139</v>
      </c>
      <c r="J5702">
        <v>20230322</v>
      </c>
      <c r="K5702" s="4">
        <v>402</v>
      </c>
      <c r="L5702">
        <v>2061559</v>
      </c>
      <c r="M5702" s="5">
        <v>9</v>
      </c>
      <c r="N5702" t="s">
        <v>43</v>
      </c>
      <c r="O5702" t="s">
        <v>44</v>
      </c>
      <c r="P5702" t="s">
        <v>45</v>
      </c>
      <c r="Q5702" s="5">
        <v>276</v>
      </c>
      <c r="R5702" s="5">
        <v>2484</v>
      </c>
      <c r="S5702" t="s">
        <v>463</v>
      </c>
      <c r="T5702" t="s">
        <v>47</v>
      </c>
      <c r="U5702" t="s">
        <v>48</v>
      </c>
      <c r="V5702" t="s">
        <v>7181</v>
      </c>
      <c r="W5702" t="s">
        <v>50</v>
      </c>
      <c r="X5702" t="s">
        <v>51</v>
      </c>
      <c r="Y5702">
        <v>0</v>
      </c>
      <c r="Z5702" t="s">
        <v>52</v>
      </c>
      <c r="AA5702">
        <v>2023</v>
      </c>
      <c r="AB5702" t="s">
        <v>103</v>
      </c>
      <c r="AC5702" t="s">
        <v>54</v>
      </c>
      <c r="AD5702" t="s">
        <v>55</v>
      </c>
      <c r="AE5702">
        <v>1828976</v>
      </c>
      <c r="AF5702" t="s">
        <v>56</v>
      </c>
      <c r="AG5702" t="s">
        <v>57</v>
      </c>
      <c r="AH5702" t="s">
        <v>52</v>
      </c>
      <c r="AI5702" t="s">
        <v>52</v>
      </c>
    </row>
    <row r="5703" spans="1:35" x14ac:dyDescent="0.25">
      <c r="A5703" s="13" t="str">
        <f t="shared" si="89"/>
        <v>http://dodappwlsprd2.cloud.pge.com:8003/ilis_rpt/dailyeventlogdetail.jsp?odbeventlogid=13-0001758&amp;numberofmonths=24&amp;showchangehistorylog=1</v>
      </c>
      <c r="B5703" s="14" t="str">
        <f>HYPERLINK(A5703,V5703)</f>
        <v>13-0001758</v>
      </c>
      <c r="C5703" t="s">
        <v>7182</v>
      </c>
      <c r="D5703" t="s">
        <v>2859</v>
      </c>
      <c r="E5703" t="s">
        <v>40</v>
      </c>
      <c r="F5703" t="s">
        <v>7183</v>
      </c>
      <c r="G5703" s="2">
        <v>152241101</v>
      </c>
      <c r="H5703" t="s">
        <v>61</v>
      </c>
      <c r="I5703" s="3">
        <v>31403</v>
      </c>
      <c r="J5703">
        <v>20130102</v>
      </c>
      <c r="K5703" s="4">
        <v>1338</v>
      </c>
      <c r="L5703">
        <v>724538</v>
      </c>
      <c r="M5703" s="5">
        <v>845</v>
      </c>
      <c r="N5703" t="s">
        <v>43</v>
      </c>
      <c r="O5703" t="s">
        <v>83</v>
      </c>
      <c r="P5703" t="s">
        <v>124</v>
      </c>
      <c r="Q5703" s="5">
        <v>47</v>
      </c>
      <c r="R5703" s="5">
        <v>19483</v>
      </c>
      <c r="S5703" t="s">
        <v>74</v>
      </c>
      <c r="T5703" t="s">
        <v>78</v>
      </c>
      <c r="U5703" t="s">
        <v>48</v>
      </c>
      <c r="V5703" t="s">
        <v>7184</v>
      </c>
      <c r="W5703" t="s">
        <v>50</v>
      </c>
      <c r="X5703" t="s">
        <v>51</v>
      </c>
      <c r="Y5703">
        <v>30968864</v>
      </c>
      <c r="Z5703" t="s">
        <v>52</v>
      </c>
      <c r="AA5703">
        <v>2013</v>
      </c>
      <c r="AB5703" t="s">
        <v>53</v>
      </c>
      <c r="AC5703" t="s">
        <v>54</v>
      </c>
      <c r="AD5703" t="s">
        <v>87</v>
      </c>
      <c r="AE5703">
        <v>99306080</v>
      </c>
      <c r="AF5703" t="s">
        <v>80</v>
      </c>
      <c r="AG5703" t="s">
        <v>57</v>
      </c>
      <c r="AH5703" t="s">
        <v>52</v>
      </c>
      <c r="AI5703" t="s">
        <v>58</v>
      </c>
    </row>
    <row r="5704" spans="1:35" x14ac:dyDescent="0.25">
      <c r="A5704" s="13" t="str">
        <f t="shared" si="89"/>
        <v>http://dodappwlsprd2.cloud.pge.com:8003/ilis_rpt/dailyeventlogdetail.jsp?odbeventlogid=13-0002798&amp;numberofmonths=24&amp;showchangehistorylog=1</v>
      </c>
      <c r="B5704" s="14" t="str">
        <f>HYPERLINK(A5704,V5704)</f>
        <v>13-0002798</v>
      </c>
      <c r="C5704" t="s">
        <v>7182</v>
      </c>
      <c r="D5704" t="s">
        <v>2859</v>
      </c>
      <c r="E5704" t="s">
        <v>59</v>
      </c>
      <c r="F5704" t="s">
        <v>7185</v>
      </c>
      <c r="G5704" s="2">
        <v>152261107</v>
      </c>
      <c r="H5704" t="s">
        <v>61</v>
      </c>
      <c r="I5704" s="3">
        <v>10725</v>
      </c>
      <c r="J5704">
        <v>20130108</v>
      </c>
      <c r="K5704" s="4">
        <v>1144</v>
      </c>
      <c r="L5704">
        <v>727098</v>
      </c>
      <c r="M5704" s="5">
        <v>121</v>
      </c>
      <c r="N5704" t="s">
        <v>43</v>
      </c>
      <c r="O5704" t="s">
        <v>89</v>
      </c>
      <c r="P5704" t="s">
        <v>90</v>
      </c>
      <c r="Q5704" s="5">
        <v>186</v>
      </c>
      <c r="R5704" s="5">
        <v>18937</v>
      </c>
      <c r="S5704" t="s">
        <v>181</v>
      </c>
      <c r="T5704" t="s">
        <v>154</v>
      </c>
      <c r="U5704" t="s">
        <v>48</v>
      </c>
      <c r="V5704" t="s">
        <v>7186</v>
      </c>
      <c r="W5704" t="s">
        <v>50</v>
      </c>
      <c r="X5704" t="s">
        <v>51</v>
      </c>
      <c r="Y5704">
        <v>41835353</v>
      </c>
      <c r="Z5704" t="s">
        <v>52</v>
      </c>
      <c r="AA5704">
        <v>2013</v>
      </c>
      <c r="AB5704" t="s">
        <v>53</v>
      </c>
      <c r="AC5704" t="s">
        <v>54</v>
      </c>
      <c r="AD5704" t="s">
        <v>55</v>
      </c>
      <c r="AE5704">
        <v>99305376</v>
      </c>
      <c r="AF5704" t="s">
        <v>156</v>
      </c>
      <c r="AG5704" t="s">
        <v>57</v>
      </c>
      <c r="AH5704" t="s">
        <v>52</v>
      </c>
      <c r="AI5704" t="s">
        <v>58</v>
      </c>
    </row>
    <row r="5705" spans="1:35" x14ac:dyDescent="0.25">
      <c r="A5705" s="13" t="str">
        <f t="shared" si="89"/>
        <v>http://dodappwlsprd2.cloud.pge.com:8003/ilis_rpt/dailyeventlogdetail.jsp?odbeventlogid=13-0003838&amp;numberofmonths=24&amp;showchangehistorylog=1</v>
      </c>
      <c r="B5705" s="14" t="str">
        <f>HYPERLINK(A5705,V5705)</f>
        <v>13-0003838</v>
      </c>
      <c r="C5705" t="s">
        <v>7182</v>
      </c>
      <c r="D5705" t="s">
        <v>2859</v>
      </c>
      <c r="E5705" t="s">
        <v>40</v>
      </c>
      <c r="F5705" t="s">
        <v>7187</v>
      </c>
      <c r="G5705" s="2">
        <v>153662102</v>
      </c>
      <c r="H5705" t="s">
        <v>42</v>
      </c>
      <c r="I5705" s="3">
        <v>10002</v>
      </c>
      <c r="J5705">
        <v>20130112</v>
      </c>
      <c r="K5705" s="4">
        <v>1609</v>
      </c>
      <c r="L5705">
        <v>729118</v>
      </c>
      <c r="M5705" s="5">
        <v>898</v>
      </c>
      <c r="N5705" t="s">
        <v>43</v>
      </c>
      <c r="O5705" t="s">
        <v>83</v>
      </c>
      <c r="P5705" t="s">
        <v>124</v>
      </c>
      <c r="Q5705" s="5">
        <v>1229</v>
      </c>
      <c r="R5705" s="5">
        <v>273813</v>
      </c>
      <c r="S5705" t="s">
        <v>74</v>
      </c>
      <c r="T5705" t="s">
        <v>78</v>
      </c>
      <c r="U5705" t="s">
        <v>48</v>
      </c>
      <c r="V5705" t="s">
        <v>7188</v>
      </c>
      <c r="W5705" t="s">
        <v>50</v>
      </c>
      <c r="X5705" t="s">
        <v>51</v>
      </c>
      <c r="Y5705">
        <v>41838832</v>
      </c>
      <c r="Z5705" t="s">
        <v>52</v>
      </c>
      <c r="AA5705">
        <v>2013</v>
      </c>
      <c r="AB5705" t="s">
        <v>53</v>
      </c>
      <c r="AC5705" t="s">
        <v>54</v>
      </c>
      <c r="AD5705" t="s">
        <v>87</v>
      </c>
      <c r="AE5705">
        <v>99304778</v>
      </c>
      <c r="AF5705" t="s">
        <v>80</v>
      </c>
      <c r="AG5705" t="s">
        <v>57</v>
      </c>
      <c r="AH5705" t="s">
        <v>52</v>
      </c>
      <c r="AI5705" t="s">
        <v>58</v>
      </c>
    </row>
    <row r="5706" spans="1:35" x14ac:dyDescent="0.25">
      <c r="A5706" s="13" t="str">
        <f t="shared" si="89"/>
        <v>http://dodappwlsprd2.cloud.pge.com:8003/ilis_rpt/dailyeventlogdetail.jsp?odbeventlogid=13-0003922&amp;numberofmonths=24&amp;showchangehistorylog=1</v>
      </c>
      <c r="B5706" s="14" t="str">
        <f>HYPERLINK(A5706,V5706)</f>
        <v>13-0003922</v>
      </c>
      <c r="C5706" t="s">
        <v>7182</v>
      </c>
      <c r="D5706" t="s">
        <v>2859</v>
      </c>
      <c r="E5706" t="s">
        <v>40</v>
      </c>
      <c r="F5706" t="s">
        <v>7189</v>
      </c>
      <c r="G5706" s="2">
        <v>152282101</v>
      </c>
      <c r="H5706" t="s">
        <v>42</v>
      </c>
      <c r="I5706" s="3">
        <v>2422</v>
      </c>
      <c r="J5706">
        <v>20130113</v>
      </c>
      <c r="K5706" s="4">
        <v>2241</v>
      </c>
      <c r="L5706">
        <v>729465</v>
      </c>
      <c r="M5706" s="5">
        <v>824</v>
      </c>
      <c r="N5706" t="s">
        <v>43</v>
      </c>
      <c r="O5706" t="s">
        <v>44</v>
      </c>
      <c r="P5706" t="s">
        <v>45</v>
      </c>
      <c r="Q5706" s="5">
        <v>605</v>
      </c>
      <c r="R5706" s="5">
        <v>146475</v>
      </c>
      <c r="S5706" t="s">
        <v>74</v>
      </c>
      <c r="T5706" t="s">
        <v>47</v>
      </c>
      <c r="U5706" t="s">
        <v>48</v>
      </c>
      <c r="V5706" t="s">
        <v>7190</v>
      </c>
      <c r="W5706" t="s">
        <v>50</v>
      </c>
      <c r="X5706" t="s">
        <v>51</v>
      </c>
      <c r="Y5706">
        <v>30970968</v>
      </c>
      <c r="Z5706" t="s">
        <v>52</v>
      </c>
      <c r="AA5706">
        <v>2013</v>
      </c>
      <c r="AB5706" t="s">
        <v>53</v>
      </c>
      <c r="AC5706" t="s">
        <v>54</v>
      </c>
      <c r="AD5706" t="s">
        <v>87</v>
      </c>
      <c r="AE5706">
        <v>99304700</v>
      </c>
      <c r="AF5706" t="s">
        <v>56</v>
      </c>
      <c r="AG5706" t="s">
        <v>57</v>
      </c>
      <c r="AH5706" t="s">
        <v>52</v>
      </c>
      <c r="AI5706" t="s">
        <v>58</v>
      </c>
    </row>
    <row r="5707" spans="1:35" x14ac:dyDescent="0.25">
      <c r="A5707" s="13" t="str">
        <f t="shared" si="89"/>
        <v>http://dodappwlsprd2.cloud.pge.com:8003/ilis_rpt/dailyeventlogdetail.jsp?odbeventlogid=13-0005999&amp;numberofmonths=24&amp;showchangehistorylog=1</v>
      </c>
      <c r="B5707" s="14" t="str">
        <f>HYPERLINK(A5707,V5707)</f>
        <v>13-0005999</v>
      </c>
      <c r="C5707" t="s">
        <v>7182</v>
      </c>
      <c r="D5707" t="s">
        <v>2859</v>
      </c>
      <c r="E5707" t="s">
        <v>59</v>
      </c>
      <c r="F5707" t="s">
        <v>7191</v>
      </c>
      <c r="G5707" s="2">
        <v>152481102</v>
      </c>
      <c r="H5707" t="s">
        <v>61</v>
      </c>
      <c r="I5707" s="3">
        <v>6685</v>
      </c>
      <c r="J5707">
        <v>20130124</v>
      </c>
      <c r="K5707" s="4">
        <v>1437</v>
      </c>
      <c r="L5707">
        <v>734006</v>
      </c>
      <c r="M5707" s="5">
        <v>788</v>
      </c>
      <c r="N5707" t="s">
        <v>43</v>
      </c>
      <c r="O5707" t="s">
        <v>83</v>
      </c>
      <c r="P5707" t="s">
        <v>124</v>
      </c>
      <c r="Q5707" s="5">
        <v>66</v>
      </c>
      <c r="R5707" s="5">
        <v>41145</v>
      </c>
      <c r="S5707" t="s">
        <v>62</v>
      </c>
      <c r="T5707" t="s">
        <v>78</v>
      </c>
      <c r="U5707" t="s">
        <v>48</v>
      </c>
      <c r="V5707" t="s">
        <v>7192</v>
      </c>
      <c r="W5707" t="s">
        <v>50</v>
      </c>
      <c r="X5707" t="s">
        <v>51</v>
      </c>
      <c r="Y5707">
        <v>30972991</v>
      </c>
      <c r="Z5707" t="s">
        <v>52</v>
      </c>
      <c r="AA5707">
        <v>2013</v>
      </c>
      <c r="AB5707" t="s">
        <v>53</v>
      </c>
      <c r="AC5707" t="s">
        <v>54</v>
      </c>
      <c r="AD5707" t="s">
        <v>55</v>
      </c>
      <c r="AE5707">
        <v>99303460</v>
      </c>
      <c r="AF5707" t="s">
        <v>80</v>
      </c>
      <c r="AG5707" t="s">
        <v>57</v>
      </c>
      <c r="AH5707" t="s">
        <v>52</v>
      </c>
      <c r="AI5707" t="s">
        <v>58</v>
      </c>
    </row>
    <row r="5708" spans="1:35" x14ac:dyDescent="0.25">
      <c r="A5708" s="13" t="str">
        <f t="shared" si="89"/>
        <v>http://dodappwlsprd2.cloud.pge.com:8003/ilis_rpt/dailyeventlogdetail.jsp?odbeventlogid=13-0006332&amp;numberofmonths=24&amp;showchangehistorylog=1</v>
      </c>
      <c r="B5708" s="14" t="str">
        <f>HYPERLINK(A5708,V5708)</f>
        <v>13-0006332</v>
      </c>
      <c r="C5708" t="s">
        <v>7182</v>
      </c>
      <c r="D5708" t="s">
        <v>2859</v>
      </c>
      <c r="E5708" t="s">
        <v>59</v>
      </c>
      <c r="F5708" t="s">
        <v>7191</v>
      </c>
      <c r="G5708" s="2">
        <v>152481102</v>
      </c>
      <c r="H5708" t="s">
        <v>61</v>
      </c>
      <c r="I5708" s="3">
        <v>6685</v>
      </c>
      <c r="J5708">
        <v>20130126</v>
      </c>
      <c r="K5708" s="4">
        <v>1049</v>
      </c>
      <c r="L5708">
        <v>734807</v>
      </c>
      <c r="M5708" s="5">
        <v>486</v>
      </c>
      <c r="N5708" t="s">
        <v>43</v>
      </c>
      <c r="O5708" t="s">
        <v>44</v>
      </c>
      <c r="P5708" t="s">
        <v>111</v>
      </c>
      <c r="Q5708" s="5">
        <v>66</v>
      </c>
      <c r="R5708" s="5">
        <v>32076</v>
      </c>
      <c r="S5708" t="s">
        <v>62</v>
      </c>
      <c r="T5708" t="s">
        <v>47</v>
      </c>
      <c r="U5708" t="s">
        <v>48</v>
      </c>
      <c r="V5708" t="s">
        <v>7193</v>
      </c>
      <c r="W5708" t="s">
        <v>50</v>
      </c>
      <c r="X5708" t="s">
        <v>51</v>
      </c>
      <c r="Y5708">
        <v>41845875</v>
      </c>
      <c r="Z5708" t="s">
        <v>52</v>
      </c>
      <c r="AA5708">
        <v>2013</v>
      </c>
      <c r="AB5708" t="s">
        <v>53</v>
      </c>
      <c r="AC5708" t="s">
        <v>54</v>
      </c>
      <c r="AD5708" t="s">
        <v>55</v>
      </c>
      <c r="AE5708">
        <v>99303237</v>
      </c>
      <c r="AF5708" t="s">
        <v>56</v>
      </c>
      <c r="AG5708" t="s">
        <v>57</v>
      </c>
      <c r="AH5708" t="s">
        <v>52</v>
      </c>
      <c r="AI5708" t="s">
        <v>58</v>
      </c>
    </row>
    <row r="5709" spans="1:35" x14ac:dyDescent="0.25">
      <c r="A5709" s="13" t="str">
        <f t="shared" si="89"/>
        <v>http://dodappwlsprd2.cloud.pge.com:8003/ilis_rpt/dailyeventlogdetail.jsp?odbeventlogid=13-0006593&amp;numberofmonths=24&amp;showchangehistorylog=1</v>
      </c>
      <c r="B5709" s="14" t="str">
        <f>HYPERLINK(A5709,V5709)</f>
        <v>13-0006593</v>
      </c>
      <c r="C5709" t="s">
        <v>7182</v>
      </c>
      <c r="D5709" t="s">
        <v>2859</v>
      </c>
      <c r="E5709" t="s">
        <v>40</v>
      </c>
      <c r="F5709" t="s">
        <v>7189</v>
      </c>
      <c r="G5709" s="2">
        <v>152282101</v>
      </c>
      <c r="H5709" t="s">
        <v>61</v>
      </c>
      <c r="I5709" s="3">
        <v>30917</v>
      </c>
      <c r="J5709">
        <v>20130128</v>
      </c>
      <c r="K5709" s="4">
        <v>1353</v>
      </c>
      <c r="L5709">
        <v>735653</v>
      </c>
      <c r="M5709" s="5">
        <v>384</v>
      </c>
      <c r="N5709" t="s">
        <v>43</v>
      </c>
      <c r="O5709" t="s">
        <v>44</v>
      </c>
      <c r="P5709" t="s">
        <v>45</v>
      </c>
      <c r="Q5709" s="5">
        <v>1</v>
      </c>
      <c r="R5709" s="5">
        <v>384</v>
      </c>
      <c r="S5709" t="s">
        <v>74</v>
      </c>
      <c r="T5709" t="s">
        <v>47</v>
      </c>
      <c r="U5709" t="s">
        <v>48</v>
      </c>
      <c r="V5709" t="s">
        <v>7194</v>
      </c>
      <c r="W5709" t="s">
        <v>50</v>
      </c>
      <c r="X5709" t="s">
        <v>51</v>
      </c>
      <c r="Y5709">
        <v>0</v>
      </c>
      <c r="Z5709" t="s">
        <v>52</v>
      </c>
      <c r="AA5709">
        <v>2013</v>
      </c>
      <c r="AB5709" t="s">
        <v>53</v>
      </c>
      <c r="AC5709" t="s">
        <v>54</v>
      </c>
      <c r="AD5709" t="s">
        <v>55</v>
      </c>
      <c r="AE5709">
        <v>99302990</v>
      </c>
      <c r="AF5709" t="s">
        <v>56</v>
      </c>
      <c r="AG5709" t="s">
        <v>57</v>
      </c>
      <c r="AH5709" t="s">
        <v>52</v>
      </c>
      <c r="AI5709" t="s">
        <v>58</v>
      </c>
    </row>
    <row r="5710" spans="1:35" x14ac:dyDescent="0.25">
      <c r="A5710" s="13" t="str">
        <f t="shared" si="89"/>
        <v>http://dodappwlsprd2.cloud.pge.com:8003/ilis_rpt/dailyeventlogdetail.jsp?odbeventlogid=13-0009994&amp;numberofmonths=24&amp;showchangehistorylog=1</v>
      </c>
      <c r="B5710" s="14" t="str">
        <f>HYPERLINK(A5710,V5710)</f>
        <v>13-0009994</v>
      </c>
      <c r="C5710" t="s">
        <v>7182</v>
      </c>
      <c r="D5710" t="s">
        <v>2859</v>
      </c>
      <c r="E5710" t="s">
        <v>40</v>
      </c>
      <c r="F5710" t="s">
        <v>7195</v>
      </c>
      <c r="G5710" s="2">
        <v>152481106</v>
      </c>
      <c r="H5710" t="s">
        <v>61</v>
      </c>
      <c r="I5710" s="3">
        <v>33279</v>
      </c>
      <c r="J5710">
        <v>20130214</v>
      </c>
      <c r="K5710" s="4">
        <v>757</v>
      </c>
      <c r="L5710">
        <v>742035</v>
      </c>
      <c r="M5710" s="5">
        <v>489</v>
      </c>
      <c r="N5710" t="s">
        <v>43</v>
      </c>
      <c r="O5710" t="s">
        <v>83</v>
      </c>
      <c r="P5710" t="s">
        <v>84</v>
      </c>
      <c r="Q5710" s="5">
        <v>12</v>
      </c>
      <c r="R5710" s="5">
        <v>5868</v>
      </c>
      <c r="S5710" t="s">
        <v>74</v>
      </c>
      <c r="T5710" t="s">
        <v>47</v>
      </c>
      <c r="U5710" t="s">
        <v>48</v>
      </c>
      <c r="V5710" t="s">
        <v>7196</v>
      </c>
      <c r="W5710" t="s">
        <v>50</v>
      </c>
      <c r="X5710" t="s">
        <v>51</v>
      </c>
      <c r="Y5710">
        <v>30977320</v>
      </c>
      <c r="Z5710" t="s">
        <v>52</v>
      </c>
      <c r="AA5710">
        <v>2013</v>
      </c>
      <c r="AB5710" t="s">
        <v>86</v>
      </c>
      <c r="AC5710" t="s">
        <v>54</v>
      </c>
      <c r="AD5710" t="s">
        <v>87</v>
      </c>
      <c r="AE5710">
        <v>99300894</v>
      </c>
      <c r="AF5710" t="s">
        <v>56</v>
      </c>
      <c r="AG5710" t="s">
        <v>57</v>
      </c>
      <c r="AH5710" t="s">
        <v>52</v>
      </c>
      <c r="AI5710" t="s">
        <v>58</v>
      </c>
    </row>
    <row r="5711" spans="1:35" x14ac:dyDescent="0.25">
      <c r="A5711" s="13" t="str">
        <f t="shared" si="89"/>
        <v>http://dodappwlsprd2.cloud.pge.com:8003/ilis_rpt/dailyeventlogdetail.jsp?odbeventlogid=13-0011015&amp;numberofmonths=24&amp;showchangehistorylog=1</v>
      </c>
      <c r="B5711" s="14" t="str">
        <f>HYPERLINK(A5711,V5711)</f>
        <v>13-0011015</v>
      </c>
      <c r="C5711" t="s">
        <v>7182</v>
      </c>
      <c r="D5711" t="s">
        <v>2859</v>
      </c>
      <c r="E5711" t="s">
        <v>59</v>
      </c>
      <c r="F5711" t="s">
        <v>7187</v>
      </c>
      <c r="G5711" s="2">
        <v>153662102</v>
      </c>
      <c r="H5711" t="s">
        <v>61</v>
      </c>
      <c r="I5711" s="3">
        <v>5299</v>
      </c>
      <c r="J5711">
        <v>20130219</v>
      </c>
      <c r="K5711" s="4">
        <v>1626</v>
      </c>
      <c r="L5711">
        <v>744144</v>
      </c>
      <c r="M5711" s="5">
        <v>289</v>
      </c>
      <c r="N5711" t="s">
        <v>43</v>
      </c>
      <c r="O5711" t="s">
        <v>89</v>
      </c>
      <c r="P5711" t="s">
        <v>90</v>
      </c>
      <c r="Q5711" s="5">
        <v>35</v>
      </c>
      <c r="R5711" s="5">
        <v>10115</v>
      </c>
      <c r="S5711" t="s">
        <v>62</v>
      </c>
      <c r="T5711" t="s">
        <v>47</v>
      </c>
      <c r="U5711" t="s">
        <v>48</v>
      </c>
      <c r="V5711" t="s">
        <v>7197</v>
      </c>
      <c r="W5711" t="s">
        <v>50</v>
      </c>
      <c r="X5711" t="s">
        <v>51</v>
      </c>
      <c r="Y5711">
        <v>41856428</v>
      </c>
      <c r="Z5711" t="s">
        <v>94</v>
      </c>
      <c r="AA5711">
        <v>2013</v>
      </c>
      <c r="AB5711" t="s">
        <v>86</v>
      </c>
      <c r="AC5711" t="s">
        <v>54</v>
      </c>
      <c r="AD5711" t="s">
        <v>55</v>
      </c>
      <c r="AE5711">
        <v>99300291</v>
      </c>
      <c r="AF5711" t="s">
        <v>56</v>
      </c>
      <c r="AG5711" t="s">
        <v>57</v>
      </c>
      <c r="AH5711" t="s">
        <v>52</v>
      </c>
      <c r="AI5711" t="s">
        <v>58</v>
      </c>
    </row>
    <row r="5712" spans="1:35" x14ac:dyDescent="0.25">
      <c r="A5712" s="13" t="str">
        <f t="shared" si="89"/>
        <v>http://dodappwlsprd2.cloud.pge.com:8003/ilis_rpt/dailyeventlogdetail.jsp?odbeventlogid=13-0011072&amp;numberofmonths=24&amp;showchangehistorylog=1</v>
      </c>
      <c r="B5712" s="14" t="str">
        <f>HYPERLINK(A5712,V5712)</f>
        <v>13-0011072</v>
      </c>
      <c r="C5712" t="s">
        <v>7182</v>
      </c>
      <c r="D5712" t="s">
        <v>2859</v>
      </c>
      <c r="E5712" t="s">
        <v>40</v>
      </c>
      <c r="F5712" t="s">
        <v>7187</v>
      </c>
      <c r="G5712" s="2">
        <v>153662102</v>
      </c>
      <c r="H5712" t="s">
        <v>42</v>
      </c>
      <c r="I5712" s="3">
        <v>8372</v>
      </c>
      <c r="J5712">
        <v>20130219</v>
      </c>
      <c r="K5712" s="4">
        <v>2214</v>
      </c>
      <c r="L5712">
        <v>744699</v>
      </c>
      <c r="M5712" s="5">
        <v>364</v>
      </c>
      <c r="N5712" t="s">
        <v>43</v>
      </c>
      <c r="O5712" t="s">
        <v>423</v>
      </c>
      <c r="P5712" t="s">
        <v>2656</v>
      </c>
      <c r="Q5712" s="5">
        <v>701</v>
      </c>
      <c r="R5712" s="5">
        <v>128560</v>
      </c>
      <c r="S5712" t="s">
        <v>2653</v>
      </c>
      <c r="T5712" t="s">
        <v>47</v>
      </c>
      <c r="U5712" t="s">
        <v>48</v>
      </c>
      <c r="V5712" t="s">
        <v>7198</v>
      </c>
      <c r="W5712" t="s">
        <v>50</v>
      </c>
      <c r="X5712" t="s">
        <v>51</v>
      </c>
      <c r="Y5712">
        <v>41856540</v>
      </c>
      <c r="Z5712" t="s">
        <v>94</v>
      </c>
      <c r="AA5712">
        <v>2013</v>
      </c>
      <c r="AB5712" t="s">
        <v>86</v>
      </c>
      <c r="AC5712" t="s">
        <v>54</v>
      </c>
      <c r="AD5712" t="s">
        <v>100</v>
      </c>
      <c r="AE5712">
        <v>99300253</v>
      </c>
      <c r="AF5712" t="s">
        <v>56</v>
      </c>
      <c r="AG5712" t="s">
        <v>57</v>
      </c>
      <c r="AH5712" t="s">
        <v>52</v>
      </c>
      <c r="AI5712" t="s">
        <v>58</v>
      </c>
    </row>
    <row r="5713" spans="1:35" x14ac:dyDescent="0.25">
      <c r="A5713" s="13" t="str">
        <f t="shared" si="89"/>
        <v>http://dodappwlsprd2.cloud.pge.com:8003/ilis_rpt/dailyeventlogdetail.jsp?odbeventlogid=13-0010987&amp;numberofmonths=24&amp;showchangehistorylog=1</v>
      </c>
      <c r="B5713" s="14" t="str">
        <f>HYPERLINK(A5713,V5713)</f>
        <v>13-0010987</v>
      </c>
      <c r="C5713" t="s">
        <v>7182</v>
      </c>
      <c r="D5713" t="s">
        <v>2859</v>
      </c>
      <c r="E5713" t="s">
        <v>59</v>
      </c>
      <c r="F5713" t="s">
        <v>7199</v>
      </c>
      <c r="G5713" s="2">
        <v>152471101</v>
      </c>
      <c r="H5713" t="s">
        <v>61</v>
      </c>
      <c r="I5713" s="3">
        <v>8113</v>
      </c>
      <c r="J5713">
        <v>20130219</v>
      </c>
      <c r="K5713" s="4">
        <v>1403</v>
      </c>
      <c r="L5713">
        <v>743928</v>
      </c>
      <c r="M5713" s="5">
        <v>777</v>
      </c>
      <c r="N5713" t="s">
        <v>43</v>
      </c>
      <c r="O5713" t="s">
        <v>44</v>
      </c>
      <c r="P5713" t="s">
        <v>45</v>
      </c>
      <c r="Q5713" s="5">
        <v>42</v>
      </c>
      <c r="R5713" s="5">
        <v>32634</v>
      </c>
      <c r="S5713" t="s">
        <v>62</v>
      </c>
      <c r="T5713" t="s">
        <v>47</v>
      </c>
      <c r="U5713" t="s">
        <v>48</v>
      </c>
      <c r="V5713" t="s">
        <v>7200</v>
      </c>
      <c r="W5713" t="s">
        <v>50</v>
      </c>
      <c r="X5713" t="s">
        <v>51</v>
      </c>
      <c r="Y5713">
        <v>30978304</v>
      </c>
      <c r="Z5713" t="s">
        <v>94</v>
      </c>
      <c r="AA5713">
        <v>2013</v>
      </c>
      <c r="AB5713" t="s">
        <v>86</v>
      </c>
      <c r="AC5713" t="s">
        <v>54</v>
      </c>
      <c r="AD5713" t="s">
        <v>70</v>
      </c>
      <c r="AE5713">
        <v>99300311</v>
      </c>
      <c r="AF5713" t="s">
        <v>56</v>
      </c>
      <c r="AG5713" t="s">
        <v>57</v>
      </c>
      <c r="AH5713" t="s">
        <v>52</v>
      </c>
      <c r="AI5713" t="s">
        <v>58</v>
      </c>
    </row>
    <row r="5714" spans="1:35" x14ac:dyDescent="0.25">
      <c r="A5714" s="13" t="str">
        <f t="shared" si="89"/>
        <v>http://dodappwlsprd2.cloud.pge.com:8003/ilis_rpt/dailyeventlogdetail.jsp?odbeventlogid=13-0011035&amp;numberofmonths=24&amp;showchangehistorylog=1</v>
      </c>
      <c r="B5714" s="14" t="str">
        <f>HYPERLINK(A5714,V5714)</f>
        <v>13-0011035</v>
      </c>
      <c r="C5714" t="s">
        <v>7182</v>
      </c>
      <c r="D5714" t="s">
        <v>2859</v>
      </c>
      <c r="E5714" t="s">
        <v>40</v>
      </c>
      <c r="F5714" t="s">
        <v>7201</v>
      </c>
      <c r="G5714" s="2">
        <v>152261106</v>
      </c>
      <c r="H5714" t="s">
        <v>61</v>
      </c>
      <c r="I5714" s="3">
        <v>1299</v>
      </c>
      <c r="J5714">
        <v>20130219</v>
      </c>
      <c r="K5714" s="4">
        <v>1646</v>
      </c>
      <c r="L5714">
        <v>744160</v>
      </c>
      <c r="M5714" s="5">
        <v>369</v>
      </c>
      <c r="N5714" t="s">
        <v>43</v>
      </c>
      <c r="O5714" t="s">
        <v>44</v>
      </c>
      <c r="P5714" t="s">
        <v>111</v>
      </c>
      <c r="Q5714" s="5">
        <v>69</v>
      </c>
      <c r="R5714" s="5">
        <v>25461</v>
      </c>
      <c r="S5714" t="s">
        <v>62</v>
      </c>
      <c r="T5714" t="s">
        <v>47</v>
      </c>
      <c r="U5714" t="s">
        <v>48</v>
      </c>
      <c r="V5714" t="s">
        <v>7202</v>
      </c>
      <c r="W5714" t="s">
        <v>50</v>
      </c>
      <c r="X5714" t="s">
        <v>51</v>
      </c>
      <c r="Y5714">
        <v>41856431</v>
      </c>
      <c r="Z5714" t="s">
        <v>94</v>
      </c>
      <c r="AA5714">
        <v>2013</v>
      </c>
      <c r="AB5714" t="s">
        <v>86</v>
      </c>
      <c r="AC5714" t="s">
        <v>54</v>
      </c>
      <c r="AD5714" t="s">
        <v>55</v>
      </c>
      <c r="AE5714">
        <v>99300277</v>
      </c>
      <c r="AF5714" t="s">
        <v>56</v>
      </c>
      <c r="AG5714" t="s">
        <v>57</v>
      </c>
      <c r="AH5714" t="s">
        <v>52</v>
      </c>
      <c r="AI5714" t="s">
        <v>58</v>
      </c>
    </row>
    <row r="5715" spans="1:35" x14ac:dyDescent="0.25">
      <c r="A5715" s="13" t="str">
        <f t="shared" si="89"/>
        <v>http://dodappwlsprd2.cloud.pge.com:8003/ilis_rpt/dailyeventlogdetail.jsp?odbeventlogid=13-0011270&amp;numberofmonths=24&amp;showchangehistorylog=1</v>
      </c>
      <c r="B5715" s="14" t="str">
        <f>HYPERLINK(A5715,V5715)</f>
        <v>13-0011270</v>
      </c>
      <c r="C5715" t="s">
        <v>7182</v>
      </c>
      <c r="D5715" t="s">
        <v>2859</v>
      </c>
      <c r="E5715" t="s">
        <v>40</v>
      </c>
      <c r="F5715" t="s">
        <v>7203</v>
      </c>
      <c r="G5715" s="2">
        <v>152481103</v>
      </c>
      <c r="H5715" t="s">
        <v>61</v>
      </c>
      <c r="I5715" s="3">
        <v>4801</v>
      </c>
      <c r="J5715">
        <v>20130220</v>
      </c>
      <c r="K5715" s="4">
        <v>937</v>
      </c>
      <c r="L5715">
        <v>745043</v>
      </c>
      <c r="M5715" s="5">
        <v>297</v>
      </c>
      <c r="N5715" t="s">
        <v>43</v>
      </c>
      <c r="O5715" t="s">
        <v>89</v>
      </c>
      <c r="P5715" t="s">
        <v>90</v>
      </c>
      <c r="Q5715" s="5">
        <v>210</v>
      </c>
      <c r="R5715" s="5">
        <v>75774</v>
      </c>
      <c r="S5715" t="s">
        <v>74</v>
      </c>
      <c r="T5715" t="s">
        <v>106</v>
      </c>
      <c r="U5715" t="s">
        <v>48</v>
      </c>
      <c r="V5715" t="s">
        <v>7204</v>
      </c>
      <c r="W5715" t="s">
        <v>50</v>
      </c>
      <c r="X5715" t="s">
        <v>51</v>
      </c>
      <c r="Y5715">
        <v>41856733</v>
      </c>
      <c r="Z5715" t="s">
        <v>94</v>
      </c>
      <c r="AA5715">
        <v>2013</v>
      </c>
      <c r="AB5715" t="s">
        <v>86</v>
      </c>
      <c r="AC5715" t="s">
        <v>54</v>
      </c>
      <c r="AD5715" t="s">
        <v>55</v>
      </c>
      <c r="AE5715">
        <v>99299960</v>
      </c>
      <c r="AF5715" t="s">
        <v>108</v>
      </c>
      <c r="AG5715" t="s">
        <v>57</v>
      </c>
      <c r="AH5715" t="s">
        <v>52</v>
      </c>
      <c r="AI5715" t="s">
        <v>58</v>
      </c>
    </row>
    <row r="5716" spans="1:35" x14ac:dyDescent="0.25">
      <c r="A5716" s="13" t="str">
        <f t="shared" si="89"/>
        <v>http://dodappwlsprd2.cloud.pge.com:8003/ilis_rpt/dailyeventlogdetail.jsp?odbeventlogid=13-0015439&amp;numberofmonths=24&amp;showchangehistorylog=1</v>
      </c>
      <c r="B5716" s="14" t="str">
        <f>HYPERLINK(A5716,V5716)</f>
        <v>13-0015439</v>
      </c>
      <c r="C5716" t="s">
        <v>7182</v>
      </c>
      <c r="D5716" t="s">
        <v>2859</v>
      </c>
      <c r="E5716" t="s">
        <v>40</v>
      </c>
      <c r="F5716" t="s">
        <v>7205</v>
      </c>
      <c r="G5716" s="2">
        <v>158031101</v>
      </c>
      <c r="H5716" t="s">
        <v>61</v>
      </c>
      <c r="I5716" s="3">
        <v>2619</v>
      </c>
      <c r="J5716">
        <v>20130309</v>
      </c>
      <c r="K5716" s="4">
        <v>1740</v>
      </c>
      <c r="L5716">
        <v>754707</v>
      </c>
      <c r="M5716" s="5">
        <v>2600</v>
      </c>
      <c r="N5716" t="s">
        <v>43</v>
      </c>
      <c r="O5716" t="s">
        <v>89</v>
      </c>
      <c r="P5716" t="s">
        <v>90</v>
      </c>
      <c r="Q5716" s="5">
        <v>62</v>
      </c>
      <c r="R5716" s="5">
        <v>104098</v>
      </c>
      <c r="S5716" t="s">
        <v>74</v>
      </c>
      <c r="T5716" t="s">
        <v>92</v>
      </c>
      <c r="U5716" t="s">
        <v>48</v>
      </c>
      <c r="V5716" t="s">
        <v>7206</v>
      </c>
      <c r="W5716" t="s">
        <v>50</v>
      </c>
      <c r="X5716" t="s">
        <v>51</v>
      </c>
      <c r="Y5716">
        <v>30982108</v>
      </c>
      <c r="Z5716" t="s">
        <v>52</v>
      </c>
      <c r="AA5716">
        <v>2013</v>
      </c>
      <c r="AB5716" t="s">
        <v>103</v>
      </c>
      <c r="AC5716" t="s">
        <v>54</v>
      </c>
      <c r="AD5716" t="s">
        <v>55</v>
      </c>
      <c r="AE5716">
        <v>99297204</v>
      </c>
      <c r="AF5716" t="s">
        <v>95</v>
      </c>
      <c r="AG5716" t="s">
        <v>57</v>
      </c>
      <c r="AH5716" t="s">
        <v>52</v>
      </c>
      <c r="AI5716" t="s">
        <v>58</v>
      </c>
    </row>
    <row r="5717" spans="1:35" x14ac:dyDescent="0.25">
      <c r="A5717" s="13" t="str">
        <f t="shared" si="89"/>
        <v>http://dodappwlsprd2.cloud.pge.com:8003/ilis_rpt/dailyeventlogdetail.jsp?odbeventlogid=13-0017818&amp;numberofmonths=24&amp;showchangehistorylog=1</v>
      </c>
      <c r="B5717" s="14" t="str">
        <f>HYPERLINK(A5717,V5717)</f>
        <v>13-0017818</v>
      </c>
      <c r="C5717" t="s">
        <v>7182</v>
      </c>
      <c r="D5717" t="s">
        <v>2859</v>
      </c>
      <c r="E5717" t="s">
        <v>40</v>
      </c>
      <c r="F5717" t="s">
        <v>7207</v>
      </c>
      <c r="G5717" s="2">
        <v>153652110</v>
      </c>
      <c r="H5717" t="s">
        <v>42</v>
      </c>
      <c r="I5717" s="3">
        <v>7742</v>
      </c>
      <c r="J5717">
        <v>20130319</v>
      </c>
      <c r="K5717" s="4">
        <v>1820</v>
      </c>
      <c r="L5717">
        <v>759021</v>
      </c>
      <c r="M5717" s="5">
        <v>771</v>
      </c>
      <c r="N5717" t="s">
        <v>43</v>
      </c>
      <c r="O5717" t="s">
        <v>89</v>
      </c>
      <c r="P5717" t="s">
        <v>90</v>
      </c>
      <c r="Q5717" s="5">
        <v>749</v>
      </c>
      <c r="R5717" s="5">
        <v>116914</v>
      </c>
      <c r="S5717" t="s">
        <v>62</v>
      </c>
      <c r="T5717" t="s">
        <v>106</v>
      </c>
      <c r="U5717" t="s">
        <v>48</v>
      </c>
      <c r="V5717" t="s">
        <v>7208</v>
      </c>
      <c r="W5717" t="s">
        <v>50</v>
      </c>
      <c r="X5717" t="s">
        <v>51</v>
      </c>
      <c r="Y5717">
        <v>41871083</v>
      </c>
      <c r="Z5717" t="s">
        <v>52</v>
      </c>
      <c r="AA5717">
        <v>2013</v>
      </c>
      <c r="AB5717" t="s">
        <v>103</v>
      </c>
      <c r="AC5717" t="s">
        <v>54</v>
      </c>
      <c r="AD5717" t="s">
        <v>100</v>
      </c>
      <c r="AE5717">
        <v>99295619</v>
      </c>
      <c r="AF5717" t="s">
        <v>108</v>
      </c>
      <c r="AG5717" t="s">
        <v>57</v>
      </c>
      <c r="AH5717" t="s">
        <v>52</v>
      </c>
      <c r="AI5717" t="s">
        <v>58</v>
      </c>
    </row>
    <row r="5718" spans="1:35" x14ac:dyDescent="0.25">
      <c r="A5718" s="13" t="str">
        <f t="shared" si="89"/>
        <v>http://dodappwlsprd2.cloud.pge.com:8003/ilis_rpt/dailyeventlogdetail.jsp?odbeventlogid=13-0018095&amp;numberofmonths=24&amp;showchangehistorylog=1</v>
      </c>
      <c r="B5718" s="14" t="str">
        <f>HYPERLINK(A5718,V5718)</f>
        <v>13-0018095</v>
      </c>
      <c r="C5718" t="s">
        <v>7182</v>
      </c>
      <c r="D5718" t="s">
        <v>2859</v>
      </c>
      <c r="E5718" t="s">
        <v>59</v>
      </c>
      <c r="F5718" t="s">
        <v>7209</v>
      </c>
      <c r="G5718" s="2">
        <v>152762101</v>
      </c>
      <c r="H5718" t="s">
        <v>42</v>
      </c>
      <c r="I5718" s="3">
        <v>6852</v>
      </c>
      <c r="J5718">
        <v>20130321</v>
      </c>
      <c r="K5718" s="4">
        <v>557</v>
      </c>
      <c r="L5718">
        <v>759673</v>
      </c>
      <c r="M5718" s="5">
        <v>495</v>
      </c>
      <c r="N5718" t="s">
        <v>43</v>
      </c>
      <c r="O5718" t="s">
        <v>83</v>
      </c>
      <c r="P5718" t="s">
        <v>124</v>
      </c>
      <c r="Q5718" s="5">
        <v>1992</v>
      </c>
      <c r="R5718" s="5">
        <v>201906</v>
      </c>
      <c r="S5718" t="s">
        <v>46</v>
      </c>
      <c r="T5718" t="s">
        <v>78</v>
      </c>
      <c r="U5718" t="s">
        <v>48</v>
      </c>
      <c r="V5718" t="s">
        <v>7210</v>
      </c>
      <c r="W5718" t="s">
        <v>50</v>
      </c>
      <c r="X5718" t="s">
        <v>51</v>
      </c>
      <c r="Y5718">
        <v>30984511</v>
      </c>
      <c r="Z5718" t="s">
        <v>52</v>
      </c>
      <c r="AA5718">
        <v>2013</v>
      </c>
      <c r="AB5718" t="s">
        <v>103</v>
      </c>
      <c r="AC5718" t="s">
        <v>54</v>
      </c>
      <c r="AD5718" t="s">
        <v>208</v>
      </c>
      <c r="AE5718">
        <v>99295458</v>
      </c>
      <c r="AF5718" t="s">
        <v>80</v>
      </c>
      <c r="AG5718" t="s">
        <v>57</v>
      </c>
      <c r="AH5718" t="s">
        <v>52</v>
      </c>
      <c r="AI5718" t="s">
        <v>58</v>
      </c>
    </row>
    <row r="5719" spans="1:35" x14ac:dyDescent="0.25">
      <c r="A5719" s="13" t="str">
        <f t="shared" si="89"/>
        <v>http://dodappwlsprd2.cloud.pge.com:8003/ilis_rpt/dailyeventlogdetail.jsp?odbeventlogid=13-0018299&amp;numberofmonths=24&amp;showchangehistorylog=1</v>
      </c>
      <c r="B5719" s="14" t="str">
        <f>HYPERLINK(A5719,V5719)</f>
        <v>13-0018299</v>
      </c>
      <c r="C5719" t="s">
        <v>7182</v>
      </c>
      <c r="D5719" t="s">
        <v>2859</v>
      </c>
      <c r="E5719" t="s">
        <v>40</v>
      </c>
      <c r="F5719" t="s">
        <v>7211</v>
      </c>
      <c r="G5719" s="2">
        <v>153702108</v>
      </c>
      <c r="H5719" t="s">
        <v>61</v>
      </c>
      <c r="I5719" s="3">
        <v>5393</v>
      </c>
      <c r="J5719">
        <v>20130321</v>
      </c>
      <c r="K5719" s="4">
        <v>1538</v>
      </c>
      <c r="L5719">
        <v>760014</v>
      </c>
      <c r="M5719" s="5">
        <v>237</v>
      </c>
      <c r="N5719" t="s">
        <v>43</v>
      </c>
      <c r="O5719" t="s">
        <v>44</v>
      </c>
      <c r="P5719" t="s">
        <v>45</v>
      </c>
      <c r="Q5719" s="5">
        <v>53</v>
      </c>
      <c r="R5719" s="5">
        <v>14850</v>
      </c>
      <c r="S5719" t="s">
        <v>74</v>
      </c>
      <c r="T5719" t="s">
        <v>47</v>
      </c>
      <c r="U5719" t="s">
        <v>48</v>
      </c>
      <c r="V5719" t="s">
        <v>7212</v>
      </c>
      <c r="W5719" t="s">
        <v>50</v>
      </c>
      <c r="X5719" t="s">
        <v>51</v>
      </c>
      <c r="Y5719">
        <v>41871932</v>
      </c>
      <c r="Z5719" t="s">
        <v>52</v>
      </c>
      <c r="AA5719">
        <v>2013</v>
      </c>
      <c r="AB5719" t="s">
        <v>103</v>
      </c>
      <c r="AC5719" t="s">
        <v>54</v>
      </c>
      <c r="AD5719" t="s">
        <v>55</v>
      </c>
      <c r="AE5719">
        <v>99295309</v>
      </c>
      <c r="AF5719" t="s">
        <v>56</v>
      </c>
      <c r="AG5719" t="s">
        <v>57</v>
      </c>
      <c r="AH5719" t="s">
        <v>52</v>
      </c>
      <c r="AI5719" t="s">
        <v>58</v>
      </c>
    </row>
    <row r="5720" spans="1:35" x14ac:dyDescent="0.25">
      <c r="A5720" s="13" t="str">
        <f t="shared" si="89"/>
        <v>http://dodappwlsprd2.cloud.pge.com:8003/ilis_rpt/dailyeventlogdetail.jsp?odbeventlogid=13-0020252&amp;numberofmonths=24&amp;showchangehistorylog=1</v>
      </c>
      <c r="B5720" s="14" t="str">
        <f>HYPERLINK(A5720,V5720)</f>
        <v>13-0020252</v>
      </c>
      <c r="C5720" t="s">
        <v>7182</v>
      </c>
      <c r="D5720" t="s">
        <v>2859</v>
      </c>
      <c r="E5720" t="s">
        <v>59</v>
      </c>
      <c r="F5720" t="s">
        <v>7213</v>
      </c>
      <c r="G5720" s="2">
        <v>152481105</v>
      </c>
      <c r="H5720" t="s">
        <v>72</v>
      </c>
      <c r="I5720" s="3" t="s">
        <v>73</v>
      </c>
      <c r="J5720">
        <v>20130330</v>
      </c>
      <c r="K5720" s="4">
        <v>2216</v>
      </c>
      <c r="L5720">
        <v>764000</v>
      </c>
      <c r="M5720" s="5">
        <v>587</v>
      </c>
      <c r="N5720" t="s">
        <v>43</v>
      </c>
      <c r="O5720" t="s">
        <v>44</v>
      </c>
      <c r="P5720" t="s">
        <v>45</v>
      </c>
      <c r="Q5720" s="5">
        <v>31</v>
      </c>
      <c r="R5720" s="5">
        <v>13365</v>
      </c>
      <c r="S5720" t="s">
        <v>2303</v>
      </c>
      <c r="T5720" t="s">
        <v>47</v>
      </c>
      <c r="U5720" t="s">
        <v>48</v>
      </c>
      <c r="V5720" t="s">
        <v>7214</v>
      </c>
      <c r="W5720" t="s">
        <v>50</v>
      </c>
      <c r="X5720" t="s">
        <v>51</v>
      </c>
      <c r="Y5720">
        <v>30986514</v>
      </c>
      <c r="Z5720" t="s">
        <v>52</v>
      </c>
      <c r="AA5720">
        <v>2013</v>
      </c>
      <c r="AB5720" t="s">
        <v>103</v>
      </c>
      <c r="AC5720" t="s">
        <v>54</v>
      </c>
      <c r="AD5720" t="s">
        <v>87</v>
      </c>
      <c r="AE5720">
        <v>99293828</v>
      </c>
      <c r="AF5720" t="s">
        <v>56</v>
      </c>
      <c r="AG5720" t="s">
        <v>57</v>
      </c>
      <c r="AH5720" t="s">
        <v>52</v>
      </c>
      <c r="AI5720" t="s">
        <v>58</v>
      </c>
    </row>
    <row r="5721" spans="1:35" x14ac:dyDescent="0.25">
      <c r="A5721" s="13" t="str">
        <f t="shared" si="89"/>
        <v>http://dodappwlsprd2.cloud.pge.com:8003/ilis_rpt/dailyeventlogdetail.jsp?odbeventlogid=13-0020188&amp;numberofmonths=24&amp;showchangehistorylog=1</v>
      </c>
      <c r="B5721" s="14" t="str">
        <f>HYPERLINK(A5721,V5721)</f>
        <v>13-0020188</v>
      </c>
      <c r="C5721" t="s">
        <v>7182</v>
      </c>
      <c r="D5721" t="s">
        <v>2859</v>
      </c>
      <c r="E5721" t="s">
        <v>40</v>
      </c>
      <c r="F5721" t="s">
        <v>7215</v>
      </c>
      <c r="G5721" s="2">
        <v>152431102</v>
      </c>
      <c r="H5721" t="s">
        <v>61</v>
      </c>
      <c r="I5721" s="3">
        <v>59355</v>
      </c>
      <c r="J5721">
        <v>20130330</v>
      </c>
      <c r="K5721" s="4">
        <v>1659</v>
      </c>
      <c r="L5721">
        <v>763868</v>
      </c>
      <c r="M5721" s="5">
        <v>469</v>
      </c>
      <c r="N5721" t="s">
        <v>43</v>
      </c>
      <c r="O5721" t="s">
        <v>44</v>
      </c>
      <c r="P5721" t="s">
        <v>45</v>
      </c>
      <c r="Q5721" s="5">
        <v>62</v>
      </c>
      <c r="R5721" s="5">
        <v>8957</v>
      </c>
      <c r="S5721" t="s">
        <v>115</v>
      </c>
      <c r="T5721" t="s">
        <v>47</v>
      </c>
      <c r="U5721" t="s">
        <v>48</v>
      </c>
      <c r="V5721" t="s">
        <v>7216</v>
      </c>
      <c r="W5721" t="s">
        <v>50</v>
      </c>
      <c r="X5721" t="s">
        <v>51</v>
      </c>
      <c r="Y5721">
        <v>30986476</v>
      </c>
      <c r="Z5721" t="s">
        <v>52</v>
      </c>
      <c r="AA5721">
        <v>2013</v>
      </c>
      <c r="AB5721" t="s">
        <v>103</v>
      </c>
      <c r="AC5721" t="s">
        <v>54</v>
      </c>
      <c r="AD5721" t="s">
        <v>87</v>
      </c>
      <c r="AE5721">
        <v>99293929</v>
      </c>
      <c r="AF5721" t="s">
        <v>56</v>
      </c>
      <c r="AG5721" t="s">
        <v>57</v>
      </c>
      <c r="AH5721" t="s">
        <v>52</v>
      </c>
      <c r="AI5721" t="s">
        <v>58</v>
      </c>
    </row>
    <row r="5722" spans="1:35" x14ac:dyDescent="0.25">
      <c r="A5722" s="13" t="str">
        <f t="shared" si="89"/>
        <v>http://dodappwlsprd2.cloud.pge.com:8003/ilis_rpt/dailyeventlogdetail.jsp?odbeventlogid=13-0024999&amp;numberofmonths=24&amp;showchangehistorylog=1</v>
      </c>
      <c r="B5722" s="14" t="str">
        <f>HYPERLINK(A5722,V5722)</f>
        <v>13-0024999</v>
      </c>
      <c r="C5722" t="s">
        <v>7182</v>
      </c>
      <c r="D5722" t="s">
        <v>2859</v>
      </c>
      <c r="E5722" t="s">
        <v>59</v>
      </c>
      <c r="F5722" t="s">
        <v>7213</v>
      </c>
      <c r="G5722" s="2">
        <v>152481105</v>
      </c>
      <c r="H5722" t="s">
        <v>42</v>
      </c>
      <c r="I5722" s="3">
        <v>2130</v>
      </c>
      <c r="J5722">
        <v>20130416</v>
      </c>
      <c r="K5722" s="4">
        <v>1523</v>
      </c>
      <c r="L5722">
        <v>776564</v>
      </c>
      <c r="M5722" s="5">
        <v>437</v>
      </c>
      <c r="N5722" t="s">
        <v>43</v>
      </c>
      <c r="O5722" t="s">
        <v>44</v>
      </c>
      <c r="P5722" t="s">
        <v>45</v>
      </c>
      <c r="Q5722" s="5">
        <v>198</v>
      </c>
      <c r="R5722" s="5">
        <v>21682</v>
      </c>
      <c r="S5722" t="s">
        <v>46</v>
      </c>
      <c r="T5722" t="s">
        <v>47</v>
      </c>
      <c r="U5722" t="s">
        <v>48</v>
      </c>
      <c r="V5722" t="s">
        <v>7217</v>
      </c>
      <c r="W5722" t="s">
        <v>50</v>
      </c>
      <c r="X5722" t="s">
        <v>51</v>
      </c>
      <c r="Y5722">
        <v>30990017</v>
      </c>
      <c r="Z5722" t="s">
        <v>94</v>
      </c>
      <c r="AA5722">
        <v>2013</v>
      </c>
      <c r="AB5722" t="s">
        <v>114</v>
      </c>
      <c r="AC5722" t="s">
        <v>54</v>
      </c>
      <c r="AD5722" t="s">
        <v>100</v>
      </c>
      <c r="AE5722">
        <v>99290171</v>
      </c>
      <c r="AF5722" t="s">
        <v>56</v>
      </c>
      <c r="AG5722" t="s">
        <v>57</v>
      </c>
      <c r="AH5722" t="s">
        <v>52</v>
      </c>
      <c r="AI5722" t="s">
        <v>58</v>
      </c>
    </row>
    <row r="5723" spans="1:35" x14ac:dyDescent="0.25">
      <c r="A5723" s="13" t="str">
        <f t="shared" si="89"/>
        <v>http://dodappwlsprd2.cloud.pge.com:8003/ilis_rpt/dailyeventlogdetail.jsp?odbeventlogid=13-0027241&amp;numberofmonths=24&amp;showchangehistorylog=1</v>
      </c>
      <c r="B5723" s="14" t="str">
        <f>HYPERLINK(A5723,V5723)</f>
        <v>13-0027241</v>
      </c>
      <c r="C5723" t="s">
        <v>7182</v>
      </c>
      <c r="D5723" t="s">
        <v>2859</v>
      </c>
      <c r="E5723" t="s">
        <v>59</v>
      </c>
      <c r="F5723" t="s">
        <v>7218</v>
      </c>
      <c r="G5723" s="2">
        <v>153661104</v>
      </c>
      <c r="H5723" t="s">
        <v>61</v>
      </c>
      <c r="I5723" s="3">
        <v>12635</v>
      </c>
      <c r="J5723">
        <v>20130425</v>
      </c>
      <c r="K5723" s="4">
        <v>1210</v>
      </c>
      <c r="L5723">
        <v>781616</v>
      </c>
      <c r="M5723" s="5">
        <v>175</v>
      </c>
      <c r="N5723" t="s">
        <v>43</v>
      </c>
      <c r="O5723" t="s">
        <v>83</v>
      </c>
      <c r="P5723" t="s">
        <v>84</v>
      </c>
      <c r="Q5723" s="5">
        <v>21</v>
      </c>
      <c r="R5723" s="5">
        <v>3675</v>
      </c>
      <c r="S5723" t="s">
        <v>74</v>
      </c>
      <c r="T5723" t="s">
        <v>47</v>
      </c>
      <c r="U5723" t="s">
        <v>66</v>
      </c>
      <c r="V5723" t="s">
        <v>7219</v>
      </c>
      <c r="W5723" t="s">
        <v>50</v>
      </c>
      <c r="X5723" t="s">
        <v>51</v>
      </c>
      <c r="Y5723">
        <v>41888918</v>
      </c>
      <c r="Z5723" t="s">
        <v>52</v>
      </c>
      <c r="AA5723">
        <v>2013</v>
      </c>
      <c r="AB5723" t="s">
        <v>114</v>
      </c>
      <c r="AC5723" t="s">
        <v>54</v>
      </c>
      <c r="AD5723" t="s">
        <v>117</v>
      </c>
      <c r="AE5723">
        <v>99288546</v>
      </c>
      <c r="AF5723" t="s">
        <v>56</v>
      </c>
      <c r="AG5723" t="s">
        <v>57</v>
      </c>
      <c r="AH5723" t="s">
        <v>52</v>
      </c>
      <c r="AI5723" t="s">
        <v>58</v>
      </c>
    </row>
    <row r="5724" spans="1:35" x14ac:dyDescent="0.25">
      <c r="A5724" s="13" t="str">
        <f t="shared" si="89"/>
        <v>http://dodappwlsprd2.cloud.pge.com:8003/ilis_rpt/dailyeventlogdetail.jsp?odbeventlogid=13-0027595&amp;numberofmonths=24&amp;showchangehistorylog=1</v>
      </c>
      <c r="B5724" s="14" t="str">
        <f>HYPERLINK(A5724,V5724)</f>
        <v>13-0027595</v>
      </c>
      <c r="C5724" t="s">
        <v>7182</v>
      </c>
      <c r="D5724" t="s">
        <v>2859</v>
      </c>
      <c r="E5724" t="s">
        <v>59</v>
      </c>
      <c r="F5724" t="s">
        <v>7220</v>
      </c>
      <c r="G5724" s="2">
        <v>153651104</v>
      </c>
      <c r="H5724" t="s">
        <v>81</v>
      </c>
      <c r="I5724" s="3" t="s">
        <v>82</v>
      </c>
      <c r="J5724">
        <v>20130426</v>
      </c>
      <c r="K5724" s="4">
        <v>1644</v>
      </c>
      <c r="L5724">
        <v>782403</v>
      </c>
      <c r="M5724" s="5">
        <v>535</v>
      </c>
      <c r="N5724" t="s">
        <v>43</v>
      </c>
      <c r="O5724" t="s">
        <v>83</v>
      </c>
      <c r="P5724" t="s">
        <v>124</v>
      </c>
      <c r="Q5724" s="5">
        <v>1257</v>
      </c>
      <c r="R5724" s="5">
        <v>70283</v>
      </c>
      <c r="S5724" t="s">
        <v>74</v>
      </c>
      <c r="T5724" t="s">
        <v>78</v>
      </c>
      <c r="U5724" t="s">
        <v>48</v>
      </c>
      <c r="V5724" t="s">
        <v>7221</v>
      </c>
      <c r="W5724" t="s">
        <v>50</v>
      </c>
      <c r="X5724" t="s">
        <v>51</v>
      </c>
      <c r="Y5724">
        <v>30992778</v>
      </c>
      <c r="Z5724" t="s">
        <v>52</v>
      </c>
      <c r="AA5724">
        <v>2013</v>
      </c>
      <c r="AB5724" t="s">
        <v>114</v>
      </c>
      <c r="AC5724" t="s">
        <v>54</v>
      </c>
      <c r="AD5724" t="s">
        <v>55</v>
      </c>
      <c r="AE5724">
        <v>99288247</v>
      </c>
      <c r="AF5724" t="s">
        <v>80</v>
      </c>
      <c r="AG5724" t="s">
        <v>57</v>
      </c>
      <c r="AH5724" t="s">
        <v>52</v>
      </c>
      <c r="AI5724" t="s">
        <v>58</v>
      </c>
    </row>
    <row r="5725" spans="1:35" x14ac:dyDescent="0.25">
      <c r="A5725" s="13" t="str">
        <f t="shared" si="89"/>
        <v>http://dodappwlsprd2.cloud.pge.com:8003/ilis_rpt/dailyeventlogdetail.jsp?odbeventlogid=13-0028152&amp;numberofmonths=24&amp;showchangehistorylog=1</v>
      </c>
      <c r="B5725" s="14" t="str">
        <f>HYPERLINK(A5725,V5725)</f>
        <v>13-0028152</v>
      </c>
      <c r="C5725" t="s">
        <v>7182</v>
      </c>
      <c r="D5725" t="s">
        <v>2859</v>
      </c>
      <c r="E5725" t="s">
        <v>59</v>
      </c>
      <c r="F5725" t="s">
        <v>7222</v>
      </c>
      <c r="G5725" s="2">
        <v>153652109</v>
      </c>
      <c r="H5725" t="s">
        <v>42</v>
      </c>
      <c r="I5725" s="3">
        <v>61892</v>
      </c>
      <c r="J5725">
        <v>20130430</v>
      </c>
      <c r="K5725" s="4">
        <v>709</v>
      </c>
      <c r="L5725">
        <v>783804</v>
      </c>
      <c r="M5725" s="5">
        <v>358</v>
      </c>
      <c r="N5725" t="s">
        <v>43</v>
      </c>
      <c r="O5725" t="s">
        <v>44</v>
      </c>
      <c r="P5725" t="s">
        <v>45</v>
      </c>
      <c r="Q5725" s="5">
        <v>391</v>
      </c>
      <c r="R5725" s="5">
        <v>29154</v>
      </c>
      <c r="S5725" t="s">
        <v>74</v>
      </c>
      <c r="T5725" t="s">
        <v>47</v>
      </c>
      <c r="U5725" t="s">
        <v>66</v>
      </c>
      <c r="V5725" t="s">
        <v>7223</v>
      </c>
      <c r="W5725" t="s">
        <v>50</v>
      </c>
      <c r="X5725" t="s">
        <v>51</v>
      </c>
      <c r="Y5725">
        <v>30993304</v>
      </c>
      <c r="Z5725" t="s">
        <v>94</v>
      </c>
      <c r="AA5725">
        <v>2013</v>
      </c>
      <c r="AB5725" t="s">
        <v>114</v>
      </c>
      <c r="AC5725" t="s">
        <v>54</v>
      </c>
      <c r="AD5725" t="s">
        <v>70</v>
      </c>
      <c r="AE5725">
        <v>99287825</v>
      </c>
      <c r="AF5725" t="s">
        <v>56</v>
      </c>
      <c r="AG5725" t="s">
        <v>57</v>
      </c>
      <c r="AH5725" t="s">
        <v>52</v>
      </c>
      <c r="AI5725" t="s">
        <v>58</v>
      </c>
    </row>
    <row r="5726" spans="1:35" x14ac:dyDescent="0.25">
      <c r="A5726" s="13" t="str">
        <f t="shared" si="89"/>
        <v>http://dodappwlsprd2.cloud.pge.com:8003/ilis_rpt/dailyeventlogdetail.jsp?odbeventlogid=13-0028483&amp;numberofmonths=24&amp;showchangehistorylog=1</v>
      </c>
      <c r="B5726" s="14" t="str">
        <f>HYPERLINK(A5726,V5726)</f>
        <v>13-0028483</v>
      </c>
      <c r="C5726" t="s">
        <v>7182</v>
      </c>
      <c r="D5726" t="s">
        <v>2859</v>
      </c>
      <c r="E5726" t="s">
        <v>59</v>
      </c>
      <c r="F5726" t="s">
        <v>7199</v>
      </c>
      <c r="G5726" s="2">
        <v>152471101</v>
      </c>
      <c r="H5726" t="s">
        <v>61</v>
      </c>
      <c r="I5726" s="3">
        <v>8133</v>
      </c>
      <c r="J5726">
        <v>20130501</v>
      </c>
      <c r="K5726" s="4">
        <v>137</v>
      </c>
      <c r="L5726">
        <v>784680</v>
      </c>
      <c r="M5726" s="5">
        <v>803</v>
      </c>
      <c r="N5726" t="s">
        <v>43</v>
      </c>
      <c r="O5726" t="s">
        <v>44</v>
      </c>
      <c r="P5726" t="s">
        <v>132</v>
      </c>
      <c r="Q5726" s="5">
        <v>42</v>
      </c>
      <c r="R5726" s="5">
        <v>10917</v>
      </c>
      <c r="S5726" t="s">
        <v>74</v>
      </c>
      <c r="T5726" t="s">
        <v>47</v>
      </c>
      <c r="U5726" t="s">
        <v>66</v>
      </c>
      <c r="V5726" t="s">
        <v>7224</v>
      </c>
      <c r="W5726" t="s">
        <v>50</v>
      </c>
      <c r="X5726" t="s">
        <v>51</v>
      </c>
      <c r="Y5726">
        <v>30993478</v>
      </c>
      <c r="Z5726" t="s">
        <v>94</v>
      </c>
      <c r="AA5726">
        <v>2013</v>
      </c>
      <c r="AB5726" t="s">
        <v>130</v>
      </c>
      <c r="AC5726" t="s">
        <v>54</v>
      </c>
      <c r="AD5726" t="s">
        <v>100</v>
      </c>
      <c r="AE5726">
        <v>99287570</v>
      </c>
      <c r="AF5726" t="s">
        <v>56</v>
      </c>
      <c r="AG5726" t="s">
        <v>57</v>
      </c>
      <c r="AH5726" t="s">
        <v>52</v>
      </c>
      <c r="AI5726" t="s">
        <v>58</v>
      </c>
    </row>
    <row r="5727" spans="1:35" x14ac:dyDescent="0.25">
      <c r="A5727" s="13" t="str">
        <f t="shared" si="89"/>
        <v>http://dodappwlsprd2.cloud.pge.com:8003/ilis_rpt/dailyeventlogdetail.jsp?odbeventlogid=13-0032849&amp;numberofmonths=24&amp;showchangehistorylog=1</v>
      </c>
      <c r="B5727" s="14" t="str">
        <f>HYPERLINK(A5727,V5727)</f>
        <v>13-0032849</v>
      </c>
      <c r="C5727" t="s">
        <v>7182</v>
      </c>
      <c r="D5727" t="s">
        <v>2859</v>
      </c>
      <c r="E5727" t="s">
        <v>40</v>
      </c>
      <c r="F5727" t="s">
        <v>7225</v>
      </c>
      <c r="G5727" s="2">
        <v>153082106</v>
      </c>
      <c r="H5727" t="s">
        <v>61</v>
      </c>
      <c r="I5727" s="3">
        <v>18875</v>
      </c>
      <c r="J5727">
        <v>20130519</v>
      </c>
      <c r="K5727" s="4">
        <v>1424</v>
      </c>
      <c r="L5727">
        <v>794996</v>
      </c>
      <c r="M5727" s="5">
        <v>710</v>
      </c>
      <c r="N5727" t="s">
        <v>43</v>
      </c>
      <c r="O5727" t="s">
        <v>44</v>
      </c>
      <c r="P5727" t="s">
        <v>45</v>
      </c>
      <c r="Q5727" s="5">
        <v>83</v>
      </c>
      <c r="R5727" s="5">
        <v>23210</v>
      </c>
      <c r="S5727" t="s">
        <v>74</v>
      </c>
      <c r="T5727" t="s">
        <v>47</v>
      </c>
      <c r="U5727" t="s">
        <v>48</v>
      </c>
      <c r="V5727" t="s">
        <v>7226</v>
      </c>
      <c r="W5727" t="s">
        <v>50</v>
      </c>
      <c r="X5727" t="s">
        <v>51</v>
      </c>
      <c r="Y5727">
        <v>41900902</v>
      </c>
      <c r="Z5727" t="s">
        <v>52</v>
      </c>
      <c r="AA5727">
        <v>2013</v>
      </c>
      <c r="AB5727" t="s">
        <v>130</v>
      </c>
      <c r="AC5727" t="s">
        <v>54</v>
      </c>
      <c r="AD5727" t="s">
        <v>87</v>
      </c>
      <c r="AE5727">
        <v>99284390</v>
      </c>
      <c r="AF5727" t="s">
        <v>56</v>
      </c>
      <c r="AG5727" t="s">
        <v>57</v>
      </c>
      <c r="AH5727" t="s">
        <v>52</v>
      </c>
      <c r="AI5727" t="s">
        <v>58</v>
      </c>
    </row>
    <row r="5728" spans="1:35" x14ac:dyDescent="0.25">
      <c r="A5728" s="13" t="str">
        <f t="shared" si="89"/>
        <v>http://dodappwlsprd2.cloud.pge.com:8003/ilis_rpt/dailyeventlogdetail.jsp?odbeventlogid=13-0032830&amp;numberofmonths=24&amp;showchangehistorylog=1</v>
      </c>
      <c r="B5728" s="14" t="str">
        <f>HYPERLINK(A5728,V5728)</f>
        <v>13-0032830</v>
      </c>
      <c r="C5728" t="s">
        <v>7182</v>
      </c>
      <c r="D5728" t="s">
        <v>2859</v>
      </c>
      <c r="E5728" t="s">
        <v>40</v>
      </c>
      <c r="F5728" t="s">
        <v>7227</v>
      </c>
      <c r="G5728" s="2">
        <v>152491101</v>
      </c>
      <c r="H5728" t="s">
        <v>81</v>
      </c>
      <c r="I5728" s="3" t="s">
        <v>82</v>
      </c>
      <c r="J5728">
        <v>20130519</v>
      </c>
      <c r="K5728" s="4">
        <v>1133</v>
      </c>
      <c r="L5728">
        <v>794919</v>
      </c>
      <c r="M5728" s="5">
        <v>196</v>
      </c>
      <c r="N5728" t="s">
        <v>43</v>
      </c>
      <c r="O5728" t="s">
        <v>44</v>
      </c>
      <c r="P5728" t="s">
        <v>45</v>
      </c>
      <c r="Q5728" s="5">
        <v>1605</v>
      </c>
      <c r="R5728" s="5">
        <v>226915</v>
      </c>
      <c r="S5728" t="s">
        <v>74</v>
      </c>
      <c r="T5728" t="s">
        <v>47</v>
      </c>
      <c r="U5728" t="s">
        <v>48</v>
      </c>
      <c r="V5728" t="s">
        <v>7228</v>
      </c>
      <c r="W5728" t="s">
        <v>50</v>
      </c>
      <c r="X5728" t="s">
        <v>51</v>
      </c>
      <c r="Y5728">
        <v>30997310</v>
      </c>
      <c r="Z5728" t="s">
        <v>52</v>
      </c>
      <c r="AA5728">
        <v>2013</v>
      </c>
      <c r="AB5728" t="s">
        <v>130</v>
      </c>
      <c r="AC5728" t="s">
        <v>54</v>
      </c>
      <c r="AD5728" t="s">
        <v>55</v>
      </c>
      <c r="AE5728">
        <v>99284409</v>
      </c>
      <c r="AF5728" t="s">
        <v>56</v>
      </c>
      <c r="AG5728" t="s">
        <v>57</v>
      </c>
      <c r="AH5728" t="s">
        <v>52</v>
      </c>
      <c r="AI5728" t="s">
        <v>58</v>
      </c>
    </row>
    <row r="5729" spans="1:35" x14ac:dyDescent="0.25">
      <c r="A5729" s="13" t="str">
        <f t="shared" si="89"/>
        <v>http://dodappwlsprd2.cloud.pge.com:8003/ilis_rpt/dailyeventlogdetail.jsp?odbeventlogid=13-0034944&amp;numberofmonths=24&amp;showchangehistorylog=1</v>
      </c>
      <c r="B5729" s="14" t="str">
        <f>HYPERLINK(A5729,V5729)</f>
        <v>13-0034944</v>
      </c>
      <c r="C5729" t="s">
        <v>7182</v>
      </c>
      <c r="D5729" t="s">
        <v>2859</v>
      </c>
      <c r="E5729" t="s">
        <v>40</v>
      </c>
      <c r="F5729" t="s">
        <v>7189</v>
      </c>
      <c r="G5729" s="2">
        <v>152282101</v>
      </c>
      <c r="H5729" t="s">
        <v>61</v>
      </c>
      <c r="I5729" s="3">
        <v>30935</v>
      </c>
      <c r="J5729">
        <v>20130528</v>
      </c>
      <c r="K5729" s="4">
        <v>1342</v>
      </c>
      <c r="L5729">
        <v>799817</v>
      </c>
      <c r="M5729" s="5">
        <v>783</v>
      </c>
      <c r="N5729" t="s">
        <v>43</v>
      </c>
      <c r="O5729" t="s">
        <v>44</v>
      </c>
      <c r="P5729" t="s">
        <v>45</v>
      </c>
      <c r="Q5729" s="5">
        <v>2</v>
      </c>
      <c r="R5729" s="5">
        <v>1566</v>
      </c>
      <c r="S5729" t="s">
        <v>46</v>
      </c>
      <c r="T5729" t="s">
        <v>47</v>
      </c>
      <c r="U5729" t="s">
        <v>48</v>
      </c>
      <c r="V5729" t="s">
        <v>7229</v>
      </c>
      <c r="W5729" t="s">
        <v>50</v>
      </c>
      <c r="X5729" t="s">
        <v>51</v>
      </c>
      <c r="Y5729">
        <v>30999173</v>
      </c>
      <c r="Z5729" t="s">
        <v>52</v>
      </c>
      <c r="AA5729">
        <v>2013</v>
      </c>
      <c r="AB5729" t="s">
        <v>130</v>
      </c>
      <c r="AC5729" t="s">
        <v>54</v>
      </c>
      <c r="AD5729" t="s">
        <v>100</v>
      </c>
      <c r="AE5729">
        <v>99282943</v>
      </c>
      <c r="AF5729" t="s">
        <v>56</v>
      </c>
      <c r="AG5729" t="s">
        <v>57</v>
      </c>
      <c r="AH5729" t="s">
        <v>52</v>
      </c>
      <c r="AI5729" t="s">
        <v>58</v>
      </c>
    </row>
    <row r="5730" spans="1:35" x14ac:dyDescent="0.25">
      <c r="A5730" s="13" t="str">
        <f t="shared" si="89"/>
        <v>http://dodappwlsprd2.cloud.pge.com:8003/ilis_rpt/dailyeventlogdetail.jsp?odbeventlogid=13-0035858&amp;numberofmonths=24&amp;showchangehistorylog=1</v>
      </c>
      <c r="B5730" s="14" t="str">
        <f>HYPERLINK(A5730,V5730)</f>
        <v>13-0035858</v>
      </c>
      <c r="C5730" t="s">
        <v>7182</v>
      </c>
      <c r="D5730" t="s">
        <v>2859</v>
      </c>
      <c r="E5730" t="s">
        <v>40</v>
      </c>
      <c r="F5730" t="s">
        <v>7230</v>
      </c>
      <c r="G5730" s="2">
        <v>153612103</v>
      </c>
      <c r="H5730" t="s">
        <v>61</v>
      </c>
      <c r="I5730" s="3">
        <v>10695</v>
      </c>
      <c r="J5730">
        <v>20130601</v>
      </c>
      <c r="K5730" s="4">
        <v>1632</v>
      </c>
      <c r="L5730">
        <v>802003</v>
      </c>
      <c r="M5730" s="5">
        <v>662</v>
      </c>
      <c r="N5730" t="s">
        <v>43</v>
      </c>
      <c r="O5730" t="s">
        <v>44</v>
      </c>
      <c r="P5730" t="s">
        <v>45</v>
      </c>
      <c r="Q5730" s="5">
        <v>154</v>
      </c>
      <c r="R5730" s="5">
        <v>110653</v>
      </c>
      <c r="S5730" t="s">
        <v>161</v>
      </c>
      <c r="T5730" t="s">
        <v>47</v>
      </c>
      <c r="U5730" t="s">
        <v>66</v>
      </c>
      <c r="V5730" t="s">
        <v>7231</v>
      </c>
      <c r="W5730" t="s">
        <v>50</v>
      </c>
      <c r="X5730" t="s">
        <v>51</v>
      </c>
      <c r="Y5730">
        <v>41906270</v>
      </c>
      <c r="Z5730" t="s">
        <v>52</v>
      </c>
      <c r="AA5730">
        <v>2013</v>
      </c>
      <c r="AB5730" t="s">
        <v>144</v>
      </c>
      <c r="AC5730" t="s">
        <v>54</v>
      </c>
      <c r="AD5730" t="s">
        <v>100</v>
      </c>
      <c r="AE5730">
        <v>99282302</v>
      </c>
      <c r="AF5730" t="s">
        <v>56</v>
      </c>
      <c r="AG5730" t="s">
        <v>57</v>
      </c>
      <c r="AH5730" t="s">
        <v>52</v>
      </c>
      <c r="AI5730" t="s">
        <v>58</v>
      </c>
    </row>
    <row r="5731" spans="1:35" x14ac:dyDescent="0.25">
      <c r="A5731" s="13" t="str">
        <f t="shared" si="89"/>
        <v>http://dodappwlsprd2.cloud.pge.com:8003/ilis_rpt/dailyeventlogdetail.jsp?odbeventlogid=13-0036231&amp;numberofmonths=24&amp;showchangehistorylog=1</v>
      </c>
      <c r="B5731" s="14" t="str">
        <f>HYPERLINK(A5731,V5731)</f>
        <v>13-0036231</v>
      </c>
      <c r="C5731" t="s">
        <v>7182</v>
      </c>
      <c r="D5731" t="s">
        <v>2859</v>
      </c>
      <c r="E5731" t="s">
        <v>40</v>
      </c>
      <c r="F5731" t="s">
        <v>7232</v>
      </c>
      <c r="G5731" s="2">
        <v>152701107</v>
      </c>
      <c r="H5731" t="s">
        <v>61</v>
      </c>
      <c r="I5731" s="3">
        <v>4549</v>
      </c>
      <c r="J5731">
        <v>20130603</v>
      </c>
      <c r="K5731" s="4">
        <v>1606</v>
      </c>
      <c r="L5731">
        <v>803368</v>
      </c>
      <c r="M5731" s="5">
        <v>360</v>
      </c>
      <c r="N5731" t="s">
        <v>43</v>
      </c>
      <c r="O5731" t="s">
        <v>44</v>
      </c>
      <c r="P5731" t="s">
        <v>45</v>
      </c>
      <c r="Q5731" s="5">
        <v>18</v>
      </c>
      <c r="R5731" s="5">
        <v>4656</v>
      </c>
      <c r="S5731" t="s">
        <v>74</v>
      </c>
      <c r="T5731" t="s">
        <v>47</v>
      </c>
      <c r="U5731" t="s">
        <v>48</v>
      </c>
      <c r="V5731" t="s">
        <v>7233</v>
      </c>
      <c r="W5731" t="s">
        <v>50</v>
      </c>
      <c r="X5731" t="s">
        <v>51</v>
      </c>
      <c r="Y5731">
        <v>0</v>
      </c>
      <c r="Z5731" t="s">
        <v>52</v>
      </c>
      <c r="AA5731">
        <v>2013</v>
      </c>
      <c r="AB5731" t="s">
        <v>144</v>
      </c>
      <c r="AC5731" t="s">
        <v>54</v>
      </c>
      <c r="AD5731" t="s">
        <v>55</v>
      </c>
      <c r="AE5731">
        <v>99282041</v>
      </c>
      <c r="AF5731" t="s">
        <v>56</v>
      </c>
      <c r="AG5731" t="s">
        <v>57</v>
      </c>
      <c r="AH5731" t="s">
        <v>52</v>
      </c>
      <c r="AI5731" t="s">
        <v>58</v>
      </c>
    </row>
    <row r="5732" spans="1:35" x14ac:dyDescent="0.25">
      <c r="A5732" s="13" t="str">
        <f t="shared" si="89"/>
        <v>http://dodappwlsprd2.cloud.pge.com:8003/ilis_rpt/dailyeventlogdetail.jsp?odbeventlogid=13-0040272&amp;numberofmonths=24&amp;showchangehistorylog=1</v>
      </c>
      <c r="B5732" s="14" t="str">
        <f>HYPERLINK(A5732,V5732)</f>
        <v>13-0040272</v>
      </c>
      <c r="C5732" t="s">
        <v>7182</v>
      </c>
      <c r="D5732" t="s">
        <v>2859</v>
      </c>
      <c r="E5732" t="s">
        <v>40</v>
      </c>
      <c r="F5732" t="s">
        <v>7234</v>
      </c>
      <c r="G5732" s="2">
        <v>153132105</v>
      </c>
      <c r="H5732" t="s">
        <v>61</v>
      </c>
      <c r="I5732" s="3">
        <v>4201</v>
      </c>
      <c r="J5732">
        <v>20130617</v>
      </c>
      <c r="K5732" s="4">
        <v>1328</v>
      </c>
      <c r="L5732">
        <v>811970</v>
      </c>
      <c r="M5732" s="5">
        <v>797</v>
      </c>
      <c r="N5732" t="s">
        <v>43</v>
      </c>
      <c r="O5732" t="s">
        <v>83</v>
      </c>
      <c r="P5732" t="s">
        <v>124</v>
      </c>
      <c r="Q5732" s="5">
        <v>30</v>
      </c>
      <c r="R5732" s="5">
        <v>7488</v>
      </c>
      <c r="S5732" t="s">
        <v>74</v>
      </c>
      <c r="T5732" t="s">
        <v>78</v>
      </c>
      <c r="U5732" t="s">
        <v>48</v>
      </c>
      <c r="V5732" t="s">
        <v>7235</v>
      </c>
      <c r="W5732" t="s">
        <v>50</v>
      </c>
      <c r="X5732" t="s">
        <v>51</v>
      </c>
      <c r="Y5732">
        <v>0</v>
      </c>
      <c r="Z5732" t="s">
        <v>52</v>
      </c>
      <c r="AA5732">
        <v>2013</v>
      </c>
      <c r="AB5732" t="s">
        <v>144</v>
      </c>
      <c r="AC5732" t="s">
        <v>54</v>
      </c>
      <c r="AD5732" t="s">
        <v>55</v>
      </c>
      <c r="AE5732">
        <v>99279420</v>
      </c>
      <c r="AF5732" t="s">
        <v>80</v>
      </c>
      <c r="AG5732" t="s">
        <v>57</v>
      </c>
      <c r="AH5732" t="s">
        <v>52</v>
      </c>
      <c r="AI5732" t="s">
        <v>58</v>
      </c>
    </row>
    <row r="5733" spans="1:35" x14ac:dyDescent="0.25">
      <c r="A5733" s="13" t="str">
        <f t="shared" si="89"/>
        <v>http://dodappwlsprd2.cloud.pge.com:8003/ilis_rpt/dailyeventlogdetail.jsp?odbeventlogid=13-0041189&amp;numberofmonths=24&amp;showchangehistorylog=1</v>
      </c>
      <c r="B5733" s="14" t="str">
        <f>HYPERLINK(A5733,V5733)</f>
        <v>13-0041189</v>
      </c>
      <c r="C5733" t="s">
        <v>7182</v>
      </c>
      <c r="D5733" t="s">
        <v>2859</v>
      </c>
      <c r="E5733" t="s">
        <v>40</v>
      </c>
      <c r="F5733" t="s">
        <v>7236</v>
      </c>
      <c r="G5733" s="2">
        <v>152691109</v>
      </c>
      <c r="H5733" t="s">
        <v>61</v>
      </c>
      <c r="I5733" s="3">
        <v>7863</v>
      </c>
      <c r="J5733">
        <v>20130620</v>
      </c>
      <c r="K5733" s="4">
        <v>939</v>
      </c>
      <c r="L5733">
        <v>813545</v>
      </c>
      <c r="M5733" s="5">
        <v>805</v>
      </c>
      <c r="N5733" t="s">
        <v>43</v>
      </c>
      <c r="O5733" t="s">
        <v>44</v>
      </c>
      <c r="P5733" t="s">
        <v>45</v>
      </c>
      <c r="Q5733" s="5">
        <v>47</v>
      </c>
      <c r="R5733" s="5">
        <v>9170</v>
      </c>
      <c r="S5733" t="s">
        <v>74</v>
      </c>
      <c r="T5733" t="s">
        <v>47</v>
      </c>
      <c r="U5733" t="s">
        <v>48</v>
      </c>
      <c r="V5733" t="s">
        <v>7237</v>
      </c>
      <c r="W5733" t="s">
        <v>50</v>
      </c>
      <c r="X5733" t="s">
        <v>51</v>
      </c>
      <c r="Y5733">
        <v>31004065</v>
      </c>
      <c r="Z5733" t="s">
        <v>52</v>
      </c>
      <c r="AA5733">
        <v>2013</v>
      </c>
      <c r="AB5733" t="s">
        <v>144</v>
      </c>
      <c r="AC5733" t="s">
        <v>54</v>
      </c>
      <c r="AD5733" t="s">
        <v>87</v>
      </c>
      <c r="AE5733">
        <v>99278880</v>
      </c>
      <c r="AF5733" t="s">
        <v>56</v>
      </c>
      <c r="AG5733" t="s">
        <v>57</v>
      </c>
      <c r="AH5733" t="s">
        <v>52</v>
      </c>
      <c r="AI5733" t="s">
        <v>58</v>
      </c>
    </row>
    <row r="5734" spans="1:35" x14ac:dyDescent="0.25">
      <c r="A5734" s="13" t="str">
        <f t="shared" si="89"/>
        <v>http://dodappwlsprd2.cloud.pge.com:8003/ilis_rpt/dailyeventlogdetail.jsp?odbeventlogid=13-0042558&amp;numberofmonths=24&amp;showchangehistorylog=1</v>
      </c>
      <c r="B5734" s="14" t="str">
        <f>HYPERLINK(A5734,V5734)</f>
        <v>13-0042558</v>
      </c>
      <c r="C5734" t="s">
        <v>7182</v>
      </c>
      <c r="D5734" t="s">
        <v>2859</v>
      </c>
      <c r="E5734" t="s">
        <v>40</v>
      </c>
      <c r="F5734" t="s">
        <v>7238</v>
      </c>
      <c r="G5734" s="2">
        <v>152271102</v>
      </c>
      <c r="H5734" t="s">
        <v>61</v>
      </c>
      <c r="I5734" s="3">
        <v>3711</v>
      </c>
      <c r="J5734">
        <v>20130625</v>
      </c>
      <c r="K5734" s="4">
        <v>1254</v>
      </c>
      <c r="L5734">
        <v>817016</v>
      </c>
      <c r="M5734" s="5">
        <v>376</v>
      </c>
      <c r="N5734" t="s">
        <v>43</v>
      </c>
      <c r="O5734" t="s">
        <v>44</v>
      </c>
      <c r="P5734" t="s">
        <v>45</v>
      </c>
      <c r="Q5734" s="5">
        <v>67</v>
      </c>
      <c r="R5734" s="5">
        <v>8328</v>
      </c>
      <c r="S5734" t="s">
        <v>91</v>
      </c>
      <c r="T5734" t="s">
        <v>47</v>
      </c>
      <c r="U5734" t="s">
        <v>48</v>
      </c>
      <c r="V5734" t="s">
        <v>7239</v>
      </c>
      <c r="W5734" t="s">
        <v>50</v>
      </c>
      <c r="X5734" t="s">
        <v>51</v>
      </c>
      <c r="Y5734">
        <v>31005228</v>
      </c>
      <c r="Z5734" t="s">
        <v>94</v>
      </c>
      <c r="AA5734">
        <v>2013</v>
      </c>
      <c r="AB5734" t="s">
        <v>144</v>
      </c>
      <c r="AC5734" t="s">
        <v>54</v>
      </c>
      <c r="AD5734" t="s">
        <v>100</v>
      </c>
      <c r="AE5734">
        <v>99277966</v>
      </c>
      <c r="AF5734" t="s">
        <v>56</v>
      </c>
      <c r="AG5734" t="s">
        <v>57</v>
      </c>
      <c r="AH5734" t="s">
        <v>52</v>
      </c>
      <c r="AI5734" t="s">
        <v>58</v>
      </c>
    </row>
    <row r="5735" spans="1:35" x14ac:dyDescent="0.25">
      <c r="A5735" s="13" t="str">
        <f t="shared" si="89"/>
        <v>http://dodappwlsprd2.cloud.pge.com:8003/ilis_rpt/dailyeventlogdetail.jsp?odbeventlogid=13-0043283&amp;numberofmonths=24&amp;showchangehistorylog=1</v>
      </c>
      <c r="B5735" s="14" t="str">
        <f>HYPERLINK(A5735,V5735)</f>
        <v>13-0043283</v>
      </c>
      <c r="C5735" t="s">
        <v>7182</v>
      </c>
      <c r="D5735" t="s">
        <v>2859</v>
      </c>
      <c r="E5735" t="s">
        <v>59</v>
      </c>
      <c r="F5735" t="s">
        <v>7218</v>
      </c>
      <c r="G5735" s="2">
        <v>153661104</v>
      </c>
      <c r="H5735" t="s">
        <v>61</v>
      </c>
      <c r="I5735" s="3">
        <v>7961</v>
      </c>
      <c r="J5735">
        <v>20130627</v>
      </c>
      <c r="K5735" s="4">
        <v>2157</v>
      </c>
      <c r="L5735">
        <v>818959</v>
      </c>
      <c r="M5735" s="5">
        <v>820</v>
      </c>
      <c r="N5735" t="s">
        <v>43</v>
      </c>
      <c r="O5735" t="s">
        <v>83</v>
      </c>
      <c r="P5735" t="s">
        <v>124</v>
      </c>
      <c r="Q5735" s="5">
        <v>52</v>
      </c>
      <c r="R5735" s="5">
        <v>36190</v>
      </c>
      <c r="S5735" t="s">
        <v>74</v>
      </c>
      <c r="T5735" t="s">
        <v>78</v>
      </c>
      <c r="U5735" t="s">
        <v>121</v>
      </c>
      <c r="V5735" t="s">
        <v>7240</v>
      </c>
      <c r="W5735" t="s">
        <v>50</v>
      </c>
      <c r="X5735" t="s">
        <v>51</v>
      </c>
      <c r="Y5735">
        <v>31005829</v>
      </c>
      <c r="Z5735" t="s">
        <v>94</v>
      </c>
      <c r="AA5735">
        <v>2013</v>
      </c>
      <c r="AB5735" t="s">
        <v>144</v>
      </c>
      <c r="AC5735" t="s">
        <v>54</v>
      </c>
      <c r="AD5735" t="s">
        <v>87</v>
      </c>
      <c r="AE5735">
        <v>99277450</v>
      </c>
      <c r="AF5735" t="s">
        <v>80</v>
      </c>
      <c r="AG5735" t="s">
        <v>57</v>
      </c>
      <c r="AH5735" t="s">
        <v>52</v>
      </c>
      <c r="AI5735" t="s">
        <v>58</v>
      </c>
    </row>
    <row r="5736" spans="1:35" x14ac:dyDescent="0.25">
      <c r="A5736" s="13" t="str">
        <f t="shared" si="89"/>
        <v>http://dodappwlsprd2.cloud.pge.com:8003/ilis_rpt/dailyeventlogdetail.jsp?odbeventlogid=13-0043265&amp;numberofmonths=24&amp;showchangehistorylog=1</v>
      </c>
      <c r="B5736" s="14" t="str">
        <f>HYPERLINK(A5736,V5736)</f>
        <v>13-0043265</v>
      </c>
      <c r="C5736" t="s">
        <v>7182</v>
      </c>
      <c r="D5736" t="s">
        <v>2859</v>
      </c>
      <c r="E5736" t="s">
        <v>40</v>
      </c>
      <c r="F5736" t="s">
        <v>7203</v>
      </c>
      <c r="G5736" s="2">
        <v>152481103</v>
      </c>
      <c r="H5736" t="s">
        <v>61</v>
      </c>
      <c r="I5736" s="3">
        <v>33113</v>
      </c>
      <c r="J5736">
        <v>20130627</v>
      </c>
      <c r="K5736" s="4">
        <v>1756</v>
      </c>
      <c r="L5736">
        <v>818753</v>
      </c>
      <c r="M5736" s="5">
        <v>679</v>
      </c>
      <c r="N5736" t="s">
        <v>43</v>
      </c>
      <c r="O5736" t="s">
        <v>83</v>
      </c>
      <c r="P5736" t="s">
        <v>84</v>
      </c>
      <c r="Q5736" s="5">
        <v>20</v>
      </c>
      <c r="R5736" s="5">
        <v>5552</v>
      </c>
      <c r="S5736" t="s">
        <v>74</v>
      </c>
      <c r="T5736" t="s">
        <v>78</v>
      </c>
      <c r="U5736" t="s">
        <v>48</v>
      </c>
      <c r="V5736" t="s">
        <v>7241</v>
      </c>
      <c r="W5736" t="s">
        <v>50</v>
      </c>
      <c r="X5736" t="s">
        <v>51</v>
      </c>
      <c r="Y5736">
        <v>31005811</v>
      </c>
      <c r="Z5736" t="s">
        <v>94</v>
      </c>
      <c r="AA5736">
        <v>2013</v>
      </c>
      <c r="AB5736" t="s">
        <v>144</v>
      </c>
      <c r="AC5736" t="s">
        <v>54</v>
      </c>
      <c r="AD5736" t="s">
        <v>55</v>
      </c>
      <c r="AE5736">
        <v>99277456</v>
      </c>
      <c r="AF5736" t="s">
        <v>80</v>
      </c>
      <c r="AG5736" t="s">
        <v>57</v>
      </c>
      <c r="AH5736" t="s">
        <v>52</v>
      </c>
      <c r="AI5736" t="s">
        <v>58</v>
      </c>
    </row>
    <row r="5737" spans="1:35" x14ac:dyDescent="0.25">
      <c r="A5737" s="13" t="str">
        <f t="shared" si="89"/>
        <v>http://dodappwlsprd2.cloud.pge.com:8003/ilis_rpt/dailyeventlogdetail.jsp?odbeventlogid=13-0043705&amp;numberofmonths=24&amp;showchangehistorylog=1</v>
      </c>
      <c r="B5737" s="14" t="str">
        <f>HYPERLINK(A5737,V5737)</f>
        <v>13-0043705</v>
      </c>
      <c r="C5737" t="s">
        <v>7182</v>
      </c>
      <c r="D5737" t="s">
        <v>2859</v>
      </c>
      <c r="E5737" t="s">
        <v>40</v>
      </c>
      <c r="F5737" t="s">
        <v>7242</v>
      </c>
      <c r="G5737" s="2">
        <v>153661103</v>
      </c>
      <c r="H5737" t="s">
        <v>61</v>
      </c>
      <c r="I5737" s="3">
        <v>1513</v>
      </c>
      <c r="J5737">
        <v>20130629</v>
      </c>
      <c r="K5737" s="4">
        <v>1234</v>
      </c>
      <c r="L5737">
        <v>820386</v>
      </c>
      <c r="M5737" s="5">
        <v>1706</v>
      </c>
      <c r="N5737" t="s">
        <v>43</v>
      </c>
      <c r="O5737" t="s">
        <v>83</v>
      </c>
      <c r="P5737" t="s">
        <v>124</v>
      </c>
      <c r="Q5737" s="5">
        <v>20</v>
      </c>
      <c r="R5737" s="5">
        <v>9592</v>
      </c>
      <c r="S5737" t="s">
        <v>7243</v>
      </c>
      <c r="T5737" t="s">
        <v>78</v>
      </c>
      <c r="U5737" t="s">
        <v>48</v>
      </c>
      <c r="V5737" t="s">
        <v>7244</v>
      </c>
      <c r="W5737" t="s">
        <v>50</v>
      </c>
      <c r="X5737" t="s">
        <v>51</v>
      </c>
      <c r="Y5737">
        <v>31006168</v>
      </c>
      <c r="Z5737" t="s">
        <v>94</v>
      </c>
      <c r="AA5737">
        <v>2013</v>
      </c>
      <c r="AB5737" t="s">
        <v>144</v>
      </c>
      <c r="AC5737" t="s">
        <v>54</v>
      </c>
      <c r="AD5737" t="s">
        <v>55</v>
      </c>
      <c r="AE5737">
        <v>99276669</v>
      </c>
      <c r="AF5737" t="s">
        <v>80</v>
      </c>
      <c r="AG5737" t="s">
        <v>57</v>
      </c>
      <c r="AH5737" t="s">
        <v>52</v>
      </c>
      <c r="AI5737" t="s">
        <v>58</v>
      </c>
    </row>
    <row r="5738" spans="1:35" x14ac:dyDescent="0.25">
      <c r="A5738" s="13" t="str">
        <f t="shared" si="89"/>
        <v>http://dodappwlsprd2.cloud.pge.com:8003/ilis_rpt/dailyeventlogdetail.jsp?odbeventlogid=13-0043792&amp;numberofmonths=24&amp;showchangehistorylog=1</v>
      </c>
      <c r="B5738" s="14" t="str">
        <f>HYPERLINK(A5738,V5738)</f>
        <v>13-0043792</v>
      </c>
      <c r="C5738" t="s">
        <v>7182</v>
      </c>
      <c r="D5738" t="s">
        <v>2859</v>
      </c>
      <c r="E5738" t="s">
        <v>40</v>
      </c>
      <c r="F5738" t="s">
        <v>7187</v>
      </c>
      <c r="G5738" s="2">
        <v>153662102</v>
      </c>
      <c r="H5738" t="s">
        <v>42</v>
      </c>
      <c r="I5738" s="3">
        <v>8372</v>
      </c>
      <c r="J5738">
        <v>20130629</v>
      </c>
      <c r="K5738" s="4">
        <v>1826</v>
      </c>
      <c r="L5738">
        <v>820880</v>
      </c>
      <c r="M5738" s="5">
        <v>1124</v>
      </c>
      <c r="N5738" t="s">
        <v>43</v>
      </c>
      <c r="O5738" t="s">
        <v>89</v>
      </c>
      <c r="P5738" t="s">
        <v>90</v>
      </c>
      <c r="Q5738" s="5">
        <v>701</v>
      </c>
      <c r="R5738" s="5">
        <v>63285</v>
      </c>
      <c r="S5738" t="s">
        <v>161</v>
      </c>
      <c r="T5738" t="s">
        <v>47</v>
      </c>
      <c r="U5738" t="s">
        <v>48</v>
      </c>
      <c r="V5738" t="s">
        <v>7245</v>
      </c>
      <c r="W5738" t="s">
        <v>50</v>
      </c>
      <c r="X5738" t="s">
        <v>51</v>
      </c>
      <c r="Y5738">
        <v>41920100</v>
      </c>
      <c r="Z5738" t="s">
        <v>94</v>
      </c>
      <c r="AA5738">
        <v>2013</v>
      </c>
      <c r="AB5738" t="s">
        <v>144</v>
      </c>
      <c r="AC5738" t="s">
        <v>54</v>
      </c>
      <c r="AD5738" t="s">
        <v>100</v>
      </c>
      <c r="AE5738">
        <v>99276912</v>
      </c>
      <c r="AF5738" t="s">
        <v>56</v>
      </c>
      <c r="AG5738" t="s">
        <v>57</v>
      </c>
      <c r="AH5738" t="s">
        <v>52</v>
      </c>
      <c r="AI5738" t="s">
        <v>58</v>
      </c>
    </row>
    <row r="5739" spans="1:35" x14ac:dyDescent="0.25">
      <c r="A5739" s="13" t="str">
        <f t="shared" si="89"/>
        <v>http://dodappwlsprd2.cloud.pge.com:8003/ilis_rpt/dailyeventlogdetail.jsp?odbeventlogid=13-0043608&amp;numberofmonths=24&amp;showchangehistorylog=1</v>
      </c>
      <c r="B5739" s="14" t="str">
        <f>HYPERLINK(A5739,V5739)</f>
        <v>13-0043608</v>
      </c>
      <c r="C5739" t="s">
        <v>7182</v>
      </c>
      <c r="D5739" t="s">
        <v>2859</v>
      </c>
      <c r="E5739" t="s">
        <v>40</v>
      </c>
      <c r="F5739" t="s">
        <v>7246</v>
      </c>
      <c r="G5739" s="2">
        <v>152691110</v>
      </c>
      <c r="H5739" t="s">
        <v>61</v>
      </c>
      <c r="I5739" s="3">
        <v>4871</v>
      </c>
      <c r="J5739">
        <v>20130629</v>
      </c>
      <c r="K5739" s="4">
        <v>111</v>
      </c>
      <c r="L5739">
        <v>820046</v>
      </c>
      <c r="M5739" s="5">
        <v>443</v>
      </c>
      <c r="N5739" t="s">
        <v>43</v>
      </c>
      <c r="O5739" t="s">
        <v>44</v>
      </c>
      <c r="P5739" t="s">
        <v>45</v>
      </c>
      <c r="Q5739" s="5">
        <v>32</v>
      </c>
      <c r="R5739" s="5">
        <v>14176</v>
      </c>
      <c r="S5739" t="s">
        <v>74</v>
      </c>
      <c r="T5739" t="s">
        <v>47</v>
      </c>
      <c r="U5739" t="s">
        <v>48</v>
      </c>
      <c r="V5739" t="s">
        <v>7247</v>
      </c>
      <c r="W5739" t="s">
        <v>50</v>
      </c>
      <c r="X5739" t="s">
        <v>51</v>
      </c>
      <c r="Y5739">
        <v>31006082</v>
      </c>
      <c r="Z5739" t="s">
        <v>94</v>
      </c>
      <c r="AA5739">
        <v>2013</v>
      </c>
      <c r="AB5739" t="s">
        <v>144</v>
      </c>
      <c r="AC5739" t="s">
        <v>54</v>
      </c>
      <c r="AD5739" t="s">
        <v>100</v>
      </c>
      <c r="AE5739">
        <v>99277204</v>
      </c>
      <c r="AF5739" t="s">
        <v>56</v>
      </c>
      <c r="AG5739" t="s">
        <v>57</v>
      </c>
      <c r="AH5739" t="s">
        <v>52</v>
      </c>
      <c r="AI5739" t="s">
        <v>58</v>
      </c>
    </row>
    <row r="5740" spans="1:35" x14ac:dyDescent="0.25">
      <c r="A5740" s="13" t="str">
        <f t="shared" si="89"/>
        <v>http://dodappwlsprd2.cloud.pge.com:8003/ilis_rpt/dailyeventlogdetail.jsp?odbeventlogid=13-0044574&amp;numberofmonths=24&amp;showchangehistorylog=1</v>
      </c>
      <c r="B5740" s="14" t="str">
        <f>HYPERLINK(A5740,V5740)</f>
        <v>13-0044574</v>
      </c>
      <c r="C5740" t="s">
        <v>7182</v>
      </c>
      <c r="D5740" t="s">
        <v>2859</v>
      </c>
      <c r="E5740" t="s">
        <v>40</v>
      </c>
      <c r="F5740" t="s">
        <v>7236</v>
      </c>
      <c r="G5740" s="2">
        <v>152691109</v>
      </c>
      <c r="H5740" t="s">
        <v>42</v>
      </c>
      <c r="I5740" s="3">
        <v>594</v>
      </c>
      <c r="J5740">
        <v>20130702</v>
      </c>
      <c r="K5740" s="4">
        <v>1020</v>
      </c>
      <c r="L5740">
        <v>823677</v>
      </c>
      <c r="M5740" s="5">
        <v>425</v>
      </c>
      <c r="N5740" t="s">
        <v>43</v>
      </c>
      <c r="O5740" t="s">
        <v>44</v>
      </c>
      <c r="P5740" t="s">
        <v>132</v>
      </c>
      <c r="Q5740" s="5">
        <v>247</v>
      </c>
      <c r="R5740" s="5">
        <v>13835</v>
      </c>
      <c r="S5740" t="s">
        <v>7243</v>
      </c>
      <c r="T5740" t="s">
        <v>47</v>
      </c>
      <c r="U5740" t="s">
        <v>48</v>
      </c>
      <c r="V5740" t="s">
        <v>7248</v>
      </c>
      <c r="W5740" t="s">
        <v>50</v>
      </c>
      <c r="X5740" t="s">
        <v>51</v>
      </c>
      <c r="Y5740">
        <v>0</v>
      </c>
      <c r="Z5740" t="s">
        <v>94</v>
      </c>
      <c r="AA5740">
        <v>2013</v>
      </c>
      <c r="AB5740" t="s">
        <v>168</v>
      </c>
      <c r="AC5740" t="s">
        <v>54</v>
      </c>
      <c r="AD5740" t="s">
        <v>55</v>
      </c>
      <c r="AE5740">
        <v>99276355</v>
      </c>
      <c r="AF5740" t="s">
        <v>56</v>
      </c>
      <c r="AG5740" t="s">
        <v>57</v>
      </c>
      <c r="AH5740" t="s">
        <v>52</v>
      </c>
      <c r="AI5740" t="s">
        <v>58</v>
      </c>
    </row>
    <row r="5741" spans="1:35" x14ac:dyDescent="0.25">
      <c r="A5741" s="13" t="str">
        <f t="shared" si="89"/>
        <v>http://dodappwlsprd2.cloud.pge.com:8003/ilis_rpt/dailyeventlogdetail.jsp?odbeventlogid=13-0048992&amp;numberofmonths=24&amp;showchangehistorylog=1</v>
      </c>
      <c r="B5741" s="14" t="str">
        <f>HYPERLINK(A5741,V5741)</f>
        <v>13-0048992</v>
      </c>
      <c r="C5741" t="s">
        <v>7182</v>
      </c>
      <c r="D5741" t="s">
        <v>2859</v>
      </c>
      <c r="E5741" t="s">
        <v>40</v>
      </c>
      <c r="F5741" t="s">
        <v>7225</v>
      </c>
      <c r="G5741" s="2">
        <v>153082106</v>
      </c>
      <c r="H5741" t="s">
        <v>61</v>
      </c>
      <c r="I5741" s="3">
        <v>3049</v>
      </c>
      <c r="J5741">
        <v>20130722</v>
      </c>
      <c r="K5741" s="4">
        <v>413</v>
      </c>
      <c r="L5741">
        <v>836258</v>
      </c>
      <c r="M5741" s="5">
        <v>407</v>
      </c>
      <c r="N5741" t="s">
        <v>43</v>
      </c>
      <c r="O5741" t="s">
        <v>44</v>
      </c>
      <c r="P5741" t="s">
        <v>45</v>
      </c>
      <c r="Q5741" s="5">
        <v>28</v>
      </c>
      <c r="R5741" s="5">
        <v>4896</v>
      </c>
      <c r="S5741" t="s">
        <v>46</v>
      </c>
      <c r="T5741" t="s">
        <v>47</v>
      </c>
      <c r="U5741" t="s">
        <v>48</v>
      </c>
      <c r="V5741" t="s">
        <v>7249</v>
      </c>
      <c r="W5741" t="s">
        <v>50</v>
      </c>
      <c r="X5741" t="s">
        <v>51</v>
      </c>
      <c r="Y5741">
        <v>41930409</v>
      </c>
      <c r="Z5741" t="s">
        <v>52</v>
      </c>
      <c r="AA5741">
        <v>2013</v>
      </c>
      <c r="AB5741" t="s">
        <v>168</v>
      </c>
      <c r="AC5741" t="s">
        <v>54</v>
      </c>
      <c r="AD5741" t="s">
        <v>55</v>
      </c>
      <c r="AE5741">
        <v>99273058</v>
      </c>
      <c r="AF5741" t="s">
        <v>56</v>
      </c>
      <c r="AG5741" t="s">
        <v>57</v>
      </c>
      <c r="AH5741" t="s">
        <v>52</v>
      </c>
      <c r="AI5741" t="s">
        <v>58</v>
      </c>
    </row>
    <row r="5742" spans="1:35" x14ac:dyDescent="0.25">
      <c r="A5742" s="13" t="str">
        <f t="shared" si="89"/>
        <v>http://dodappwlsprd2.cloud.pge.com:8003/ilis_rpt/dailyeventlogdetail.jsp?odbeventlogid=13-0050370&amp;numberofmonths=24&amp;showchangehistorylog=1</v>
      </c>
      <c r="B5742" s="14" t="str">
        <f>HYPERLINK(A5742,V5742)</f>
        <v>13-0050370</v>
      </c>
      <c r="C5742" t="s">
        <v>7182</v>
      </c>
      <c r="D5742" t="s">
        <v>2859</v>
      </c>
      <c r="E5742" t="s">
        <v>40</v>
      </c>
      <c r="F5742" t="s">
        <v>7183</v>
      </c>
      <c r="G5742" s="2">
        <v>152241101</v>
      </c>
      <c r="H5742" t="s">
        <v>72</v>
      </c>
      <c r="I5742" s="3" t="s">
        <v>73</v>
      </c>
      <c r="J5742">
        <v>20130726</v>
      </c>
      <c r="K5742" s="4">
        <v>932</v>
      </c>
      <c r="L5742">
        <v>838845</v>
      </c>
      <c r="M5742" s="5">
        <v>434</v>
      </c>
      <c r="N5742" t="s">
        <v>43</v>
      </c>
      <c r="O5742" t="s">
        <v>1237</v>
      </c>
      <c r="P5742" t="s">
        <v>90</v>
      </c>
      <c r="Q5742" s="5">
        <v>2286</v>
      </c>
      <c r="R5742" s="5">
        <v>0</v>
      </c>
      <c r="S5742" t="s">
        <v>74</v>
      </c>
      <c r="T5742" t="s">
        <v>47</v>
      </c>
      <c r="U5742" t="s">
        <v>48</v>
      </c>
      <c r="V5742" t="s">
        <v>7250</v>
      </c>
      <c r="W5742" t="s">
        <v>50</v>
      </c>
      <c r="X5742" t="s">
        <v>51</v>
      </c>
      <c r="Y5742">
        <v>41933512</v>
      </c>
      <c r="Z5742" t="s">
        <v>52</v>
      </c>
      <c r="AA5742">
        <v>2013</v>
      </c>
      <c r="AB5742" t="s">
        <v>168</v>
      </c>
      <c r="AC5742" t="s">
        <v>54</v>
      </c>
      <c r="AD5742" t="s">
        <v>100</v>
      </c>
      <c r="AE5742">
        <v>99272178</v>
      </c>
      <c r="AF5742" t="s">
        <v>56</v>
      </c>
      <c r="AG5742" t="s">
        <v>57</v>
      </c>
      <c r="AH5742" t="s">
        <v>52</v>
      </c>
      <c r="AI5742" t="s">
        <v>58</v>
      </c>
    </row>
    <row r="5743" spans="1:35" x14ac:dyDescent="0.25">
      <c r="A5743" s="13" t="str">
        <f t="shared" si="89"/>
        <v>http://dodappwlsprd2.cloud.pge.com:8003/ilis_rpt/dailyeventlogdetail.jsp?odbeventlogid=13-0053248&amp;numberofmonths=24&amp;showchangehistorylog=1</v>
      </c>
      <c r="B5743" s="14" t="str">
        <f>HYPERLINK(A5743,V5743)</f>
        <v>13-0053248</v>
      </c>
      <c r="C5743" t="s">
        <v>7182</v>
      </c>
      <c r="D5743" t="s">
        <v>2859</v>
      </c>
      <c r="E5743" t="s">
        <v>59</v>
      </c>
      <c r="F5743" t="s">
        <v>7251</v>
      </c>
      <c r="G5743" s="2">
        <v>152201101</v>
      </c>
      <c r="H5743" t="s">
        <v>42</v>
      </c>
      <c r="I5743" s="3">
        <v>1730</v>
      </c>
      <c r="J5743">
        <v>20130808</v>
      </c>
      <c r="K5743" s="4">
        <v>926</v>
      </c>
      <c r="L5743">
        <v>844984</v>
      </c>
      <c r="M5743" s="5">
        <v>782</v>
      </c>
      <c r="N5743" t="s">
        <v>43</v>
      </c>
      <c r="O5743" t="s">
        <v>1237</v>
      </c>
      <c r="P5743" t="s">
        <v>1564</v>
      </c>
      <c r="Q5743" s="5">
        <v>140</v>
      </c>
      <c r="R5743" s="5">
        <v>100772</v>
      </c>
      <c r="S5743" t="s">
        <v>46</v>
      </c>
      <c r="T5743" t="s">
        <v>47</v>
      </c>
      <c r="U5743" t="s">
        <v>66</v>
      </c>
      <c r="V5743" t="s">
        <v>7252</v>
      </c>
      <c r="W5743" t="s">
        <v>50</v>
      </c>
      <c r="X5743" t="s">
        <v>51</v>
      </c>
      <c r="Y5743">
        <v>41940015</v>
      </c>
      <c r="Z5743" t="s">
        <v>52</v>
      </c>
      <c r="AA5743">
        <v>2013</v>
      </c>
      <c r="AB5743" t="s">
        <v>183</v>
      </c>
      <c r="AC5743" t="s">
        <v>54</v>
      </c>
      <c r="AD5743" t="s">
        <v>55</v>
      </c>
      <c r="AE5743">
        <v>99270335</v>
      </c>
      <c r="AF5743" t="s">
        <v>56</v>
      </c>
      <c r="AG5743" t="s">
        <v>57</v>
      </c>
      <c r="AH5743" t="s">
        <v>52</v>
      </c>
      <c r="AI5743" t="s">
        <v>58</v>
      </c>
    </row>
    <row r="5744" spans="1:35" x14ac:dyDescent="0.25">
      <c r="A5744" s="13" t="str">
        <f t="shared" si="89"/>
        <v>http://dodappwlsprd2.cloud.pge.com:8003/ilis_rpt/dailyeventlogdetail.jsp?odbeventlogid=13-0054100&amp;numberofmonths=24&amp;showchangehistorylog=1</v>
      </c>
      <c r="B5744" s="14" t="str">
        <f>HYPERLINK(A5744,V5744)</f>
        <v>13-0054100</v>
      </c>
      <c r="C5744" t="s">
        <v>7182</v>
      </c>
      <c r="D5744" t="s">
        <v>2859</v>
      </c>
      <c r="E5744" t="s">
        <v>40</v>
      </c>
      <c r="F5744" t="s">
        <v>7253</v>
      </c>
      <c r="G5744" s="2">
        <v>152031103</v>
      </c>
      <c r="H5744" t="s">
        <v>61</v>
      </c>
      <c r="I5744" s="3">
        <v>7815</v>
      </c>
      <c r="J5744">
        <v>20130812</v>
      </c>
      <c r="K5744" s="4">
        <v>1807</v>
      </c>
      <c r="L5744">
        <v>847220</v>
      </c>
      <c r="M5744" s="5">
        <v>856</v>
      </c>
      <c r="N5744" t="s">
        <v>43</v>
      </c>
      <c r="O5744" t="s">
        <v>1761</v>
      </c>
      <c r="P5744" t="s">
        <v>2422</v>
      </c>
      <c r="Q5744" s="5">
        <v>2</v>
      </c>
      <c r="R5744" s="5">
        <v>1712</v>
      </c>
      <c r="S5744" t="s">
        <v>74</v>
      </c>
      <c r="T5744" t="s">
        <v>78</v>
      </c>
      <c r="U5744" t="s">
        <v>48</v>
      </c>
      <c r="V5744" t="s">
        <v>7254</v>
      </c>
      <c r="W5744" t="s">
        <v>50</v>
      </c>
      <c r="X5744" t="s">
        <v>51</v>
      </c>
      <c r="Y5744">
        <v>0</v>
      </c>
      <c r="Z5744" t="s">
        <v>52</v>
      </c>
      <c r="AA5744">
        <v>2013</v>
      </c>
      <c r="AB5744" t="s">
        <v>183</v>
      </c>
      <c r="AC5744" t="s">
        <v>54</v>
      </c>
      <c r="AD5744" t="s">
        <v>208</v>
      </c>
      <c r="AE5744">
        <v>99269688</v>
      </c>
      <c r="AF5744" t="s">
        <v>80</v>
      </c>
      <c r="AG5744" t="s">
        <v>57</v>
      </c>
      <c r="AH5744" t="s">
        <v>52</v>
      </c>
      <c r="AI5744" t="s">
        <v>58</v>
      </c>
    </row>
    <row r="5745" spans="1:35" x14ac:dyDescent="0.25">
      <c r="A5745" s="13" t="str">
        <f t="shared" si="89"/>
        <v>http://dodappwlsprd2.cloud.pge.com:8003/ilis_rpt/dailyeventlogdetail.jsp?odbeventlogid=13-0055377&amp;numberofmonths=24&amp;showchangehistorylog=1</v>
      </c>
      <c r="B5745" s="14" t="str">
        <f>HYPERLINK(A5745,V5745)</f>
        <v>13-0055377</v>
      </c>
      <c r="C5745" t="s">
        <v>7182</v>
      </c>
      <c r="D5745" t="s">
        <v>2859</v>
      </c>
      <c r="E5745" t="s">
        <v>40</v>
      </c>
      <c r="F5745" t="s">
        <v>7238</v>
      </c>
      <c r="G5745" s="2">
        <v>152271102</v>
      </c>
      <c r="H5745" t="s">
        <v>61</v>
      </c>
      <c r="I5745" s="3">
        <v>5431</v>
      </c>
      <c r="J5745">
        <v>20130817</v>
      </c>
      <c r="K5745" s="4">
        <v>1213</v>
      </c>
      <c r="L5745">
        <v>850177</v>
      </c>
      <c r="M5745" s="5">
        <v>272</v>
      </c>
      <c r="N5745" t="s">
        <v>43</v>
      </c>
      <c r="O5745" t="s">
        <v>44</v>
      </c>
      <c r="P5745" t="s">
        <v>111</v>
      </c>
      <c r="Q5745" s="5">
        <v>19</v>
      </c>
      <c r="R5745" s="5">
        <v>3848</v>
      </c>
      <c r="S5745" t="s">
        <v>74</v>
      </c>
      <c r="T5745" t="s">
        <v>47</v>
      </c>
      <c r="U5745" t="s">
        <v>48</v>
      </c>
      <c r="V5745" t="s">
        <v>7255</v>
      </c>
      <c r="W5745" t="s">
        <v>50</v>
      </c>
      <c r="X5745" t="s">
        <v>51</v>
      </c>
      <c r="Y5745">
        <v>41944823</v>
      </c>
      <c r="Z5745" t="s">
        <v>52</v>
      </c>
      <c r="AA5745">
        <v>2013</v>
      </c>
      <c r="AB5745" t="s">
        <v>183</v>
      </c>
      <c r="AC5745" t="s">
        <v>54</v>
      </c>
      <c r="AD5745" t="s">
        <v>55</v>
      </c>
      <c r="AE5745">
        <v>99268834</v>
      </c>
      <c r="AF5745" t="s">
        <v>56</v>
      </c>
      <c r="AG5745" t="s">
        <v>57</v>
      </c>
      <c r="AH5745" t="s">
        <v>52</v>
      </c>
      <c r="AI5745" t="s">
        <v>58</v>
      </c>
    </row>
    <row r="5746" spans="1:35" x14ac:dyDescent="0.25">
      <c r="A5746" s="13" t="str">
        <f t="shared" si="89"/>
        <v>http://dodappwlsprd2.cloud.pge.com:8003/ilis_rpt/dailyeventlogdetail.jsp?odbeventlogid=13-0056277&amp;numberofmonths=24&amp;showchangehistorylog=1</v>
      </c>
      <c r="B5746" s="14" t="str">
        <f>HYPERLINK(A5746,V5746)</f>
        <v>13-0056277</v>
      </c>
      <c r="C5746" t="s">
        <v>7182</v>
      </c>
      <c r="D5746" t="s">
        <v>2859</v>
      </c>
      <c r="E5746" t="s">
        <v>59</v>
      </c>
      <c r="F5746" t="s">
        <v>7218</v>
      </c>
      <c r="G5746" s="2">
        <v>153661104</v>
      </c>
      <c r="H5746" t="s">
        <v>61</v>
      </c>
      <c r="I5746" s="3">
        <v>12617</v>
      </c>
      <c r="J5746">
        <v>20130820</v>
      </c>
      <c r="K5746" s="4">
        <v>1848</v>
      </c>
      <c r="L5746">
        <v>853066</v>
      </c>
      <c r="M5746" s="5">
        <v>464</v>
      </c>
      <c r="N5746" t="s">
        <v>43</v>
      </c>
      <c r="O5746" t="s">
        <v>44</v>
      </c>
      <c r="P5746" t="s">
        <v>111</v>
      </c>
      <c r="Q5746" s="5">
        <v>17</v>
      </c>
      <c r="R5746" s="5">
        <v>7888</v>
      </c>
      <c r="S5746" t="s">
        <v>46</v>
      </c>
      <c r="T5746" t="s">
        <v>47</v>
      </c>
      <c r="U5746" t="s">
        <v>66</v>
      </c>
      <c r="V5746" t="s">
        <v>7256</v>
      </c>
      <c r="W5746" t="s">
        <v>50</v>
      </c>
      <c r="X5746" t="s">
        <v>51</v>
      </c>
      <c r="Y5746">
        <v>0</v>
      </c>
      <c r="Z5746" t="s">
        <v>94</v>
      </c>
      <c r="AA5746">
        <v>2013</v>
      </c>
      <c r="AB5746" t="s">
        <v>183</v>
      </c>
      <c r="AC5746" t="s">
        <v>54</v>
      </c>
      <c r="AD5746" t="s">
        <v>87</v>
      </c>
      <c r="AE5746">
        <v>99268056</v>
      </c>
      <c r="AF5746" t="s">
        <v>56</v>
      </c>
      <c r="AG5746" t="s">
        <v>57</v>
      </c>
      <c r="AH5746" t="s">
        <v>52</v>
      </c>
      <c r="AI5746" t="s">
        <v>58</v>
      </c>
    </row>
    <row r="5747" spans="1:35" x14ac:dyDescent="0.25">
      <c r="A5747" s="13" t="str">
        <f t="shared" si="89"/>
        <v>http://dodappwlsprd2.cloud.pge.com:8003/ilis_rpt/dailyeventlogdetail.jsp?odbeventlogid=13-0057174&amp;numberofmonths=24&amp;showchangehistorylog=1</v>
      </c>
      <c r="B5747" s="14" t="str">
        <f>HYPERLINK(A5747,V5747)</f>
        <v>13-0057174</v>
      </c>
      <c r="C5747" t="s">
        <v>7182</v>
      </c>
      <c r="D5747" t="s">
        <v>2859</v>
      </c>
      <c r="E5747" t="s">
        <v>40</v>
      </c>
      <c r="F5747" t="s">
        <v>7234</v>
      </c>
      <c r="G5747" s="2">
        <v>153132105</v>
      </c>
      <c r="H5747" t="s">
        <v>61</v>
      </c>
      <c r="I5747" s="3">
        <v>4345</v>
      </c>
      <c r="J5747">
        <v>20130823</v>
      </c>
      <c r="K5747" s="4">
        <v>1639</v>
      </c>
      <c r="L5747">
        <v>854746</v>
      </c>
      <c r="M5747" s="5">
        <v>523</v>
      </c>
      <c r="N5747" t="s">
        <v>43</v>
      </c>
      <c r="O5747" t="s">
        <v>44</v>
      </c>
      <c r="P5747" t="s">
        <v>45</v>
      </c>
      <c r="Q5747" s="5">
        <v>46</v>
      </c>
      <c r="R5747" s="5">
        <v>13348</v>
      </c>
      <c r="S5747" t="s">
        <v>74</v>
      </c>
      <c r="T5747" t="s">
        <v>47</v>
      </c>
      <c r="U5747" t="s">
        <v>48</v>
      </c>
      <c r="V5747" t="s">
        <v>7257</v>
      </c>
      <c r="W5747" t="s">
        <v>50</v>
      </c>
      <c r="X5747" t="s">
        <v>51</v>
      </c>
      <c r="Y5747">
        <v>41947106</v>
      </c>
      <c r="Z5747" t="s">
        <v>52</v>
      </c>
      <c r="AA5747">
        <v>2013</v>
      </c>
      <c r="AB5747" t="s">
        <v>183</v>
      </c>
      <c r="AC5747" t="s">
        <v>54</v>
      </c>
      <c r="AD5747" t="s">
        <v>55</v>
      </c>
      <c r="AE5747">
        <v>99267396</v>
      </c>
      <c r="AF5747" t="s">
        <v>56</v>
      </c>
      <c r="AG5747" t="s">
        <v>57</v>
      </c>
      <c r="AH5747" t="s">
        <v>52</v>
      </c>
      <c r="AI5747" t="s">
        <v>58</v>
      </c>
    </row>
    <row r="5748" spans="1:35" x14ac:dyDescent="0.25">
      <c r="A5748" s="13" t="str">
        <f t="shared" si="89"/>
        <v>http://dodappwlsprd2.cloud.pge.com:8003/ilis_rpt/dailyeventlogdetail.jsp?odbeventlogid=13-0057261&amp;numberofmonths=24&amp;showchangehistorylog=1</v>
      </c>
      <c r="B5748" s="14" t="str">
        <f>HYPERLINK(A5748,V5748)</f>
        <v>13-0057261</v>
      </c>
      <c r="C5748" t="s">
        <v>7182</v>
      </c>
      <c r="D5748" t="s">
        <v>2859</v>
      </c>
      <c r="E5748" t="s">
        <v>59</v>
      </c>
      <c r="F5748" t="s">
        <v>7225</v>
      </c>
      <c r="G5748" s="2">
        <v>153082106</v>
      </c>
      <c r="H5748" t="s">
        <v>61</v>
      </c>
      <c r="I5748" s="3">
        <v>3087</v>
      </c>
      <c r="J5748">
        <v>20130824</v>
      </c>
      <c r="K5748" s="4">
        <v>1452</v>
      </c>
      <c r="L5748">
        <v>855070</v>
      </c>
      <c r="M5748" s="5">
        <v>1738</v>
      </c>
      <c r="N5748" t="s">
        <v>43</v>
      </c>
      <c r="O5748" t="s">
        <v>44</v>
      </c>
      <c r="P5748" t="s">
        <v>45</v>
      </c>
      <c r="Q5748" s="5">
        <v>2947</v>
      </c>
      <c r="R5748" s="5">
        <v>373302</v>
      </c>
      <c r="S5748" t="s">
        <v>5246</v>
      </c>
      <c r="T5748" t="s">
        <v>47</v>
      </c>
      <c r="U5748" t="s">
        <v>48</v>
      </c>
      <c r="V5748" t="s">
        <v>7258</v>
      </c>
      <c r="W5748" t="s">
        <v>50</v>
      </c>
      <c r="X5748" t="s">
        <v>51</v>
      </c>
      <c r="Y5748">
        <v>0</v>
      </c>
      <c r="Z5748" t="s">
        <v>52</v>
      </c>
      <c r="AA5748">
        <v>2013</v>
      </c>
      <c r="AB5748" t="s">
        <v>183</v>
      </c>
      <c r="AC5748" t="s">
        <v>54</v>
      </c>
      <c r="AD5748" t="s">
        <v>70</v>
      </c>
      <c r="AE5748">
        <v>99267272</v>
      </c>
      <c r="AF5748" t="s">
        <v>56</v>
      </c>
      <c r="AG5748" t="s">
        <v>57</v>
      </c>
      <c r="AH5748" t="s">
        <v>52</v>
      </c>
      <c r="AI5748" t="s">
        <v>58</v>
      </c>
    </row>
    <row r="5749" spans="1:35" x14ac:dyDescent="0.25">
      <c r="A5749" s="13" t="str">
        <f t="shared" si="89"/>
        <v>http://dodappwlsprd2.cloud.pge.com:8003/ilis_rpt/dailyeventlogdetail.jsp?odbeventlogid=13-0057801&amp;numberofmonths=24&amp;showchangehistorylog=1</v>
      </c>
      <c r="B5749" s="14" t="str">
        <f>HYPERLINK(A5749,V5749)</f>
        <v>13-0057801</v>
      </c>
      <c r="C5749" t="s">
        <v>7182</v>
      </c>
      <c r="D5749" t="s">
        <v>2859</v>
      </c>
      <c r="E5749" t="s">
        <v>59</v>
      </c>
      <c r="F5749" t="s">
        <v>7209</v>
      </c>
      <c r="G5749" s="2">
        <v>152762101</v>
      </c>
      <c r="H5749" t="s">
        <v>61</v>
      </c>
      <c r="I5749" s="3">
        <v>11409</v>
      </c>
      <c r="J5749">
        <v>20130827</v>
      </c>
      <c r="K5749" s="4">
        <v>958</v>
      </c>
      <c r="L5749">
        <v>856346</v>
      </c>
      <c r="M5749" s="5">
        <v>499</v>
      </c>
      <c r="N5749" t="s">
        <v>43</v>
      </c>
      <c r="O5749" t="s">
        <v>83</v>
      </c>
      <c r="P5749" t="s">
        <v>84</v>
      </c>
      <c r="Q5749" s="5">
        <v>64</v>
      </c>
      <c r="R5749" s="5">
        <v>11929</v>
      </c>
      <c r="S5749" t="s">
        <v>74</v>
      </c>
      <c r="T5749" t="s">
        <v>47</v>
      </c>
      <c r="U5749" t="s">
        <v>66</v>
      </c>
      <c r="V5749" t="s">
        <v>7259</v>
      </c>
      <c r="W5749" t="s">
        <v>50</v>
      </c>
      <c r="X5749" t="s">
        <v>51</v>
      </c>
      <c r="Y5749">
        <v>41948156</v>
      </c>
      <c r="Z5749" t="s">
        <v>52</v>
      </c>
      <c r="AA5749">
        <v>2013</v>
      </c>
      <c r="AB5749" t="s">
        <v>183</v>
      </c>
      <c r="AC5749" t="s">
        <v>54</v>
      </c>
      <c r="AD5749" t="s">
        <v>100</v>
      </c>
      <c r="AE5749">
        <v>99266826</v>
      </c>
      <c r="AF5749" t="s">
        <v>56</v>
      </c>
      <c r="AG5749" t="s">
        <v>57</v>
      </c>
      <c r="AH5749" t="s">
        <v>52</v>
      </c>
      <c r="AI5749" t="s">
        <v>58</v>
      </c>
    </row>
    <row r="5750" spans="1:35" x14ac:dyDescent="0.25">
      <c r="A5750" s="13" t="str">
        <f t="shared" si="89"/>
        <v>http://dodappwlsprd2.cloud.pge.com:8003/ilis_rpt/dailyeventlogdetail.jsp?odbeventlogid=13-0059091&amp;numberofmonths=24&amp;showchangehistorylog=1</v>
      </c>
      <c r="B5750" s="14" t="str">
        <f>HYPERLINK(A5750,V5750)</f>
        <v>13-0059091</v>
      </c>
      <c r="C5750" t="s">
        <v>7182</v>
      </c>
      <c r="D5750" t="s">
        <v>2859</v>
      </c>
      <c r="E5750" t="s">
        <v>59</v>
      </c>
      <c r="F5750" t="s">
        <v>7199</v>
      </c>
      <c r="G5750" s="2">
        <v>152471101</v>
      </c>
      <c r="H5750" t="s">
        <v>61</v>
      </c>
      <c r="I5750" s="3">
        <v>8035</v>
      </c>
      <c r="J5750">
        <v>20130902</v>
      </c>
      <c r="K5750" s="4">
        <v>2</v>
      </c>
      <c r="L5750">
        <v>859207</v>
      </c>
      <c r="M5750" s="5">
        <v>814</v>
      </c>
      <c r="N5750" t="s">
        <v>43</v>
      </c>
      <c r="O5750" t="s">
        <v>83</v>
      </c>
      <c r="P5750" t="s">
        <v>124</v>
      </c>
      <c r="Q5750" s="5">
        <v>1131</v>
      </c>
      <c r="R5750" s="5">
        <v>108584</v>
      </c>
      <c r="S5750" t="s">
        <v>46</v>
      </c>
      <c r="T5750" t="s">
        <v>78</v>
      </c>
      <c r="U5750" t="s">
        <v>121</v>
      </c>
      <c r="V5750" t="s">
        <v>7260</v>
      </c>
      <c r="W5750" t="s">
        <v>50</v>
      </c>
      <c r="X5750" t="s">
        <v>51</v>
      </c>
      <c r="Y5750">
        <v>31018558</v>
      </c>
      <c r="Z5750" t="s">
        <v>94</v>
      </c>
      <c r="AA5750">
        <v>2013</v>
      </c>
      <c r="AB5750" t="s">
        <v>194</v>
      </c>
      <c r="AC5750" t="s">
        <v>54</v>
      </c>
      <c r="AD5750" t="s">
        <v>100</v>
      </c>
      <c r="AE5750">
        <v>99266114</v>
      </c>
      <c r="AF5750" t="s">
        <v>80</v>
      </c>
      <c r="AG5750" t="s">
        <v>57</v>
      </c>
      <c r="AH5750" t="s">
        <v>52</v>
      </c>
      <c r="AI5750" t="s">
        <v>58</v>
      </c>
    </row>
    <row r="5751" spans="1:35" x14ac:dyDescent="0.25">
      <c r="A5751" s="13" t="str">
        <f t="shared" si="89"/>
        <v>http://dodappwlsprd2.cloud.pge.com:8003/ilis_rpt/dailyeventlogdetail.jsp?odbeventlogid=13-0060339&amp;numberofmonths=24&amp;showchangehistorylog=1</v>
      </c>
      <c r="B5751" s="14" t="str">
        <f>HYPERLINK(A5751,V5751)</f>
        <v>13-0060339</v>
      </c>
      <c r="C5751" t="s">
        <v>7182</v>
      </c>
      <c r="D5751" t="s">
        <v>2859</v>
      </c>
      <c r="E5751" t="s">
        <v>40</v>
      </c>
      <c r="F5751" t="s">
        <v>7261</v>
      </c>
      <c r="G5751" s="2">
        <v>152691103</v>
      </c>
      <c r="H5751" t="s">
        <v>61</v>
      </c>
      <c r="I5751" s="3">
        <v>9729</v>
      </c>
      <c r="J5751">
        <v>20130906</v>
      </c>
      <c r="K5751" s="4">
        <v>1559</v>
      </c>
      <c r="L5751">
        <v>861895</v>
      </c>
      <c r="M5751" s="5">
        <v>599</v>
      </c>
      <c r="N5751" t="s">
        <v>43</v>
      </c>
      <c r="O5751" t="s">
        <v>89</v>
      </c>
      <c r="P5751" t="s">
        <v>90</v>
      </c>
      <c r="Q5751" s="5">
        <v>1333</v>
      </c>
      <c r="R5751" s="5">
        <v>99634</v>
      </c>
      <c r="S5751" t="s">
        <v>74</v>
      </c>
      <c r="T5751" t="s">
        <v>106</v>
      </c>
      <c r="U5751" t="s">
        <v>121</v>
      </c>
      <c r="V5751" t="s">
        <v>7262</v>
      </c>
      <c r="W5751" t="s">
        <v>50</v>
      </c>
      <c r="X5751" t="s">
        <v>51</v>
      </c>
      <c r="Y5751">
        <v>41951939</v>
      </c>
      <c r="Z5751" t="s">
        <v>52</v>
      </c>
      <c r="AA5751">
        <v>2013</v>
      </c>
      <c r="AB5751" t="s">
        <v>194</v>
      </c>
      <c r="AC5751" t="s">
        <v>54</v>
      </c>
      <c r="AD5751" t="s">
        <v>55</v>
      </c>
      <c r="AE5751">
        <v>99265254</v>
      </c>
      <c r="AF5751" t="s">
        <v>108</v>
      </c>
      <c r="AG5751" t="s">
        <v>57</v>
      </c>
      <c r="AH5751" t="s">
        <v>52</v>
      </c>
      <c r="AI5751" t="s">
        <v>58</v>
      </c>
    </row>
    <row r="5752" spans="1:35" x14ac:dyDescent="0.25">
      <c r="A5752" s="13" t="str">
        <f t="shared" si="89"/>
        <v>http://dodappwlsprd2.cloud.pge.com:8003/ilis_rpt/dailyeventlogdetail.jsp?odbeventlogid=13-0064158&amp;numberofmonths=24&amp;showchangehistorylog=1</v>
      </c>
      <c r="B5752" s="14" t="str">
        <f>HYPERLINK(A5752,V5752)</f>
        <v>13-0064158</v>
      </c>
      <c r="C5752" t="s">
        <v>7182</v>
      </c>
      <c r="D5752" t="s">
        <v>2859</v>
      </c>
      <c r="E5752" t="s">
        <v>59</v>
      </c>
      <c r="F5752" t="s">
        <v>7263</v>
      </c>
      <c r="G5752" s="2">
        <v>152181101</v>
      </c>
      <c r="H5752" t="s">
        <v>61</v>
      </c>
      <c r="I5752" s="3">
        <v>30899</v>
      </c>
      <c r="J5752">
        <v>20130923</v>
      </c>
      <c r="K5752" s="4">
        <v>1227</v>
      </c>
      <c r="L5752">
        <v>871732</v>
      </c>
      <c r="M5752" s="5">
        <v>847</v>
      </c>
      <c r="N5752" t="s">
        <v>43</v>
      </c>
      <c r="O5752" t="s">
        <v>83</v>
      </c>
      <c r="P5752" t="s">
        <v>84</v>
      </c>
      <c r="Q5752" s="5">
        <v>24</v>
      </c>
      <c r="R5752" s="5">
        <v>11709</v>
      </c>
      <c r="S5752" t="s">
        <v>74</v>
      </c>
      <c r="T5752" t="s">
        <v>78</v>
      </c>
      <c r="U5752" t="s">
        <v>48</v>
      </c>
      <c r="V5752" t="s">
        <v>7264</v>
      </c>
      <c r="W5752" t="s">
        <v>50</v>
      </c>
      <c r="X5752" t="s">
        <v>51</v>
      </c>
      <c r="Y5752">
        <v>31023592</v>
      </c>
      <c r="Z5752" t="s">
        <v>52</v>
      </c>
      <c r="AA5752">
        <v>2013</v>
      </c>
      <c r="AB5752" t="s">
        <v>194</v>
      </c>
      <c r="AC5752" t="s">
        <v>54</v>
      </c>
      <c r="AD5752" t="s">
        <v>100</v>
      </c>
      <c r="AE5752">
        <v>99262321</v>
      </c>
      <c r="AF5752" t="s">
        <v>80</v>
      </c>
      <c r="AG5752" t="s">
        <v>57</v>
      </c>
      <c r="AH5752" t="s">
        <v>52</v>
      </c>
      <c r="AI5752" t="s">
        <v>58</v>
      </c>
    </row>
    <row r="5753" spans="1:35" x14ac:dyDescent="0.25">
      <c r="A5753" s="13" t="str">
        <f t="shared" si="89"/>
        <v>http://dodappwlsprd2.cloud.pge.com:8003/ilis_rpt/dailyeventlogdetail.jsp?odbeventlogid=13-0067117&amp;numberofmonths=24&amp;showchangehistorylog=1</v>
      </c>
      <c r="B5753" s="14" t="str">
        <f>HYPERLINK(A5753,V5753)</f>
        <v>13-0067117</v>
      </c>
      <c r="C5753" t="s">
        <v>7182</v>
      </c>
      <c r="D5753" t="s">
        <v>2859</v>
      </c>
      <c r="E5753" t="s">
        <v>59</v>
      </c>
      <c r="F5753" t="s">
        <v>7225</v>
      </c>
      <c r="G5753" s="2">
        <v>153082106</v>
      </c>
      <c r="H5753" t="s">
        <v>61</v>
      </c>
      <c r="I5753" s="3">
        <v>31097</v>
      </c>
      <c r="J5753">
        <v>20131003</v>
      </c>
      <c r="K5753" s="4">
        <v>2255</v>
      </c>
      <c r="L5753">
        <v>877831</v>
      </c>
      <c r="M5753" s="5">
        <v>957</v>
      </c>
      <c r="N5753" t="s">
        <v>43</v>
      </c>
      <c r="O5753" t="s">
        <v>44</v>
      </c>
      <c r="P5753" t="s">
        <v>45</v>
      </c>
      <c r="Q5753" s="5">
        <v>10</v>
      </c>
      <c r="R5753" s="5">
        <v>7359</v>
      </c>
      <c r="S5753" t="s">
        <v>74</v>
      </c>
      <c r="T5753" t="s">
        <v>78</v>
      </c>
      <c r="U5753" t="s">
        <v>121</v>
      </c>
      <c r="V5753" t="s">
        <v>7265</v>
      </c>
      <c r="W5753" t="s">
        <v>50</v>
      </c>
      <c r="X5753" t="s">
        <v>51</v>
      </c>
      <c r="Y5753">
        <v>31026004</v>
      </c>
      <c r="Z5753" t="s">
        <v>94</v>
      </c>
      <c r="AA5753">
        <v>2013</v>
      </c>
      <c r="AB5753" t="s">
        <v>205</v>
      </c>
      <c r="AC5753" t="s">
        <v>54</v>
      </c>
      <c r="AD5753" t="s">
        <v>55</v>
      </c>
      <c r="AE5753">
        <v>99260306</v>
      </c>
      <c r="AF5753" t="s">
        <v>80</v>
      </c>
      <c r="AG5753" t="s">
        <v>57</v>
      </c>
      <c r="AH5753" t="s">
        <v>52</v>
      </c>
      <c r="AI5753" t="s">
        <v>58</v>
      </c>
    </row>
    <row r="5754" spans="1:35" x14ac:dyDescent="0.25">
      <c r="A5754" s="13" t="str">
        <f t="shared" si="89"/>
        <v>http://dodappwlsprd2.cloud.pge.com:8003/ilis_rpt/dailyeventlogdetail.jsp?odbeventlogid=13-0067191&amp;numberofmonths=24&amp;showchangehistorylog=1</v>
      </c>
      <c r="B5754" s="14" t="str">
        <f>HYPERLINK(A5754,V5754)</f>
        <v>13-0067191</v>
      </c>
      <c r="C5754" t="s">
        <v>7182</v>
      </c>
      <c r="D5754" t="s">
        <v>2859</v>
      </c>
      <c r="E5754" t="s">
        <v>40</v>
      </c>
      <c r="F5754" t="s">
        <v>7253</v>
      </c>
      <c r="G5754" s="2">
        <v>152031103</v>
      </c>
      <c r="H5754" t="s">
        <v>61</v>
      </c>
      <c r="I5754" s="3">
        <v>3739</v>
      </c>
      <c r="J5754">
        <v>20131004</v>
      </c>
      <c r="K5754" s="4">
        <v>437</v>
      </c>
      <c r="L5754">
        <v>878071</v>
      </c>
      <c r="M5754" s="5">
        <v>503</v>
      </c>
      <c r="N5754" t="s">
        <v>43</v>
      </c>
      <c r="O5754" t="s">
        <v>89</v>
      </c>
      <c r="P5754" t="s">
        <v>90</v>
      </c>
      <c r="Q5754" s="5">
        <v>74</v>
      </c>
      <c r="R5754" s="5">
        <v>37222</v>
      </c>
      <c r="S5754" t="s">
        <v>74</v>
      </c>
      <c r="T5754" t="s">
        <v>47</v>
      </c>
      <c r="U5754" t="s">
        <v>48</v>
      </c>
      <c r="V5754" t="s">
        <v>7266</v>
      </c>
      <c r="W5754" t="s">
        <v>50</v>
      </c>
      <c r="X5754" t="s">
        <v>51</v>
      </c>
      <c r="Y5754">
        <v>41967679</v>
      </c>
      <c r="Z5754" t="s">
        <v>94</v>
      </c>
      <c r="AA5754">
        <v>2013</v>
      </c>
      <c r="AB5754" t="s">
        <v>205</v>
      </c>
      <c r="AC5754" t="s">
        <v>54</v>
      </c>
      <c r="AD5754" t="s">
        <v>55</v>
      </c>
      <c r="AE5754">
        <v>99260257</v>
      </c>
      <c r="AF5754" t="s">
        <v>56</v>
      </c>
      <c r="AG5754" t="s">
        <v>57</v>
      </c>
      <c r="AH5754" t="s">
        <v>52</v>
      </c>
      <c r="AI5754" t="s">
        <v>58</v>
      </c>
    </row>
    <row r="5755" spans="1:35" x14ac:dyDescent="0.25">
      <c r="A5755" s="13" t="str">
        <f t="shared" si="89"/>
        <v>http://dodappwlsprd2.cloud.pge.com:8003/ilis_rpt/dailyeventlogdetail.jsp?odbeventlogid=13-0068246&amp;numberofmonths=24&amp;showchangehistorylog=1</v>
      </c>
      <c r="B5755" s="14" t="str">
        <f>HYPERLINK(A5755,V5755)</f>
        <v>13-0068246</v>
      </c>
      <c r="C5755" t="s">
        <v>7182</v>
      </c>
      <c r="D5755" t="s">
        <v>2859</v>
      </c>
      <c r="E5755" t="s">
        <v>40</v>
      </c>
      <c r="F5755" t="s">
        <v>7189</v>
      </c>
      <c r="G5755" s="2">
        <v>152282101</v>
      </c>
      <c r="H5755" t="s">
        <v>61</v>
      </c>
      <c r="I5755" s="3">
        <v>4065</v>
      </c>
      <c r="J5755">
        <v>20131009</v>
      </c>
      <c r="K5755" s="4">
        <v>322</v>
      </c>
      <c r="L5755">
        <v>881540</v>
      </c>
      <c r="M5755" s="5">
        <v>433</v>
      </c>
      <c r="N5755" t="s">
        <v>43</v>
      </c>
      <c r="O5755" t="s">
        <v>44</v>
      </c>
      <c r="P5755" t="s">
        <v>45</v>
      </c>
      <c r="Q5755" s="5">
        <v>53</v>
      </c>
      <c r="R5755" s="5">
        <v>22949</v>
      </c>
      <c r="S5755" t="s">
        <v>181</v>
      </c>
      <c r="T5755" t="s">
        <v>47</v>
      </c>
      <c r="U5755" t="s">
        <v>48</v>
      </c>
      <c r="V5755" t="s">
        <v>7267</v>
      </c>
      <c r="W5755" t="s">
        <v>50</v>
      </c>
      <c r="X5755" t="s">
        <v>51</v>
      </c>
      <c r="Y5755">
        <v>41969196</v>
      </c>
      <c r="Z5755" t="s">
        <v>94</v>
      </c>
      <c r="AA5755">
        <v>2013</v>
      </c>
      <c r="AB5755" t="s">
        <v>205</v>
      </c>
      <c r="AC5755" t="s">
        <v>54</v>
      </c>
      <c r="AD5755" t="s">
        <v>70</v>
      </c>
      <c r="AE5755">
        <v>99259461</v>
      </c>
      <c r="AF5755" t="s">
        <v>56</v>
      </c>
      <c r="AG5755" t="s">
        <v>57</v>
      </c>
      <c r="AH5755" t="s">
        <v>52</v>
      </c>
      <c r="AI5755" t="s">
        <v>58</v>
      </c>
    </row>
    <row r="5756" spans="1:35" x14ac:dyDescent="0.25">
      <c r="A5756" s="13" t="str">
        <f t="shared" si="89"/>
        <v>http://dodappwlsprd2.cloud.pge.com:8003/ilis_rpt/dailyeventlogdetail.jsp?odbeventlogid=13-0071818&amp;numberofmonths=24&amp;showchangehistorylog=1</v>
      </c>
      <c r="B5756" s="14" t="str">
        <f>HYPERLINK(A5756,V5756)</f>
        <v>13-0071818</v>
      </c>
      <c r="C5756" t="s">
        <v>7182</v>
      </c>
      <c r="D5756" t="s">
        <v>2859</v>
      </c>
      <c r="E5756" t="s">
        <v>40</v>
      </c>
      <c r="F5756" t="s">
        <v>7050</v>
      </c>
      <c r="G5756" s="2">
        <v>153132102</v>
      </c>
      <c r="H5756" t="s">
        <v>61</v>
      </c>
      <c r="I5756" s="3">
        <v>32993</v>
      </c>
      <c r="J5756">
        <v>20131024</v>
      </c>
      <c r="K5756" s="4">
        <v>841</v>
      </c>
      <c r="L5756">
        <v>889498</v>
      </c>
      <c r="M5756" s="5">
        <v>532</v>
      </c>
      <c r="N5756" t="s">
        <v>43</v>
      </c>
      <c r="O5756" t="s">
        <v>83</v>
      </c>
      <c r="P5756" t="s">
        <v>124</v>
      </c>
      <c r="Q5756" s="5">
        <v>84</v>
      </c>
      <c r="R5756" s="5">
        <v>44688</v>
      </c>
      <c r="S5756" t="s">
        <v>74</v>
      </c>
      <c r="T5756" t="s">
        <v>47</v>
      </c>
      <c r="U5756" t="s">
        <v>48</v>
      </c>
      <c r="V5756" t="s">
        <v>7268</v>
      </c>
      <c r="W5756" t="s">
        <v>50</v>
      </c>
      <c r="X5756" t="s">
        <v>51</v>
      </c>
      <c r="Y5756">
        <v>31030963</v>
      </c>
      <c r="Z5756" t="s">
        <v>52</v>
      </c>
      <c r="AA5756">
        <v>2013</v>
      </c>
      <c r="AB5756" t="s">
        <v>205</v>
      </c>
      <c r="AC5756" t="s">
        <v>54</v>
      </c>
      <c r="AD5756" t="s">
        <v>55</v>
      </c>
      <c r="AE5756">
        <v>99256772</v>
      </c>
      <c r="AF5756" t="s">
        <v>56</v>
      </c>
      <c r="AG5756" t="s">
        <v>57</v>
      </c>
      <c r="AH5756" t="s">
        <v>52</v>
      </c>
      <c r="AI5756" t="s">
        <v>58</v>
      </c>
    </row>
    <row r="5757" spans="1:35" x14ac:dyDescent="0.25">
      <c r="A5757" s="13" t="str">
        <f t="shared" si="89"/>
        <v>http://dodappwlsprd2.cloud.pge.com:8003/ilis_rpt/dailyeventlogdetail.jsp?odbeventlogid=13-0073177&amp;numberofmonths=24&amp;showchangehistorylog=1</v>
      </c>
      <c r="B5757" s="14" t="str">
        <f>HYPERLINK(A5757,V5757)</f>
        <v>13-0073177</v>
      </c>
      <c r="C5757" t="s">
        <v>7182</v>
      </c>
      <c r="D5757" t="s">
        <v>2859</v>
      </c>
      <c r="E5757" t="s">
        <v>40</v>
      </c>
      <c r="F5757" t="s">
        <v>7195</v>
      </c>
      <c r="G5757" s="2">
        <v>152481106</v>
      </c>
      <c r="H5757" t="s">
        <v>259</v>
      </c>
      <c r="I5757" s="3">
        <v>2772</v>
      </c>
      <c r="J5757">
        <v>20131029</v>
      </c>
      <c r="K5757" s="4">
        <v>1900</v>
      </c>
      <c r="L5757">
        <v>893607</v>
      </c>
      <c r="M5757" s="5">
        <v>692</v>
      </c>
      <c r="N5757" t="s">
        <v>43</v>
      </c>
      <c r="O5757" t="s">
        <v>44</v>
      </c>
      <c r="P5757" t="s">
        <v>45</v>
      </c>
      <c r="Q5757" s="5">
        <v>173</v>
      </c>
      <c r="R5757" s="5">
        <v>54700</v>
      </c>
      <c r="S5757" t="s">
        <v>74</v>
      </c>
      <c r="T5757" t="s">
        <v>47</v>
      </c>
      <c r="U5757" t="s">
        <v>48</v>
      </c>
      <c r="V5757" t="s">
        <v>7269</v>
      </c>
      <c r="W5757" t="s">
        <v>50</v>
      </c>
      <c r="X5757" t="s">
        <v>51</v>
      </c>
      <c r="Y5757">
        <v>31032199</v>
      </c>
      <c r="Z5757" t="s">
        <v>52</v>
      </c>
      <c r="AA5757">
        <v>2013</v>
      </c>
      <c r="AB5757" t="s">
        <v>205</v>
      </c>
      <c r="AC5757" t="s">
        <v>54</v>
      </c>
      <c r="AD5757" t="s">
        <v>55</v>
      </c>
      <c r="AE5757">
        <v>99255772</v>
      </c>
      <c r="AF5757" t="s">
        <v>56</v>
      </c>
      <c r="AG5757" t="s">
        <v>57</v>
      </c>
      <c r="AH5757" t="s">
        <v>52</v>
      </c>
      <c r="AI5757" t="s">
        <v>58</v>
      </c>
    </row>
    <row r="5758" spans="1:35" x14ac:dyDescent="0.25">
      <c r="A5758" s="13" t="str">
        <f t="shared" si="89"/>
        <v>http://dodappwlsprd2.cloud.pge.com:8003/ilis_rpt/dailyeventlogdetail.jsp?odbeventlogid=13-0073955&amp;numberofmonths=24&amp;showchangehistorylog=1</v>
      </c>
      <c r="B5758" s="14" t="str">
        <f>HYPERLINK(A5758,V5758)</f>
        <v>13-0073955</v>
      </c>
      <c r="C5758" t="s">
        <v>7182</v>
      </c>
      <c r="D5758" t="s">
        <v>2859</v>
      </c>
      <c r="E5758" t="s">
        <v>40</v>
      </c>
      <c r="F5758" t="s">
        <v>7270</v>
      </c>
      <c r="G5758" s="2">
        <v>152561103</v>
      </c>
      <c r="H5758" t="s">
        <v>61</v>
      </c>
      <c r="I5758" s="3">
        <v>5253</v>
      </c>
      <c r="J5758">
        <v>20131101</v>
      </c>
      <c r="K5758" s="4">
        <v>2107</v>
      </c>
      <c r="L5758">
        <v>895099</v>
      </c>
      <c r="M5758" s="5">
        <v>1283</v>
      </c>
      <c r="N5758" t="s">
        <v>43</v>
      </c>
      <c r="O5758" t="s">
        <v>83</v>
      </c>
      <c r="P5758" t="s">
        <v>1228</v>
      </c>
      <c r="Q5758" s="5">
        <v>55</v>
      </c>
      <c r="R5758" s="5">
        <v>37650</v>
      </c>
      <c r="S5758" t="s">
        <v>74</v>
      </c>
      <c r="T5758" t="s">
        <v>47</v>
      </c>
      <c r="U5758" t="s">
        <v>48</v>
      </c>
      <c r="V5758" t="s">
        <v>7271</v>
      </c>
      <c r="W5758" t="s">
        <v>50</v>
      </c>
      <c r="X5758" t="s">
        <v>51</v>
      </c>
      <c r="Y5758">
        <v>41982618</v>
      </c>
      <c r="Z5758" t="s">
        <v>52</v>
      </c>
      <c r="AA5758">
        <v>2013</v>
      </c>
      <c r="AB5758" t="s">
        <v>214</v>
      </c>
      <c r="AC5758" t="s">
        <v>54</v>
      </c>
      <c r="AD5758" t="s">
        <v>70</v>
      </c>
      <c r="AE5758">
        <v>99255267</v>
      </c>
      <c r="AF5758" t="s">
        <v>56</v>
      </c>
      <c r="AG5758" t="s">
        <v>57</v>
      </c>
      <c r="AH5758" t="s">
        <v>52</v>
      </c>
      <c r="AI5758" t="s">
        <v>58</v>
      </c>
    </row>
    <row r="5759" spans="1:35" x14ac:dyDescent="0.25">
      <c r="A5759" s="13" t="str">
        <f t="shared" si="89"/>
        <v>http://dodappwlsprd2.cloud.pge.com:8003/ilis_rpt/dailyeventlogdetail.jsp?odbeventlogid=13-0077418&amp;numberofmonths=24&amp;showchangehistorylog=1</v>
      </c>
      <c r="B5759" s="14" t="str">
        <f>HYPERLINK(A5759,V5759)</f>
        <v>13-0077418</v>
      </c>
      <c r="C5759" t="s">
        <v>7182</v>
      </c>
      <c r="D5759" t="s">
        <v>2859</v>
      </c>
      <c r="E5759" t="s">
        <v>59</v>
      </c>
      <c r="F5759" t="s">
        <v>7225</v>
      </c>
      <c r="G5759" s="2">
        <v>153082106</v>
      </c>
      <c r="H5759" t="s">
        <v>61</v>
      </c>
      <c r="I5759" s="3">
        <v>9315</v>
      </c>
      <c r="J5759">
        <v>20131120</v>
      </c>
      <c r="K5759" s="4">
        <v>1324</v>
      </c>
      <c r="L5759">
        <v>905809</v>
      </c>
      <c r="M5759" s="5">
        <v>761</v>
      </c>
      <c r="N5759" t="s">
        <v>43</v>
      </c>
      <c r="O5759" t="s">
        <v>44</v>
      </c>
      <c r="P5759" t="s">
        <v>45</v>
      </c>
      <c r="Q5759" s="5">
        <v>44</v>
      </c>
      <c r="R5759" s="5">
        <v>18626</v>
      </c>
      <c r="S5759" t="s">
        <v>77</v>
      </c>
      <c r="T5759" t="s">
        <v>47</v>
      </c>
      <c r="U5759" t="s">
        <v>48</v>
      </c>
      <c r="V5759" t="s">
        <v>7272</v>
      </c>
      <c r="W5759" t="s">
        <v>50</v>
      </c>
      <c r="X5759" t="s">
        <v>51</v>
      </c>
      <c r="Y5759">
        <v>31037493</v>
      </c>
      <c r="Z5759" t="s">
        <v>94</v>
      </c>
      <c r="AA5759">
        <v>2013</v>
      </c>
      <c r="AB5759" t="s">
        <v>214</v>
      </c>
      <c r="AC5759" t="s">
        <v>54</v>
      </c>
      <c r="AD5759" t="s">
        <v>55</v>
      </c>
      <c r="AE5759">
        <v>99252477</v>
      </c>
      <c r="AF5759" t="s">
        <v>56</v>
      </c>
      <c r="AG5759" t="s">
        <v>57</v>
      </c>
      <c r="AH5759" t="s">
        <v>52</v>
      </c>
      <c r="AI5759" t="s">
        <v>58</v>
      </c>
    </row>
    <row r="5760" spans="1:35" x14ac:dyDescent="0.25">
      <c r="A5760" s="13" t="str">
        <f t="shared" si="89"/>
        <v>http://dodappwlsprd2.cloud.pge.com:8003/ilis_rpt/dailyeventlogdetail.jsp?odbeventlogid=13-0078970&amp;numberofmonths=24&amp;showchangehistorylog=1</v>
      </c>
      <c r="B5760" s="14" t="str">
        <f>HYPERLINK(A5760,V5760)</f>
        <v>13-0078970</v>
      </c>
      <c r="C5760" t="s">
        <v>7182</v>
      </c>
      <c r="D5760" t="s">
        <v>2859</v>
      </c>
      <c r="E5760" t="s">
        <v>59</v>
      </c>
      <c r="F5760" t="s">
        <v>7225</v>
      </c>
      <c r="G5760" s="2">
        <v>153082106</v>
      </c>
      <c r="H5760" t="s">
        <v>61</v>
      </c>
      <c r="I5760" s="3">
        <v>3915</v>
      </c>
      <c r="J5760">
        <v>20131123</v>
      </c>
      <c r="K5760" s="4">
        <v>1842</v>
      </c>
      <c r="L5760">
        <v>913250</v>
      </c>
      <c r="M5760" s="5">
        <v>296</v>
      </c>
      <c r="N5760" t="s">
        <v>43</v>
      </c>
      <c r="O5760" t="s">
        <v>44</v>
      </c>
      <c r="P5760" t="s">
        <v>45</v>
      </c>
      <c r="Q5760" s="5">
        <v>30</v>
      </c>
      <c r="R5760" s="5">
        <v>8880</v>
      </c>
      <c r="S5760" t="s">
        <v>74</v>
      </c>
      <c r="T5760" t="s">
        <v>47</v>
      </c>
      <c r="U5760" t="s">
        <v>48</v>
      </c>
      <c r="V5760" t="s">
        <v>7273</v>
      </c>
      <c r="W5760" t="s">
        <v>50</v>
      </c>
      <c r="X5760" t="s">
        <v>51</v>
      </c>
      <c r="Y5760">
        <v>0</v>
      </c>
      <c r="Z5760" t="s">
        <v>94</v>
      </c>
      <c r="AA5760">
        <v>2013</v>
      </c>
      <c r="AB5760" t="s">
        <v>214</v>
      </c>
      <c r="AC5760" t="s">
        <v>54</v>
      </c>
      <c r="AD5760" t="s">
        <v>100</v>
      </c>
      <c r="AE5760">
        <v>99251097</v>
      </c>
      <c r="AF5760" t="s">
        <v>56</v>
      </c>
      <c r="AG5760" t="s">
        <v>57</v>
      </c>
      <c r="AH5760" t="s">
        <v>52</v>
      </c>
      <c r="AI5760" t="s">
        <v>58</v>
      </c>
    </row>
    <row r="5761" spans="1:35" x14ac:dyDescent="0.25">
      <c r="A5761" s="13" t="str">
        <f t="shared" si="89"/>
        <v>http://dodappwlsprd2.cloud.pge.com:8003/ilis_rpt/dailyeventlogdetail.jsp?odbeventlogid=13-0079086&amp;numberofmonths=24&amp;showchangehistorylog=1</v>
      </c>
      <c r="B5761" s="14" t="str">
        <f>HYPERLINK(A5761,V5761)</f>
        <v>13-0079086</v>
      </c>
      <c r="C5761" t="s">
        <v>7182</v>
      </c>
      <c r="D5761" t="s">
        <v>2859</v>
      </c>
      <c r="E5761" t="s">
        <v>40</v>
      </c>
      <c r="F5761" t="s">
        <v>7274</v>
      </c>
      <c r="G5761" s="2">
        <v>152251101</v>
      </c>
      <c r="H5761" t="s">
        <v>72</v>
      </c>
      <c r="I5761" s="3" t="s">
        <v>73</v>
      </c>
      <c r="J5761">
        <v>20131124</v>
      </c>
      <c r="K5761" s="4">
        <v>1048</v>
      </c>
      <c r="L5761">
        <v>914361</v>
      </c>
      <c r="M5761" s="5">
        <v>432</v>
      </c>
      <c r="N5761" t="s">
        <v>43</v>
      </c>
      <c r="O5761" t="s">
        <v>44</v>
      </c>
      <c r="P5761" t="s">
        <v>45</v>
      </c>
      <c r="Q5761" s="5">
        <v>7</v>
      </c>
      <c r="R5761" s="5">
        <v>3024</v>
      </c>
      <c r="S5761" t="s">
        <v>74</v>
      </c>
      <c r="T5761" t="s">
        <v>47</v>
      </c>
      <c r="U5761" t="s">
        <v>48</v>
      </c>
      <c r="V5761" t="s">
        <v>7275</v>
      </c>
      <c r="W5761" t="s">
        <v>50</v>
      </c>
      <c r="X5761" t="s">
        <v>51</v>
      </c>
      <c r="Y5761">
        <v>0</v>
      </c>
      <c r="Z5761" t="s">
        <v>52</v>
      </c>
      <c r="AA5761">
        <v>2013</v>
      </c>
      <c r="AB5761" t="s">
        <v>214</v>
      </c>
      <c r="AC5761" t="s">
        <v>54</v>
      </c>
      <c r="AD5761" t="s">
        <v>55</v>
      </c>
      <c r="AE5761">
        <v>99250855</v>
      </c>
      <c r="AF5761" t="s">
        <v>56</v>
      </c>
      <c r="AG5761" t="s">
        <v>57</v>
      </c>
      <c r="AH5761" t="s">
        <v>52</v>
      </c>
      <c r="AI5761" t="s">
        <v>58</v>
      </c>
    </row>
    <row r="5762" spans="1:35" x14ac:dyDescent="0.25">
      <c r="A5762" s="13" t="str">
        <f t="shared" si="89"/>
        <v>http://dodappwlsprd2.cloud.pge.com:8003/ilis_rpt/dailyeventlogdetail.jsp?odbeventlogid=13-0079433&amp;numberofmonths=24&amp;showchangehistorylog=1</v>
      </c>
      <c r="B5762" s="14" t="str">
        <f>HYPERLINK(A5762,V5762)</f>
        <v>13-0079433</v>
      </c>
      <c r="C5762" t="s">
        <v>7182</v>
      </c>
      <c r="D5762" t="s">
        <v>2859</v>
      </c>
      <c r="E5762" t="s">
        <v>40</v>
      </c>
      <c r="F5762" t="s">
        <v>7187</v>
      </c>
      <c r="G5762" s="2">
        <v>153662102</v>
      </c>
      <c r="H5762" t="s">
        <v>61</v>
      </c>
      <c r="I5762" s="3">
        <v>1333</v>
      </c>
      <c r="J5762">
        <v>20131126</v>
      </c>
      <c r="K5762" s="4">
        <v>1209</v>
      </c>
      <c r="L5762">
        <v>915725</v>
      </c>
      <c r="M5762" s="5">
        <v>459</v>
      </c>
      <c r="N5762" t="s">
        <v>43</v>
      </c>
      <c r="O5762" t="s">
        <v>89</v>
      </c>
      <c r="P5762" t="s">
        <v>90</v>
      </c>
      <c r="Q5762" s="5">
        <v>25</v>
      </c>
      <c r="R5762" s="5">
        <v>2763</v>
      </c>
      <c r="S5762" t="s">
        <v>46</v>
      </c>
      <c r="T5762" t="s">
        <v>78</v>
      </c>
      <c r="U5762" t="s">
        <v>48</v>
      </c>
      <c r="V5762" t="s">
        <v>7276</v>
      </c>
      <c r="W5762" t="s">
        <v>50</v>
      </c>
      <c r="X5762" t="s">
        <v>51</v>
      </c>
      <c r="Y5762">
        <v>31038906</v>
      </c>
      <c r="Z5762" t="s">
        <v>52</v>
      </c>
      <c r="AA5762">
        <v>2013</v>
      </c>
      <c r="AB5762" t="s">
        <v>214</v>
      </c>
      <c r="AC5762" t="s">
        <v>54</v>
      </c>
      <c r="AD5762" t="s">
        <v>117</v>
      </c>
      <c r="AE5762">
        <v>99250543</v>
      </c>
      <c r="AF5762" t="s">
        <v>80</v>
      </c>
      <c r="AG5762" t="s">
        <v>57</v>
      </c>
      <c r="AH5762" t="s">
        <v>52</v>
      </c>
      <c r="AI5762" t="s">
        <v>58</v>
      </c>
    </row>
    <row r="5763" spans="1:35" x14ac:dyDescent="0.25">
      <c r="A5763" s="13" t="str">
        <f t="shared" si="89"/>
        <v>http://dodappwlsprd2.cloud.pge.com:8003/ilis_rpt/dailyeventlogdetail.jsp?odbeventlogid=13-0081093&amp;numberofmonths=24&amp;showchangehistorylog=1</v>
      </c>
      <c r="B5763" s="14" t="str">
        <f>HYPERLINK(A5763,V5763)</f>
        <v>13-0081093</v>
      </c>
      <c r="C5763" t="s">
        <v>7182</v>
      </c>
      <c r="D5763" t="s">
        <v>2859</v>
      </c>
      <c r="E5763" t="s">
        <v>40</v>
      </c>
      <c r="F5763" t="s">
        <v>7234</v>
      </c>
      <c r="G5763" s="2">
        <v>153132105</v>
      </c>
      <c r="H5763" t="s">
        <v>61</v>
      </c>
      <c r="I5763" s="3">
        <v>4713</v>
      </c>
      <c r="J5763">
        <v>20131206</v>
      </c>
      <c r="K5763" s="4">
        <v>2133</v>
      </c>
      <c r="L5763">
        <v>921340</v>
      </c>
      <c r="M5763" s="5">
        <v>1192</v>
      </c>
      <c r="N5763" t="s">
        <v>43</v>
      </c>
      <c r="O5763" t="s">
        <v>83</v>
      </c>
      <c r="P5763" t="s">
        <v>124</v>
      </c>
      <c r="Q5763" s="5">
        <v>58</v>
      </c>
      <c r="R5763" s="5">
        <v>10825</v>
      </c>
      <c r="S5763" t="s">
        <v>2653</v>
      </c>
      <c r="T5763" t="s">
        <v>78</v>
      </c>
      <c r="U5763" t="s">
        <v>48</v>
      </c>
      <c r="V5763" t="s">
        <v>7277</v>
      </c>
      <c r="W5763" t="s">
        <v>50</v>
      </c>
      <c r="X5763" t="s">
        <v>51</v>
      </c>
      <c r="Y5763">
        <v>0</v>
      </c>
      <c r="Z5763" t="s">
        <v>94</v>
      </c>
      <c r="AA5763">
        <v>2013</v>
      </c>
      <c r="AB5763" t="s">
        <v>216</v>
      </c>
      <c r="AC5763" t="s">
        <v>54</v>
      </c>
      <c r="AD5763" t="s">
        <v>55</v>
      </c>
      <c r="AE5763">
        <v>99249068</v>
      </c>
      <c r="AF5763" t="s">
        <v>80</v>
      </c>
      <c r="AG5763" t="s">
        <v>57</v>
      </c>
      <c r="AH5763" t="s">
        <v>52</v>
      </c>
      <c r="AI5763" t="s">
        <v>58</v>
      </c>
    </row>
    <row r="5764" spans="1:35" x14ac:dyDescent="0.25">
      <c r="A5764" s="13" t="str">
        <f t="shared" si="89"/>
        <v>http://dodappwlsprd2.cloud.pge.com:8003/ilis_rpt/dailyeventlogdetail.jsp?odbeventlogid=13-0081089&amp;numberofmonths=24&amp;showchangehistorylog=1</v>
      </c>
      <c r="B5764" s="14" t="str">
        <f>HYPERLINK(A5764,V5764)</f>
        <v>13-0081089</v>
      </c>
      <c r="C5764" t="s">
        <v>7182</v>
      </c>
      <c r="D5764" t="s">
        <v>2859</v>
      </c>
      <c r="E5764" t="s">
        <v>59</v>
      </c>
      <c r="F5764" t="s">
        <v>7222</v>
      </c>
      <c r="G5764" s="2">
        <v>153652109</v>
      </c>
      <c r="H5764" t="s">
        <v>81</v>
      </c>
      <c r="I5764" s="3" t="s">
        <v>82</v>
      </c>
      <c r="J5764">
        <v>20131206</v>
      </c>
      <c r="K5764" s="4">
        <v>2334</v>
      </c>
      <c r="L5764">
        <v>921491</v>
      </c>
      <c r="M5764" s="5">
        <v>741</v>
      </c>
      <c r="N5764" t="s">
        <v>43</v>
      </c>
      <c r="O5764" t="s">
        <v>423</v>
      </c>
      <c r="P5764" t="s">
        <v>2656</v>
      </c>
      <c r="Q5764" s="5">
        <v>3492</v>
      </c>
      <c r="R5764" s="5">
        <v>541146</v>
      </c>
      <c r="S5764" t="s">
        <v>2696</v>
      </c>
      <c r="T5764" t="s">
        <v>47</v>
      </c>
      <c r="U5764" t="s">
        <v>48</v>
      </c>
      <c r="V5764" t="s">
        <v>7278</v>
      </c>
      <c r="W5764" t="s">
        <v>50</v>
      </c>
      <c r="X5764" t="s">
        <v>51</v>
      </c>
      <c r="Y5764">
        <v>0</v>
      </c>
      <c r="Z5764" t="s">
        <v>94</v>
      </c>
      <c r="AA5764">
        <v>2013</v>
      </c>
      <c r="AB5764" t="s">
        <v>216</v>
      </c>
      <c r="AC5764" t="s">
        <v>54</v>
      </c>
      <c r="AD5764" t="s">
        <v>208</v>
      </c>
      <c r="AE5764">
        <v>99249069</v>
      </c>
      <c r="AF5764" t="s">
        <v>56</v>
      </c>
      <c r="AG5764" t="s">
        <v>57</v>
      </c>
      <c r="AH5764" t="s">
        <v>52</v>
      </c>
      <c r="AI5764" t="s">
        <v>58</v>
      </c>
    </row>
    <row r="5765" spans="1:35" x14ac:dyDescent="0.25">
      <c r="A5765" s="13" t="str">
        <f t="shared" si="89"/>
        <v>http://dodappwlsprd2.cloud.pge.com:8003/ilis_rpt/dailyeventlogdetail.jsp?odbeventlogid=13-0081346&amp;numberofmonths=24&amp;showchangehistorylog=1</v>
      </c>
      <c r="B5765" s="14" t="str">
        <f>HYPERLINK(A5765,V5765)</f>
        <v>13-0081346</v>
      </c>
      <c r="C5765" t="s">
        <v>7182</v>
      </c>
      <c r="D5765" t="s">
        <v>2859</v>
      </c>
      <c r="E5765" t="s">
        <v>40</v>
      </c>
      <c r="F5765" t="s">
        <v>7279</v>
      </c>
      <c r="G5765" s="2">
        <v>152701108</v>
      </c>
      <c r="H5765" t="s">
        <v>72</v>
      </c>
      <c r="I5765" s="3" t="s">
        <v>73</v>
      </c>
      <c r="J5765">
        <v>20131207</v>
      </c>
      <c r="K5765" s="4">
        <v>1327</v>
      </c>
      <c r="L5765">
        <v>922942</v>
      </c>
      <c r="M5765" s="5">
        <v>213</v>
      </c>
      <c r="N5765" t="s">
        <v>43</v>
      </c>
      <c r="O5765" t="s">
        <v>44</v>
      </c>
      <c r="P5765" t="s">
        <v>45</v>
      </c>
      <c r="Q5765" s="5">
        <v>8</v>
      </c>
      <c r="R5765" s="5">
        <v>920</v>
      </c>
      <c r="S5765" t="s">
        <v>181</v>
      </c>
      <c r="T5765" t="s">
        <v>47</v>
      </c>
      <c r="U5765" t="s">
        <v>48</v>
      </c>
      <c r="V5765" t="s">
        <v>7280</v>
      </c>
      <c r="W5765" t="s">
        <v>50</v>
      </c>
      <c r="X5765" t="s">
        <v>51</v>
      </c>
      <c r="Y5765">
        <v>0</v>
      </c>
      <c r="Z5765" t="s">
        <v>94</v>
      </c>
      <c r="AA5765">
        <v>2013</v>
      </c>
      <c r="AB5765" t="s">
        <v>216</v>
      </c>
      <c r="AC5765" t="s">
        <v>54</v>
      </c>
      <c r="AD5765" t="s">
        <v>87</v>
      </c>
      <c r="AE5765">
        <v>99248878</v>
      </c>
      <c r="AF5765" t="s">
        <v>56</v>
      </c>
      <c r="AG5765" t="s">
        <v>57</v>
      </c>
      <c r="AH5765" t="s">
        <v>52</v>
      </c>
      <c r="AI5765" t="s">
        <v>58</v>
      </c>
    </row>
    <row r="5766" spans="1:35" x14ac:dyDescent="0.25">
      <c r="A5766" s="13" t="str">
        <f t="shared" ref="A5766:A5829" si="90">CONCATENATE("http://dodappwlsprd2.cloud.pge.com:8003/ilis_rpt/dailyeventlogdetail.jsp?odbeventlogid="&amp;V5766&amp;"&amp;numberofmonths=24&amp;showchangehistorylog=1")</f>
        <v>http://dodappwlsprd2.cloud.pge.com:8003/ilis_rpt/dailyeventlogdetail.jsp?odbeventlogid=13-0081206&amp;numberofmonths=24&amp;showchangehistorylog=1</v>
      </c>
      <c r="B5766" s="14" t="str">
        <f>HYPERLINK(A5766,V5766)</f>
        <v>13-0081206</v>
      </c>
      <c r="C5766" t="s">
        <v>7182</v>
      </c>
      <c r="D5766" t="s">
        <v>2859</v>
      </c>
      <c r="E5766" t="s">
        <v>40</v>
      </c>
      <c r="F5766" t="s">
        <v>7201</v>
      </c>
      <c r="G5766" s="2">
        <v>152261106</v>
      </c>
      <c r="H5766" t="s">
        <v>61</v>
      </c>
      <c r="I5766" s="3">
        <v>1299</v>
      </c>
      <c r="J5766">
        <v>20131207</v>
      </c>
      <c r="K5766" s="4">
        <v>223</v>
      </c>
      <c r="L5766">
        <v>921780</v>
      </c>
      <c r="M5766" s="5">
        <v>693</v>
      </c>
      <c r="N5766" t="s">
        <v>43</v>
      </c>
      <c r="O5766" t="s">
        <v>423</v>
      </c>
      <c r="P5766" t="s">
        <v>2656</v>
      </c>
      <c r="Q5766" s="5">
        <v>69</v>
      </c>
      <c r="R5766" s="5">
        <v>47817</v>
      </c>
      <c r="S5766" t="s">
        <v>2653</v>
      </c>
      <c r="T5766" t="s">
        <v>47</v>
      </c>
      <c r="U5766" t="s">
        <v>48</v>
      </c>
      <c r="V5766" t="s">
        <v>7281</v>
      </c>
      <c r="W5766" t="s">
        <v>50</v>
      </c>
      <c r="X5766" t="s">
        <v>51</v>
      </c>
      <c r="Y5766">
        <v>0</v>
      </c>
      <c r="Z5766" t="s">
        <v>94</v>
      </c>
      <c r="AA5766">
        <v>2013</v>
      </c>
      <c r="AB5766" t="s">
        <v>216</v>
      </c>
      <c r="AC5766" t="s">
        <v>54</v>
      </c>
      <c r="AD5766" t="s">
        <v>208</v>
      </c>
      <c r="AE5766">
        <v>99249002</v>
      </c>
      <c r="AF5766" t="s">
        <v>56</v>
      </c>
      <c r="AG5766" t="s">
        <v>57</v>
      </c>
      <c r="AH5766" t="s">
        <v>52</v>
      </c>
      <c r="AI5766" t="s">
        <v>58</v>
      </c>
    </row>
    <row r="5767" spans="1:35" x14ac:dyDescent="0.25">
      <c r="A5767" s="13" t="str">
        <f t="shared" si="90"/>
        <v>http://dodappwlsprd2.cloud.pge.com:8003/ilis_rpt/dailyeventlogdetail.jsp?odbeventlogid=13-0081211&amp;numberofmonths=24&amp;showchangehistorylog=1</v>
      </c>
      <c r="B5767" s="14" t="str">
        <f>HYPERLINK(A5767,V5767)</f>
        <v>13-0081211</v>
      </c>
      <c r="C5767" t="s">
        <v>7182</v>
      </c>
      <c r="D5767" t="s">
        <v>2859</v>
      </c>
      <c r="E5767" t="s">
        <v>40</v>
      </c>
      <c r="F5767" t="s">
        <v>7183</v>
      </c>
      <c r="G5767" s="2">
        <v>152241101</v>
      </c>
      <c r="H5767" t="s">
        <v>61</v>
      </c>
      <c r="I5767" s="3">
        <v>5781</v>
      </c>
      <c r="J5767">
        <v>20131207</v>
      </c>
      <c r="K5767" s="4">
        <v>50</v>
      </c>
      <c r="L5767">
        <v>921979</v>
      </c>
      <c r="M5767" s="5">
        <v>621</v>
      </c>
      <c r="N5767" t="s">
        <v>43</v>
      </c>
      <c r="O5767" t="s">
        <v>44</v>
      </c>
      <c r="P5767" t="s">
        <v>45</v>
      </c>
      <c r="Q5767" s="5">
        <v>172</v>
      </c>
      <c r="R5767" s="5">
        <v>104353</v>
      </c>
      <c r="S5767" t="s">
        <v>62</v>
      </c>
      <c r="T5767" t="s">
        <v>47</v>
      </c>
      <c r="U5767" t="s">
        <v>48</v>
      </c>
      <c r="V5767" t="s">
        <v>7282</v>
      </c>
      <c r="W5767" t="s">
        <v>50</v>
      </c>
      <c r="X5767" t="s">
        <v>51</v>
      </c>
      <c r="Y5767">
        <v>0</v>
      </c>
      <c r="Z5767" t="s">
        <v>94</v>
      </c>
      <c r="AA5767">
        <v>2013</v>
      </c>
      <c r="AB5767" t="s">
        <v>216</v>
      </c>
      <c r="AC5767" t="s">
        <v>54</v>
      </c>
      <c r="AD5767" t="s">
        <v>55</v>
      </c>
      <c r="AE5767">
        <v>99248999</v>
      </c>
      <c r="AF5767" t="s">
        <v>56</v>
      </c>
      <c r="AG5767" t="s">
        <v>57</v>
      </c>
      <c r="AH5767" t="s">
        <v>52</v>
      </c>
      <c r="AI5767" t="s">
        <v>58</v>
      </c>
    </row>
    <row r="5768" spans="1:35" x14ac:dyDescent="0.25">
      <c r="A5768" s="13" t="str">
        <f t="shared" si="90"/>
        <v>http://dodappwlsprd2.cloud.pge.com:8003/ilis_rpt/dailyeventlogdetail.jsp?odbeventlogid=13-0081268&amp;numberofmonths=24&amp;showchangehistorylog=1</v>
      </c>
      <c r="B5768" s="14" t="str">
        <f>HYPERLINK(A5768,V5768)</f>
        <v>13-0081268</v>
      </c>
      <c r="C5768" t="s">
        <v>7182</v>
      </c>
      <c r="D5768" t="s">
        <v>2859</v>
      </c>
      <c r="E5768" t="s">
        <v>40</v>
      </c>
      <c r="F5768" t="s">
        <v>7183</v>
      </c>
      <c r="G5768" s="2">
        <v>152241101</v>
      </c>
      <c r="H5768" t="s">
        <v>61</v>
      </c>
      <c r="I5768" s="3">
        <v>5785</v>
      </c>
      <c r="J5768">
        <v>20131207</v>
      </c>
      <c r="K5768" s="4">
        <v>538</v>
      </c>
      <c r="L5768">
        <v>921951</v>
      </c>
      <c r="M5768" s="5">
        <v>557</v>
      </c>
      <c r="N5768" t="s">
        <v>43</v>
      </c>
      <c r="O5768" t="s">
        <v>44</v>
      </c>
      <c r="P5768" t="s">
        <v>111</v>
      </c>
      <c r="Q5768" s="5">
        <v>10</v>
      </c>
      <c r="R5768" s="5">
        <v>5570</v>
      </c>
      <c r="S5768" t="s">
        <v>77</v>
      </c>
      <c r="T5768" t="s">
        <v>47</v>
      </c>
      <c r="U5768" t="s">
        <v>48</v>
      </c>
      <c r="V5768" t="s">
        <v>7283</v>
      </c>
      <c r="W5768" t="s">
        <v>50</v>
      </c>
      <c r="X5768" t="s">
        <v>51</v>
      </c>
      <c r="Y5768">
        <v>0</v>
      </c>
      <c r="Z5768" t="s">
        <v>94</v>
      </c>
      <c r="AA5768">
        <v>2013</v>
      </c>
      <c r="AB5768" t="s">
        <v>216</v>
      </c>
      <c r="AC5768" t="s">
        <v>54</v>
      </c>
      <c r="AD5768" t="s">
        <v>100</v>
      </c>
      <c r="AE5768">
        <v>99248939</v>
      </c>
      <c r="AF5768" t="s">
        <v>56</v>
      </c>
      <c r="AG5768" t="s">
        <v>57</v>
      </c>
      <c r="AH5768" t="s">
        <v>52</v>
      </c>
      <c r="AI5768" t="s">
        <v>58</v>
      </c>
    </row>
    <row r="5769" spans="1:35" x14ac:dyDescent="0.25">
      <c r="A5769" s="13" t="str">
        <f t="shared" si="90"/>
        <v>http://dodappwlsprd2.cloud.pge.com:8003/ilis_rpt/dailyeventlogdetail.jsp?odbeventlogid=13-0081668&amp;numberofmonths=24&amp;showchangehistorylog=1</v>
      </c>
      <c r="B5769" s="14" t="str">
        <f>HYPERLINK(A5769,V5769)</f>
        <v>13-0081668</v>
      </c>
      <c r="C5769" t="s">
        <v>7182</v>
      </c>
      <c r="D5769" t="s">
        <v>2859</v>
      </c>
      <c r="E5769" t="s">
        <v>40</v>
      </c>
      <c r="F5769" t="s">
        <v>7279</v>
      </c>
      <c r="G5769" s="2">
        <v>152701108</v>
      </c>
      <c r="H5769" t="s">
        <v>61</v>
      </c>
      <c r="I5769" s="3">
        <v>8537</v>
      </c>
      <c r="J5769">
        <v>20131209</v>
      </c>
      <c r="K5769" s="4">
        <v>2034</v>
      </c>
      <c r="L5769">
        <v>924585</v>
      </c>
      <c r="M5769" s="5">
        <v>326</v>
      </c>
      <c r="N5769" t="s">
        <v>43</v>
      </c>
      <c r="O5769" t="s">
        <v>89</v>
      </c>
      <c r="P5769" t="s">
        <v>90</v>
      </c>
      <c r="Q5769" s="5">
        <v>202</v>
      </c>
      <c r="R5769" s="5">
        <v>36664</v>
      </c>
      <c r="S5769" t="s">
        <v>74</v>
      </c>
      <c r="T5769" t="s">
        <v>154</v>
      </c>
      <c r="U5769" t="s">
        <v>121</v>
      </c>
      <c r="V5769" t="s">
        <v>7284</v>
      </c>
      <c r="W5769" t="s">
        <v>50</v>
      </c>
      <c r="X5769" t="s">
        <v>51</v>
      </c>
      <c r="Y5769">
        <v>0</v>
      </c>
      <c r="Z5769" t="s">
        <v>52</v>
      </c>
      <c r="AA5769">
        <v>2013</v>
      </c>
      <c r="AB5769" t="s">
        <v>216</v>
      </c>
      <c r="AC5769" t="s">
        <v>54</v>
      </c>
      <c r="AD5769" t="s">
        <v>55</v>
      </c>
      <c r="AE5769">
        <v>99248540</v>
      </c>
      <c r="AF5769" t="s">
        <v>156</v>
      </c>
      <c r="AG5769" t="s">
        <v>57</v>
      </c>
      <c r="AH5769" t="s">
        <v>52</v>
      </c>
      <c r="AI5769" t="s">
        <v>58</v>
      </c>
    </row>
    <row r="5770" spans="1:35" x14ac:dyDescent="0.25">
      <c r="A5770" s="13" t="str">
        <f t="shared" si="90"/>
        <v>http://dodappwlsprd2.cloud.pge.com:8003/ilis_rpt/dailyeventlogdetail.jsp?odbeventlogid=13-0083128&amp;numberofmonths=24&amp;showchangehistorylog=1</v>
      </c>
      <c r="B5770" s="14" t="str">
        <f>HYPERLINK(A5770,V5770)</f>
        <v>13-0083128</v>
      </c>
      <c r="C5770" t="s">
        <v>7182</v>
      </c>
      <c r="D5770" t="s">
        <v>2859</v>
      </c>
      <c r="E5770" t="s">
        <v>40</v>
      </c>
      <c r="F5770" t="s">
        <v>7227</v>
      </c>
      <c r="G5770" s="2">
        <v>152491101</v>
      </c>
      <c r="H5770" t="s">
        <v>61</v>
      </c>
      <c r="I5770" s="3">
        <v>34007</v>
      </c>
      <c r="J5770">
        <v>20131221</v>
      </c>
      <c r="K5770" s="4">
        <v>1004</v>
      </c>
      <c r="L5770">
        <v>931462</v>
      </c>
      <c r="M5770" s="5">
        <v>476</v>
      </c>
      <c r="N5770" t="s">
        <v>43</v>
      </c>
      <c r="O5770" t="s">
        <v>83</v>
      </c>
      <c r="P5770" t="s">
        <v>84</v>
      </c>
      <c r="Q5770" s="5">
        <v>10</v>
      </c>
      <c r="R5770" s="5">
        <v>1385</v>
      </c>
      <c r="S5770" t="s">
        <v>74</v>
      </c>
      <c r="T5770" t="s">
        <v>47</v>
      </c>
      <c r="U5770" t="s">
        <v>48</v>
      </c>
      <c r="V5770" t="s">
        <v>7285</v>
      </c>
      <c r="W5770" t="s">
        <v>50</v>
      </c>
      <c r="X5770" t="s">
        <v>51</v>
      </c>
      <c r="Y5770">
        <v>31044452</v>
      </c>
      <c r="Z5770" t="s">
        <v>52</v>
      </c>
      <c r="AA5770">
        <v>2013</v>
      </c>
      <c r="AB5770" t="s">
        <v>216</v>
      </c>
      <c r="AC5770" t="s">
        <v>54</v>
      </c>
      <c r="AD5770" t="s">
        <v>87</v>
      </c>
      <c r="AE5770">
        <v>99246628</v>
      </c>
      <c r="AF5770" t="s">
        <v>56</v>
      </c>
      <c r="AG5770" t="s">
        <v>57</v>
      </c>
      <c r="AH5770" t="s">
        <v>52</v>
      </c>
      <c r="AI5770" t="s">
        <v>58</v>
      </c>
    </row>
    <row r="5771" spans="1:35" x14ac:dyDescent="0.25">
      <c r="A5771" s="13" t="str">
        <f t="shared" si="90"/>
        <v>http://dodappwlsprd2.cloud.pge.com:8003/ilis_rpt/dailyeventlogdetail.jsp?odbeventlogid=14-0001811&amp;numberofmonths=24&amp;showchangehistorylog=1</v>
      </c>
      <c r="B5771" s="14" t="str">
        <f>HYPERLINK(A5771,V5771)</f>
        <v>14-0001811</v>
      </c>
      <c r="C5771" t="s">
        <v>7182</v>
      </c>
      <c r="D5771" t="s">
        <v>2859</v>
      </c>
      <c r="E5771" t="s">
        <v>40</v>
      </c>
      <c r="F5771" t="s">
        <v>7286</v>
      </c>
      <c r="G5771" s="2">
        <v>153612104</v>
      </c>
      <c r="H5771" t="s">
        <v>42</v>
      </c>
      <c r="I5771" s="3">
        <v>13352</v>
      </c>
      <c r="J5771">
        <v>20140102</v>
      </c>
      <c r="K5771" s="4">
        <v>653</v>
      </c>
      <c r="L5771">
        <v>936395</v>
      </c>
      <c r="M5771" s="5">
        <v>232</v>
      </c>
      <c r="N5771" t="s">
        <v>43</v>
      </c>
      <c r="O5771" t="s">
        <v>89</v>
      </c>
      <c r="P5771" t="s">
        <v>90</v>
      </c>
      <c r="Q5771" s="5">
        <v>704</v>
      </c>
      <c r="R5771" s="5">
        <v>109471</v>
      </c>
      <c r="S5771" t="s">
        <v>74</v>
      </c>
      <c r="T5771" t="s">
        <v>47</v>
      </c>
      <c r="U5771" t="s">
        <v>48</v>
      </c>
      <c r="V5771" t="s">
        <v>7287</v>
      </c>
      <c r="W5771" t="s">
        <v>50</v>
      </c>
      <c r="X5771" t="s">
        <v>51</v>
      </c>
      <c r="Y5771">
        <v>42052333</v>
      </c>
      <c r="Z5771" t="s">
        <v>52</v>
      </c>
      <c r="AA5771">
        <v>2014</v>
      </c>
      <c r="AB5771" t="s">
        <v>53</v>
      </c>
      <c r="AC5771" t="s">
        <v>54</v>
      </c>
      <c r="AD5771" t="s">
        <v>87</v>
      </c>
      <c r="AE5771">
        <v>99245487</v>
      </c>
      <c r="AF5771" t="s">
        <v>56</v>
      </c>
      <c r="AG5771" t="s">
        <v>57</v>
      </c>
      <c r="AH5771" t="s">
        <v>52</v>
      </c>
      <c r="AI5771" t="s">
        <v>58</v>
      </c>
    </row>
    <row r="5772" spans="1:35" x14ac:dyDescent="0.25">
      <c r="A5772" s="13" t="str">
        <f t="shared" si="90"/>
        <v>http://dodappwlsprd2.cloud.pge.com:8003/ilis_rpt/dailyeventlogdetail.jsp?odbeventlogid=14-0002262&amp;numberofmonths=24&amp;showchangehistorylog=1</v>
      </c>
      <c r="B5772" s="14" t="str">
        <f>HYPERLINK(A5772,V5772)</f>
        <v>14-0002262</v>
      </c>
      <c r="C5772" t="s">
        <v>7182</v>
      </c>
      <c r="D5772" t="s">
        <v>2859</v>
      </c>
      <c r="E5772" t="s">
        <v>59</v>
      </c>
      <c r="F5772" t="s">
        <v>7209</v>
      </c>
      <c r="G5772" s="2">
        <v>152762101</v>
      </c>
      <c r="H5772" t="s">
        <v>42</v>
      </c>
      <c r="I5772" s="3">
        <v>19752</v>
      </c>
      <c r="J5772">
        <v>20140105</v>
      </c>
      <c r="K5772" s="4">
        <v>2302</v>
      </c>
      <c r="L5772">
        <v>937555</v>
      </c>
      <c r="M5772" s="5">
        <v>1168</v>
      </c>
      <c r="N5772" t="s">
        <v>43</v>
      </c>
      <c r="O5772" t="s">
        <v>83</v>
      </c>
      <c r="P5772" t="s">
        <v>124</v>
      </c>
      <c r="Q5772" s="5">
        <v>1076</v>
      </c>
      <c r="R5772" s="5">
        <v>132808</v>
      </c>
      <c r="S5772" t="s">
        <v>74</v>
      </c>
      <c r="T5772" t="s">
        <v>78</v>
      </c>
      <c r="U5772" t="s">
        <v>48</v>
      </c>
      <c r="V5772" t="s">
        <v>7288</v>
      </c>
      <c r="W5772" t="s">
        <v>50</v>
      </c>
      <c r="X5772" t="s">
        <v>51</v>
      </c>
      <c r="Y5772">
        <v>31046767</v>
      </c>
      <c r="Z5772" t="s">
        <v>52</v>
      </c>
      <c r="AA5772">
        <v>2014</v>
      </c>
      <c r="AB5772" t="s">
        <v>53</v>
      </c>
      <c r="AC5772" t="s">
        <v>54</v>
      </c>
      <c r="AD5772" t="s">
        <v>87</v>
      </c>
      <c r="AE5772">
        <v>99245269</v>
      </c>
      <c r="AF5772" t="s">
        <v>80</v>
      </c>
      <c r="AG5772" t="s">
        <v>57</v>
      </c>
      <c r="AH5772" t="s">
        <v>52</v>
      </c>
      <c r="AI5772" t="s">
        <v>58</v>
      </c>
    </row>
    <row r="5773" spans="1:35" x14ac:dyDescent="0.25">
      <c r="A5773" s="13" t="str">
        <f t="shared" si="90"/>
        <v>http://dodappwlsprd2.cloud.pge.com:8003/ilis_rpt/dailyeventlogdetail.jsp?odbeventlogid=14-0010158&amp;numberofmonths=24&amp;showchangehistorylog=1</v>
      </c>
      <c r="B5773" s="14" t="str">
        <f>HYPERLINK(A5773,V5773)</f>
        <v>14-0010158</v>
      </c>
      <c r="C5773" t="s">
        <v>7182</v>
      </c>
      <c r="D5773" t="s">
        <v>2859</v>
      </c>
      <c r="E5773" t="s">
        <v>40</v>
      </c>
      <c r="F5773" t="s">
        <v>7218</v>
      </c>
      <c r="G5773" s="2">
        <v>153661104</v>
      </c>
      <c r="H5773" t="s">
        <v>61</v>
      </c>
      <c r="I5773" s="3">
        <v>1313</v>
      </c>
      <c r="J5773">
        <v>20140209</v>
      </c>
      <c r="K5773" s="4">
        <v>1227</v>
      </c>
      <c r="L5773">
        <v>964249</v>
      </c>
      <c r="M5773" s="5">
        <v>653</v>
      </c>
      <c r="N5773" t="s">
        <v>43</v>
      </c>
      <c r="O5773" t="s">
        <v>44</v>
      </c>
      <c r="P5773" t="s">
        <v>45</v>
      </c>
      <c r="Q5773" s="5">
        <v>25</v>
      </c>
      <c r="R5773" s="5">
        <v>16325</v>
      </c>
      <c r="S5773" t="s">
        <v>115</v>
      </c>
      <c r="T5773" t="s">
        <v>47</v>
      </c>
      <c r="U5773" t="s">
        <v>48</v>
      </c>
      <c r="V5773" t="s">
        <v>7289</v>
      </c>
      <c r="W5773" t="s">
        <v>50</v>
      </c>
      <c r="X5773" t="s">
        <v>51</v>
      </c>
      <c r="Y5773">
        <v>0</v>
      </c>
      <c r="Z5773" t="s">
        <v>94</v>
      </c>
      <c r="AA5773">
        <v>2014</v>
      </c>
      <c r="AB5773" t="s">
        <v>86</v>
      </c>
      <c r="AC5773" t="s">
        <v>54</v>
      </c>
      <c r="AD5773" t="s">
        <v>70</v>
      </c>
      <c r="AE5773">
        <v>99240467</v>
      </c>
      <c r="AF5773" t="s">
        <v>56</v>
      </c>
      <c r="AG5773" t="s">
        <v>57</v>
      </c>
      <c r="AH5773" t="s">
        <v>52</v>
      </c>
      <c r="AI5773" t="s">
        <v>58</v>
      </c>
    </row>
    <row r="5774" spans="1:35" x14ac:dyDescent="0.25">
      <c r="A5774" s="13" t="str">
        <f t="shared" si="90"/>
        <v>http://dodappwlsprd2.cloud.pge.com:8003/ilis_rpt/dailyeventlogdetail.jsp?odbeventlogid=14-0010085&amp;numberofmonths=24&amp;showchangehistorylog=1</v>
      </c>
      <c r="B5774" s="14" t="str">
        <f>HYPERLINK(A5774,V5774)</f>
        <v>14-0010085</v>
      </c>
      <c r="C5774" t="s">
        <v>7182</v>
      </c>
      <c r="D5774" t="s">
        <v>2859</v>
      </c>
      <c r="E5774" t="s">
        <v>40</v>
      </c>
      <c r="F5774" t="s">
        <v>7205</v>
      </c>
      <c r="G5774" s="2">
        <v>158031101</v>
      </c>
      <c r="H5774" t="s">
        <v>42</v>
      </c>
      <c r="I5774" s="3">
        <v>2500</v>
      </c>
      <c r="J5774">
        <v>20140209</v>
      </c>
      <c r="K5774" s="4">
        <v>352</v>
      </c>
      <c r="L5774">
        <v>963780</v>
      </c>
      <c r="M5774" s="5">
        <v>2473</v>
      </c>
      <c r="N5774" t="s">
        <v>43</v>
      </c>
      <c r="O5774" t="s">
        <v>44</v>
      </c>
      <c r="P5774" t="s">
        <v>45</v>
      </c>
      <c r="Q5774" s="5">
        <v>1321</v>
      </c>
      <c r="R5774" s="5">
        <v>506576</v>
      </c>
      <c r="S5774" t="s">
        <v>229</v>
      </c>
      <c r="T5774" t="s">
        <v>47</v>
      </c>
      <c r="U5774" t="s">
        <v>48</v>
      </c>
      <c r="V5774" t="s">
        <v>7290</v>
      </c>
      <c r="W5774" t="s">
        <v>50</v>
      </c>
      <c r="X5774" t="s">
        <v>51</v>
      </c>
      <c r="Y5774">
        <v>0</v>
      </c>
      <c r="Z5774" t="s">
        <v>94</v>
      </c>
      <c r="AA5774">
        <v>2014</v>
      </c>
      <c r="AB5774" t="s">
        <v>86</v>
      </c>
      <c r="AC5774" t="s">
        <v>54</v>
      </c>
      <c r="AD5774" t="s">
        <v>87</v>
      </c>
      <c r="AE5774">
        <v>99240379</v>
      </c>
      <c r="AF5774" t="s">
        <v>56</v>
      </c>
      <c r="AG5774" t="s">
        <v>57</v>
      </c>
      <c r="AH5774" t="s">
        <v>52</v>
      </c>
      <c r="AI5774" t="s">
        <v>58</v>
      </c>
    </row>
    <row r="5775" spans="1:35" x14ac:dyDescent="0.25">
      <c r="A5775" s="13" t="str">
        <f t="shared" si="90"/>
        <v>http://dodappwlsprd2.cloud.pge.com:8003/ilis_rpt/dailyeventlogdetail.jsp?odbeventlogid=14-0010071&amp;numberofmonths=24&amp;showchangehistorylog=1</v>
      </c>
      <c r="B5775" s="14" t="str">
        <f>HYPERLINK(A5775,V5775)</f>
        <v>14-0010071</v>
      </c>
      <c r="C5775" t="s">
        <v>7182</v>
      </c>
      <c r="D5775" t="s">
        <v>2859</v>
      </c>
      <c r="E5775" t="s">
        <v>40</v>
      </c>
      <c r="F5775" t="s">
        <v>7291</v>
      </c>
      <c r="G5775" s="2">
        <v>152591102</v>
      </c>
      <c r="H5775" t="s">
        <v>120</v>
      </c>
      <c r="I5775" s="3">
        <v>2305</v>
      </c>
      <c r="J5775">
        <v>20140209</v>
      </c>
      <c r="K5775" s="4">
        <v>616</v>
      </c>
      <c r="L5775">
        <v>963884</v>
      </c>
      <c r="M5775" s="5">
        <v>788</v>
      </c>
      <c r="N5775" t="s">
        <v>43</v>
      </c>
      <c r="O5775" t="s">
        <v>423</v>
      </c>
      <c r="P5775" t="s">
        <v>2656</v>
      </c>
      <c r="Q5775" s="5">
        <v>292</v>
      </c>
      <c r="R5775" s="5">
        <v>18911</v>
      </c>
      <c r="S5775" t="s">
        <v>2696</v>
      </c>
      <c r="T5775" t="s">
        <v>47</v>
      </c>
      <c r="U5775" t="s">
        <v>48</v>
      </c>
      <c r="V5775" t="s">
        <v>7292</v>
      </c>
      <c r="W5775" t="s">
        <v>50</v>
      </c>
      <c r="X5775" t="s">
        <v>51</v>
      </c>
      <c r="Y5775">
        <v>0</v>
      </c>
      <c r="Z5775" t="s">
        <v>94</v>
      </c>
      <c r="AA5775">
        <v>2014</v>
      </c>
      <c r="AB5775" t="s">
        <v>86</v>
      </c>
      <c r="AC5775" t="s">
        <v>54</v>
      </c>
      <c r="AD5775" t="s">
        <v>55</v>
      </c>
      <c r="AE5775">
        <v>99240539</v>
      </c>
      <c r="AF5775" t="s">
        <v>56</v>
      </c>
      <c r="AG5775" t="s">
        <v>57</v>
      </c>
      <c r="AH5775" t="s">
        <v>52</v>
      </c>
      <c r="AI5775" t="s">
        <v>58</v>
      </c>
    </row>
    <row r="5776" spans="1:35" x14ac:dyDescent="0.25">
      <c r="A5776" s="13" t="str">
        <f t="shared" si="90"/>
        <v>http://dodappwlsprd2.cloud.pge.com:8003/ilis_rpt/dailyeventlogdetail.jsp?odbeventlogid=14-0010335&amp;numberofmonths=24&amp;showchangehistorylog=1</v>
      </c>
      <c r="B5776" s="14" t="str">
        <f>HYPERLINK(A5776,V5776)</f>
        <v>14-0010335</v>
      </c>
      <c r="C5776" t="s">
        <v>7182</v>
      </c>
      <c r="D5776" t="s">
        <v>2859</v>
      </c>
      <c r="E5776" t="s">
        <v>59</v>
      </c>
      <c r="F5776" t="s">
        <v>7220</v>
      </c>
      <c r="G5776" s="2">
        <v>153651104</v>
      </c>
      <c r="H5776" t="s">
        <v>72</v>
      </c>
      <c r="I5776" s="3" t="s">
        <v>73</v>
      </c>
      <c r="J5776">
        <v>20140210</v>
      </c>
      <c r="K5776" s="4">
        <v>930</v>
      </c>
      <c r="L5776">
        <v>964907</v>
      </c>
      <c r="M5776" s="5">
        <v>420</v>
      </c>
      <c r="N5776" t="s">
        <v>43</v>
      </c>
      <c r="O5776" t="s">
        <v>44</v>
      </c>
      <c r="P5776" t="s">
        <v>45</v>
      </c>
      <c r="Q5776" s="5">
        <v>3</v>
      </c>
      <c r="R5776" s="5">
        <v>1260</v>
      </c>
      <c r="S5776" t="s">
        <v>46</v>
      </c>
      <c r="T5776" t="s">
        <v>47</v>
      </c>
      <c r="U5776" t="s">
        <v>66</v>
      </c>
      <c r="V5776" t="s">
        <v>7293</v>
      </c>
      <c r="W5776" t="s">
        <v>50</v>
      </c>
      <c r="X5776" t="s">
        <v>51</v>
      </c>
      <c r="Y5776">
        <v>42075344</v>
      </c>
      <c r="Z5776" t="s">
        <v>94</v>
      </c>
      <c r="AA5776">
        <v>2014</v>
      </c>
      <c r="AB5776" t="s">
        <v>86</v>
      </c>
      <c r="AC5776" t="s">
        <v>54</v>
      </c>
      <c r="AD5776" t="s">
        <v>55</v>
      </c>
      <c r="AE5776">
        <v>99240175</v>
      </c>
      <c r="AF5776" t="s">
        <v>56</v>
      </c>
      <c r="AG5776" t="s">
        <v>57</v>
      </c>
      <c r="AH5776" t="s">
        <v>52</v>
      </c>
      <c r="AI5776" t="s">
        <v>58</v>
      </c>
    </row>
    <row r="5777" spans="1:35" x14ac:dyDescent="0.25">
      <c r="A5777" s="13" t="str">
        <f t="shared" si="90"/>
        <v>http://dodappwlsprd2.cloud.pge.com:8003/ilis_rpt/dailyeventlogdetail.jsp?odbeventlogid=14-0010396&amp;numberofmonths=24&amp;showchangehistorylog=1</v>
      </c>
      <c r="B5777" s="14" t="str">
        <f>HYPERLINK(A5777,V5777)</f>
        <v>14-0010396</v>
      </c>
      <c r="C5777" t="s">
        <v>7182</v>
      </c>
      <c r="D5777" t="s">
        <v>2859</v>
      </c>
      <c r="E5777" t="s">
        <v>40</v>
      </c>
      <c r="F5777" t="s">
        <v>7291</v>
      </c>
      <c r="G5777" s="2">
        <v>152591102</v>
      </c>
      <c r="H5777" t="s">
        <v>72</v>
      </c>
      <c r="I5777" s="3" t="s">
        <v>73</v>
      </c>
      <c r="J5777">
        <v>20140210</v>
      </c>
      <c r="K5777" s="4">
        <v>958</v>
      </c>
      <c r="L5777">
        <v>964957</v>
      </c>
      <c r="M5777" s="5">
        <v>319</v>
      </c>
      <c r="N5777" t="s">
        <v>43</v>
      </c>
      <c r="O5777" t="s">
        <v>89</v>
      </c>
      <c r="P5777" t="s">
        <v>90</v>
      </c>
      <c r="Q5777" s="5">
        <v>10</v>
      </c>
      <c r="R5777" s="5">
        <v>2137</v>
      </c>
      <c r="S5777" t="s">
        <v>91</v>
      </c>
      <c r="T5777" t="s">
        <v>47</v>
      </c>
      <c r="U5777" t="s">
        <v>66</v>
      </c>
      <c r="V5777" t="s">
        <v>7294</v>
      </c>
      <c r="W5777" t="s">
        <v>50</v>
      </c>
      <c r="X5777" t="s">
        <v>51</v>
      </c>
      <c r="Y5777">
        <v>0</v>
      </c>
      <c r="Z5777" t="s">
        <v>94</v>
      </c>
      <c r="AA5777">
        <v>2014</v>
      </c>
      <c r="AB5777" t="s">
        <v>86</v>
      </c>
      <c r="AC5777" t="s">
        <v>54</v>
      </c>
      <c r="AD5777" t="s">
        <v>55</v>
      </c>
      <c r="AE5777">
        <v>99240268</v>
      </c>
      <c r="AF5777" t="s">
        <v>56</v>
      </c>
      <c r="AG5777" t="s">
        <v>57</v>
      </c>
      <c r="AH5777" t="s">
        <v>52</v>
      </c>
      <c r="AI5777" t="s">
        <v>58</v>
      </c>
    </row>
    <row r="5778" spans="1:35" x14ac:dyDescent="0.25">
      <c r="A5778" s="13" t="str">
        <f t="shared" si="90"/>
        <v>http://dodappwlsprd2.cloud.pge.com:8003/ilis_rpt/dailyeventlogdetail.jsp?odbeventlogid=14-0011537&amp;numberofmonths=24&amp;showchangehistorylog=1</v>
      </c>
      <c r="B5778" s="14" t="str">
        <f>HYPERLINK(A5778,V5778)</f>
        <v>14-0011537</v>
      </c>
      <c r="C5778" t="s">
        <v>7182</v>
      </c>
      <c r="D5778" t="s">
        <v>2859</v>
      </c>
      <c r="E5778" t="s">
        <v>40</v>
      </c>
      <c r="F5778" t="s">
        <v>7270</v>
      </c>
      <c r="G5778" s="2">
        <v>152561103</v>
      </c>
      <c r="H5778" t="s">
        <v>61</v>
      </c>
      <c r="I5778" s="3">
        <v>8909</v>
      </c>
      <c r="J5778">
        <v>20140215</v>
      </c>
      <c r="K5778" s="4">
        <v>2014</v>
      </c>
      <c r="L5778">
        <v>968082</v>
      </c>
      <c r="M5778" s="5">
        <v>460</v>
      </c>
      <c r="N5778" t="s">
        <v>43</v>
      </c>
      <c r="O5778" t="s">
        <v>44</v>
      </c>
      <c r="P5778" t="s">
        <v>45</v>
      </c>
      <c r="Q5778" s="5">
        <v>71</v>
      </c>
      <c r="R5778" s="5">
        <v>10260</v>
      </c>
      <c r="S5778" t="s">
        <v>77</v>
      </c>
      <c r="T5778" t="s">
        <v>47</v>
      </c>
      <c r="U5778" t="s">
        <v>48</v>
      </c>
      <c r="V5778" t="s">
        <v>7295</v>
      </c>
      <c r="W5778" t="s">
        <v>50</v>
      </c>
      <c r="X5778" t="s">
        <v>51</v>
      </c>
      <c r="Y5778">
        <v>42079300</v>
      </c>
      <c r="Z5778" t="s">
        <v>52</v>
      </c>
      <c r="AA5778">
        <v>2014</v>
      </c>
      <c r="AB5778" t="s">
        <v>86</v>
      </c>
      <c r="AC5778" t="s">
        <v>54</v>
      </c>
      <c r="AD5778" t="s">
        <v>55</v>
      </c>
      <c r="AE5778">
        <v>99239459</v>
      </c>
      <c r="AF5778" t="s">
        <v>56</v>
      </c>
      <c r="AG5778" t="s">
        <v>57</v>
      </c>
      <c r="AH5778" t="s">
        <v>52</v>
      </c>
      <c r="AI5778" t="s">
        <v>58</v>
      </c>
    </row>
    <row r="5779" spans="1:35" x14ac:dyDescent="0.25">
      <c r="A5779" s="13" t="str">
        <f t="shared" si="90"/>
        <v>http://dodappwlsprd2.cloud.pge.com:8003/ilis_rpt/dailyeventlogdetail.jsp?odbeventlogid=14-0011614&amp;numberofmonths=24&amp;showchangehistorylog=1</v>
      </c>
      <c r="B5779" s="14" t="str">
        <f>HYPERLINK(A5779,V5779)</f>
        <v>14-0011614</v>
      </c>
      <c r="C5779" t="s">
        <v>7182</v>
      </c>
      <c r="D5779" t="s">
        <v>2859</v>
      </c>
      <c r="E5779" t="s">
        <v>40</v>
      </c>
      <c r="F5779" t="s">
        <v>7187</v>
      </c>
      <c r="G5779" s="2">
        <v>153662102</v>
      </c>
      <c r="H5779" t="s">
        <v>61</v>
      </c>
      <c r="I5779" s="3">
        <v>20881</v>
      </c>
      <c r="J5779">
        <v>20140216</v>
      </c>
      <c r="K5779" s="4">
        <v>2339</v>
      </c>
      <c r="L5779">
        <v>968384</v>
      </c>
      <c r="M5779" s="5">
        <v>1056</v>
      </c>
      <c r="N5779" t="s">
        <v>43</v>
      </c>
      <c r="O5779" t="s">
        <v>44</v>
      </c>
      <c r="P5779" t="s">
        <v>45</v>
      </c>
      <c r="Q5779" s="5">
        <v>10</v>
      </c>
      <c r="R5779" s="5">
        <v>4372</v>
      </c>
      <c r="S5779" t="s">
        <v>74</v>
      </c>
      <c r="T5779" t="s">
        <v>78</v>
      </c>
      <c r="U5779" t="s">
        <v>48</v>
      </c>
      <c r="V5779" t="s">
        <v>7296</v>
      </c>
      <c r="W5779" t="s">
        <v>50</v>
      </c>
      <c r="X5779" t="s">
        <v>51</v>
      </c>
      <c r="Y5779">
        <v>31057073</v>
      </c>
      <c r="Z5779" t="s">
        <v>52</v>
      </c>
      <c r="AA5779">
        <v>2014</v>
      </c>
      <c r="AB5779" t="s">
        <v>86</v>
      </c>
      <c r="AC5779" t="s">
        <v>54</v>
      </c>
      <c r="AD5779" t="s">
        <v>55</v>
      </c>
      <c r="AE5779">
        <v>99239388</v>
      </c>
      <c r="AF5779" t="s">
        <v>80</v>
      </c>
      <c r="AG5779" t="s">
        <v>57</v>
      </c>
      <c r="AH5779" t="s">
        <v>52</v>
      </c>
      <c r="AI5779" t="s">
        <v>58</v>
      </c>
    </row>
    <row r="5780" spans="1:35" x14ac:dyDescent="0.25">
      <c r="A5780" s="13" t="str">
        <f t="shared" si="90"/>
        <v>http://dodappwlsprd2.cloud.pge.com:8003/ilis_rpt/dailyeventlogdetail.jsp?odbeventlogid=14-0012479&amp;numberofmonths=24&amp;showchangehistorylog=1</v>
      </c>
      <c r="B5780" s="14" t="str">
        <f>HYPERLINK(A5780,V5780)</f>
        <v>14-0012479</v>
      </c>
      <c r="C5780" t="s">
        <v>7182</v>
      </c>
      <c r="D5780" t="s">
        <v>2859</v>
      </c>
      <c r="E5780" t="s">
        <v>40</v>
      </c>
      <c r="F5780" t="s">
        <v>7238</v>
      </c>
      <c r="G5780" s="2">
        <v>152271102</v>
      </c>
      <c r="H5780" t="s">
        <v>42</v>
      </c>
      <c r="I5780" s="3">
        <v>2054</v>
      </c>
      <c r="J5780">
        <v>20140220</v>
      </c>
      <c r="K5780" s="4">
        <v>1810</v>
      </c>
      <c r="L5780">
        <v>970115</v>
      </c>
      <c r="M5780" s="5">
        <v>354</v>
      </c>
      <c r="N5780" t="s">
        <v>43</v>
      </c>
      <c r="O5780" t="s">
        <v>1237</v>
      </c>
      <c r="P5780" t="s">
        <v>1296</v>
      </c>
      <c r="Q5780" s="5">
        <v>209</v>
      </c>
      <c r="R5780" s="5">
        <v>39210</v>
      </c>
      <c r="S5780" t="s">
        <v>74</v>
      </c>
      <c r="T5780" t="s">
        <v>47</v>
      </c>
      <c r="U5780" t="s">
        <v>48</v>
      </c>
      <c r="V5780" t="s">
        <v>7297</v>
      </c>
      <c r="W5780" t="s">
        <v>50</v>
      </c>
      <c r="X5780" t="s">
        <v>51</v>
      </c>
      <c r="Y5780">
        <v>42081282</v>
      </c>
      <c r="Z5780" t="s">
        <v>52</v>
      </c>
      <c r="AA5780">
        <v>2014</v>
      </c>
      <c r="AB5780" t="s">
        <v>86</v>
      </c>
      <c r="AC5780" t="s">
        <v>54</v>
      </c>
      <c r="AD5780" t="s">
        <v>55</v>
      </c>
      <c r="AE5780">
        <v>99238870</v>
      </c>
      <c r="AF5780" t="s">
        <v>56</v>
      </c>
      <c r="AG5780" t="s">
        <v>57</v>
      </c>
      <c r="AH5780" t="s">
        <v>52</v>
      </c>
      <c r="AI5780" t="s">
        <v>58</v>
      </c>
    </row>
    <row r="5781" spans="1:35" x14ac:dyDescent="0.25">
      <c r="A5781" s="13" t="str">
        <f t="shared" si="90"/>
        <v>http://dodappwlsprd2.cloud.pge.com:8003/ilis_rpt/dailyeventlogdetail.jsp?odbeventlogid=14-0012906&amp;numberofmonths=24&amp;showchangehistorylog=1</v>
      </c>
      <c r="B5781" s="14" t="str">
        <f>HYPERLINK(A5781,V5781)</f>
        <v>14-0012906</v>
      </c>
      <c r="C5781" t="s">
        <v>7182</v>
      </c>
      <c r="D5781" t="s">
        <v>2859</v>
      </c>
      <c r="E5781" t="s">
        <v>40</v>
      </c>
      <c r="F5781" t="s">
        <v>7298</v>
      </c>
      <c r="G5781" s="2">
        <v>152481104</v>
      </c>
      <c r="H5781" t="s">
        <v>61</v>
      </c>
      <c r="I5781" s="3">
        <v>8061</v>
      </c>
      <c r="J5781">
        <v>20140224</v>
      </c>
      <c r="K5781" s="4">
        <v>905</v>
      </c>
      <c r="L5781">
        <v>971394</v>
      </c>
      <c r="M5781" s="5">
        <v>971</v>
      </c>
      <c r="N5781" t="s">
        <v>43</v>
      </c>
      <c r="O5781" t="s">
        <v>83</v>
      </c>
      <c r="P5781" t="s">
        <v>84</v>
      </c>
      <c r="Q5781" s="5">
        <v>112</v>
      </c>
      <c r="R5781" s="5">
        <v>90146</v>
      </c>
      <c r="S5781" t="s">
        <v>74</v>
      </c>
      <c r="T5781" t="s">
        <v>78</v>
      </c>
      <c r="U5781" t="s">
        <v>48</v>
      </c>
      <c r="V5781" t="s">
        <v>7299</v>
      </c>
      <c r="W5781" t="s">
        <v>50</v>
      </c>
      <c r="X5781" t="s">
        <v>51</v>
      </c>
      <c r="Y5781">
        <v>31058297</v>
      </c>
      <c r="Z5781" t="s">
        <v>52</v>
      </c>
      <c r="AA5781">
        <v>2014</v>
      </c>
      <c r="AB5781" t="s">
        <v>86</v>
      </c>
      <c r="AC5781" t="s">
        <v>54</v>
      </c>
      <c r="AD5781" t="s">
        <v>100</v>
      </c>
      <c r="AE5781">
        <v>99238492</v>
      </c>
      <c r="AF5781" t="s">
        <v>80</v>
      </c>
      <c r="AG5781" t="s">
        <v>57</v>
      </c>
      <c r="AH5781" t="s">
        <v>52</v>
      </c>
      <c r="AI5781" t="s">
        <v>58</v>
      </c>
    </row>
    <row r="5782" spans="1:35" x14ac:dyDescent="0.25">
      <c r="A5782" s="13" t="str">
        <f t="shared" si="90"/>
        <v>http://dodappwlsprd2.cloud.pge.com:8003/ilis_rpt/dailyeventlogdetail.jsp?odbeventlogid=14-0013263&amp;numberofmonths=24&amp;showchangehistorylog=1</v>
      </c>
      <c r="B5782" s="14" t="str">
        <f>HYPERLINK(A5782,V5782)</f>
        <v>14-0013263</v>
      </c>
      <c r="C5782" t="s">
        <v>7182</v>
      </c>
      <c r="D5782" t="s">
        <v>2859</v>
      </c>
      <c r="E5782" t="s">
        <v>40</v>
      </c>
      <c r="F5782" t="s">
        <v>7270</v>
      </c>
      <c r="G5782" s="2">
        <v>152561103</v>
      </c>
      <c r="H5782" t="s">
        <v>61</v>
      </c>
      <c r="I5782" s="3">
        <v>8909</v>
      </c>
      <c r="J5782">
        <v>20140225</v>
      </c>
      <c r="K5782" s="4">
        <v>1337</v>
      </c>
      <c r="L5782">
        <v>972254</v>
      </c>
      <c r="M5782" s="5">
        <v>246</v>
      </c>
      <c r="N5782" t="s">
        <v>43</v>
      </c>
      <c r="O5782" t="s">
        <v>83</v>
      </c>
      <c r="P5782" t="s">
        <v>84</v>
      </c>
      <c r="Q5782" s="5">
        <v>71</v>
      </c>
      <c r="R5782" s="5">
        <v>10998</v>
      </c>
      <c r="S5782" t="s">
        <v>74</v>
      </c>
      <c r="T5782" t="s">
        <v>47</v>
      </c>
      <c r="U5782" t="s">
        <v>48</v>
      </c>
      <c r="V5782" t="s">
        <v>7300</v>
      </c>
      <c r="W5782" t="s">
        <v>50</v>
      </c>
      <c r="X5782" t="s">
        <v>51</v>
      </c>
      <c r="Y5782">
        <v>42082973</v>
      </c>
      <c r="Z5782" t="s">
        <v>52</v>
      </c>
      <c r="AA5782">
        <v>2014</v>
      </c>
      <c r="AB5782" t="s">
        <v>86</v>
      </c>
      <c r="AC5782" t="s">
        <v>54</v>
      </c>
      <c r="AD5782" t="s">
        <v>55</v>
      </c>
      <c r="AE5782">
        <v>99238291</v>
      </c>
      <c r="AF5782" t="s">
        <v>56</v>
      </c>
      <c r="AG5782" t="s">
        <v>57</v>
      </c>
      <c r="AH5782" t="s">
        <v>52</v>
      </c>
      <c r="AI5782" t="s">
        <v>58</v>
      </c>
    </row>
    <row r="5783" spans="1:35" x14ac:dyDescent="0.25">
      <c r="A5783" s="13" t="str">
        <f t="shared" si="90"/>
        <v>http://dodappwlsprd2.cloud.pge.com:8003/ilis_rpt/dailyeventlogdetail.jsp?odbeventlogid=14-0013329&amp;numberofmonths=24&amp;showchangehistorylog=1</v>
      </c>
      <c r="B5783" s="14" t="str">
        <f>HYPERLINK(A5783,V5783)</f>
        <v>14-0013329</v>
      </c>
      <c r="C5783" t="s">
        <v>7182</v>
      </c>
      <c r="D5783" t="s">
        <v>2859</v>
      </c>
      <c r="E5783" t="s">
        <v>59</v>
      </c>
      <c r="F5783" t="s">
        <v>7263</v>
      </c>
      <c r="G5783" s="2">
        <v>152181101</v>
      </c>
      <c r="H5783" t="s">
        <v>42</v>
      </c>
      <c r="I5783" s="3">
        <v>50486</v>
      </c>
      <c r="J5783">
        <v>20140226</v>
      </c>
      <c r="K5783" s="4">
        <v>48</v>
      </c>
      <c r="L5783">
        <v>972491</v>
      </c>
      <c r="M5783" s="5">
        <v>580</v>
      </c>
      <c r="N5783" t="s">
        <v>43</v>
      </c>
      <c r="O5783" t="s">
        <v>83</v>
      </c>
      <c r="P5783" t="s">
        <v>124</v>
      </c>
      <c r="Q5783" s="5">
        <v>892</v>
      </c>
      <c r="R5783" s="5">
        <v>201790</v>
      </c>
      <c r="S5783" t="s">
        <v>46</v>
      </c>
      <c r="T5783" t="s">
        <v>78</v>
      </c>
      <c r="U5783" t="s">
        <v>48</v>
      </c>
      <c r="V5783" t="s">
        <v>7301</v>
      </c>
      <c r="W5783" t="s">
        <v>50</v>
      </c>
      <c r="X5783" t="s">
        <v>51</v>
      </c>
      <c r="Y5783">
        <v>31058955</v>
      </c>
      <c r="Z5783" t="s">
        <v>94</v>
      </c>
      <c r="AA5783">
        <v>2014</v>
      </c>
      <c r="AB5783" t="s">
        <v>86</v>
      </c>
      <c r="AC5783" t="s">
        <v>54</v>
      </c>
      <c r="AD5783" t="s">
        <v>87</v>
      </c>
      <c r="AE5783">
        <v>99238021</v>
      </c>
      <c r="AF5783" t="s">
        <v>80</v>
      </c>
      <c r="AG5783" t="s">
        <v>57</v>
      </c>
      <c r="AH5783" t="s">
        <v>52</v>
      </c>
      <c r="AI5783" t="s">
        <v>58</v>
      </c>
    </row>
    <row r="5784" spans="1:35" x14ac:dyDescent="0.25">
      <c r="A5784" s="13" t="str">
        <f t="shared" si="90"/>
        <v>http://dodappwlsprd2.cloud.pge.com:8003/ilis_rpt/dailyeventlogdetail.jsp?odbeventlogid=14-0013715&amp;numberofmonths=24&amp;showchangehistorylog=1</v>
      </c>
      <c r="B5784" s="14" t="str">
        <f>HYPERLINK(A5784,V5784)</f>
        <v>14-0013715</v>
      </c>
      <c r="C5784" t="s">
        <v>7182</v>
      </c>
      <c r="D5784" t="s">
        <v>2859</v>
      </c>
      <c r="E5784" t="s">
        <v>59</v>
      </c>
      <c r="F5784" t="s">
        <v>7225</v>
      </c>
      <c r="G5784" s="2">
        <v>153082106</v>
      </c>
      <c r="H5784" t="s">
        <v>61</v>
      </c>
      <c r="I5784" s="3">
        <v>6935</v>
      </c>
      <c r="J5784">
        <v>20140226</v>
      </c>
      <c r="K5784" s="4">
        <v>2344</v>
      </c>
      <c r="L5784">
        <v>973381</v>
      </c>
      <c r="M5784" s="5">
        <v>1091</v>
      </c>
      <c r="N5784" t="s">
        <v>43</v>
      </c>
      <c r="O5784" t="s">
        <v>44</v>
      </c>
      <c r="P5784" t="s">
        <v>45</v>
      </c>
      <c r="Q5784" s="5">
        <v>10</v>
      </c>
      <c r="R5784" s="5">
        <v>10910</v>
      </c>
      <c r="S5784" t="s">
        <v>115</v>
      </c>
      <c r="T5784" t="s">
        <v>78</v>
      </c>
      <c r="U5784" t="s">
        <v>48</v>
      </c>
      <c r="V5784" t="s">
        <v>7302</v>
      </c>
      <c r="W5784" t="s">
        <v>50</v>
      </c>
      <c r="X5784" t="s">
        <v>51</v>
      </c>
      <c r="Y5784">
        <v>31059421</v>
      </c>
      <c r="Z5784" t="s">
        <v>94</v>
      </c>
      <c r="AA5784">
        <v>2014</v>
      </c>
      <c r="AB5784" t="s">
        <v>86</v>
      </c>
      <c r="AC5784" t="s">
        <v>54</v>
      </c>
      <c r="AD5784" t="s">
        <v>55</v>
      </c>
      <c r="AE5784">
        <v>99237995</v>
      </c>
      <c r="AF5784" t="s">
        <v>80</v>
      </c>
      <c r="AG5784" t="s">
        <v>57</v>
      </c>
      <c r="AH5784" t="s">
        <v>52</v>
      </c>
      <c r="AI5784" t="s">
        <v>58</v>
      </c>
    </row>
    <row r="5785" spans="1:35" x14ac:dyDescent="0.25">
      <c r="A5785" s="13" t="str">
        <f t="shared" si="90"/>
        <v>http://dodappwlsprd2.cloud.pge.com:8003/ilis_rpt/dailyeventlogdetail.jsp?odbeventlogid=14-0013740&amp;numberofmonths=24&amp;showchangehistorylog=1</v>
      </c>
      <c r="B5785" s="14" t="str">
        <f>HYPERLINK(A5785,V5785)</f>
        <v>14-0013740</v>
      </c>
      <c r="C5785" t="s">
        <v>7182</v>
      </c>
      <c r="D5785" t="s">
        <v>2859</v>
      </c>
      <c r="E5785" t="s">
        <v>40</v>
      </c>
      <c r="F5785" t="s">
        <v>7195</v>
      </c>
      <c r="G5785" s="2">
        <v>152481106</v>
      </c>
      <c r="H5785" t="s">
        <v>61</v>
      </c>
      <c r="I5785" s="3">
        <v>7073</v>
      </c>
      <c r="J5785">
        <v>20140227</v>
      </c>
      <c r="K5785" s="4">
        <v>113</v>
      </c>
      <c r="L5785">
        <v>973412</v>
      </c>
      <c r="M5785" s="5">
        <v>459</v>
      </c>
      <c r="N5785" t="s">
        <v>43</v>
      </c>
      <c r="O5785" t="s">
        <v>44</v>
      </c>
      <c r="P5785" t="s">
        <v>45</v>
      </c>
      <c r="Q5785" s="5">
        <v>40</v>
      </c>
      <c r="R5785" s="5">
        <v>18360</v>
      </c>
      <c r="S5785" t="s">
        <v>229</v>
      </c>
      <c r="T5785" t="s">
        <v>106</v>
      </c>
      <c r="U5785" t="s">
        <v>48</v>
      </c>
      <c r="V5785" t="s">
        <v>7303</v>
      </c>
      <c r="W5785" t="s">
        <v>50</v>
      </c>
      <c r="X5785" t="s">
        <v>51</v>
      </c>
      <c r="Y5785">
        <v>42083765</v>
      </c>
      <c r="Z5785" t="s">
        <v>94</v>
      </c>
      <c r="AA5785">
        <v>2014</v>
      </c>
      <c r="AB5785" t="s">
        <v>86</v>
      </c>
      <c r="AC5785" t="s">
        <v>54</v>
      </c>
      <c r="AD5785" t="s">
        <v>55</v>
      </c>
      <c r="AE5785">
        <v>99237985</v>
      </c>
      <c r="AF5785" t="s">
        <v>108</v>
      </c>
      <c r="AG5785" t="s">
        <v>57</v>
      </c>
      <c r="AH5785" t="s">
        <v>52</v>
      </c>
      <c r="AI5785" t="s">
        <v>58</v>
      </c>
    </row>
    <row r="5786" spans="1:35" x14ac:dyDescent="0.25">
      <c r="A5786" s="13" t="str">
        <f t="shared" si="90"/>
        <v>http://dodappwlsprd2.cloud.pge.com:8003/ilis_rpt/dailyeventlogdetail.jsp?odbeventlogid=14-0013759&amp;numberofmonths=24&amp;showchangehistorylog=1</v>
      </c>
      <c r="B5786" s="14" t="str">
        <f>HYPERLINK(A5786,V5786)</f>
        <v>14-0013759</v>
      </c>
      <c r="C5786" t="s">
        <v>7182</v>
      </c>
      <c r="D5786" t="s">
        <v>2859</v>
      </c>
      <c r="E5786" t="s">
        <v>40</v>
      </c>
      <c r="F5786" t="s">
        <v>7304</v>
      </c>
      <c r="G5786" s="2">
        <v>152261105</v>
      </c>
      <c r="H5786" t="s">
        <v>61</v>
      </c>
      <c r="I5786" s="3">
        <v>2061</v>
      </c>
      <c r="J5786">
        <v>20140227</v>
      </c>
      <c r="K5786" s="4">
        <v>612</v>
      </c>
      <c r="L5786">
        <v>973477</v>
      </c>
      <c r="M5786" s="5">
        <v>329</v>
      </c>
      <c r="N5786" t="s">
        <v>43</v>
      </c>
      <c r="O5786" t="s">
        <v>44</v>
      </c>
      <c r="P5786" t="s">
        <v>45</v>
      </c>
      <c r="Q5786" s="5">
        <v>7</v>
      </c>
      <c r="R5786" s="5">
        <v>2303</v>
      </c>
      <c r="S5786" t="s">
        <v>91</v>
      </c>
      <c r="T5786" t="s">
        <v>47</v>
      </c>
      <c r="U5786" t="s">
        <v>48</v>
      </c>
      <c r="V5786" t="s">
        <v>7305</v>
      </c>
      <c r="W5786" t="s">
        <v>50</v>
      </c>
      <c r="X5786" t="s">
        <v>51</v>
      </c>
      <c r="Y5786">
        <v>42083767</v>
      </c>
      <c r="Z5786" t="s">
        <v>94</v>
      </c>
      <c r="AA5786">
        <v>2014</v>
      </c>
      <c r="AB5786" t="s">
        <v>86</v>
      </c>
      <c r="AC5786" t="s">
        <v>54</v>
      </c>
      <c r="AD5786" t="s">
        <v>55</v>
      </c>
      <c r="AE5786">
        <v>99237969</v>
      </c>
      <c r="AF5786" t="s">
        <v>56</v>
      </c>
      <c r="AG5786" t="s">
        <v>57</v>
      </c>
      <c r="AH5786" t="s">
        <v>52</v>
      </c>
      <c r="AI5786" t="s">
        <v>58</v>
      </c>
    </row>
    <row r="5787" spans="1:35" x14ac:dyDescent="0.25">
      <c r="A5787" s="13" t="str">
        <f t="shared" si="90"/>
        <v>http://dodappwlsprd2.cloud.pge.com:8003/ilis_rpt/dailyeventlogdetail.jsp?odbeventlogid=14-0014441&amp;numberofmonths=24&amp;showchangehistorylog=1</v>
      </c>
      <c r="B5787" s="14" t="str">
        <f>HYPERLINK(A5787,V5787)</f>
        <v>14-0014441</v>
      </c>
      <c r="C5787" t="s">
        <v>7182</v>
      </c>
      <c r="D5787" t="s">
        <v>2859</v>
      </c>
      <c r="E5787" t="s">
        <v>40</v>
      </c>
      <c r="F5787" t="s">
        <v>7199</v>
      </c>
      <c r="G5787" s="2">
        <v>152471101</v>
      </c>
      <c r="H5787" t="s">
        <v>42</v>
      </c>
      <c r="I5787" s="3">
        <v>90730</v>
      </c>
      <c r="J5787">
        <v>20140228</v>
      </c>
      <c r="K5787" s="4">
        <v>1127</v>
      </c>
      <c r="L5787">
        <v>975113</v>
      </c>
      <c r="M5787" s="5">
        <v>402</v>
      </c>
      <c r="N5787" t="s">
        <v>43</v>
      </c>
      <c r="O5787" t="s">
        <v>1237</v>
      </c>
      <c r="P5787" t="s">
        <v>1296</v>
      </c>
      <c r="Q5787" s="5">
        <v>92</v>
      </c>
      <c r="R5787" s="5">
        <v>25791</v>
      </c>
      <c r="S5787" t="s">
        <v>62</v>
      </c>
      <c r="T5787" t="s">
        <v>47</v>
      </c>
      <c r="U5787" t="s">
        <v>48</v>
      </c>
      <c r="V5787" t="s">
        <v>7306</v>
      </c>
      <c r="W5787" t="s">
        <v>50</v>
      </c>
      <c r="X5787" t="s">
        <v>51</v>
      </c>
      <c r="Y5787">
        <v>31059838</v>
      </c>
      <c r="Z5787" t="s">
        <v>94</v>
      </c>
      <c r="AA5787">
        <v>2014</v>
      </c>
      <c r="AB5787" t="s">
        <v>86</v>
      </c>
      <c r="AC5787" t="s">
        <v>54</v>
      </c>
      <c r="AD5787" t="s">
        <v>55</v>
      </c>
      <c r="AE5787">
        <v>99237533</v>
      </c>
      <c r="AF5787" t="s">
        <v>56</v>
      </c>
      <c r="AG5787" t="s">
        <v>57</v>
      </c>
      <c r="AH5787" t="s">
        <v>52</v>
      </c>
      <c r="AI5787" t="s">
        <v>58</v>
      </c>
    </row>
    <row r="5788" spans="1:35" x14ac:dyDescent="0.25">
      <c r="A5788" s="13" t="str">
        <f t="shared" si="90"/>
        <v>http://dodappwlsprd2.cloud.pge.com:8003/ilis_rpt/dailyeventlogdetail.jsp?odbeventlogid=14-0014932&amp;numberofmonths=24&amp;showchangehistorylog=1</v>
      </c>
      <c r="B5788" s="14" t="str">
        <f>HYPERLINK(A5788,V5788)</f>
        <v>14-0014932</v>
      </c>
      <c r="C5788" t="s">
        <v>7182</v>
      </c>
      <c r="D5788" t="s">
        <v>2859</v>
      </c>
      <c r="E5788" t="s">
        <v>59</v>
      </c>
      <c r="F5788" t="s">
        <v>7213</v>
      </c>
      <c r="G5788" s="2">
        <v>152481105</v>
      </c>
      <c r="H5788" t="s">
        <v>42</v>
      </c>
      <c r="I5788" s="3">
        <v>2204</v>
      </c>
      <c r="J5788">
        <v>20140302</v>
      </c>
      <c r="K5788" s="4">
        <v>1729</v>
      </c>
      <c r="L5788">
        <v>977129</v>
      </c>
      <c r="M5788" s="5">
        <v>410</v>
      </c>
      <c r="N5788" t="s">
        <v>43</v>
      </c>
      <c r="O5788" t="s">
        <v>89</v>
      </c>
      <c r="P5788" t="s">
        <v>90</v>
      </c>
      <c r="Q5788" s="5">
        <v>1684</v>
      </c>
      <c r="R5788" s="5">
        <v>427122</v>
      </c>
      <c r="S5788" t="s">
        <v>91</v>
      </c>
      <c r="T5788" t="s">
        <v>47</v>
      </c>
      <c r="U5788" t="s">
        <v>48</v>
      </c>
      <c r="V5788" t="s">
        <v>7307</v>
      </c>
      <c r="W5788" t="s">
        <v>50</v>
      </c>
      <c r="X5788" t="s">
        <v>51</v>
      </c>
      <c r="Y5788">
        <v>0</v>
      </c>
      <c r="Z5788" t="s">
        <v>52</v>
      </c>
      <c r="AA5788">
        <v>2014</v>
      </c>
      <c r="AB5788" t="s">
        <v>103</v>
      </c>
      <c r="AC5788" t="s">
        <v>54</v>
      </c>
      <c r="AD5788" t="s">
        <v>55</v>
      </c>
      <c r="AE5788">
        <v>99237041</v>
      </c>
      <c r="AF5788" t="s">
        <v>56</v>
      </c>
      <c r="AG5788" t="s">
        <v>57</v>
      </c>
      <c r="AH5788" t="s">
        <v>52</v>
      </c>
      <c r="AI5788" t="s">
        <v>58</v>
      </c>
    </row>
    <row r="5789" spans="1:35" x14ac:dyDescent="0.25">
      <c r="A5789" s="13" t="str">
        <f t="shared" si="90"/>
        <v>http://dodappwlsprd2.cloud.pge.com:8003/ilis_rpt/dailyeventlogdetail.jsp?odbeventlogid=14-0016350&amp;numberofmonths=24&amp;showchangehistorylog=1</v>
      </c>
      <c r="B5789" s="14" t="str">
        <f>HYPERLINK(A5789,V5789)</f>
        <v>14-0016350</v>
      </c>
      <c r="C5789" t="s">
        <v>7182</v>
      </c>
      <c r="D5789" t="s">
        <v>2859</v>
      </c>
      <c r="E5789" t="s">
        <v>40</v>
      </c>
      <c r="F5789" t="s">
        <v>7238</v>
      </c>
      <c r="G5789" s="2">
        <v>152271102</v>
      </c>
      <c r="H5789" t="s">
        <v>42</v>
      </c>
      <c r="I5789" s="3">
        <v>697216</v>
      </c>
      <c r="J5789">
        <v>20140307</v>
      </c>
      <c r="K5789" s="4">
        <v>614</v>
      </c>
      <c r="L5789">
        <v>980296</v>
      </c>
      <c r="M5789" s="5">
        <v>399</v>
      </c>
      <c r="N5789" t="s">
        <v>43</v>
      </c>
      <c r="O5789" t="s">
        <v>89</v>
      </c>
      <c r="P5789" t="s">
        <v>90</v>
      </c>
      <c r="Q5789" s="5">
        <v>204</v>
      </c>
      <c r="R5789" s="5">
        <v>34126</v>
      </c>
      <c r="S5789" t="s">
        <v>74</v>
      </c>
      <c r="T5789" t="s">
        <v>47</v>
      </c>
      <c r="U5789" t="s">
        <v>48</v>
      </c>
      <c r="V5789" t="s">
        <v>7308</v>
      </c>
      <c r="W5789" t="s">
        <v>50</v>
      </c>
      <c r="X5789" t="s">
        <v>51</v>
      </c>
      <c r="Y5789">
        <v>31061510</v>
      </c>
      <c r="Z5789" t="s">
        <v>52</v>
      </c>
      <c r="AA5789">
        <v>2014</v>
      </c>
      <c r="AB5789" t="s">
        <v>103</v>
      </c>
      <c r="AC5789" t="s">
        <v>54</v>
      </c>
      <c r="AD5789" t="s">
        <v>87</v>
      </c>
      <c r="AE5789">
        <v>99235963</v>
      </c>
      <c r="AF5789" t="s">
        <v>56</v>
      </c>
      <c r="AG5789" t="s">
        <v>57</v>
      </c>
      <c r="AH5789" t="s">
        <v>52</v>
      </c>
      <c r="AI5789" t="s">
        <v>58</v>
      </c>
    </row>
    <row r="5790" spans="1:35" x14ac:dyDescent="0.25">
      <c r="A5790" s="13" t="str">
        <f t="shared" si="90"/>
        <v>http://dodappwlsprd2.cloud.pge.com:8003/ilis_rpt/dailyeventlogdetail.jsp?odbeventlogid=14-0017499&amp;numberofmonths=24&amp;showchangehistorylog=1</v>
      </c>
      <c r="B5790" s="14" t="str">
        <f>HYPERLINK(A5790,V5790)</f>
        <v>14-0017499</v>
      </c>
      <c r="C5790" t="s">
        <v>7182</v>
      </c>
      <c r="D5790" t="s">
        <v>2859</v>
      </c>
      <c r="E5790" t="s">
        <v>40</v>
      </c>
      <c r="F5790" t="s">
        <v>7218</v>
      </c>
      <c r="G5790" s="2">
        <v>153661104</v>
      </c>
      <c r="H5790" t="s">
        <v>61</v>
      </c>
      <c r="I5790" s="3">
        <v>8015</v>
      </c>
      <c r="J5790">
        <v>20140312</v>
      </c>
      <c r="K5790" s="4">
        <v>503</v>
      </c>
      <c r="L5790">
        <v>983063</v>
      </c>
      <c r="M5790" s="5">
        <v>767</v>
      </c>
      <c r="N5790" t="s">
        <v>43</v>
      </c>
      <c r="O5790" t="s">
        <v>44</v>
      </c>
      <c r="P5790" t="s">
        <v>45</v>
      </c>
      <c r="Q5790" s="5">
        <v>5</v>
      </c>
      <c r="R5790" s="5">
        <v>3835</v>
      </c>
      <c r="S5790" t="s">
        <v>74</v>
      </c>
      <c r="T5790" t="s">
        <v>47</v>
      </c>
      <c r="U5790" t="s">
        <v>48</v>
      </c>
      <c r="V5790" t="s">
        <v>7309</v>
      </c>
      <c r="W5790" t="s">
        <v>50</v>
      </c>
      <c r="X5790" t="s">
        <v>51</v>
      </c>
      <c r="Y5790">
        <v>0</v>
      </c>
      <c r="Z5790" t="s">
        <v>94</v>
      </c>
      <c r="AA5790">
        <v>2014</v>
      </c>
      <c r="AB5790" t="s">
        <v>103</v>
      </c>
      <c r="AC5790" t="s">
        <v>54</v>
      </c>
      <c r="AD5790" t="s">
        <v>87</v>
      </c>
      <c r="AE5790">
        <v>99235284</v>
      </c>
      <c r="AF5790" t="s">
        <v>56</v>
      </c>
      <c r="AG5790" t="s">
        <v>57</v>
      </c>
      <c r="AH5790" t="s">
        <v>52</v>
      </c>
      <c r="AI5790" t="s">
        <v>58</v>
      </c>
    </row>
    <row r="5791" spans="1:35" x14ac:dyDescent="0.25">
      <c r="A5791" s="13" t="str">
        <f t="shared" si="90"/>
        <v>http://dodappwlsprd2.cloud.pge.com:8003/ilis_rpt/dailyeventlogdetail.jsp?odbeventlogid=14-0017538&amp;numberofmonths=24&amp;showchangehistorylog=1</v>
      </c>
      <c r="B5791" s="14" t="str">
        <f>HYPERLINK(A5791,V5791)</f>
        <v>14-0017538</v>
      </c>
      <c r="C5791" t="s">
        <v>7182</v>
      </c>
      <c r="D5791" t="s">
        <v>2859</v>
      </c>
      <c r="E5791" t="s">
        <v>59</v>
      </c>
      <c r="F5791" t="s">
        <v>7209</v>
      </c>
      <c r="G5791" s="2">
        <v>152762101</v>
      </c>
      <c r="H5791" t="s">
        <v>61</v>
      </c>
      <c r="I5791" s="3">
        <v>6799</v>
      </c>
      <c r="J5791">
        <v>20140312</v>
      </c>
      <c r="K5791" s="4">
        <v>909</v>
      </c>
      <c r="L5791">
        <v>983300</v>
      </c>
      <c r="M5791" s="5">
        <v>491</v>
      </c>
      <c r="N5791" t="s">
        <v>43</v>
      </c>
      <c r="O5791" t="s">
        <v>44</v>
      </c>
      <c r="P5791" t="s">
        <v>45</v>
      </c>
      <c r="Q5791" s="5">
        <v>60</v>
      </c>
      <c r="R5791" s="5">
        <v>9300</v>
      </c>
      <c r="S5791" t="s">
        <v>74</v>
      </c>
      <c r="T5791" t="s">
        <v>47</v>
      </c>
      <c r="U5791" t="s">
        <v>48</v>
      </c>
      <c r="V5791" t="s">
        <v>7310</v>
      </c>
      <c r="W5791" t="s">
        <v>50</v>
      </c>
      <c r="X5791" t="s">
        <v>51</v>
      </c>
      <c r="Y5791">
        <v>0</v>
      </c>
      <c r="Z5791" t="s">
        <v>94</v>
      </c>
      <c r="AA5791">
        <v>2014</v>
      </c>
      <c r="AB5791" t="s">
        <v>103</v>
      </c>
      <c r="AC5791" t="s">
        <v>54</v>
      </c>
      <c r="AD5791" t="s">
        <v>100</v>
      </c>
      <c r="AE5791">
        <v>99235255</v>
      </c>
      <c r="AF5791" t="s">
        <v>56</v>
      </c>
      <c r="AG5791" t="s">
        <v>57</v>
      </c>
      <c r="AH5791" t="s">
        <v>52</v>
      </c>
      <c r="AI5791" t="s">
        <v>58</v>
      </c>
    </row>
    <row r="5792" spans="1:35" x14ac:dyDescent="0.25">
      <c r="A5792" s="13" t="str">
        <f t="shared" si="90"/>
        <v>http://dodappwlsprd2.cloud.pge.com:8003/ilis_rpt/dailyeventlogdetail.jsp?odbeventlogid=14-0017459&amp;numberofmonths=24&amp;showchangehistorylog=1</v>
      </c>
      <c r="B5792" s="14" t="str">
        <f>HYPERLINK(A5792,V5792)</f>
        <v>14-0017459</v>
      </c>
      <c r="C5792" t="s">
        <v>7182</v>
      </c>
      <c r="D5792" t="s">
        <v>2859</v>
      </c>
      <c r="E5792" t="s">
        <v>40</v>
      </c>
      <c r="F5792" t="s">
        <v>7311</v>
      </c>
      <c r="G5792" s="2">
        <v>152241102</v>
      </c>
      <c r="H5792" t="s">
        <v>72</v>
      </c>
      <c r="I5792" s="3" t="s">
        <v>73</v>
      </c>
      <c r="J5792">
        <v>20140312</v>
      </c>
      <c r="K5792" s="4">
        <v>509</v>
      </c>
      <c r="L5792">
        <v>982939</v>
      </c>
      <c r="M5792" s="5">
        <v>333</v>
      </c>
      <c r="N5792" t="s">
        <v>43</v>
      </c>
      <c r="O5792" t="s">
        <v>89</v>
      </c>
      <c r="P5792" t="s">
        <v>90</v>
      </c>
      <c r="Q5792" s="5">
        <v>23</v>
      </c>
      <c r="R5792" s="5">
        <v>5214</v>
      </c>
      <c r="S5792" t="s">
        <v>74</v>
      </c>
      <c r="T5792" t="s">
        <v>47</v>
      </c>
      <c r="U5792" t="s">
        <v>48</v>
      </c>
      <c r="V5792" t="s">
        <v>7312</v>
      </c>
      <c r="W5792" t="s">
        <v>50</v>
      </c>
      <c r="X5792" t="s">
        <v>51</v>
      </c>
      <c r="Y5792">
        <v>0</v>
      </c>
      <c r="Z5792" t="s">
        <v>94</v>
      </c>
      <c r="AA5792">
        <v>2014</v>
      </c>
      <c r="AB5792" t="s">
        <v>103</v>
      </c>
      <c r="AC5792" t="s">
        <v>54</v>
      </c>
      <c r="AD5792" t="s">
        <v>87</v>
      </c>
      <c r="AE5792">
        <v>99235325</v>
      </c>
      <c r="AF5792" t="s">
        <v>56</v>
      </c>
      <c r="AG5792" t="s">
        <v>57</v>
      </c>
      <c r="AH5792" t="s">
        <v>52</v>
      </c>
      <c r="AI5792" t="s">
        <v>58</v>
      </c>
    </row>
    <row r="5793" spans="1:35" x14ac:dyDescent="0.25">
      <c r="A5793" s="13" t="str">
        <f t="shared" si="90"/>
        <v>http://dodappwlsprd2.cloud.pge.com:8003/ilis_rpt/dailyeventlogdetail.jsp?odbeventlogid=14-0018006&amp;numberofmonths=24&amp;showchangehistorylog=1</v>
      </c>
      <c r="B5793" s="14" t="str">
        <f>HYPERLINK(A5793,V5793)</f>
        <v>14-0018006</v>
      </c>
      <c r="C5793" t="s">
        <v>7182</v>
      </c>
      <c r="D5793" t="s">
        <v>2859</v>
      </c>
      <c r="E5793" t="s">
        <v>59</v>
      </c>
      <c r="F5793" t="s">
        <v>7222</v>
      </c>
      <c r="G5793" s="2">
        <v>153652109</v>
      </c>
      <c r="H5793" t="s">
        <v>61</v>
      </c>
      <c r="I5793" s="3">
        <v>8145</v>
      </c>
      <c r="J5793">
        <v>20140313</v>
      </c>
      <c r="K5793" s="4">
        <v>1641</v>
      </c>
      <c r="L5793">
        <v>984254</v>
      </c>
      <c r="M5793" s="5">
        <v>299</v>
      </c>
      <c r="N5793" t="s">
        <v>43</v>
      </c>
      <c r="O5793" t="s">
        <v>44</v>
      </c>
      <c r="P5793" t="s">
        <v>45</v>
      </c>
      <c r="Q5793" s="5">
        <v>184</v>
      </c>
      <c r="R5793" s="5">
        <v>19492</v>
      </c>
      <c r="S5793" t="s">
        <v>74</v>
      </c>
      <c r="T5793" t="s">
        <v>7313</v>
      </c>
      <c r="U5793" t="s">
        <v>48</v>
      </c>
      <c r="V5793" t="s">
        <v>7314</v>
      </c>
      <c r="W5793" t="s">
        <v>50</v>
      </c>
      <c r="X5793" t="s">
        <v>51</v>
      </c>
      <c r="Y5793">
        <v>42092174</v>
      </c>
      <c r="Z5793" t="s">
        <v>52</v>
      </c>
      <c r="AA5793">
        <v>2014</v>
      </c>
      <c r="AB5793" t="s">
        <v>103</v>
      </c>
      <c r="AC5793" t="s">
        <v>54</v>
      </c>
      <c r="AD5793" t="s">
        <v>55</v>
      </c>
      <c r="AE5793">
        <v>99235017</v>
      </c>
      <c r="AF5793" t="s">
        <v>7315</v>
      </c>
      <c r="AG5793" t="s">
        <v>57</v>
      </c>
      <c r="AH5793" t="s">
        <v>52</v>
      </c>
      <c r="AI5793" t="s">
        <v>58</v>
      </c>
    </row>
    <row r="5794" spans="1:35" x14ac:dyDescent="0.25">
      <c r="A5794" s="13" t="str">
        <f t="shared" si="90"/>
        <v>http://dodappwlsprd2.cloud.pge.com:8003/ilis_rpt/dailyeventlogdetail.jsp?odbeventlogid=14-0018395&amp;numberofmonths=24&amp;showchangehistorylog=1</v>
      </c>
      <c r="B5794" s="14" t="str">
        <f>HYPERLINK(A5794,V5794)</f>
        <v>14-0018395</v>
      </c>
      <c r="C5794" t="s">
        <v>7182</v>
      </c>
      <c r="D5794" t="s">
        <v>2859</v>
      </c>
      <c r="E5794" t="s">
        <v>40</v>
      </c>
      <c r="F5794" t="s">
        <v>7201</v>
      </c>
      <c r="G5794" s="2">
        <v>152261106</v>
      </c>
      <c r="H5794" t="s">
        <v>61</v>
      </c>
      <c r="I5794" s="3">
        <v>2177</v>
      </c>
      <c r="J5794">
        <v>20140316</v>
      </c>
      <c r="K5794" s="4">
        <v>727</v>
      </c>
      <c r="L5794">
        <v>985255</v>
      </c>
      <c r="M5794" s="5">
        <v>557</v>
      </c>
      <c r="N5794" t="s">
        <v>43</v>
      </c>
      <c r="O5794" t="s">
        <v>44</v>
      </c>
      <c r="P5794" t="s">
        <v>45</v>
      </c>
      <c r="Q5794" s="5">
        <v>8</v>
      </c>
      <c r="R5794" s="5">
        <v>4456</v>
      </c>
      <c r="S5794" t="s">
        <v>74</v>
      </c>
      <c r="T5794" t="s">
        <v>106</v>
      </c>
      <c r="U5794" t="s">
        <v>48</v>
      </c>
      <c r="V5794" t="s">
        <v>7316</v>
      </c>
      <c r="W5794" t="s">
        <v>50</v>
      </c>
      <c r="X5794" t="s">
        <v>51</v>
      </c>
      <c r="Y5794">
        <v>42093924</v>
      </c>
      <c r="Z5794" t="s">
        <v>52</v>
      </c>
      <c r="AA5794">
        <v>2014</v>
      </c>
      <c r="AB5794" t="s">
        <v>103</v>
      </c>
      <c r="AC5794" t="s">
        <v>54</v>
      </c>
      <c r="AD5794" t="s">
        <v>55</v>
      </c>
      <c r="AE5794">
        <v>99234651</v>
      </c>
      <c r="AF5794" t="s">
        <v>108</v>
      </c>
      <c r="AG5794" t="s">
        <v>57</v>
      </c>
      <c r="AH5794" t="s">
        <v>52</v>
      </c>
      <c r="AI5794" t="s">
        <v>58</v>
      </c>
    </row>
    <row r="5795" spans="1:35" x14ac:dyDescent="0.25">
      <c r="A5795" s="13" t="str">
        <f t="shared" si="90"/>
        <v>http://dodappwlsprd2.cloud.pge.com:8003/ilis_rpt/dailyeventlogdetail.jsp?odbeventlogid=14-0021536&amp;numberofmonths=24&amp;showchangehistorylog=1</v>
      </c>
      <c r="B5795" s="14" t="str">
        <f>HYPERLINK(A5795,V5795)</f>
        <v>14-0021536</v>
      </c>
      <c r="C5795" t="s">
        <v>7182</v>
      </c>
      <c r="D5795" t="s">
        <v>2859</v>
      </c>
      <c r="E5795" t="s">
        <v>40</v>
      </c>
      <c r="F5795" t="s">
        <v>7317</v>
      </c>
      <c r="G5795" s="2">
        <v>152101101</v>
      </c>
      <c r="H5795" t="s">
        <v>42</v>
      </c>
      <c r="I5795" s="3">
        <v>978</v>
      </c>
      <c r="J5795">
        <v>20140330</v>
      </c>
      <c r="K5795" s="4">
        <v>519</v>
      </c>
      <c r="L5795">
        <v>991837</v>
      </c>
      <c r="M5795" s="5">
        <v>12521</v>
      </c>
      <c r="N5795" t="s">
        <v>43</v>
      </c>
      <c r="O5795" t="s">
        <v>89</v>
      </c>
      <c r="P5795" t="s">
        <v>90</v>
      </c>
      <c r="Q5795" s="5">
        <v>198</v>
      </c>
      <c r="R5795" s="5">
        <v>293703</v>
      </c>
      <c r="S5795" t="s">
        <v>2653</v>
      </c>
      <c r="T5795" t="s">
        <v>154</v>
      </c>
      <c r="U5795" t="s">
        <v>48</v>
      </c>
      <c r="V5795" t="s">
        <v>7318</v>
      </c>
      <c r="W5795" t="s">
        <v>50</v>
      </c>
      <c r="X5795" t="s">
        <v>51</v>
      </c>
      <c r="Y5795">
        <v>0</v>
      </c>
      <c r="Z5795" t="s">
        <v>94</v>
      </c>
      <c r="AA5795">
        <v>2014</v>
      </c>
      <c r="AB5795" t="s">
        <v>103</v>
      </c>
      <c r="AC5795" t="s">
        <v>54</v>
      </c>
      <c r="AD5795" t="s">
        <v>55</v>
      </c>
      <c r="AE5795">
        <v>99231305</v>
      </c>
      <c r="AF5795" t="s">
        <v>156</v>
      </c>
      <c r="AG5795" t="s">
        <v>57</v>
      </c>
      <c r="AH5795" t="s">
        <v>52</v>
      </c>
      <c r="AI5795" t="s">
        <v>58</v>
      </c>
    </row>
    <row r="5796" spans="1:35" x14ac:dyDescent="0.25">
      <c r="A5796" s="13" t="str">
        <f t="shared" si="90"/>
        <v>http://dodappwlsprd2.cloud.pge.com:8003/ilis_rpt/dailyeventlogdetail.jsp?odbeventlogid=14-0021621&amp;numberofmonths=24&amp;showchangehistorylog=1</v>
      </c>
      <c r="B5796" s="14" t="str">
        <f>HYPERLINK(A5796,V5796)</f>
        <v>14-0021621</v>
      </c>
      <c r="C5796" t="s">
        <v>7182</v>
      </c>
      <c r="D5796" t="s">
        <v>2859</v>
      </c>
      <c r="E5796" t="s">
        <v>59</v>
      </c>
      <c r="F5796" t="s">
        <v>7209</v>
      </c>
      <c r="G5796" s="2">
        <v>152762101</v>
      </c>
      <c r="H5796" t="s">
        <v>72</v>
      </c>
      <c r="I5796" s="3" t="s">
        <v>73</v>
      </c>
      <c r="J5796">
        <v>20140331</v>
      </c>
      <c r="K5796" s="4">
        <v>722</v>
      </c>
      <c r="L5796">
        <v>992196</v>
      </c>
      <c r="M5796" s="5">
        <v>374</v>
      </c>
      <c r="N5796" t="s">
        <v>43</v>
      </c>
      <c r="O5796" t="s">
        <v>423</v>
      </c>
      <c r="P5796" t="s">
        <v>2656</v>
      </c>
      <c r="Q5796" s="5">
        <v>1</v>
      </c>
      <c r="R5796" s="5">
        <v>392</v>
      </c>
      <c r="S5796" t="s">
        <v>46</v>
      </c>
      <c r="T5796" t="s">
        <v>47</v>
      </c>
      <c r="U5796" t="s">
        <v>48</v>
      </c>
      <c r="V5796" t="s">
        <v>7319</v>
      </c>
      <c r="W5796" t="s">
        <v>50</v>
      </c>
      <c r="X5796" t="s">
        <v>51</v>
      </c>
      <c r="Y5796">
        <v>42100069</v>
      </c>
      <c r="Z5796" t="s">
        <v>94</v>
      </c>
      <c r="AA5796">
        <v>2014</v>
      </c>
      <c r="AB5796" t="s">
        <v>103</v>
      </c>
      <c r="AC5796" t="s">
        <v>54</v>
      </c>
      <c r="AD5796" t="s">
        <v>100</v>
      </c>
      <c r="AE5796">
        <v>99232392</v>
      </c>
      <c r="AF5796" t="s">
        <v>56</v>
      </c>
      <c r="AG5796" t="s">
        <v>57</v>
      </c>
      <c r="AH5796" t="s">
        <v>52</v>
      </c>
      <c r="AI5796" t="s">
        <v>58</v>
      </c>
    </row>
    <row r="5797" spans="1:35" x14ac:dyDescent="0.25">
      <c r="A5797" s="13" t="str">
        <f t="shared" si="90"/>
        <v>http://dodappwlsprd2.cloud.pge.com:8003/ilis_rpt/dailyeventlogdetail.jsp?odbeventlogid=14-0021992&amp;numberofmonths=24&amp;showchangehistorylog=1</v>
      </c>
      <c r="B5797" s="14" t="str">
        <f>HYPERLINK(A5797,V5797)</f>
        <v>14-0021992</v>
      </c>
      <c r="C5797" t="s">
        <v>7182</v>
      </c>
      <c r="D5797" t="s">
        <v>2859</v>
      </c>
      <c r="E5797" t="s">
        <v>40</v>
      </c>
      <c r="F5797" t="s">
        <v>7320</v>
      </c>
      <c r="G5797" s="2">
        <v>153081110</v>
      </c>
      <c r="H5797" t="s">
        <v>61</v>
      </c>
      <c r="I5797" s="3">
        <v>12989</v>
      </c>
      <c r="J5797">
        <v>20140401</v>
      </c>
      <c r="K5797" s="4">
        <v>336</v>
      </c>
      <c r="L5797">
        <v>993040</v>
      </c>
      <c r="M5797" s="5">
        <v>488</v>
      </c>
      <c r="N5797" t="s">
        <v>43</v>
      </c>
      <c r="O5797" t="s">
        <v>44</v>
      </c>
      <c r="P5797" t="s">
        <v>45</v>
      </c>
      <c r="Q5797" s="5">
        <v>32</v>
      </c>
      <c r="R5797" s="5">
        <v>15616</v>
      </c>
      <c r="S5797" t="s">
        <v>91</v>
      </c>
      <c r="T5797" t="s">
        <v>92</v>
      </c>
      <c r="U5797" t="s">
        <v>48</v>
      </c>
      <c r="V5797" t="s">
        <v>7321</v>
      </c>
      <c r="W5797" t="s">
        <v>50</v>
      </c>
      <c r="X5797" t="s">
        <v>51</v>
      </c>
      <c r="Y5797">
        <v>0</v>
      </c>
      <c r="Z5797" t="s">
        <v>94</v>
      </c>
      <c r="AA5797">
        <v>2014</v>
      </c>
      <c r="AB5797" t="s">
        <v>114</v>
      </c>
      <c r="AC5797" t="s">
        <v>54</v>
      </c>
      <c r="AD5797" t="s">
        <v>87</v>
      </c>
      <c r="AE5797">
        <v>99232172</v>
      </c>
      <c r="AF5797" t="s">
        <v>95</v>
      </c>
      <c r="AG5797" t="s">
        <v>57</v>
      </c>
      <c r="AH5797" t="s">
        <v>52</v>
      </c>
      <c r="AI5797" t="s">
        <v>58</v>
      </c>
    </row>
    <row r="5798" spans="1:35" x14ac:dyDescent="0.25">
      <c r="A5798" s="13" t="str">
        <f t="shared" si="90"/>
        <v>http://dodappwlsprd2.cloud.pge.com:8003/ilis_rpt/dailyeventlogdetail.jsp?odbeventlogid=14-0022117&amp;numberofmonths=24&amp;showchangehistorylog=1</v>
      </c>
      <c r="B5798" s="14" t="str">
        <f>HYPERLINK(A5798,V5798)</f>
        <v>14-0022117</v>
      </c>
      <c r="C5798" t="s">
        <v>7182</v>
      </c>
      <c r="D5798" t="s">
        <v>2859</v>
      </c>
      <c r="E5798" t="s">
        <v>40</v>
      </c>
      <c r="F5798" t="s">
        <v>7227</v>
      </c>
      <c r="G5798" s="2">
        <v>152491101</v>
      </c>
      <c r="H5798" t="s">
        <v>61</v>
      </c>
      <c r="I5798" s="3">
        <v>33873</v>
      </c>
      <c r="J5798">
        <v>20140401</v>
      </c>
      <c r="K5798" s="4">
        <v>936</v>
      </c>
      <c r="L5798">
        <v>993195</v>
      </c>
      <c r="M5798" s="5">
        <v>294</v>
      </c>
      <c r="N5798" t="s">
        <v>43</v>
      </c>
      <c r="O5798" t="s">
        <v>44</v>
      </c>
      <c r="P5798" t="s">
        <v>45</v>
      </c>
      <c r="Q5798" s="5">
        <v>6</v>
      </c>
      <c r="R5798" s="5">
        <v>1764</v>
      </c>
      <c r="S5798" t="s">
        <v>91</v>
      </c>
      <c r="T5798" t="s">
        <v>47</v>
      </c>
      <c r="U5798" t="s">
        <v>48</v>
      </c>
      <c r="V5798" t="s">
        <v>7322</v>
      </c>
      <c r="W5798" t="s">
        <v>50</v>
      </c>
      <c r="X5798" t="s">
        <v>51</v>
      </c>
      <c r="Y5798">
        <v>42100612</v>
      </c>
      <c r="Z5798" t="s">
        <v>94</v>
      </c>
      <c r="AA5798">
        <v>2014</v>
      </c>
      <c r="AB5798" t="s">
        <v>114</v>
      </c>
      <c r="AC5798" t="s">
        <v>54</v>
      </c>
      <c r="AD5798" t="s">
        <v>100</v>
      </c>
      <c r="AE5798">
        <v>99232107</v>
      </c>
      <c r="AF5798" t="s">
        <v>56</v>
      </c>
      <c r="AG5798" t="s">
        <v>57</v>
      </c>
      <c r="AH5798" t="s">
        <v>52</v>
      </c>
      <c r="AI5798" t="s">
        <v>58</v>
      </c>
    </row>
    <row r="5799" spans="1:35" x14ac:dyDescent="0.25">
      <c r="A5799" s="13" t="str">
        <f t="shared" si="90"/>
        <v>http://dodappwlsprd2.cloud.pge.com:8003/ilis_rpt/dailyeventlogdetail.jsp?odbeventlogid=14-0027102&amp;numberofmonths=24&amp;showchangehistorylog=1</v>
      </c>
      <c r="B5799" s="14" t="str">
        <f>HYPERLINK(A5799,V5799)</f>
        <v>14-0027102</v>
      </c>
      <c r="C5799" t="s">
        <v>7182</v>
      </c>
      <c r="D5799" t="s">
        <v>2859</v>
      </c>
      <c r="E5799" t="s">
        <v>40</v>
      </c>
      <c r="F5799" t="s">
        <v>7311</v>
      </c>
      <c r="G5799" s="2">
        <v>152241102</v>
      </c>
      <c r="H5799" t="s">
        <v>61</v>
      </c>
      <c r="I5799" s="3">
        <v>8487</v>
      </c>
      <c r="J5799">
        <v>20140424</v>
      </c>
      <c r="K5799" s="4">
        <v>2000</v>
      </c>
      <c r="L5799">
        <v>1004197</v>
      </c>
      <c r="M5799" s="5">
        <v>374</v>
      </c>
      <c r="N5799" t="s">
        <v>43</v>
      </c>
      <c r="O5799" t="s">
        <v>44</v>
      </c>
      <c r="P5799" t="s">
        <v>45</v>
      </c>
      <c r="Q5799" s="5">
        <v>12</v>
      </c>
      <c r="R5799" s="5">
        <v>4488</v>
      </c>
      <c r="S5799" t="s">
        <v>91</v>
      </c>
      <c r="T5799" t="s">
        <v>47</v>
      </c>
      <c r="U5799" t="s">
        <v>66</v>
      </c>
      <c r="V5799" t="s">
        <v>7323</v>
      </c>
      <c r="W5799" t="s">
        <v>50</v>
      </c>
      <c r="X5799" t="s">
        <v>51</v>
      </c>
      <c r="Y5799">
        <v>42113235</v>
      </c>
      <c r="Z5799" t="s">
        <v>52</v>
      </c>
      <c r="AA5799">
        <v>2014</v>
      </c>
      <c r="AB5799" t="s">
        <v>114</v>
      </c>
      <c r="AC5799" t="s">
        <v>54</v>
      </c>
      <c r="AD5799" t="s">
        <v>87</v>
      </c>
      <c r="AE5799">
        <v>99228854</v>
      </c>
      <c r="AF5799" t="s">
        <v>56</v>
      </c>
      <c r="AG5799" t="s">
        <v>57</v>
      </c>
      <c r="AH5799" t="s">
        <v>52</v>
      </c>
      <c r="AI5799" t="s">
        <v>58</v>
      </c>
    </row>
    <row r="5800" spans="1:35" x14ac:dyDescent="0.25">
      <c r="A5800" s="13" t="str">
        <f t="shared" si="90"/>
        <v>http://dodappwlsprd2.cloud.pge.com:8003/ilis_rpt/dailyeventlogdetail.jsp?odbeventlogid=14-0027416&amp;numberofmonths=24&amp;showchangehistorylog=1</v>
      </c>
      <c r="B5800" s="14" t="str">
        <f>HYPERLINK(A5800,V5800)</f>
        <v>14-0027416</v>
      </c>
      <c r="C5800" t="s">
        <v>7182</v>
      </c>
      <c r="D5800" t="s">
        <v>2859</v>
      </c>
      <c r="E5800" t="s">
        <v>40</v>
      </c>
      <c r="F5800" t="s">
        <v>7201</v>
      </c>
      <c r="G5800" s="2">
        <v>152261106</v>
      </c>
      <c r="H5800" t="s">
        <v>72</v>
      </c>
      <c r="I5800" s="3" t="s">
        <v>73</v>
      </c>
      <c r="J5800">
        <v>20140425</v>
      </c>
      <c r="K5800" s="4">
        <v>1826</v>
      </c>
      <c r="L5800">
        <v>1004783</v>
      </c>
      <c r="M5800" s="5">
        <v>703</v>
      </c>
      <c r="N5800" t="s">
        <v>43</v>
      </c>
      <c r="O5800" t="s">
        <v>44</v>
      </c>
      <c r="P5800" t="s">
        <v>45</v>
      </c>
      <c r="Q5800" s="5">
        <v>31</v>
      </c>
      <c r="R5800" s="5">
        <v>0</v>
      </c>
      <c r="S5800" t="s">
        <v>62</v>
      </c>
      <c r="T5800" t="s">
        <v>47</v>
      </c>
      <c r="U5800" t="s">
        <v>66</v>
      </c>
      <c r="V5800" t="s">
        <v>7324</v>
      </c>
      <c r="W5800" t="s">
        <v>50</v>
      </c>
      <c r="X5800" t="s">
        <v>51</v>
      </c>
      <c r="Y5800">
        <v>31071810</v>
      </c>
      <c r="Z5800" t="s">
        <v>94</v>
      </c>
      <c r="AA5800">
        <v>2014</v>
      </c>
      <c r="AB5800" t="s">
        <v>114</v>
      </c>
      <c r="AC5800" t="s">
        <v>54</v>
      </c>
      <c r="AD5800" t="s">
        <v>100</v>
      </c>
      <c r="AE5800">
        <v>99228606</v>
      </c>
      <c r="AF5800" t="s">
        <v>56</v>
      </c>
      <c r="AG5800" t="s">
        <v>57</v>
      </c>
      <c r="AH5800" t="s">
        <v>52</v>
      </c>
      <c r="AI5800" t="s">
        <v>58</v>
      </c>
    </row>
    <row r="5801" spans="1:35" x14ac:dyDescent="0.25">
      <c r="A5801" s="13" t="str">
        <f t="shared" si="90"/>
        <v>http://dodappwlsprd2.cloud.pge.com:8003/ilis_rpt/dailyeventlogdetail.jsp?odbeventlogid=14-0027477&amp;numberofmonths=24&amp;showchangehistorylog=1</v>
      </c>
      <c r="B5801" s="14" t="str">
        <f>HYPERLINK(A5801,V5801)</f>
        <v>14-0027477</v>
      </c>
      <c r="C5801" t="s">
        <v>7182</v>
      </c>
      <c r="D5801" t="s">
        <v>2859</v>
      </c>
      <c r="E5801" t="s">
        <v>40</v>
      </c>
      <c r="F5801" t="s">
        <v>7225</v>
      </c>
      <c r="G5801" s="2">
        <v>153082106</v>
      </c>
      <c r="H5801" t="s">
        <v>61</v>
      </c>
      <c r="I5801" s="3">
        <v>31165</v>
      </c>
      <c r="J5801">
        <v>20140426</v>
      </c>
      <c r="K5801" s="4">
        <v>431</v>
      </c>
      <c r="L5801">
        <v>1004950</v>
      </c>
      <c r="M5801" s="5">
        <v>825</v>
      </c>
      <c r="N5801" t="s">
        <v>43</v>
      </c>
      <c r="O5801" t="s">
        <v>44</v>
      </c>
      <c r="P5801" t="s">
        <v>45</v>
      </c>
      <c r="Q5801" s="5">
        <v>5</v>
      </c>
      <c r="R5801" s="5">
        <v>4125</v>
      </c>
      <c r="S5801" t="s">
        <v>77</v>
      </c>
      <c r="T5801" t="s">
        <v>47</v>
      </c>
      <c r="U5801" t="s">
        <v>48</v>
      </c>
      <c r="V5801" t="s">
        <v>7325</v>
      </c>
      <c r="W5801" t="s">
        <v>50</v>
      </c>
      <c r="X5801" t="s">
        <v>51</v>
      </c>
      <c r="Y5801">
        <v>31071735</v>
      </c>
      <c r="Z5801" t="s">
        <v>94</v>
      </c>
      <c r="AA5801">
        <v>2014</v>
      </c>
      <c r="AB5801" t="s">
        <v>114</v>
      </c>
      <c r="AC5801" t="s">
        <v>54</v>
      </c>
      <c r="AD5801" t="s">
        <v>55</v>
      </c>
      <c r="AE5801">
        <v>99228580</v>
      </c>
      <c r="AF5801" t="s">
        <v>56</v>
      </c>
      <c r="AG5801" t="s">
        <v>57</v>
      </c>
      <c r="AH5801" t="s">
        <v>52</v>
      </c>
      <c r="AI5801" t="s">
        <v>58</v>
      </c>
    </row>
    <row r="5802" spans="1:35" x14ac:dyDescent="0.25">
      <c r="A5802" s="13" t="str">
        <f t="shared" si="90"/>
        <v>http://dodappwlsprd2.cloud.pge.com:8003/ilis_rpt/dailyeventlogdetail.jsp?odbeventlogid=14-0031886&amp;numberofmonths=24&amp;showchangehistorylog=1</v>
      </c>
      <c r="B5802" s="14" t="str">
        <f>HYPERLINK(A5802,V5802)</f>
        <v>14-0031886</v>
      </c>
      <c r="C5802" t="s">
        <v>7182</v>
      </c>
      <c r="D5802" t="s">
        <v>2859</v>
      </c>
      <c r="E5802" t="s">
        <v>59</v>
      </c>
      <c r="F5802" t="s">
        <v>7199</v>
      </c>
      <c r="G5802" s="2">
        <v>152471101</v>
      </c>
      <c r="H5802" t="s">
        <v>61</v>
      </c>
      <c r="I5802" s="3">
        <v>8215</v>
      </c>
      <c r="J5802">
        <v>20140514</v>
      </c>
      <c r="K5802" s="4">
        <v>1928</v>
      </c>
      <c r="L5802">
        <v>1015672</v>
      </c>
      <c r="M5802" s="5">
        <v>488</v>
      </c>
      <c r="N5802" t="s">
        <v>43</v>
      </c>
      <c r="O5802" t="s">
        <v>89</v>
      </c>
      <c r="P5802" t="s">
        <v>90</v>
      </c>
      <c r="Q5802" s="5">
        <v>23</v>
      </c>
      <c r="R5802" s="5">
        <v>11224</v>
      </c>
      <c r="S5802" t="s">
        <v>74</v>
      </c>
      <c r="T5802" t="s">
        <v>154</v>
      </c>
      <c r="U5802" t="s">
        <v>121</v>
      </c>
      <c r="V5802" t="s">
        <v>7326</v>
      </c>
      <c r="W5802" t="s">
        <v>50</v>
      </c>
      <c r="X5802" t="s">
        <v>51</v>
      </c>
      <c r="Y5802">
        <v>31076297</v>
      </c>
      <c r="Z5802" t="s">
        <v>94</v>
      </c>
      <c r="AA5802">
        <v>2014</v>
      </c>
      <c r="AB5802" t="s">
        <v>130</v>
      </c>
      <c r="AC5802" t="s">
        <v>54</v>
      </c>
      <c r="AD5802" t="s">
        <v>100</v>
      </c>
      <c r="AE5802">
        <v>99225657</v>
      </c>
      <c r="AF5802" t="s">
        <v>156</v>
      </c>
      <c r="AG5802" t="s">
        <v>57</v>
      </c>
      <c r="AH5802" t="s">
        <v>52</v>
      </c>
      <c r="AI5802" t="s">
        <v>58</v>
      </c>
    </row>
    <row r="5803" spans="1:35" x14ac:dyDescent="0.25">
      <c r="A5803" s="13" t="str">
        <f t="shared" si="90"/>
        <v>http://dodappwlsprd2.cloud.pge.com:8003/ilis_rpt/dailyeventlogdetail.jsp?odbeventlogid=14-0032703&amp;numberofmonths=24&amp;showchangehistorylog=1</v>
      </c>
      <c r="B5803" s="14" t="str">
        <f>HYPERLINK(A5803,V5803)</f>
        <v>14-0032703</v>
      </c>
      <c r="C5803" t="s">
        <v>7182</v>
      </c>
      <c r="D5803" t="s">
        <v>2859</v>
      </c>
      <c r="E5803" t="s">
        <v>40</v>
      </c>
      <c r="F5803" t="s">
        <v>7246</v>
      </c>
      <c r="G5803" s="2">
        <v>152691110</v>
      </c>
      <c r="H5803" t="s">
        <v>61</v>
      </c>
      <c r="I5803" s="3">
        <v>4871</v>
      </c>
      <c r="J5803">
        <v>20140518</v>
      </c>
      <c r="K5803" s="4">
        <v>1348</v>
      </c>
      <c r="L5803">
        <v>1020367</v>
      </c>
      <c r="M5803" s="5">
        <v>650</v>
      </c>
      <c r="N5803" t="s">
        <v>43</v>
      </c>
      <c r="O5803" t="s">
        <v>44</v>
      </c>
      <c r="P5803" t="s">
        <v>45</v>
      </c>
      <c r="Q5803" s="5">
        <v>30</v>
      </c>
      <c r="R5803" s="5">
        <v>5538</v>
      </c>
      <c r="S5803" t="s">
        <v>74</v>
      </c>
      <c r="T5803" t="s">
        <v>47</v>
      </c>
      <c r="U5803" t="s">
        <v>121</v>
      </c>
      <c r="V5803" t="s">
        <v>7327</v>
      </c>
      <c r="W5803" t="s">
        <v>50</v>
      </c>
      <c r="X5803" t="s">
        <v>51</v>
      </c>
      <c r="Y5803">
        <v>31077017</v>
      </c>
      <c r="Z5803" t="s">
        <v>52</v>
      </c>
      <c r="AA5803">
        <v>2014</v>
      </c>
      <c r="AB5803" t="s">
        <v>130</v>
      </c>
      <c r="AC5803" t="s">
        <v>54</v>
      </c>
      <c r="AD5803" t="s">
        <v>100</v>
      </c>
      <c r="AE5803">
        <v>99225067</v>
      </c>
      <c r="AF5803" t="s">
        <v>56</v>
      </c>
      <c r="AG5803" t="s">
        <v>57</v>
      </c>
      <c r="AH5803" t="s">
        <v>52</v>
      </c>
      <c r="AI5803" t="s">
        <v>58</v>
      </c>
    </row>
    <row r="5804" spans="1:35" x14ac:dyDescent="0.25">
      <c r="A5804" s="13" t="str">
        <f t="shared" si="90"/>
        <v>http://dodappwlsprd2.cloud.pge.com:8003/ilis_rpt/dailyeventlogdetail.jsp?odbeventlogid=14-0033392&amp;numberofmonths=24&amp;showchangehistorylog=1</v>
      </c>
      <c r="B5804" s="14" t="str">
        <f>HYPERLINK(A5804,V5804)</f>
        <v>14-0033392</v>
      </c>
      <c r="C5804" t="s">
        <v>7182</v>
      </c>
      <c r="D5804" t="s">
        <v>2859</v>
      </c>
      <c r="E5804" t="s">
        <v>40</v>
      </c>
      <c r="F5804" t="s">
        <v>7311</v>
      </c>
      <c r="G5804" s="2">
        <v>152241102</v>
      </c>
      <c r="H5804" t="s">
        <v>81</v>
      </c>
      <c r="I5804" s="3" t="s">
        <v>82</v>
      </c>
      <c r="J5804">
        <v>20140521</v>
      </c>
      <c r="K5804" s="4">
        <v>659</v>
      </c>
      <c r="L5804">
        <v>1021814</v>
      </c>
      <c r="M5804" s="5">
        <v>887</v>
      </c>
      <c r="N5804" t="s">
        <v>43</v>
      </c>
      <c r="O5804" t="s">
        <v>44</v>
      </c>
      <c r="P5804" t="s">
        <v>45</v>
      </c>
      <c r="Q5804" s="5">
        <v>1993</v>
      </c>
      <c r="R5804" s="5">
        <v>126553</v>
      </c>
      <c r="S5804" t="s">
        <v>77</v>
      </c>
      <c r="T5804" t="s">
        <v>78</v>
      </c>
      <c r="U5804" t="s">
        <v>48</v>
      </c>
      <c r="V5804" t="s">
        <v>7328</v>
      </c>
      <c r="W5804" t="s">
        <v>50</v>
      </c>
      <c r="X5804" t="s">
        <v>51</v>
      </c>
      <c r="Y5804">
        <v>31077495</v>
      </c>
      <c r="Z5804" t="s">
        <v>52</v>
      </c>
      <c r="AA5804">
        <v>2014</v>
      </c>
      <c r="AB5804" t="s">
        <v>130</v>
      </c>
      <c r="AC5804" t="s">
        <v>54</v>
      </c>
      <c r="AD5804" t="s">
        <v>100</v>
      </c>
      <c r="AE5804">
        <v>99224598</v>
      </c>
      <c r="AF5804" t="s">
        <v>80</v>
      </c>
      <c r="AG5804" t="s">
        <v>57</v>
      </c>
      <c r="AH5804" t="s">
        <v>52</v>
      </c>
      <c r="AI5804" t="s">
        <v>58</v>
      </c>
    </row>
    <row r="5805" spans="1:35" x14ac:dyDescent="0.25">
      <c r="A5805" s="13" t="str">
        <f t="shared" si="90"/>
        <v>http://dodappwlsprd2.cloud.pge.com:8003/ilis_rpt/dailyeventlogdetail.jsp?odbeventlogid=14-0033795&amp;numberofmonths=24&amp;showchangehistorylog=1</v>
      </c>
      <c r="B5805" s="14" t="str">
        <f>HYPERLINK(A5805,V5805)</f>
        <v>14-0033795</v>
      </c>
      <c r="C5805" t="s">
        <v>7182</v>
      </c>
      <c r="D5805" t="s">
        <v>2859</v>
      </c>
      <c r="E5805" t="s">
        <v>40</v>
      </c>
      <c r="F5805" t="s">
        <v>7225</v>
      </c>
      <c r="G5805" s="2">
        <v>153082106</v>
      </c>
      <c r="H5805" t="s">
        <v>61</v>
      </c>
      <c r="I5805" s="3">
        <v>18875</v>
      </c>
      <c r="J5805">
        <v>20140522</v>
      </c>
      <c r="K5805" s="4">
        <v>1254</v>
      </c>
      <c r="L5805">
        <v>1022529</v>
      </c>
      <c r="M5805" s="5">
        <v>616</v>
      </c>
      <c r="N5805" t="s">
        <v>43</v>
      </c>
      <c r="O5805" t="s">
        <v>44</v>
      </c>
      <c r="P5805" t="s">
        <v>45</v>
      </c>
      <c r="Q5805" s="5">
        <v>84</v>
      </c>
      <c r="R5805" s="5">
        <v>12817</v>
      </c>
      <c r="S5805" t="s">
        <v>74</v>
      </c>
      <c r="T5805" t="s">
        <v>47</v>
      </c>
      <c r="U5805" t="s">
        <v>48</v>
      </c>
      <c r="V5805" t="s">
        <v>7329</v>
      </c>
      <c r="W5805" t="s">
        <v>50</v>
      </c>
      <c r="X5805" t="s">
        <v>51</v>
      </c>
      <c r="Y5805">
        <v>31077892</v>
      </c>
      <c r="Z5805" t="s">
        <v>52</v>
      </c>
      <c r="AA5805">
        <v>2014</v>
      </c>
      <c r="AB5805" t="s">
        <v>130</v>
      </c>
      <c r="AC5805" t="s">
        <v>54</v>
      </c>
      <c r="AD5805" t="s">
        <v>55</v>
      </c>
      <c r="AE5805">
        <v>99224318</v>
      </c>
      <c r="AF5805" t="s">
        <v>56</v>
      </c>
      <c r="AG5805" t="s">
        <v>57</v>
      </c>
      <c r="AH5805" t="s">
        <v>52</v>
      </c>
      <c r="AI5805" t="s">
        <v>58</v>
      </c>
    </row>
    <row r="5806" spans="1:35" x14ac:dyDescent="0.25">
      <c r="A5806" s="13" t="str">
        <f t="shared" si="90"/>
        <v>http://dodappwlsprd2.cloud.pge.com:8003/ilis_rpt/dailyeventlogdetail.jsp?odbeventlogid=14-0034582&amp;numberofmonths=24&amp;showchangehistorylog=1</v>
      </c>
      <c r="B5806" s="14" t="str">
        <f>HYPERLINK(A5806,V5806)</f>
        <v>14-0034582</v>
      </c>
      <c r="C5806" t="s">
        <v>7182</v>
      </c>
      <c r="D5806" t="s">
        <v>2859</v>
      </c>
      <c r="E5806" t="s">
        <v>59</v>
      </c>
      <c r="F5806" t="s">
        <v>7330</v>
      </c>
      <c r="G5806" s="2">
        <v>152181102</v>
      </c>
      <c r="H5806" t="s">
        <v>61</v>
      </c>
      <c r="I5806" s="3">
        <v>6005</v>
      </c>
      <c r="J5806">
        <v>20140528</v>
      </c>
      <c r="K5806" s="4">
        <v>321</v>
      </c>
      <c r="L5806">
        <v>1024982</v>
      </c>
      <c r="M5806" s="5">
        <v>814</v>
      </c>
      <c r="N5806" t="s">
        <v>43</v>
      </c>
      <c r="O5806" t="s">
        <v>44</v>
      </c>
      <c r="P5806" t="s">
        <v>45</v>
      </c>
      <c r="Q5806" s="5">
        <v>399</v>
      </c>
      <c r="R5806" s="5">
        <v>78112</v>
      </c>
      <c r="S5806" t="s">
        <v>74</v>
      </c>
      <c r="T5806" t="s">
        <v>47</v>
      </c>
      <c r="U5806" t="s">
        <v>48</v>
      </c>
      <c r="V5806" t="s">
        <v>7331</v>
      </c>
      <c r="W5806" t="s">
        <v>50</v>
      </c>
      <c r="X5806" t="s">
        <v>51</v>
      </c>
      <c r="Y5806">
        <v>42130178</v>
      </c>
      <c r="Z5806" t="s">
        <v>52</v>
      </c>
      <c r="AA5806">
        <v>2014</v>
      </c>
      <c r="AB5806" t="s">
        <v>130</v>
      </c>
      <c r="AC5806" t="s">
        <v>54</v>
      </c>
      <c r="AD5806" t="s">
        <v>55</v>
      </c>
      <c r="AE5806">
        <v>99223729</v>
      </c>
      <c r="AF5806" t="s">
        <v>56</v>
      </c>
      <c r="AG5806" t="s">
        <v>57</v>
      </c>
      <c r="AH5806" t="s">
        <v>52</v>
      </c>
      <c r="AI5806" t="s">
        <v>58</v>
      </c>
    </row>
    <row r="5807" spans="1:35" x14ac:dyDescent="0.25">
      <c r="A5807" s="13" t="str">
        <f t="shared" si="90"/>
        <v>http://dodappwlsprd2.cloud.pge.com:8003/ilis_rpt/dailyeventlogdetail.jsp?odbeventlogid=14-0035081&amp;numberofmonths=24&amp;showchangehistorylog=1</v>
      </c>
      <c r="B5807" s="14" t="str">
        <f>HYPERLINK(A5807,V5807)</f>
        <v>14-0035081</v>
      </c>
      <c r="C5807" t="s">
        <v>7182</v>
      </c>
      <c r="D5807" t="s">
        <v>2859</v>
      </c>
      <c r="E5807" t="s">
        <v>40</v>
      </c>
      <c r="F5807" t="s">
        <v>7270</v>
      </c>
      <c r="G5807" s="2">
        <v>152561103</v>
      </c>
      <c r="H5807" t="s">
        <v>61</v>
      </c>
      <c r="I5807" s="3">
        <v>5259</v>
      </c>
      <c r="J5807">
        <v>20140529</v>
      </c>
      <c r="K5807" s="4">
        <v>1447</v>
      </c>
      <c r="L5807">
        <v>1025967</v>
      </c>
      <c r="M5807" s="5">
        <v>474</v>
      </c>
      <c r="N5807" t="s">
        <v>43</v>
      </c>
      <c r="O5807" t="s">
        <v>83</v>
      </c>
      <c r="P5807" t="s">
        <v>124</v>
      </c>
      <c r="Q5807" s="5">
        <v>373</v>
      </c>
      <c r="R5807" s="5">
        <v>4228</v>
      </c>
      <c r="S5807" t="s">
        <v>74</v>
      </c>
      <c r="T5807" t="s">
        <v>78</v>
      </c>
      <c r="U5807" t="s">
        <v>48</v>
      </c>
      <c r="V5807" t="s">
        <v>7332</v>
      </c>
      <c r="W5807" t="s">
        <v>50</v>
      </c>
      <c r="X5807" t="s">
        <v>51</v>
      </c>
      <c r="Y5807">
        <v>31079317</v>
      </c>
      <c r="Z5807" t="s">
        <v>52</v>
      </c>
      <c r="AA5807">
        <v>2014</v>
      </c>
      <c r="AB5807" t="s">
        <v>130</v>
      </c>
      <c r="AC5807" t="s">
        <v>54</v>
      </c>
      <c r="AD5807" t="s">
        <v>100</v>
      </c>
      <c r="AE5807">
        <v>99223427</v>
      </c>
      <c r="AF5807" t="s">
        <v>80</v>
      </c>
      <c r="AG5807" t="s">
        <v>57</v>
      </c>
      <c r="AH5807" t="s">
        <v>52</v>
      </c>
      <c r="AI5807" t="s">
        <v>58</v>
      </c>
    </row>
    <row r="5808" spans="1:35" x14ac:dyDescent="0.25">
      <c r="A5808" s="13" t="str">
        <f t="shared" si="90"/>
        <v>http://dodappwlsprd2.cloud.pge.com:8003/ilis_rpt/dailyeventlogdetail.jsp?odbeventlogid=14-0037197&amp;numberofmonths=24&amp;showchangehistorylog=1</v>
      </c>
      <c r="B5808" s="14" t="str">
        <f>HYPERLINK(A5808,V5808)</f>
        <v>14-0037197</v>
      </c>
      <c r="C5808" t="s">
        <v>7182</v>
      </c>
      <c r="D5808" t="s">
        <v>2859</v>
      </c>
      <c r="E5808" t="s">
        <v>40</v>
      </c>
      <c r="F5808" t="s">
        <v>7333</v>
      </c>
      <c r="G5808" s="2">
        <v>152261103</v>
      </c>
      <c r="H5808" t="s">
        <v>42</v>
      </c>
      <c r="I5808" s="3">
        <v>9432</v>
      </c>
      <c r="J5808">
        <v>20140609</v>
      </c>
      <c r="K5808" s="4">
        <v>1243</v>
      </c>
      <c r="L5808">
        <v>1031368</v>
      </c>
      <c r="M5808" s="5">
        <v>665</v>
      </c>
      <c r="N5808" t="s">
        <v>43</v>
      </c>
      <c r="O5808" t="s">
        <v>44</v>
      </c>
      <c r="P5808" t="s">
        <v>45</v>
      </c>
      <c r="Q5808" s="5">
        <v>549</v>
      </c>
      <c r="R5808" s="5">
        <v>250999</v>
      </c>
      <c r="S5808" t="s">
        <v>161</v>
      </c>
      <c r="T5808" t="s">
        <v>47</v>
      </c>
      <c r="U5808" t="s">
        <v>48</v>
      </c>
      <c r="V5808" t="s">
        <v>7334</v>
      </c>
      <c r="W5808" t="s">
        <v>50</v>
      </c>
      <c r="X5808" t="s">
        <v>51</v>
      </c>
      <c r="Y5808">
        <v>0</v>
      </c>
      <c r="Z5808" t="s">
        <v>94</v>
      </c>
      <c r="AA5808">
        <v>2014</v>
      </c>
      <c r="AB5808" t="s">
        <v>144</v>
      </c>
      <c r="AC5808" t="s">
        <v>54</v>
      </c>
      <c r="AD5808" t="s">
        <v>55</v>
      </c>
      <c r="AE5808">
        <v>99221933</v>
      </c>
      <c r="AF5808" t="s">
        <v>56</v>
      </c>
      <c r="AG5808" t="s">
        <v>57</v>
      </c>
      <c r="AH5808" t="s">
        <v>52</v>
      </c>
      <c r="AI5808" t="s">
        <v>58</v>
      </c>
    </row>
    <row r="5809" spans="1:35" x14ac:dyDescent="0.25">
      <c r="A5809" s="13" t="str">
        <f t="shared" si="90"/>
        <v>http://dodappwlsprd2.cloud.pge.com:8003/ilis_rpt/dailyeventlogdetail.jsp?odbeventlogid=14-0040061&amp;numberofmonths=24&amp;showchangehistorylog=1</v>
      </c>
      <c r="B5809" s="14" t="str">
        <f>HYPERLINK(A5809,V5809)</f>
        <v>14-0040061</v>
      </c>
      <c r="C5809" t="s">
        <v>7182</v>
      </c>
      <c r="D5809" t="s">
        <v>2859</v>
      </c>
      <c r="E5809" t="s">
        <v>40</v>
      </c>
      <c r="F5809" t="s">
        <v>7246</v>
      </c>
      <c r="G5809" s="2">
        <v>152691110</v>
      </c>
      <c r="H5809" t="s">
        <v>42</v>
      </c>
      <c r="I5809" s="3">
        <v>2408</v>
      </c>
      <c r="J5809">
        <v>20140623</v>
      </c>
      <c r="K5809" s="4">
        <v>1745</v>
      </c>
      <c r="L5809">
        <v>1038496</v>
      </c>
      <c r="M5809" s="5">
        <v>757</v>
      </c>
      <c r="N5809" t="s">
        <v>43</v>
      </c>
      <c r="O5809" t="s">
        <v>44</v>
      </c>
      <c r="P5809" t="s">
        <v>45</v>
      </c>
      <c r="Q5809" s="5">
        <v>443</v>
      </c>
      <c r="R5809" s="5">
        <v>104875</v>
      </c>
      <c r="S5809" t="s">
        <v>74</v>
      </c>
      <c r="T5809" t="s">
        <v>78</v>
      </c>
      <c r="U5809" t="s">
        <v>48</v>
      </c>
      <c r="V5809" t="s">
        <v>7335</v>
      </c>
      <c r="W5809" t="s">
        <v>50</v>
      </c>
      <c r="X5809" t="s">
        <v>51</v>
      </c>
      <c r="Y5809">
        <v>31084370</v>
      </c>
      <c r="Z5809" t="s">
        <v>52</v>
      </c>
      <c r="AA5809">
        <v>2014</v>
      </c>
      <c r="AB5809" t="s">
        <v>144</v>
      </c>
      <c r="AC5809" t="s">
        <v>54</v>
      </c>
      <c r="AD5809" t="s">
        <v>70</v>
      </c>
      <c r="AE5809">
        <v>99219805</v>
      </c>
      <c r="AF5809" t="s">
        <v>80</v>
      </c>
      <c r="AG5809" t="s">
        <v>57</v>
      </c>
      <c r="AH5809" t="s">
        <v>52</v>
      </c>
      <c r="AI5809" t="s">
        <v>58</v>
      </c>
    </row>
    <row r="5810" spans="1:35" x14ac:dyDescent="0.25">
      <c r="A5810" s="13" t="str">
        <f t="shared" si="90"/>
        <v>http://dodappwlsprd2.cloud.pge.com:8003/ilis_rpt/dailyeventlogdetail.jsp?odbeventlogid=14-0040448&amp;numberofmonths=24&amp;showchangehistorylog=1</v>
      </c>
      <c r="B5810" s="14" t="str">
        <f>HYPERLINK(A5810,V5810)</f>
        <v>14-0040448</v>
      </c>
      <c r="C5810" t="s">
        <v>7182</v>
      </c>
      <c r="D5810" t="s">
        <v>2859</v>
      </c>
      <c r="E5810" t="s">
        <v>59</v>
      </c>
      <c r="F5810" t="s">
        <v>7330</v>
      </c>
      <c r="G5810" s="2">
        <v>152181102</v>
      </c>
      <c r="H5810" t="s">
        <v>61</v>
      </c>
      <c r="I5810" s="3">
        <v>6005</v>
      </c>
      <c r="J5810">
        <v>20140625</v>
      </c>
      <c r="K5810" s="4">
        <v>853</v>
      </c>
      <c r="L5810">
        <v>1039409</v>
      </c>
      <c r="M5810" s="5">
        <v>316</v>
      </c>
      <c r="N5810" t="s">
        <v>43</v>
      </c>
      <c r="O5810" t="s">
        <v>83</v>
      </c>
      <c r="P5810" t="s">
        <v>84</v>
      </c>
      <c r="Q5810" s="5">
        <v>289</v>
      </c>
      <c r="R5810" s="5">
        <v>80744</v>
      </c>
      <c r="S5810" t="s">
        <v>74</v>
      </c>
      <c r="T5810" t="s">
        <v>47</v>
      </c>
      <c r="U5810" t="s">
        <v>48</v>
      </c>
      <c r="V5810" t="s">
        <v>7336</v>
      </c>
      <c r="W5810" t="s">
        <v>50</v>
      </c>
      <c r="X5810" t="s">
        <v>51</v>
      </c>
      <c r="Y5810">
        <v>31084757</v>
      </c>
      <c r="Z5810" t="s">
        <v>94</v>
      </c>
      <c r="AA5810">
        <v>2014</v>
      </c>
      <c r="AB5810" t="s">
        <v>144</v>
      </c>
      <c r="AC5810" t="s">
        <v>54</v>
      </c>
      <c r="AD5810" t="s">
        <v>55</v>
      </c>
      <c r="AE5810">
        <v>99219512</v>
      </c>
      <c r="AF5810" t="s">
        <v>56</v>
      </c>
      <c r="AG5810" t="s">
        <v>57</v>
      </c>
      <c r="AH5810" t="s">
        <v>52</v>
      </c>
      <c r="AI5810" t="s">
        <v>58</v>
      </c>
    </row>
    <row r="5811" spans="1:35" x14ac:dyDescent="0.25">
      <c r="A5811" s="13" t="str">
        <f t="shared" si="90"/>
        <v>http://dodappwlsprd2.cloud.pge.com:8003/ilis_rpt/dailyeventlogdetail.jsp?odbeventlogid=14-0042116&amp;numberofmonths=24&amp;showchangehistorylog=1</v>
      </c>
      <c r="B5811" s="14" t="str">
        <f>HYPERLINK(A5811,V5811)</f>
        <v>14-0042116</v>
      </c>
      <c r="C5811" t="s">
        <v>7182</v>
      </c>
      <c r="D5811" t="s">
        <v>2859</v>
      </c>
      <c r="E5811" t="s">
        <v>40</v>
      </c>
      <c r="F5811" t="s">
        <v>7246</v>
      </c>
      <c r="G5811" s="2">
        <v>152691110</v>
      </c>
      <c r="H5811" t="s">
        <v>72</v>
      </c>
      <c r="I5811" s="3" t="s">
        <v>73</v>
      </c>
      <c r="J5811">
        <v>20140702</v>
      </c>
      <c r="K5811" s="4">
        <v>1328</v>
      </c>
      <c r="L5811">
        <v>1043534</v>
      </c>
      <c r="M5811" s="5">
        <v>397</v>
      </c>
      <c r="N5811" t="s">
        <v>43</v>
      </c>
      <c r="O5811" t="s">
        <v>44</v>
      </c>
      <c r="P5811" t="s">
        <v>111</v>
      </c>
      <c r="Q5811" s="5">
        <v>11</v>
      </c>
      <c r="R5811" s="5">
        <v>4367</v>
      </c>
      <c r="S5811" t="s">
        <v>74</v>
      </c>
      <c r="T5811" t="s">
        <v>47</v>
      </c>
      <c r="U5811" t="s">
        <v>48</v>
      </c>
      <c r="V5811" t="s">
        <v>7337</v>
      </c>
      <c r="W5811" t="s">
        <v>50</v>
      </c>
      <c r="X5811" t="s">
        <v>51</v>
      </c>
      <c r="Y5811">
        <v>42148436</v>
      </c>
      <c r="Z5811" t="s">
        <v>52</v>
      </c>
      <c r="AA5811">
        <v>2014</v>
      </c>
      <c r="AB5811" t="s">
        <v>168</v>
      </c>
      <c r="AC5811" t="s">
        <v>54</v>
      </c>
      <c r="AD5811" t="s">
        <v>55</v>
      </c>
      <c r="AE5811">
        <v>99218342</v>
      </c>
      <c r="AF5811" t="s">
        <v>56</v>
      </c>
      <c r="AG5811" t="s">
        <v>57</v>
      </c>
      <c r="AH5811" t="s">
        <v>52</v>
      </c>
      <c r="AI5811" t="s">
        <v>58</v>
      </c>
    </row>
    <row r="5812" spans="1:35" x14ac:dyDescent="0.25">
      <c r="A5812" s="13" t="str">
        <f t="shared" si="90"/>
        <v>http://dodappwlsprd2.cloud.pge.com:8003/ilis_rpt/dailyeventlogdetail.jsp?odbeventlogid=14-0043331&amp;numberofmonths=24&amp;showchangehistorylog=1</v>
      </c>
      <c r="B5812" s="14" t="str">
        <f>HYPERLINK(A5812,V5812)</f>
        <v>14-0043331</v>
      </c>
      <c r="C5812" t="s">
        <v>7182</v>
      </c>
      <c r="D5812" t="s">
        <v>2859</v>
      </c>
      <c r="E5812" t="s">
        <v>40</v>
      </c>
      <c r="F5812" t="s">
        <v>7227</v>
      </c>
      <c r="G5812" s="2">
        <v>152491101</v>
      </c>
      <c r="H5812" t="s">
        <v>61</v>
      </c>
      <c r="I5812" s="3">
        <v>6721</v>
      </c>
      <c r="J5812">
        <v>20140708</v>
      </c>
      <c r="K5812" s="4">
        <v>2239</v>
      </c>
      <c r="L5812">
        <v>1046625</v>
      </c>
      <c r="M5812" s="5">
        <v>394</v>
      </c>
      <c r="N5812" t="s">
        <v>43</v>
      </c>
      <c r="O5812" t="s">
        <v>44</v>
      </c>
      <c r="P5812" t="s">
        <v>45</v>
      </c>
      <c r="Q5812" s="5">
        <v>45</v>
      </c>
      <c r="R5812" s="5">
        <v>11451</v>
      </c>
      <c r="S5812" t="s">
        <v>74</v>
      </c>
      <c r="T5812" t="s">
        <v>47</v>
      </c>
      <c r="U5812" t="s">
        <v>48</v>
      </c>
      <c r="V5812" t="s">
        <v>7338</v>
      </c>
      <c r="W5812" t="s">
        <v>50</v>
      </c>
      <c r="X5812" t="s">
        <v>51</v>
      </c>
      <c r="Y5812">
        <v>31087567</v>
      </c>
      <c r="Z5812" t="s">
        <v>52</v>
      </c>
      <c r="AA5812">
        <v>2014</v>
      </c>
      <c r="AB5812" t="s">
        <v>168</v>
      </c>
      <c r="AC5812" t="s">
        <v>54</v>
      </c>
      <c r="AD5812" t="s">
        <v>87</v>
      </c>
      <c r="AE5812">
        <v>99217532</v>
      </c>
      <c r="AF5812" t="s">
        <v>56</v>
      </c>
      <c r="AG5812" t="s">
        <v>57</v>
      </c>
      <c r="AH5812" t="s">
        <v>52</v>
      </c>
      <c r="AI5812" t="s">
        <v>58</v>
      </c>
    </row>
    <row r="5813" spans="1:35" x14ac:dyDescent="0.25">
      <c r="A5813" s="13" t="str">
        <f t="shared" si="90"/>
        <v>http://dodappwlsprd2.cloud.pge.com:8003/ilis_rpt/dailyeventlogdetail.jsp?odbeventlogid=14-0043254&amp;numberofmonths=24&amp;showchangehistorylog=1</v>
      </c>
      <c r="B5813" s="14" t="str">
        <f>HYPERLINK(A5813,V5813)</f>
        <v>14-0043254</v>
      </c>
      <c r="C5813" t="s">
        <v>7182</v>
      </c>
      <c r="D5813" t="s">
        <v>2859</v>
      </c>
      <c r="E5813" t="s">
        <v>40</v>
      </c>
      <c r="F5813" t="s">
        <v>7339</v>
      </c>
      <c r="G5813" s="2">
        <v>152491102</v>
      </c>
      <c r="H5813" t="s">
        <v>61</v>
      </c>
      <c r="I5813" s="3">
        <v>6101</v>
      </c>
      <c r="J5813">
        <v>20140708</v>
      </c>
      <c r="K5813" s="4">
        <v>1353</v>
      </c>
      <c r="L5813">
        <v>1046412</v>
      </c>
      <c r="M5813" s="5">
        <v>366</v>
      </c>
      <c r="N5813" t="s">
        <v>43</v>
      </c>
      <c r="O5813" t="s">
        <v>83</v>
      </c>
      <c r="P5813" t="s">
        <v>84</v>
      </c>
      <c r="Q5813" s="5">
        <v>145</v>
      </c>
      <c r="R5813" s="5">
        <v>36494</v>
      </c>
      <c r="S5813" t="s">
        <v>161</v>
      </c>
      <c r="T5813" t="s">
        <v>47</v>
      </c>
      <c r="U5813" t="s">
        <v>48</v>
      </c>
      <c r="V5813" t="s">
        <v>7340</v>
      </c>
      <c r="W5813" t="s">
        <v>50</v>
      </c>
      <c r="X5813" t="s">
        <v>51</v>
      </c>
      <c r="Y5813">
        <v>42150432</v>
      </c>
      <c r="Z5813" t="s">
        <v>52</v>
      </c>
      <c r="AA5813">
        <v>2014</v>
      </c>
      <c r="AB5813" t="s">
        <v>168</v>
      </c>
      <c r="AC5813" t="s">
        <v>54</v>
      </c>
      <c r="AD5813" t="s">
        <v>70</v>
      </c>
      <c r="AE5813">
        <v>99217572</v>
      </c>
      <c r="AF5813" t="s">
        <v>56</v>
      </c>
      <c r="AG5813" t="s">
        <v>57</v>
      </c>
      <c r="AH5813" t="s">
        <v>52</v>
      </c>
      <c r="AI5813" t="s">
        <v>58</v>
      </c>
    </row>
    <row r="5814" spans="1:35" x14ac:dyDescent="0.25">
      <c r="A5814" s="13" t="str">
        <f t="shared" si="90"/>
        <v>http://dodappwlsprd2.cloud.pge.com:8003/ilis_rpt/dailyeventlogdetail.jsp?odbeventlogid=14-0044299&amp;numberofmonths=24&amp;showchangehistorylog=1</v>
      </c>
      <c r="B5814" s="14" t="str">
        <f>HYPERLINK(A5814,V5814)</f>
        <v>14-0044299</v>
      </c>
      <c r="C5814" t="s">
        <v>7182</v>
      </c>
      <c r="D5814" t="s">
        <v>2859</v>
      </c>
      <c r="E5814" t="s">
        <v>59</v>
      </c>
      <c r="F5814" t="s">
        <v>7225</v>
      </c>
      <c r="G5814" s="2">
        <v>153082106</v>
      </c>
      <c r="H5814" t="s">
        <v>61</v>
      </c>
      <c r="I5814" s="3">
        <v>11469</v>
      </c>
      <c r="J5814">
        <v>20140714</v>
      </c>
      <c r="K5814" s="4">
        <v>956</v>
      </c>
      <c r="L5814">
        <v>1048943</v>
      </c>
      <c r="M5814" s="5">
        <v>449</v>
      </c>
      <c r="N5814" t="s">
        <v>43</v>
      </c>
      <c r="O5814" t="s">
        <v>44</v>
      </c>
      <c r="P5814" t="s">
        <v>45</v>
      </c>
      <c r="Q5814" s="5">
        <v>23</v>
      </c>
      <c r="R5814" s="5">
        <v>8388</v>
      </c>
      <c r="S5814" t="s">
        <v>46</v>
      </c>
      <c r="T5814" t="s">
        <v>47</v>
      </c>
      <c r="U5814" t="s">
        <v>66</v>
      </c>
      <c r="V5814" t="s">
        <v>7341</v>
      </c>
      <c r="W5814" t="s">
        <v>50</v>
      </c>
      <c r="X5814" t="s">
        <v>51</v>
      </c>
      <c r="Y5814">
        <v>31088783</v>
      </c>
      <c r="Z5814" t="s">
        <v>94</v>
      </c>
      <c r="AA5814">
        <v>2014</v>
      </c>
      <c r="AB5814" t="s">
        <v>168</v>
      </c>
      <c r="AC5814" t="s">
        <v>54</v>
      </c>
      <c r="AD5814" t="s">
        <v>87</v>
      </c>
      <c r="AE5814">
        <v>99216791</v>
      </c>
      <c r="AF5814" t="s">
        <v>56</v>
      </c>
      <c r="AG5814" t="s">
        <v>57</v>
      </c>
      <c r="AH5814" t="s">
        <v>52</v>
      </c>
      <c r="AI5814" t="s">
        <v>58</v>
      </c>
    </row>
    <row r="5815" spans="1:35" x14ac:dyDescent="0.25">
      <c r="A5815" s="13" t="str">
        <f t="shared" si="90"/>
        <v>http://dodappwlsprd2.cloud.pge.com:8003/ilis_rpt/dailyeventlogdetail.jsp?odbeventlogid=14-0045725&amp;numberofmonths=24&amp;showchangehistorylog=1</v>
      </c>
      <c r="B5815" s="14" t="str">
        <f>HYPERLINK(A5815,V5815)</f>
        <v>14-0045725</v>
      </c>
      <c r="C5815" t="s">
        <v>7182</v>
      </c>
      <c r="D5815" t="s">
        <v>2859</v>
      </c>
      <c r="E5815" t="s">
        <v>40</v>
      </c>
      <c r="F5815" t="s">
        <v>7242</v>
      </c>
      <c r="G5815" s="2">
        <v>153661103</v>
      </c>
      <c r="H5815" t="s">
        <v>72</v>
      </c>
      <c r="I5815" s="3" t="s">
        <v>73</v>
      </c>
      <c r="J5815">
        <v>20140721</v>
      </c>
      <c r="K5815" s="4">
        <v>340</v>
      </c>
      <c r="L5815">
        <v>1052649</v>
      </c>
      <c r="M5815" s="5">
        <v>427</v>
      </c>
      <c r="N5815" t="s">
        <v>43</v>
      </c>
      <c r="O5815" t="s">
        <v>44</v>
      </c>
      <c r="P5815" t="s">
        <v>45</v>
      </c>
      <c r="Q5815" s="5">
        <v>24</v>
      </c>
      <c r="R5815" s="5">
        <v>1002</v>
      </c>
      <c r="S5815" t="s">
        <v>46</v>
      </c>
      <c r="T5815" t="s">
        <v>47</v>
      </c>
      <c r="U5815" t="s">
        <v>48</v>
      </c>
      <c r="V5815" t="s">
        <v>7342</v>
      </c>
      <c r="W5815" t="s">
        <v>50</v>
      </c>
      <c r="X5815" t="s">
        <v>51</v>
      </c>
      <c r="Y5815">
        <v>42157447</v>
      </c>
      <c r="Z5815" t="s">
        <v>52</v>
      </c>
      <c r="AA5815">
        <v>2014</v>
      </c>
      <c r="AB5815" t="s">
        <v>168</v>
      </c>
      <c r="AC5815" t="s">
        <v>54</v>
      </c>
      <c r="AD5815" t="s">
        <v>55</v>
      </c>
      <c r="AE5815">
        <v>99215808</v>
      </c>
      <c r="AF5815" t="s">
        <v>56</v>
      </c>
      <c r="AG5815" t="s">
        <v>57</v>
      </c>
      <c r="AH5815" t="s">
        <v>52</v>
      </c>
      <c r="AI5815" t="s">
        <v>58</v>
      </c>
    </row>
    <row r="5816" spans="1:35" x14ac:dyDescent="0.25">
      <c r="A5816" s="13" t="str">
        <f t="shared" si="90"/>
        <v>http://dodappwlsprd2.cloud.pge.com:8003/ilis_rpt/dailyeventlogdetail.jsp?odbeventlogid=14-0046849&amp;numberofmonths=24&amp;showchangehistorylog=1</v>
      </c>
      <c r="B5816" s="14" t="str">
        <f>HYPERLINK(A5816,V5816)</f>
        <v>14-0046849</v>
      </c>
      <c r="C5816" t="s">
        <v>7182</v>
      </c>
      <c r="D5816" t="s">
        <v>2859</v>
      </c>
      <c r="E5816" t="s">
        <v>40</v>
      </c>
      <c r="F5816" t="s">
        <v>7236</v>
      </c>
      <c r="G5816" s="2">
        <v>152691109</v>
      </c>
      <c r="H5816" t="s">
        <v>61</v>
      </c>
      <c r="I5816" s="3">
        <v>32877</v>
      </c>
      <c r="J5816">
        <v>20140724</v>
      </c>
      <c r="K5816" s="4">
        <v>1928</v>
      </c>
      <c r="L5816">
        <v>1054932</v>
      </c>
      <c r="M5816" s="5">
        <v>480</v>
      </c>
      <c r="N5816" t="s">
        <v>43</v>
      </c>
      <c r="O5816" t="s">
        <v>44</v>
      </c>
      <c r="P5816" t="s">
        <v>45</v>
      </c>
      <c r="Q5816" s="5">
        <v>24</v>
      </c>
      <c r="R5816" s="5">
        <v>11520</v>
      </c>
      <c r="S5816" t="s">
        <v>74</v>
      </c>
      <c r="T5816" t="s">
        <v>47</v>
      </c>
      <c r="U5816" t="s">
        <v>48</v>
      </c>
      <c r="V5816" t="s">
        <v>7343</v>
      </c>
      <c r="W5816" t="s">
        <v>50</v>
      </c>
      <c r="X5816" t="s">
        <v>51</v>
      </c>
      <c r="Y5816">
        <v>31091019</v>
      </c>
      <c r="Z5816" t="s">
        <v>94</v>
      </c>
      <c r="AA5816">
        <v>2014</v>
      </c>
      <c r="AB5816" t="s">
        <v>168</v>
      </c>
      <c r="AC5816" t="s">
        <v>54</v>
      </c>
      <c r="AD5816" t="s">
        <v>55</v>
      </c>
      <c r="AE5816">
        <v>99215139</v>
      </c>
      <c r="AF5816" t="s">
        <v>56</v>
      </c>
      <c r="AG5816" t="s">
        <v>57</v>
      </c>
      <c r="AH5816" t="s">
        <v>52</v>
      </c>
      <c r="AI5816" t="s">
        <v>58</v>
      </c>
    </row>
    <row r="5817" spans="1:35" x14ac:dyDescent="0.25">
      <c r="A5817" s="13" t="str">
        <f t="shared" si="90"/>
        <v>http://dodappwlsprd2.cloud.pge.com:8003/ilis_rpt/dailyeventlogdetail.jsp?odbeventlogid=14-0047155&amp;numberofmonths=24&amp;showchangehistorylog=1</v>
      </c>
      <c r="B5817" s="14" t="str">
        <f>HYPERLINK(A5817,V5817)</f>
        <v>14-0047155</v>
      </c>
      <c r="C5817" t="s">
        <v>7182</v>
      </c>
      <c r="D5817" t="s">
        <v>2859</v>
      </c>
      <c r="E5817" t="s">
        <v>40</v>
      </c>
      <c r="F5817" t="s">
        <v>7304</v>
      </c>
      <c r="G5817" s="2">
        <v>152261105</v>
      </c>
      <c r="H5817" t="s">
        <v>61</v>
      </c>
      <c r="I5817" s="3">
        <v>13789</v>
      </c>
      <c r="J5817">
        <v>20140726</v>
      </c>
      <c r="K5817" s="4">
        <v>1548</v>
      </c>
      <c r="L5817">
        <v>1055843</v>
      </c>
      <c r="M5817" s="5">
        <v>2748</v>
      </c>
      <c r="N5817" t="s">
        <v>43</v>
      </c>
      <c r="O5817" t="s">
        <v>423</v>
      </c>
      <c r="P5817" t="s">
        <v>767</v>
      </c>
      <c r="Q5817" s="5">
        <v>44</v>
      </c>
      <c r="R5817" s="5">
        <v>3975</v>
      </c>
      <c r="S5817" t="s">
        <v>5246</v>
      </c>
      <c r="T5817" t="s">
        <v>78</v>
      </c>
      <c r="U5817" t="s">
        <v>48</v>
      </c>
      <c r="V5817" t="s">
        <v>7344</v>
      </c>
      <c r="W5817" t="s">
        <v>50</v>
      </c>
      <c r="X5817" t="s">
        <v>51</v>
      </c>
      <c r="Y5817">
        <v>0</v>
      </c>
      <c r="Z5817" t="s">
        <v>94</v>
      </c>
      <c r="AA5817">
        <v>2014</v>
      </c>
      <c r="AB5817" t="s">
        <v>168</v>
      </c>
      <c r="AC5817" t="s">
        <v>54</v>
      </c>
      <c r="AD5817" t="s">
        <v>117</v>
      </c>
      <c r="AE5817">
        <v>99214695</v>
      </c>
      <c r="AF5817" t="s">
        <v>80</v>
      </c>
      <c r="AG5817" t="s">
        <v>57</v>
      </c>
      <c r="AH5817" t="s">
        <v>52</v>
      </c>
      <c r="AI5817" t="s">
        <v>58</v>
      </c>
    </row>
    <row r="5818" spans="1:35" x14ac:dyDescent="0.25">
      <c r="A5818" s="13" t="str">
        <f t="shared" si="90"/>
        <v>http://dodappwlsprd2.cloud.pge.com:8003/ilis_rpt/dailyeventlogdetail.jsp?odbeventlogid=14-0047136&amp;numberofmonths=24&amp;showchangehistorylog=1</v>
      </c>
      <c r="B5818" s="14" t="str">
        <f>HYPERLINK(A5818,V5818)</f>
        <v>14-0047136</v>
      </c>
      <c r="C5818" t="s">
        <v>7182</v>
      </c>
      <c r="D5818" t="s">
        <v>2859</v>
      </c>
      <c r="E5818" t="s">
        <v>40</v>
      </c>
      <c r="F5818" t="s">
        <v>7201</v>
      </c>
      <c r="G5818" s="2">
        <v>152261106</v>
      </c>
      <c r="H5818" t="s">
        <v>61</v>
      </c>
      <c r="I5818" s="3">
        <v>2177</v>
      </c>
      <c r="J5818">
        <v>20140726</v>
      </c>
      <c r="K5818" s="4">
        <v>734</v>
      </c>
      <c r="L5818">
        <v>1055656</v>
      </c>
      <c r="M5818" s="5">
        <v>634</v>
      </c>
      <c r="N5818" t="s">
        <v>43</v>
      </c>
      <c r="O5818" t="s">
        <v>44</v>
      </c>
      <c r="P5818" t="s">
        <v>45</v>
      </c>
      <c r="Q5818" s="5">
        <v>8</v>
      </c>
      <c r="R5818" s="5">
        <v>5072</v>
      </c>
      <c r="S5818" t="s">
        <v>74</v>
      </c>
      <c r="T5818" t="s">
        <v>47</v>
      </c>
      <c r="U5818" t="s">
        <v>48</v>
      </c>
      <c r="V5818" t="s">
        <v>7345</v>
      </c>
      <c r="W5818" t="s">
        <v>50</v>
      </c>
      <c r="X5818" t="s">
        <v>51</v>
      </c>
      <c r="Y5818">
        <v>31091324</v>
      </c>
      <c r="Z5818" t="s">
        <v>94</v>
      </c>
      <c r="AA5818">
        <v>2014</v>
      </c>
      <c r="AB5818" t="s">
        <v>168</v>
      </c>
      <c r="AC5818" t="s">
        <v>54</v>
      </c>
      <c r="AD5818" t="s">
        <v>87</v>
      </c>
      <c r="AE5818">
        <v>99214885</v>
      </c>
      <c r="AF5818" t="s">
        <v>56</v>
      </c>
      <c r="AG5818" t="s">
        <v>57</v>
      </c>
      <c r="AH5818" t="s">
        <v>52</v>
      </c>
      <c r="AI5818" t="s">
        <v>58</v>
      </c>
    </row>
    <row r="5819" spans="1:35" x14ac:dyDescent="0.25">
      <c r="A5819" s="13" t="str">
        <f t="shared" si="90"/>
        <v>http://dodappwlsprd2.cloud.pge.com:8003/ilis_rpt/dailyeventlogdetail.jsp?odbeventlogid=14-0048853&amp;numberofmonths=24&amp;showchangehistorylog=1</v>
      </c>
      <c r="B5819" s="14" t="str">
        <f>HYPERLINK(A5819,V5819)</f>
        <v>14-0048853</v>
      </c>
      <c r="C5819" t="s">
        <v>7182</v>
      </c>
      <c r="D5819" t="s">
        <v>2859</v>
      </c>
      <c r="E5819" t="s">
        <v>59</v>
      </c>
      <c r="F5819" t="s">
        <v>7213</v>
      </c>
      <c r="G5819" s="2">
        <v>152481105</v>
      </c>
      <c r="H5819" t="s">
        <v>61</v>
      </c>
      <c r="I5819" s="3">
        <v>31753</v>
      </c>
      <c r="J5819">
        <v>20140804</v>
      </c>
      <c r="K5819" s="4">
        <v>302</v>
      </c>
      <c r="L5819">
        <v>1060532</v>
      </c>
      <c r="M5819" s="5">
        <v>734</v>
      </c>
      <c r="N5819" t="s">
        <v>43</v>
      </c>
      <c r="O5819" t="s">
        <v>44</v>
      </c>
      <c r="P5819" t="s">
        <v>45</v>
      </c>
      <c r="Q5819" s="5">
        <v>8</v>
      </c>
      <c r="R5819" s="5">
        <v>5872</v>
      </c>
      <c r="S5819" t="s">
        <v>181</v>
      </c>
      <c r="T5819" t="s">
        <v>78</v>
      </c>
      <c r="U5819" t="s">
        <v>48</v>
      </c>
      <c r="V5819" t="s">
        <v>7346</v>
      </c>
      <c r="W5819" t="s">
        <v>50</v>
      </c>
      <c r="X5819" t="s">
        <v>51</v>
      </c>
      <c r="Y5819">
        <v>31092762</v>
      </c>
      <c r="Z5819" t="s">
        <v>52</v>
      </c>
      <c r="AA5819">
        <v>2014</v>
      </c>
      <c r="AB5819" t="s">
        <v>183</v>
      </c>
      <c r="AC5819" t="s">
        <v>54</v>
      </c>
      <c r="AD5819" t="s">
        <v>87</v>
      </c>
      <c r="AE5819">
        <v>99213604</v>
      </c>
      <c r="AF5819" t="s">
        <v>80</v>
      </c>
      <c r="AG5819" t="s">
        <v>57</v>
      </c>
      <c r="AH5819" t="s">
        <v>52</v>
      </c>
      <c r="AI5819" t="s">
        <v>58</v>
      </c>
    </row>
    <row r="5820" spans="1:35" x14ac:dyDescent="0.25">
      <c r="A5820" s="13" t="str">
        <f t="shared" si="90"/>
        <v>http://dodappwlsprd2.cloud.pge.com:8003/ilis_rpt/dailyeventlogdetail.jsp?odbeventlogid=14-0049069&amp;numberofmonths=24&amp;showchangehistorylog=1</v>
      </c>
      <c r="B5820" s="14" t="str">
        <f>HYPERLINK(A5820,V5820)</f>
        <v>14-0049069</v>
      </c>
      <c r="C5820" t="s">
        <v>7182</v>
      </c>
      <c r="D5820" t="s">
        <v>2859</v>
      </c>
      <c r="E5820" t="s">
        <v>40</v>
      </c>
      <c r="F5820" t="s">
        <v>7238</v>
      </c>
      <c r="G5820" s="2">
        <v>152271102</v>
      </c>
      <c r="H5820" t="s">
        <v>61</v>
      </c>
      <c r="I5820" s="3">
        <v>5379</v>
      </c>
      <c r="J5820">
        <v>20140805</v>
      </c>
      <c r="K5820" s="4">
        <v>257</v>
      </c>
      <c r="L5820">
        <v>1061094</v>
      </c>
      <c r="M5820" s="5">
        <v>788</v>
      </c>
      <c r="N5820" t="s">
        <v>43</v>
      </c>
      <c r="O5820" t="s">
        <v>44</v>
      </c>
      <c r="P5820" t="s">
        <v>45</v>
      </c>
      <c r="Q5820" s="5">
        <v>48</v>
      </c>
      <c r="R5820" s="5">
        <v>16179</v>
      </c>
      <c r="S5820" t="s">
        <v>46</v>
      </c>
      <c r="T5820" t="s">
        <v>47</v>
      </c>
      <c r="U5820" t="s">
        <v>48</v>
      </c>
      <c r="V5820" t="s">
        <v>7347</v>
      </c>
      <c r="W5820" t="s">
        <v>50</v>
      </c>
      <c r="X5820" t="s">
        <v>51</v>
      </c>
      <c r="Y5820">
        <v>42164031</v>
      </c>
      <c r="Z5820" t="s">
        <v>52</v>
      </c>
      <c r="AA5820">
        <v>2014</v>
      </c>
      <c r="AB5820" t="s">
        <v>183</v>
      </c>
      <c r="AC5820" t="s">
        <v>54</v>
      </c>
      <c r="AD5820" t="s">
        <v>55</v>
      </c>
      <c r="AE5820">
        <v>99213457</v>
      </c>
      <c r="AF5820" t="s">
        <v>56</v>
      </c>
      <c r="AG5820" t="s">
        <v>57</v>
      </c>
      <c r="AH5820" t="s">
        <v>52</v>
      </c>
      <c r="AI5820" t="s">
        <v>58</v>
      </c>
    </row>
    <row r="5821" spans="1:35" x14ac:dyDescent="0.25">
      <c r="A5821" s="13" t="str">
        <f t="shared" si="90"/>
        <v>http://dodappwlsprd2.cloud.pge.com:8003/ilis_rpt/dailyeventlogdetail.jsp?odbeventlogid=14-0049358&amp;numberofmonths=24&amp;showchangehistorylog=1</v>
      </c>
      <c r="B5821" s="14" t="str">
        <f>HYPERLINK(A5821,V5821)</f>
        <v>14-0049358</v>
      </c>
      <c r="C5821" t="s">
        <v>7182</v>
      </c>
      <c r="D5821" t="s">
        <v>2859</v>
      </c>
      <c r="E5821" t="s">
        <v>40</v>
      </c>
      <c r="F5821" t="s">
        <v>7234</v>
      </c>
      <c r="G5821" s="2">
        <v>153132105</v>
      </c>
      <c r="H5821" t="s">
        <v>61</v>
      </c>
      <c r="I5821" s="3">
        <v>30323</v>
      </c>
      <c r="J5821">
        <v>20140806</v>
      </c>
      <c r="K5821" s="4">
        <v>646</v>
      </c>
      <c r="L5821">
        <v>1061704</v>
      </c>
      <c r="M5821" s="5">
        <v>346</v>
      </c>
      <c r="N5821" t="s">
        <v>43</v>
      </c>
      <c r="O5821" t="s">
        <v>44</v>
      </c>
      <c r="P5821" t="s">
        <v>45</v>
      </c>
      <c r="Q5821" s="5">
        <v>6</v>
      </c>
      <c r="R5821" s="5">
        <v>1108</v>
      </c>
      <c r="S5821" t="s">
        <v>181</v>
      </c>
      <c r="T5821" t="s">
        <v>47</v>
      </c>
      <c r="U5821" t="s">
        <v>48</v>
      </c>
      <c r="V5821" t="s">
        <v>7348</v>
      </c>
      <c r="W5821" t="s">
        <v>50</v>
      </c>
      <c r="X5821" t="s">
        <v>51</v>
      </c>
      <c r="Y5821">
        <v>42164704</v>
      </c>
      <c r="Z5821" t="s">
        <v>52</v>
      </c>
      <c r="AA5821">
        <v>2014</v>
      </c>
      <c r="AB5821" t="s">
        <v>183</v>
      </c>
      <c r="AC5821" t="s">
        <v>54</v>
      </c>
      <c r="AD5821" t="s">
        <v>55</v>
      </c>
      <c r="AE5821">
        <v>99213288</v>
      </c>
      <c r="AF5821" t="s">
        <v>56</v>
      </c>
      <c r="AG5821" t="s">
        <v>57</v>
      </c>
      <c r="AH5821" t="s">
        <v>52</v>
      </c>
      <c r="AI5821" t="s">
        <v>58</v>
      </c>
    </row>
    <row r="5822" spans="1:35" x14ac:dyDescent="0.25">
      <c r="A5822" s="13" t="str">
        <f t="shared" si="90"/>
        <v>http://dodappwlsprd2.cloud.pge.com:8003/ilis_rpt/dailyeventlogdetail.jsp?odbeventlogid=14-0050415&amp;numberofmonths=24&amp;showchangehistorylog=1</v>
      </c>
      <c r="B5822" s="14" t="str">
        <f>HYPERLINK(A5822,V5822)</f>
        <v>14-0050415</v>
      </c>
      <c r="C5822" t="s">
        <v>7182</v>
      </c>
      <c r="D5822" t="s">
        <v>2859</v>
      </c>
      <c r="E5822" t="s">
        <v>59</v>
      </c>
      <c r="F5822" t="s">
        <v>7349</v>
      </c>
      <c r="G5822" s="2">
        <v>152321101</v>
      </c>
      <c r="H5822" t="s">
        <v>61</v>
      </c>
      <c r="I5822" s="3">
        <v>30595</v>
      </c>
      <c r="J5822">
        <v>20140811</v>
      </c>
      <c r="K5822" s="4">
        <v>1932</v>
      </c>
      <c r="L5822">
        <v>1065037</v>
      </c>
      <c r="M5822" s="5">
        <v>453</v>
      </c>
      <c r="N5822" t="s">
        <v>43</v>
      </c>
      <c r="O5822" t="s">
        <v>83</v>
      </c>
      <c r="P5822" t="s">
        <v>124</v>
      </c>
      <c r="Q5822" s="5">
        <v>45</v>
      </c>
      <c r="R5822" s="5">
        <v>3669</v>
      </c>
      <c r="S5822" t="s">
        <v>2303</v>
      </c>
      <c r="T5822" t="s">
        <v>154</v>
      </c>
      <c r="U5822" t="s">
        <v>121</v>
      </c>
      <c r="V5822" t="s">
        <v>7350</v>
      </c>
      <c r="W5822" t="s">
        <v>50</v>
      </c>
      <c r="X5822" t="s">
        <v>51</v>
      </c>
      <c r="Y5822">
        <v>42168736</v>
      </c>
      <c r="Z5822" t="s">
        <v>94</v>
      </c>
      <c r="AA5822">
        <v>2014</v>
      </c>
      <c r="AB5822" t="s">
        <v>183</v>
      </c>
      <c r="AC5822" t="s">
        <v>54</v>
      </c>
      <c r="AD5822" t="s">
        <v>55</v>
      </c>
      <c r="AE5822">
        <v>99212510</v>
      </c>
      <c r="AF5822" t="s">
        <v>156</v>
      </c>
      <c r="AG5822" t="s">
        <v>57</v>
      </c>
      <c r="AH5822" t="s">
        <v>52</v>
      </c>
      <c r="AI5822" t="s">
        <v>58</v>
      </c>
    </row>
    <row r="5823" spans="1:35" x14ac:dyDescent="0.25">
      <c r="A5823" s="13" t="str">
        <f t="shared" si="90"/>
        <v>http://dodappwlsprd2.cloud.pge.com:8003/ilis_rpt/dailyeventlogdetail.jsp?odbeventlogid=14-0050624&amp;numberofmonths=24&amp;showchangehistorylog=1</v>
      </c>
      <c r="B5823" s="14" t="str">
        <f>HYPERLINK(A5823,V5823)</f>
        <v>14-0050624</v>
      </c>
      <c r="C5823" t="s">
        <v>7182</v>
      </c>
      <c r="D5823" t="s">
        <v>2859</v>
      </c>
      <c r="E5823" t="s">
        <v>40</v>
      </c>
      <c r="F5823" t="s">
        <v>7209</v>
      </c>
      <c r="G5823" s="2">
        <v>152762101</v>
      </c>
      <c r="H5823" t="s">
        <v>42</v>
      </c>
      <c r="I5823" s="3">
        <v>13532</v>
      </c>
      <c r="J5823">
        <v>20140812</v>
      </c>
      <c r="K5823" s="4">
        <v>1538</v>
      </c>
      <c r="L5823">
        <v>1065603</v>
      </c>
      <c r="M5823" s="5">
        <v>452</v>
      </c>
      <c r="N5823" t="s">
        <v>43</v>
      </c>
      <c r="O5823" t="s">
        <v>44</v>
      </c>
      <c r="P5823" t="s">
        <v>45</v>
      </c>
      <c r="Q5823" s="5">
        <v>765</v>
      </c>
      <c r="R5823" s="5">
        <v>28448</v>
      </c>
      <c r="S5823" t="s">
        <v>46</v>
      </c>
      <c r="T5823" t="s">
        <v>47</v>
      </c>
      <c r="U5823" t="s">
        <v>48</v>
      </c>
      <c r="V5823" t="s">
        <v>7351</v>
      </c>
      <c r="W5823" t="s">
        <v>50</v>
      </c>
      <c r="X5823" t="s">
        <v>51</v>
      </c>
      <c r="Y5823">
        <v>42169451</v>
      </c>
      <c r="Z5823" t="s">
        <v>52</v>
      </c>
      <c r="AA5823">
        <v>2014</v>
      </c>
      <c r="AB5823" t="s">
        <v>183</v>
      </c>
      <c r="AC5823" t="s">
        <v>54</v>
      </c>
      <c r="AD5823" t="s">
        <v>70</v>
      </c>
      <c r="AE5823">
        <v>99212357</v>
      </c>
      <c r="AF5823" t="s">
        <v>56</v>
      </c>
      <c r="AG5823" t="s">
        <v>57</v>
      </c>
      <c r="AH5823" t="s">
        <v>52</v>
      </c>
      <c r="AI5823" t="s">
        <v>58</v>
      </c>
    </row>
    <row r="5824" spans="1:35" x14ac:dyDescent="0.25">
      <c r="A5824" s="13" t="str">
        <f t="shared" si="90"/>
        <v>http://dodappwlsprd2.cloud.pge.com:8003/ilis_rpt/dailyeventlogdetail.jsp?odbeventlogid=14-0051367&amp;numberofmonths=24&amp;showchangehistorylog=1</v>
      </c>
      <c r="B5824" s="14" t="str">
        <f>HYPERLINK(A5824,V5824)</f>
        <v>14-0051367</v>
      </c>
      <c r="C5824" t="s">
        <v>7182</v>
      </c>
      <c r="D5824" t="s">
        <v>2859</v>
      </c>
      <c r="E5824" t="s">
        <v>40</v>
      </c>
      <c r="F5824" t="s">
        <v>7352</v>
      </c>
      <c r="G5824" s="2">
        <v>152561107</v>
      </c>
      <c r="H5824" t="s">
        <v>61</v>
      </c>
      <c r="I5824" s="3">
        <v>8599</v>
      </c>
      <c r="J5824">
        <v>20140816</v>
      </c>
      <c r="K5824" s="4">
        <v>1318</v>
      </c>
      <c r="L5824">
        <v>1067337</v>
      </c>
      <c r="M5824" s="5">
        <v>752</v>
      </c>
      <c r="N5824" t="s">
        <v>43</v>
      </c>
      <c r="O5824" t="s">
        <v>44</v>
      </c>
      <c r="P5824" t="s">
        <v>45</v>
      </c>
      <c r="Q5824" s="5">
        <v>24</v>
      </c>
      <c r="R5824" s="5">
        <v>3022</v>
      </c>
      <c r="S5824" t="s">
        <v>74</v>
      </c>
      <c r="T5824" t="s">
        <v>47</v>
      </c>
      <c r="U5824" t="s">
        <v>48</v>
      </c>
      <c r="V5824" t="s">
        <v>7353</v>
      </c>
      <c r="W5824" t="s">
        <v>50</v>
      </c>
      <c r="X5824" t="s">
        <v>51</v>
      </c>
      <c r="Y5824">
        <v>31095350</v>
      </c>
      <c r="Z5824" t="s">
        <v>52</v>
      </c>
      <c r="AA5824">
        <v>2014</v>
      </c>
      <c r="AB5824" t="s">
        <v>183</v>
      </c>
      <c r="AC5824" t="s">
        <v>54</v>
      </c>
      <c r="AD5824" t="s">
        <v>100</v>
      </c>
      <c r="AE5824">
        <v>99211832</v>
      </c>
      <c r="AF5824" t="s">
        <v>56</v>
      </c>
      <c r="AG5824" t="s">
        <v>57</v>
      </c>
      <c r="AH5824" t="s">
        <v>52</v>
      </c>
      <c r="AI5824" t="s">
        <v>58</v>
      </c>
    </row>
    <row r="5825" spans="1:35" x14ac:dyDescent="0.25">
      <c r="A5825" s="13" t="str">
        <f t="shared" si="90"/>
        <v>http://dodappwlsprd2.cloud.pge.com:8003/ilis_rpt/dailyeventlogdetail.jsp?odbeventlogid=14-0051906&amp;numberofmonths=24&amp;showchangehistorylog=1</v>
      </c>
      <c r="B5825" s="14" t="str">
        <f>HYPERLINK(A5825,V5825)</f>
        <v>14-0051906</v>
      </c>
      <c r="C5825" t="s">
        <v>7182</v>
      </c>
      <c r="D5825" t="s">
        <v>2859</v>
      </c>
      <c r="E5825" t="s">
        <v>40</v>
      </c>
      <c r="F5825" t="s">
        <v>7246</v>
      </c>
      <c r="G5825" s="2">
        <v>152691110</v>
      </c>
      <c r="H5825" t="s">
        <v>42</v>
      </c>
      <c r="I5825" s="3">
        <v>2408</v>
      </c>
      <c r="J5825">
        <v>20140819</v>
      </c>
      <c r="K5825" s="4">
        <v>1732</v>
      </c>
      <c r="L5825">
        <v>1068998</v>
      </c>
      <c r="M5825" s="5">
        <v>1591</v>
      </c>
      <c r="N5825" t="s">
        <v>43</v>
      </c>
      <c r="O5825" t="s">
        <v>44</v>
      </c>
      <c r="P5825" t="s">
        <v>45</v>
      </c>
      <c r="Q5825" s="5">
        <v>443</v>
      </c>
      <c r="R5825" s="5">
        <v>100880</v>
      </c>
      <c r="S5825" t="s">
        <v>74</v>
      </c>
      <c r="T5825" t="s">
        <v>47</v>
      </c>
      <c r="U5825" t="s">
        <v>48</v>
      </c>
      <c r="V5825" t="s">
        <v>7354</v>
      </c>
      <c r="W5825" t="s">
        <v>50</v>
      </c>
      <c r="X5825" t="s">
        <v>51</v>
      </c>
      <c r="Y5825">
        <v>31096010</v>
      </c>
      <c r="Z5825" t="s">
        <v>52</v>
      </c>
      <c r="AA5825">
        <v>2014</v>
      </c>
      <c r="AB5825" t="s">
        <v>183</v>
      </c>
      <c r="AC5825" t="s">
        <v>54</v>
      </c>
      <c r="AD5825" t="s">
        <v>55</v>
      </c>
      <c r="AE5825">
        <v>99211399</v>
      </c>
      <c r="AF5825" t="s">
        <v>56</v>
      </c>
      <c r="AG5825" t="s">
        <v>57</v>
      </c>
      <c r="AH5825" t="s">
        <v>52</v>
      </c>
      <c r="AI5825" t="s">
        <v>58</v>
      </c>
    </row>
    <row r="5826" spans="1:35" x14ac:dyDescent="0.25">
      <c r="A5826" s="13" t="str">
        <f t="shared" si="90"/>
        <v>http://dodappwlsprd2.cloud.pge.com:8003/ilis_rpt/dailyeventlogdetail.jsp?odbeventlogid=14-0053185&amp;numberofmonths=24&amp;showchangehistorylog=1</v>
      </c>
      <c r="B5826" s="14" t="str">
        <f>HYPERLINK(A5826,V5826)</f>
        <v>14-0053185</v>
      </c>
      <c r="C5826" t="s">
        <v>7182</v>
      </c>
      <c r="D5826" t="s">
        <v>2859</v>
      </c>
      <c r="E5826" t="s">
        <v>40</v>
      </c>
      <c r="F5826" t="s">
        <v>7227</v>
      </c>
      <c r="G5826" s="2">
        <v>152491101</v>
      </c>
      <c r="H5826" t="s">
        <v>61</v>
      </c>
      <c r="I5826" s="3">
        <v>9503</v>
      </c>
      <c r="J5826">
        <v>20140826</v>
      </c>
      <c r="K5826" s="4">
        <v>231</v>
      </c>
      <c r="L5826">
        <v>1072974</v>
      </c>
      <c r="M5826" s="5">
        <v>645</v>
      </c>
      <c r="N5826" t="s">
        <v>43</v>
      </c>
      <c r="O5826" t="s">
        <v>44</v>
      </c>
      <c r="P5826" t="s">
        <v>45</v>
      </c>
      <c r="Q5826" s="5">
        <v>47</v>
      </c>
      <c r="R5826" s="5">
        <v>30315</v>
      </c>
      <c r="S5826" t="s">
        <v>74</v>
      </c>
      <c r="T5826" t="s">
        <v>47</v>
      </c>
      <c r="U5826" t="s">
        <v>48</v>
      </c>
      <c r="V5826" t="s">
        <v>7355</v>
      </c>
      <c r="W5826" t="s">
        <v>50</v>
      </c>
      <c r="X5826" t="s">
        <v>51</v>
      </c>
      <c r="Y5826">
        <v>31096994</v>
      </c>
      <c r="Z5826" t="s">
        <v>52</v>
      </c>
      <c r="AA5826">
        <v>2014</v>
      </c>
      <c r="AB5826" t="s">
        <v>183</v>
      </c>
      <c r="AC5826" t="s">
        <v>54</v>
      </c>
      <c r="AD5826" t="s">
        <v>87</v>
      </c>
      <c r="AE5826">
        <v>99210477</v>
      </c>
      <c r="AF5826" t="s">
        <v>56</v>
      </c>
      <c r="AG5826" t="s">
        <v>57</v>
      </c>
      <c r="AH5826" t="s">
        <v>52</v>
      </c>
      <c r="AI5826" t="s">
        <v>58</v>
      </c>
    </row>
    <row r="5827" spans="1:35" x14ac:dyDescent="0.25">
      <c r="A5827" s="13" t="str">
        <f t="shared" si="90"/>
        <v>http://dodappwlsprd2.cloud.pge.com:8003/ilis_rpt/dailyeventlogdetail.jsp?odbeventlogid=14-0054981&amp;numberofmonths=24&amp;showchangehistorylog=1</v>
      </c>
      <c r="B5827" s="14" t="str">
        <f>HYPERLINK(A5827,V5827)</f>
        <v>14-0054981</v>
      </c>
      <c r="C5827" t="s">
        <v>7182</v>
      </c>
      <c r="D5827" t="s">
        <v>2859</v>
      </c>
      <c r="E5827" t="s">
        <v>59</v>
      </c>
      <c r="F5827" t="s">
        <v>7263</v>
      </c>
      <c r="G5827" s="2">
        <v>152181101</v>
      </c>
      <c r="H5827" t="s">
        <v>61</v>
      </c>
      <c r="I5827" s="3">
        <v>7571</v>
      </c>
      <c r="J5827">
        <v>20140904</v>
      </c>
      <c r="K5827" s="4">
        <v>625</v>
      </c>
      <c r="L5827">
        <v>1077024</v>
      </c>
      <c r="M5827" s="5">
        <v>440</v>
      </c>
      <c r="N5827" t="s">
        <v>43</v>
      </c>
      <c r="O5827" t="s">
        <v>44</v>
      </c>
      <c r="P5827" t="s">
        <v>45</v>
      </c>
      <c r="Q5827" s="5">
        <v>30</v>
      </c>
      <c r="R5827" s="5">
        <v>6450</v>
      </c>
      <c r="S5827" t="s">
        <v>74</v>
      </c>
      <c r="T5827" t="s">
        <v>47</v>
      </c>
      <c r="U5827" t="s">
        <v>48</v>
      </c>
      <c r="V5827" t="s">
        <v>7356</v>
      </c>
      <c r="W5827" t="s">
        <v>50</v>
      </c>
      <c r="X5827" t="s">
        <v>51</v>
      </c>
      <c r="Y5827">
        <v>31099041</v>
      </c>
      <c r="Z5827" t="s">
        <v>52</v>
      </c>
      <c r="AA5827">
        <v>2014</v>
      </c>
      <c r="AB5827" t="s">
        <v>194</v>
      </c>
      <c r="AC5827" t="s">
        <v>54</v>
      </c>
      <c r="AD5827" t="s">
        <v>87</v>
      </c>
      <c r="AE5827">
        <v>99209293</v>
      </c>
      <c r="AF5827" t="s">
        <v>56</v>
      </c>
      <c r="AG5827" t="s">
        <v>57</v>
      </c>
      <c r="AH5827" t="s">
        <v>52</v>
      </c>
      <c r="AI5827" t="s">
        <v>58</v>
      </c>
    </row>
    <row r="5828" spans="1:35" x14ac:dyDescent="0.25">
      <c r="A5828" s="13" t="str">
        <f t="shared" si="90"/>
        <v>http://dodappwlsprd2.cloud.pge.com:8003/ilis_rpt/dailyeventlogdetail.jsp?odbeventlogid=14-0055553&amp;numberofmonths=24&amp;showchangehistorylog=1</v>
      </c>
      <c r="B5828" s="14" t="str">
        <f>HYPERLINK(A5828,V5828)</f>
        <v>14-0055553</v>
      </c>
      <c r="C5828" t="s">
        <v>7182</v>
      </c>
      <c r="D5828" t="s">
        <v>2859</v>
      </c>
      <c r="E5828" t="s">
        <v>40</v>
      </c>
      <c r="F5828" t="s">
        <v>7187</v>
      </c>
      <c r="G5828" s="2">
        <v>153662102</v>
      </c>
      <c r="H5828" t="s">
        <v>61</v>
      </c>
      <c r="I5828" s="3">
        <v>21315</v>
      </c>
      <c r="J5828">
        <v>20140908</v>
      </c>
      <c r="K5828" s="4">
        <v>208</v>
      </c>
      <c r="L5828">
        <v>1078313</v>
      </c>
      <c r="M5828" s="5">
        <v>702</v>
      </c>
      <c r="N5828" t="s">
        <v>43</v>
      </c>
      <c r="O5828" t="s">
        <v>44</v>
      </c>
      <c r="P5828" t="s">
        <v>45</v>
      </c>
      <c r="Q5828" s="5">
        <v>36</v>
      </c>
      <c r="R5828" s="5">
        <v>22056</v>
      </c>
      <c r="S5828" t="s">
        <v>74</v>
      </c>
      <c r="T5828" t="s">
        <v>47</v>
      </c>
      <c r="U5828" t="s">
        <v>66</v>
      </c>
      <c r="V5828" t="s">
        <v>7357</v>
      </c>
      <c r="W5828" t="s">
        <v>50</v>
      </c>
      <c r="X5828" t="s">
        <v>51</v>
      </c>
      <c r="Y5828">
        <v>31099656</v>
      </c>
      <c r="Z5828" t="s">
        <v>52</v>
      </c>
      <c r="AA5828">
        <v>2014</v>
      </c>
      <c r="AB5828" t="s">
        <v>194</v>
      </c>
      <c r="AC5828" t="s">
        <v>54</v>
      </c>
      <c r="AD5828" t="s">
        <v>55</v>
      </c>
      <c r="AE5828">
        <v>99208911</v>
      </c>
      <c r="AF5828" t="s">
        <v>56</v>
      </c>
      <c r="AG5828" t="s">
        <v>57</v>
      </c>
      <c r="AH5828" t="s">
        <v>52</v>
      </c>
      <c r="AI5828" t="s">
        <v>58</v>
      </c>
    </row>
    <row r="5829" spans="1:35" x14ac:dyDescent="0.25">
      <c r="A5829" s="13" t="str">
        <f t="shared" si="90"/>
        <v>http://dodappwlsprd2.cloud.pge.com:8003/ilis_rpt/dailyeventlogdetail.jsp?odbeventlogid=14-0056687&amp;numberofmonths=24&amp;showchangehistorylog=1</v>
      </c>
      <c r="B5829" s="14" t="str">
        <f>HYPERLINK(A5829,V5829)</f>
        <v>14-0056687</v>
      </c>
      <c r="C5829" t="s">
        <v>7182</v>
      </c>
      <c r="D5829" t="s">
        <v>2859</v>
      </c>
      <c r="E5829" t="s">
        <v>40</v>
      </c>
      <c r="F5829" t="s">
        <v>7339</v>
      </c>
      <c r="G5829" s="2">
        <v>152491102</v>
      </c>
      <c r="H5829" t="s">
        <v>42</v>
      </c>
      <c r="I5829" s="3">
        <v>2038</v>
      </c>
      <c r="J5829">
        <v>20140912</v>
      </c>
      <c r="K5829" s="4">
        <v>1628</v>
      </c>
      <c r="L5829">
        <v>1080498</v>
      </c>
      <c r="M5829" s="5">
        <v>583</v>
      </c>
      <c r="N5829" t="s">
        <v>43</v>
      </c>
      <c r="O5829" t="s">
        <v>44</v>
      </c>
      <c r="P5829" t="s">
        <v>45</v>
      </c>
      <c r="Q5829" s="5">
        <v>168</v>
      </c>
      <c r="R5829" s="5">
        <v>9999</v>
      </c>
      <c r="S5829" t="s">
        <v>161</v>
      </c>
      <c r="T5829" t="s">
        <v>47</v>
      </c>
      <c r="U5829" t="s">
        <v>48</v>
      </c>
      <c r="V5829" t="s">
        <v>7358</v>
      </c>
      <c r="W5829" t="s">
        <v>50</v>
      </c>
      <c r="X5829" t="s">
        <v>51</v>
      </c>
      <c r="Y5829">
        <v>31100972</v>
      </c>
      <c r="Z5829" t="s">
        <v>52</v>
      </c>
      <c r="AA5829">
        <v>2014</v>
      </c>
      <c r="AB5829" t="s">
        <v>194</v>
      </c>
      <c r="AC5829" t="s">
        <v>54</v>
      </c>
      <c r="AD5829" t="s">
        <v>55</v>
      </c>
      <c r="AE5829">
        <v>99208206</v>
      </c>
      <c r="AF5829" t="s">
        <v>56</v>
      </c>
      <c r="AG5829" t="s">
        <v>57</v>
      </c>
      <c r="AH5829" t="s">
        <v>52</v>
      </c>
      <c r="AI5829" t="s">
        <v>58</v>
      </c>
    </row>
    <row r="5830" spans="1:35" x14ac:dyDescent="0.25">
      <c r="A5830" s="13" t="str">
        <f t="shared" ref="A5830:A5893" si="91">CONCATENATE("http://dodappwlsprd2.cloud.pge.com:8003/ilis_rpt/dailyeventlogdetail.jsp?odbeventlogid="&amp;V5830&amp;"&amp;numberofmonths=24&amp;showchangehistorylog=1")</f>
        <v>http://dodappwlsprd2.cloud.pge.com:8003/ilis_rpt/dailyeventlogdetail.jsp?odbeventlogid=14-0057930&amp;numberofmonths=24&amp;showchangehistorylog=1</v>
      </c>
      <c r="B5830" s="14" t="str">
        <f>HYPERLINK(A5830,V5830)</f>
        <v>14-0057930</v>
      </c>
      <c r="C5830" t="s">
        <v>7182</v>
      </c>
      <c r="D5830" t="s">
        <v>2859</v>
      </c>
      <c r="E5830" t="s">
        <v>59</v>
      </c>
      <c r="F5830" t="s">
        <v>7187</v>
      </c>
      <c r="G5830" s="2">
        <v>153662102</v>
      </c>
      <c r="H5830" t="s">
        <v>42</v>
      </c>
      <c r="I5830" s="3">
        <v>19752</v>
      </c>
      <c r="J5830">
        <v>20140918</v>
      </c>
      <c r="K5830" s="4">
        <v>2316</v>
      </c>
      <c r="L5830">
        <v>1084348</v>
      </c>
      <c r="M5830" s="5">
        <v>548</v>
      </c>
      <c r="N5830" t="s">
        <v>43</v>
      </c>
      <c r="O5830" t="s">
        <v>44</v>
      </c>
      <c r="P5830" t="s">
        <v>45</v>
      </c>
      <c r="Q5830" s="5">
        <v>1631</v>
      </c>
      <c r="R5830" s="5">
        <v>197337</v>
      </c>
      <c r="S5830" t="s">
        <v>74</v>
      </c>
      <c r="T5830" t="s">
        <v>47</v>
      </c>
      <c r="U5830" t="s">
        <v>48</v>
      </c>
      <c r="V5830" t="s">
        <v>7359</v>
      </c>
      <c r="W5830" t="s">
        <v>50</v>
      </c>
      <c r="X5830" t="s">
        <v>51</v>
      </c>
      <c r="Y5830">
        <v>0</v>
      </c>
      <c r="Z5830" t="s">
        <v>94</v>
      </c>
      <c r="AA5830">
        <v>2014</v>
      </c>
      <c r="AB5830" t="s">
        <v>194</v>
      </c>
      <c r="AC5830" t="s">
        <v>54</v>
      </c>
      <c r="AD5830" t="s">
        <v>87</v>
      </c>
      <c r="AE5830">
        <v>99207329</v>
      </c>
      <c r="AF5830" t="s">
        <v>56</v>
      </c>
      <c r="AG5830" t="s">
        <v>57</v>
      </c>
      <c r="AH5830" t="s">
        <v>52</v>
      </c>
      <c r="AI5830" t="s">
        <v>58</v>
      </c>
    </row>
    <row r="5831" spans="1:35" x14ac:dyDescent="0.25">
      <c r="A5831" s="13" t="str">
        <f t="shared" si="91"/>
        <v>http://dodappwlsprd2.cloud.pge.com:8003/ilis_rpt/dailyeventlogdetail.jsp?odbeventlogid=14-0061790&amp;numberofmonths=24&amp;showchangehistorylog=1</v>
      </c>
      <c r="B5831" s="14" t="str">
        <f>HYPERLINK(A5831,V5831)</f>
        <v>14-0061790</v>
      </c>
      <c r="C5831" t="s">
        <v>7182</v>
      </c>
      <c r="D5831" t="s">
        <v>2859</v>
      </c>
      <c r="E5831" t="s">
        <v>40</v>
      </c>
      <c r="F5831" t="s">
        <v>7360</v>
      </c>
      <c r="G5831" s="2">
        <v>163541102</v>
      </c>
      <c r="H5831" t="s">
        <v>61</v>
      </c>
      <c r="I5831" s="3">
        <v>20987</v>
      </c>
      <c r="J5831">
        <v>20141006</v>
      </c>
      <c r="K5831" s="4">
        <v>2113</v>
      </c>
      <c r="L5831">
        <v>1093808</v>
      </c>
      <c r="M5831" s="5">
        <v>917</v>
      </c>
      <c r="N5831" t="s">
        <v>43</v>
      </c>
      <c r="O5831" t="s">
        <v>44</v>
      </c>
      <c r="P5831" t="s">
        <v>45</v>
      </c>
      <c r="Q5831" s="5">
        <v>7</v>
      </c>
      <c r="R5831" s="5">
        <v>1661</v>
      </c>
      <c r="S5831" t="s">
        <v>74</v>
      </c>
      <c r="T5831" t="s">
        <v>47</v>
      </c>
      <c r="U5831" t="s">
        <v>66</v>
      </c>
      <c r="V5831" t="s">
        <v>7361</v>
      </c>
      <c r="W5831" t="s">
        <v>50</v>
      </c>
      <c r="X5831" t="s">
        <v>51</v>
      </c>
      <c r="Y5831">
        <v>31105797</v>
      </c>
      <c r="Z5831" t="s">
        <v>52</v>
      </c>
      <c r="AA5831">
        <v>2014</v>
      </c>
      <c r="AB5831" t="s">
        <v>205</v>
      </c>
      <c r="AC5831" t="s">
        <v>54</v>
      </c>
      <c r="AD5831" t="s">
        <v>55</v>
      </c>
      <c r="AE5831">
        <v>99204687</v>
      </c>
      <c r="AF5831" t="s">
        <v>56</v>
      </c>
      <c r="AG5831" t="s">
        <v>57</v>
      </c>
      <c r="AH5831" t="s">
        <v>52</v>
      </c>
      <c r="AI5831" t="s">
        <v>58</v>
      </c>
    </row>
    <row r="5832" spans="1:35" x14ac:dyDescent="0.25">
      <c r="A5832" s="13" t="str">
        <f t="shared" si="91"/>
        <v>http://dodappwlsprd2.cloud.pge.com:8003/ilis_rpt/dailyeventlogdetail.jsp?odbeventlogid=14-0062716&amp;numberofmonths=24&amp;showchangehistorylog=1</v>
      </c>
      <c r="B5832" s="14" t="str">
        <f>HYPERLINK(A5832,V5832)</f>
        <v>14-0062716</v>
      </c>
      <c r="C5832" t="s">
        <v>7182</v>
      </c>
      <c r="D5832" t="s">
        <v>2859</v>
      </c>
      <c r="E5832" t="s">
        <v>40</v>
      </c>
      <c r="F5832" t="s">
        <v>7261</v>
      </c>
      <c r="G5832" s="2">
        <v>152691103</v>
      </c>
      <c r="H5832" t="s">
        <v>61</v>
      </c>
      <c r="I5832" s="3">
        <v>9783</v>
      </c>
      <c r="J5832">
        <v>20141010</v>
      </c>
      <c r="K5832" s="4">
        <v>107</v>
      </c>
      <c r="L5832">
        <v>1095375</v>
      </c>
      <c r="M5832" s="5">
        <v>581</v>
      </c>
      <c r="N5832" t="s">
        <v>43</v>
      </c>
      <c r="O5832" t="s">
        <v>44</v>
      </c>
      <c r="P5832" t="s">
        <v>111</v>
      </c>
      <c r="Q5832" s="5">
        <v>18</v>
      </c>
      <c r="R5832" s="5">
        <v>10458</v>
      </c>
      <c r="S5832" t="s">
        <v>2303</v>
      </c>
      <c r="T5832" t="s">
        <v>47</v>
      </c>
      <c r="U5832" t="s">
        <v>48</v>
      </c>
      <c r="V5832" t="s">
        <v>7362</v>
      </c>
      <c r="W5832" t="s">
        <v>50</v>
      </c>
      <c r="X5832" t="s">
        <v>51</v>
      </c>
      <c r="Y5832">
        <v>42204290</v>
      </c>
      <c r="Z5832" t="s">
        <v>52</v>
      </c>
      <c r="AA5832">
        <v>2014</v>
      </c>
      <c r="AB5832" t="s">
        <v>205</v>
      </c>
      <c r="AC5832" t="s">
        <v>54</v>
      </c>
      <c r="AD5832" t="s">
        <v>55</v>
      </c>
      <c r="AE5832">
        <v>99204157</v>
      </c>
      <c r="AF5832" t="s">
        <v>56</v>
      </c>
      <c r="AG5832" t="s">
        <v>57</v>
      </c>
      <c r="AH5832" t="s">
        <v>52</v>
      </c>
      <c r="AI5832" t="s">
        <v>58</v>
      </c>
    </row>
    <row r="5833" spans="1:35" x14ac:dyDescent="0.25">
      <c r="A5833" s="13" t="str">
        <f t="shared" si="91"/>
        <v>http://dodappwlsprd2.cloud.pge.com:8003/ilis_rpt/dailyeventlogdetail.jsp?odbeventlogid=14-0063831&amp;numberofmonths=24&amp;showchangehistorylog=1</v>
      </c>
      <c r="B5833" s="14" t="str">
        <f>HYPERLINK(A5833,V5833)</f>
        <v>14-0063831</v>
      </c>
      <c r="C5833" t="s">
        <v>7182</v>
      </c>
      <c r="D5833" t="s">
        <v>2859</v>
      </c>
      <c r="E5833" t="s">
        <v>40</v>
      </c>
      <c r="F5833" t="s">
        <v>7234</v>
      </c>
      <c r="G5833" s="2">
        <v>153132105</v>
      </c>
      <c r="H5833" t="s">
        <v>61</v>
      </c>
      <c r="I5833" s="3">
        <v>7293</v>
      </c>
      <c r="J5833">
        <v>20141015</v>
      </c>
      <c r="K5833" s="4">
        <v>524</v>
      </c>
      <c r="L5833">
        <v>1097521</v>
      </c>
      <c r="M5833" s="5">
        <v>697</v>
      </c>
      <c r="N5833" t="s">
        <v>43</v>
      </c>
      <c r="O5833" t="s">
        <v>44</v>
      </c>
      <c r="P5833" t="s">
        <v>45</v>
      </c>
      <c r="Q5833" s="5">
        <v>5</v>
      </c>
      <c r="R5833" s="5">
        <v>3485</v>
      </c>
      <c r="S5833" t="s">
        <v>62</v>
      </c>
      <c r="T5833" t="s">
        <v>47</v>
      </c>
      <c r="U5833" t="s">
        <v>66</v>
      </c>
      <c r="V5833" t="s">
        <v>7363</v>
      </c>
      <c r="W5833" t="s">
        <v>50</v>
      </c>
      <c r="X5833" t="s">
        <v>51</v>
      </c>
      <c r="Y5833">
        <v>31107560</v>
      </c>
      <c r="Z5833" t="s">
        <v>94</v>
      </c>
      <c r="AA5833">
        <v>2014</v>
      </c>
      <c r="AB5833" t="s">
        <v>205</v>
      </c>
      <c r="AC5833" t="s">
        <v>54</v>
      </c>
      <c r="AD5833" t="s">
        <v>55</v>
      </c>
      <c r="AE5833">
        <v>99203417</v>
      </c>
      <c r="AF5833" t="s">
        <v>56</v>
      </c>
      <c r="AG5833" t="s">
        <v>57</v>
      </c>
      <c r="AH5833" t="s">
        <v>52</v>
      </c>
      <c r="AI5833" t="s">
        <v>58</v>
      </c>
    </row>
    <row r="5834" spans="1:35" x14ac:dyDescent="0.25">
      <c r="A5834" s="13" t="str">
        <f t="shared" si="91"/>
        <v>http://dodappwlsprd2.cloud.pge.com:8003/ilis_rpt/dailyeventlogdetail.jsp?odbeventlogid=14-0063720&amp;numberofmonths=24&amp;showchangehistorylog=1</v>
      </c>
      <c r="B5834" s="14" t="str">
        <f>HYPERLINK(A5834,V5834)</f>
        <v>14-0063720</v>
      </c>
      <c r="C5834" t="s">
        <v>7182</v>
      </c>
      <c r="D5834" t="s">
        <v>2859</v>
      </c>
      <c r="E5834" t="s">
        <v>40</v>
      </c>
      <c r="F5834" t="s">
        <v>7270</v>
      </c>
      <c r="G5834" s="2">
        <v>152561103</v>
      </c>
      <c r="H5834" t="s">
        <v>42</v>
      </c>
      <c r="I5834" s="3">
        <v>604</v>
      </c>
      <c r="J5834">
        <v>20141015</v>
      </c>
      <c r="K5834" s="4">
        <v>705</v>
      </c>
      <c r="L5834">
        <v>1097578</v>
      </c>
      <c r="M5834" s="5">
        <v>191</v>
      </c>
      <c r="N5834" t="s">
        <v>43</v>
      </c>
      <c r="O5834" t="s">
        <v>44</v>
      </c>
      <c r="P5834" t="s">
        <v>45</v>
      </c>
      <c r="Q5834" s="5">
        <v>307</v>
      </c>
      <c r="R5834" s="5">
        <v>19858</v>
      </c>
      <c r="S5834" t="s">
        <v>62</v>
      </c>
      <c r="T5834" t="s">
        <v>47</v>
      </c>
      <c r="U5834" t="s">
        <v>48</v>
      </c>
      <c r="V5834" t="s">
        <v>7364</v>
      </c>
      <c r="W5834" t="s">
        <v>50</v>
      </c>
      <c r="X5834" t="s">
        <v>51</v>
      </c>
      <c r="Y5834">
        <v>42209672</v>
      </c>
      <c r="Z5834" t="s">
        <v>94</v>
      </c>
      <c r="AA5834">
        <v>2014</v>
      </c>
      <c r="AB5834" t="s">
        <v>205</v>
      </c>
      <c r="AC5834" t="s">
        <v>54</v>
      </c>
      <c r="AD5834" t="s">
        <v>55</v>
      </c>
      <c r="AE5834">
        <v>99203481</v>
      </c>
      <c r="AF5834" t="s">
        <v>56</v>
      </c>
      <c r="AG5834" t="s">
        <v>57</v>
      </c>
      <c r="AH5834" t="s">
        <v>52</v>
      </c>
      <c r="AI5834" t="s">
        <v>58</v>
      </c>
    </row>
    <row r="5835" spans="1:35" x14ac:dyDescent="0.25">
      <c r="A5835" s="13" t="str">
        <f t="shared" si="91"/>
        <v>http://dodappwlsprd2.cloud.pge.com:8003/ilis_rpt/dailyeventlogdetail.jsp?odbeventlogid=14-0063879&amp;numberofmonths=24&amp;showchangehistorylog=1</v>
      </c>
      <c r="B5835" s="14" t="str">
        <f>HYPERLINK(A5835,V5835)</f>
        <v>14-0063879</v>
      </c>
      <c r="C5835" t="s">
        <v>7182</v>
      </c>
      <c r="D5835" t="s">
        <v>2859</v>
      </c>
      <c r="E5835" t="s">
        <v>59</v>
      </c>
      <c r="F5835" t="s">
        <v>7251</v>
      </c>
      <c r="G5835" s="2">
        <v>152201101</v>
      </c>
      <c r="H5835" t="s">
        <v>42</v>
      </c>
      <c r="I5835" s="3">
        <v>1720</v>
      </c>
      <c r="J5835">
        <v>20141015</v>
      </c>
      <c r="K5835" s="4">
        <v>821</v>
      </c>
      <c r="L5835">
        <v>1097726</v>
      </c>
      <c r="M5835" s="5">
        <v>1453</v>
      </c>
      <c r="N5835" t="s">
        <v>43</v>
      </c>
      <c r="O5835" t="s">
        <v>44</v>
      </c>
      <c r="P5835" t="s">
        <v>45</v>
      </c>
      <c r="Q5835" s="5">
        <v>30</v>
      </c>
      <c r="R5835" s="5">
        <v>43590</v>
      </c>
      <c r="S5835" t="s">
        <v>62</v>
      </c>
      <c r="T5835" t="s">
        <v>47</v>
      </c>
      <c r="U5835" t="s">
        <v>48</v>
      </c>
      <c r="V5835" t="s">
        <v>7365</v>
      </c>
      <c r="W5835" t="s">
        <v>50</v>
      </c>
      <c r="X5835" t="s">
        <v>51</v>
      </c>
      <c r="Y5835">
        <v>31107600</v>
      </c>
      <c r="Z5835" t="s">
        <v>94</v>
      </c>
      <c r="AA5835">
        <v>2014</v>
      </c>
      <c r="AB5835" t="s">
        <v>205</v>
      </c>
      <c r="AC5835" t="s">
        <v>54</v>
      </c>
      <c r="AD5835" t="s">
        <v>55</v>
      </c>
      <c r="AE5835">
        <v>99203360</v>
      </c>
      <c r="AF5835" t="s">
        <v>56</v>
      </c>
      <c r="AG5835" t="s">
        <v>57</v>
      </c>
      <c r="AH5835" t="s">
        <v>52</v>
      </c>
      <c r="AI5835" t="s">
        <v>58</v>
      </c>
    </row>
    <row r="5836" spans="1:35" x14ac:dyDescent="0.25">
      <c r="A5836" s="13" t="str">
        <f t="shared" si="91"/>
        <v>http://dodappwlsprd2.cloud.pge.com:8003/ilis_rpt/dailyeventlogdetail.jsp?odbeventlogid=14-0063835&amp;numberofmonths=24&amp;showchangehistorylog=1</v>
      </c>
      <c r="B5836" s="14" t="str">
        <f>HYPERLINK(A5836,V5836)</f>
        <v>14-0063835</v>
      </c>
      <c r="C5836" t="s">
        <v>7182</v>
      </c>
      <c r="D5836" t="s">
        <v>2859</v>
      </c>
      <c r="E5836" t="s">
        <v>40</v>
      </c>
      <c r="F5836" t="s">
        <v>7366</v>
      </c>
      <c r="G5836" s="2">
        <v>153081112</v>
      </c>
      <c r="H5836" t="s">
        <v>61</v>
      </c>
      <c r="I5836" s="3">
        <v>7023</v>
      </c>
      <c r="J5836">
        <v>20141015</v>
      </c>
      <c r="K5836" s="4">
        <v>1133</v>
      </c>
      <c r="L5836">
        <v>1097891</v>
      </c>
      <c r="M5836" s="5">
        <v>507</v>
      </c>
      <c r="N5836" t="s">
        <v>43</v>
      </c>
      <c r="O5836" t="s">
        <v>83</v>
      </c>
      <c r="P5836" t="s">
        <v>124</v>
      </c>
      <c r="Q5836" s="5">
        <v>169</v>
      </c>
      <c r="R5836" s="5">
        <v>20972</v>
      </c>
      <c r="S5836" t="s">
        <v>91</v>
      </c>
      <c r="T5836" t="s">
        <v>78</v>
      </c>
      <c r="U5836" t="s">
        <v>48</v>
      </c>
      <c r="V5836" t="s">
        <v>7367</v>
      </c>
      <c r="W5836" t="s">
        <v>50</v>
      </c>
      <c r="X5836" t="s">
        <v>51</v>
      </c>
      <c r="Y5836">
        <v>31107569</v>
      </c>
      <c r="Z5836" t="s">
        <v>94</v>
      </c>
      <c r="AA5836">
        <v>2014</v>
      </c>
      <c r="AB5836" t="s">
        <v>205</v>
      </c>
      <c r="AC5836" t="s">
        <v>54</v>
      </c>
      <c r="AD5836" t="s">
        <v>87</v>
      </c>
      <c r="AE5836">
        <v>99203414</v>
      </c>
      <c r="AF5836" t="s">
        <v>80</v>
      </c>
      <c r="AG5836" t="s">
        <v>57</v>
      </c>
      <c r="AH5836" t="s">
        <v>52</v>
      </c>
      <c r="AI5836" t="s">
        <v>58</v>
      </c>
    </row>
    <row r="5837" spans="1:35" x14ac:dyDescent="0.25">
      <c r="A5837" s="13" t="str">
        <f t="shared" si="91"/>
        <v>http://dodappwlsprd2.cloud.pge.com:8003/ilis_rpt/dailyeventlogdetail.jsp?odbeventlogid=14-0064447&amp;numberofmonths=24&amp;showchangehistorylog=1</v>
      </c>
      <c r="B5837" s="14" t="str">
        <f>HYPERLINK(A5837,V5837)</f>
        <v>14-0064447</v>
      </c>
      <c r="C5837" t="s">
        <v>7182</v>
      </c>
      <c r="D5837" t="s">
        <v>2859</v>
      </c>
      <c r="E5837" t="s">
        <v>40</v>
      </c>
      <c r="F5837" t="s">
        <v>7187</v>
      </c>
      <c r="G5837" s="2">
        <v>153662102</v>
      </c>
      <c r="H5837" t="s">
        <v>72</v>
      </c>
      <c r="I5837" s="3" t="s">
        <v>73</v>
      </c>
      <c r="J5837">
        <v>20141017</v>
      </c>
      <c r="K5837" s="4">
        <v>1900</v>
      </c>
      <c r="L5837">
        <v>1098912</v>
      </c>
      <c r="M5837" s="5">
        <v>502</v>
      </c>
      <c r="N5837" t="s">
        <v>43</v>
      </c>
      <c r="O5837" t="s">
        <v>89</v>
      </c>
      <c r="P5837" t="s">
        <v>90</v>
      </c>
      <c r="Q5837" s="5">
        <v>1219</v>
      </c>
      <c r="R5837" s="5">
        <v>122448</v>
      </c>
      <c r="S5837" t="s">
        <v>46</v>
      </c>
      <c r="T5837" t="s">
        <v>47</v>
      </c>
      <c r="U5837" t="s">
        <v>48</v>
      </c>
      <c r="V5837" t="s">
        <v>7368</v>
      </c>
      <c r="W5837" t="s">
        <v>50</v>
      </c>
      <c r="X5837" t="s">
        <v>51</v>
      </c>
      <c r="Y5837">
        <v>42212504</v>
      </c>
      <c r="Z5837" t="s">
        <v>52</v>
      </c>
      <c r="AA5837">
        <v>2014</v>
      </c>
      <c r="AB5837" t="s">
        <v>205</v>
      </c>
      <c r="AC5837" t="s">
        <v>54</v>
      </c>
      <c r="AD5837" t="s">
        <v>55</v>
      </c>
      <c r="AE5837">
        <v>99203109</v>
      </c>
      <c r="AF5837" t="s">
        <v>56</v>
      </c>
      <c r="AG5837" t="s">
        <v>57</v>
      </c>
      <c r="AH5837" t="s">
        <v>52</v>
      </c>
      <c r="AI5837" t="s">
        <v>58</v>
      </c>
    </row>
    <row r="5838" spans="1:35" x14ac:dyDescent="0.25">
      <c r="A5838" s="13" t="str">
        <f t="shared" si="91"/>
        <v>http://dodappwlsprd2.cloud.pge.com:8003/ilis_rpt/dailyeventlogdetail.jsp?odbeventlogid=14-0067859&amp;numberofmonths=24&amp;showchangehistorylog=1</v>
      </c>
      <c r="B5838" s="14" t="str">
        <f>HYPERLINK(A5838,V5838)</f>
        <v>14-0067859</v>
      </c>
      <c r="C5838" t="s">
        <v>7182</v>
      </c>
      <c r="D5838" t="s">
        <v>2859</v>
      </c>
      <c r="E5838" t="s">
        <v>40</v>
      </c>
      <c r="F5838" t="s">
        <v>7189</v>
      </c>
      <c r="G5838" s="2">
        <v>152282101</v>
      </c>
      <c r="H5838" t="s">
        <v>42</v>
      </c>
      <c r="I5838" s="3">
        <v>1350</v>
      </c>
      <c r="J5838">
        <v>20141103</v>
      </c>
      <c r="K5838" s="4">
        <v>853</v>
      </c>
      <c r="L5838">
        <v>1108425</v>
      </c>
      <c r="M5838" s="5">
        <v>467</v>
      </c>
      <c r="N5838" t="s">
        <v>43</v>
      </c>
      <c r="O5838" t="s">
        <v>83</v>
      </c>
      <c r="P5838" t="s">
        <v>84</v>
      </c>
      <c r="Q5838" s="5">
        <v>880</v>
      </c>
      <c r="R5838" s="5">
        <v>36775</v>
      </c>
      <c r="S5838" t="s">
        <v>46</v>
      </c>
      <c r="T5838" t="s">
        <v>47</v>
      </c>
      <c r="U5838" t="s">
        <v>48</v>
      </c>
      <c r="V5838" t="s">
        <v>7369</v>
      </c>
      <c r="W5838" t="s">
        <v>50</v>
      </c>
      <c r="X5838" t="s">
        <v>51</v>
      </c>
      <c r="Y5838">
        <v>31112475</v>
      </c>
      <c r="Z5838" t="s">
        <v>52</v>
      </c>
      <c r="AA5838">
        <v>2014</v>
      </c>
      <c r="AB5838" t="s">
        <v>214</v>
      </c>
      <c r="AC5838" t="s">
        <v>54</v>
      </c>
      <c r="AD5838" t="s">
        <v>70</v>
      </c>
      <c r="AE5838">
        <v>99200643</v>
      </c>
      <c r="AF5838" t="s">
        <v>56</v>
      </c>
      <c r="AG5838" t="s">
        <v>57</v>
      </c>
      <c r="AH5838" t="s">
        <v>52</v>
      </c>
      <c r="AI5838" t="s">
        <v>58</v>
      </c>
    </row>
    <row r="5839" spans="1:35" x14ac:dyDescent="0.25">
      <c r="A5839" s="13" t="str">
        <f t="shared" si="91"/>
        <v>http://dodappwlsprd2.cloud.pge.com:8003/ilis_rpt/dailyeventlogdetail.jsp?odbeventlogid=14-0067888&amp;numberofmonths=24&amp;showchangehistorylog=1</v>
      </c>
      <c r="B5839" s="14" t="str">
        <f>HYPERLINK(A5839,V5839)</f>
        <v>14-0067888</v>
      </c>
      <c r="C5839" t="s">
        <v>7182</v>
      </c>
      <c r="D5839" t="s">
        <v>2859</v>
      </c>
      <c r="E5839" t="s">
        <v>59</v>
      </c>
      <c r="F5839" t="s">
        <v>7225</v>
      </c>
      <c r="G5839" s="2">
        <v>153082106</v>
      </c>
      <c r="H5839" t="s">
        <v>42</v>
      </c>
      <c r="I5839" s="3">
        <v>7522</v>
      </c>
      <c r="J5839">
        <v>20141103</v>
      </c>
      <c r="K5839" s="4">
        <v>1019</v>
      </c>
      <c r="L5839">
        <v>1108496</v>
      </c>
      <c r="M5839" s="5">
        <v>745</v>
      </c>
      <c r="N5839" t="s">
        <v>43</v>
      </c>
      <c r="O5839" t="s">
        <v>83</v>
      </c>
      <c r="P5839" t="s">
        <v>124</v>
      </c>
      <c r="Q5839" s="5">
        <v>913</v>
      </c>
      <c r="R5839" s="5">
        <v>140591</v>
      </c>
      <c r="S5839" t="s">
        <v>46</v>
      </c>
      <c r="T5839" t="s">
        <v>78</v>
      </c>
      <c r="U5839" t="s">
        <v>48</v>
      </c>
      <c r="V5839" t="s">
        <v>7370</v>
      </c>
      <c r="W5839" t="s">
        <v>50</v>
      </c>
      <c r="X5839" t="s">
        <v>51</v>
      </c>
      <c r="Y5839">
        <v>31112524</v>
      </c>
      <c r="Z5839" t="s">
        <v>52</v>
      </c>
      <c r="AA5839">
        <v>2014</v>
      </c>
      <c r="AB5839" t="s">
        <v>214</v>
      </c>
      <c r="AC5839" t="s">
        <v>54</v>
      </c>
      <c r="AD5839" t="s">
        <v>87</v>
      </c>
      <c r="AE5839">
        <v>99200542</v>
      </c>
      <c r="AF5839" t="s">
        <v>80</v>
      </c>
      <c r="AG5839" t="s">
        <v>57</v>
      </c>
      <c r="AH5839" t="s">
        <v>52</v>
      </c>
      <c r="AI5839" t="s">
        <v>58</v>
      </c>
    </row>
    <row r="5840" spans="1:35" x14ac:dyDescent="0.25">
      <c r="A5840" s="13" t="str">
        <f t="shared" si="91"/>
        <v>http://dodappwlsprd2.cloud.pge.com:8003/ilis_rpt/dailyeventlogdetail.jsp?odbeventlogid=14-0069473&amp;numberofmonths=24&amp;showchangehistorylog=1</v>
      </c>
      <c r="B5840" s="14" t="str">
        <f>HYPERLINK(A5840,V5840)</f>
        <v>14-0069473</v>
      </c>
      <c r="C5840" t="s">
        <v>7182</v>
      </c>
      <c r="D5840" t="s">
        <v>2859</v>
      </c>
      <c r="E5840" t="s">
        <v>40</v>
      </c>
      <c r="F5840" t="s">
        <v>7279</v>
      </c>
      <c r="G5840" s="2">
        <v>152701108</v>
      </c>
      <c r="H5840" t="s">
        <v>61</v>
      </c>
      <c r="I5840" s="3">
        <v>8537</v>
      </c>
      <c r="J5840">
        <v>20141112</v>
      </c>
      <c r="K5840" s="4">
        <v>757</v>
      </c>
      <c r="L5840">
        <v>1111850</v>
      </c>
      <c r="M5840" s="5">
        <v>330</v>
      </c>
      <c r="N5840" t="s">
        <v>43</v>
      </c>
      <c r="O5840" t="s">
        <v>44</v>
      </c>
      <c r="P5840" t="s">
        <v>111</v>
      </c>
      <c r="Q5840" s="5">
        <v>203</v>
      </c>
      <c r="R5840" s="5">
        <v>45342</v>
      </c>
      <c r="S5840" t="s">
        <v>181</v>
      </c>
      <c r="T5840" t="s">
        <v>47</v>
      </c>
      <c r="U5840" t="s">
        <v>48</v>
      </c>
      <c r="V5840" t="s">
        <v>7371</v>
      </c>
      <c r="W5840" t="s">
        <v>50</v>
      </c>
      <c r="X5840" t="s">
        <v>51</v>
      </c>
      <c r="Y5840">
        <v>0</v>
      </c>
      <c r="Z5840" t="s">
        <v>52</v>
      </c>
      <c r="AA5840">
        <v>2014</v>
      </c>
      <c r="AB5840" t="s">
        <v>214</v>
      </c>
      <c r="AC5840" t="s">
        <v>54</v>
      </c>
      <c r="AD5840" t="s">
        <v>55</v>
      </c>
      <c r="AE5840">
        <v>99199595</v>
      </c>
      <c r="AF5840" t="s">
        <v>56</v>
      </c>
      <c r="AG5840" t="s">
        <v>57</v>
      </c>
      <c r="AH5840" t="s">
        <v>52</v>
      </c>
      <c r="AI5840" t="s">
        <v>58</v>
      </c>
    </row>
    <row r="5841" spans="1:35" x14ac:dyDescent="0.25">
      <c r="A5841" s="13" t="str">
        <f t="shared" si="91"/>
        <v>http://dodappwlsprd2.cloud.pge.com:8003/ilis_rpt/dailyeventlogdetail.jsp?odbeventlogid=14-0070612&amp;numberofmonths=24&amp;showchangehistorylog=1</v>
      </c>
      <c r="B5841" s="14" t="str">
        <f>HYPERLINK(A5841,V5841)</f>
        <v>14-0070612</v>
      </c>
      <c r="C5841" t="s">
        <v>7182</v>
      </c>
      <c r="D5841" t="s">
        <v>2859</v>
      </c>
      <c r="E5841" t="s">
        <v>40</v>
      </c>
      <c r="F5841" t="s">
        <v>7372</v>
      </c>
      <c r="G5841" s="2">
        <v>152271101</v>
      </c>
      <c r="H5841" t="s">
        <v>61</v>
      </c>
      <c r="I5841" s="3">
        <v>5299</v>
      </c>
      <c r="J5841">
        <v>20141118</v>
      </c>
      <c r="K5841" s="4">
        <v>730</v>
      </c>
      <c r="L5841">
        <v>1114371</v>
      </c>
      <c r="M5841" s="5">
        <v>491</v>
      </c>
      <c r="N5841" t="s">
        <v>43</v>
      </c>
      <c r="O5841" t="s">
        <v>44</v>
      </c>
      <c r="P5841" t="s">
        <v>45</v>
      </c>
      <c r="Q5841" s="5">
        <v>13</v>
      </c>
      <c r="R5841" s="5">
        <v>6383</v>
      </c>
      <c r="S5841" t="s">
        <v>74</v>
      </c>
      <c r="T5841" t="s">
        <v>47</v>
      </c>
      <c r="U5841" t="s">
        <v>48</v>
      </c>
      <c r="V5841" t="s">
        <v>7373</v>
      </c>
      <c r="W5841" t="s">
        <v>50</v>
      </c>
      <c r="X5841" t="s">
        <v>51</v>
      </c>
      <c r="Y5841">
        <v>42275732</v>
      </c>
      <c r="Z5841" t="s">
        <v>52</v>
      </c>
      <c r="AA5841">
        <v>2014</v>
      </c>
      <c r="AB5841" t="s">
        <v>214</v>
      </c>
      <c r="AC5841" t="s">
        <v>54</v>
      </c>
      <c r="AD5841" t="s">
        <v>55</v>
      </c>
      <c r="AE5841">
        <v>99198867</v>
      </c>
      <c r="AF5841" t="s">
        <v>56</v>
      </c>
      <c r="AG5841" t="s">
        <v>57</v>
      </c>
      <c r="AH5841" t="s">
        <v>52</v>
      </c>
      <c r="AI5841" t="s">
        <v>58</v>
      </c>
    </row>
    <row r="5842" spans="1:35" x14ac:dyDescent="0.25">
      <c r="A5842" s="13" t="str">
        <f t="shared" si="91"/>
        <v>http://dodappwlsprd2.cloud.pge.com:8003/ilis_rpt/dailyeventlogdetail.jsp?odbeventlogid=14-0071653&amp;numberofmonths=24&amp;showchangehistorylog=1</v>
      </c>
      <c r="B5842" s="14" t="str">
        <f>HYPERLINK(A5842,V5842)</f>
        <v>14-0071653</v>
      </c>
      <c r="C5842" t="s">
        <v>7182</v>
      </c>
      <c r="D5842" t="s">
        <v>2859</v>
      </c>
      <c r="E5842" t="s">
        <v>40</v>
      </c>
      <c r="F5842" t="s">
        <v>7183</v>
      </c>
      <c r="G5842" s="2">
        <v>152241101</v>
      </c>
      <c r="H5842" t="s">
        <v>61</v>
      </c>
      <c r="I5842" s="3">
        <v>8273</v>
      </c>
      <c r="J5842">
        <v>20141122</v>
      </c>
      <c r="K5842" s="4">
        <v>2200</v>
      </c>
      <c r="L5842">
        <v>1116982</v>
      </c>
      <c r="M5842" s="5">
        <v>486</v>
      </c>
      <c r="N5842" t="s">
        <v>43</v>
      </c>
      <c r="O5842" t="s">
        <v>89</v>
      </c>
      <c r="P5842" t="s">
        <v>90</v>
      </c>
      <c r="Q5842" s="5">
        <v>132</v>
      </c>
      <c r="R5842" s="5">
        <v>45947</v>
      </c>
      <c r="S5842" t="s">
        <v>62</v>
      </c>
      <c r="T5842" t="s">
        <v>106</v>
      </c>
      <c r="U5842" t="s">
        <v>48</v>
      </c>
      <c r="V5842" t="s">
        <v>7374</v>
      </c>
      <c r="W5842" t="s">
        <v>50</v>
      </c>
      <c r="X5842" t="s">
        <v>51</v>
      </c>
      <c r="Y5842">
        <v>42280242</v>
      </c>
      <c r="Z5842" t="s">
        <v>52</v>
      </c>
      <c r="AA5842">
        <v>2014</v>
      </c>
      <c r="AB5842" t="s">
        <v>214</v>
      </c>
      <c r="AC5842" t="s">
        <v>54</v>
      </c>
      <c r="AD5842" t="s">
        <v>87</v>
      </c>
      <c r="AE5842">
        <v>99198159</v>
      </c>
      <c r="AF5842" t="s">
        <v>108</v>
      </c>
      <c r="AG5842" t="s">
        <v>57</v>
      </c>
      <c r="AH5842" t="s">
        <v>52</v>
      </c>
      <c r="AI5842" t="s">
        <v>58</v>
      </c>
    </row>
    <row r="5843" spans="1:35" x14ac:dyDescent="0.25">
      <c r="A5843" s="13" t="str">
        <f t="shared" si="91"/>
        <v>http://dodappwlsprd2.cloud.pge.com:8003/ilis_rpt/dailyeventlogdetail.jsp?odbeventlogid=14-0072149&amp;numberofmonths=24&amp;showchangehistorylog=1</v>
      </c>
      <c r="B5843" s="14" t="str">
        <f>HYPERLINK(A5843,V5843)</f>
        <v>14-0072149</v>
      </c>
      <c r="C5843" t="s">
        <v>7182</v>
      </c>
      <c r="D5843" t="s">
        <v>2859</v>
      </c>
      <c r="E5843" t="s">
        <v>40</v>
      </c>
      <c r="F5843" t="s">
        <v>7246</v>
      </c>
      <c r="G5843" s="2">
        <v>152691110</v>
      </c>
      <c r="H5843" t="s">
        <v>61</v>
      </c>
      <c r="I5843" s="3">
        <v>7489</v>
      </c>
      <c r="J5843">
        <v>20141126</v>
      </c>
      <c r="K5843" s="4">
        <v>818</v>
      </c>
      <c r="L5843">
        <v>1118361</v>
      </c>
      <c r="M5843" s="5">
        <v>339</v>
      </c>
      <c r="N5843" t="s">
        <v>43</v>
      </c>
      <c r="O5843" t="s">
        <v>83</v>
      </c>
      <c r="P5843" t="s">
        <v>124</v>
      </c>
      <c r="Q5843" s="5">
        <v>31</v>
      </c>
      <c r="R5843" s="5">
        <v>10509</v>
      </c>
      <c r="S5843" t="s">
        <v>74</v>
      </c>
      <c r="T5843" t="s">
        <v>78</v>
      </c>
      <c r="U5843" t="s">
        <v>48</v>
      </c>
      <c r="V5843" t="s">
        <v>7375</v>
      </c>
      <c r="W5843" t="s">
        <v>50</v>
      </c>
      <c r="X5843" t="s">
        <v>51</v>
      </c>
      <c r="Y5843">
        <v>31117822</v>
      </c>
      <c r="Z5843" t="s">
        <v>52</v>
      </c>
      <c r="AA5843">
        <v>2014</v>
      </c>
      <c r="AB5843" t="s">
        <v>214</v>
      </c>
      <c r="AC5843" t="s">
        <v>54</v>
      </c>
      <c r="AD5843" t="s">
        <v>55</v>
      </c>
      <c r="AE5843">
        <v>99197762</v>
      </c>
      <c r="AF5843" t="s">
        <v>80</v>
      </c>
      <c r="AG5843" t="s">
        <v>57</v>
      </c>
      <c r="AH5843" t="s">
        <v>52</v>
      </c>
      <c r="AI5843" t="s">
        <v>58</v>
      </c>
    </row>
    <row r="5844" spans="1:35" x14ac:dyDescent="0.25">
      <c r="A5844" s="13" t="str">
        <f t="shared" si="91"/>
        <v>http://dodappwlsprd2.cloud.pge.com:8003/ilis_rpt/dailyeventlogdetail.jsp?odbeventlogid=14-0073028&amp;numberofmonths=24&amp;showchangehistorylog=1</v>
      </c>
      <c r="B5844" s="14" t="str">
        <f>HYPERLINK(A5844,V5844)</f>
        <v>14-0073028</v>
      </c>
      <c r="C5844" t="s">
        <v>7182</v>
      </c>
      <c r="D5844" t="s">
        <v>2859</v>
      </c>
      <c r="E5844" t="s">
        <v>40</v>
      </c>
      <c r="F5844" t="s">
        <v>7189</v>
      </c>
      <c r="G5844" s="2">
        <v>152282101</v>
      </c>
      <c r="H5844" t="s">
        <v>61</v>
      </c>
      <c r="I5844" s="3">
        <v>9235</v>
      </c>
      <c r="J5844">
        <v>20141202</v>
      </c>
      <c r="K5844" s="4">
        <v>1305</v>
      </c>
      <c r="L5844">
        <v>1121069</v>
      </c>
      <c r="M5844" s="5">
        <v>803</v>
      </c>
      <c r="N5844" t="s">
        <v>43</v>
      </c>
      <c r="O5844" t="s">
        <v>44</v>
      </c>
      <c r="P5844" t="s">
        <v>45</v>
      </c>
      <c r="Q5844" s="5">
        <v>57</v>
      </c>
      <c r="R5844" s="5">
        <v>45771</v>
      </c>
      <c r="S5844" t="s">
        <v>91</v>
      </c>
      <c r="T5844" t="s">
        <v>47</v>
      </c>
      <c r="U5844" t="s">
        <v>48</v>
      </c>
      <c r="V5844" t="s">
        <v>7376</v>
      </c>
      <c r="W5844" t="s">
        <v>50</v>
      </c>
      <c r="X5844" t="s">
        <v>51</v>
      </c>
      <c r="Y5844">
        <v>0</v>
      </c>
      <c r="Z5844" t="s">
        <v>94</v>
      </c>
      <c r="AA5844">
        <v>2014</v>
      </c>
      <c r="AB5844" t="s">
        <v>216</v>
      </c>
      <c r="AC5844" t="s">
        <v>54</v>
      </c>
      <c r="AD5844" t="s">
        <v>100</v>
      </c>
      <c r="AE5844">
        <v>99197123</v>
      </c>
      <c r="AF5844" t="s">
        <v>56</v>
      </c>
      <c r="AG5844" t="s">
        <v>57</v>
      </c>
      <c r="AH5844" t="s">
        <v>52</v>
      </c>
      <c r="AI5844" t="s">
        <v>58</v>
      </c>
    </row>
    <row r="5845" spans="1:35" x14ac:dyDescent="0.25">
      <c r="A5845" s="13" t="str">
        <f t="shared" si="91"/>
        <v>http://dodappwlsprd2.cloud.pge.com:8003/ilis_rpt/dailyeventlogdetail.jsp?odbeventlogid=14-0073852&amp;numberofmonths=24&amp;showchangehistorylog=1</v>
      </c>
      <c r="B5845" s="14" t="str">
        <f>HYPERLINK(A5845,V5845)</f>
        <v>14-0073852</v>
      </c>
      <c r="C5845" t="s">
        <v>7182</v>
      </c>
      <c r="D5845" t="s">
        <v>2859</v>
      </c>
      <c r="E5845" t="s">
        <v>40</v>
      </c>
      <c r="F5845" t="s">
        <v>7377</v>
      </c>
      <c r="G5845" s="2">
        <v>152431101</v>
      </c>
      <c r="H5845" t="s">
        <v>61</v>
      </c>
      <c r="I5845" s="3">
        <v>6303</v>
      </c>
      <c r="J5845">
        <v>20141204</v>
      </c>
      <c r="K5845" s="4">
        <v>1424</v>
      </c>
      <c r="L5845">
        <v>1124687</v>
      </c>
      <c r="M5845" s="5">
        <v>673</v>
      </c>
      <c r="N5845" t="s">
        <v>43</v>
      </c>
      <c r="O5845" t="s">
        <v>44</v>
      </c>
      <c r="P5845" t="s">
        <v>45</v>
      </c>
      <c r="Q5845" s="5">
        <v>79</v>
      </c>
      <c r="R5845" s="5">
        <v>23039</v>
      </c>
      <c r="S5845" t="s">
        <v>46</v>
      </c>
      <c r="T5845" t="s">
        <v>47</v>
      </c>
      <c r="U5845" t="s">
        <v>66</v>
      </c>
      <c r="V5845" t="s">
        <v>7378</v>
      </c>
      <c r="W5845" t="s">
        <v>50</v>
      </c>
      <c r="X5845" t="s">
        <v>51</v>
      </c>
      <c r="Y5845">
        <v>0</v>
      </c>
      <c r="Z5845" t="s">
        <v>94</v>
      </c>
      <c r="AA5845">
        <v>2014</v>
      </c>
      <c r="AB5845" t="s">
        <v>216</v>
      </c>
      <c r="AC5845" t="s">
        <v>54</v>
      </c>
      <c r="AD5845" t="s">
        <v>87</v>
      </c>
      <c r="AE5845">
        <v>99196432</v>
      </c>
      <c r="AF5845" t="s">
        <v>56</v>
      </c>
      <c r="AG5845" t="s">
        <v>57</v>
      </c>
      <c r="AH5845" t="s">
        <v>52</v>
      </c>
      <c r="AI5845" t="s">
        <v>58</v>
      </c>
    </row>
    <row r="5846" spans="1:35" x14ac:dyDescent="0.25">
      <c r="A5846" s="13" t="str">
        <f t="shared" si="91"/>
        <v>http://dodappwlsprd2.cloud.pge.com:8003/ilis_rpt/dailyeventlogdetail.jsp?odbeventlogid=14-0074111&amp;numberofmonths=24&amp;showchangehistorylog=1</v>
      </c>
      <c r="B5846" s="14" t="str">
        <f>HYPERLINK(A5846,V5846)</f>
        <v>14-0074111</v>
      </c>
      <c r="C5846" t="s">
        <v>7182</v>
      </c>
      <c r="D5846" t="s">
        <v>2859</v>
      </c>
      <c r="E5846" t="s">
        <v>40</v>
      </c>
      <c r="F5846" t="s">
        <v>7330</v>
      </c>
      <c r="G5846" s="2">
        <v>152181102</v>
      </c>
      <c r="H5846" t="s">
        <v>72</v>
      </c>
      <c r="I5846" s="3" t="s">
        <v>73</v>
      </c>
      <c r="J5846">
        <v>20141206</v>
      </c>
      <c r="K5846" s="4">
        <v>2</v>
      </c>
      <c r="L5846">
        <v>1125668</v>
      </c>
      <c r="M5846" s="5">
        <v>508</v>
      </c>
      <c r="N5846" t="s">
        <v>43</v>
      </c>
      <c r="O5846" t="s">
        <v>89</v>
      </c>
      <c r="P5846" t="s">
        <v>90</v>
      </c>
      <c r="Q5846" s="5">
        <v>111</v>
      </c>
      <c r="R5846" s="5">
        <v>59998</v>
      </c>
      <c r="S5846" t="s">
        <v>91</v>
      </c>
      <c r="T5846" t="s">
        <v>437</v>
      </c>
      <c r="U5846" t="s">
        <v>48</v>
      </c>
      <c r="V5846" t="s">
        <v>7379</v>
      </c>
      <c r="W5846" t="s">
        <v>50</v>
      </c>
      <c r="X5846" t="s">
        <v>51</v>
      </c>
      <c r="Y5846">
        <v>31119761</v>
      </c>
      <c r="Z5846" t="s">
        <v>52</v>
      </c>
      <c r="AA5846">
        <v>2014</v>
      </c>
      <c r="AB5846" t="s">
        <v>216</v>
      </c>
      <c r="AC5846" t="s">
        <v>54</v>
      </c>
      <c r="AD5846" t="s">
        <v>100</v>
      </c>
      <c r="AE5846">
        <v>99196138</v>
      </c>
      <c r="AF5846" t="s">
        <v>439</v>
      </c>
      <c r="AG5846" t="s">
        <v>57</v>
      </c>
      <c r="AH5846" t="s">
        <v>52</v>
      </c>
      <c r="AI5846" t="s">
        <v>58</v>
      </c>
    </row>
    <row r="5847" spans="1:35" x14ac:dyDescent="0.25">
      <c r="A5847" s="13" t="str">
        <f t="shared" si="91"/>
        <v>http://dodappwlsprd2.cloud.pge.com:8003/ilis_rpt/dailyeventlogdetail.jsp?odbeventlogid=14-0076822&amp;numberofmonths=24&amp;showchangehistorylog=1</v>
      </c>
      <c r="B5847" s="14" t="str">
        <f>HYPERLINK(A5847,V5847)</f>
        <v>14-0076822</v>
      </c>
      <c r="C5847" t="s">
        <v>7182</v>
      </c>
      <c r="D5847" t="s">
        <v>2859</v>
      </c>
      <c r="E5847" t="s">
        <v>40</v>
      </c>
      <c r="F5847" t="s">
        <v>7380</v>
      </c>
      <c r="G5847" s="2">
        <v>152291102</v>
      </c>
      <c r="H5847" t="s">
        <v>72</v>
      </c>
      <c r="I5847" s="3" t="s">
        <v>73</v>
      </c>
      <c r="J5847">
        <v>20141213</v>
      </c>
      <c r="K5847" s="4">
        <v>1721</v>
      </c>
      <c r="L5847">
        <v>1140091</v>
      </c>
      <c r="M5847" s="5">
        <v>594</v>
      </c>
      <c r="N5847" t="s">
        <v>43</v>
      </c>
      <c r="O5847" t="s">
        <v>89</v>
      </c>
      <c r="P5847" t="s">
        <v>90</v>
      </c>
      <c r="Q5847" s="5">
        <v>22</v>
      </c>
      <c r="R5847" s="5">
        <v>11316</v>
      </c>
      <c r="S5847" t="s">
        <v>46</v>
      </c>
      <c r="T5847" t="s">
        <v>47</v>
      </c>
      <c r="U5847" t="s">
        <v>48</v>
      </c>
      <c r="V5847" t="s">
        <v>7381</v>
      </c>
      <c r="W5847" t="s">
        <v>50</v>
      </c>
      <c r="X5847" t="s">
        <v>51</v>
      </c>
      <c r="Y5847">
        <v>0</v>
      </c>
      <c r="Z5847" t="s">
        <v>94</v>
      </c>
      <c r="AA5847">
        <v>2014</v>
      </c>
      <c r="AB5847" t="s">
        <v>216</v>
      </c>
      <c r="AC5847" t="s">
        <v>54</v>
      </c>
      <c r="AD5847" t="s">
        <v>55</v>
      </c>
      <c r="AE5847">
        <v>99193283</v>
      </c>
      <c r="AF5847" t="s">
        <v>56</v>
      </c>
      <c r="AG5847" t="s">
        <v>57</v>
      </c>
      <c r="AH5847" t="s">
        <v>52</v>
      </c>
      <c r="AI5847" t="s">
        <v>58</v>
      </c>
    </row>
    <row r="5848" spans="1:35" x14ac:dyDescent="0.25">
      <c r="A5848" s="13" t="str">
        <f t="shared" si="91"/>
        <v>http://dodappwlsprd2.cloud.pge.com:8003/ilis_rpt/dailyeventlogdetail.jsp?odbeventlogid=14-0077012&amp;numberofmonths=24&amp;showchangehistorylog=1</v>
      </c>
      <c r="B5848" s="14" t="str">
        <f>HYPERLINK(A5848,V5848)</f>
        <v>14-0077012</v>
      </c>
      <c r="C5848" t="s">
        <v>7182</v>
      </c>
      <c r="D5848" t="s">
        <v>2859</v>
      </c>
      <c r="E5848" t="s">
        <v>40</v>
      </c>
      <c r="F5848" t="s">
        <v>7187</v>
      </c>
      <c r="G5848" s="2">
        <v>153662102</v>
      </c>
      <c r="H5848" t="s">
        <v>42</v>
      </c>
      <c r="I5848" s="3">
        <v>77546</v>
      </c>
      <c r="J5848">
        <v>20141215</v>
      </c>
      <c r="K5848" s="4">
        <v>1153</v>
      </c>
      <c r="L5848">
        <v>1141264</v>
      </c>
      <c r="M5848" s="5">
        <v>166</v>
      </c>
      <c r="N5848" t="s">
        <v>43</v>
      </c>
      <c r="O5848" t="s">
        <v>44</v>
      </c>
      <c r="P5848" t="s">
        <v>111</v>
      </c>
      <c r="Q5848" s="5">
        <v>422</v>
      </c>
      <c r="R5848" s="5">
        <v>58937</v>
      </c>
      <c r="S5848" t="s">
        <v>181</v>
      </c>
      <c r="T5848" t="s">
        <v>47</v>
      </c>
      <c r="U5848" t="s">
        <v>48</v>
      </c>
      <c r="V5848" t="s">
        <v>7382</v>
      </c>
      <c r="W5848" t="s">
        <v>50</v>
      </c>
      <c r="X5848" t="s">
        <v>51</v>
      </c>
      <c r="Y5848">
        <v>42297932</v>
      </c>
      <c r="Z5848" t="s">
        <v>94</v>
      </c>
      <c r="AA5848">
        <v>2014</v>
      </c>
      <c r="AB5848" t="s">
        <v>216</v>
      </c>
      <c r="AC5848" t="s">
        <v>54</v>
      </c>
      <c r="AD5848" t="s">
        <v>55</v>
      </c>
      <c r="AE5848">
        <v>99192992</v>
      </c>
      <c r="AF5848" t="s">
        <v>56</v>
      </c>
      <c r="AG5848" t="s">
        <v>57</v>
      </c>
      <c r="AH5848" t="s">
        <v>52</v>
      </c>
      <c r="AI5848" t="s">
        <v>58</v>
      </c>
    </row>
    <row r="5849" spans="1:35" x14ac:dyDescent="0.25">
      <c r="A5849" s="13" t="str">
        <f t="shared" si="91"/>
        <v>http://dodappwlsprd2.cloud.pge.com:8003/ilis_rpt/dailyeventlogdetail.jsp?odbeventlogid=14-0077218&amp;numberofmonths=24&amp;showchangehistorylog=1</v>
      </c>
      <c r="B5849" s="14" t="str">
        <f>HYPERLINK(A5849,V5849)</f>
        <v>14-0077218</v>
      </c>
      <c r="C5849" t="s">
        <v>7182</v>
      </c>
      <c r="D5849" t="s">
        <v>2859</v>
      </c>
      <c r="E5849" t="s">
        <v>40</v>
      </c>
      <c r="F5849" t="s">
        <v>7063</v>
      </c>
      <c r="G5849" s="2">
        <v>153132101</v>
      </c>
      <c r="H5849" t="s">
        <v>81</v>
      </c>
      <c r="I5849" s="3" t="s">
        <v>82</v>
      </c>
      <c r="J5849">
        <v>20141216</v>
      </c>
      <c r="K5849" s="4">
        <v>1109</v>
      </c>
      <c r="L5849">
        <v>1142163</v>
      </c>
      <c r="M5849" s="5">
        <v>361</v>
      </c>
      <c r="N5849" t="s">
        <v>43</v>
      </c>
      <c r="O5849" t="s">
        <v>44</v>
      </c>
      <c r="P5849" t="s">
        <v>45</v>
      </c>
      <c r="Q5849" s="5">
        <v>7587</v>
      </c>
      <c r="R5849" s="5">
        <v>476416</v>
      </c>
      <c r="S5849" t="s">
        <v>181</v>
      </c>
      <c r="T5849" t="s">
        <v>47</v>
      </c>
      <c r="U5849" t="s">
        <v>48</v>
      </c>
      <c r="V5849" t="s">
        <v>7383</v>
      </c>
      <c r="W5849" t="s">
        <v>50</v>
      </c>
      <c r="X5849" t="s">
        <v>51</v>
      </c>
      <c r="Y5849">
        <v>31121481</v>
      </c>
      <c r="Z5849" t="s">
        <v>94</v>
      </c>
      <c r="AA5849">
        <v>2014</v>
      </c>
      <c r="AB5849" t="s">
        <v>216</v>
      </c>
      <c r="AC5849" t="s">
        <v>54</v>
      </c>
      <c r="AD5849" t="s">
        <v>55</v>
      </c>
      <c r="AE5849">
        <v>99192779</v>
      </c>
      <c r="AF5849" t="s">
        <v>56</v>
      </c>
      <c r="AG5849" t="s">
        <v>57</v>
      </c>
      <c r="AH5849" t="s">
        <v>52</v>
      </c>
      <c r="AI5849" t="s">
        <v>58</v>
      </c>
    </row>
    <row r="5850" spans="1:35" x14ac:dyDescent="0.25">
      <c r="A5850" s="13" t="str">
        <f t="shared" si="91"/>
        <v>http://dodappwlsprd2.cloud.pge.com:8003/ilis_rpt/dailyeventlogdetail.jsp?odbeventlogid=14-0077533&amp;numberofmonths=24&amp;showchangehistorylog=1</v>
      </c>
      <c r="B5850" s="14" t="str">
        <f>HYPERLINK(A5850,V5850)</f>
        <v>14-0077533</v>
      </c>
      <c r="C5850" t="s">
        <v>7182</v>
      </c>
      <c r="D5850" t="s">
        <v>2859</v>
      </c>
      <c r="E5850" t="s">
        <v>40</v>
      </c>
      <c r="F5850" t="s">
        <v>7384</v>
      </c>
      <c r="G5850" s="2">
        <v>152691104</v>
      </c>
      <c r="H5850" t="s">
        <v>61</v>
      </c>
      <c r="I5850" s="3">
        <v>7023</v>
      </c>
      <c r="J5850">
        <v>20141218</v>
      </c>
      <c r="K5850" s="4">
        <v>658</v>
      </c>
      <c r="L5850">
        <v>1143428</v>
      </c>
      <c r="M5850" s="5">
        <v>319</v>
      </c>
      <c r="N5850" t="s">
        <v>43</v>
      </c>
      <c r="O5850" t="s">
        <v>44</v>
      </c>
      <c r="P5850" t="s">
        <v>45</v>
      </c>
      <c r="Q5850" s="5">
        <v>66</v>
      </c>
      <c r="R5850" s="5">
        <v>21054</v>
      </c>
      <c r="S5850" t="s">
        <v>181</v>
      </c>
      <c r="T5850" t="s">
        <v>47</v>
      </c>
      <c r="U5850" t="s">
        <v>48</v>
      </c>
      <c r="V5850" t="s">
        <v>7385</v>
      </c>
      <c r="W5850" t="s">
        <v>50</v>
      </c>
      <c r="X5850" t="s">
        <v>51</v>
      </c>
      <c r="Y5850">
        <v>42300621</v>
      </c>
      <c r="Z5850" t="s">
        <v>52</v>
      </c>
      <c r="AA5850">
        <v>2014</v>
      </c>
      <c r="AB5850" t="s">
        <v>216</v>
      </c>
      <c r="AC5850" t="s">
        <v>54</v>
      </c>
      <c r="AD5850" t="s">
        <v>55</v>
      </c>
      <c r="AE5850">
        <v>99192426</v>
      </c>
      <c r="AF5850" t="s">
        <v>56</v>
      </c>
      <c r="AG5850" t="s">
        <v>57</v>
      </c>
      <c r="AH5850" t="s">
        <v>52</v>
      </c>
      <c r="AI5850" t="s">
        <v>58</v>
      </c>
    </row>
    <row r="5851" spans="1:35" x14ac:dyDescent="0.25">
      <c r="A5851" s="13" t="str">
        <f t="shared" si="91"/>
        <v>http://dodappwlsprd2.cloud.pge.com:8003/ilis_rpt/dailyeventlogdetail.jsp?odbeventlogid=14-0077749&amp;numberofmonths=24&amp;showchangehistorylog=1</v>
      </c>
      <c r="B5851" s="14" t="str">
        <f>HYPERLINK(A5851,V5851)</f>
        <v>14-0077749</v>
      </c>
      <c r="C5851" t="s">
        <v>7182</v>
      </c>
      <c r="D5851" t="s">
        <v>2859</v>
      </c>
      <c r="E5851" t="s">
        <v>59</v>
      </c>
      <c r="F5851" t="s">
        <v>7304</v>
      </c>
      <c r="G5851" s="2">
        <v>152261105</v>
      </c>
      <c r="H5851" t="s">
        <v>61</v>
      </c>
      <c r="I5851" s="3">
        <v>20255</v>
      </c>
      <c r="J5851">
        <v>20141219</v>
      </c>
      <c r="K5851" s="4">
        <v>1623</v>
      </c>
      <c r="L5851">
        <v>1144698</v>
      </c>
      <c r="M5851" s="5">
        <v>434</v>
      </c>
      <c r="N5851" t="s">
        <v>43</v>
      </c>
      <c r="O5851" t="s">
        <v>89</v>
      </c>
      <c r="P5851" t="s">
        <v>90</v>
      </c>
      <c r="Q5851" s="5">
        <v>2471</v>
      </c>
      <c r="R5851" s="5">
        <v>71390</v>
      </c>
      <c r="S5851" t="s">
        <v>62</v>
      </c>
      <c r="T5851" t="s">
        <v>47</v>
      </c>
      <c r="U5851" t="s">
        <v>48</v>
      </c>
      <c r="V5851" t="s">
        <v>7386</v>
      </c>
      <c r="W5851" t="s">
        <v>50</v>
      </c>
      <c r="X5851" t="s">
        <v>51</v>
      </c>
      <c r="Y5851">
        <v>31122355</v>
      </c>
      <c r="Z5851" t="s">
        <v>52</v>
      </c>
      <c r="AA5851">
        <v>2014</v>
      </c>
      <c r="AB5851" t="s">
        <v>216</v>
      </c>
      <c r="AC5851" t="s">
        <v>54</v>
      </c>
      <c r="AD5851" t="s">
        <v>55</v>
      </c>
      <c r="AE5851">
        <v>99192176</v>
      </c>
      <c r="AF5851" t="s">
        <v>56</v>
      </c>
      <c r="AG5851" t="s">
        <v>57</v>
      </c>
      <c r="AH5851" t="s">
        <v>52</v>
      </c>
      <c r="AI5851" t="s">
        <v>58</v>
      </c>
    </row>
    <row r="5852" spans="1:35" x14ac:dyDescent="0.25">
      <c r="A5852" s="13" t="str">
        <f t="shared" si="91"/>
        <v>http://dodappwlsprd2.cloud.pge.com:8003/ilis_rpt/dailyeventlogdetail.jsp?odbeventlogid=14-0078308&amp;numberofmonths=24&amp;showchangehistorylog=1</v>
      </c>
      <c r="B5852" s="14" t="str">
        <f>HYPERLINK(A5852,V5852)</f>
        <v>14-0078308</v>
      </c>
      <c r="C5852" t="s">
        <v>7182</v>
      </c>
      <c r="D5852" t="s">
        <v>2859</v>
      </c>
      <c r="E5852" t="s">
        <v>59</v>
      </c>
      <c r="F5852" t="s">
        <v>7195</v>
      </c>
      <c r="G5852" s="2">
        <v>152481106</v>
      </c>
      <c r="H5852" t="s">
        <v>61</v>
      </c>
      <c r="I5852" s="3">
        <v>9075</v>
      </c>
      <c r="J5852">
        <v>20141224</v>
      </c>
      <c r="K5852" s="4">
        <v>1616</v>
      </c>
      <c r="L5852">
        <v>1147761</v>
      </c>
      <c r="M5852" s="5">
        <v>599</v>
      </c>
      <c r="N5852" t="s">
        <v>43</v>
      </c>
      <c r="O5852" t="s">
        <v>44</v>
      </c>
      <c r="P5852" t="s">
        <v>45</v>
      </c>
      <c r="Q5852" s="5">
        <v>50</v>
      </c>
      <c r="R5852" s="5">
        <v>29950</v>
      </c>
      <c r="S5852" t="s">
        <v>62</v>
      </c>
      <c r="T5852" t="s">
        <v>47</v>
      </c>
      <c r="U5852" t="s">
        <v>121</v>
      </c>
      <c r="V5852" t="s">
        <v>7387</v>
      </c>
      <c r="W5852" t="s">
        <v>50</v>
      </c>
      <c r="X5852" t="s">
        <v>51</v>
      </c>
      <c r="Y5852">
        <v>42302872</v>
      </c>
      <c r="Z5852" t="s">
        <v>94</v>
      </c>
      <c r="AA5852">
        <v>2014</v>
      </c>
      <c r="AB5852" t="s">
        <v>216</v>
      </c>
      <c r="AC5852" t="s">
        <v>54</v>
      </c>
      <c r="AD5852" t="s">
        <v>55</v>
      </c>
      <c r="AE5852">
        <v>99191498</v>
      </c>
      <c r="AF5852" t="s">
        <v>56</v>
      </c>
      <c r="AG5852" t="s">
        <v>57</v>
      </c>
      <c r="AH5852" t="s">
        <v>52</v>
      </c>
      <c r="AI5852" t="s">
        <v>58</v>
      </c>
    </row>
    <row r="5853" spans="1:35" x14ac:dyDescent="0.25">
      <c r="A5853" s="13" t="str">
        <f t="shared" si="91"/>
        <v>http://dodappwlsprd2.cloud.pge.com:8003/ilis_rpt/dailyeventlogdetail.jsp?odbeventlogid=14-0078513&amp;numberofmonths=24&amp;showchangehistorylog=1</v>
      </c>
      <c r="B5853" s="14" t="str">
        <f>HYPERLINK(A5853,V5853)</f>
        <v>14-0078513</v>
      </c>
      <c r="C5853" t="s">
        <v>7182</v>
      </c>
      <c r="D5853" t="s">
        <v>2859</v>
      </c>
      <c r="E5853" t="s">
        <v>59</v>
      </c>
      <c r="F5853" t="s">
        <v>7199</v>
      </c>
      <c r="G5853" s="2">
        <v>152471101</v>
      </c>
      <c r="H5853" t="s">
        <v>81</v>
      </c>
      <c r="I5853" s="3" t="s">
        <v>82</v>
      </c>
      <c r="J5853">
        <v>20141226</v>
      </c>
      <c r="K5853" s="4">
        <v>203</v>
      </c>
      <c r="L5853">
        <v>1148543</v>
      </c>
      <c r="M5853" s="5">
        <v>684</v>
      </c>
      <c r="N5853" t="s">
        <v>43</v>
      </c>
      <c r="O5853" t="s">
        <v>89</v>
      </c>
      <c r="P5853" t="s">
        <v>90</v>
      </c>
      <c r="Q5853" s="5">
        <v>1130</v>
      </c>
      <c r="R5853" s="5">
        <v>206784</v>
      </c>
      <c r="S5853" t="s">
        <v>74</v>
      </c>
      <c r="T5853" t="s">
        <v>47</v>
      </c>
      <c r="U5853" t="s">
        <v>48</v>
      </c>
      <c r="V5853" t="s">
        <v>7388</v>
      </c>
      <c r="W5853" t="s">
        <v>50</v>
      </c>
      <c r="X5853" t="s">
        <v>51</v>
      </c>
      <c r="Y5853">
        <v>31123367</v>
      </c>
      <c r="Z5853" t="s">
        <v>52</v>
      </c>
      <c r="AA5853">
        <v>2014</v>
      </c>
      <c r="AB5853" t="s">
        <v>216</v>
      </c>
      <c r="AC5853" t="s">
        <v>54</v>
      </c>
      <c r="AD5853" t="s">
        <v>55</v>
      </c>
      <c r="AE5853">
        <v>99191255</v>
      </c>
      <c r="AF5853" t="s">
        <v>56</v>
      </c>
      <c r="AG5853" t="s">
        <v>57</v>
      </c>
      <c r="AH5853" t="s">
        <v>52</v>
      </c>
      <c r="AI5853" t="s">
        <v>58</v>
      </c>
    </row>
    <row r="5854" spans="1:35" x14ac:dyDescent="0.25">
      <c r="A5854" s="13" t="str">
        <f t="shared" si="91"/>
        <v>http://dodappwlsprd2.cloud.pge.com:8003/ilis_rpt/dailyeventlogdetail.jsp?odbeventlogid=14-0078670&amp;numberofmonths=24&amp;showchangehistorylog=1</v>
      </c>
      <c r="B5854" s="14" t="str">
        <f>HYPERLINK(A5854,V5854)</f>
        <v>14-0078670</v>
      </c>
      <c r="C5854" t="s">
        <v>7182</v>
      </c>
      <c r="D5854" t="s">
        <v>2859</v>
      </c>
      <c r="E5854" t="s">
        <v>40</v>
      </c>
      <c r="F5854" t="s">
        <v>7389</v>
      </c>
      <c r="G5854" s="2">
        <v>152591101</v>
      </c>
      <c r="H5854" t="s">
        <v>42</v>
      </c>
      <c r="I5854" s="3">
        <v>2304</v>
      </c>
      <c r="J5854">
        <v>20141227</v>
      </c>
      <c r="K5854" s="4">
        <v>1722</v>
      </c>
      <c r="L5854">
        <v>1149283</v>
      </c>
      <c r="M5854" s="5">
        <v>587</v>
      </c>
      <c r="N5854" t="s">
        <v>43</v>
      </c>
      <c r="O5854" t="s">
        <v>89</v>
      </c>
      <c r="P5854" t="s">
        <v>90</v>
      </c>
      <c r="Q5854" s="5">
        <v>815</v>
      </c>
      <c r="R5854" s="5">
        <v>173603</v>
      </c>
      <c r="S5854" t="s">
        <v>115</v>
      </c>
      <c r="T5854" t="s">
        <v>47</v>
      </c>
      <c r="U5854" t="s">
        <v>48</v>
      </c>
      <c r="V5854" t="s">
        <v>7390</v>
      </c>
      <c r="W5854" t="s">
        <v>50</v>
      </c>
      <c r="X5854" t="s">
        <v>51</v>
      </c>
      <c r="Y5854">
        <v>42303609</v>
      </c>
      <c r="Z5854" t="s">
        <v>52</v>
      </c>
      <c r="AA5854">
        <v>2014</v>
      </c>
      <c r="AB5854" t="s">
        <v>216</v>
      </c>
      <c r="AC5854" t="s">
        <v>54</v>
      </c>
      <c r="AD5854" t="s">
        <v>55</v>
      </c>
      <c r="AE5854">
        <v>99191077</v>
      </c>
      <c r="AF5854" t="s">
        <v>56</v>
      </c>
      <c r="AG5854" t="s">
        <v>57</v>
      </c>
      <c r="AH5854" t="s">
        <v>52</v>
      </c>
      <c r="AI5854" t="s">
        <v>58</v>
      </c>
    </row>
    <row r="5855" spans="1:35" x14ac:dyDescent="0.25">
      <c r="A5855" s="13" t="str">
        <f t="shared" si="91"/>
        <v>http://dodappwlsprd2.cloud.pge.com:8003/ilis_rpt/dailyeventlogdetail.jsp?odbeventlogid=14-0079667&amp;numberofmonths=24&amp;showchangehistorylog=1</v>
      </c>
      <c r="B5855" s="14" t="str">
        <f>HYPERLINK(A5855,V5855)</f>
        <v>14-0079667</v>
      </c>
      <c r="C5855" t="s">
        <v>7182</v>
      </c>
      <c r="D5855" t="s">
        <v>2859</v>
      </c>
      <c r="E5855" t="s">
        <v>40</v>
      </c>
      <c r="F5855" t="s">
        <v>7209</v>
      </c>
      <c r="G5855" s="2">
        <v>152762101</v>
      </c>
      <c r="H5855" t="s">
        <v>42</v>
      </c>
      <c r="I5855" s="3">
        <v>36764</v>
      </c>
      <c r="J5855">
        <v>20141231</v>
      </c>
      <c r="K5855" s="4">
        <v>532</v>
      </c>
      <c r="L5855">
        <v>1156141</v>
      </c>
      <c r="M5855" s="5">
        <v>2178</v>
      </c>
      <c r="N5855" t="s">
        <v>43</v>
      </c>
      <c r="O5855" t="s">
        <v>44</v>
      </c>
      <c r="P5855" t="s">
        <v>45</v>
      </c>
      <c r="Q5855" s="5">
        <v>765</v>
      </c>
      <c r="R5855" s="5">
        <v>456794</v>
      </c>
      <c r="S5855" t="s">
        <v>115</v>
      </c>
      <c r="T5855" t="s">
        <v>47</v>
      </c>
      <c r="U5855" t="s">
        <v>48</v>
      </c>
      <c r="V5855" t="s">
        <v>7391</v>
      </c>
      <c r="W5855" t="s">
        <v>50</v>
      </c>
      <c r="X5855" t="s">
        <v>51</v>
      </c>
      <c r="Y5855">
        <v>0</v>
      </c>
      <c r="Z5855" t="s">
        <v>94</v>
      </c>
      <c r="AA5855">
        <v>2014</v>
      </c>
      <c r="AB5855" t="s">
        <v>216</v>
      </c>
      <c r="AC5855" t="s">
        <v>54</v>
      </c>
      <c r="AD5855" t="s">
        <v>55</v>
      </c>
      <c r="AE5855">
        <v>99189707</v>
      </c>
      <c r="AF5855" t="s">
        <v>56</v>
      </c>
      <c r="AG5855" t="s">
        <v>57</v>
      </c>
      <c r="AH5855" t="s">
        <v>52</v>
      </c>
      <c r="AI5855" t="s">
        <v>58</v>
      </c>
    </row>
    <row r="5856" spans="1:35" x14ac:dyDescent="0.25">
      <c r="A5856" s="13" t="str">
        <f t="shared" si="91"/>
        <v>http://dodappwlsprd2.cloud.pge.com:8003/ilis_rpt/dailyeventlogdetail.jsp?odbeventlogid=15-0003657&amp;numberofmonths=24&amp;showchangehistorylog=1</v>
      </c>
      <c r="B5856" s="14" t="str">
        <f>HYPERLINK(A5856,V5856)</f>
        <v>15-0003657</v>
      </c>
      <c r="C5856" t="s">
        <v>7182</v>
      </c>
      <c r="D5856" t="s">
        <v>2859</v>
      </c>
      <c r="E5856" t="s">
        <v>40</v>
      </c>
      <c r="F5856" t="s">
        <v>7050</v>
      </c>
      <c r="G5856" s="2">
        <v>153132102</v>
      </c>
      <c r="H5856" t="s">
        <v>61</v>
      </c>
      <c r="I5856" s="3">
        <v>32925</v>
      </c>
      <c r="J5856">
        <v>20150109</v>
      </c>
      <c r="K5856" s="4">
        <v>1428</v>
      </c>
      <c r="L5856">
        <v>1161697</v>
      </c>
      <c r="M5856" s="5">
        <v>454</v>
      </c>
      <c r="N5856" t="s">
        <v>43</v>
      </c>
      <c r="O5856" t="s">
        <v>83</v>
      </c>
      <c r="P5856" t="s">
        <v>124</v>
      </c>
      <c r="Q5856" s="5">
        <v>126</v>
      </c>
      <c r="R5856" s="5">
        <v>57204</v>
      </c>
      <c r="S5856" t="s">
        <v>74</v>
      </c>
      <c r="T5856" t="s">
        <v>78</v>
      </c>
      <c r="U5856" t="s">
        <v>48</v>
      </c>
      <c r="V5856" t="s">
        <v>7392</v>
      </c>
      <c r="W5856" t="s">
        <v>50</v>
      </c>
      <c r="X5856" t="s">
        <v>51</v>
      </c>
      <c r="Y5856">
        <v>31126956</v>
      </c>
      <c r="Z5856" t="s">
        <v>52</v>
      </c>
      <c r="AA5856">
        <v>2015</v>
      </c>
      <c r="AB5856" t="s">
        <v>53</v>
      </c>
      <c r="AC5856" t="s">
        <v>54</v>
      </c>
      <c r="AD5856" t="s">
        <v>55</v>
      </c>
      <c r="AE5856">
        <v>99188618</v>
      </c>
      <c r="AF5856" t="s">
        <v>80</v>
      </c>
      <c r="AG5856" t="s">
        <v>57</v>
      </c>
      <c r="AH5856" t="s">
        <v>52</v>
      </c>
      <c r="AI5856" t="s">
        <v>58</v>
      </c>
    </row>
    <row r="5857" spans="1:35" x14ac:dyDescent="0.25">
      <c r="A5857" s="13" t="str">
        <f t="shared" si="91"/>
        <v>http://dodappwlsprd2.cloud.pge.com:8003/ilis_rpt/dailyeventlogdetail.jsp?odbeventlogid=15-0005330&amp;numberofmonths=24&amp;showchangehistorylog=1</v>
      </c>
      <c r="B5857" s="14" t="str">
        <f>HYPERLINK(A5857,V5857)</f>
        <v>15-0005330</v>
      </c>
      <c r="C5857" t="s">
        <v>7182</v>
      </c>
      <c r="D5857" t="s">
        <v>2859</v>
      </c>
      <c r="E5857" t="s">
        <v>40</v>
      </c>
      <c r="F5857" t="s">
        <v>7207</v>
      </c>
      <c r="G5857" s="2">
        <v>153652110</v>
      </c>
      <c r="H5857" t="s">
        <v>42</v>
      </c>
      <c r="I5857" s="3">
        <v>7742</v>
      </c>
      <c r="J5857">
        <v>20150117</v>
      </c>
      <c r="K5857" s="4">
        <v>819</v>
      </c>
      <c r="L5857">
        <v>1165063</v>
      </c>
      <c r="M5857" s="5">
        <v>641</v>
      </c>
      <c r="N5857" t="s">
        <v>43</v>
      </c>
      <c r="O5857" t="s">
        <v>83</v>
      </c>
      <c r="P5857" t="s">
        <v>124</v>
      </c>
      <c r="Q5857" s="5">
        <v>692</v>
      </c>
      <c r="R5857" s="5">
        <v>71039</v>
      </c>
      <c r="S5857" t="s">
        <v>46</v>
      </c>
      <c r="T5857" t="s">
        <v>78</v>
      </c>
      <c r="U5857" t="s">
        <v>48</v>
      </c>
      <c r="V5857" t="s">
        <v>7393</v>
      </c>
      <c r="W5857" t="s">
        <v>50</v>
      </c>
      <c r="X5857" t="s">
        <v>51</v>
      </c>
      <c r="Y5857">
        <v>31128987</v>
      </c>
      <c r="Z5857" t="s">
        <v>52</v>
      </c>
      <c r="AA5857">
        <v>2015</v>
      </c>
      <c r="AB5857" t="s">
        <v>53</v>
      </c>
      <c r="AC5857" t="s">
        <v>54</v>
      </c>
      <c r="AD5857" t="s">
        <v>55</v>
      </c>
      <c r="AE5857">
        <v>99187711</v>
      </c>
      <c r="AF5857" t="s">
        <v>80</v>
      </c>
      <c r="AG5857" t="s">
        <v>57</v>
      </c>
      <c r="AH5857" t="s">
        <v>52</v>
      </c>
      <c r="AI5857" t="s">
        <v>58</v>
      </c>
    </row>
    <row r="5858" spans="1:35" x14ac:dyDescent="0.25">
      <c r="A5858" s="13" t="str">
        <f t="shared" si="91"/>
        <v>http://dodappwlsprd2.cloud.pge.com:8003/ilis_rpt/dailyeventlogdetail.jsp?odbeventlogid=15-0006933&amp;numberofmonths=24&amp;showchangehistorylog=1</v>
      </c>
      <c r="B5858" s="14" t="str">
        <f>HYPERLINK(A5858,V5858)</f>
        <v>15-0006933</v>
      </c>
      <c r="C5858" t="s">
        <v>7182</v>
      </c>
      <c r="D5858" t="s">
        <v>2859</v>
      </c>
      <c r="E5858" t="s">
        <v>40</v>
      </c>
      <c r="F5858" t="s">
        <v>7246</v>
      </c>
      <c r="G5858" s="2">
        <v>152691110</v>
      </c>
      <c r="H5858" t="s">
        <v>61</v>
      </c>
      <c r="I5858" s="3">
        <v>7489</v>
      </c>
      <c r="J5858">
        <v>20150124</v>
      </c>
      <c r="K5858" s="4">
        <v>2148</v>
      </c>
      <c r="L5858">
        <v>1168117</v>
      </c>
      <c r="M5858" s="5">
        <v>1017</v>
      </c>
      <c r="N5858" t="s">
        <v>43</v>
      </c>
      <c r="O5858" t="s">
        <v>44</v>
      </c>
      <c r="P5858" t="s">
        <v>111</v>
      </c>
      <c r="Q5858" s="5">
        <v>31</v>
      </c>
      <c r="R5858" s="5">
        <v>7167</v>
      </c>
      <c r="S5858" t="s">
        <v>74</v>
      </c>
      <c r="T5858" t="s">
        <v>47</v>
      </c>
      <c r="U5858" t="s">
        <v>66</v>
      </c>
      <c r="V5858" t="s">
        <v>7394</v>
      </c>
      <c r="W5858" t="s">
        <v>50</v>
      </c>
      <c r="X5858" t="s">
        <v>51</v>
      </c>
      <c r="Y5858">
        <v>0</v>
      </c>
      <c r="Z5858" t="s">
        <v>52</v>
      </c>
      <c r="AA5858">
        <v>2015</v>
      </c>
      <c r="AB5858" t="s">
        <v>53</v>
      </c>
      <c r="AC5858" t="s">
        <v>54</v>
      </c>
      <c r="AD5858" t="s">
        <v>55</v>
      </c>
      <c r="AE5858">
        <v>99186937</v>
      </c>
      <c r="AF5858" t="s">
        <v>56</v>
      </c>
      <c r="AG5858" t="s">
        <v>57</v>
      </c>
      <c r="AH5858" t="s">
        <v>52</v>
      </c>
      <c r="AI5858" t="s">
        <v>58</v>
      </c>
    </row>
    <row r="5859" spans="1:35" x14ac:dyDescent="0.25">
      <c r="A5859" s="13" t="str">
        <f t="shared" si="91"/>
        <v>http://dodappwlsprd2.cloud.pge.com:8003/ilis_rpt/dailyeventlogdetail.jsp?odbeventlogid=15-0008569&amp;numberofmonths=24&amp;showchangehistorylog=1</v>
      </c>
      <c r="B5859" s="14" t="str">
        <f>HYPERLINK(A5859,V5859)</f>
        <v>15-0008569</v>
      </c>
      <c r="C5859" t="s">
        <v>7182</v>
      </c>
      <c r="D5859" t="s">
        <v>2859</v>
      </c>
      <c r="E5859" t="s">
        <v>59</v>
      </c>
      <c r="F5859" t="s">
        <v>7187</v>
      </c>
      <c r="G5859" s="2">
        <v>153662102</v>
      </c>
      <c r="H5859" t="s">
        <v>61</v>
      </c>
      <c r="I5859" s="3">
        <v>6623</v>
      </c>
      <c r="J5859">
        <v>20150201</v>
      </c>
      <c r="K5859" s="4">
        <v>1310</v>
      </c>
      <c r="L5859">
        <v>1170884</v>
      </c>
      <c r="M5859" s="5">
        <v>268</v>
      </c>
      <c r="N5859" t="s">
        <v>43</v>
      </c>
      <c r="O5859" t="s">
        <v>89</v>
      </c>
      <c r="P5859" t="s">
        <v>90</v>
      </c>
      <c r="Q5859" s="5">
        <v>13</v>
      </c>
      <c r="R5859" s="5">
        <v>3484</v>
      </c>
      <c r="S5859" t="s">
        <v>74</v>
      </c>
      <c r="T5859" t="s">
        <v>154</v>
      </c>
      <c r="U5859" t="s">
        <v>121</v>
      </c>
      <c r="V5859" t="s">
        <v>7395</v>
      </c>
      <c r="W5859" t="s">
        <v>50</v>
      </c>
      <c r="X5859" t="s">
        <v>51</v>
      </c>
      <c r="Y5859">
        <v>42325405</v>
      </c>
      <c r="Z5859" t="s">
        <v>52</v>
      </c>
      <c r="AA5859">
        <v>2015</v>
      </c>
      <c r="AB5859" t="s">
        <v>86</v>
      </c>
      <c r="AC5859" t="s">
        <v>54</v>
      </c>
      <c r="AD5859" t="s">
        <v>117</v>
      </c>
      <c r="AE5859">
        <v>99186037</v>
      </c>
      <c r="AF5859" t="s">
        <v>156</v>
      </c>
      <c r="AG5859" t="s">
        <v>57</v>
      </c>
      <c r="AH5859" t="s">
        <v>52</v>
      </c>
      <c r="AI5859" t="s">
        <v>58</v>
      </c>
    </row>
    <row r="5860" spans="1:35" x14ac:dyDescent="0.25">
      <c r="A5860" s="13" t="str">
        <f t="shared" si="91"/>
        <v>http://dodappwlsprd2.cloud.pge.com:8003/ilis_rpt/dailyeventlogdetail.jsp?odbeventlogid=15-0009127&amp;numberofmonths=24&amp;showchangehistorylog=1</v>
      </c>
      <c r="B5860" s="14" t="str">
        <f>HYPERLINK(A5860,V5860)</f>
        <v>15-0009127</v>
      </c>
      <c r="C5860" t="s">
        <v>7182</v>
      </c>
      <c r="D5860" t="s">
        <v>2859</v>
      </c>
      <c r="E5860" t="s">
        <v>40</v>
      </c>
      <c r="F5860" t="s">
        <v>7372</v>
      </c>
      <c r="G5860" s="2">
        <v>152271101</v>
      </c>
      <c r="H5860" t="s">
        <v>81</v>
      </c>
      <c r="I5860" s="3" t="s">
        <v>82</v>
      </c>
      <c r="J5860">
        <v>20150203</v>
      </c>
      <c r="K5860" s="4">
        <v>1520</v>
      </c>
      <c r="L5860">
        <v>1171765</v>
      </c>
      <c r="M5860" s="5">
        <v>576</v>
      </c>
      <c r="N5860" t="s">
        <v>43</v>
      </c>
      <c r="O5860" t="s">
        <v>83</v>
      </c>
      <c r="P5860" t="s">
        <v>124</v>
      </c>
      <c r="Q5860" s="5">
        <v>918</v>
      </c>
      <c r="R5860" s="5">
        <v>152294</v>
      </c>
      <c r="S5860" t="s">
        <v>74</v>
      </c>
      <c r="T5860" t="s">
        <v>78</v>
      </c>
      <c r="U5860" t="s">
        <v>121</v>
      </c>
      <c r="V5860" t="s">
        <v>7396</v>
      </c>
      <c r="W5860" t="s">
        <v>50</v>
      </c>
      <c r="X5860" t="s">
        <v>51</v>
      </c>
      <c r="Y5860">
        <v>31132580</v>
      </c>
      <c r="Z5860" t="s">
        <v>52</v>
      </c>
      <c r="AA5860">
        <v>2015</v>
      </c>
      <c r="AB5860" t="s">
        <v>86</v>
      </c>
      <c r="AC5860" t="s">
        <v>54</v>
      </c>
      <c r="AD5860" t="s">
        <v>55</v>
      </c>
      <c r="AE5860">
        <v>99182397</v>
      </c>
      <c r="AF5860" t="s">
        <v>80</v>
      </c>
      <c r="AG5860" t="s">
        <v>57</v>
      </c>
      <c r="AH5860" t="s">
        <v>52</v>
      </c>
      <c r="AI5860" t="s">
        <v>58</v>
      </c>
    </row>
    <row r="5861" spans="1:35" x14ac:dyDescent="0.25">
      <c r="A5861" s="13" t="str">
        <f t="shared" si="91"/>
        <v>http://dodappwlsprd2.cloud.pge.com:8003/ilis_rpt/dailyeventlogdetail.jsp?odbeventlogid=15-0014908&amp;numberofmonths=24&amp;showchangehistorylog=1</v>
      </c>
      <c r="B5861" s="14" t="str">
        <f>HYPERLINK(A5861,V5861)</f>
        <v>15-0014908</v>
      </c>
      <c r="C5861" t="s">
        <v>7182</v>
      </c>
      <c r="D5861" t="s">
        <v>2859</v>
      </c>
      <c r="E5861" t="s">
        <v>40</v>
      </c>
      <c r="F5861" t="s">
        <v>7261</v>
      </c>
      <c r="G5861" s="2">
        <v>152691103</v>
      </c>
      <c r="H5861" t="s">
        <v>61</v>
      </c>
      <c r="I5861" s="3">
        <v>9881</v>
      </c>
      <c r="J5861">
        <v>20150222</v>
      </c>
      <c r="K5861" s="4">
        <v>2217</v>
      </c>
      <c r="L5861">
        <v>1194225</v>
      </c>
      <c r="M5861" s="5">
        <v>725</v>
      </c>
      <c r="N5861" t="s">
        <v>43</v>
      </c>
      <c r="O5861" t="s">
        <v>44</v>
      </c>
      <c r="P5861" t="s">
        <v>45</v>
      </c>
      <c r="Q5861" s="5">
        <v>19</v>
      </c>
      <c r="R5861" s="5">
        <v>13775</v>
      </c>
      <c r="S5861" t="s">
        <v>74</v>
      </c>
      <c r="T5861" t="s">
        <v>47</v>
      </c>
      <c r="U5861" t="s">
        <v>48</v>
      </c>
      <c r="V5861" t="s">
        <v>7397</v>
      </c>
      <c r="W5861" t="s">
        <v>50</v>
      </c>
      <c r="X5861" t="s">
        <v>51</v>
      </c>
      <c r="Y5861">
        <v>42337300</v>
      </c>
      <c r="Z5861" t="s">
        <v>52</v>
      </c>
      <c r="AA5861">
        <v>2015</v>
      </c>
      <c r="AB5861" t="s">
        <v>86</v>
      </c>
      <c r="AC5861" t="s">
        <v>54</v>
      </c>
      <c r="AD5861" t="s">
        <v>87</v>
      </c>
      <c r="AE5861">
        <v>99180902</v>
      </c>
      <c r="AF5861" t="s">
        <v>56</v>
      </c>
      <c r="AG5861" t="s">
        <v>57</v>
      </c>
      <c r="AH5861" t="s">
        <v>52</v>
      </c>
      <c r="AI5861" t="s">
        <v>58</v>
      </c>
    </row>
    <row r="5862" spans="1:35" x14ac:dyDescent="0.25">
      <c r="A5862" s="13" t="str">
        <f t="shared" si="91"/>
        <v>http://dodappwlsprd2.cloud.pge.com:8003/ilis_rpt/dailyeventlogdetail.jsp?odbeventlogid=15-0014910&amp;numberofmonths=24&amp;showchangehistorylog=1</v>
      </c>
      <c r="B5862" s="14" t="str">
        <f>HYPERLINK(A5862,V5862)</f>
        <v>15-0014910</v>
      </c>
      <c r="C5862" t="s">
        <v>7182</v>
      </c>
      <c r="D5862" t="s">
        <v>2859</v>
      </c>
      <c r="E5862" t="s">
        <v>59</v>
      </c>
      <c r="F5862" t="s">
        <v>7203</v>
      </c>
      <c r="G5862" s="2">
        <v>152481103</v>
      </c>
      <c r="H5862" t="s">
        <v>42</v>
      </c>
      <c r="I5862" s="3">
        <v>50070</v>
      </c>
      <c r="J5862">
        <v>20150223</v>
      </c>
      <c r="K5862" s="4">
        <v>205</v>
      </c>
      <c r="L5862">
        <v>1194267</v>
      </c>
      <c r="M5862" s="5">
        <v>804</v>
      </c>
      <c r="N5862" t="s">
        <v>43</v>
      </c>
      <c r="O5862" t="s">
        <v>44</v>
      </c>
      <c r="P5862" t="s">
        <v>45</v>
      </c>
      <c r="Q5862" s="5">
        <v>451</v>
      </c>
      <c r="R5862" s="5">
        <v>93279</v>
      </c>
      <c r="S5862" t="s">
        <v>74</v>
      </c>
      <c r="T5862" t="s">
        <v>78</v>
      </c>
      <c r="U5862" t="s">
        <v>48</v>
      </c>
      <c r="V5862" t="s">
        <v>7398</v>
      </c>
      <c r="W5862" t="s">
        <v>50</v>
      </c>
      <c r="X5862" t="s">
        <v>51</v>
      </c>
      <c r="Y5862">
        <v>0</v>
      </c>
      <c r="Z5862" t="s">
        <v>94</v>
      </c>
      <c r="AA5862">
        <v>2015</v>
      </c>
      <c r="AB5862" t="s">
        <v>86</v>
      </c>
      <c r="AC5862" t="s">
        <v>54</v>
      </c>
      <c r="AD5862" t="s">
        <v>55</v>
      </c>
      <c r="AE5862">
        <v>99180901</v>
      </c>
      <c r="AF5862" t="s">
        <v>80</v>
      </c>
      <c r="AG5862" t="s">
        <v>57</v>
      </c>
      <c r="AH5862" t="s">
        <v>52</v>
      </c>
      <c r="AI5862" t="s">
        <v>58</v>
      </c>
    </row>
    <row r="5863" spans="1:35" x14ac:dyDescent="0.25">
      <c r="A5863" s="13" t="str">
        <f t="shared" si="91"/>
        <v>http://dodappwlsprd2.cloud.pge.com:8003/ilis_rpt/dailyeventlogdetail.jsp?odbeventlogid=15-0014912&amp;numberofmonths=24&amp;showchangehistorylog=1</v>
      </c>
      <c r="B5863" s="14" t="str">
        <f>HYPERLINK(A5863,V5863)</f>
        <v>15-0014912</v>
      </c>
      <c r="C5863" t="s">
        <v>7182</v>
      </c>
      <c r="D5863" t="s">
        <v>2859</v>
      </c>
      <c r="E5863" t="s">
        <v>40</v>
      </c>
      <c r="F5863" t="s">
        <v>7253</v>
      </c>
      <c r="G5863" s="2">
        <v>152031103</v>
      </c>
      <c r="H5863" t="s">
        <v>42</v>
      </c>
      <c r="I5863" s="3">
        <v>2180</v>
      </c>
      <c r="J5863">
        <v>20150223</v>
      </c>
      <c r="K5863" s="4">
        <v>312</v>
      </c>
      <c r="L5863">
        <v>1194304</v>
      </c>
      <c r="M5863" s="5">
        <v>1030</v>
      </c>
      <c r="N5863" t="s">
        <v>43</v>
      </c>
      <c r="O5863" t="s">
        <v>44</v>
      </c>
      <c r="P5863" t="s">
        <v>45</v>
      </c>
      <c r="Q5863" s="5">
        <v>489</v>
      </c>
      <c r="R5863" s="5">
        <v>111152</v>
      </c>
      <c r="S5863" t="s">
        <v>74</v>
      </c>
      <c r="T5863" t="s">
        <v>78</v>
      </c>
      <c r="U5863" t="s">
        <v>48</v>
      </c>
      <c r="V5863" t="s">
        <v>7399</v>
      </c>
      <c r="W5863" t="s">
        <v>50</v>
      </c>
      <c r="X5863" t="s">
        <v>51</v>
      </c>
      <c r="Y5863">
        <v>31136268</v>
      </c>
      <c r="Z5863" t="s">
        <v>94</v>
      </c>
      <c r="AA5863">
        <v>2015</v>
      </c>
      <c r="AB5863" t="s">
        <v>86</v>
      </c>
      <c r="AC5863" t="s">
        <v>54</v>
      </c>
      <c r="AD5863" t="s">
        <v>55</v>
      </c>
      <c r="AE5863">
        <v>99180899</v>
      </c>
      <c r="AF5863" t="s">
        <v>80</v>
      </c>
      <c r="AG5863" t="s">
        <v>57</v>
      </c>
      <c r="AH5863" t="s">
        <v>52</v>
      </c>
      <c r="AI5863" t="s">
        <v>58</v>
      </c>
    </row>
    <row r="5864" spans="1:35" x14ac:dyDescent="0.25">
      <c r="A5864" s="13" t="str">
        <f t="shared" si="91"/>
        <v>http://dodappwlsprd2.cloud.pge.com:8003/ilis_rpt/dailyeventlogdetail.jsp?odbeventlogid=15-0015150&amp;numberofmonths=24&amp;showchangehistorylog=1</v>
      </c>
      <c r="B5864" s="14" t="str">
        <f>HYPERLINK(A5864,V5864)</f>
        <v>15-0015150</v>
      </c>
      <c r="C5864" t="s">
        <v>7182</v>
      </c>
      <c r="D5864" t="s">
        <v>2859</v>
      </c>
      <c r="E5864" t="s">
        <v>40</v>
      </c>
      <c r="F5864" t="s">
        <v>7400</v>
      </c>
      <c r="G5864" s="2">
        <v>152291101</v>
      </c>
      <c r="H5864" t="s">
        <v>61</v>
      </c>
      <c r="I5864" s="3">
        <v>34401</v>
      </c>
      <c r="J5864">
        <v>20150223</v>
      </c>
      <c r="K5864" s="4">
        <v>721</v>
      </c>
      <c r="L5864">
        <v>1194370</v>
      </c>
      <c r="M5864" s="5">
        <v>1831</v>
      </c>
      <c r="N5864" t="s">
        <v>43</v>
      </c>
      <c r="O5864" t="s">
        <v>423</v>
      </c>
      <c r="P5864" t="s">
        <v>2656</v>
      </c>
      <c r="Q5864" s="5">
        <v>23</v>
      </c>
      <c r="R5864" s="5">
        <v>42113</v>
      </c>
      <c r="S5864" t="s">
        <v>115</v>
      </c>
      <c r="T5864" t="s">
        <v>47</v>
      </c>
      <c r="U5864" t="s">
        <v>121</v>
      </c>
      <c r="V5864" t="s">
        <v>7401</v>
      </c>
      <c r="W5864" t="s">
        <v>50</v>
      </c>
      <c r="X5864" t="s">
        <v>51</v>
      </c>
      <c r="Y5864">
        <v>0</v>
      </c>
      <c r="Z5864" t="s">
        <v>94</v>
      </c>
      <c r="AA5864">
        <v>2015</v>
      </c>
      <c r="AB5864" t="s">
        <v>86</v>
      </c>
      <c r="AC5864" t="s">
        <v>54</v>
      </c>
      <c r="AD5864" t="s">
        <v>55</v>
      </c>
      <c r="AE5864">
        <v>99180710</v>
      </c>
      <c r="AF5864" t="s">
        <v>56</v>
      </c>
      <c r="AG5864" t="s">
        <v>57</v>
      </c>
      <c r="AH5864" t="s">
        <v>52</v>
      </c>
      <c r="AI5864" t="s">
        <v>58</v>
      </c>
    </row>
    <row r="5865" spans="1:35" x14ac:dyDescent="0.25">
      <c r="A5865" s="13" t="str">
        <f t="shared" si="91"/>
        <v>http://dodappwlsprd2.cloud.pge.com:8003/ilis_rpt/dailyeventlogdetail.jsp?odbeventlogid=15-0015785&amp;numberofmonths=24&amp;showchangehistorylog=1</v>
      </c>
      <c r="B5865" s="14" t="str">
        <f>HYPERLINK(A5865,V5865)</f>
        <v>15-0015785</v>
      </c>
      <c r="C5865" t="s">
        <v>7182</v>
      </c>
      <c r="D5865" t="s">
        <v>2859</v>
      </c>
      <c r="E5865" t="s">
        <v>40</v>
      </c>
      <c r="F5865" t="s">
        <v>7189</v>
      </c>
      <c r="G5865" s="2">
        <v>152282101</v>
      </c>
      <c r="H5865" t="s">
        <v>61</v>
      </c>
      <c r="I5865" s="3">
        <v>8511</v>
      </c>
      <c r="J5865">
        <v>20150225</v>
      </c>
      <c r="K5865" s="4">
        <v>1535</v>
      </c>
      <c r="L5865">
        <v>1195904</v>
      </c>
      <c r="M5865" s="5">
        <v>446</v>
      </c>
      <c r="N5865" t="s">
        <v>43</v>
      </c>
      <c r="O5865" t="s">
        <v>89</v>
      </c>
      <c r="P5865" t="s">
        <v>90</v>
      </c>
      <c r="Q5865" s="5">
        <v>43</v>
      </c>
      <c r="R5865" s="5">
        <v>8594</v>
      </c>
      <c r="S5865" t="s">
        <v>74</v>
      </c>
      <c r="T5865" t="s">
        <v>47</v>
      </c>
      <c r="U5865" t="s">
        <v>48</v>
      </c>
      <c r="V5865" t="s">
        <v>7402</v>
      </c>
      <c r="W5865" t="s">
        <v>50</v>
      </c>
      <c r="X5865" t="s">
        <v>51</v>
      </c>
      <c r="Y5865">
        <v>31137016</v>
      </c>
      <c r="Z5865" t="s">
        <v>52</v>
      </c>
      <c r="AA5865">
        <v>2015</v>
      </c>
      <c r="AB5865" t="s">
        <v>86</v>
      </c>
      <c r="AC5865" t="s">
        <v>54</v>
      </c>
      <c r="AD5865" t="s">
        <v>55</v>
      </c>
      <c r="AE5865">
        <v>99180431</v>
      </c>
      <c r="AF5865" t="s">
        <v>56</v>
      </c>
      <c r="AG5865" t="s">
        <v>57</v>
      </c>
      <c r="AH5865" t="s">
        <v>52</v>
      </c>
      <c r="AI5865" t="s">
        <v>58</v>
      </c>
    </row>
    <row r="5866" spans="1:35" x14ac:dyDescent="0.25">
      <c r="A5866" s="13" t="str">
        <f t="shared" si="91"/>
        <v>http://dodappwlsprd2.cloud.pge.com:8003/ilis_rpt/dailyeventlogdetail.jsp?odbeventlogid=15-0017960&amp;numberofmonths=24&amp;showchangehistorylog=1</v>
      </c>
      <c r="B5866" s="14" t="str">
        <f>HYPERLINK(A5866,V5866)</f>
        <v>15-0017960</v>
      </c>
      <c r="C5866" t="s">
        <v>7182</v>
      </c>
      <c r="D5866" t="s">
        <v>2859</v>
      </c>
      <c r="E5866" t="s">
        <v>40</v>
      </c>
      <c r="F5866" t="s">
        <v>7384</v>
      </c>
      <c r="G5866" s="2">
        <v>152691104</v>
      </c>
      <c r="H5866" t="s">
        <v>61</v>
      </c>
      <c r="I5866" s="3">
        <v>5779</v>
      </c>
      <c r="J5866">
        <v>20150307</v>
      </c>
      <c r="K5866" s="4">
        <v>450</v>
      </c>
      <c r="L5866">
        <v>1200344</v>
      </c>
      <c r="M5866" s="5">
        <v>1465</v>
      </c>
      <c r="N5866" t="s">
        <v>43</v>
      </c>
      <c r="O5866" t="s">
        <v>44</v>
      </c>
      <c r="P5866" t="s">
        <v>45</v>
      </c>
      <c r="Q5866" s="5">
        <v>14</v>
      </c>
      <c r="R5866" s="5">
        <v>20510</v>
      </c>
      <c r="S5866" t="s">
        <v>74</v>
      </c>
      <c r="T5866" t="s">
        <v>47</v>
      </c>
      <c r="U5866" t="s">
        <v>48</v>
      </c>
      <c r="V5866" t="s">
        <v>7403</v>
      </c>
      <c r="W5866" t="s">
        <v>50</v>
      </c>
      <c r="X5866" t="s">
        <v>51</v>
      </c>
      <c r="Y5866">
        <v>0</v>
      </c>
      <c r="Z5866" t="s">
        <v>52</v>
      </c>
      <c r="AA5866">
        <v>2015</v>
      </c>
      <c r="AB5866" t="s">
        <v>103</v>
      </c>
      <c r="AC5866" t="s">
        <v>54</v>
      </c>
      <c r="AD5866" t="s">
        <v>87</v>
      </c>
      <c r="AE5866">
        <v>99179054</v>
      </c>
      <c r="AF5866" t="s">
        <v>56</v>
      </c>
      <c r="AG5866" t="s">
        <v>57</v>
      </c>
      <c r="AH5866" t="s">
        <v>52</v>
      </c>
      <c r="AI5866" t="s">
        <v>58</v>
      </c>
    </row>
    <row r="5867" spans="1:35" x14ac:dyDescent="0.25">
      <c r="A5867" s="13" t="str">
        <f t="shared" si="91"/>
        <v>http://dodappwlsprd2.cloud.pge.com:8003/ilis_rpt/dailyeventlogdetail.jsp?odbeventlogid=15-0018106&amp;numberofmonths=24&amp;showchangehistorylog=1</v>
      </c>
      <c r="B5867" s="14" t="str">
        <f>HYPERLINK(A5867,V5867)</f>
        <v>15-0018106</v>
      </c>
      <c r="C5867" t="s">
        <v>7182</v>
      </c>
      <c r="D5867" t="s">
        <v>2859</v>
      </c>
      <c r="E5867" t="s">
        <v>40</v>
      </c>
      <c r="F5867" t="s">
        <v>7304</v>
      </c>
      <c r="G5867" s="2">
        <v>152261105</v>
      </c>
      <c r="H5867" t="s">
        <v>61</v>
      </c>
      <c r="I5867" s="3">
        <v>18677</v>
      </c>
      <c r="J5867">
        <v>20150308</v>
      </c>
      <c r="K5867" s="4">
        <v>1648</v>
      </c>
      <c r="L5867">
        <v>1200800</v>
      </c>
      <c r="M5867" s="5">
        <v>567</v>
      </c>
      <c r="N5867" t="s">
        <v>43</v>
      </c>
      <c r="O5867" t="s">
        <v>83</v>
      </c>
      <c r="P5867" t="s">
        <v>84</v>
      </c>
      <c r="Q5867" s="5">
        <v>6</v>
      </c>
      <c r="R5867" s="5">
        <v>3402</v>
      </c>
      <c r="S5867" t="s">
        <v>46</v>
      </c>
      <c r="T5867" t="s">
        <v>47</v>
      </c>
      <c r="U5867" t="s">
        <v>48</v>
      </c>
      <c r="V5867" t="s">
        <v>7404</v>
      </c>
      <c r="W5867" t="s">
        <v>50</v>
      </c>
      <c r="X5867" t="s">
        <v>51</v>
      </c>
      <c r="Y5867">
        <v>0</v>
      </c>
      <c r="Z5867" t="s">
        <v>52</v>
      </c>
      <c r="AA5867">
        <v>2015</v>
      </c>
      <c r="AB5867" t="s">
        <v>103</v>
      </c>
      <c r="AC5867" t="s">
        <v>54</v>
      </c>
      <c r="AD5867" t="s">
        <v>55</v>
      </c>
      <c r="AE5867">
        <v>99178952</v>
      </c>
      <c r="AF5867" t="s">
        <v>56</v>
      </c>
      <c r="AG5867" t="s">
        <v>57</v>
      </c>
      <c r="AH5867" t="s">
        <v>52</v>
      </c>
      <c r="AI5867" t="s">
        <v>58</v>
      </c>
    </row>
    <row r="5868" spans="1:35" x14ac:dyDescent="0.25">
      <c r="A5868" s="13" t="str">
        <f t="shared" si="91"/>
        <v>http://dodappwlsprd2.cloud.pge.com:8003/ilis_rpt/dailyeventlogdetail.jsp?odbeventlogid=15-0018212&amp;numberofmonths=24&amp;showchangehistorylog=1</v>
      </c>
      <c r="B5868" s="14" t="str">
        <f>HYPERLINK(A5868,V5868)</f>
        <v>15-0018212</v>
      </c>
      <c r="C5868" t="s">
        <v>7182</v>
      </c>
      <c r="D5868" t="s">
        <v>2859</v>
      </c>
      <c r="E5868" t="s">
        <v>40</v>
      </c>
      <c r="F5868" t="s">
        <v>7242</v>
      </c>
      <c r="G5868" s="2">
        <v>153661103</v>
      </c>
      <c r="H5868" t="s">
        <v>72</v>
      </c>
      <c r="I5868" s="3" t="s">
        <v>73</v>
      </c>
      <c r="J5868">
        <v>20150309</v>
      </c>
      <c r="K5868" s="4">
        <v>936</v>
      </c>
      <c r="L5868">
        <v>1201075</v>
      </c>
      <c r="M5868" s="5">
        <v>359</v>
      </c>
      <c r="N5868" t="s">
        <v>43</v>
      </c>
      <c r="O5868" t="s">
        <v>1237</v>
      </c>
      <c r="P5868" t="s">
        <v>1296</v>
      </c>
      <c r="Q5868" s="5">
        <v>592</v>
      </c>
      <c r="R5868" s="5">
        <v>35991</v>
      </c>
      <c r="S5868" t="s">
        <v>74</v>
      </c>
      <c r="T5868" t="s">
        <v>47</v>
      </c>
      <c r="U5868" t="s">
        <v>121</v>
      </c>
      <c r="V5868" t="s">
        <v>7405</v>
      </c>
      <c r="W5868" t="s">
        <v>50</v>
      </c>
      <c r="X5868" t="s">
        <v>51</v>
      </c>
      <c r="Y5868">
        <v>42345354</v>
      </c>
      <c r="Z5868" t="s">
        <v>52</v>
      </c>
      <c r="AA5868">
        <v>2015</v>
      </c>
      <c r="AB5868" t="s">
        <v>103</v>
      </c>
      <c r="AC5868" t="s">
        <v>54</v>
      </c>
      <c r="AD5868" t="s">
        <v>55</v>
      </c>
      <c r="AE5868">
        <v>99178854</v>
      </c>
      <c r="AF5868" t="s">
        <v>56</v>
      </c>
      <c r="AG5868" t="s">
        <v>57</v>
      </c>
      <c r="AH5868" t="s">
        <v>52</v>
      </c>
      <c r="AI5868" t="s">
        <v>58</v>
      </c>
    </row>
    <row r="5869" spans="1:35" x14ac:dyDescent="0.25">
      <c r="A5869" s="13" t="str">
        <f t="shared" si="91"/>
        <v>http://dodappwlsprd2.cloud.pge.com:8003/ilis_rpt/dailyeventlogdetail.jsp?odbeventlogid=15-0019007&amp;numberofmonths=24&amp;showchangehistorylog=1</v>
      </c>
      <c r="B5869" s="14" t="str">
        <f>HYPERLINK(A5869,V5869)</f>
        <v>15-0019007</v>
      </c>
      <c r="C5869" t="s">
        <v>7182</v>
      </c>
      <c r="D5869" t="s">
        <v>2859</v>
      </c>
      <c r="E5869" t="s">
        <v>59</v>
      </c>
      <c r="F5869" t="s">
        <v>7330</v>
      </c>
      <c r="G5869" s="2">
        <v>152181102</v>
      </c>
      <c r="H5869" t="s">
        <v>61</v>
      </c>
      <c r="I5869" s="3">
        <v>6001</v>
      </c>
      <c r="J5869">
        <v>20150311</v>
      </c>
      <c r="K5869" s="4">
        <v>2231</v>
      </c>
      <c r="L5869">
        <v>1202443</v>
      </c>
      <c r="M5869" s="5">
        <v>503</v>
      </c>
      <c r="N5869" t="s">
        <v>43</v>
      </c>
      <c r="O5869" t="s">
        <v>44</v>
      </c>
      <c r="P5869" t="s">
        <v>45</v>
      </c>
      <c r="Q5869" s="5">
        <v>51</v>
      </c>
      <c r="R5869" s="5">
        <v>25653</v>
      </c>
      <c r="S5869" t="s">
        <v>74</v>
      </c>
      <c r="T5869" t="s">
        <v>47</v>
      </c>
      <c r="U5869" t="s">
        <v>48</v>
      </c>
      <c r="V5869" t="s">
        <v>7406</v>
      </c>
      <c r="W5869" t="s">
        <v>50</v>
      </c>
      <c r="X5869" t="s">
        <v>51</v>
      </c>
      <c r="Y5869">
        <v>31140749</v>
      </c>
      <c r="Z5869" t="s">
        <v>52</v>
      </c>
      <c r="AA5869">
        <v>2015</v>
      </c>
      <c r="AB5869" t="s">
        <v>103</v>
      </c>
      <c r="AC5869" t="s">
        <v>54</v>
      </c>
      <c r="AD5869" t="s">
        <v>55</v>
      </c>
      <c r="AE5869">
        <v>99178494</v>
      </c>
      <c r="AF5869" t="s">
        <v>56</v>
      </c>
      <c r="AG5869" t="s">
        <v>57</v>
      </c>
      <c r="AH5869" t="s">
        <v>52</v>
      </c>
      <c r="AI5869" t="s">
        <v>58</v>
      </c>
    </row>
    <row r="5870" spans="1:35" x14ac:dyDescent="0.25">
      <c r="A5870" s="13" t="str">
        <f t="shared" si="91"/>
        <v>http://dodappwlsprd2.cloud.pge.com:8003/ilis_rpt/dailyeventlogdetail.jsp?odbeventlogid=15-0018923&amp;numberofmonths=24&amp;showchangehistorylog=1</v>
      </c>
      <c r="B5870" s="14" t="str">
        <f>HYPERLINK(A5870,V5870)</f>
        <v>15-0018923</v>
      </c>
      <c r="C5870" t="s">
        <v>7182</v>
      </c>
      <c r="D5870" t="s">
        <v>2859</v>
      </c>
      <c r="E5870" t="s">
        <v>40</v>
      </c>
      <c r="F5870" t="s">
        <v>7407</v>
      </c>
      <c r="G5870" s="2">
        <v>152691107</v>
      </c>
      <c r="H5870" t="s">
        <v>61</v>
      </c>
      <c r="I5870" s="3">
        <v>3161</v>
      </c>
      <c r="J5870">
        <v>20150311</v>
      </c>
      <c r="K5870" s="4">
        <v>1301</v>
      </c>
      <c r="L5870">
        <v>1202240</v>
      </c>
      <c r="M5870" s="5">
        <v>284</v>
      </c>
      <c r="N5870" t="s">
        <v>43</v>
      </c>
      <c r="O5870" t="s">
        <v>44</v>
      </c>
      <c r="P5870" t="s">
        <v>111</v>
      </c>
      <c r="Q5870" s="5">
        <v>8</v>
      </c>
      <c r="R5870" s="5">
        <v>2272</v>
      </c>
      <c r="S5870" t="s">
        <v>181</v>
      </c>
      <c r="T5870" t="s">
        <v>47</v>
      </c>
      <c r="U5870" t="s">
        <v>48</v>
      </c>
      <c r="V5870" t="s">
        <v>7408</v>
      </c>
      <c r="W5870" t="s">
        <v>50</v>
      </c>
      <c r="X5870" t="s">
        <v>51</v>
      </c>
      <c r="Y5870">
        <v>42348482</v>
      </c>
      <c r="Z5870" t="s">
        <v>52</v>
      </c>
      <c r="AA5870">
        <v>2015</v>
      </c>
      <c r="AB5870" t="s">
        <v>103</v>
      </c>
      <c r="AC5870" t="s">
        <v>54</v>
      </c>
      <c r="AD5870" t="s">
        <v>55</v>
      </c>
      <c r="AE5870">
        <v>99178550</v>
      </c>
      <c r="AF5870" t="s">
        <v>56</v>
      </c>
      <c r="AG5870" t="s">
        <v>57</v>
      </c>
      <c r="AH5870" t="s">
        <v>52</v>
      </c>
      <c r="AI5870" t="s">
        <v>58</v>
      </c>
    </row>
    <row r="5871" spans="1:35" x14ac:dyDescent="0.25">
      <c r="A5871" s="13" t="str">
        <f t="shared" si="91"/>
        <v>http://dodappwlsprd2.cloud.pge.com:8003/ilis_rpt/dailyeventlogdetail.jsp?odbeventlogid=15-0018818&amp;numberofmonths=24&amp;showchangehistorylog=1</v>
      </c>
      <c r="B5871" s="14" t="str">
        <f>HYPERLINK(A5871,V5871)</f>
        <v>15-0018818</v>
      </c>
      <c r="C5871" t="s">
        <v>7182</v>
      </c>
      <c r="D5871" t="s">
        <v>2859</v>
      </c>
      <c r="E5871" t="s">
        <v>59</v>
      </c>
      <c r="F5871" t="s">
        <v>7222</v>
      </c>
      <c r="G5871" s="2">
        <v>153652109</v>
      </c>
      <c r="H5871" t="s">
        <v>42</v>
      </c>
      <c r="I5871" s="3">
        <v>9372</v>
      </c>
      <c r="J5871">
        <v>20150311</v>
      </c>
      <c r="K5871" s="4">
        <v>1007</v>
      </c>
      <c r="L5871">
        <v>1202113</v>
      </c>
      <c r="M5871" s="5">
        <v>233</v>
      </c>
      <c r="N5871" t="s">
        <v>43</v>
      </c>
      <c r="O5871" t="s">
        <v>44</v>
      </c>
      <c r="P5871" t="s">
        <v>45</v>
      </c>
      <c r="Q5871" s="5">
        <v>2047</v>
      </c>
      <c r="R5871" s="5">
        <v>110717</v>
      </c>
      <c r="S5871" t="s">
        <v>74</v>
      </c>
      <c r="T5871" t="s">
        <v>47</v>
      </c>
      <c r="U5871" t="s">
        <v>48</v>
      </c>
      <c r="V5871" t="s">
        <v>7409</v>
      </c>
      <c r="W5871" t="s">
        <v>50</v>
      </c>
      <c r="X5871" t="s">
        <v>51</v>
      </c>
      <c r="Y5871">
        <v>42348325</v>
      </c>
      <c r="Z5871" t="s">
        <v>52</v>
      </c>
      <c r="AA5871">
        <v>2015</v>
      </c>
      <c r="AB5871" t="s">
        <v>103</v>
      </c>
      <c r="AC5871" t="s">
        <v>54</v>
      </c>
      <c r="AD5871" t="s">
        <v>55</v>
      </c>
      <c r="AE5871">
        <v>99178570</v>
      </c>
      <c r="AF5871" t="s">
        <v>56</v>
      </c>
      <c r="AG5871" t="s">
        <v>57</v>
      </c>
      <c r="AH5871" t="s">
        <v>52</v>
      </c>
      <c r="AI5871" t="s">
        <v>58</v>
      </c>
    </row>
    <row r="5872" spans="1:35" x14ac:dyDescent="0.25">
      <c r="A5872" s="13" t="str">
        <f t="shared" si="91"/>
        <v>http://dodappwlsprd2.cloud.pge.com:8003/ilis_rpt/dailyeventlogdetail.jsp?odbeventlogid=15-0022460&amp;numberofmonths=24&amp;showchangehistorylog=1</v>
      </c>
      <c r="B5872" s="14" t="str">
        <f>HYPERLINK(A5872,V5872)</f>
        <v>15-0022460</v>
      </c>
      <c r="C5872" t="s">
        <v>7182</v>
      </c>
      <c r="D5872" t="s">
        <v>2859</v>
      </c>
      <c r="E5872" t="s">
        <v>59</v>
      </c>
      <c r="F5872" t="s">
        <v>7225</v>
      </c>
      <c r="G5872" s="2">
        <v>153082106</v>
      </c>
      <c r="H5872" t="s">
        <v>42</v>
      </c>
      <c r="I5872" s="3">
        <v>7522</v>
      </c>
      <c r="J5872">
        <v>20150327</v>
      </c>
      <c r="K5872" s="4">
        <v>802</v>
      </c>
      <c r="L5872">
        <v>1208722</v>
      </c>
      <c r="M5872" s="5">
        <v>338</v>
      </c>
      <c r="N5872" t="s">
        <v>43</v>
      </c>
      <c r="O5872" t="s">
        <v>89</v>
      </c>
      <c r="P5872" t="s">
        <v>90</v>
      </c>
      <c r="Q5872" s="5">
        <v>915</v>
      </c>
      <c r="R5872" s="5">
        <v>79481</v>
      </c>
      <c r="S5872" t="s">
        <v>74</v>
      </c>
      <c r="T5872" t="s">
        <v>47</v>
      </c>
      <c r="U5872" t="s">
        <v>48</v>
      </c>
      <c r="V5872" t="s">
        <v>7410</v>
      </c>
      <c r="W5872" t="s">
        <v>50</v>
      </c>
      <c r="X5872" t="s">
        <v>51</v>
      </c>
      <c r="Y5872">
        <v>42358452</v>
      </c>
      <c r="Z5872" t="s">
        <v>52</v>
      </c>
      <c r="AA5872">
        <v>2015</v>
      </c>
      <c r="AB5872" t="s">
        <v>103</v>
      </c>
      <c r="AC5872" t="s">
        <v>54</v>
      </c>
      <c r="AD5872" t="s">
        <v>55</v>
      </c>
      <c r="AE5872">
        <v>99176566</v>
      </c>
      <c r="AF5872" t="s">
        <v>56</v>
      </c>
      <c r="AG5872" t="s">
        <v>57</v>
      </c>
      <c r="AH5872" t="s">
        <v>52</v>
      </c>
      <c r="AI5872" t="s">
        <v>58</v>
      </c>
    </row>
    <row r="5873" spans="1:35" x14ac:dyDescent="0.25">
      <c r="A5873" s="13" t="str">
        <f t="shared" si="91"/>
        <v>http://dodappwlsprd2.cloud.pge.com:8003/ilis_rpt/dailyeventlogdetail.jsp?odbeventlogid=15-0022846&amp;numberofmonths=24&amp;showchangehistorylog=1</v>
      </c>
      <c r="B5873" s="14" t="str">
        <f>HYPERLINK(A5873,V5873)</f>
        <v>15-0022846</v>
      </c>
      <c r="C5873" t="s">
        <v>7182</v>
      </c>
      <c r="D5873" t="s">
        <v>2859</v>
      </c>
      <c r="E5873" t="s">
        <v>59</v>
      </c>
      <c r="F5873" t="s">
        <v>7207</v>
      </c>
      <c r="G5873" s="2">
        <v>153652110</v>
      </c>
      <c r="H5873" t="s">
        <v>72</v>
      </c>
      <c r="I5873" s="3" t="s">
        <v>73</v>
      </c>
      <c r="J5873">
        <v>20150330</v>
      </c>
      <c r="K5873" s="4">
        <v>710</v>
      </c>
      <c r="L5873">
        <v>1209636</v>
      </c>
      <c r="M5873" s="5">
        <v>402</v>
      </c>
      <c r="N5873" t="s">
        <v>43</v>
      </c>
      <c r="O5873" t="s">
        <v>89</v>
      </c>
      <c r="P5873" t="s">
        <v>90</v>
      </c>
      <c r="Q5873" s="5">
        <v>692</v>
      </c>
      <c r="R5873" s="5">
        <v>103729</v>
      </c>
      <c r="S5873" t="s">
        <v>74</v>
      </c>
      <c r="T5873" t="s">
        <v>47</v>
      </c>
      <c r="U5873" t="s">
        <v>48</v>
      </c>
      <c r="V5873" t="s">
        <v>7411</v>
      </c>
      <c r="W5873" t="s">
        <v>50</v>
      </c>
      <c r="X5873" t="s">
        <v>51</v>
      </c>
      <c r="Y5873">
        <v>0</v>
      </c>
      <c r="Z5873" t="s">
        <v>52</v>
      </c>
      <c r="AA5873">
        <v>2015</v>
      </c>
      <c r="AB5873" t="s">
        <v>103</v>
      </c>
      <c r="AC5873" t="s">
        <v>54</v>
      </c>
      <c r="AD5873" t="s">
        <v>55</v>
      </c>
      <c r="AE5873">
        <v>99176304</v>
      </c>
      <c r="AF5873" t="s">
        <v>56</v>
      </c>
      <c r="AG5873" t="s">
        <v>57</v>
      </c>
      <c r="AH5873" t="s">
        <v>52</v>
      </c>
      <c r="AI5873" t="s">
        <v>58</v>
      </c>
    </row>
    <row r="5874" spans="1:35" x14ac:dyDescent="0.25">
      <c r="A5874" s="13" t="str">
        <f t="shared" si="91"/>
        <v>http://dodappwlsprd2.cloud.pge.com:8003/ilis_rpt/dailyeventlogdetail.jsp?odbeventlogid=15-0023124&amp;numberofmonths=24&amp;showchangehistorylog=1</v>
      </c>
      <c r="B5874" s="14" t="str">
        <f>HYPERLINK(A5874,V5874)</f>
        <v>15-0023124</v>
      </c>
      <c r="C5874" t="s">
        <v>7182</v>
      </c>
      <c r="D5874" t="s">
        <v>2859</v>
      </c>
      <c r="E5874" t="s">
        <v>40</v>
      </c>
      <c r="F5874" t="s">
        <v>7270</v>
      </c>
      <c r="G5874" s="2">
        <v>152561103</v>
      </c>
      <c r="H5874" t="s">
        <v>42</v>
      </c>
      <c r="I5874" s="3">
        <v>2198</v>
      </c>
      <c r="J5874">
        <v>20150331</v>
      </c>
      <c r="K5874" s="4">
        <v>644</v>
      </c>
      <c r="L5874">
        <v>1210495</v>
      </c>
      <c r="M5874" s="5">
        <v>369</v>
      </c>
      <c r="N5874" t="s">
        <v>43</v>
      </c>
      <c r="O5874" t="s">
        <v>1237</v>
      </c>
      <c r="P5874" t="s">
        <v>1296</v>
      </c>
      <c r="Q5874" s="5">
        <v>434</v>
      </c>
      <c r="R5874" s="5">
        <v>52246</v>
      </c>
      <c r="S5874" t="s">
        <v>74</v>
      </c>
      <c r="T5874" t="s">
        <v>47</v>
      </c>
      <c r="U5874" t="s">
        <v>66</v>
      </c>
      <c r="V5874" t="s">
        <v>7412</v>
      </c>
      <c r="W5874" t="s">
        <v>50</v>
      </c>
      <c r="X5874" t="s">
        <v>51</v>
      </c>
      <c r="Y5874">
        <v>31144749</v>
      </c>
      <c r="Z5874" t="s">
        <v>52</v>
      </c>
      <c r="AA5874">
        <v>2015</v>
      </c>
      <c r="AB5874" t="s">
        <v>103</v>
      </c>
      <c r="AC5874" t="s">
        <v>54</v>
      </c>
      <c r="AD5874" t="s">
        <v>55</v>
      </c>
      <c r="AE5874">
        <v>99176127</v>
      </c>
      <c r="AF5874" t="s">
        <v>56</v>
      </c>
      <c r="AG5874" t="s">
        <v>57</v>
      </c>
      <c r="AH5874" t="s">
        <v>52</v>
      </c>
      <c r="AI5874" t="s">
        <v>58</v>
      </c>
    </row>
    <row r="5875" spans="1:35" x14ac:dyDescent="0.25">
      <c r="A5875" s="13" t="str">
        <f t="shared" si="91"/>
        <v>http://dodappwlsprd2.cloud.pge.com:8003/ilis_rpt/dailyeventlogdetail.jsp?odbeventlogid=15-0023848&amp;numberofmonths=24&amp;showchangehistorylog=1</v>
      </c>
      <c r="B5875" s="14" t="str">
        <f>HYPERLINK(A5875,V5875)</f>
        <v>15-0023848</v>
      </c>
      <c r="C5875" t="s">
        <v>7182</v>
      </c>
      <c r="D5875" t="s">
        <v>2859</v>
      </c>
      <c r="E5875" t="s">
        <v>40</v>
      </c>
      <c r="F5875" t="s">
        <v>7279</v>
      </c>
      <c r="G5875" s="2">
        <v>152701108</v>
      </c>
      <c r="H5875" t="s">
        <v>72</v>
      </c>
      <c r="I5875" s="3" t="s">
        <v>73</v>
      </c>
      <c r="J5875">
        <v>20150402</v>
      </c>
      <c r="K5875" s="4">
        <v>1320</v>
      </c>
      <c r="L5875">
        <v>1211607</v>
      </c>
      <c r="M5875" s="5">
        <v>160</v>
      </c>
      <c r="N5875" t="s">
        <v>43</v>
      </c>
      <c r="O5875" t="s">
        <v>1237</v>
      </c>
      <c r="P5875" t="s">
        <v>1296</v>
      </c>
      <c r="Q5875" s="5">
        <v>5</v>
      </c>
      <c r="R5875" s="5">
        <v>800</v>
      </c>
      <c r="S5875" t="s">
        <v>74</v>
      </c>
      <c r="T5875" t="s">
        <v>47</v>
      </c>
      <c r="U5875" t="s">
        <v>48</v>
      </c>
      <c r="V5875" t="s">
        <v>7413</v>
      </c>
      <c r="W5875" t="s">
        <v>50</v>
      </c>
      <c r="X5875" t="s">
        <v>51</v>
      </c>
      <c r="Y5875">
        <v>42361541</v>
      </c>
      <c r="Z5875" t="s">
        <v>52</v>
      </c>
      <c r="AA5875">
        <v>2015</v>
      </c>
      <c r="AB5875" t="s">
        <v>114</v>
      </c>
      <c r="AC5875" t="s">
        <v>54</v>
      </c>
      <c r="AD5875" t="s">
        <v>55</v>
      </c>
      <c r="AE5875">
        <v>99175652</v>
      </c>
      <c r="AF5875" t="s">
        <v>56</v>
      </c>
      <c r="AG5875" t="s">
        <v>57</v>
      </c>
      <c r="AH5875" t="s">
        <v>52</v>
      </c>
      <c r="AI5875" t="s">
        <v>58</v>
      </c>
    </row>
    <row r="5876" spans="1:35" x14ac:dyDescent="0.25">
      <c r="A5876" s="13" t="str">
        <f t="shared" si="91"/>
        <v>http://dodappwlsprd2.cloud.pge.com:8003/ilis_rpt/dailyeventlogdetail.jsp?odbeventlogid=15-0024214&amp;numberofmonths=24&amp;showchangehistorylog=1</v>
      </c>
      <c r="B5876" s="14" t="str">
        <f>HYPERLINK(A5876,V5876)</f>
        <v>15-0024214</v>
      </c>
      <c r="C5876" t="s">
        <v>7182</v>
      </c>
      <c r="D5876" t="s">
        <v>2859</v>
      </c>
      <c r="E5876" t="s">
        <v>40</v>
      </c>
      <c r="F5876" t="s">
        <v>7227</v>
      </c>
      <c r="G5876" s="2">
        <v>152491101</v>
      </c>
      <c r="H5876" t="s">
        <v>72</v>
      </c>
      <c r="I5876" s="3" t="s">
        <v>73</v>
      </c>
      <c r="J5876">
        <v>20150404</v>
      </c>
      <c r="K5876" s="4">
        <v>1739</v>
      </c>
      <c r="L5876">
        <v>1212694</v>
      </c>
      <c r="M5876" s="5">
        <v>365</v>
      </c>
      <c r="N5876" t="s">
        <v>43</v>
      </c>
      <c r="O5876" t="s">
        <v>44</v>
      </c>
      <c r="P5876" t="s">
        <v>45</v>
      </c>
      <c r="Q5876" s="5">
        <v>120</v>
      </c>
      <c r="R5876" s="5">
        <v>25798</v>
      </c>
      <c r="S5876" t="s">
        <v>74</v>
      </c>
      <c r="T5876" t="s">
        <v>47</v>
      </c>
      <c r="U5876" t="s">
        <v>48</v>
      </c>
      <c r="V5876" t="s">
        <v>7414</v>
      </c>
      <c r="W5876" t="s">
        <v>50</v>
      </c>
      <c r="X5876" t="s">
        <v>51</v>
      </c>
      <c r="Y5876">
        <v>42362492</v>
      </c>
      <c r="Z5876" t="s">
        <v>52</v>
      </c>
      <c r="AA5876">
        <v>2015</v>
      </c>
      <c r="AB5876" t="s">
        <v>114</v>
      </c>
      <c r="AC5876" t="s">
        <v>54</v>
      </c>
      <c r="AD5876" t="s">
        <v>55</v>
      </c>
      <c r="AE5876">
        <v>99175407</v>
      </c>
      <c r="AF5876" t="s">
        <v>56</v>
      </c>
      <c r="AG5876" t="s">
        <v>57</v>
      </c>
      <c r="AH5876" t="s">
        <v>52</v>
      </c>
      <c r="AI5876" t="s">
        <v>58</v>
      </c>
    </row>
    <row r="5877" spans="1:35" x14ac:dyDescent="0.25">
      <c r="A5877" s="13" t="str">
        <f t="shared" si="91"/>
        <v>http://dodappwlsprd2.cloud.pge.com:8003/ilis_rpt/dailyeventlogdetail.jsp?odbeventlogid=15-0024281&amp;numberofmonths=24&amp;showchangehistorylog=1</v>
      </c>
      <c r="B5877" s="14" t="str">
        <f>HYPERLINK(A5877,V5877)</f>
        <v>15-0024281</v>
      </c>
      <c r="C5877" t="s">
        <v>7182</v>
      </c>
      <c r="D5877" t="s">
        <v>2859</v>
      </c>
      <c r="E5877" t="s">
        <v>40</v>
      </c>
      <c r="F5877" t="s">
        <v>7187</v>
      </c>
      <c r="G5877" s="2">
        <v>153662102</v>
      </c>
      <c r="H5877" t="s">
        <v>61</v>
      </c>
      <c r="I5877" s="3">
        <v>21313</v>
      </c>
      <c r="J5877">
        <v>20150405</v>
      </c>
      <c r="K5877" s="4">
        <v>1737</v>
      </c>
      <c r="L5877">
        <v>1213011</v>
      </c>
      <c r="M5877" s="5">
        <v>610</v>
      </c>
      <c r="N5877" t="s">
        <v>43</v>
      </c>
      <c r="O5877" t="s">
        <v>44</v>
      </c>
      <c r="P5877" t="s">
        <v>45</v>
      </c>
      <c r="Q5877" s="5">
        <v>8</v>
      </c>
      <c r="R5877" s="5">
        <v>4880</v>
      </c>
      <c r="S5877" t="s">
        <v>77</v>
      </c>
      <c r="T5877" t="s">
        <v>47</v>
      </c>
      <c r="U5877" t="s">
        <v>48</v>
      </c>
      <c r="V5877" t="s">
        <v>7415</v>
      </c>
      <c r="W5877" t="s">
        <v>50</v>
      </c>
      <c r="X5877" t="s">
        <v>51</v>
      </c>
      <c r="Y5877">
        <v>31145830</v>
      </c>
      <c r="Z5877" t="s">
        <v>52</v>
      </c>
      <c r="AA5877">
        <v>2015</v>
      </c>
      <c r="AB5877" t="s">
        <v>114</v>
      </c>
      <c r="AC5877" t="s">
        <v>54</v>
      </c>
      <c r="AD5877" t="s">
        <v>55</v>
      </c>
      <c r="AE5877">
        <v>99175332</v>
      </c>
      <c r="AF5877" t="s">
        <v>56</v>
      </c>
      <c r="AG5877" t="s">
        <v>57</v>
      </c>
      <c r="AH5877" t="s">
        <v>52</v>
      </c>
      <c r="AI5877" t="s">
        <v>58</v>
      </c>
    </row>
    <row r="5878" spans="1:35" x14ac:dyDescent="0.25">
      <c r="A5878" s="13" t="str">
        <f t="shared" si="91"/>
        <v>http://dodappwlsprd2.cloud.pge.com:8003/ilis_rpt/dailyeventlogdetail.jsp?odbeventlogid=15-0024930&amp;numberofmonths=24&amp;showchangehistorylog=1</v>
      </c>
      <c r="B5878" s="14" t="str">
        <f>HYPERLINK(A5878,V5878)</f>
        <v>15-0024930</v>
      </c>
      <c r="C5878" t="s">
        <v>7182</v>
      </c>
      <c r="D5878" t="s">
        <v>2859</v>
      </c>
      <c r="E5878" t="s">
        <v>59</v>
      </c>
      <c r="F5878" t="s">
        <v>7317</v>
      </c>
      <c r="G5878" s="2">
        <v>152101101</v>
      </c>
      <c r="H5878" t="s">
        <v>42</v>
      </c>
      <c r="I5878" s="3">
        <v>808</v>
      </c>
      <c r="J5878">
        <v>20150407</v>
      </c>
      <c r="K5878" s="4">
        <v>1223</v>
      </c>
      <c r="L5878">
        <v>1215015</v>
      </c>
      <c r="M5878" s="5">
        <v>228</v>
      </c>
      <c r="N5878" t="s">
        <v>43</v>
      </c>
      <c r="O5878" t="s">
        <v>423</v>
      </c>
      <c r="P5878" t="s">
        <v>2656</v>
      </c>
      <c r="Q5878" s="5">
        <v>906</v>
      </c>
      <c r="R5878" s="5">
        <v>94239</v>
      </c>
      <c r="S5878" t="s">
        <v>115</v>
      </c>
      <c r="T5878" t="s">
        <v>47</v>
      </c>
      <c r="U5878" t="s">
        <v>66</v>
      </c>
      <c r="V5878" t="s">
        <v>7416</v>
      </c>
      <c r="W5878" t="s">
        <v>50</v>
      </c>
      <c r="X5878" t="s">
        <v>51</v>
      </c>
      <c r="Y5878">
        <v>0</v>
      </c>
      <c r="Z5878" t="s">
        <v>94</v>
      </c>
      <c r="AA5878">
        <v>2015</v>
      </c>
      <c r="AB5878" t="s">
        <v>114</v>
      </c>
      <c r="AC5878" t="s">
        <v>54</v>
      </c>
      <c r="AD5878" t="s">
        <v>55</v>
      </c>
      <c r="AE5878">
        <v>99174954</v>
      </c>
      <c r="AF5878" t="s">
        <v>56</v>
      </c>
      <c r="AG5878" t="s">
        <v>57</v>
      </c>
      <c r="AH5878" t="s">
        <v>52</v>
      </c>
      <c r="AI5878" t="s">
        <v>58</v>
      </c>
    </row>
    <row r="5879" spans="1:35" x14ac:dyDescent="0.25">
      <c r="A5879" s="13" t="str">
        <f t="shared" si="91"/>
        <v>http://dodappwlsprd2.cloud.pge.com:8003/ilis_rpt/dailyeventlogdetail.jsp?odbeventlogid=15-0024936&amp;numberofmonths=24&amp;showchangehistorylog=1</v>
      </c>
      <c r="B5879" s="14" t="str">
        <f>HYPERLINK(A5879,V5879)</f>
        <v>15-0024936</v>
      </c>
      <c r="C5879" t="s">
        <v>7182</v>
      </c>
      <c r="D5879" t="s">
        <v>2859</v>
      </c>
      <c r="E5879" t="s">
        <v>59</v>
      </c>
      <c r="F5879" t="s">
        <v>7213</v>
      </c>
      <c r="G5879" s="2">
        <v>152481105</v>
      </c>
      <c r="H5879" t="s">
        <v>61</v>
      </c>
      <c r="I5879" s="3">
        <v>9847</v>
      </c>
      <c r="J5879">
        <v>20150407</v>
      </c>
      <c r="K5879" s="4">
        <v>1205</v>
      </c>
      <c r="L5879">
        <v>1214965</v>
      </c>
      <c r="M5879" s="5">
        <v>512</v>
      </c>
      <c r="N5879" t="s">
        <v>43</v>
      </c>
      <c r="O5879" t="s">
        <v>44</v>
      </c>
      <c r="P5879" t="s">
        <v>45</v>
      </c>
      <c r="Q5879" s="5">
        <v>5</v>
      </c>
      <c r="R5879" s="5">
        <v>2560</v>
      </c>
      <c r="S5879" t="s">
        <v>2696</v>
      </c>
      <c r="T5879" t="s">
        <v>92</v>
      </c>
      <c r="U5879" t="s">
        <v>48</v>
      </c>
      <c r="V5879" t="s">
        <v>7417</v>
      </c>
      <c r="W5879" t="s">
        <v>50</v>
      </c>
      <c r="X5879" t="s">
        <v>51</v>
      </c>
      <c r="Y5879">
        <v>0</v>
      </c>
      <c r="Z5879" t="s">
        <v>94</v>
      </c>
      <c r="AA5879">
        <v>2015</v>
      </c>
      <c r="AB5879" t="s">
        <v>114</v>
      </c>
      <c r="AC5879" t="s">
        <v>54</v>
      </c>
      <c r="AD5879" t="s">
        <v>87</v>
      </c>
      <c r="AE5879">
        <v>99174949</v>
      </c>
      <c r="AF5879" t="s">
        <v>95</v>
      </c>
      <c r="AG5879" t="s">
        <v>57</v>
      </c>
      <c r="AH5879" t="s">
        <v>52</v>
      </c>
      <c r="AI5879" t="s">
        <v>58</v>
      </c>
    </row>
    <row r="5880" spans="1:35" x14ac:dyDescent="0.25">
      <c r="A5880" s="13" t="str">
        <f t="shared" si="91"/>
        <v>http://dodappwlsprd2.cloud.pge.com:8003/ilis_rpt/dailyeventlogdetail.jsp?odbeventlogid=15-0024990&amp;numberofmonths=24&amp;showchangehistorylog=1</v>
      </c>
      <c r="B5880" s="14" t="str">
        <f>HYPERLINK(A5880,V5880)</f>
        <v>15-0024990</v>
      </c>
      <c r="C5880" t="s">
        <v>7182</v>
      </c>
      <c r="D5880" t="s">
        <v>2859</v>
      </c>
      <c r="E5880" t="s">
        <v>59</v>
      </c>
      <c r="F5880" t="s">
        <v>7199</v>
      </c>
      <c r="G5880" s="2">
        <v>152471101</v>
      </c>
      <c r="H5880" t="s">
        <v>61</v>
      </c>
      <c r="I5880" s="3">
        <v>8103</v>
      </c>
      <c r="J5880">
        <v>20150407</v>
      </c>
      <c r="K5880" s="4">
        <v>1152</v>
      </c>
      <c r="L5880">
        <v>1214937</v>
      </c>
      <c r="M5880" s="5">
        <v>562</v>
      </c>
      <c r="N5880" t="s">
        <v>43</v>
      </c>
      <c r="O5880" t="s">
        <v>44</v>
      </c>
      <c r="P5880" t="s">
        <v>45</v>
      </c>
      <c r="Q5880" s="5">
        <v>17</v>
      </c>
      <c r="R5880" s="5">
        <v>9554</v>
      </c>
      <c r="S5880" t="s">
        <v>115</v>
      </c>
      <c r="T5880" t="s">
        <v>47</v>
      </c>
      <c r="U5880" t="s">
        <v>66</v>
      </c>
      <c r="V5880" t="s">
        <v>7418</v>
      </c>
      <c r="W5880" t="s">
        <v>50</v>
      </c>
      <c r="X5880" t="s">
        <v>51</v>
      </c>
      <c r="Y5880">
        <v>0</v>
      </c>
      <c r="Z5880" t="s">
        <v>94</v>
      </c>
      <c r="AA5880">
        <v>2015</v>
      </c>
      <c r="AB5880" t="s">
        <v>114</v>
      </c>
      <c r="AC5880" t="s">
        <v>54</v>
      </c>
      <c r="AD5880" t="s">
        <v>87</v>
      </c>
      <c r="AE5880">
        <v>99174928</v>
      </c>
      <c r="AF5880" t="s">
        <v>56</v>
      </c>
      <c r="AG5880" t="s">
        <v>57</v>
      </c>
      <c r="AH5880" t="s">
        <v>52</v>
      </c>
      <c r="AI5880" t="s">
        <v>58</v>
      </c>
    </row>
    <row r="5881" spans="1:35" x14ac:dyDescent="0.25">
      <c r="A5881" s="13" t="str">
        <f t="shared" si="91"/>
        <v>http://dodappwlsprd2.cloud.pge.com:8003/ilis_rpt/dailyeventlogdetail.jsp?odbeventlogid=15-0024895&amp;numberofmonths=24&amp;showchangehistorylog=1</v>
      </c>
      <c r="B5881" s="14" t="str">
        <f>HYPERLINK(A5881,V5881)</f>
        <v>15-0024895</v>
      </c>
      <c r="C5881" t="s">
        <v>7182</v>
      </c>
      <c r="D5881" t="s">
        <v>2859</v>
      </c>
      <c r="E5881" t="s">
        <v>40</v>
      </c>
      <c r="F5881" t="s">
        <v>7215</v>
      </c>
      <c r="G5881" s="2">
        <v>152431102</v>
      </c>
      <c r="H5881" t="s">
        <v>61</v>
      </c>
      <c r="I5881" s="3">
        <v>4211</v>
      </c>
      <c r="J5881">
        <v>20150407</v>
      </c>
      <c r="K5881" s="4">
        <v>1121</v>
      </c>
      <c r="L5881">
        <v>1214878</v>
      </c>
      <c r="M5881" s="5">
        <v>443</v>
      </c>
      <c r="N5881" t="s">
        <v>43</v>
      </c>
      <c r="O5881" t="s">
        <v>44</v>
      </c>
      <c r="P5881" t="s">
        <v>45</v>
      </c>
      <c r="Q5881" s="5">
        <v>4</v>
      </c>
      <c r="R5881" s="5">
        <v>1772</v>
      </c>
      <c r="S5881" t="s">
        <v>2696</v>
      </c>
      <c r="T5881" t="s">
        <v>78</v>
      </c>
      <c r="U5881" t="s">
        <v>48</v>
      </c>
      <c r="V5881" t="s">
        <v>7419</v>
      </c>
      <c r="W5881" t="s">
        <v>50</v>
      </c>
      <c r="X5881" t="s">
        <v>51</v>
      </c>
      <c r="Y5881">
        <v>0</v>
      </c>
      <c r="Z5881" t="s">
        <v>94</v>
      </c>
      <c r="AA5881">
        <v>2015</v>
      </c>
      <c r="AB5881" t="s">
        <v>114</v>
      </c>
      <c r="AC5881" t="s">
        <v>54</v>
      </c>
      <c r="AD5881" t="s">
        <v>87</v>
      </c>
      <c r="AE5881">
        <v>99174970</v>
      </c>
      <c r="AF5881" t="s">
        <v>80</v>
      </c>
      <c r="AG5881" t="s">
        <v>57</v>
      </c>
      <c r="AH5881" t="s">
        <v>52</v>
      </c>
      <c r="AI5881" t="s">
        <v>58</v>
      </c>
    </row>
    <row r="5882" spans="1:35" x14ac:dyDescent="0.25">
      <c r="A5882" s="13" t="str">
        <f t="shared" si="91"/>
        <v>http://dodappwlsprd2.cloud.pge.com:8003/ilis_rpt/dailyeventlogdetail.jsp?odbeventlogid=15-0026078&amp;numberofmonths=24&amp;showchangehistorylog=1</v>
      </c>
      <c r="B5882" s="14" t="str">
        <f>HYPERLINK(A5882,V5882)</f>
        <v>15-0026078</v>
      </c>
      <c r="C5882" t="s">
        <v>7182</v>
      </c>
      <c r="D5882" t="s">
        <v>2859</v>
      </c>
      <c r="E5882" t="s">
        <v>59</v>
      </c>
      <c r="F5882" t="s">
        <v>7189</v>
      </c>
      <c r="G5882" s="2">
        <v>152282101</v>
      </c>
      <c r="H5882" t="s">
        <v>61</v>
      </c>
      <c r="I5882" s="3">
        <v>96011</v>
      </c>
      <c r="J5882">
        <v>20150412</v>
      </c>
      <c r="K5882" s="4">
        <v>1107</v>
      </c>
      <c r="L5882">
        <v>1217866</v>
      </c>
      <c r="M5882" s="5">
        <v>863</v>
      </c>
      <c r="N5882" t="s">
        <v>43</v>
      </c>
      <c r="O5882" t="s">
        <v>44</v>
      </c>
      <c r="P5882" t="s">
        <v>45</v>
      </c>
      <c r="Q5882" s="5">
        <v>120</v>
      </c>
      <c r="R5882" s="5">
        <v>103560</v>
      </c>
      <c r="S5882" t="s">
        <v>46</v>
      </c>
      <c r="T5882" t="s">
        <v>47</v>
      </c>
      <c r="U5882" t="s">
        <v>48</v>
      </c>
      <c r="V5882" t="s">
        <v>7420</v>
      </c>
      <c r="W5882" t="s">
        <v>50</v>
      </c>
      <c r="X5882" t="s">
        <v>51</v>
      </c>
      <c r="Y5882">
        <v>31147656</v>
      </c>
      <c r="Z5882" t="s">
        <v>52</v>
      </c>
      <c r="AA5882">
        <v>2015</v>
      </c>
      <c r="AB5882" t="s">
        <v>114</v>
      </c>
      <c r="AC5882" t="s">
        <v>54</v>
      </c>
      <c r="AD5882" t="s">
        <v>55</v>
      </c>
      <c r="AE5882">
        <v>99173992</v>
      </c>
      <c r="AF5882" t="s">
        <v>56</v>
      </c>
      <c r="AG5882" t="s">
        <v>57</v>
      </c>
      <c r="AH5882" t="s">
        <v>52</v>
      </c>
      <c r="AI5882" t="s">
        <v>58</v>
      </c>
    </row>
    <row r="5883" spans="1:35" x14ac:dyDescent="0.25">
      <c r="A5883" s="13" t="str">
        <f t="shared" si="91"/>
        <v>http://dodappwlsprd2.cloud.pge.com:8003/ilis_rpt/dailyeventlogdetail.jsp?odbeventlogid=15-0029152&amp;numberofmonths=24&amp;showchangehistorylog=1</v>
      </c>
      <c r="B5883" s="14" t="str">
        <f>HYPERLINK(A5883,V5883)</f>
        <v>15-0029152</v>
      </c>
      <c r="C5883" t="s">
        <v>7182</v>
      </c>
      <c r="D5883" t="s">
        <v>2859</v>
      </c>
      <c r="E5883" t="s">
        <v>59</v>
      </c>
      <c r="F5883" t="s">
        <v>7304</v>
      </c>
      <c r="G5883" s="2">
        <v>152261105</v>
      </c>
      <c r="H5883" t="s">
        <v>61</v>
      </c>
      <c r="I5883" s="3">
        <v>8143</v>
      </c>
      <c r="J5883">
        <v>20150424</v>
      </c>
      <c r="K5883" s="4">
        <v>759</v>
      </c>
      <c r="L5883">
        <v>1224114</v>
      </c>
      <c r="M5883" s="5">
        <v>244</v>
      </c>
      <c r="N5883" t="s">
        <v>43</v>
      </c>
      <c r="O5883" t="s">
        <v>44</v>
      </c>
      <c r="P5883" t="s">
        <v>111</v>
      </c>
      <c r="Q5883" s="5">
        <v>128</v>
      </c>
      <c r="R5883" s="5">
        <v>15150</v>
      </c>
      <c r="S5883" t="s">
        <v>181</v>
      </c>
      <c r="T5883" t="s">
        <v>47</v>
      </c>
      <c r="U5883" t="s">
        <v>48</v>
      </c>
      <c r="V5883" t="s">
        <v>7421</v>
      </c>
      <c r="W5883" t="s">
        <v>50</v>
      </c>
      <c r="X5883" t="s">
        <v>51</v>
      </c>
      <c r="Y5883">
        <v>31150623</v>
      </c>
      <c r="Z5883" t="s">
        <v>94</v>
      </c>
      <c r="AA5883">
        <v>2015</v>
      </c>
      <c r="AB5883" t="s">
        <v>114</v>
      </c>
      <c r="AC5883" t="s">
        <v>54</v>
      </c>
      <c r="AD5883" t="s">
        <v>55</v>
      </c>
      <c r="AE5883">
        <v>99172096</v>
      </c>
      <c r="AF5883" t="s">
        <v>56</v>
      </c>
      <c r="AG5883" t="s">
        <v>57</v>
      </c>
      <c r="AH5883" t="s">
        <v>52</v>
      </c>
      <c r="AI5883" t="s">
        <v>58</v>
      </c>
    </row>
    <row r="5884" spans="1:35" x14ac:dyDescent="0.25">
      <c r="A5884" s="13" t="str">
        <f t="shared" si="91"/>
        <v>http://dodappwlsprd2.cloud.pge.com:8003/ilis_rpt/dailyeventlogdetail.jsp?odbeventlogid=15-0029850&amp;numberofmonths=24&amp;showchangehistorylog=1</v>
      </c>
      <c r="B5884" s="14" t="str">
        <f>HYPERLINK(A5884,V5884)</f>
        <v>15-0029850</v>
      </c>
      <c r="C5884" t="s">
        <v>7182</v>
      </c>
      <c r="D5884" t="s">
        <v>2859</v>
      </c>
      <c r="E5884" t="s">
        <v>59</v>
      </c>
      <c r="F5884" t="s">
        <v>7225</v>
      </c>
      <c r="G5884" s="2">
        <v>153082106</v>
      </c>
      <c r="H5884" t="s">
        <v>61</v>
      </c>
      <c r="I5884" s="3">
        <v>12945</v>
      </c>
      <c r="J5884">
        <v>20150427</v>
      </c>
      <c r="K5884" s="4">
        <v>1149</v>
      </c>
      <c r="L5884">
        <v>1225754</v>
      </c>
      <c r="M5884" s="5">
        <v>348</v>
      </c>
      <c r="N5884" t="s">
        <v>43</v>
      </c>
      <c r="O5884" t="s">
        <v>44</v>
      </c>
      <c r="P5884" t="s">
        <v>45</v>
      </c>
      <c r="Q5884" s="5">
        <v>114</v>
      </c>
      <c r="R5884" s="5">
        <v>25922</v>
      </c>
      <c r="S5884" t="s">
        <v>74</v>
      </c>
      <c r="T5884" t="s">
        <v>78</v>
      </c>
      <c r="U5884" t="s">
        <v>121</v>
      </c>
      <c r="V5884" t="s">
        <v>7422</v>
      </c>
      <c r="W5884" t="s">
        <v>50</v>
      </c>
      <c r="X5884" t="s">
        <v>51</v>
      </c>
      <c r="Y5884">
        <v>31151146</v>
      </c>
      <c r="Z5884" t="s">
        <v>52</v>
      </c>
      <c r="AA5884">
        <v>2015</v>
      </c>
      <c r="AB5884" t="s">
        <v>114</v>
      </c>
      <c r="AC5884" t="s">
        <v>54</v>
      </c>
      <c r="AD5884" t="s">
        <v>55</v>
      </c>
      <c r="AE5884">
        <v>99171508</v>
      </c>
      <c r="AF5884" t="s">
        <v>80</v>
      </c>
      <c r="AG5884" t="s">
        <v>57</v>
      </c>
      <c r="AH5884" t="s">
        <v>52</v>
      </c>
      <c r="AI5884" t="s">
        <v>58</v>
      </c>
    </row>
    <row r="5885" spans="1:35" x14ac:dyDescent="0.25">
      <c r="A5885" s="13" t="str">
        <f t="shared" si="91"/>
        <v>http://dodappwlsprd2.cloud.pge.com:8003/ilis_rpt/dailyeventlogdetail.jsp?odbeventlogid=15-0030738&amp;numberofmonths=24&amp;showchangehistorylog=1</v>
      </c>
      <c r="B5885" s="14" t="str">
        <f>HYPERLINK(A5885,V5885)</f>
        <v>15-0030738</v>
      </c>
      <c r="C5885" t="s">
        <v>7182</v>
      </c>
      <c r="D5885" t="s">
        <v>2859</v>
      </c>
      <c r="E5885" t="s">
        <v>40</v>
      </c>
      <c r="F5885" t="s">
        <v>7238</v>
      </c>
      <c r="G5885" s="2">
        <v>152271102</v>
      </c>
      <c r="H5885" t="s">
        <v>61</v>
      </c>
      <c r="I5885" s="3">
        <v>5359</v>
      </c>
      <c r="J5885">
        <v>20150430</v>
      </c>
      <c r="K5885" s="4">
        <v>917</v>
      </c>
      <c r="L5885">
        <v>1227308</v>
      </c>
      <c r="M5885" s="5">
        <v>228</v>
      </c>
      <c r="N5885" t="s">
        <v>43</v>
      </c>
      <c r="O5885" t="s">
        <v>44</v>
      </c>
      <c r="P5885" t="s">
        <v>45</v>
      </c>
      <c r="Q5885" s="5">
        <v>63</v>
      </c>
      <c r="R5885" s="5">
        <v>6774</v>
      </c>
      <c r="S5885" t="s">
        <v>74</v>
      </c>
      <c r="T5885" t="s">
        <v>47</v>
      </c>
      <c r="U5885" t="s">
        <v>48</v>
      </c>
      <c r="V5885" t="s">
        <v>7423</v>
      </c>
      <c r="W5885" t="s">
        <v>50</v>
      </c>
      <c r="X5885" t="s">
        <v>51</v>
      </c>
      <c r="Y5885">
        <v>42378756</v>
      </c>
      <c r="Z5885" t="s">
        <v>52</v>
      </c>
      <c r="AA5885">
        <v>2015</v>
      </c>
      <c r="AB5885" t="s">
        <v>114</v>
      </c>
      <c r="AC5885" t="s">
        <v>54</v>
      </c>
      <c r="AD5885" t="s">
        <v>55</v>
      </c>
      <c r="AE5885">
        <v>99170969</v>
      </c>
      <c r="AF5885" t="s">
        <v>56</v>
      </c>
      <c r="AG5885" t="s">
        <v>57</v>
      </c>
      <c r="AH5885" t="s">
        <v>52</v>
      </c>
      <c r="AI5885" t="s">
        <v>58</v>
      </c>
    </row>
    <row r="5886" spans="1:35" x14ac:dyDescent="0.25">
      <c r="A5886" s="13" t="str">
        <f t="shared" si="91"/>
        <v>http://dodappwlsprd2.cloud.pge.com:8003/ilis_rpt/dailyeventlogdetail.jsp?odbeventlogid=15-0032359&amp;numberofmonths=24&amp;showchangehistorylog=1</v>
      </c>
      <c r="B5886" s="14" t="str">
        <f>HYPERLINK(A5886,V5886)</f>
        <v>15-0032359</v>
      </c>
      <c r="C5886" t="s">
        <v>7182</v>
      </c>
      <c r="D5886" t="s">
        <v>2859</v>
      </c>
      <c r="E5886" t="s">
        <v>40</v>
      </c>
      <c r="F5886" t="s">
        <v>7424</v>
      </c>
      <c r="G5886" s="2">
        <v>152481107</v>
      </c>
      <c r="H5886" t="s">
        <v>61</v>
      </c>
      <c r="I5886" s="3">
        <v>32613</v>
      </c>
      <c r="J5886">
        <v>20150507</v>
      </c>
      <c r="K5886" s="4">
        <v>339</v>
      </c>
      <c r="L5886">
        <v>1230259</v>
      </c>
      <c r="M5886" s="5">
        <v>446</v>
      </c>
      <c r="N5886" t="s">
        <v>43</v>
      </c>
      <c r="O5886" t="s">
        <v>44</v>
      </c>
      <c r="P5886" t="s">
        <v>45</v>
      </c>
      <c r="Q5886" s="5">
        <v>35</v>
      </c>
      <c r="R5886" s="5">
        <v>15610</v>
      </c>
      <c r="S5886" t="s">
        <v>46</v>
      </c>
      <c r="T5886" t="s">
        <v>47</v>
      </c>
      <c r="U5886" t="s">
        <v>66</v>
      </c>
      <c r="V5886" t="s">
        <v>7425</v>
      </c>
      <c r="W5886" t="s">
        <v>50</v>
      </c>
      <c r="X5886" t="s">
        <v>51</v>
      </c>
      <c r="Y5886">
        <v>42382590</v>
      </c>
      <c r="Z5886" t="s">
        <v>94</v>
      </c>
      <c r="AA5886">
        <v>2015</v>
      </c>
      <c r="AB5886" t="s">
        <v>130</v>
      </c>
      <c r="AC5886" t="s">
        <v>54</v>
      </c>
      <c r="AD5886" t="s">
        <v>87</v>
      </c>
      <c r="AE5886">
        <v>99170037</v>
      </c>
      <c r="AF5886" t="s">
        <v>56</v>
      </c>
      <c r="AG5886" t="s">
        <v>57</v>
      </c>
      <c r="AH5886" t="s">
        <v>52</v>
      </c>
      <c r="AI5886" t="s">
        <v>58</v>
      </c>
    </row>
    <row r="5887" spans="1:35" x14ac:dyDescent="0.25">
      <c r="A5887" s="13" t="str">
        <f t="shared" si="91"/>
        <v>http://dodappwlsprd2.cloud.pge.com:8003/ilis_rpt/dailyeventlogdetail.jsp?odbeventlogid=15-0032524&amp;numberofmonths=24&amp;showchangehistorylog=1</v>
      </c>
      <c r="B5887" s="14" t="str">
        <f>HYPERLINK(A5887,V5887)</f>
        <v>15-0032524</v>
      </c>
      <c r="C5887" t="s">
        <v>7182</v>
      </c>
      <c r="D5887" t="s">
        <v>2859</v>
      </c>
      <c r="E5887" t="s">
        <v>40</v>
      </c>
      <c r="F5887" t="s">
        <v>7377</v>
      </c>
      <c r="G5887" s="2">
        <v>152431101</v>
      </c>
      <c r="H5887" t="s">
        <v>81</v>
      </c>
      <c r="I5887" s="3" t="s">
        <v>82</v>
      </c>
      <c r="J5887">
        <v>20150507</v>
      </c>
      <c r="K5887" s="4">
        <v>1142</v>
      </c>
      <c r="L5887">
        <v>1230778</v>
      </c>
      <c r="M5887" s="5">
        <v>582</v>
      </c>
      <c r="N5887" t="s">
        <v>43</v>
      </c>
      <c r="O5887" t="s">
        <v>83</v>
      </c>
      <c r="P5887" t="s">
        <v>84</v>
      </c>
      <c r="Q5887" s="5">
        <v>1930</v>
      </c>
      <c r="R5887" s="5">
        <v>337351</v>
      </c>
      <c r="S5887" t="s">
        <v>46</v>
      </c>
      <c r="T5887" t="s">
        <v>47</v>
      </c>
      <c r="U5887" t="s">
        <v>48</v>
      </c>
      <c r="V5887" t="s">
        <v>7426</v>
      </c>
      <c r="W5887" t="s">
        <v>50</v>
      </c>
      <c r="X5887" t="s">
        <v>51</v>
      </c>
      <c r="Y5887">
        <v>0</v>
      </c>
      <c r="Z5887" t="s">
        <v>94</v>
      </c>
      <c r="AA5887">
        <v>2015</v>
      </c>
      <c r="AB5887" t="s">
        <v>130</v>
      </c>
      <c r="AC5887" t="s">
        <v>54</v>
      </c>
      <c r="AD5887" t="s">
        <v>87</v>
      </c>
      <c r="AE5887">
        <v>99169904</v>
      </c>
      <c r="AF5887" t="s">
        <v>56</v>
      </c>
      <c r="AG5887" t="s">
        <v>57</v>
      </c>
      <c r="AH5887" t="s">
        <v>52</v>
      </c>
      <c r="AI5887" t="s">
        <v>58</v>
      </c>
    </row>
    <row r="5888" spans="1:35" x14ac:dyDescent="0.25">
      <c r="A5888" s="13" t="str">
        <f t="shared" si="91"/>
        <v>http://dodappwlsprd2.cloud.pge.com:8003/ilis_rpt/dailyeventlogdetail.jsp?odbeventlogid=15-0033085&amp;numberofmonths=24&amp;showchangehistorylog=1</v>
      </c>
      <c r="B5888" s="14" t="str">
        <f>HYPERLINK(A5888,V5888)</f>
        <v>15-0033085</v>
      </c>
      <c r="C5888" t="s">
        <v>7182</v>
      </c>
      <c r="D5888" t="s">
        <v>2859</v>
      </c>
      <c r="E5888" t="s">
        <v>40</v>
      </c>
      <c r="F5888" t="s">
        <v>7234</v>
      </c>
      <c r="G5888" s="2">
        <v>153132105</v>
      </c>
      <c r="H5888" t="s">
        <v>81</v>
      </c>
      <c r="I5888" s="3" t="s">
        <v>82</v>
      </c>
      <c r="J5888">
        <v>20150509</v>
      </c>
      <c r="K5888" s="4">
        <v>1310</v>
      </c>
      <c r="L5888">
        <v>1232020</v>
      </c>
      <c r="M5888" s="5">
        <v>1051</v>
      </c>
      <c r="N5888" t="s">
        <v>43</v>
      </c>
      <c r="O5888" t="s">
        <v>89</v>
      </c>
      <c r="P5888" t="s">
        <v>455</v>
      </c>
      <c r="Q5888" s="5">
        <v>3926</v>
      </c>
      <c r="R5888" s="5">
        <v>382926</v>
      </c>
      <c r="S5888" t="s">
        <v>2303</v>
      </c>
      <c r="T5888" t="s">
        <v>78</v>
      </c>
      <c r="U5888" t="s">
        <v>48</v>
      </c>
      <c r="V5888" t="s">
        <v>7427</v>
      </c>
      <c r="W5888" t="s">
        <v>50</v>
      </c>
      <c r="X5888" t="s">
        <v>51</v>
      </c>
      <c r="Y5888">
        <v>31153882</v>
      </c>
      <c r="Z5888" t="s">
        <v>52</v>
      </c>
      <c r="AA5888">
        <v>2015</v>
      </c>
      <c r="AB5888" t="s">
        <v>130</v>
      </c>
      <c r="AC5888" t="s">
        <v>54</v>
      </c>
      <c r="AD5888" t="s">
        <v>70</v>
      </c>
      <c r="AE5888">
        <v>99169400</v>
      </c>
      <c r="AF5888" t="s">
        <v>80</v>
      </c>
      <c r="AG5888" t="s">
        <v>57</v>
      </c>
      <c r="AH5888" t="s">
        <v>52</v>
      </c>
      <c r="AI5888" t="s">
        <v>58</v>
      </c>
    </row>
    <row r="5889" spans="1:35" x14ac:dyDescent="0.25">
      <c r="A5889" s="13" t="str">
        <f t="shared" si="91"/>
        <v>http://dodappwlsprd2.cloud.pge.com:8003/ilis_rpt/dailyeventlogdetail.jsp?odbeventlogid=15-0033421&amp;numberofmonths=24&amp;showchangehistorylog=1</v>
      </c>
      <c r="B5889" s="14" t="str">
        <f>HYPERLINK(A5889,V5889)</f>
        <v>15-0033421</v>
      </c>
      <c r="C5889" t="s">
        <v>7182</v>
      </c>
      <c r="D5889" t="s">
        <v>2859</v>
      </c>
      <c r="E5889" t="s">
        <v>59</v>
      </c>
      <c r="F5889" t="s">
        <v>7195</v>
      </c>
      <c r="G5889" s="2">
        <v>152481106</v>
      </c>
      <c r="H5889" t="s">
        <v>61</v>
      </c>
      <c r="I5889" s="3">
        <v>9717</v>
      </c>
      <c r="J5889">
        <v>20150511</v>
      </c>
      <c r="K5889" s="4">
        <v>1631</v>
      </c>
      <c r="L5889">
        <v>1232873</v>
      </c>
      <c r="M5889" s="5">
        <v>704</v>
      </c>
      <c r="N5889" t="s">
        <v>43</v>
      </c>
      <c r="O5889" t="s">
        <v>83</v>
      </c>
      <c r="P5889" t="s">
        <v>124</v>
      </c>
      <c r="Q5889" s="5">
        <v>11</v>
      </c>
      <c r="R5889" s="5">
        <v>7744</v>
      </c>
      <c r="S5889" t="s">
        <v>74</v>
      </c>
      <c r="T5889" t="s">
        <v>78</v>
      </c>
      <c r="U5889" t="s">
        <v>48</v>
      </c>
      <c r="V5889" t="s">
        <v>7428</v>
      </c>
      <c r="W5889" t="s">
        <v>50</v>
      </c>
      <c r="X5889" t="s">
        <v>51</v>
      </c>
      <c r="Y5889">
        <v>31154220</v>
      </c>
      <c r="Z5889" t="s">
        <v>52</v>
      </c>
      <c r="AA5889">
        <v>2015</v>
      </c>
      <c r="AB5889" t="s">
        <v>130</v>
      </c>
      <c r="AC5889" t="s">
        <v>54</v>
      </c>
      <c r="AD5889" t="s">
        <v>70</v>
      </c>
      <c r="AE5889">
        <v>99169212</v>
      </c>
      <c r="AF5889" t="s">
        <v>80</v>
      </c>
      <c r="AG5889" t="s">
        <v>57</v>
      </c>
      <c r="AH5889" t="s">
        <v>52</v>
      </c>
      <c r="AI5889" t="s">
        <v>58</v>
      </c>
    </row>
    <row r="5890" spans="1:35" x14ac:dyDescent="0.25">
      <c r="A5890" s="13" t="str">
        <f t="shared" si="91"/>
        <v>http://dodappwlsprd2.cloud.pge.com:8003/ilis_rpt/dailyeventlogdetail.jsp?odbeventlogid=15-0036850&amp;numberofmonths=24&amp;showchangehistorylog=1</v>
      </c>
      <c r="B5890" s="14" t="str">
        <f>HYPERLINK(A5890,V5890)</f>
        <v>15-0036850</v>
      </c>
      <c r="C5890" t="s">
        <v>7182</v>
      </c>
      <c r="D5890" t="s">
        <v>2859</v>
      </c>
      <c r="E5890" t="s">
        <v>40</v>
      </c>
      <c r="F5890" t="s">
        <v>7195</v>
      </c>
      <c r="G5890" s="2">
        <v>152481106</v>
      </c>
      <c r="H5890" t="s">
        <v>61</v>
      </c>
      <c r="I5890" s="3">
        <v>33279</v>
      </c>
      <c r="J5890">
        <v>20150527</v>
      </c>
      <c r="K5890" s="4">
        <v>2144</v>
      </c>
      <c r="L5890">
        <v>1240374</v>
      </c>
      <c r="M5890" s="5">
        <v>854</v>
      </c>
      <c r="N5890" t="s">
        <v>43</v>
      </c>
      <c r="O5890" t="s">
        <v>44</v>
      </c>
      <c r="P5890" t="s">
        <v>45</v>
      </c>
      <c r="Q5890" s="5">
        <v>12</v>
      </c>
      <c r="R5890" s="5">
        <v>10828</v>
      </c>
      <c r="S5890" t="s">
        <v>74</v>
      </c>
      <c r="T5890" t="s">
        <v>47</v>
      </c>
      <c r="U5890" t="s">
        <v>48</v>
      </c>
      <c r="V5890" t="s">
        <v>7429</v>
      </c>
      <c r="W5890" t="s">
        <v>50</v>
      </c>
      <c r="X5890" t="s">
        <v>51</v>
      </c>
      <c r="Y5890">
        <v>31157512</v>
      </c>
      <c r="Z5890" t="s">
        <v>52</v>
      </c>
      <c r="AA5890">
        <v>2015</v>
      </c>
      <c r="AB5890" t="s">
        <v>130</v>
      </c>
      <c r="AC5890" t="s">
        <v>54</v>
      </c>
      <c r="AD5890" t="s">
        <v>55</v>
      </c>
      <c r="AE5890">
        <v>99166567</v>
      </c>
      <c r="AF5890" t="s">
        <v>56</v>
      </c>
      <c r="AG5890" t="s">
        <v>57</v>
      </c>
      <c r="AH5890" t="s">
        <v>52</v>
      </c>
      <c r="AI5890" t="s">
        <v>58</v>
      </c>
    </row>
    <row r="5891" spans="1:35" x14ac:dyDescent="0.25">
      <c r="A5891" s="13" t="str">
        <f t="shared" si="91"/>
        <v>http://dodappwlsprd2.cloud.pge.com:8003/ilis_rpt/dailyeventlogdetail.jsp?odbeventlogid=15-0038597&amp;numberofmonths=24&amp;showchangehistorylog=1</v>
      </c>
      <c r="B5891" s="14" t="str">
        <f>HYPERLINK(A5891,V5891)</f>
        <v>15-0038597</v>
      </c>
      <c r="C5891" t="s">
        <v>7182</v>
      </c>
      <c r="D5891" t="s">
        <v>2859</v>
      </c>
      <c r="E5891" t="s">
        <v>59</v>
      </c>
      <c r="F5891" t="s">
        <v>7304</v>
      </c>
      <c r="G5891" s="2">
        <v>152261105</v>
      </c>
      <c r="H5891" t="s">
        <v>61</v>
      </c>
      <c r="I5891" s="3">
        <v>21599</v>
      </c>
      <c r="J5891">
        <v>20150604</v>
      </c>
      <c r="K5891" s="4">
        <v>2000</v>
      </c>
      <c r="L5891">
        <v>1243842</v>
      </c>
      <c r="M5891" s="5">
        <v>580</v>
      </c>
      <c r="N5891" t="s">
        <v>43</v>
      </c>
      <c r="O5891" t="s">
        <v>83</v>
      </c>
      <c r="P5891" t="s">
        <v>84</v>
      </c>
      <c r="Q5891" s="5">
        <v>55</v>
      </c>
      <c r="R5891" s="5">
        <v>9640</v>
      </c>
      <c r="S5891" t="s">
        <v>74</v>
      </c>
      <c r="T5891" t="s">
        <v>47</v>
      </c>
      <c r="U5891" t="s">
        <v>48</v>
      </c>
      <c r="V5891" t="s">
        <v>7430</v>
      </c>
      <c r="W5891" t="s">
        <v>50</v>
      </c>
      <c r="X5891" t="s">
        <v>51</v>
      </c>
      <c r="Y5891">
        <v>31159231</v>
      </c>
      <c r="Z5891" t="s">
        <v>52</v>
      </c>
      <c r="AA5891">
        <v>2015</v>
      </c>
      <c r="AB5891" t="s">
        <v>144</v>
      </c>
      <c r="AC5891" t="s">
        <v>54</v>
      </c>
      <c r="AD5891" t="s">
        <v>55</v>
      </c>
      <c r="AE5891">
        <v>99165562</v>
      </c>
      <c r="AF5891" t="s">
        <v>56</v>
      </c>
      <c r="AG5891" t="s">
        <v>57</v>
      </c>
      <c r="AH5891" t="s">
        <v>52</v>
      </c>
      <c r="AI5891" t="s">
        <v>58</v>
      </c>
    </row>
    <row r="5892" spans="1:35" x14ac:dyDescent="0.25">
      <c r="A5892" s="13" t="str">
        <f t="shared" si="91"/>
        <v>http://dodappwlsprd2.cloud.pge.com:8003/ilis_rpt/dailyeventlogdetail.jsp?odbeventlogid=15-0039066&amp;numberofmonths=24&amp;showchangehistorylog=1</v>
      </c>
      <c r="B5892" s="14" t="str">
        <f>HYPERLINK(A5892,V5892)</f>
        <v>15-0039066</v>
      </c>
      <c r="C5892" t="s">
        <v>7182</v>
      </c>
      <c r="D5892" t="s">
        <v>2859</v>
      </c>
      <c r="E5892" t="s">
        <v>59</v>
      </c>
      <c r="F5892" t="s">
        <v>7199</v>
      </c>
      <c r="G5892" s="2">
        <v>152471101</v>
      </c>
      <c r="H5892" t="s">
        <v>61</v>
      </c>
      <c r="I5892" s="3">
        <v>8233</v>
      </c>
      <c r="J5892">
        <v>20150606</v>
      </c>
      <c r="K5892" s="4">
        <v>1720</v>
      </c>
      <c r="L5892">
        <v>1244928</v>
      </c>
      <c r="M5892" s="5">
        <v>530</v>
      </c>
      <c r="N5892" t="s">
        <v>43</v>
      </c>
      <c r="O5892" t="s">
        <v>44</v>
      </c>
      <c r="P5892" t="s">
        <v>45</v>
      </c>
      <c r="Q5892" s="5">
        <v>57</v>
      </c>
      <c r="R5892" s="5">
        <v>9420</v>
      </c>
      <c r="S5892" t="s">
        <v>2303</v>
      </c>
      <c r="T5892" t="s">
        <v>78</v>
      </c>
      <c r="U5892" t="s">
        <v>48</v>
      </c>
      <c r="V5892" t="s">
        <v>7431</v>
      </c>
      <c r="W5892" t="s">
        <v>50</v>
      </c>
      <c r="X5892" t="s">
        <v>51</v>
      </c>
      <c r="Y5892">
        <v>0</v>
      </c>
      <c r="Z5892" t="s">
        <v>52</v>
      </c>
      <c r="AA5892">
        <v>2015</v>
      </c>
      <c r="AB5892" t="s">
        <v>144</v>
      </c>
      <c r="AC5892" t="s">
        <v>54</v>
      </c>
      <c r="AD5892" t="s">
        <v>87</v>
      </c>
      <c r="AE5892">
        <v>99165216</v>
      </c>
      <c r="AF5892" t="s">
        <v>80</v>
      </c>
      <c r="AG5892" t="s">
        <v>57</v>
      </c>
      <c r="AH5892" t="s">
        <v>52</v>
      </c>
      <c r="AI5892" t="s">
        <v>58</v>
      </c>
    </row>
    <row r="5893" spans="1:35" x14ac:dyDescent="0.25">
      <c r="A5893" s="13" t="str">
        <f t="shared" si="91"/>
        <v>http://dodappwlsprd2.cloud.pge.com:8003/ilis_rpt/dailyeventlogdetail.jsp?odbeventlogid=15-0041054&amp;numberofmonths=24&amp;showchangehistorylog=1</v>
      </c>
      <c r="B5893" s="14" t="str">
        <f>HYPERLINK(A5893,V5893)</f>
        <v>15-0041054</v>
      </c>
      <c r="C5893" t="s">
        <v>7182</v>
      </c>
      <c r="D5893" t="s">
        <v>2859</v>
      </c>
      <c r="E5893" t="s">
        <v>40</v>
      </c>
      <c r="F5893" t="s">
        <v>7384</v>
      </c>
      <c r="G5893" s="2">
        <v>152691104</v>
      </c>
      <c r="H5893" t="s">
        <v>61</v>
      </c>
      <c r="I5893" s="3">
        <v>7899</v>
      </c>
      <c r="J5893">
        <v>20150615</v>
      </c>
      <c r="K5893" s="4">
        <v>935</v>
      </c>
      <c r="L5893">
        <v>1251087</v>
      </c>
      <c r="M5893" s="5">
        <v>284</v>
      </c>
      <c r="N5893" t="s">
        <v>43</v>
      </c>
      <c r="O5893" t="s">
        <v>44</v>
      </c>
      <c r="P5893" t="s">
        <v>45</v>
      </c>
      <c r="Q5893" s="5">
        <v>54</v>
      </c>
      <c r="R5893" s="5">
        <v>6660</v>
      </c>
      <c r="S5893" t="s">
        <v>74</v>
      </c>
      <c r="T5893" t="s">
        <v>47</v>
      </c>
      <c r="U5893" t="s">
        <v>48</v>
      </c>
      <c r="V5893" t="s">
        <v>7432</v>
      </c>
      <c r="W5893" t="s">
        <v>50</v>
      </c>
      <c r="X5893" t="s">
        <v>51</v>
      </c>
      <c r="Y5893">
        <v>31161388</v>
      </c>
      <c r="Z5893" t="s">
        <v>52</v>
      </c>
      <c r="AA5893">
        <v>2015</v>
      </c>
      <c r="AB5893" t="s">
        <v>144</v>
      </c>
      <c r="AC5893" t="s">
        <v>54</v>
      </c>
      <c r="AD5893" t="s">
        <v>55</v>
      </c>
      <c r="AE5893">
        <v>99163571</v>
      </c>
      <c r="AF5893" t="s">
        <v>56</v>
      </c>
      <c r="AG5893" t="s">
        <v>57</v>
      </c>
      <c r="AH5893" t="s">
        <v>52</v>
      </c>
      <c r="AI5893" t="s">
        <v>58</v>
      </c>
    </row>
    <row r="5894" spans="1:35" x14ac:dyDescent="0.25">
      <c r="A5894" s="13" t="str">
        <f t="shared" ref="A5894:A5957" si="92">CONCATENATE("http://dodappwlsprd2.cloud.pge.com:8003/ilis_rpt/dailyeventlogdetail.jsp?odbeventlogid="&amp;V5894&amp;"&amp;numberofmonths=24&amp;showchangehistorylog=1")</f>
        <v>http://dodappwlsprd2.cloud.pge.com:8003/ilis_rpt/dailyeventlogdetail.jsp?odbeventlogid=15-0041774&amp;numberofmonths=24&amp;showchangehistorylog=1</v>
      </c>
      <c r="B5894" s="14" t="str">
        <f>HYPERLINK(A5894,V5894)</f>
        <v>15-0041774</v>
      </c>
      <c r="C5894" t="s">
        <v>7182</v>
      </c>
      <c r="D5894" t="s">
        <v>2859</v>
      </c>
      <c r="E5894" t="s">
        <v>40</v>
      </c>
      <c r="F5894" t="s">
        <v>7339</v>
      </c>
      <c r="G5894" s="2">
        <v>152491102</v>
      </c>
      <c r="H5894" t="s">
        <v>61</v>
      </c>
      <c r="I5894" s="3">
        <v>6175</v>
      </c>
      <c r="J5894">
        <v>20150618</v>
      </c>
      <c r="K5894" s="4">
        <v>103</v>
      </c>
      <c r="L5894">
        <v>1252567</v>
      </c>
      <c r="M5894" s="5">
        <v>585</v>
      </c>
      <c r="N5894" t="s">
        <v>43</v>
      </c>
      <c r="O5894" t="s">
        <v>44</v>
      </c>
      <c r="P5894" t="s">
        <v>45</v>
      </c>
      <c r="Q5894" s="5">
        <v>59</v>
      </c>
      <c r="R5894" s="5">
        <v>23293</v>
      </c>
      <c r="S5894" t="s">
        <v>74</v>
      </c>
      <c r="T5894" t="s">
        <v>47</v>
      </c>
      <c r="U5894" t="s">
        <v>48</v>
      </c>
      <c r="V5894" t="s">
        <v>7433</v>
      </c>
      <c r="W5894" t="s">
        <v>50</v>
      </c>
      <c r="X5894" t="s">
        <v>51</v>
      </c>
      <c r="Y5894">
        <v>31161971</v>
      </c>
      <c r="Z5894" t="s">
        <v>52</v>
      </c>
      <c r="AA5894">
        <v>2015</v>
      </c>
      <c r="AB5894" t="s">
        <v>144</v>
      </c>
      <c r="AC5894" t="s">
        <v>54</v>
      </c>
      <c r="AD5894" t="s">
        <v>87</v>
      </c>
      <c r="AE5894">
        <v>99163129</v>
      </c>
      <c r="AF5894" t="s">
        <v>56</v>
      </c>
      <c r="AG5894" t="s">
        <v>57</v>
      </c>
      <c r="AH5894" t="s">
        <v>52</v>
      </c>
      <c r="AI5894" t="s">
        <v>58</v>
      </c>
    </row>
    <row r="5895" spans="1:35" x14ac:dyDescent="0.25">
      <c r="A5895" s="13" t="str">
        <f t="shared" si="92"/>
        <v>http://dodappwlsprd2.cloud.pge.com:8003/ilis_rpt/dailyeventlogdetail.jsp?odbeventlogid=15-0042502&amp;numberofmonths=24&amp;showchangehistorylog=1</v>
      </c>
      <c r="B5895" s="14" t="str">
        <f>HYPERLINK(A5895,V5895)</f>
        <v>15-0042502</v>
      </c>
      <c r="C5895" t="s">
        <v>7182</v>
      </c>
      <c r="D5895" t="s">
        <v>2859</v>
      </c>
      <c r="E5895" t="s">
        <v>40</v>
      </c>
      <c r="F5895" t="s">
        <v>7261</v>
      </c>
      <c r="G5895" s="2">
        <v>152691103</v>
      </c>
      <c r="H5895" t="s">
        <v>42</v>
      </c>
      <c r="I5895" s="3">
        <v>32120</v>
      </c>
      <c r="J5895">
        <v>20150622</v>
      </c>
      <c r="K5895" s="4">
        <v>1158</v>
      </c>
      <c r="L5895">
        <v>1254645</v>
      </c>
      <c r="M5895" s="5">
        <v>462</v>
      </c>
      <c r="N5895" t="s">
        <v>43</v>
      </c>
      <c r="O5895" t="s">
        <v>44</v>
      </c>
      <c r="P5895" t="s">
        <v>45</v>
      </c>
      <c r="Q5895" s="5">
        <v>2040</v>
      </c>
      <c r="R5895" s="5">
        <v>148438</v>
      </c>
      <c r="S5895" t="s">
        <v>463</v>
      </c>
      <c r="T5895" t="s">
        <v>78</v>
      </c>
      <c r="U5895" t="s">
        <v>48</v>
      </c>
      <c r="V5895" t="s">
        <v>7434</v>
      </c>
      <c r="W5895" t="s">
        <v>50</v>
      </c>
      <c r="X5895" t="s">
        <v>51</v>
      </c>
      <c r="Y5895">
        <v>31162887</v>
      </c>
      <c r="Z5895" t="s">
        <v>52</v>
      </c>
      <c r="AA5895">
        <v>2015</v>
      </c>
      <c r="AB5895" t="s">
        <v>144</v>
      </c>
      <c r="AC5895" t="s">
        <v>54</v>
      </c>
      <c r="AD5895" t="s">
        <v>55</v>
      </c>
      <c r="AE5895">
        <v>99162530</v>
      </c>
      <c r="AF5895" t="s">
        <v>80</v>
      </c>
      <c r="AG5895" t="s">
        <v>57</v>
      </c>
      <c r="AH5895" t="s">
        <v>52</v>
      </c>
      <c r="AI5895" t="s">
        <v>52</v>
      </c>
    </row>
    <row r="5896" spans="1:35" x14ac:dyDescent="0.25">
      <c r="A5896" s="13" t="str">
        <f t="shared" si="92"/>
        <v>http://dodappwlsprd2.cloud.pge.com:8003/ilis_rpt/dailyeventlogdetail.jsp?odbeventlogid=15-0042947&amp;numberofmonths=24&amp;showchangehistorylog=1</v>
      </c>
      <c r="B5896" s="14" t="str">
        <f>HYPERLINK(A5896,V5896)</f>
        <v>15-0042947</v>
      </c>
      <c r="C5896" t="s">
        <v>7182</v>
      </c>
      <c r="D5896" t="s">
        <v>2859</v>
      </c>
      <c r="E5896" t="s">
        <v>40</v>
      </c>
      <c r="F5896" t="s">
        <v>7366</v>
      </c>
      <c r="G5896" s="2">
        <v>153081112</v>
      </c>
      <c r="H5896" t="s">
        <v>61</v>
      </c>
      <c r="I5896" s="3">
        <v>5277</v>
      </c>
      <c r="J5896">
        <v>20150623</v>
      </c>
      <c r="K5896" s="4">
        <v>2344</v>
      </c>
      <c r="L5896">
        <v>1255533</v>
      </c>
      <c r="M5896" s="5">
        <v>677</v>
      </c>
      <c r="N5896" t="s">
        <v>43</v>
      </c>
      <c r="O5896" t="s">
        <v>44</v>
      </c>
      <c r="P5896" t="s">
        <v>111</v>
      </c>
      <c r="Q5896" s="5">
        <v>52</v>
      </c>
      <c r="R5896" s="5">
        <v>35204</v>
      </c>
      <c r="S5896" t="s">
        <v>181</v>
      </c>
      <c r="T5896" t="s">
        <v>92</v>
      </c>
      <c r="U5896" t="s">
        <v>121</v>
      </c>
      <c r="V5896" t="s">
        <v>7435</v>
      </c>
      <c r="W5896" t="s">
        <v>50</v>
      </c>
      <c r="X5896" t="s">
        <v>51</v>
      </c>
      <c r="Y5896">
        <v>31163614</v>
      </c>
      <c r="Z5896" t="s">
        <v>52</v>
      </c>
      <c r="AA5896">
        <v>2015</v>
      </c>
      <c r="AB5896" t="s">
        <v>144</v>
      </c>
      <c r="AC5896" t="s">
        <v>54</v>
      </c>
      <c r="AD5896" t="s">
        <v>87</v>
      </c>
      <c r="AE5896">
        <v>99162257</v>
      </c>
      <c r="AF5896" t="s">
        <v>95</v>
      </c>
      <c r="AG5896" t="s">
        <v>57</v>
      </c>
      <c r="AH5896" t="s">
        <v>52</v>
      </c>
      <c r="AI5896" t="s">
        <v>58</v>
      </c>
    </row>
    <row r="5897" spans="1:35" x14ac:dyDescent="0.25">
      <c r="A5897" s="13" t="str">
        <f t="shared" si="92"/>
        <v>http://dodappwlsprd2.cloud.pge.com:8003/ilis_rpt/dailyeventlogdetail.jsp?odbeventlogid=15-0043789&amp;numberofmonths=24&amp;showchangehistorylog=1</v>
      </c>
      <c r="B5897" s="14" t="str">
        <f>HYPERLINK(A5897,V5897)</f>
        <v>15-0043789</v>
      </c>
      <c r="C5897" t="s">
        <v>7182</v>
      </c>
      <c r="D5897" t="s">
        <v>2859</v>
      </c>
      <c r="E5897" t="s">
        <v>59</v>
      </c>
      <c r="F5897" t="s">
        <v>7298</v>
      </c>
      <c r="G5897" s="2">
        <v>152481104</v>
      </c>
      <c r="H5897" t="s">
        <v>61</v>
      </c>
      <c r="I5897" s="3">
        <v>7133</v>
      </c>
      <c r="J5897">
        <v>20150627</v>
      </c>
      <c r="K5897" s="4">
        <v>2115</v>
      </c>
      <c r="L5897">
        <v>1257927</v>
      </c>
      <c r="M5897" s="5">
        <v>421</v>
      </c>
      <c r="N5897" t="s">
        <v>43</v>
      </c>
      <c r="O5897" t="s">
        <v>44</v>
      </c>
      <c r="P5897" t="s">
        <v>45</v>
      </c>
      <c r="Q5897" s="5">
        <v>10</v>
      </c>
      <c r="R5897" s="5">
        <v>4210</v>
      </c>
      <c r="S5897" t="s">
        <v>74</v>
      </c>
      <c r="T5897" t="s">
        <v>47</v>
      </c>
      <c r="U5897" t="s">
        <v>48</v>
      </c>
      <c r="V5897" t="s">
        <v>7436</v>
      </c>
      <c r="W5897" t="s">
        <v>50</v>
      </c>
      <c r="X5897" t="s">
        <v>51</v>
      </c>
      <c r="Y5897">
        <v>42416770</v>
      </c>
      <c r="Z5897" t="s">
        <v>52</v>
      </c>
      <c r="AA5897">
        <v>2015</v>
      </c>
      <c r="AB5897" t="s">
        <v>144</v>
      </c>
      <c r="AC5897" t="s">
        <v>54</v>
      </c>
      <c r="AD5897" t="s">
        <v>55</v>
      </c>
      <c r="AE5897">
        <v>99161595</v>
      </c>
      <c r="AF5897" t="s">
        <v>56</v>
      </c>
      <c r="AG5897" t="s">
        <v>57</v>
      </c>
      <c r="AH5897" t="s">
        <v>52</v>
      </c>
      <c r="AI5897" t="s">
        <v>58</v>
      </c>
    </row>
    <row r="5898" spans="1:35" x14ac:dyDescent="0.25">
      <c r="A5898" s="13" t="str">
        <f t="shared" si="92"/>
        <v>http://dodappwlsprd2.cloud.pge.com:8003/ilis_rpt/dailyeventlogdetail.jsp?odbeventlogid=15-0044120&amp;numberofmonths=24&amp;showchangehistorylog=1</v>
      </c>
      <c r="B5898" s="14" t="str">
        <f>HYPERLINK(A5898,V5898)</f>
        <v>15-0044120</v>
      </c>
      <c r="C5898" t="s">
        <v>7182</v>
      </c>
      <c r="D5898" t="s">
        <v>2859</v>
      </c>
      <c r="E5898" t="s">
        <v>40</v>
      </c>
      <c r="F5898" t="s">
        <v>7050</v>
      </c>
      <c r="G5898" s="2">
        <v>153132102</v>
      </c>
      <c r="H5898" t="s">
        <v>61</v>
      </c>
      <c r="I5898" s="3">
        <v>7251</v>
      </c>
      <c r="J5898">
        <v>20150629</v>
      </c>
      <c r="K5898" s="4">
        <v>2213</v>
      </c>
      <c r="L5898">
        <v>1259023</v>
      </c>
      <c r="M5898" s="5">
        <v>532</v>
      </c>
      <c r="N5898" t="s">
        <v>43</v>
      </c>
      <c r="O5898" t="s">
        <v>44</v>
      </c>
      <c r="P5898" t="s">
        <v>45</v>
      </c>
      <c r="Q5898" s="5">
        <v>63</v>
      </c>
      <c r="R5898" s="5">
        <v>28500</v>
      </c>
      <c r="S5898" t="s">
        <v>469</v>
      </c>
      <c r="T5898" t="s">
        <v>47</v>
      </c>
      <c r="U5898" t="s">
        <v>48</v>
      </c>
      <c r="V5898" t="s">
        <v>7437</v>
      </c>
      <c r="W5898" t="s">
        <v>50</v>
      </c>
      <c r="X5898" t="s">
        <v>51</v>
      </c>
      <c r="Y5898">
        <v>42417355</v>
      </c>
      <c r="Z5898" t="s">
        <v>52</v>
      </c>
      <c r="AA5898">
        <v>2015</v>
      </c>
      <c r="AB5898" t="s">
        <v>144</v>
      </c>
      <c r="AC5898" t="s">
        <v>54</v>
      </c>
      <c r="AD5898" t="s">
        <v>55</v>
      </c>
      <c r="AE5898">
        <v>99161282</v>
      </c>
      <c r="AF5898" t="s">
        <v>56</v>
      </c>
      <c r="AG5898" t="s">
        <v>57</v>
      </c>
      <c r="AH5898" t="s">
        <v>52</v>
      </c>
      <c r="AI5898" t="s">
        <v>52</v>
      </c>
    </row>
    <row r="5899" spans="1:35" x14ac:dyDescent="0.25">
      <c r="A5899" s="13" t="str">
        <f t="shared" si="92"/>
        <v>http://dodappwlsprd2.cloud.pge.com:8003/ilis_rpt/dailyeventlogdetail.jsp?odbeventlogid=15-0044177&amp;numberofmonths=24&amp;showchangehistorylog=1</v>
      </c>
      <c r="B5899" s="14" t="str">
        <f>HYPERLINK(A5899,V5899)</f>
        <v>15-0044177</v>
      </c>
      <c r="C5899" t="s">
        <v>7182</v>
      </c>
      <c r="D5899" t="s">
        <v>2859</v>
      </c>
      <c r="E5899" t="s">
        <v>40</v>
      </c>
      <c r="F5899" t="s">
        <v>7189</v>
      </c>
      <c r="G5899" s="2">
        <v>152282101</v>
      </c>
      <c r="H5899" t="s">
        <v>61</v>
      </c>
      <c r="I5899" s="3">
        <v>4489</v>
      </c>
      <c r="J5899">
        <v>20150630</v>
      </c>
      <c r="K5899" s="4">
        <v>710</v>
      </c>
      <c r="L5899">
        <v>1259102</v>
      </c>
      <c r="M5899" s="5">
        <v>455</v>
      </c>
      <c r="N5899" t="s">
        <v>43</v>
      </c>
      <c r="O5899" t="s">
        <v>44</v>
      </c>
      <c r="P5899" t="s">
        <v>45</v>
      </c>
      <c r="Q5899" s="5">
        <v>55</v>
      </c>
      <c r="R5899" s="5">
        <v>18800</v>
      </c>
      <c r="S5899" t="s">
        <v>463</v>
      </c>
      <c r="T5899" t="s">
        <v>106</v>
      </c>
      <c r="U5899" t="s">
        <v>48</v>
      </c>
      <c r="V5899" t="s">
        <v>7438</v>
      </c>
      <c r="W5899" t="s">
        <v>50</v>
      </c>
      <c r="X5899" t="s">
        <v>51</v>
      </c>
      <c r="Y5899">
        <v>31165056</v>
      </c>
      <c r="Z5899" t="s">
        <v>94</v>
      </c>
      <c r="AA5899">
        <v>2015</v>
      </c>
      <c r="AB5899" t="s">
        <v>144</v>
      </c>
      <c r="AC5899" t="s">
        <v>54</v>
      </c>
      <c r="AD5899" t="s">
        <v>55</v>
      </c>
      <c r="AE5899">
        <v>99161240</v>
      </c>
      <c r="AF5899" t="s">
        <v>108</v>
      </c>
      <c r="AG5899" t="s">
        <v>57</v>
      </c>
      <c r="AH5899" t="s">
        <v>52</v>
      </c>
      <c r="AI5899" t="s">
        <v>52</v>
      </c>
    </row>
    <row r="5900" spans="1:35" x14ac:dyDescent="0.25">
      <c r="A5900" s="13" t="str">
        <f t="shared" si="92"/>
        <v>http://dodappwlsprd2.cloud.pge.com:8003/ilis_rpt/dailyeventlogdetail.jsp?odbeventlogid=15-0045531&amp;numberofmonths=24&amp;showchangehistorylog=1</v>
      </c>
      <c r="B5900" s="14" t="str">
        <f>HYPERLINK(A5900,V5900)</f>
        <v>15-0045531</v>
      </c>
      <c r="C5900" t="s">
        <v>7182</v>
      </c>
      <c r="D5900" t="s">
        <v>2859</v>
      </c>
      <c r="E5900" t="s">
        <v>40</v>
      </c>
      <c r="F5900" t="s">
        <v>7225</v>
      </c>
      <c r="G5900" s="2">
        <v>153082106</v>
      </c>
      <c r="H5900" t="s">
        <v>61</v>
      </c>
      <c r="I5900" s="3">
        <v>5831</v>
      </c>
      <c r="J5900">
        <v>20150704</v>
      </c>
      <c r="K5900" s="4">
        <v>2203</v>
      </c>
      <c r="L5900">
        <v>1263026</v>
      </c>
      <c r="M5900" s="5">
        <v>589</v>
      </c>
      <c r="N5900" t="s">
        <v>43</v>
      </c>
      <c r="O5900" t="s">
        <v>44</v>
      </c>
      <c r="P5900" t="s">
        <v>45</v>
      </c>
      <c r="Q5900" s="5">
        <v>52</v>
      </c>
      <c r="R5900" s="5">
        <v>30628</v>
      </c>
      <c r="S5900" t="s">
        <v>3563</v>
      </c>
      <c r="T5900" t="s">
        <v>47</v>
      </c>
      <c r="U5900" t="s">
        <v>66</v>
      </c>
      <c r="V5900" t="s">
        <v>7439</v>
      </c>
      <c r="W5900" t="s">
        <v>50</v>
      </c>
      <c r="X5900" t="s">
        <v>51</v>
      </c>
      <c r="Y5900">
        <v>42420843</v>
      </c>
      <c r="Z5900" t="s">
        <v>52</v>
      </c>
      <c r="AA5900">
        <v>2015</v>
      </c>
      <c r="AB5900" t="s">
        <v>168</v>
      </c>
      <c r="AC5900" t="s">
        <v>54</v>
      </c>
      <c r="AD5900" t="s">
        <v>55</v>
      </c>
      <c r="AE5900">
        <v>1143882</v>
      </c>
      <c r="AF5900" t="s">
        <v>56</v>
      </c>
      <c r="AG5900" t="s">
        <v>57</v>
      </c>
      <c r="AH5900" t="s">
        <v>52</v>
      </c>
      <c r="AI5900" t="s">
        <v>52</v>
      </c>
    </row>
    <row r="5901" spans="1:35" x14ac:dyDescent="0.25">
      <c r="A5901" s="13" t="str">
        <f t="shared" si="92"/>
        <v>http://dodappwlsprd2.cloud.pge.com:8003/ilis_rpt/dailyeventlogdetail.jsp?odbeventlogid=15-0045985&amp;numberofmonths=24&amp;showchangehistorylog=1</v>
      </c>
      <c r="B5901" s="14" t="str">
        <f>HYPERLINK(A5901,V5901)</f>
        <v>15-0045985</v>
      </c>
      <c r="C5901" t="s">
        <v>7182</v>
      </c>
      <c r="D5901" t="s">
        <v>2859</v>
      </c>
      <c r="E5901" t="s">
        <v>40</v>
      </c>
      <c r="F5901" t="s">
        <v>7384</v>
      </c>
      <c r="G5901" s="2">
        <v>152691104</v>
      </c>
      <c r="H5901" t="s">
        <v>72</v>
      </c>
      <c r="I5901" s="3" t="s">
        <v>7440</v>
      </c>
      <c r="J5901">
        <v>20150707</v>
      </c>
      <c r="K5901" s="4">
        <v>1042</v>
      </c>
      <c r="L5901">
        <v>1264245</v>
      </c>
      <c r="M5901" s="5">
        <v>280</v>
      </c>
      <c r="N5901" t="s">
        <v>43</v>
      </c>
      <c r="O5901" t="s">
        <v>44</v>
      </c>
      <c r="P5901" t="s">
        <v>111</v>
      </c>
      <c r="Q5901" s="5">
        <v>2686</v>
      </c>
      <c r="R5901" s="5">
        <v>46738</v>
      </c>
      <c r="S5901" t="s">
        <v>471</v>
      </c>
      <c r="T5901" t="s">
        <v>47</v>
      </c>
      <c r="U5901" t="s">
        <v>48</v>
      </c>
      <c r="V5901" t="s">
        <v>7441</v>
      </c>
      <c r="W5901" t="s">
        <v>50</v>
      </c>
      <c r="X5901" t="s">
        <v>51</v>
      </c>
      <c r="Y5901">
        <v>0</v>
      </c>
      <c r="Z5901" t="s">
        <v>94</v>
      </c>
      <c r="AA5901">
        <v>2015</v>
      </c>
      <c r="AB5901" t="s">
        <v>168</v>
      </c>
      <c r="AC5901" t="s">
        <v>54</v>
      </c>
      <c r="AD5901" t="s">
        <v>55</v>
      </c>
      <c r="AE5901">
        <v>1144194</v>
      </c>
      <c r="AF5901" t="s">
        <v>56</v>
      </c>
      <c r="AG5901" t="s">
        <v>57</v>
      </c>
      <c r="AH5901" t="s">
        <v>52</v>
      </c>
      <c r="AI5901" t="s">
        <v>54</v>
      </c>
    </row>
    <row r="5902" spans="1:35" x14ac:dyDescent="0.25">
      <c r="A5902" s="13" t="str">
        <f t="shared" si="92"/>
        <v>http://dodappwlsprd2.cloud.pge.com:8003/ilis_rpt/dailyeventlogdetail.jsp?odbeventlogid=15-0049908&amp;numberofmonths=24&amp;showchangehistorylog=1</v>
      </c>
      <c r="B5902" s="14" t="str">
        <f>HYPERLINK(A5902,V5902)</f>
        <v>15-0049908</v>
      </c>
      <c r="C5902" t="s">
        <v>7182</v>
      </c>
      <c r="D5902" t="s">
        <v>2859</v>
      </c>
      <c r="E5902" t="s">
        <v>59</v>
      </c>
      <c r="F5902" t="s">
        <v>7218</v>
      </c>
      <c r="G5902" s="2">
        <v>153661104</v>
      </c>
      <c r="H5902" t="s">
        <v>42</v>
      </c>
      <c r="I5902" s="3">
        <v>97086</v>
      </c>
      <c r="J5902">
        <v>20150722</v>
      </c>
      <c r="K5902" s="4">
        <v>1421</v>
      </c>
      <c r="L5902">
        <v>1275603</v>
      </c>
      <c r="M5902" s="5">
        <v>842</v>
      </c>
      <c r="N5902" t="s">
        <v>43</v>
      </c>
      <c r="O5902" t="s">
        <v>44</v>
      </c>
      <c r="P5902" t="s">
        <v>45</v>
      </c>
      <c r="Q5902" s="5">
        <v>443</v>
      </c>
      <c r="R5902" s="5">
        <v>149206</v>
      </c>
      <c r="S5902" t="s">
        <v>471</v>
      </c>
      <c r="T5902" t="s">
        <v>78</v>
      </c>
      <c r="U5902" t="s">
        <v>48</v>
      </c>
      <c r="V5902" t="s">
        <v>7442</v>
      </c>
      <c r="W5902" t="s">
        <v>50</v>
      </c>
      <c r="X5902" t="s">
        <v>51</v>
      </c>
      <c r="Y5902">
        <v>0</v>
      </c>
      <c r="Z5902" t="s">
        <v>94</v>
      </c>
      <c r="AA5902">
        <v>2015</v>
      </c>
      <c r="AB5902" t="s">
        <v>168</v>
      </c>
      <c r="AC5902" t="s">
        <v>54</v>
      </c>
      <c r="AD5902" t="s">
        <v>87</v>
      </c>
      <c r="AE5902">
        <v>1147135</v>
      </c>
      <c r="AF5902" t="s">
        <v>80</v>
      </c>
      <c r="AG5902" t="s">
        <v>57</v>
      </c>
      <c r="AH5902" t="s">
        <v>52</v>
      </c>
      <c r="AI5902" t="s">
        <v>52</v>
      </c>
    </row>
    <row r="5903" spans="1:35" x14ac:dyDescent="0.25">
      <c r="A5903" s="13" t="str">
        <f t="shared" si="92"/>
        <v>http://dodappwlsprd2.cloud.pge.com:8003/ilis_rpt/dailyeventlogdetail.jsp?odbeventlogid=15-0051139&amp;numberofmonths=24&amp;showchangehistorylog=1</v>
      </c>
      <c r="B5903" s="14" t="str">
        <f>HYPERLINK(A5903,V5903)</f>
        <v>15-0051139</v>
      </c>
      <c r="C5903" t="s">
        <v>7182</v>
      </c>
      <c r="D5903" t="s">
        <v>2859</v>
      </c>
      <c r="E5903" t="s">
        <v>40</v>
      </c>
      <c r="F5903" t="s">
        <v>7384</v>
      </c>
      <c r="G5903" s="2">
        <v>152691104</v>
      </c>
      <c r="H5903" t="s">
        <v>61</v>
      </c>
      <c r="I5903" s="3">
        <v>9547</v>
      </c>
      <c r="J5903">
        <v>20150728</v>
      </c>
      <c r="K5903" s="4">
        <v>2306</v>
      </c>
      <c r="L5903">
        <v>1279067</v>
      </c>
      <c r="M5903" s="5">
        <v>675</v>
      </c>
      <c r="N5903" t="s">
        <v>43</v>
      </c>
      <c r="O5903" t="s">
        <v>83</v>
      </c>
      <c r="P5903" t="s">
        <v>124</v>
      </c>
      <c r="Q5903" s="5">
        <v>202</v>
      </c>
      <c r="R5903" s="5">
        <v>116750</v>
      </c>
      <c r="S5903" t="s">
        <v>463</v>
      </c>
      <c r="T5903" t="s">
        <v>78</v>
      </c>
      <c r="U5903" t="s">
        <v>48</v>
      </c>
      <c r="V5903" t="s">
        <v>7443</v>
      </c>
      <c r="W5903" t="s">
        <v>50</v>
      </c>
      <c r="X5903" t="s">
        <v>51</v>
      </c>
      <c r="Y5903">
        <v>31172396</v>
      </c>
      <c r="Z5903" t="s">
        <v>52</v>
      </c>
      <c r="AA5903">
        <v>2015</v>
      </c>
      <c r="AB5903" t="s">
        <v>168</v>
      </c>
      <c r="AC5903" t="s">
        <v>54</v>
      </c>
      <c r="AD5903" t="s">
        <v>87</v>
      </c>
      <c r="AE5903">
        <v>1147992</v>
      </c>
      <c r="AF5903" t="s">
        <v>80</v>
      </c>
      <c r="AG5903" t="s">
        <v>57</v>
      </c>
      <c r="AH5903" t="s">
        <v>52</v>
      </c>
      <c r="AI5903" t="s">
        <v>52</v>
      </c>
    </row>
    <row r="5904" spans="1:35" x14ac:dyDescent="0.25">
      <c r="A5904" s="13" t="str">
        <f t="shared" si="92"/>
        <v>http://dodappwlsprd2.cloud.pge.com:8003/ilis_rpt/dailyeventlogdetail.jsp?odbeventlogid=15-0055379&amp;numberofmonths=24&amp;showchangehistorylog=1</v>
      </c>
      <c r="B5904" s="14" t="str">
        <f>HYPERLINK(A5904,V5904)</f>
        <v>15-0055379</v>
      </c>
      <c r="C5904" t="s">
        <v>7182</v>
      </c>
      <c r="D5904" t="s">
        <v>2859</v>
      </c>
      <c r="E5904" t="s">
        <v>40</v>
      </c>
      <c r="F5904" t="s">
        <v>7201</v>
      </c>
      <c r="G5904" s="2">
        <v>152261106</v>
      </c>
      <c r="H5904" t="s">
        <v>61</v>
      </c>
      <c r="I5904" s="3">
        <v>4667</v>
      </c>
      <c r="J5904">
        <v>20150816</v>
      </c>
      <c r="K5904" s="4">
        <v>1844</v>
      </c>
      <c r="L5904">
        <v>1289534</v>
      </c>
      <c r="M5904" s="5">
        <v>485</v>
      </c>
      <c r="N5904" t="s">
        <v>43</v>
      </c>
      <c r="O5904" t="s">
        <v>83</v>
      </c>
      <c r="P5904" t="s">
        <v>124</v>
      </c>
      <c r="Q5904" s="5">
        <v>35</v>
      </c>
      <c r="R5904" s="5">
        <v>6382</v>
      </c>
      <c r="S5904" t="s">
        <v>469</v>
      </c>
      <c r="T5904" t="s">
        <v>78</v>
      </c>
      <c r="U5904" t="s">
        <v>48</v>
      </c>
      <c r="V5904" t="s">
        <v>7444</v>
      </c>
      <c r="W5904" t="s">
        <v>50</v>
      </c>
      <c r="X5904" t="s">
        <v>51</v>
      </c>
      <c r="Y5904">
        <v>0</v>
      </c>
      <c r="Z5904" t="s">
        <v>94</v>
      </c>
      <c r="AA5904">
        <v>2015</v>
      </c>
      <c r="AB5904" t="s">
        <v>183</v>
      </c>
      <c r="AC5904" t="s">
        <v>54</v>
      </c>
      <c r="AD5904" t="s">
        <v>55</v>
      </c>
      <c r="AE5904">
        <v>1150999</v>
      </c>
      <c r="AF5904" t="s">
        <v>80</v>
      </c>
      <c r="AG5904" t="s">
        <v>57</v>
      </c>
      <c r="AH5904" t="s">
        <v>52</v>
      </c>
      <c r="AI5904" t="s">
        <v>52</v>
      </c>
    </row>
    <row r="5905" spans="1:35" x14ac:dyDescent="0.25">
      <c r="A5905" s="13" t="str">
        <f t="shared" si="92"/>
        <v>http://dodappwlsprd2.cloud.pge.com:8003/ilis_rpt/dailyeventlogdetail.jsp?odbeventlogid=15-0055600&amp;numberofmonths=24&amp;showchangehistorylog=1</v>
      </c>
      <c r="B5905" s="14" t="str">
        <f>HYPERLINK(A5905,V5905)</f>
        <v>15-0055600</v>
      </c>
      <c r="C5905" t="s">
        <v>7182</v>
      </c>
      <c r="D5905" t="s">
        <v>2859</v>
      </c>
      <c r="E5905" t="s">
        <v>40</v>
      </c>
      <c r="F5905" t="s">
        <v>7183</v>
      </c>
      <c r="G5905" s="2">
        <v>152241101</v>
      </c>
      <c r="H5905" t="s">
        <v>61</v>
      </c>
      <c r="I5905" s="3">
        <v>95765</v>
      </c>
      <c r="J5905">
        <v>20150817</v>
      </c>
      <c r="K5905" s="4">
        <v>1352</v>
      </c>
      <c r="L5905">
        <v>1290343</v>
      </c>
      <c r="M5905" s="5">
        <v>309</v>
      </c>
      <c r="N5905" t="s">
        <v>43</v>
      </c>
      <c r="O5905" t="s">
        <v>44</v>
      </c>
      <c r="P5905" t="s">
        <v>45</v>
      </c>
      <c r="Q5905" s="5">
        <v>8</v>
      </c>
      <c r="R5905" s="5">
        <v>2472</v>
      </c>
      <c r="S5905" t="s">
        <v>469</v>
      </c>
      <c r="T5905" t="s">
        <v>47</v>
      </c>
      <c r="U5905" t="s">
        <v>48</v>
      </c>
      <c r="V5905" t="s">
        <v>7445</v>
      </c>
      <c r="W5905" t="s">
        <v>50</v>
      </c>
      <c r="X5905" t="s">
        <v>51</v>
      </c>
      <c r="Y5905">
        <v>31176604</v>
      </c>
      <c r="Z5905" t="s">
        <v>94</v>
      </c>
      <c r="AA5905">
        <v>2015</v>
      </c>
      <c r="AB5905" t="s">
        <v>183</v>
      </c>
      <c r="AC5905" t="s">
        <v>54</v>
      </c>
      <c r="AD5905" t="s">
        <v>55</v>
      </c>
      <c r="AE5905">
        <v>1151173</v>
      </c>
      <c r="AF5905" t="s">
        <v>56</v>
      </c>
      <c r="AG5905" t="s">
        <v>57</v>
      </c>
      <c r="AH5905" t="s">
        <v>52</v>
      </c>
      <c r="AI5905" t="s">
        <v>52</v>
      </c>
    </row>
    <row r="5906" spans="1:35" x14ac:dyDescent="0.25">
      <c r="A5906" s="13" t="str">
        <f t="shared" si="92"/>
        <v>http://dodappwlsprd2.cloud.pge.com:8003/ilis_rpt/dailyeventlogdetail.jsp?odbeventlogid=15-0056597&amp;numberofmonths=24&amp;showchangehistorylog=1</v>
      </c>
      <c r="B5906" s="14" t="str">
        <f>HYPERLINK(A5906,V5906)</f>
        <v>15-0056597</v>
      </c>
      <c r="C5906" t="s">
        <v>7182</v>
      </c>
      <c r="D5906" t="s">
        <v>2859</v>
      </c>
      <c r="E5906" t="s">
        <v>40</v>
      </c>
      <c r="F5906" t="s">
        <v>7234</v>
      </c>
      <c r="G5906" s="2">
        <v>153132105</v>
      </c>
      <c r="H5906" t="s">
        <v>496</v>
      </c>
      <c r="I5906" s="3" t="s">
        <v>7446</v>
      </c>
      <c r="J5906">
        <v>20150821</v>
      </c>
      <c r="K5906" s="4">
        <v>1204</v>
      </c>
      <c r="L5906">
        <v>1292553</v>
      </c>
      <c r="M5906" s="5">
        <v>454</v>
      </c>
      <c r="N5906" t="s">
        <v>43</v>
      </c>
      <c r="O5906" t="s">
        <v>44</v>
      </c>
      <c r="P5906" t="s">
        <v>45</v>
      </c>
      <c r="Q5906" s="5">
        <v>1015</v>
      </c>
      <c r="R5906" s="5">
        <v>85174</v>
      </c>
      <c r="S5906" t="s">
        <v>463</v>
      </c>
      <c r="T5906" t="s">
        <v>47</v>
      </c>
      <c r="U5906" t="s">
        <v>48</v>
      </c>
      <c r="V5906" t="s">
        <v>7447</v>
      </c>
      <c r="W5906" t="s">
        <v>50</v>
      </c>
      <c r="X5906" t="s">
        <v>51</v>
      </c>
      <c r="Y5906">
        <v>31178066</v>
      </c>
      <c r="Z5906" t="s">
        <v>52</v>
      </c>
      <c r="AA5906">
        <v>2015</v>
      </c>
      <c r="AB5906" t="s">
        <v>183</v>
      </c>
      <c r="AC5906" t="s">
        <v>54</v>
      </c>
      <c r="AD5906" t="s">
        <v>55</v>
      </c>
      <c r="AE5906">
        <v>1151801</v>
      </c>
      <c r="AF5906" t="s">
        <v>56</v>
      </c>
      <c r="AG5906" t="s">
        <v>57</v>
      </c>
      <c r="AH5906" t="s">
        <v>52</v>
      </c>
      <c r="AI5906" t="s">
        <v>52</v>
      </c>
    </row>
    <row r="5907" spans="1:35" x14ac:dyDescent="0.25">
      <c r="A5907" s="13" t="str">
        <f t="shared" si="92"/>
        <v>http://dodappwlsprd2.cloud.pge.com:8003/ilis_rpt/dailyeventlogdetail.jsp?odbeventlogid=15-0056681&amp;numberofmonths=24&amp;showchangehistorylog=1</v>
      </c>
      <c r="B5907" s="14" t="str">
        <f>HYPERLINK(A5907,V5907)</f>
        <v>15-0056681</v>
      </c>
      <c r="C5907" t="s">
        <v>7182</v>
      </c>
      <c r="D5907" t="s">
        <v>2859</v>
      </c>
      <c r="E5907" t="s">
        <v>59</v>
      </c>
      <c r="F5907" t="s">
        <v>7263</v>
      </c>
      <c r="G5907" s="2">
        <v>152181101</v>
      </c>
      <c r="H5907" t="s">
        <v>259</v>
      </c>
      <c r="I5907" s="3">
        <v>1762</v>
      </c>
      <c r="J5907">
        <v>20150822</v>
      </c>
      <c r="K5907" s="4">
        <v>33</v>
      </c>
      <c r="L5907">
        <v>1292835</v>
      </c>
      <c r="M5907" s="5">
        <v>1020</v>
      </c>
      <c r="N5907" t="s">
        <v>43</v>
      </c>
      <c r="O5907" t="s">
        <v>89</v>
      </c>
      <c r="P5907" t="s">
        <v>138</v>
      </c>
      <c r="Q5907" s="5">
        <v>594</v>
      </c>
      <c r="R5907" s="5">
        <v>229498</v>
      </c>
      <c r="S5907" t="s">
        <v>463</v>
      </c>
      <c r="T5907" t="s">
        <v>78</v>
      </c>
      <c r="U5907" t="s">
        <v>48</v>
      </c>
      <c r="V5907" t="s">
        <v>7448</v>
      </c>
      <c r="W5907" t="s">
        <v>50</v>
      </c>
      <c r="X5907" t="s">
        <v>51</v>
      </c>
      <c r="Y5907">
        <v>31178213</v>
      </c>
      <c r="Z5907" t="s">
        <v>52</v>
      </c>
      <c r="AA5907">
        <v>2015</v>
      </c>
      <c r="AB5907" t="s">
        <v>183</v>
      </c>
      <c r="AC5907" t="s">
        <v>54</v>
      </c>
      <c r="AD5907" t="s">
        <v>70</v>
      </c>
      <c r="AE5907">
        <v>1151852</v>
      </c>
      <c r="AF5907" t="s">
        <v>80</v>
      </c>
      <c r="AG5907" t="s">
        <v>57</v>
      </c>
      <c r="AH5907" t="s">
        <v>52</v>
      </c>
      <c r="AI5907" t="s">
        <v>52</v>
      </c>
    </row>
    <row r="5908" spans="1:35" x14ac:dyDescent="0.25">
      <c r="A5908" s="13" t="str">
        <f t="shared" si="92"/>
        <v>http://dodappwlsprd2.cloud.pge.com:8003/ilis_rpt/dailyeventlogdetail.jsp?odbeventlogid=15-0057086&amp;numberofmonths=24&amp;showchangehistorylog=1</v>
      </c>
      <c r="B5908" s="14" t="str">
        <f>HYPERLINK(A5908,V5908)</f>
        <v>15-0057086</v>
      </c>
      <c r="C5908" t="s">
        <v>7182</v>
      </c>
      <c r="D5908" t="s">
        <v>2859</v>
      </c>
      <c r="E5908" t="s">
        <v>59</v>
      </c>
      <c r="F5908" t="s">
        <v>7213</v>
      </c>
      <c r="G5908" s="2">
        <v>152481105</v>
      </c>
      <c r="H5908" t="s">
        <v>61</v>
      </c>
      <c r="I5908" s="3">
        <v>7357</v>
      </c>
      <c r="J5908">
        <v>20150825</v>
      </c>
      <c r="K5908" s="4">
        <v>117</v>
      </c>
      <c r="L5908">
        <v>1294036</v>
      </c>
      <c r="M5908" s="5">
        <v>711</v>
      </c>
      <c r="N5908" t="s">
        <v>43</v>
      </c>
      <c r="O5908" t="s">
        <v>83</v>
      </c>
      <c r="P5908" t="s">
        <v>124</v>
      </c>
      <c r="Q5908" s="5">
        <v>37</v>
      </c>
      <c r="R5908" s="5">
        <v>26307</v>
      </c>
      <c r="S5908" t="s">
        <v>463</v>
      </c>
      <c r="T5908" t="s">
        <v>78</v>
      </c>
      <c r="U5908" t="s">
        <v>48</v>
      </c>
      <c r="V5908" t="s">
        <v>7449</v>
      </c>
      <c r="W5908" t="s">
        <v>50</v>
      </c>
      <c r="X5908" t="s">
        <v>51</v>
      </c>
      <c r="Y5908">
        <v>0</v>
      </c>
      <c r="Z5908" t="s">
        <v>52</v>
      </c>
      <c r="AA5908">
        <v>2015</v>
      </c>
      <c r="AB5908" t="s">
        <v>183</v>
      </c>
      <c r="AC5908" t="s">
        <v>54</v>
      </c>
      <c r="AD5908" t="s">
        <v>55</v>
      </c>
      <c r="AE5908">
        <v>1152144</v>
      </c>
      <c r="AF5908" t="s">
        <v>80</v>
      </c>
      <c r="AG5908" t="s">
        <v>57</v>
      </c>
      <c r="AH5908" t="s">
        <v>52</v>
      </c>
      <c r="AI5908" t="s">
        <v>52</v>
      </c>
    </row>
    <row r="5909" spans="1:35" x14ac:dyDescent="0.25">
      <c r="A5909" s="13" t="str">
        <f t="shared" si="92"/>
        <v>http://dodappwlsprd2.cloud.pge.com:8003/ilis_rpt/dailyeventlogdetail.jsp?odbeventlogid=15-0059622&amp;numberofmonths=24&amp;showchangehistorylog=1</v>
      </c>
      <c r="B5909" s="14" t="str">
        <f>HYPERLINK(A5909,V5909)</f>
        <v>15-0059622</v>
      </c>
      <c r="C5909" t="s">
        <v>7182</v>
      </c>
      <c r="D5909" t="s">
        <v>2859</v>
      </c>
      <c r="E5909" t="s">
        <v>59</v>
      </c>
      <c r="F5909" t="s">
        <v>7220</v>
      </c>
      <c r="G5909" s="2">
        <v>153651104</v>
      </c>
      <c r="H5909" t="s">
        <v>61</v>
      </c>
      <c r="I5909" s="3">
        <v>22311</v>
      </c>
      <c r="J5909">
        <v>20150906</v>
      </c>
      <c r="K5909" s="4">
        <v>2301</v>
      </c>
      <c r="L5909">
        <v>1301083</v>
      </c>
      <c r="M5909" s="5">
        <v>616</v>
      </c>
      <c r="N5909" t="s">
        <v>43</v>
      </c>
      <c r="O5909" t="s">
        <v>44</v>
      </c>
      <c r="P5909" t="s">
        <v>45</v>
      </c>
      <c r="Q5909" s="5">
        <v>8</v>
      </c>
      <c r="R5909" s="5">
        <v>4928</v>
      </c>
      <c r="S5909" t="s">
        <v>474</v>
      </c>
      <c r="T5909" t="s">
        <v>78</v>
      </c>
      <c r="U5909" t="s">
        <v>48</v>
      </c>
      <c r="V5909" t="s">
        <v>7450</v>
      </c>
      <c r="W5909" t="s">
        <v>50</v>
      </c>
      <c r="X5909" t="s">
        <v>51</v>
      </c>
      <c r="Y5909">
        <v>0</v>
      </c>
      <c r="Z5909" t="s">
        <v>52</v>
      </c>
      <c r="AA5909">
        <v>2015</v>
      </c>
      <c r="AB5909" t="s">
        <v>194</v>
      </c>
      <c r="AC5909" t="s">
        <v>54</v>
      </c>
      <c r="AD5909" t="s">
        <v>87</v>
      </c>
      <c r="AE5909">
        <v>1153988</v>
      </c>
      <c r="AF5909" t="s">
        <v>80</v>
      </c>
      <c r="AG5909" t="s">
        <v>57</v>
      </c>
      <c r="AH5909" t="s">
        <v>52</v>
      </c>
      <c r="AI5909" t="s">
        <v>52</v>
      </c>
    </row>
    <row r="5910" spans="1:35" x14ac:dyDescent="0.25">
      <c r="A5910" s="13" t="str">
        <f t="shared" si="92"/>
        <v>http://dodappwlsprd2.cloud.pge.com:8003/ilis_rpt/dailyeventlogdetail.jsp?odbeventlogid=15-0060267&amp;numberofmonths=24&amp;showchangehistorylog=1</v>
      </c>
      <c r="B5910" s="14" t="str">
        <f>HYPERLINK(A5910,V5910)</f>
        <v>15-0060267</v>
      </c>
      <c r="C5910" t="s">
        <v>7182</v>
      </c>
      <c r="D5910" t="s">
        <v>2859</v>
      </c>
      <c r="E5910" t="s">
        <v>40</v>
      </c>
      <c r="F5910" t="s">
        <v>7451</v>
      </c>
      <c r="G5910" s="2">
        <v>152561105</v>
      </c>
      <c r="H5910" t="s">
        <v>61</v>
      </c>
      <c r="I5910" s="3">
        <v>48359</v>
      </c>
      <c r="J5910">
        <v>20150909</v>
      </c>
      <c r="K5910" s="4">
        <v>1627</v>
      </c>
      <c r="L5910">
        <v>1302570</v>
      </c>
      <c r="M5910" s="5">
        <v>390</v>
      </c>
      <c r="N5910" t="s">
        <v>43</v>
      </c>
      <c r="O5910" t="s">
        <v>83</v>
      </c>
      <c r="P5910" t="s">
        <v>124</v>
      </c>
      <c r="Q5910" s="5">
        <v>1</v>
      </c>
      <c r="R5910" s="5">
        <v>390</v>
      </c>
      <c r="S5910" t="s">
        <v>469</v>
      </c>
      <c r="T5910" t="s">
        <v>78</v>
      </c>
      <c r="U5910" t="s">
        <v>48</v>
      </c>
      <c r="V5910" t="s">
        <v>7452</v>
      </c>
      <c r="W5910" t="s">
        <v>50</v>
      </c>
      <c r="X5910" t="s">
        <v>51</v>
      </c>
      <c r="Y5910">
        <v>31182832</v>
      </c>
      <c r="Z5910" t="s">
        <v>94</v>
      </c>
      <c r="AA5910">
        <v>2015</v>
      </c>
      <c r="AB5910" t="s">
        <v>194</v>
      </c>
      <c r="AC5910" t="s">
        <v>54</v>
      </c>
      <c r="AD5910" t="s">
        <v>55</v>
      </c>
      <c r="AE5910">
        <v>1154405</v>
      </c>
      <c r="AF5910" t="s">
        <v>80</v>
      </c>
      <c r="AG5910" t="s">
        <v>57</v>
      </c>
      <c r="AH5910" t="s">
        <v>52</v>
      </c>
      <c r="AI5910" t="s">
        <v>52</v>
      </c>
    </row>
    <row r="5911" spans="1:35" x14ac:dyDescent="0.25">
      <c r="A5911" s="13" t="str">
        <f t="shared" si="92"/>
        <v>http://dodappwlsprd2.cloud.pge.com:8003/ilis_rpt/dailyeventlogdetail.jsp?odbeventlogid=15-0061234&amp;numberofmonths=24&amp;showchangehistorylog=1</v>
      </c>
      <c r="B5911" s="14" t="str">
        <f>HYPERLINK(A5911,V5911)</f>
        <v>15-0061234</v>
      </c>
      <c r="C5911" t="s">
        <v>7182</v>
      </c>
      <c r="D5911" t="s">
        <v>2859</v>
      </c>
      <c r="E5911" t="s">
        <v>59</v>
      </c>
      <c r="F5911" t="s">
        <v>7251</v>
      </c>
      <c r="G5911" s="2">
        <v>152201101</v>
      </c>
      <c r="H5911" t="s">
        <v>496</v>
      </c>
      <c r="I5911" s="3" t="s">
        <v>7453</v>
      </c>
      <c r="J5911">
        <v>20150914</v>
      </c>
      <c r="K5911" s="4">
        <v>936</v>
      </c>
      <c r="L5911">
        <v>1305320</v>
      </c>
      <c r="M5911" s="5">
        <v>609</v>
      </c>
      <c r="N5911" t="s">
        <v>43</v>
      </c>
      <c r="O5911" t="s">
        <v>44</v>
      </c>
      <c r="P5911" t="s">
        <v>111</v>
      </c>
      <c r="Q5911" s="5">
        <v>1</v>
      </c>
      <c r="R5911" s="5">
        <v>609</v>
      </c>
      <c r="S5911" t="s">
        <v>471</v>
      </c>
      <c r="T5911" t="s">
        <v>47</v>
      </c>
      <c r="U5911" t="s">
        <v>48</v>
      </c>
      <c r="V5911" t="s">
        <v>7454</v>
      </c>
      <c r="W5911" t="s">
        <v>50</v>
      </c>
      <c r="X5911" t="s">
        <v>51</v>
      </c>
      <c r="Y5911">
        <v>31184546</v>
      </c>
      <c r="Z5911" t="s">
        <v>94</v>
      </c>
      <c r="AA5911">
        <v>2015</v>
      </c>
      <c r="AB5911" t="s">
        <v>194</v>
      </c>
      <c r="AC5911" t="s">
        <v>54</v>
      </c>
      <c r="AD5911" t="s">
        <v>55</v>
      </c>
      <c r="AE5911">
        <v>1155099</v>
      </c>
      <c r="AF5911" t="s">
        <v>56</v>
      </c>
      <c r="AG5911" t="s">
        <v>57</v>
      </c>
      <c r="AH5911" t="s">
        <v>52</v>
      </c>
      <c r="AI5911" t="s">
        <v>52</v>
      </c>
    </row>
    <row r="5912" spans="1:35" x14ac:dyDescent="0.25">
      <c r="A5912" s="13" t="str">
        <f t="shared" si="92"/>
        <v>http://dodappwlsprd2.cloud.pge.com:8003/ilis_rpt/dailyeventlogdetail.jsp?odbeventlogid=15-0062836&amp;numberofmonths=24&amp;showchangehistorylog=1</v>
      </c>
      <c r="B5912" s="14" t="str">
        <f>HYPERLINK(A5912,V5912)</f>
        <v>15-0062836</v>
      </c>
      <c r="C5912" t="s">
        <v>7182</v>
      </c>
      <c r="D5912" t="s">
        <v>2859</v>
      </c>
      <c r="E5912" t="s">
        <v>40</v>
      </c>
      <c r="F5912" t="s">
        <v>7203</v>
      </c>
      <c r="G5912" s="2">
        <v>152481103</v>
      </c>
      <c r="H5912" t="s">
        <v>61</v>
      </c>
      <c r="I5912" s="3">
        <v>5737</v>
      </c>
      <c r="J5912">
        <v>20150923</v>
      </c>
      <c r="K5912" s="4">
        <v>549</v>
      </c>
      <c r="L5912">
        <v>1310603</v>
      </c>
      <c r="M5912" s="5">
        <v>506</v>
      </c>
      <c r="N5912" t="s">
        <v>43</v>
      </c>
      <c r="O5912" t="s">
        <v>44</v>
      </c>
      <c r="P5912" t="s">
        <v>45</v>
      </c>
      <c r="Q5912" s="5">
        <v>4</v>
      </c>
      <c r="R5912" s="5">
        <v>2024</v>
      </c>
      <c r="S5912" t="s">
        <v>463</v>
      </c>
      <c r="T5912" t="s">
        <v>47</v>
      </c>
      <c r="U5912" t="s">
        <v>48</v>
      </c>
      <c r="V5912" t="s">
        <v>7455</v>
      </c>
      <c r="W5912" t="s">
        <v>50</v>
      </c>
      <c r="X5912" t="s">
        <v>51</v>
      </c>
      <c r="Y5912">
        <v>31186282</v>
      </c>
      <c r="Z5912" t="s">
        <v>52</v>
      </c>
      <c r="AA5912">
        <v>2015</v>
      </c>
      <c r="AB5912" t="s">
        <v>194</v>
      </c>
      <c r="AC5912" t="s">
        <v>54</v>
      </c>
      <c r="AD5912" t="s">
        <v>70</v>
      </c>
      <c r="AE5912">
        <v>1156347</v>
      </c>
      <c r="AF5912" t="s">
        <v>56</v>
      </c>
      <c r="AG5912" t="s">
        <v>57</v>
      </c>
      <c r="AH5912" t="s">
        <v>52</v>
      </c>
      <c r="AI5912" t="s">
        <v>52</v>
      </c>
    </row>
    <row r="5913" spans="1:35" x14ac:dyDescent="0.25">
      <c r="A5913" s="13" t="str">
        <f t="shared" si="92"/>
        <v>http://dodappwlsprd2.cloud.pge.com:8003/ilis_rpt/dailyeventlogdetail.jsp?odbeventlogid=15-0066934&amp;numberofmonths=24&amp;showchangehistorylog=1</v>
      </c>
      <c r="B5913" s="14" t="str">
        <f>HYPERLINK(A5913,V5913)</f>
        <v>15-0066934</v>
      </c>
      <c r="C5913" t="s">
        <v>7182</v>
      </c>
      <c r="D5913" t="s">
        <v>2859</v>
      </c>
      <c r="E5913" t="s">
        <v>40</v>
      </c>
      <c r="F5913" t="s">
        <v>7187</v>
      </c>
      <c r="G5913" s="2">
        <v>153662102</v>
      </c>
      <c r="H5913" t="s">
        <v>61</v>
      </c>
      <c r="I5913" s="3">
        <v>1499</v>
      </c>
      <c r="J5913">
        <v>20150930</v>
      </c>
      <c r="K5913" s="4">
        <v>1725</v>
      </c>
      <c r="L5913">
        <v>1314445</v>
      </c>
      <c r="M5913" s="5">
        <v>608</v>
      </c>
      <c r="N5913" t="s">
        <v>43</v>
      </c>
      <c r="O5913" t="s">
        <v>44</v>
      </c>
      <c r="P5913" t="s">
        <v>45</v>
      </c>
      <c r="Q5913" s="5">
        <v>179</v>
      </c>
      <c r="R5913" s="5">
        <v>28912</v>
      </c>
      <c r="S5913" t="s">
        <v>484</v>
      </c>
      <c r="T5913" t="s">
        <v>47</v>
      </c>
      <c r="U5913" t="s">
        <v>66</v>
      </c>
      <c r="V5913" t="s">
        <v>7456</v>
      </c>
      <c r="W5913" t="s">
        <v>50</v>
      </c>
      <c r="X5913" t="s">
        <v>51</v>
      </c>
      <c r="Y5913">
        <v>0</v>
      </c>
      <c r="Z5913" t="s">
        <v>52</v>
      </c>
      <c r="AA5913">
        <v>2015</v>
      </c>
      <c r="AB5913" t="s">
        <v>194</v>
      </c>
      <c r="AC5913" t="s">
        <v>54</v>
      </c>
      <c r="AD5913" t="s">
        <v>55</v>
      </c>
      <c r="AE5913">
        <v>1159884</v>
      </c>
      <c r="AF5913" t="s">
        <v>56</v>
      </c>
      <c r="AG5913" t="s">
        <v>57</v>
      </c>
      <c r="AH5913" t="s">
        <v>52</v>
      </c>
      <c r="AI5913" t="s">
        <v>52</v>
      </c>
    </row>
    <row r="5914" spans="1:35" x14ac:dyDescent="0.25">
      <c r="A5914" s="13" t="str">
        <f t="shared" si="92"/>
        <v>http://dodappwlsprd2.cloud.pge.com:8003/ilis_rpt/dailyeventlogdetail.jsp?odbeventlogid=15-0066997&amp;numberofmonths=24&amp;showchangehistorylog=1</v>
      </c>
      <c r="B5914" s="14" t="str">
        <f>HYPERLINK(A5914,V5914)</f>
        <v>15-0066997</v>
      </c>
      <c r="C5914" t="s">
        <v>7182</v>
      </c>
      <c r="D5914" t="s">
        <v>2859</v>
      </c>
      <c r="E5914" t="s">
        <v>59</v>
      </c>
      <c r="F5914" t="s">
        <v>7286</v>
      </c>
      <c r="G5914" s="2">
        <v>153612104</v>
      </c>
      <c r="H5914" t="s">
        <v>61</v>
      </c>
      <c r="I5914" s="3">
        <v>12147</v>
      </c>
      <c r="J5914">
        <v>20151001</v>
      </c>
      <c r="K5914" s="4">
        <v>445</v>
      </c>
      <c r="L5914">
        <v>1314604</v>
      </c>
      <c r="M5914" s="5">
        <v>574</v>
      </c>
      <c r="N5914" t="s">
        <v>43</v>
      </c>
      <c r="O5914" t="s">
        <v>83</v>
      </c>
      <c r="P5914" t="s">
        <v>124</v>
      </c>
      <c r="Q5914" s="5">
        <v>55</v>
      </c>
      <c r="R5914" s="5">
        <v>13178</v>
      </c>
      <c r="S5914" t="s">
        <v>554</v>
      </c>
      <c r="T5914" t="s">
        <v>78</v>
      </c>
      <c r="U5914" t="s">
        <v>48</v>
      </c>
      <c r="V5914" t="s">
        <v>7457</v>
      </c>
      <c r="W5914" t="s">
        <v>50</v>
      </c>
      <c r="X5914" t="s">
        <v>51</v>
      </c>
      <c r="Y5914">
        <v>0</v>
      </c>
      <c r="Z5914" t="s">
        <v>94</v>
      </c>
      <c r="AA5914">
        <v>2015</v>
      </c>
      <c r="AB5914" t="s">
        <v>205</v>
      </c>
      <c r="AC5914" t="s">
        <v>54</v>
      </c>
      <c r="AD5914" t="s">
        <v>87</v>
      </c>
      <c r="AE5914">
        <v>1159952</v>
      </c>
      <c r="AF5914" t="s">
        <v>80</v>
      </c>
      <c r="AG5914" t="s">
        <v>57</v>
      </c>
      <c r="AH5914" t="s">
        <v>52</v>
      </c>
      <c r="AI5914" t="s">
        <v>52</v>
      </c>
    </row>
    <row r="5915" spans="1:35" x14ac:dyDescent="0.25">
      <c r="A5915" s="13" t="str">
        <f t="shared" si="92"/>
        <v>http://dodappwlsprd2.cloud.pge.com:8003/ilis_rpt/dailyeventlogdetail.jsp?odbeventlogid=15-0067714&amp;numberofmonths=24&amp;showchangehistorylog=1</v>
      </c>
      <c r="B5915" s="14" t="str">
        <f>HYPERLINK(A5915,V5915)</f>
        <v>15-0067714</v>
      </c>
      <c r="C5915" t="s">
        <v>7182</v>
      </c>
      <c r="D5915" t="s">
        <v>2859</v>
      </c>
      <c r="E5915" t="s">
        <v>40</v>
      </c>
      <c r="F5915" t="s">
        <v>7225</v>
      </c>
      <c r="G5915" s="2">
        <v>153082106</v>
      </c>
      <c r="H5915" t="s">
        <v>61</v>
      </c>
      <c r="I5915" s="3">
        <v>32333</v>
      </c>
      <c r="J5915">
        <v>20151003</v>
      </c>
      <c r="K5915" s="4">
        <v>2345</v>
      </c>
      <c r="L5915">
        <v>1316376</v>
      </c>
      <c r="M5915" s="5">
        <v>555</v>
      </c>
      <c r="N5915" t="s">
        <v>43</v>
      </c>
      <c r="O5915" t="s">
        <v>44</v>
      </c>
      <c r="P5915" t="s">
        <v>45</v>
      </c>
      <c r="Q5915" s="5">
        <v>2</v>
      </c>
      <c r="R5915" s="5">
        <v>1110</v>
      </c>
      <c r="S5915" t="s">
        <v>471</v>
      </c>
      <c r="T5915" t="s">
        <v>47</v>
      </c>
      <c r="U5915" t="s">
        <v>66</v>
      </c>
      <c r="V5915" t="s">
        <v>7458</v>
      </c>
      <c r="W5915" t="s">
        <v>50</v>
      </c>
      <c r="X5915" t="s">
        <v>51</v>
      </c>
      <c r="Y5915">
        <v>42489057</v>
      </c>
      <c r="Z5915" t="s">
        <v>94</v>
      </c>
      <c r="AA5915">
        <v>2015</v>
      </c>
      <c r="AB5915" t="s">
        <v>205</v>
      </c>
      <c r="AC5915" t="s">
        <v>54</v>
      </c>
      <c r="AD5915" t="s">
        <v>55</v>
      </c>
      <c r="AE5915">
        <v>1160484</v>
      </c>
      <c r="AF5915" t="s">
        <v>56</v>
      </c>
      <c r="AG5915" t="s">
        <v>57</v>
      </c>
      <c r="AH5915" t="s">
        <v>52</v>
      </c>
      <c r="AI5915" t="s">
        <v>52</v>
      </c>
    </row>
    <row r="5916" spans="1:35" x14ac:dyDescent="0.25">
      <c r="A5916" s="13" t="str">
        <f t="shared" si="92"/>
        <v>http://dodappwlsprd2.cloud.pge.com:8003/ilis_rpt/dailyeventlogdetail.jsp?odbeventlogid=15-0068777&amp;numberofmonths=24&amp;showchangehistorylog=1</v>
      </c>
      <c r="B5916" s="14" t="str">
        <f>HYPERLINK(A5916,V5916)</f>
        <v>15-0068777</v>
      </c>
      <c r="C5916" t="s">
        <v>7182</v>
      </c>
      <c r="D5916" t="s">
        <v>2859</v>
      </c>
      <c r="E5916" t="s">
        <v>59</v>
      </c>
      <c r="F5916" t="s">
        <v>7213</v>
      </c>
      <c r="G5916" s="2">
        <v>152481105</v>
      </c>
      <c r="H5916" t="s">
        <v>61</v>
      </c>
      <c r="I5916" s="3">
        <v>4785</v>
      </c>
      <c r="J5916">
        <v>20151007</v>
      </c>
      <c r="K5916" s="4">
        <v>2038</v>
      </c>
      <c r="L5916">
        <v>1318525</v>
      </c>
      <c r="M5916" s="5">
        <v>633</v>
      </c>
      <c r="N5916" t="s">
        <v>43</v>
      </c>
      <c r="O5916" t="s">
        <v>83</v>
      </c>
      <c r="P5916" t="s">
        <v>124</v>
      </c>
      <c r="Q5916" s="5">
        <v>70</v>
      </c>
      <c r="R5916" s="5">
        <v>40572</v>
      </c>
      <c r="S5916" t="s">
        <v>463</v>
      </c>
      <c r="T5916" t="s">
        <v>78</v>
      </c>
      <c r="U5916" t="s">
        <v>48</v>
      </c>
      <c r="V5916" t="s">
        <v>7459</v>
      </c>
      <c r="W5916" t="s">
        <v>50</v>
      </c>
      <c r="X5916" t="s">
        <v>51</v>
      </c>
      <c r="Y5916">
        <v>31189269</v>
      </c>
      <c r="Z5916" t="s">
        <v>52</v>
      </c>
      <c r="AA5916">
        <v>2015</v>
      </c>
      <c r="AB5916" t="s">
        <v>205</v>
      </c>
      <c r="AC5916" t="s">
        <v>54</v>
      </c>
      <c r="AD5916" t="s">
        <v>87</v>
      </c>
      <c r="AE5916">
        <v>1161225</v>
      </c>
      <c r="AF5916" t="s">
        <v>80</v>
      </c>
      <c r="AG5916" t="s">
        <v>57</v>
      </c>
      <c r="AH5916" t="s">
        <v>52</v>
      </c>
      <c r="AI5916" t="s">
        <v>52</v>
      </c>
    </row>
    <row r="5917" spans="1:35" x14ac:dyDescent="0.25">
      <c r="A5917" s="13" t="str">
        <f t="shared" si="92"/>
        <v>http://dodappwlsprd2.cloud.pge.com:8003/ilis_rpt/dailyeventlogdetail.jsp?odbeventlogid=15-0068767&amp;numberofmonths=24&amp;showchangehistorylog=1</v>
      </c>
      <c r="B5917" s="14" t="str">
        <f>HYPERLINK(A5917,V5917)</f>
        <v>15-0068767</v>
      </c>
      <c r="C5917" t="s">
        <v>7182</v>
      </c>
      <c r="D5917" t="s">
        <v>2859</v>
      </c>
      <c r="E5917" t="s">
        <v>40</v>
      </c>
      <c r="F5917" t="s">
        <v>7330</v>
      </c>
      <c r="G5917" s="2">
        <v>152181102</v>
      </c>
      <c r="H5917" t="s">
        <v>61</v>
      </c>
      <c r="I5917" s="3">
        <v>6047</v>
      </c>
      <c r="J5917">
        <v>20151007</v>
      </c>
      <c r="K5917" s="4">
        <v>1752</v>
      </c>
      <c r="L5917">
        <v>1318457</v>
      </c>
      <c r="M5917" s="5">
        <v>600</v>
      </c>
      <c r="N5917" t="s">
        <v>43</v>
      </c>
      <c r="O5917" t="s">
        <v>83</v>
      </c>
      <c r="P5917" t="s">
        <v>124</v>
      </c>
      <c r="Q5917" s="5">
        <v>7</v>
      </c>
      <c r="R5917" s="5">
        <v>4200</v>
      </c>
      <c r="S5917" t="s">
        <v>463</v>
      </c>
      <c r="T5917" t="s">
        <v>78</v>
      </c>
      <c r="U5917" t="s">
        <v>48</v>
      </c>
      <c r="V5917" t="s">
        <v>7460</v>
      </c>
      <c r="W5917" t="s">
        <v>50</v>
      </c>
      <c r="X5917" t="s">
        <v>51</v>
      </c>
      <c r="Y5917">
        <v>0</v>
      </c>
      <c r="Z5917" t="s">
        <v>52</v>
      </c>
      <c r="AA5917">
        <v>2015</v>
      </c>
      <c r="AB5917" t="s">
        <v>205</v>
      </c>
      <c r="AC5917" t="s">
        <v>54</v>
      </c>
      <c r="AD5917" t="s">
        <v>87</v>
      </c>
      <c r="AE5917">
        <v>1161217</v>
      </c>
      <c r="AF5917" t="s">
        <v>80</v>
      </c>
      <c r="AG5917" t="s">
        <v>57</v>
      </c>
      <c r="AH5917" t="s">
        <v>52</v>
      </c>
      <c r="AI5917" t="s">
        <v>52</v>
      </c>
    </row>
    <row r="5918" spans="1:35" x14ac:dyDescent="0.25">
      <c r="A5918" s="13" t="str">
        <f t="shared" si="92"/>
        <v>http://dodappwlsprd2.cloud.pge.com:8003/ilis_rpt/dailyeventlogdetail.jsp?odbeventlogid=15-0069296&amp;numberofmonths=24&amp;showchangehistorylog=1</v>
      </c>
      <c r="B5918" s="14" t="str">
        <f>HYPERLINK(A5918,V5918)</f>
        <v>15-0069296</v>
      </c>
      <c r="C5918" t="s">
        <v>7182</v>
      </c>
      <c r="D5918" t="s">
        <v>2859</v>
      </c>
      <c r="E5918" t="s">
        <v>40</v>
      </c>
      <c r="F5918" t="s">
        <v>7232</v>
      </c>
      <c r="G5918" s="2">
        <v>152701107</v>
      </c>
      <c r="H5918" t="s">
        <v>61</v>
      </c>
      <c r="I5918" s="3">
        <v>5751</v>
      </c>
      <c r="J5918">
        <v>20151009</v>
      </c>
      <c r="K5918" s="4">
        <v>1412</v>
      </c>
      <c r="L5918">
        <v>1319379</v>
      </c>
      <c r="M5918" s="5">
        <v>413</v>
      </c>
      <c r="N5918" t="s">
        <v>43</v>
      </c>
      <c r="O5918" t="s">
        <v>89</v>
      </c>
      <c r="P5918" t="s">
        <v>455</v>
      </c>
      <c r="Q5918" s="5">
        <v>7</v>
      </c>
      <c r="R5918" s="5">
        <v>1901</v>
      </c>
      <c r="S5918" t="s">
        <v>463</v>
      </c>
      <c r="T5918" t="s">
        <v>92</v>
      </c>
      <c r="U5918" t="s">
        <v>48</v>
      </c>
      <c r="V5918" t="s">
        <v>7461</v>
      </c>
      <c r="W5918" t="s">
        <v>50</v>
      </c>
      <c r="X5918" t="s">
        <v>51</v>
      </c>
      <c r="Y5918">
        <v>31190209</v>
      </c>
      <c r="Z5918" t="s">
        <v>52</v>
      </c>
      <c r="AA5918">
        <v>2015</v>
      </c>
      <c r="AB5918" t="s">
        <v>205</v>
      </c>
      <c r="AC5918" t="s">
        <v>54</v>
      </c>
      <c r="AD5918" t="s">
        <v>55</v>
      </c>
      <c r="AE5918">
        <v>1161545</v>
      </c>
      <c r="AF5918" t="s">
        <v>95</v>
      </c>
      <c r="AG5918" t="s">
        <v>57</v>
      </c>
      <c r="AH5918" t="s">
        <v>52</v>
      </c>
      <c r="AI5918" t="s">
        <v>52</v>
      </c>
    </row>
    <row r="5919" spans="1:35" x14ac:dyDescent="0.25">
      <c r="A5919" s="13" t="str">
        <f t="shared" si="92"/>
        <v>http://dodappwlsprd2.cloud.pge.com:8003/ilis_rpt/dailyeventlogdetail.jsp?odbeventlogid=15-0073837&amp;numberofmonths=24&amp;showchangehistorylog=1</v>
      </c>
      <c r="B5919" s="14" t="str">
        <f>HYPERLINK(A5919,V5919)</f>
        <v>15-0073837</v>
      </c>
      <c r="C5919" t="s">
        <v>7182</v>
      </c>
      <c r="D5919" t="s">
        <v>2859</v>
      </c>
      <c r="E5919" t="s">
        <v>40</v>
      </c>
      <c r="F5919" t="s">
        <v>7225</v>
      </c>
      <c r="G5919" s="2">
        <v>153082106</v>
      </c>
      <c r="H5919" t="s">
        <v>61</v>
      </c>
      <c r="I5919" s="3">
        <v>99251</v>
      </c>
      <c r="J5919">
        <v>20151028</v>
      </c>
      <c r="K5919" s="4">
        <v>1013</v>
      </c>
      <c r="L5919">
        <v>1330337</v>
      </c>
      <c r="M5919" s="5">
        <v>367</v>
      </c>
      <c r="N5919" t="s">
        <v>43</v>
      </c>
      <c r="O5919" t="s">
        <v>44</v>
      </c>
      <c r="P5919" t="s">
        <v>111</v>
      </c>
      <c r="Q5919" s="5">
        <v>290</v>
      </c>
      <c r="R5919" s="5">
        <v>7646</v>
      </c>
      <c r="S5919" t="s">
        <v>563</v>
      </c>
      <c r="T5919" t="s">
        <v>47</v>
      </c>
      <c r="U5919" t="s">
        <v>48</v>
      </c>
      <c r="V5919" t="s">
        <v>7462</v>
      </c>
      <c r="W5919" t="s">
        <v>50</v>
      </c>
      <c r="X5919" t="s">
        <v>51</v>
      </c>
      <c r="Y5919">
        <v>0</v>
      </c>
      <c r="Z5919" t="s">
        <v>52</v>
      </c>
      <c r="AA5919">
        <v>2015</v>
      </c>
      <c r="AB5919" t="s">
        <v>205</v>
      </c>
      <c r="AC5919" t="s">
        <v>54</v>
      </c>
      <c r="AD5919" t="s">
        <v>87</v>
      </c>
      <c r="AE5919">
        <v>1165000</v>
      </c>
      <c r="AF5919" t="s">
        <v>56</v>
      </c>
      <c r="AG5919" t="s">
        <v>57</v>
      </c>
      <c r="AH5919" t="s">
        <v>52</v>
      </c>
      <c r="AI5919" t="s">
        <v>52</v>
      </c>
    </row>
    <row r="5920" spans="1:35" x14ac:dyDescent="0.25">
      <c r="A5920" s="13" t="str">
        <f t="shared" si="92"/>
        <v>http://dodappwlsprd2.cloud.pge.com:8003/ilis_rpt/dailyeventlogdetail.jsp?odbeventlogid=15-0073992&amp;numberofmonths=24&amp;showchangehistorylog=1</v>
      </c>
      <c r="B5920" s="14" t="str">
        <f>HYPERLINK(A5920,V5920)</f>
        <v>15-0073992</v>
      </c>
      <c r="C5920" t="s">
        <v>7182</v>
      </c>
      <c r="D5920" t="s">
        <v>2859</v>
      </c>
      <c r="E5920" t="s">
        <v>40</v>
      </c>
      <c r="F5920" t="s">
        <v>7270</v>
      </c>
      <c r="G5920" s="2">
        <v>152561103</v>
      </c>
      <c r="H5920" t="s">
        <v>61</v>
      </c>
      <c r="I5920" s="3">
        <v>151597</v>
      </c>
      <c r="J5920">
        <v>20151029</v>
      </c>
      <c r="K5920" s="4">
        <v>714</v>
      </c>
      <c r="L5920">
        <v>1330817</v>
      </c>
      <c r="M5920" s="5">
        <v>330</v>
      </c>
      <c r="N5920" t="s">
        <v>43</v>
      </c>
      <c r="O5920" t="s">
        <v>89</v>
      </c>
      <c r="P5920" t="s">
        <v>455</v>
      </c>
      <c r="Q5920" s="5">
        <v>1</v>
      </c>
      <c r="R5920" s="5">
        <v>330</v>
      </c>
      <c r="S5920" t="s">
        <v>463</v>
      </c>
      <c r="T5920" t="s">
        <v>92</v>
      </c>
      <c r="U5920" t="s">
        <v>48</v>
      </c>
      <c r="V5920" t="s">
        <v>7463</v>
      </c>
      <c r="W5920" t="s">
        <v>50</v>
      </c>
      <c r="X5920" t="s">
        <v>51</v>
      </c>
      <c r="Y5920">
        <v>31196052</v>
      </c>
      <c r="Z5920" t="s">
        <v>52</v>
      </c>
      <c r="AA5920">
        <v>2015</v>
      </c>
      <c r="AB5920" t="s">
        <v>205</v>
      </c>
      <c r="AC5920" t="s">
        <v>54</v>
      </c>
      <c r="AD5920" t="s">
        <v>55</v>
      </c>
      <c r="AE5920">
        <v>1165126</v>
      </c>
      <c r="AF5920" t="s">
        <v>95</v>
      </c>
      <c r="AG5920" t="s">
        <v>57</v>
      </c>
      <c r="AH5920" t="s">
        <v>52</v>
      </c>
      <c r="AI5920" t="s">
        <v>52</v>
      </c>
    </row>
    <row r="5921" spans="1:35" x14ac:dyDescent="0.25">
      <c r="A5921" s="13" t="str">
        <f t="shared" si="92"/>
        <v>http://dodappwlsprd2.cloud.pge.com:8003/ilis_rpt/dailyeventlogdetail.jsp?odbeventlogid=15-0074999&amp;numberofmonths=24&amp;showchangehistorylog=1</v>
      </c>
      <c r="B5921" s="14" t="str">
        <f>HYPERLINK(A5921,V5921)</f>
        <v>15-0074999</v>
      </c>
      <c r="C5921" t="s">
        <v>7182</v>
      </c>
      <c r="D5921" t="s">
        <v>2859</v>
      </c>
      <c r="E5921" t="s">
        <v>59</v>
      </c>
      <c r="F5921" t="s">
        <v>7222</v>
      </c>
      <c r="G5921" s="2">
        <v>153652109</v>
      </c>
      <c r="H5921" t="s">
        <v>42</v>
      </c>
      <c r="I5921" s="3">
        <v>61892</v>
      </c>
      <c r="J5921">
        <v>20151102</v>
      </c>
      <c r="K5921" s="4">
        <v>1526</v>
      </c>
      <c r="L5921">
        <v>1333732</v>
      </c>
      <c r="M5921" s="5">
        <v>304</v>
      </c>
      <c r="N5921" t="s">
        <v>43</v>
      </c>
      <c r="O5921" t="s">
        <v>89</v>
      </c>
      <c r="P5921" t="s">
        <v>455</v>
      </c>
      <c r="Q5921" s="5">
        <v>394</v>
      </c>
      <c r="R5921" s="5">
        <v>30542</v>
      </c>
      <c r="S5921" t="s">
        <v>524</v>
      </c>
      <c r="T5921" t="s">
        <v>47</v>
      </c>
      <c r="U5921" t="s">
        <v>48</v>
      </c>
      <c r="V5921" t="s">
        <v>7464</v>
      </c>
      <c r="W5921" t="s">
        <v>50</v>
      </c>
      <c r="X5921" t="s">
        <v>51</v>
      </c>
      <c r="Y5921">
        <v>0</v>
      </c>
      <c r="Z5921" t="s">
        <v>94</v>
      </c>
      <c r="AA5921">
        <v>2015</v>
      </c>
      <c r="AB5921" t="s">
        <v>214</v>
      </c>
      <c r="AC5921" t="s">
        <v>54</v>
      </c>
      <c r="AD5921" t="s">
        <v>55</v>
      </c>
      <c r="AE5921">
        <v>1165948</v>
      </c>
      <c r="AF5921" t="s">
        <v>56</v>
      </c>
      <c r="AG5921" t="s">
        <v>57</v>
      </c>
      <c r="AH5921" t="s">
        <v>52</v>
      </c>
      <c r="AI5921" t="s">
        <v>52</v>
      </c>
    </row>
    <row r="5922" spans="1:35" x14ac:dyDescent="0.25">
      <c r="A5922" s="13" t="str">
        <f t="shared" si="92"/>
        <v>http://dodappwlsprd2.cloud.pge.com:8003/ilis_rpt/dailyeventlogdetail.jsp?odbeventlogid=15-0077943&amp;numberofmonths=24&amp;showchangehistorylog=1</v>
      </c>
      <c r="B5922" s="14" t="str">
        <f>HYPERLINK(A5922,V5922)</f>
        <v>15-0077943</v>
      </c>
      <c r="C5922" t="s">
        <v>7182</v>
      </c>
      <c r="D5922" t="s">
        <v>2859</v>
      </c>
      <c r="E5922" t="s">
        <v>40</v>
      </c>
      <c r="F5922" t="s">
        <v>7270</v>
      </c>
      <c r="G5922" s="2">
        <v>152561103</v>
      </c>
      <c r="H5922" t="s">
        <v>61</v>
      </c>
      <c r="I5922" s="3">
        <v>47871</v>
      </c>
      <c r="J5922">
        <v>20151115</v>
      </c>
      <c r="K5922" s="4">
        <v>1422</v>
      </c>
      <c r="L5922">
        <v>1342125</v>
      </c>
      <c r="M5922" s="5">
        <v>901</v>
      </c>
      <c r="N5922" t="s">
        <v>43</v>
      </c>
      <c r="O5922" t="s">
        <v>44</v>
      </c>
      <c r="P5922" t="s">
        <v>45</v>
      </c>
      <c r="Q5922" s="5">
        <v>4</v>
      </c>
      <c r="R5922" s="5">
        <v>3604</v>
      </c>
      <c r="S5922" t="s">
        <v>1367</v>
      </c>
      <c r="T5922" t="s">
        <v>47</v>
      </c>
      <c r="U5922" t="s">
        <v>48</v>
      </c>
      <c r="V5922" t="s">
        <v>7465</v>
      </c>
      <c r="W5922" t="s">
        <v>50</v>
      </c>
      <c r="X5922" t="s">
        <v>51</v>
      </c>
      <c r="Y5922">
        <v>0</v>
      </c>
      <c r="Z5922" t="s">
        <v>94</v>
      </c>
      <c r="AA5922">
        <v>2015</v>
      </c>
      <c r="AB5922" t="s">
        <v>214</v>
      </c>
      <c r="AC5922" t="s">
        <v>54</v>
      </c>
      <c r="AD5922" t="s">
        <v>55</v>
      </c>
      <c r="AE5922">
        <v>1168426</v>
      </c>
      <c r="AF5922" t="s">
        <v>56</v>
      </c>
      <c r="AG5922" t="s">
        <v>57</v>
      </c>
      <c r="AH5922" t="s">
        <v>52</v>
      </c>
      <c r="AI5922" t="s">
        <v>52</v>
      </c>
    </row>
    <row r="5923" spans="1:35" x14ac:dyDescent="0.25">
      <c r="A5923" s="13" t="str">
        <f t="shared" si="92"/>
        <v>http://dodappwlsprd2.cloud.pge.com:8003/ilis_rpt/dailyeventlogdetail.jsp?odbeventlogid=15-0078391&amp;numberofmonths=24&amp;showchangehistorylog=1</v>
      </c>
      <c r="B5923" s="14" t="str">
        <f>HYPERLINK(A5923,V5923)</f>
        <v>15-0078391</v>
      </c>
      <c r="C5923" t="s">
        <v>7182</v>
      </c>
      <c r="D5923" t="s">
        <v>2859</v>
      </c>
      <c r="E5923" t="s">
        <v>40</v>
      </c>
      <c r="F5923" t="s">
        <v>7261</v>
      </c>
      <c r="G5923" s="2">
        <v>152691103</v>
      </c>
      <c r="H5923" t="s">
        <v>42</v>
      </c>
      <c r="I5923" s="3">
        <v>32120</v>
      </c>
      <c r="J5923">
        <v>20151116</v>
      </c>
      <c r="K5923" s="4">
        <v>1337</v>
      </c>
      <c r="L5923">
        <v>1343429</v>
      </c>
      <c r="M5923" s="5">
        <v>828</v>
      </c>
      <c r="N5923" t="s">
        <v>43</v>
      </c>
      <c r="O5923" t="s">
        <v>44</v>
      </c>
      <c r="P5923" t="s">
        <v>45</v>
      </c>
      <c r="Q5923" s="5">
        <v>1337</v>
      </c>
      <c r="R5923" s="5">
        <v>215475</v>
      </c>
      <c r="S5923" t="s">
        <v>463</v>
      </c>
      <c r="T5923" t="s">
        <v>78</v>
      </c>
      <c r="U5923" t="s">
        <v>48</v>
      </c>
      <c r="V5923" t="s">
        <v>7466</v>
      </c>
      <c r="W5923" t="s">
        <v>50</v>
      </c>
      <c r="X5923" t="s">
        <v>51</v>
      </c>
      <c r="Y5923">
        <v>0</v>
      </c>
      <c r="Z5923" t="s">
        <v>94</v>
      </c>
      <c r="AA5923">
        <v>2015</v>
      </c>
      <c r="AB5923" t="s">
        <v>214</v>
      </c>
      <c r="AC5923" t="s">
        <v>54</v>
      </c>
      <c r="AD5923" t="s">
        <v>55</v>
      </c>
      <c r="AE5923">
        <v>1168847</v>
      </c>
      <c r="AF5923" t="s">
        <v>80</v>
      </c>
      <c r="AG5923" t="s">
        <v>57</v>
      </c>
      <c r="AH5923" t="s">
        <v>52</v>
      </c>
      <c r="AI5923" t="s">
        <v>52</v>
      </c>
    </row>
    <row r="5924" spans="1:35" x14ac:dyDescent="0.25">
      <c r="A5924" s="13" t="str">
        <f t="shared" si="92"/>
        <v>http://dodappwlsprd2.cloud.pge.com:8003/ilis_rpt/dailyeventlogdetail.jsp?odbeventlogid=15-0078273&amp;numberofmonths=24&amp;showchangehistorylog=1</v>
      </c>
      <c r="B5924" s="14" t="str">
        <f>HYPERLINK(A5924,V5924)</f>
        <v>15-0078273</v>
      </c>
      <c r="C5924" t="s">
        <v>7182</v>
      </c>
      <c r="D5924" t="s">
        <v>2859</v>
      </c>
      <c r="E5924" t="s">
        <v>40</v>
      </c>
      <c r="F5924" t="s">
        <v>7384</v>
      </c>
      <c r="G5924" s="2">
        <v>152691104</v>
      </c>
      <c r="H5924" t="s">
        <v>61</v>
      </c>
      <c r="I5924" s="3">
        <v>7709</v>
      </c>
      <c r="J5924">
        <v>20151116</v>
      </c>
      <c r="K5924" s="4">
        <v>822</v>
      </c>
      <c r="L5924">
        <v>1342941</v>
      </c>
      <c r="M5924" s="5">
        <v>890</v>
      </c>
      <c r="N5924" t="s">
        <v>43</v>
      </c>
      <c r="O5924" t="s">
        <v>44</v>
      </c>
      <c r="P5924" t="s">
        <v>45</v>
      </c>
      <c r="Q5924" s="5">
        <v>68</v>
      </c>
      <c r="R5924" s="5">
        <v>12290</v>
      </c>
      <c r="S5924" t="s">
        <v>463</v>
      </c>
      <c r="T5924" t="s">
        <v>47</v>
      </c>
      <c r="U5924" t="s">
        <v>48</v>
      </c>
      <c r="V5924" t="s">
        <v>7467</v>
      </c>
      <c r="W5924" t="s">
        <v>50</v>
      </c>
      <c r="X5924" t="s">
        <v>51</v>
      </c>
      <c r="Y5924">
        <v>0</v>
      </c>
      <c r="Z5924" t="s">
        <v>94</v>
      </c>
      <c r="AA5924">
        <v>2015</v>
      </c>
      <c r="AB5924" t="s">
        <v>214</v>
      </c>
      <c r="AC5924" t="s">
        <v>54</v>
      </c>
      <c r="AD5924" t="s">
        <v>55</v>
      </c>
      <c r="AE5924">
        <v>1168760</v>
      </c>
      <c r="AF5924" t="s">
        <v>56</v>
      </c>
      <c r="AG5924" t="s">
        <v>57</v>
      </c>
      <c r="AH5924" t="s">
        <v>52</v>
      </c>
      <c r="AI5924" t="s">
        <v>52</v>
      </c>
    </row>
    <row r="5925" spans="1:35" x14ac:dyDescent="0.25">
      <c r="A5925" s="13" t="str">
        <f t="shared" si="92"/>
        <v>http://dodappwlsprd2.cloud.pge.com:8003/ilis_rpt/dailyeventlogdetail.jsp?odbeventlogid=15-0082573&amp;numberofmonths=24&amp;showchangehistorylog=1</v>
      </c>
      <c r="B5925" s="14" t="str">
        <f>HYPERLINK(A5925,V5925)</f>
        <v>15-0082573</v>
      </c>
      <c r="C5925" t="s">
        <v>7182</v>
      </c>
      <c r="D5925" t="s">
        <v>2859</v>
      </c>
      <c r="E5925" t="s">
        <v>40</v>
      </c>
      <c r="F5925" t="s">
        <v>7225</v>
      </c>
      <c r="G5925" s="2">
        <v>153082106</v>
      </c>
      <c r="H5925" t="s">
        <v>61</v>
      </c>
      <c r="I5925" s="3">
        <v>32419</v>
      </c>
      <c r="J5925">
        <v>20151203</v>
      </c>
      <c r="K5925" s="4">
        <v>1421</v>
      </c>
      <c r="L5925">
        <v>1353028</v>
      </c>
      <c r="M5925" s="5">
        <v>750</v>
      </c>
      <c r="N5925" t="s">
        <v>43</v>
      </c>
      <c r="O5925" t="s">
        <v>44</v>
      </c>
      <c r="P5925" t="s">
        <v>45</v>
      </c>
      <c r="Q5925" s="5">
        <v>8</v>
      </c>
      <c r="R5925" s="5">
        <v>6000</v>
      </c>
      <c r="S5925" t="s">
        <v>484</v>
      </c>
      <c r="T5925" t="s">
        <v>47</v>
      </c>
      <c r="U5925" t="s">
        <v>48</v>
      </c>
      <c r="V5925" t="s">
        <v>7468</v>
      </c>
      <c r="W5925" t="s">
        <v>50</v>
      </c>
      <c r="X5925" t="s">
        <v>51</v>
      </c>
      <c r="Y5925">
        <v>0</v>
      </c>
      <c r="Z5925" t="s">
        <v>94</v>
      </c>
      <c r="AA5925">
        <v>2015</v>
      </c>
      <c r="AB5925" t="s">
        <v>216</v>
      </c>
      <c r="AC5925" t="s">
        <v>54</v>
      </c>
      <c r="AD5925" t="s">
        <v>87</v>
      </c>
      <c r="AE5925">
        <v>1172243</v>
      </c>
      <c r="AF5925" t="s">
        <v>56</v>
      </c>
      <c r="AG5925" t="s">
        <v>57</v>
      </c>
      <c r="AH5925" t="s">
        <v>52</v>
      </c>
      <c r="AI5925" t="s">
        <v>52</v>
      </c>
    </row>
    <row r="5926" spans="1:35" x14ac:dyDescent="0.25">
      <c r="A5926" s="13" t="str">
        <f t="shared" si="92"/>
        <v>http://dodappwlsprd2.cloud.pge.com:8003/ilis_rpt/dailyeventlogdetail.jsp?odbeventlogid=15-0082899&amp;numberofmonths=24&amp;showchangehistorylog=1</v>
      </c>
      <c r="B5926" s="14" t="str">
        <f>HYPERLINK(A5926,V5926)</f>
        <v>15-0082899</v>
      </c>
      <c r="C5926" t="s">
        <v>7182</v>
      </c>
      <c r="D5926" t="s">
        <v>2859</v>
      </c>
      <c r="E5926" t="s">
        <v>40</v>
      </c>
      <c r="F5926" t="s">
        <v>7320</v>
      </c>
      <c r="G5926" s="2">
        <v>153081110</v>
      </c>
      <c r="H5926" t="s">
        <v>61</v>
      </c>
      <c r="I5926" s="3">
        <v>11417</v>
      </c>
      <c r="J5926">
        <v>20151204</v>
      </c>
      <c r="K5926" s="4">
        <v>2114</v>
      </c>
      <c r="L5926">
        <v>1354121</v>
      </c>
      <c r="M5926" s="5">
        <v>577</v>
      </c>
      <c r="N5926" t="s">
        <v>43</v>
      </c>
      <c r="O5926" t="s">
        <v>44</v>
      </c>
      <c r="P5926" t="s">
        <v>45</v>
      </c>
      <c r="Q5926" s="5">
        <v>88</v>
      </c>
      <c r="R5926" s="5">
        <v>42888</v>
      </c>
      <c r="S5926" t="s">
        <v>463</v>
      </c>
      <c r="T5926" t="s">
        <v>47</v>
      </c>
      <c r="U5926" t="s">
        <v>48</v>
      </c>
      <c r="V5926" t="s">
        <v>7469</v>
      </c>
      <c r="W5926" t="s">
        <v>50</v>
      </c>
      <c r="X5926" t="s">
        <v>51</v>
      </c>
      <c r="Y5926">
        <v>42583437</v>
      </c>
      <c r="Z5926" t="s">
        <v>52</v>
      </c>
      <c r="AA5926">
        <v>2015</v>
      </c>
      <c r="AB5926" t="s">
        <v>216</v>
      </c>
      <c r="AC5926" t="s">
        <v>54</v>
      </c>
      <c r="AD5926" t="s">
        <v>55</v>
      </c>
      <c r="AE5926">
        <v>1172482</v>
      </c>
      <c r="AF5926" t="s">
        <v>56</v>
      </c>
      <c r="AG5926" t="s">
        <v>57</v>
      </c>
      <c r="AH5926" t="s">
        <v>52</v>
      </c>
      <c r="AI5926" t="s">
        <v>54</v>
      </c>
    </row>
    <row r="5927" spans="1:35" x14ac:dyDescent="0.25">
      <c r="A5927" s="13" t="str">
        <f t="shared" si="92"/>
        <v>http://dodappwlsprd2.cloud.pge.com:8003/ilis_rpt/dailyeventlogdetail.jsp?odbeventlogid=15-0082712&amp;numberofmonths=24&amp;showchangehistorylog=1</v>
      </c>
      <c r="B5927" s="14" t="str">
        <f>HYPERLINK(A5927,V5927)</f>
        <v>15-0082712</v>
      </c>
      <c r="C5927" t="s">
        <v>7182</v>
      </c>
      <c r="D5927" t="s">
        <v>2859</v>
      </c>
      <c r="E5927" t="s">
        <v>40</v>
      </c>
      <c r="F5927" t="s">
        <v>7366</v>
      </c>
      <c r="G5927" s="2">
        <v>153081112</v>
      </c>
      <c r="H5927" t="s">
        <v>61</v>
      </c>
      <c r="I5927" s="3">
        <v>12721</v>
      </c>
      <c r="J5927">
        <v>20151204</v>
      </c>
      <c r="K5927" s="4">
        <v>839</v>
      </c>
      <c r="L5927">
        <v>1353628</v>
      </c>
      <c r="M5927" s="5">
        <v>264</v>
      </c>
      <c r="N5927" t="s">
        <v>43</v>
      </c>
      <c r="O5927" t="s">
        <v>44</v>
      </c>
      <c r="P5927" t="s">
        <v>45</v>
      </c>
      <c r="Q5927" s="5">
        <v>14</v>
      </c>
      <c r="R5927" s="5">
        <v>1986</v>
      </c>
      <c r="S5927" t="s">
        <v>471</v>
      </c>
      <c r="T5927" t="s">
        <v>47</v>
      </c>
      <c r="U5927" t="s">
        <v>48</v>
      </c>
      <c r="V5927" t="s">
        <v>7470</v>
      </c>
      <c r="W5927" t="s">
        <v>50</v>
      </c>
      <c r="X5927" t="s">
        <v>51</v>
      </c>
      <c r="Y5927">
        <v>42583071</v>
      </c>
      <c r="Z5927" t="s">
        <v>52</v>
      </c>
      <c r="AA5927">
        <v>2015</v>
      </c>
      <c r="AB5927" t="s">
        <v>216</v>
      </c>
      <c r="AC5927" t="s">
        <v>54</v>
      </c>
      <c r="AD5927" t="s">
        <v>55</v>
      </c>
      <c r="AE5927">
        <v>1172364</v>
      </c>
      <c r="AF5927" t="s">
        <v>56</v>
      </c>
      <c r="AG5927" t="s">
        <v>57</v>
      </c>
      <c r="AH5927" t="s">
        <v>52</v>
      </c>
      <c r="AI5927" t="s">
        <v>54</v>
      </c>
    </row>
    <row r="5928" spans="1:35" x14ac:dyDescent="0.25">
      <c r="A5928" s="13" t="str">
        <f t="shared" si="92"/>
        <v>http://dodappwlsprd2.cloud.pge.com:8003/ilis_rpt/dailyeventlogdetail.jsp?odbeventlogid=15-0082913&amp;numberofmonths=24&amp;showchangehistorylog=1</v>
      </c>
      <c r="B5928" s="14" t="str">
        <f>HYPERLINK(A5928,V5928)</f>
        <v>15-0082913</v>
      </c>
      <c r="C5928" t="s">
        <v>7182</v>
      </c>
      <c r="D5928" t="s">
        <v>2859</v>
      </c>
      <c r="E5928" t="s">
        <v>40</v>
      </c>
      <c r="F5928" t="s">
        <v>7384</v>
      </c>
      <c r="G5928" s="2">
        <v>152691104</v>
      </c>
      <c r="H5928" t="s">
        <v>61</v>
      </c>
      <c r="I5928" s="3">
        <v>34485</v>
      </c>
      <c r="J5928">
        <v>20151205</v>
      </c>
      <c r="K5928" s="4">
        <v>314</v>
      </c>
      <c r="L5928">
        <v>1354147</v>
      </c>
      <c r="M5928" s="5">
        <v>970</v>
      </c>
      <c r="N5928" t="s">
        <v>43</v>
      </c>
      <c r="O5928" t="s">
        <v>44</v>
      </c>
      <c r="P5928" t="s">
        <v>45</v>
      </c>
      <c r="Q5928" s="5">
        <v>74</v>
      </c>
      <c r="R5928" s="5">
        <v>55715</v>
      </c>
      <c r="S5928" t="s">
        <v>463</v>
      </c>
      <c r="T5928" t="s">
        <v>78</v>
      </c>
      <c r="U5928" t="s">
        <v>48</v>
      </c>
      <c r="V5928" t="s">
        <v>7471</v>
      </c>
      <c r="W5928" t="s">
        <v>50</v>
      </c>
      <c r="X5928" t="s">
        <v>51</v>
      </c>
      <c r="Y5928">
        <v>31204368</v>
      </c>
      <c r="Z5928" t="s">
        <v>52</v>
      </c>
      <c r="AA5928">
        <v>2015</v>
      </c>
      <c r="AB5928" t="s">
        <v>216</v>
      </c>
      <c r="AC5928" t="s">
        <v>54</v>
      </c>
      <c r="AD5928" t="s">
        <v>87</v>
      </c>
      <c r="AE5928">
        <v>1172496</v>
      </c>
      <c r="AF5928" t="s">
        <v>80</v>
      </c>
      <c r="AG5928" t="s">
        <v>57</v>
      </c>
      <c r="AH5928" t="s">
        <v>52</v>
      </c>
      <c r="AI5928" t="s">
        <v>52</v>
      </c>
    </row>
    <row r="5929" spans="1:35" x14ac:dyDescent="0.25">
      <c r="A5929" s="13" t="str">
        <f t="shared" si="92"/>
        <v>http://dodappwlsprd2.cloud.pge.com:8003/ilis_rpt/dailyeventlogdetail.jsp?odbeventlogid=15-0083434&amp;numberofmonths=24&amp;showchangehistorylog=1</v>
      </c>
      <c r="B5929" s="14" t="str">
        <f>HYPERLINK(A5929,V5929)</f>
        <v>15-0083434</v>
      </c>
      <c r="C5929" t="s">
        <v>7182</v>
      </c>
      <c r="D5929" t="s">
        <v>2859</v>
      </c>
      <c r="E5929" t="s">
        <v>40</v>
      </c>
      <c r="F5929" t="s">
        <v>7298</v>
      </c>
      <c r="G5929" s="2">
        <v>152481104</v>
      </c>
      <c r="H5929" t="s">
        <v>42</v>
      </c>
      <c r="I5929" s="3">
        <v>1020</v>
      </c>
      <c r="J5929">
        <v>20151208</v>
      </c>
      <c r="K5929" s="4">
        <v>1414</v>
      </c>
      <c r="L5929">
        <v>1355773</v>
      </c>
      <c r="M5929" s="5">
        <v>311</v>
      </c>
      <c r="N5929" t="s">
        <v>43</v>
      </c>
      <c r="O5929" t="s">
        <v>44</v>
      </c>
      <c r="P5929" t="s">
        <v>45</v>
      </c>
      <c r="Q5929" s="5">
        <v>457</v>
      </c>
      <c r="R5929" s="5">
        <v>76950</v>
      </c>
      <c r="S5929" t="s">
        <v>471</v>
      </c>
      <c r="T5929" t="s">
        <v>47</v>
      </c>
      <c r="U5929" t="s">
        <v>48</v>
      </c>
      <c r="V5929" t="s">
        <v>7472</v>
      </c>
      <c r="W5929" t="s">
        <v>50</v>
      </c>
      <c r="X5929" t="s">
        <v>51</v>
      </c>
      <c r="Y5929">
        <v>42585393</v>
      </c>
      <c r="Z5929" t="s">
        <v>52</v>
      </c>
      <c r="AA5929">
        <v>2015</v>
      </c>
      <c r="AB5929" t="s">
        <v>216</v>
      </c>
      <c r="AC5929" t="s">
        <v>54</v>
      </c>
      <c r="AD5929" t="s">
        <v>55</v>
      </c>
      <c r="AE5929">
        <v>1173058</v>
      </c>
      <c r="AF5929" t="s">
        <v>56</v>
      </c>
      <c r="AG5929" t="s">
        <v>57</v>
      </c>
      <c r="AH5929" t="s">
        <v>52</v>
      </c>
      <c r="AI5929" t="s">
        <v>52</v>
      </c>
    </row>
    <row r="5930" spans="1:35" x14ac:dyDescent="0.25">
      <c r="A5930" s="13" t="str">
        <f t="shared" si="92"/>
        <v>http://dodappwlsprd2.cloud.pge.com:8003/ilis_rpt/dailyeventlogdetail.jsp?odbeventlogid=15-0083948&amp;numberofmonths=24&amp;showchangehistorylog=1</v>
      </c>
      <c r="B5930" s="14" t="str">
        <f>HYPERLINK(A5930,V5930)</f>
        <v>15-0083948</v>
      </c>
      <c r="C5930" t="s">
        <v>7182</v>
      </c>
      <c r="D5930" t="s">
        <v>2859</v>
      </c>
      <c r="E5930" t="s">
        <v>59</v>
      </c>
      <c r="F5930" t="s">
        <v>7213</v>
      </c>
      <c r="G5930" s="2">
        <v>152481105</v>
      </c>
      <c r="H5930" t="s">
        <v>61</v>
      </c>
      <c r="I5930" s="3">
        <v>5171</v>
      </c>
      <c r="J5930">
        <v>20151210</v>
      </c>
      <c r="K5930" s="4">
        <v>650</v>
      </c>
      <c r="L5930">
        <v>1357183</v>
      </c>
      <c r="M5930" s="5">
        <v>671</v>
      </c>
      <c r="N5930" t="s">
        <v>43</v>
      </c>
      <c r="O5930" t="s">
        <v>44</v>
      </c>
      <c r="P5930" t="s">
        <v>45</v>
      </c>
      <c r="Q5930" s="5">
        <v>6</v>
      </c>
      <c r="R5930" s="5">
        <v>4026</v>
      </c>
      <c r="S5930" t="s">
        <v>938</v>
      </c>
      <c r="T5930" t="s">
        <v>47</v>
      </c>
      <c r="U5930" t="s">
        <v>48</v>
      </c>
      <c r="V5930" t="s">
        <v>7473</v>
      </c>
      <c r="W5930" t="s">
        <v>50</v>
      </c>
      <c r="X5930" t="s">
        <v>51</v>
      </c>
      <c r="Y5930">
        <v>0</v>
      </c>
      <c r="Z5930" t="s">
        <v>94</v>
      </c>
      <c r="AA5930">
        <v>2015</v>
      </c>
      <c r="AB5930" t="s">
        <v>216</v>
      </c>
      <c r="AC5930" t="s">
        <v>54</v>
      </c>
      <c r="AD5930" t="s">
        <v>55</v>
      </c>
      <c r="AE5930">
        <v>1173591</v>
      </c>
      <c r="AF5930" t="s">
        <v>56</v>
      </c>
      <c r="AG5930" t="s">
        <v>57</v>
      </c>
      <c r="AH5930" t="s">
        <v>52</v>
      </c>
      <c r="AI5930" t="s">
        <v>52</v>
      </c>
    </row>
    <row r="5931" spans="1:35" x14ac:dyDescent="0.25">
      <c r="A5931" s="13" t="str">
        <f t="shared" si="92"/>
        <v>http://dodappwlsprd2.cloud.pge.com:8003/ilis_rpt/dailyeventlogdetail.jsp?odbeventlogid=15-0083843&amp;numberofmonths=24&amp;showchangehistorylog=1</v>
      </c>
      <c r="B5931" s="14" t="str">
        <f>HYPERLINK(A5931,V5931)</f>
        <v>15-0083843</v>
      </c>
      <c r="C5931" t="s">
        <v>7182</v>
      </c>
      <c r="D5931" t="s">
        <v>2859</v>
      </c>
      <c r="E5931" t="s">
        <v>59</v>
      </c>
      <c r="F5931" t="s">
        <v>7209</v>
      </c>
      <c r="G5931" s="2">
        <v>152762101</v>
      </c>
      <c r="H5931" t="s">
        <v>81</v>
      </c>
      <c r="I5931" s="3">
        <v>21012</v>
      </c>
      <c r="J5931">
        <v>20151210</v>
      </c>
      <c r="K5931" s="4">
        <v>706</v>
      </c>
      <c r="L5931">
        <v>1357228</v>
      </c>
      <c r="M5931" s="5">
        <v>623</v>
      </c>
      <c r="N5931" t="s">
        <v>43</v>
      </c>
      <c r="O5931" t="s">
        <v>44</v>
      </c>
      <c r="P5931" t="s">
        <v>45</v>
      </c>
      <c r="Q5931" s="5">
        <v>4604</v>
      </c>
      <c r="R5931" s="5">
        <v>196593</v>
      </c>
      <c r="S5931" t="s">
        <v>546</v>
      </c>
      <c r="T5931" t="s">
        <v>78</v>
      </c>
      <c r="U5931" t="s">
        <v>48</v>
      </c>
      <c r="V5931" t="s">
        <v>7474</v>
      </c>
      <c r="W5931" t="s">
        <v>50</v>
      </c>
      <c r="X5931" t="s">
        <v>51</v>
      </c>
      <c r="Y5931">
        <v>0</v>
      </c>
      <c r="Z5931" t="s">
        <v>94</v>
      </c>
      <c r="AA5931">
        <v>2015</v>
      </c>
      <c r="AB5931" t="s">
        <v>216</v>
      </c>
      <c r="AC5931" t="s">
        <v>54</v>
      </c>
      <c r="AD5931" t="s">
        <v>208</v>
      </c>
      <c r="AE5931">
        <v>1173483</v>
      </c>
      <c r="AF5931" t="s">
        <v>80</v>
      </c>
      <c r="AG5931" t="s">
        <v>57</v>
      </c>
      <c r="AH5931" t="s">
        <v>52</v>
      </c>
      <c r="AI5931" t="s">
        <v>52</v>
      </c>
    </row>
    <row r="5932" spans="1:35" x14ac:dyDescent="0.25">
      <c r="A5932" s="13" t="str">
        <f t="shared" si="92"/>
        <v>http://dodappwlsprd2.cloud.pge.com:8003/ilis_rpt/dailyeventlogdetail.jsp?odbeventlogid=15-0083862&amp;numberofmonths=24&amp;showchangehistorylog=1</v>
      </c>
      <c r="B5932" s="14" t="str">
        <f>HYPERLINK(A5932,V5932)</f>
        <v>15-0083862</v>
      </c>
      <c r="C5932" t="s">
        <v>7182</v>
      </c>
      <c r="D5932" t="s">
        <v>2859</v>
      </c>
      <c r="E5932" t="s">
        <v>40</v>
      </c>
      <c r="F5932" t="s">
        <v>7384</v>
      </c>
      <c r="G5932" s="2">
        <v>152691104</v>
      </c>
      <c r="H5932" t="s">
        <v>61</v>
      </c>
      <c r="I5932" s="3">
        <v>4281</v>
      </c>
      <c r="J5932">
        <v>20151210</v>
      </c>
      <c r="K5932" s="4">
        <v>701</v>
      </c>
      <c r="L5932">
        <v>1357223</v>
      </c>
      <c r="M5932" s="5">
        <v>149</v>
      </c>
      <c r="N5932" t="s">
        <v>43</v>
      </c>
      <c r="O5932" t="s">
        <v>44</v>
      </c>
      <c r="P5932" t="s">
        <v>45</v>
      </c>
      <c r="Q5932" s="5">
        <v>129</v>
      </c>
      <c r="R5932" s="5">
        <v>21048</v>
      </c>
      <c r="S5932" t="s">
        <v>546</v>
      </c>
      <c r="T5932" t="s">
        <v>47</v>
      </c>
      <c r="U5932" t="s">
        <v>48</v>
      </c>
      <c r="V5932" t="s">
        <v>7475</v>
      </c>
      <c r="W5932" t="s">
        <v>50</v>
      </c>
      <c r="X5932" t="s">
        <v>51</v>
      </c>
      <c r="Y5932">
        <v>31205344</v>
      </c>
      <c r="Z5932" t="s">
        <v>94</v>
      </c>
      <c r="AA5932">
        <v>2015</v>
      </c>
      <c r="AB5932" t="s">
        <v>216</v>
      </c>
      <c r="AC5932" t="s">
        <v>54</v>
      </c>
      <c r="AD5932" t="s">
        <v>55</v>
      </c>
      <c r="AE5932">
        <v>1173501</v>
      </c>
      <c r="AF5932" t="s">
        <v>56</v>
      </c>
      <c r="AG5932" t="s">
        <v>57</v>
      </c>
      <c r="AH5932" t="s">
        <v>52</v>
      </c>
      <c r="AI5932" t="s">
        <v>52</v>
      </c>
    </row>
    <row r="5933" spans="1:35" x14ac:dyDescent="0.25">
      <c r="A5933" s="13" t="str">
        <f t="shared" si="92"/>
        <v>http://dodappwlsprd2.cloud.pge.com:8003/ilis_rpt/dailyeventlogdetail.jsp?odbeventlogid=15-0083829&amp;numberofmonths=24&amp;showchangehistorylog=1</v>
      </c>
      <c r="B5933" s="14" t="str">
        <f>HYPERLINK(A5933,V5933)</f>
        <v>15-0083829</v>
      </c>
      <c r="C5933" t="s">
        <v>7182</v>
      </c>
      <c r="D5933" t="s">
        <v>2859</v>
      </c>
      <c r="E5933" t="s">
        <v>40</v>
      </c>
      <c r="F5933" t="s">
        <v>7234</v>
      </c>
      <c r="G5933" s="2">
        <v>153132105</v>
      </c>
      <c r="H5933" t="s">
        <v>496</v>
      </c>
      <c r="I5933" s="3" t="s">
        <v>7476</v>
      </c>
      <c r="J5933">
        <v>20151210</v>
      </c>
      <c r="K5933" s="4">
        <v>514</v>
      </c>
      <c r="L5933">
        <v>1357202</v>
      </c>
      <c r="M5933" s="5">
        <v>747</v>
      </c>
      <c r="N5933" t="s">
        <v>43</v>
      </c>
      <c r="O5933" t="s">
        <v>44</v>
      </c>
      <c r="P5933" t="s">
        <v>45</v>
      </c>
      <c r="Q5933" s="5">
        <v>3934</v>
      </c>
      <c r="R5933" s="5">
        <v>81522</v>
      </c>
      <c r="S5933" t="s">
        <v>526</v>
      </c>
      <c r="T5933" t="s">
        <v>47</v>
      </c>
      <c r="U5933" t="s">
        <v>48</v>
      </c>
      <c r="V5933" t="s">
        <v>7477</v>
      </c>
      <c r="W5933" t="s">
        <v>50</v>
      </c>
      <c r="X5933" t="s">
        <v>51</v>
      </c>
      <c r="Y5933">
        <v>0</v>
      </c>
      <c r="Z5933" t="s">
        <v>94</v>
      </c>
      <c r="AA5933">
        <v>2015</v>
      </c>
      <c r="AB5933" t="s">
        <v>216</v>
      </c>
      <c r="AC5933" t="s">
        <v>54</v>
      </c>
      <c r="AD5933" t="s">
        <v>55</v>
      </c>
      <c r="AE5933">
        <v>1173469</v>
      </c>
      <c r="AF5933" t="s">
        <v>56</v>
      </c>
      <c r="AG5933" t="s">
        <v>57</v>
      </c>
      <c r="AH5933" t="s">
        <v>52</v>
      </c>
      <c r="AI5933" t="s">
        <v>52</v>
      </c>
    </row>
    <row r="5934" spans="1:35" x14ac:dyDescent="0.25">
      <c r="A5934" s="13" t="str">
        <f t="shared" si="92"/>
        <v>http://dodappwlsprd2.cloud.pge.com:8003/ilis_rpt/dailyeventlogdetail.jsp?odbeventlogid=15-0083891&amp;numberofmonths=24&amp;showchangehistorylog=1</v>
      </c>
      <c r="B5934" s="14" t="str">
        <f>HYPERLINK(A5934,V5934)</f>
        <v>15-0083891</v>
      </c>
      <c r="C5934" t="s">
        <v>7182</v>
      </c>
      <c r="D5934" t="s">
        <v>2859</v>
      </c>
      <c r="E5934" t="s">
        <v>59</v>
      </c>
      <c r="F5934" t="s">
        <v>7225</v>
      </c>
      <c r="G5934" s="2">
        <v>153082106</v>
      </c>
      <c r="H5934" t="s">
        <v>61</v>
      </c>
      <c r="I5934" s="3">
        <v>5859</v>
      </c>
      <c r="J5934">
        <v>20151210</v>
      </c>
      <c r="K5934" s="4">
        <v>737</v>
      </c>
      <c r="L5934">
        <v>1357326</v>
      </c>
      <c r="M5934" s="5">
        <v>603</v>
      </c>
      <c r="N5934" t="s">
        <v>43</v>
      </c>
      <c r="O5934" t="s">
        <v>44</v>
      </c>
      <c r="P5934" t="s">
        <v>45</v>
      </c>
      <c r="Q5934" s="5">
        <v>15</v>
      </c>
      <c r="R5934" s="5">
        <v>9045</v>
      </c>
      <c r="S5934" t="s">
        <v>7478</v>
      </c>
      <c r="T5934" t="s">
        <v>78</v>
      </c>
      <c r="U5934" t="s">
        <v>48</v>
      </c>
      <c r="V5934" t="s">
        <v>7479</v>
      </c>
      <c r="W5934" t="s">
        <v>50</v>
      </c>
      <c r="X5934" t="s">
        <v>51</v>
      </c>
      <c r="Y5934">
        <v>0</v>
      </c>
      <c r="Z5934" t="s">
        <v>94</v>
      </c>
      <c r="AA5934">
        <v>2015</v>
      </c>
      <c r="AB5934" t="s">
        <v>216</v>
      </c>
      <c r="AC5934" t="s">
        <v>54</v>
      </c>
      <c r="AD5934" t="s">
        <v>55</v>
      </c>
      <c r="AE5934">
        <v>1173534</v>
      </c>
      <c r="AF5934" t="s">
        <v>80</v>
      </c>
      <c r="AG5934" t="s">
        <v>57</v>
      </c>
      <c r="AH5934" t="s">
        <v>52</v>
      </c>
      <c r="AI5934" t="s">
        <v>52</v>
      </c>
    </row>
    <row r="5935" spans="1:35" x14ac:dyDescent="0.25">
      <c r="A5935" s="13" t="str">
        <f t="shared" si="92"/>
        <v>http://dodappwlsprd2.cloud.pge.com:8003/ilis_rpt/dailyeventlogdetail.jsp?odbeventlogid=15-0086550&amp;numberofmonths=24&amp;showchangehistorylog=1</v>
      </c>
      <c r="B5935" s="14" t="str">
        <f>HYPERLINK(A5935,V5935)</f>
        <v>15-0086550</v>
      </c>
      <c r="C5935" t="s">
        <v>7182</v>
      </c>
      <c r="D5935" t="s">
        <v>2859</v>
      </c>
      <c r="E5935" t="s">
        <v>40</v>
      </c>
      <c r="F5935" t="s">
        <v>7298</v>
      </c>
      <c r="G5935" s="2">
        <v>152481104</v>
      </c>
      <c r="H5935" t="s">
        <v>42</v>
      </c>
      <c r="I5935" s="3">
        <v>1020</v>
      </c>
      <c r="J5935">
        <v>20151221</v>
      </c>
      <c r="K5935" s="4">
        <v>2225</v>
      </c>
      <c r="L5935">
        <v>1368330</v>
      </c>
      <c r="M5935" s="5">
        <v>482</v>
      </c>
      <c r="N5935" t="s">
        <v>43</v>
      </c>
      <c r="O5935" t="s">
        <v>89</v>
      </c>
      <c r="P5935" t="s">
        <v>455</v>
      </c>
      <c r="Q5935" s="5">
        <v>457</v>
      </c>
      <c r="R5935" s="5">
        <v>56825</v>
      </c>
      <c r="S5935" t="s">
        <v>546</v>
      </c>
      <c r="T5935" t="s">
        <v>78</v>
      </c>
      <c r="U5935" t="s">
        <v>48</v>
      </c>
      <c r="V5935" t="s">
        <v>7480</v>
      </c>
      <c r="W5935" t="s">
        <v>50</v>
      </c>
      <c r="X5935" t="s">
        <v>51</v>
      </c>
      <c r="Y5935">
        <v>31208102</v>
      </c>
      <c r="Z5935" t="s">
        <v>94</v>
      </c>
      <c r="AA5935">
        <v>2015</v>
      </c>
      <c r="AB5935" t="s">
        <v>216</v>
      </c>
      <c r="AC5935" t="s">
        <v>54</v>
      </c>
      <c r="AD5935" t="s">
        <v>70</v>
      </c>
      <c r="AE5935">
        <v>1176544</v>
      </c>
      <c r="AF5935" t="s">
        <v>80</v>
      </c>
      <c r="AG5935" t="s">
        <v>57</v>
      </c>
      <c r="AH5935" t="s">
        <v>52</v>
      </c>
      <c r="AI5935" t="s">
        <v>52</v>
      </c>
    </row>
    <row r="5936" spans="1:35" x14ac:dyDescent="0.25">
      <c r="A5936" s="13" t="str">
        <f t="shared" si="92"/>
        <v>http://dodappwlsprd2.cloud.pge.com:8003/ilis_rpt/dailyeventlogdetail.jsp?odbeventlogid=15-0086468&amp;numberofmonths=24&amp;showchangehistorylog=1</v>
      </c>
      <c r="B5936" s="14" t="str">
        <f>HYPERLINK(A5936,V5936)</f>
        <v>15-0086468</v>
      </c>
      <c r="C5936" t="s">
        <v>7182</v>
      </c>
      <c r="D5936" t="s">
        <v>2859</v>
      </c>
      <c r="E5936" t="s">
        <v>40</v>
      </c>
      <c r="F5936" t="s">
        <v>7050</v>
      </c>
      <c r="G5936" s="2">
        <v>153132102</v>
      </c>
      <c r="H5936" t="s">
        <v>42</v>
      </c>
      <c r="I5936" s="3">
        <v>48484</v>
      </c>
      <c r="J5936">
        <v>20151221</v>
      </c>
      <c r="K5936" s="4">
        <v>1508</v>
      </c>
      <c r="L5936">
        <v>1368025</v>
      </c>
      <c r="M5936" s="5">
        <v>958</v>
      </c>
      <c r="N5936" t="s">
        <v>43</v>
      </c>
      <c r="O5936" t="s">
        <v>44</v>
      </c>
      <c r="P5936" t="s">
        <v>45</v>
      </c>
      <c r="Q5936" s="5">
        <v>596</v>
      </c>
      <c r="R5936" s="5">
        <v>175283</v>
      </c>
      <c r="S5936" t="s">
        <v>526</v>
      </c>
      <c r="T5936" t="s">
        <v>47</v>
      </c>
      <c r="U5936" t="s">
        <v>48</v>
      </c>
      <c r="V5936" t="s">
        <v>7481</v>
      </c>
      <c r="W5936" t="s">
        <v>50</v>
      </c>
      <c r="X5936" t="s">
        <v>51</v>
      </c>
      <c r="Y5936">
        <v>31208061</v>
      </c>
      <c r="Z5936" t="s">
        <v>94</v>
      </c>
      <c r="AA5936">
        <v>2015</v>
      </c>
      <c r="AB5936" t="s">
        <v>216</v>
      </c>
      <c r="AC5936" t="s">
        <v>54</v>
      </c>
      <c r="AD5936" t="s">
        <v>70</v>
      </c>
      <c r="AE5936">
        <v>1176462</v>
      </c>
      <c r="AF5936" t="s">
        <v>56</v>
      </c>
      <c r="AG5936" t="s">
        <v>57</v>
      </c>
      <c r="AH5936" t="s">
        <v>52</v>
      </c>
      <c r="AI5936" t="s">
        <v>52</v>
      </c>
    </row>
    <row r="5937" spans="1:35" x14ac:dyDescent="0.25">
      <c r="A5937" s="13" t="str">
        <f t="shared" si="92"/>
        <v>http://dodappwlsprd2.cloud.pge.com:8003/ilis_rpt/dailyeventlogdetail.jsp?odbeventlogid=15-0086457&amp;numberofmonths=24&amp;showchangehistorylog=1</v>
      </c>
      <c r="B5937" s="14" t="str">
        <f>HYPERLINK(A5937,V5937)</f>
        <v>15-0086457</v>
      </c>
      <c r="C5937" t="s">
        <v>7182</v>
      </c>
      <c r="D5937" t="s">
        <v>2859</v>
      </c>
      <c r="E5937" t="s">
        <v>59</v>
      </c>
      <c r="F5937" t="s">
        <v>7225</v>
      </c>
      <c r="G5937" s="2">
        <v>153082106</v>
      </c>
      <c r="H5937" t="s">
        <v>61</v>
      </c>
      <c r="I5937" s="3">
        <v>12613</v>
      </c>
      <c r="J5937">
        <v>20151221</v>
      </c>
      <c r="K5937" s="4">
        <v>1351</v>
      </c>
      <c r="L5937">
        <v>1367911</v>
      </c>
      <c r="M5937" s="5">
        <v>709</v>
      </c>
      <c r="N5937" t="s">
        <v>43</v>
      </c>
      <c r="O5937" t="s">
        <v>44</v>
      </c>
      <c r="P5937" t="s">
        <v>111</v>
      </c>
      <c r="Q5937" s="5">
        <v>102</v>
      </c>
      <c r="R5937" s="5">
        <v>47295</v>
      </c>
      <c r="S5937" t="s">
        <v>526</v>
      </c>
      <c r="T5937" t="s">
        <v>47</v>
      </c>
      <c r="U5937" t="s">
        <v>48</v>
      </c>
      <c r="V5937" t="s">
        <v>7482</v>
      </c>
      <c r="W5937" t="s">
        <v>50</v>
      </c>
      <c r="X5937" t="s">
        <v>51</v>
      </c>
      <c r="Y5937">
        <v>0</v>
      </c>
      <c r="Z5937" t="s">
        <v>94</v>
      </c>
      <c r="AA5937">
        <v>2015</v>
      </c>
      <c r="AB5937" t="s">
        <v>216</v>
      </c>
      <c r="AC5937" t="s">
        <v>54</v>
      </c>
      <c r="AD5937" t="s">
        <v>117</v>
      </c>
      <c r="AE5937">
        <v>1176451</v>
      </c>
      <c r="AF5937" t="s">
        <v>56</v>
      </c>
      <c r="AG5937" t="s">
        <v>57</v>
      </c>
      <c r="AH5937" t="s">
        <v>52</v>
      </c>
      <c r="AI5937" t="s">
        <v>52</v>
      </c>
    </row>
    <row r="5938" spans="1:35" x14ac:dyDescent="0.25">
      <c r="A5938" s="13" t="str">
        <f t="shared" si="92"/>
        <v>http://dodappwlsprd2.cloud.pge.com:8003/ilis_rpt/dailyeventlogdetail.jsp?odbeventlogid=15-0086920&amp;numberofmonths=24&amp;showchangehistorylog=1</v>
      </c>
      <c r="B5938" s="14" t="str">
        <f>HYPERLINK(A5938,V5938)</f>
        <v>15-0086920</v>
      </c>
      <c r="C5938" t="s">
        <v>7182</v>
      </c>
      <c r="D5938" t="s">
        <v>2859</v>
      </c>
      <c r="E5938" t="s">
        <v>40</v>
      </c>
      <c r="F5938" t="s">
        <v>7183</v>
      </c>
      <c r="G5938" s="2">
        <v>152241101</v>
      </c>
      <c r="H5938" t="s">
        <v>61</v>
      </c>
      <c r="I5938" s="3">
        <v>3785</v>
      </c>
      <c r="J5938">
        <v>20151222</v>
      </c>
      <c r="K5938" s="4">
        <v>1929</v>
      </c>
      <c r="L5938">
        <v>1369968</v>
      </c>
      <c r="M5938" s="5">
        <v>1133</v>
      </c>
      <c r="N5938" t="s">
        <v>43</v>
      </c>
      <c r="O5938" t="s">
        <v>44</v>
      </c>
      <c r="P5938" t="s">
        <v>45</v>
      </c>
      <c r="Q5938" s="5">
        <v>5</v>
      </c>
      <c r="R5938" s="5">
        <v>5665</v>
      </c>
      <c r="S5938" t="s">
        <v>474</v>
      </c>
      <c r="T5938" t="s">
        <v>78</v>
      </c>
      <c r="U5938" t="s">
        <v>48</v>
      </c>
      <c r="V5938" t="s">
        <v>7483</v>
      </c>
      <c r="W5938" t="s">
        <v>50</v>
      </c>
      <c r="X5938" t="s">
        <v>51</v>
      </c>
      <c r="Y5938">
        <v>0</v>
      </c>
      <c r="Z5938" t="s">
        <v>94</v>
      </c>
      <c r="AA5938">
        <v>2015</v>
      </c>
      <c r="AB5938" t="s">
        <v>216</v>
      </c>
      <c r="AC5938" t="s">
        <v>54</v>
      </c>
      <c r="AD5938" t="s">
        <v>55</v>
      </c>
      <c r="AE5938">
        <v>1176950</v>
      </c>
      <c r="AF5938" t="s">
        <v>80</v>
      </c>
      <c r="AG5938" t="s">
        <v>57</v>
      </c>
      <c r="AH5938" t="s">
        <v>52</v>
      </c>
      <c r="AI5938" t="s">
        <v>52</v>
      </c>
    </row>
    <row r="5939" spans="1:35" x14ac:dyDescent="0.25">
      <c r="A5939" s="13" t="str">
        <f t="shared" si="92"/>
        <v>http://dodappwlsprd2.cloud.pge.com:8003/ilis_rpt/dailyeventlogdetail.jsp?odbeventlogid=15-0087403&amp;numberofmonths=24&amp;showchangehistorylog=1</v>
      </c>
      <c r="B5939" s="14" t="str">
        <f>HYPERLINK(A5939,V5939)</f>
        <v>15-0087403</v>
      </c>
      <c r="C5939" t="s">
        <v>7182</v>
      </c>
      <c r="D5939" t="s">
        <v>2859</v>
      </c>
      <c r="E5939" t="s">
        <v>59</v>
      </c>
      <c r="F5939" t="s">
        <v>7195</v>
      </c>
      <c r="G5939" s="2">
        <v>152481106</v>
      </c>
      <c r="H5939" t="s">
        <v>61</v>
      </c>
      <c r="I5939" s="3">
        <v>3603</v>
      </c>
      <c r="J5939">
        <v>20151225</v>
      </c>
      <c r="K5939" s="4">
        <v>2350</v>
      </c>
      <c r="L5939">
        <v>1371913</v>
      </c>
      <c r="M5939" s="5">
        <v>829</v>
      </c>
      <c r="N5939" t="s">
        <v>43</v>
      </c>
      <c r="O5939" t="s">
        <v>83</v>
      </c>
      <c r="P5939" t="s">
        <v>124</v>
      </c>
      <c r="Q5939" s="5">
        <v>9</v>
      </c>
      <c r="R5939" s="5">
        <v>7461</v>
      </c>
      <c r="S5939" t="s">
        <v>1879</v>
      </c>
      <c r="T5939" t="s">
        <v>78</v>
      </c>
      <c r="U5939" t="s">
        <v>48</v>
      </c>
      <c r="V5939" t="s">
        <v>7484</v>
      </c>
      <c r="W5939" t="s">
        <v>50</v>
      </c>
      <c r="X5939" t="s">
        <v>51</v>
      </c>
      <c r="Y5939">
        <v>0</v>
      </c>
      <c r="Z5939" t="s">
        <v>52</v>
      </c>
      <c r="AA5939">
        <v>2015</v>
      </c>
      <c r="AB5939" t="s">
        <v>216</v>
      </c>
      <c r="AC5939" t="s">
        <v>54</v>
      </c>
      <c r="AD5939" t="s">
        <v>87</v>
      </c>
      <c r="AE5939">
        <v>1177483</v>
      </c>
      <c r="AF5939" t="s">
        <v>80</v>
      </c>
      <c r="AG5939" t="s">
        <v>57</v>
      </c>
      <c r="AH5939" t="s">
        <v>52</v>
      </c>
      <c r="AI5939" t="s">
        <v>52</v>
      </c>
    </row>
    <row r="5940" spans="1:35" x14ac:dyDescent="0.25">
      <c r="A5940" s="13" t="str">
        <f t="shared" si="92"/>
        <v>http://dodappwlsprd2.cloud.pge.com:8003/ilis_rpt/dailyeventlogdetail.jsp?odbeventlogid=16-0003712&amp;numberofmonths=24&amp;showchangehistorylog=1</v>
      </c>
      <c r="B5940" s="14" t="str">
        <f>HYPERLINK(A5940,V5940)</f>
        <v>16-0003712</v>
      </c>
      <c r="C5940" t="s">
        <v>7182</v>
      </c>
      <c r="D5940" t="s">
        <v>2859</v>
      </c>
      <c r="E5940" t="s">
        <v>59</v>
      </c>
      <c r="F5940" t="s">
        <v>7304</v>
      </c>
      <c r="G5940" s="2">
        <v>152261105</v>
      </c>
      <c r="H5940" t="s">
        <v>61</v>
      </c>
      <c r="I5940" s="3">
        <v>18979</v>
      </c>
      <c r="J5940">
        <v>20160107</v>
      </c>
      <c r="K5940" s="4">
        <v>706</v>
      </c>
      <c r="L5940">
        <v>1379287</v>
      </c>
      <c r="M5940" s="5">
        <v>665</v>
      </c>
      <c r="N5940" t="s">
        <v>43</v>
      </c>
      <c r="O5940" t="s">
        <v>44</v>
      </c>
      <c r="P5940" t="s">
        <v>45</v>
      </c>
      <c r="Q5940" s="5">
        <v>12</v>
      </c>
      <c r="R5940" s="5">
        <v>4431</v>
      </c>
      <c r="S5940" t="s">
        <v>480</v>
      </c>
      <c r="T5940" t="s">
        <v>78</v>
      </c>
      <c r="U5940" t="s">
        <v>48</v>
      </c>
      <c r="V5940" t="s">
        <v>7485</v>
      </c>
      <c r="W5940" t="s">
        <v>50</v>
      </c>
      <c r="X5940" t="s">
        <v>51</v>
      </c>
      <c r="Y5940">
        <v>0</v>
      </c>
      <c r="Z5940" t="s">
        <v>94</v>
      </c>
      <c r="AA5940">
        <v>2016</v>
      </c>
      <c r="AB5940" t="s">
        <v>53</v>
      </c>
      <c r="AC5940" t="s">
        <v>54</v>
      </c>
      <c r="AD5940" t="s">
        <v>208</v>
      </c>
      <c r="AE5940">
        <v>1179193</v>
      </c>
      <c r="AF5940" t="s">
        <v>80</v>
      </c>
      <c r="AG5940" t="s">
        <v>57</v>
      </c>
      <c r="AH5940" t="s">
        <v>52</v>
      </c>
      <c r="AI5940" t="s">
        <v>52</v>
      </c>
    </row>
    <row r="5941" spans="1:35" x14ac:dyDescent="0.25">
      <c r="A5941" s="13" t="str">
        <f t="shared" si="92"/>
        <v>http://dodappwlsprd2.cloud.pge.com:8003/ilis_rpt/dailyeventlogdetail.jsp?odbeventlogid=16-0003863&amp;numberofmonths=24&amp;showchangehistorylog=1</v>
      </c>
      <c r="B5941" s="14" t="str">
        <f>HYPERLINK(A5941,V5941)</f>
        <v>16-0003863</v>
      </c>
      <c r="C5941" t="s">
        <v>7182</v>
      </c>
      <c r="D5941" t="s">
        <v>2859</v>
      </c>
      <c r="E5941" t="s">
        <v>59</v>
      </c>
      <c r="F5941" t="s">
        <v>7349</v>
      </c>
      <c r="G5941" s="2">
        <v>152321101</v>
      </c>
      <c r="H5941" t="s">
        <v>72</v>
      </c>
      <c r="I5941" s="3">
        <v>1611</v>
      </c>
      <c r="J5941">
        <v>20160107</v>
      </c>
      <c r="K5941" s="4">
        <v>1234</v>
      </c>
      <c r="L5941">
        <v>1379747</v>
      </c>
      <c r="M5941" s="5">
        <v>238</v>
      </c>
      <c r="N5941" t="s">
        <v>43</v>
      </c>
      <c r="O5941" t="s">
        <v>89</v>
      </c>
      <c r="P5941" t="s">
        <v>455</v>
      </c>
      <c r="Q5941" s="5">
        <v>196</v>
      </c>
      <c r="R5941" s="5">
        <v>20128</v>
      </c>
      <c r="S5941" t="s">
        <v>554</v>
      </c>
      <c r="T5941" t="s">
        <v>47</v>
      </c>
      <c r="U5941" t="s">
        <v>48</v>
      </c>
      <c r="V5941" t="s">
        <v>7486</v>
      </c>
      <c r="W5941" t="s">
        <v>50</v>
      </c>
      <c r="X5941" t="s">
        <v>51</v>
      </c>
      <c r="Y5941">
        <v>0</v>
      </c>
      <c r="Z5941" t="s">
        <v>94</v>
      </c>
      <c r="AA5941">
        <v>2016</v>
      </c>
      <c r="AB5941" t="s">
        <v>53</v>
      </c>
      <c r="AC5941" t="s">
        <v>54</v>
      </c>
      <c r="AD5941" t="s">
        <v>55</v>
      </c>
      <c r="AE5941">
        <v>1179319</v>
      </c>
      <c r="AF5941" t="s">
        <v>56</v>
      </c>
      <c r="AG5941" t="s">
        <v>57</v>
      </c>
      <c r="AH5941" t="s">
        <v>52</v>
      </c>
      <c r="AI5941" t="s">
        <v>52</v>
      </c>
    </row>
    <row r="5942" spans="1:35" x14ac:dyDescent="0.25">
      <c r="A5942" s="13" t="str">
        <f t="shared" si="92"/>
        <v>http://dodappwlsprd2.cloud.pge.com:8003/ilis_rpt/dailyeventlogdetail.jsp?odbeventlogid=16-0004957&amp;numberofmonths=24&amp;showchangehistorylog=1</v>
      </c>
      <c r="B5942" s="14" t="str">
        <f>HYPERLINK(A5942,V5942)</f>
        <v>16-0004957</v>
      </c>
      <c r="C5942" t="s">
        <v>7182</v>
      </c>
      <c r="D5942" t="s">
        <v>2859</v>
      </c>
      <c r="E5942" t="s">
        <v>59</v>
      </c>
      <c r="F5942" t="s">
        <v>7209</v>
      </c>
      <c r="G5942" s="2">
        <v>152762101</v>
      </c>
      <c r="H5942" t="s">
        <v>61</v>
      </c>
      <c r="I5942" s="3">
        <v>22391</v>
      </c>
      <c r="J5942">
        <v>20160113</v>
      </c>
      <c r="K5942" s="4">
        <v>453</v>
      </c>
      <c r="L5942">
        <v>1382537</v>
      </c>
      <c r="M5942" s="5">
        <v>537</v>
      </c>
      <c r="N5942" t="s">
        <v>43</v>
      </c>
      <c r="O5942" t="s">
        <v>44</v>
      </c>
      <c r="P5942" t="s">
        <v>45</v>
      </c>
      <c r="Q5942" s="5">
        <v>8</v>
      </c>
      <c r="R5942" s="5">
        <v>4296</v>
      </c>
      <c r="S5942" t="s">
        <v>609</v>
      </c>
      <c r="T5942" t="s">
        <v>47</v>
      </c>
      <c r="U5942" t="s">
        <v>48</v>
      </c>
      <c r="V5942" t="s">
        <v>7487</v>
      </c>
      <c r="W5942" t="s">
        <v>50</v>
      </c>
      <c r="X5942" t="s">
        <v>51</v>
      </c>
      <c r="Y5942">
        <v>0</v>
      </c>
      <c r="Z5942" t="s">
        <v>94</v>
      </c>
      <c r="AA5942">
        <v>2016</v>
      </c>
      <c r="AB5942" t="s">
        <v>53</v>
      </c>
      <c r="AC5942" t="s">
        <v>54</v>
      </c>
      <c r="AD5942" t="s">
        <v>55</v>
      </c>
      <c r="AE5942">
        <v>1180236</v>
      </c>
      <c r="AF5942" t="s">
        <v>56</v>
      </c>
      <c r="AG5942" t="s">
        <v>57</v>
      </c>
      <c r="AH5942" t="s">
        <v>52</v>
      </c>
      <c r="AI5942" t="s">
        <v>52</v>
      </c>
    </row>
    <row r="5943" spans="1:35" x14ac:dyDescent="0.25">
      <c r="A5943" s="13" t="str">
        <f t="shared" si="92"/>
        <v>http://dodappwlsprd2.cloud.pge.com:8003/ilis_rpt/dailyeventlogdetail.jsp?odbeventlogid=16-0005045&amp;numberofmonths=24&amp;showchangehistorylog=1</v>
      </c>
      <c r="B5943" s="14" t="str">
        <f>HYPERLINK(A5943,V5943)</f>
        <v>16-0005045</v>
      </c>
      <c r="C5943" t="s">
        <v>7182</v>
      </c>
      <c r="D5943" t="s">
        <v>2859</v>
      </c>
      <c r="E5943" t="s">
        <v>40</v>
      </c>
      <c r="F5943" t="s">
        <v>7389</v>
      </c>
      <c r="G5943" s="2">
        <v>152591101</v>
      </c>
      <c r="H5943" t="s">
        <v>72</v>
      </c>
      <c r="I5943" s="3" t="s">
        <v>762</v>
      </c>
      <c r="J5943">
        <v>20160113</v>
      </c>
      <c r="K5943" s="4">
        <v>513</v>
      </c>
      <c r="L5943">
        <v>1382837</v>
      </c>
      <c r="M5943" s="5">
        <v>597</v>
      </c>
      <c r="N5943" t="s">
        <v>43</v>
      </c>
      <c r="O5943" t="s">
        <v>89</v>
      </c>
      <c r="P5943" t="s">
        <v>455</v>
      </c>
      <c r="Q5943" s="5">
        <v>287</v>
      </c>
      <c r="R5943" s="5">
        <v>103131</v>
      </c>
      <c r="S5943" t="s">
        <v>543</v>
      </c>
      <c r="T5943" t="s">
        <v>47</v>
      </c>
      <c r="U5943" t="s">
        <v>48</v>
      </c>
      <c r="V5943" t="s">
        <v>7488</v>
      </c>
      <c r="W5943" t="s">
        <v>50</v>
      </c>
      <c r="X5943" t="s">
        <v>51</v>
      </c>
      <c r="Y5943">
        <v>0</v>
      </c>
      <c r="Z5943" t="s">
        <v>94</v>
      </c>
      <c r="AA5943">
        <v>2016</v>
      </c>
      <c r="AB5943" t="s">
        <v>53</v>
      </c>
      <c r="AC5943" t="s">
        <v>54</v>
      </c>
      <c r="AD5943" t="s">
        <v>55</v>
      </c>
      <c r="AE5943">
        <v>1180300</v>
      </c>
      <c r="AF5943" t="s">
        <v>56</v>
      </c>
      <c r="AG5943" t="s">
        <v>57</v>
      </c>
      <c r="AH5943" t="s">
        <v>52</v>
      </c>
      <c r="AI5943" t="s">
        <v>52</v>
      </c>
    </row>
    <row r="5944" spans="1:35" x14ac:dyDescent="0.25">
      <c r="A5944" s="13" t="str">
        <f t="shared" si="92"/>
        <v>http://dodappwlsprd2.cloud.pge.com:8003/ilis_rpt/dailyeventlogdetail.jsp?odbeventlogid=16-0005984&amp;numberofmonths=24&amp;showchangehistorylog=1</v>
      </c>
      <c r="B5944" s="14" t="str">
        <f>HYPERLINK(A5944,V5944)</f>
        <v>16-0005984</v>
      </c>
      <c r="C5944" t="s">
        <v>7182</v>
      </c>
      <c r="D5944" t="s">
        <v>2859</v>
      </c>
      <c r="E5944" t="s">
        <v>59</v>
      </c>
      <c r="F5944" t="s">
        <v>7222</v>
      </c>
      <c r="G5944" s="2">
        <v>153652109</v>
      </c>
      <c r="H5944" t="s">
        <v>61</v>
      </c>
      <c r="I5944" s="3">
        <v>11547</v>
      </c>
      <c r="J5944">
        <v>20160117</v>
      </c>
      <c r="K5944" s="4">
        <v>2358</v>
      </c>
      <c r="L5944">
        <v>1385822</v>
      </c>
      <c r="M5944" s="5">
        <v>962</v>
      </c>
      <c r="N5944" t="s">
        <v>43</v>
      </c>
      <c r="O5944" t="s">
        <v>44</v>
      </c>
      <c r="P5944" t="s">
        <v>45</v>
      </c>
      <c r="Q5944" s="5">
        <v>24</v>
      </c>
      <c r="R5944" s="5">
        <v>5092</v>
      </c>
      <c r="S5944" t="s">
        <v>543</v>
      </c>
      <c r="T5944" t="s">
        <v>47</v>
      </c>
      <c r="U5944" t="s">
        <v>48</v>
      </c>
      <c r="V5944" t="s">
        <v>7489</v>
      </c>
      <c r="W5944" t="s">
        <v>50</v>
      </c>
      <c r="X5944" t="s">
        <v>51</v>
      </c>
      <c r="Y5944">
        <v>42612984</v>
      </c>
      <c r="Z5944" t="s">
        <v>94</v>
      </c>
      <c r="AA5944">
        <v>2016</v>
      </c>
      <c r="AB5944" t="s">
        <v>53</v>
      </c>
      <c r="AC5944" t="s">
        <v>54</v>
      </c>
      <c r="AD5944" t="s">
        <v>55</v>
      </c>
      <c r="AE5944">
        <v>1180951</v>
      </c>
      <c r="AF5944" t="s">
        <v>56</v>
      </c>
      <c r="AG5944" t="s">
        <v>57</v>
      </c>
      <c r="AH5944" t="s">
        <v>52</v>
      </c>
      <c r="AI5944" t="s">
        <v>52</v>
      </c>
    </row>
    <row r="5945" spans="1:35" x14ac:dyDescent="0.25">
      <c r="A5945" s="13" t="str">
        <f t="shared" si="92"/>
        <v>http://dodappwlsprd2.cloud.pge.com:8003/ilis_rpt/dailyeventlogdetail.jsp?odbeventlogid=16-0005989&amp;numberofmonths=24&amp;showchangehistorylog=1</v>
      </c>
      <c r="B5945" s="14" t="str">
        <f>HYPERLINK(A5945,V5945)</f>
        <v>16-0005989</v>
      </c>
      <c r="C5945" t="s">
        <v>7182</v>
      </c>
      <c r="D5945" t="s">
        <v>2859</v>
      </c>
      <c r="E5945" t="s">
        <v>40</v>
      </c>
      <c r="F5945" t="s">
        <v>7187</v>
      </c>
      <c r="G5945" s="2">
        <v>153662102</v>
      </c>
      <c r="H5945" t="s">
        <v>42</v>
      </c>
      <c r="I5945" s="3">
        <v>7202</v>
      </c>
      <c r="J5945">
        <v>20160118</v>
      </c>
      <c r="K5945" s="4">
        <v>221</v>
      </c>
      <c r="L5945">
        <v>1385861</v>
      </c>
      <c r="M5945" s="5">
        <v>552</v>
      </c>
      <c r="N5945" t="s">
        <v>43</v>
      </c>
      <c r="O5945" t="s">
        <v>44</v>
      </c>
      <c r="P5945" t="s">
        <v>45</v>
      </c>
      <c r="Q5945" s="5">
        <v>1218</v>
      </c>
      <c r="R5945" s="5">
        <v>183598</v>
      </c>
      <c r="S5945" t="s">
        <v>546</v>
      </c>
      <c r="T5945" t="s">
        <v>47</v>
      </c>
      <c r="U5945" t="s">
        <v>48</v>
      </c>
      <c r="V5945" t="s">
        <v>7490</v>
      </c>
      <c r="W5945" t="s">
        <v>50</v>
      </c>
      <c r="X5945" t="s">
        <v>51</v>
      </c>
      <c r="Y5945">
        <v>42613062</v>
      </c>
      <c r="Z5945" t="s">
        <v>94</v>
      </c>
      <c r="AA5945">
        <v>2016</v>
      </c>
      <c r="AB5945" t="s">
        <v>53</v>
      </c>
      <c r="AC5945" t="s">
        <v>54</v>
      </c>
      <c r="AD5945" t="s">
        <v>70</v>
      </c>
      <c r="AE5945">
        <v>1180957</v>
      </c>
      <c r="AF5945" t="s">
        <v>56</v>
      </c>
      <c r="AG5945" t="s">
        <v>57</v>
      </c>
      <c r="AH5945" t="s">
        <v>52</v>
      </c>
      <c r="AI5945" t="s">
        <v>52</v>
      </c>
    </row>
    <row r="5946" spans="1:35" x14ac:dyDescent="0.25">
      <c r="A5946" s="13" t="str">
        <f t="shared" si="92"/>
        <v>http://dodappwlsprd2.cloud.pge.com:8003/ilis_rpt/dailyeventlogdetail.jsp?odbeventlogid=16-0006048&amp;numberofmonths=24&amp;showchangehistorylog=1</v>
      </c>
      <c r="B5946" s="14" t="str">
        <f>HYPERLINK(A5946,V5946)</f>
        <v>16-0006048</v>
      </c>
      <c r="C5946" t="s">
        <v>7182</v>
      </c>
      <c r="D5946" t="s">
        <v>2859</v>
      </c>
      <c r="E5946" t="s">
        <v>59</v>
      </c>
      <c r="F5946" t="s">
        <v>7304</v>
      </c>
      <c r="G5946" s="2">
        <v>152261105</v>
      </c>
      <c r="H5946" t="s">
        <v>61</v>
      </c>
      <c r="I5946" s="3">
        <v>18935</v>
      </c>
      <c r="J5946">
        <v>20160118</v>
      </c>
      <c r="K5946" s="4">
        <v>944</v>
      </c>
      <c r="L5946">
        <v>1386086</v>
      </c>
      <c r="M5946" s="5">
        <v>191</v>
      </c>
      <c r="N5946" t="s">
        <v>43</v>
      </c>
      <c r="O5946" t="s">
        <v>44</v>
      </c>
      <c r="P5946" t="s">
        <v>45</v>
      </c>
      <c r="Q5946" s="5">
        <v>187</v>
      </c>
      <c r="R5946" s="5">
        <v>35717</v>
      </c>
      <c r="S5946" t="s">
        <v>524</v>
      </c>
      <c r="T5946" t="s">
        <v>47</v>
      </c>
      <c r="U5946" t="s">
        <v>48</v>
      </c>
      <c r="V5946" t="s">
        <v>7491</v>
      </c>
      <c r="W5946" t="s">
        <v>50</v>
      </c>
      <c r="X5946" t="s">
        <v>51</v>
      </c>
      <c r="Y5946">
        <v>0</v>
      </c>
      <c r="Z5946" t="s">
        <v>94</v>
      </c>
      <c r="AA5946">
        <v>2016</v>
      </c>
      <c r="AB5946" t="s">
        <v>53</v>
      </c>
      <c r="AC5946" t="s">
        <v>54</v>
      </c>
      <c r="AD5946" t="s">
        <v>55</v>
      </c>
      <c r="AE5946">
        <v>1181017</v>
      </c>
      <c r="AF5946" t="s">
        <v>56</v>
      </c>
      <c r="AG5946" t="s">
        <v>57</v>
      </c>
      <c r="AH5946" t="s">
        <v>52</v>
      </c>
      <c r="AI5946" t="s">
        <v>52</v>
      </c>
    </row>
    <row r="5947" spans="1:35" x14ac:dyDescent="0.25">
      <c r="A5947" s="13" t="str">
        <f t="shared" si="92"/>
        <v>http://dodappwlsprd2.cloud.pge.com:8003/ilis_rpt/dailyeventlogdetail.jsp?odbeventlogid=16-0006016&amp;numberofmonths=24&amp;showchangehistorylog=1</v>
      </c>
      <c r="B5947" s="14" t="str">
        <f>HYPERLINK(A5947,V5947)</f>
        <v>16-0006016</v>
      </c>
      <c r="C5947" t="s">
        <v>7182</v>
      </c>
      <c r="D5947" t="s">
        <v>2859</v>
      </c>
      <c r="E5947" t="s">
        <v>40</v>
      </c>
      <c r="F5947" t="s">
        <v>7384</v>
      </c>
      <c r="G5947" s="2">
        <v>152691104</v>
      </c>
      <c r="H5947" t="s">
        <v>61</v>
      </c>
      <c r="I5947" s="3">
        <v>6875</v>
      </c>
      <c r="J5947">
        <v>20160118</v>
      </c>
      <c r="K5947" s="4">
        <v>625</v>
      </c>
      <c r="L5947">
        <v>1385929</v>
      </c>
      <c r="M5947" s="5">
        <v>855</v>
      </c>
      <c r="N5947" t="s">
        <v>43</v>
      </c>
      <c r="O5947" t="s">
        <v>89</v>
      </c>
      <c r="P5947" t="s">
        <v>455</v>
      </c>
      <c r="Q5947" s="5">
        <v>262</v>
      </c>
      <c r="R5947" s="5">
        <v>35268</v>
      </c>
      <c r="S5947" t="s">
        <v>980</v>
      </c>
      <c r="T5947" t="s">
        <v>47</v>
      </c>
      <c r="U5947" t="s">
        <v>48</v>
      </c>
      <c r="V5947" t="s">
        <v>7492</v>
      </c>
      <c r="W5947" t="s">
        <v>50</v>
      </c>
      <c r="X5947" t="s">
        <v>51</v>
      </c>
      <c r="Y5947">
        <v>0</v>
      </c>
      <c r="Z5947" t="s">
        <v>94</v>
      </c>
      <c r="AA5947">
        <v>2016</v>
      </c>
      <c r="AB5947" t="s">
        <v>53</v>
      </c>
      <c r="AC5947" t="s">
        <v>54</v>
      </c>
      <c r="AD5947" t="s">
        <v>55</v>
      </c>
      <c r="AE5947">
        <v>1180985</v>
      </c>
      <c r="AF5947" t="s">
        <v>56</v>
      </c>
      <c r="AG5947" t="s">
        <v>57</v>
      </c>
      <c r="AH5947" t="s">
        <v>52</v>
      </c>
      <c r="AI5947" t="s">
        <v>52</v>
      </c>
    </row>
    <row r="5948" spans="1:35" x14ac:dyDescent="0.25">
      <c r="A5948" s="13" t="str">
        <f t="shared" si="92"/>
        <v>http://dodappwlsprd2.cloud.pge.com:8003/ilis_rpt/dailyeventlogdetail.jsp?odbeventlogid=16-0006038&amp;numberofmonths=24&amp;showchangehistorylog=1</v>
      </c>
      <c r="B5948" s="14" t="str">
        <f>HYPERLINK(A5948,V5948)</f>
        <v>16-0006038</v>
      </c>
      <c r="C5948" t="s">
        <v>7182</v>
      </c>
      <c r="D5948" t="s">
        <v>2859</v>
      </c>
      <c r="E5948" t="s">
        <v>59</v>
      </c>
      <c r="F5948" t="s">
        <v>7225</v>
      </c>
      <c r="G5948" s="2">
        <v>153082106</v>
      </c>
      <c r="H5948" t="s">
        <v>42</v>
      </c>
      <c r="I5948" s="3">
        <v>7522</v>
      </c>
      <c r="J5948">
        <v>20160118</v>
      </c>
      <c r="K5948" s="4">
        <v>838</v>
      </c>
      <c r="L5948">
        <v>1386057</v>
      </c>
      <c r="M5948" s="5">
        <v>320</v>
      </c>
      <c r="N5948" t="s">
        <v>43</v>
      </c>
      <c r="O5948" t="s">
        <v>44</v>
      </c>
      <c r="P5948" t="s">
        <v>45</v>
      </c>
      <c r="Q5948" s="5">
        <v>1014</v>
      </c>
      <c r="R5948" s="5">
        <v>74283</v>
      </c>
      <c r="S5948" t="s">
        <v>980</v>
      </c>
      <c r="T5948" t="s">
        <v>47</v>
      </c>
      <c r="U5948" t="s">
        <v>48</v>
      </c>
      <c r="V5948" t="s">
        <v>7493</v>
      </c>
      <c r="W5948" t="s">
        <v>50</v>
      </c>
      <c r="X5948" t="s">
        <v>51</v>
      </c>
      <c r="Y5948">
        <v>0</v>
      </c>
      <c r="Z5948" t="s">
        <v>94</v>
      </c>
      <c r="AA5948">
        <v>2016</v>
      </c>
      <c r="AB5948" t="s">
        <v>53</v>
      </c>
      <c r="AC5948" t="s">
        <v>54</v>
      </c>
      <c r="AD5948" t="s">
        <v>55</v>
      </c>
      <c r="AE5948">
        <v>1181007</v>
      </c>
      <c r="AF5948" t="s">
        <v>56</v>
      </c>
      <c r="AG5948" t="s">
        <v>57</v>
      </c>
      <c r="AH5948" t="s">
        <v>52</v>
      </c>
      <c r="AI5948" t="s">
        <v>52</v>
      </c>
    </row>
    <row r="5949" spans="1:35" x14ac:dyDescent="0.25">
      <c r="A5949" s="13" t="str">
        <f t="shared" si="92"/>
        <v>http://dodappwlsprd2.cloud.pge.com:8003/ilis_rpt/dailyeventlogdetail.jsp?odbeventlogid=16-0006365&amp;numberofmonths=24&amp;showchangehistorylog=1</v>
      </c>
      <c r="B5949" s="14" t="str">
        <f>HYPERLINK(A5949,V5949)</f>
        <v>16-0006365</v>
      </c>
      <c r="C5949" t="s">
        <v>7182</v>
      </c>
      <c r="D5949" t="s">
        <v>2859</v>
      </c>
      <c r="E5949" t="s">
        <v>40</v>
      </c>
      <c r="F5949" t="s">
        <v>7189</v>
      </c>
      <c r="G5949" s="2">
        <v>152282101</v>
      </c>
      <c r="H5949" t="s">
        <v>61</v>
      </c>
      <c r="I5949" s="3">
        <v>9387</v>
      </c>
      <c r="J5949">
        <v>20160119</v>
      </c>
      <c r="K5949" s="4">
        <v>928</v>
      </c>
      <c r="L5949">
        <v>1387003</v>
      </c>
      <c r="M5949" s="5">
        <v>808</v>
      </c>
      <c r="N5949" t="s">
        <v>43</v>
      </c>
      <c r="O5949" t="s">
        <v>44</v>
      </c>
      <c r="P5949" t="s">
        <v>45</v>
      </c>
      <c r="Q5949" s="5">
        <v>86</v>
      </c>
      <c r="R5949" s="5">
        <v>47888</v>
      </c>
      <c r="S5949" t="s">
        <v>1380</v>
      </c>
      <c r="T5949" t="s">
        <v>47</v>
      </c>
      <c r="U5949" t="s">
        <v>48</v>
      </c>
      <c r="V5949" t="s">
        <v>7494</v>
      </c>
      <c r="W5949" t="s">
        <v>50</v>
      </c>
      <c r="X5949" t="s">
        <v>51</v>
      </c>
      <c r="Y5949">
        <v>0</v>
      </c>
      <c r="Z5949" t="s">
        <v>94</v>
      </c>
      <c r="AA5949">
        <v>2016</v>
      </c>
      <c r="AB5949" t="s">
        <v>53</v>
      </c>
      <c r="AC5949" t="s">
        <v>54</v>
      </c>
      <c r="AD5949" t="s">
        <v>55</v>
      </c>
      <c r="AE5949">
        <v>1181257</v>
      </c>
      <c r="AF5949" t="s">
        <v>56</v>
      </c>
      <c r="AG5949" t="s">
        <v>57</v>
      </c>
      <c r="AH5949" t="s">
        <v>52</v>
      </c>
      <c r="AI5949" t="s">
        <v>52</v>
      </c>
    </row>
    <row r="5950" spans="1:35" x14ac:dyDescent="0.25">
      <c r="A5950" s="13" t="str">
        <f t="shared" si="92"/>
        <v>http://dodappwlsprd2.cloud.pge.com:8003/ilis_rpt/dailyeventlogdetail.jsp?odbeventlogid=16-0006341&amp;numberofmonths=24&amp;showchangehistorylog=1</v>
      </c>
      <c r="B5950" s="14" t="str">
        <f>HYPERLINK(A5950,V5950)</f>
        <v>16-0006341</v>
      </c>
      <c r="C5950" t="s">
        <v>7182</v>
      </c>
      <c r="D5950" t="s">
        <v>2859</v>
      </c>
      <c r="E5950" t="s">
        <v>40</v>
      </c>
      <c r="F5950" t="s">
        <v>7234</v>
      </c>
      <c r="G5950" s="2">
        <v>153132105</v>
      </c>
      <c r="H5950" t="s">
        <v>61</v>
      </c>
      <c r="I5950" s="3">
        <v>4585</v>
      </c>
      <c r="J5950">
        <v>20160119</v>
      </c>
      <c r="K5950" s="4">
        <v>946</v>
      </c>
      <c r="L5950">
        <v>1387055</v>
      </c>
      <c r="M5950" s="5">
        <v>644</v>
      </c>
      <c r="N5950" t="s">
        <v>43</v>
      </c>
      <c r="O5950" t="s">
        <v>44</v>
      </c>
      <c r="P5950" t="s">
        <v>45</v>
      </c>
      <c r="Q5950" s="5">
        <v>20</v>
      </c>
      <c r="R5950" s="5">
        <v>12880</v>
      </c>
      <c r="S5950" t="s">
        <v>524</v>
      </c>
      <c r="T5950" t="s">
        <v>47</v>
      </c>
      <c r="U5950" t="s">
        <v>48</v>
      </c>
      <c r="V5950" t="s">
        <v>7495</v>
      </c>
      <c r="W5950" t="s">
        <v>50</v>
      </c>
      <c r="X5950" t="s">
        <v>51</v>
      </c>
      <c r="Y5950">
        <v>0</v>
      </c>
      <c r="Z5950" t="s">
        <v>94</v>
      </c>
      <c r="AA5950">
        <v>2016</v>
      </c>
      <c r="AB5950" t="s">
        <v>53</v>
      </c>
      <c r="AC5950" t="s">
        <v>54</v>
      </c>
      <c r="AD5950" t="s">
        <v>55</v>
      </c>
      <c r="AE5950">
        <v>1181241</v>
      </c>
      <c r="AF5950" t="s">
        <v>56</v>
      </c>
      <c r="AG5950" t="s">
        <v>57</v>
      </c>
      <c r="AH5950" t="s">
        <v>52</v>
      </c>
      <c r="AI5950" t="s">
        <v>52</v>
      </c>
    </row>
    <row r="5951" spans="1:35" x14ac:dyDescent="0.25">
      <c r="A5951" s="13" t="str">
        <f t="shared" si="92"/>
        <v>http://dodappwlsprd2.cloud.pge.com:8003/ilis_rpt/dailyeventlogdetail.jsp?odbeventlogid=16-0007726&amp;numberofmonths=24&amp;showchangehistorylog=1</v>
      </c>
      <c r="B5951" s="14" t="str">
        <f>HYPERLINK(A5951,V5951)</f>
        <v>16-0007726</v>
      </c>
      <c r="C5951" t="s">
        <v>7182</v>
      </c>
      <c r="D5951" t="s">
        <v>2859</v>
      </c>
      <c r="E5951" t="s">
        <v>59</v>
      </c>
      <c r="F5951" t="s">
        <v>7286</v>
      </c>
      <c r="G5951" s="2">
        <v>153612104</v>
      </c>
      <c r="H5951" t="s">
        <v>61</v>
      </c>
      <c r="I5951" s="3">
        <v>63453</v>
      </c>
      <c r="J5951">
        <v>20160123</v>
      </c>
      <c r="K5951" s="4">
        <v>747</v>
      </c>
      <c r="L5951">
        <v>1390585</v>
      </c>
      <c r="M5951" s="5">
        <v>417</v>
      </c>
      <c r="N5951" t="s">
        <v>43</v>
      </c>
      <c r="O5951" t="s">
        <v>44</v>
      </c>
      <c r="P5951" t="s">
        <v>45</v>
      </c>
      <c r="Q5951" s="5">
        <v>2</v>
      </c>
      <c r="R5951" s="5">
        <v>834</v>
      </c>
      <c r="S5951" t="s">
        <v>546</v>
      </c>
      <c r="T5951" t="s">
        <v>47</v>
      </c>
      <c r="U5951" t="s">
        <v>48</v>
      </c>
      <c r="V5951" t="s">
        <v>7496</v>
      </c>
      <c r="W5951" t="s">
        <v>50</v>
      </c>
      <c r="X5951" t="s">
        <v>51</v>
      </c>
      <c r="Y5951">
        <v>42616349</v>
      </c>
      <c r="Z5951" t="s">
        <v>94</v>
      </c>
      <c r="AA5951">
        <v>2016</v>
      </c>
      <c r="AB5951" t="s">
        <v>53</v>
      </c>
      <c r="AC5951" t="s">
        <v>54</v>
      </c>
      <c r="AD5951" t="s">
        <v>55</v>
      </c>
      <c r="AE5951">
        <v>1182224</v>
      </c>
      <c r="AF5951" t="s">
        <v>56</v>
      </c>
      <c r="AG5951" t="s">
        <v>57</v>
      </c>
      <c r="AH5951" t="s">
        <v>52</v>
      </c>
      <c r="AI5951" t="s">
        <v>52</v>
      </c>
    </row>
    <row r="5952" spans="1:35" x14ac:dyDescent="0.25">
      <c r="A5952" s="13" t="str">
        <f t="shared" si="92"/>
        <v>http://dodappwlsprd2.cloud.pge.com:8003/ilis_rpt/dailyeventlogdetail.jsp?odbeventlogid=16-0007925&amp;numberofmonths=24&amp;showchangehistorylog=1</v>
      </c>
      <c r="B5952" s="14" t="str">
        <f>HYPERLINK(A5952,V5952)</f>
        <v>16-0007925</v>
      </c>
      <c r="C5952" t="s">
        <v>7182</v>
      </c>
      <c r="D5952" t="s">
        <v>2859</v>
      </c>
      <c r="E5952" t="s">
        <v>59</v>
      </c>
      <c r="F5952" t="s">
        <v>7187</v>
      </c>
      <c r="G5952" s="2">
        <v>153662102</v>
      </c>
      <c r="H5952" t="s">
        <v>61</v>
      </c>
      <c r="I5952" s="3">
        <v>18843</v>
      </c>
      <c r="J5952">
        <v>20160125</v>
      </c>
      <c r="K5952" s="4">
        <v>451</v>
      </c>
      <c r="L5952">
        <v>1391450</v>
      </c>
      <c r="M5952" s="5">
        <v>531</v>
      </c>
      <c r="N5952" t="s">
        <v>43</v>
      </c>
      <c r="O5952" t="s">
        <v>44</v>
      </c>
      <c r="P5952" t="s">
        <v>45</v>
      </c>
      <c r="Q5952" s="5">
        <v>14</v>
      </c>
      <c r="R5952" s="5">
        <v>7434</v>
      </c>
      <c r="S5952" t="s">
        <v>471</v>
      </c>
      <c r="T5952" t="s">
        <v>78</v>
      </c>
      <c r="U5952" t="s">
        <v>48</v>
      </c>
      <c r="V5952" t="s">
        <v>7497</v>
      </c>
      <c r="W5952" t="s">
        <v>50</v>
      </c>
      <c r="X5952" t="s">
        <v>51</v>
      </c>
      <c r="Y5952">
        <v>0</v>
      </c>
      <c r="Z5952" t="s">
        <v>52</v>
      </c>
      <c r="AA5952">
        <v>2016</v>
      </c>
      <c r="AB5952" t="s">
        <v>53</v>
      </c>
      <c r="AC5952" t="s">
        <v>54</v>
      </c>
      <c r="AD5952" t="s">
        <v>87</v>
      </c>
      <c r="AE5952">
        <v>1182435</v>
      </c>
      <c r="AF5952" t="s">
        <v>80</v>
      </c>
      <c r="AG5952" t="s">
        <v>57</v>
      </c>
      <c r="AH5952" t="s">
        <v>52</v>
      </c>
      <c r="AI5952" t="s">
        <v>52</v>
      </c>
    </row>
    <row r="5953" spans="1:35" x14ac:dyDescent="0.25">
      <c r="A5953" s="13" t="str">
        <f t="shared" si="92"/>
        <v>http://dodappwlsprd2.cloud.pge.com:8003/ilis_rpt/dailyeventlogdetail.jsp?odbeventlogid=16-0012049&amp;numberofmonths=24&amp;showchangehistorylog=1</v>
      </c>
      <c r="B5953" s="14" t="str">
        <f>HYPERLINK(A5953,V5953)</f>
        <v>16-0012049</v>
      </c>
      <c r="C5953" t="s">
        <v>7182</v>
      </c>
      <c r="D5953" t="s">
        <v>2859</v>
      </c>
      <c r="E5953" t="s">
        <v>40</v>
      </c>
      <c r="F5953" t="s">
        <v>7218</v>
      </c>
      <c r="G5953" s="2">
        <v>153661104</v>
      </c>
      <c r="H5953" t="s">
        <v>42</v>
      </c>
      <c r="I5953" s="3">
        <v>97086</v>
      </c>
      <c r="J5953">
        <v>20160211</v>
      </c>
      <c r="K5953" s="4">
        <v>1106</v>
      </c>
      <c r="L5953">
        <v>1401901</v>
      </c>
      <c r="M5953" s="5">
        <v>435</v>
      </c>
      <c r="N5953" t="s">
        <v>43</v>
      </c>
      <c r="O5953" t="s">
        <v>83</v>
      </c>
      <c r="P5953" t="s">
        <v>84</v>
      </c>
      <c r="Q5953" s="5">
        <v>444</v>
      </c>
      <c r="R5953" s="5">
        <v>79673</v>
      </c>
      <c r="S5953" t="s">
        <v>471</v>
      </c>
      <c r="T5953" t="s">
        <v>47</v>
      </c>
      <c r="U5953" t="s">
        <v>48</v>
      </c>
      <c r="V5953" t="s">
        <v>7498</v>
      </c>
      <c r="W5953" t="s">
        <v>50</v>
      </c>
      <c r="X5953" t="s">
        <v>51</v>
      </c>
      <c r="Y5953">
        <v>42629716</v>
      </c>
      <c r="Z5953" t="s">
        <v>52</v>
      </c>
      <c r="AA5953">
        <v>2016</v>
      </c>
      <c r="AB5953" t="s">
        <v>86</v>
      </c>
      <c r="AC5953" t="s">
        <v>54</v>
      </c>
      <c r="AD5953" t="s">
        <v>55</v>
      </c>
      <c r="AE5953">
        <v>1185459</v>
      </c>
      <c r="AF5953" t="s">
        <v>56</v>
      </c>
      <c r="AG5953" t="s">
        <v>57</v>
      </c>
      <c r="AH5953" t="s">
        <v>52</v>
      </c>
      <c r="AI5953" t="s">
        <v>52</v>
      </c>
    </row>
    <row r="5954" spans="1:35" x14ac:dyDescent="0.25">
      <c r="A5954" s="13" t="str">
        <f t="shared" si="92"/>
        <v>http://dodappwlsprd2.cloud.pge.com:8003/ilis_rpt/dailyeventlogdetail.jsp?odbeventlogid=16-0012556&amp;numberofmonths=24&amp;showchangehistorylog=1</v>
      </c>
      <c r="B5954" s="14" t="str">
        <f>HYPERLINK(A5954,V5954)</f>
        <v>16-0012556</v>
      </c>
      <c r="C5954" t="s">
        <v>7182</v>
      </c>
      <c r="D5954" t="s">
        <v>2859</v>
      </c>
      <c r="E5954" t="s">
        <v>40</v>
      </c>
      <c r="F5954" t="s">
        <v>7187</v>
      </c>
      <c r="G5954" s="2">
        <v>153662102</v>
      </c>
      <c r="H5954" t="s">
        <v>61</v>
      </c>
      <c r="I5954" s="3">
        <v>10025</v>
      </c>
      <c r="J5954">
        <v>20160214</v>
      </c>
      <c r="K5954" s="4">
        <v>1327</v>
      </c>
      <c r="L5954">
        <v>1403167</v>
      </c>
      <c r="M5954" s="5">
        <v>575</v>
      </c>
      <c r="N5954" t="s">
        <v>43</v>
      </c>
      <c r="O5954" t="s">
        <v>44</v>
      </c>
      <c r="P5954" t="s">
        <v>45</v>
      </c>
      <c r="Q5954" s="5">
        <v>38</v>
      </c>
      <c r="R5954" s="5">
        <v>7878</v>
      </c>
      <c r="S5954" t="s">
        <v>471</v>
      </c>
      <c r="T5954" t="s">
        <v>47</v>
      </c>
      <c r="U5954" t="s">
        <v>48</v>
      </c>
      <c r="V5954" t="s">
        <v>7499</v>
      </c>
      <c r="W5954" t="s">
        <v>50</v>
      </c>
      <c r="X5954" t="s">
        <v>51</v>
      </c>
      <c r="Y5954">
        <v>0</v>
      </c>
      <c r="Z5954" t="s">
        <v>52</v>
      </c>
      <c r="AA5954">
        <v>2016</v>
      </c>
      <c r="AB5954" t="s">
        <v>86</v>
      </c>
      <c r="AC5954" t="s">
        <v>54</v>
      </c>
      <c r="AD5954" t="s">
        <v>55</v>
      </c>
      <c r="AE5954">
        <v>1185765</v>
      </c>
      <c r="AF5954" t="s">
        <v>56</v>
      </c>
      <c r="AG5954" t="s">
        <v>57</v>
      </c>
      <c r="AH5954" t="s">
        <v>52</v>
      </c>
      <c r="AI5954" t="s">
        <v>52</v>
      </c>
    </row>
    <row r="5955" spans="1:35" x14ac:dyDescent="0.25">
      <c r="A5955" s="13" t="str">
        <f t="shared" si="92"/>
        <v>http://dodappwlsprd2.cloud.pge.com:8003/ilis_rpt/dailyeventlogdetail.jsp?odbeventlogid=16-0012560&amp;numberofmonths=24&amp;showchangehistorylog=1</v>
      </c>
      <c r="B5955" s="14" t="str">
        <f>HYPERLINK(A5955,V5955)</f>
        <v>16-0012560</v>
      </c>
      <c r="C5955" t="s">
        <v>7182</v>
      </c>
      <c r="D5955" t="s">
        <v>2859</v>
      </c>
      <c r="E5955" t="s">
        <v>40</v>
      </c>
      <c r="F5955" t="s">
        <v>7236</v>
      </c>
      <c r="G5955" s="2">
        <v>152691109</v>
      </c>
      <c r="H5955" t="s">
        <v>61</v>
      </c>
      <c r="I5955" s="3">
        <v>4109</v>
      </c>
      <c r="J5955">
        <v>20160214</v>
      </c>
      <c r="K5955" s="4">
        <v>1358</v>
      </c>
      <c r="L5955">
        <v>1403197</v>
      </c>
      <c r="M5955" s="5">
        <v>579</v>
      </c>
      <c r="N5955" t="s">
        <v>43</v>
      </c>
      <c r="O5955" t="s">
        <v>44</v>
      </c>
      <c r="P5955" t="s">
        <v>45</v>
      </c>
      <c r="Q5955" s="5">
        <v>28</v>
      </c>
      <c r="R5955" s="5">
        <v>16212</v>
      </c>
      <c r="S5955" t="s">
        <v>463</v>
      </c>
      <c r="T5955" t="s">
        <v>47</v>
      </c>
      <c r="U5955" t="s">
        <v>48</v>
      </c>
      <c r="V5955" t="s">
        <v>7500</v>
      </c>
      <c r="W5955" t="s">
        <v>50</v>
      </c>
      <c r="X5955" t="s">
        <v>51</v>
      </c>
      <c r="Y5955">
        <v>0</v>
      </c>
      <c r="Z5955" t="s">
        <v>52</v>
      </c>
      <c r="AA5955">
        <v>2016</v>
      </c>
      <c r="AB5955" t="s">
        <v>86</v>
      </c>
      <c r="AC5955" t="s">
        <v>54</v>
      </c>
      <c r="AD5955" t="s">
        <v>55</v>
      </c>
      <c r="AE5955">
        <v>1185769</v>
      </c>
      <c r="AF5955" t="s">
        <v>56</v>
      </c>
      <c r="AG5955" t="s">
        <v>57</v>
      </c>
      <c r="AH5955" t="s">
        <v>52</v>
      </c>
      <c r="AI5955" t="s">
        <v>52</v>
      </c>
    </row>
    <row r="5956" spans="1:35" x14ac:dyDescent="0.25">
      <c r="A5956" s="13" t="str">
        <f t="shared" si="92"/>
        <v>http://dodappwlsprd2.cloud.pge.com:8003/ilis_rpt/dailyeventlogdetail.jsp?odbeventlogid=16-0012670&amp;numberofmonths=24&amp;showchangehistorylog=1</v>
      </c>
      <c r="B5956" s="14" t="str">
        <f>HYPERLINK(A5956,V5956)</f>
        <v>16-0012670</v>
      </c>
      <c r="C5956" t="s">
        <v>7182</v>
      </c>
      <c r="D5956" t="s">
        <v>2859</v>
      </c>
      <c r="E5956" t="s">
        <v>40</v>
      </c>
      <c r="F5956" t="s">
        <v>7187</v>
      </c>
      <c r="G5956" s="2">
        <v>153662102</v>
      </c>
      <c r="H5956" t="s">
        <v>61</v>
      </c>
      <c r="I5956" s="3">
        <v>11661</v>
      </c>
      <c r="J5956">
        <v>20160215</v>
      </c>
      <c r="K5956" s="4">
        <v>1742</v>
      </c>
      <c r="L5956">
        <v>1403739</v>
      </c>
      <c r="M5956" s="5">
        <v>509</v>
      </c>
      <c r="N5956" t="s">
        <v>43</v>
      </c>
      <c r="O5956" t="s">
        <v>83</v>
      </c>
      <c r="P5956" t="s">
        <v>84</v>
      </c>
      <c r="Q5956" s="5">
        <v>62</v>
      </c>
      <c r="R5956" s="5">
        <v>31558</v>
      </c>
      <c r="S5956" t="s">
        <v>463</v>
      </c>
      <c r="T5956" t="s">
        <v>47</v>
      </c>
      <c r="U5956" t="s">
        <v>48</v>
      </c>
      <c r="V5956" t="s">
        <v>7501</v>
      </c>
      <c r="W5956" t="s">
        <v>50</v>
      </c>
      <c r="X5956" t="s">
        <v>51</v>
      </c>
      <c r="Y5956">
        <v>31219397</v>
      </c>
      <c r="Z5956" t="s">
        <v>52</v>
      </c>
      <c r="AA5956">
        <v>2016</v>
      </c>
      <c r="AB5956" t="s">
        <v>86</v>
      </c>
      <c r="AC5956" t="s">
        <v>54</v>
      </c>
      <c r="AD5956" t="s">
        <v>55</v>
      </c>
      <c r="AE5956">
        <v>1185883</v>
      </c>
      <c r="AF5956" t="s">
        <v>56</v>
      </c>
      <c r="AG5956" t="s">
        <v>57</v>
      </c>
      <c r="AH5956" t="s">
        <v>52</v>
      </c>
      <c r="AI5956" t="s">
        <v>52</v>
      </c>
    </row>
    <row r="5957" spans="1:35" x14ac:dyDescent="0.25">
      <c r="A5957" s="13" t="str">
        <f t="shared" si="92"/>
        <v>http://dodappwlsprd2.cloud.pge.com:8003/ilis_rpt/dailyeventlogdetail.jsp?odbeventlogid=16-0013641&amp;numberofmonths=24&amp;showchangehistorylog=1</v>
      </c>
      <c r="B5957" s="14" t="str">
        <f>HYPERLINK(A5957,V5957)</f>
        <v>16-0013641</v>
      </c>
      <c r="C5957" t="s">
        <v>7182</v>
      </c>
      <c r="D5957" t="s">
        <v>2859</v>
      </c>
      <c r="E5957" t="s">
        <v>40</v>
      </c>
      <c r="F5957" t="s">
        <v>7187</v>
      </c>
      <c r="G5957" s="2">
        <v>153662102</v>
      </c>
      <c r="H5957" t="s">
        <v>61</v>
      </c>
      <c r="I5957" s="3">
        <v>12025</v>
      </c>
      <c r="J5957">
        <v>20160218</v>
      </c>
      <c r="K5957" s="4">
        <v>151</v>
      </c>
      <c r="L5957">
        <v>1407710</v>
      </c>
      <c r="M5957" s="5">
        <v>1252</v>
      </c>
      <c r="N5957" t="s">
        <v>43</v>
      </c>
      <c r="O5957" t="s">
        <v>44</v>
      </c>
      <c r="P5957" t="s">
        <v>45</v>
      </c>
      <c r="Q5957" s="5">
        <v>106</v>
      </c>
      <c r="R5957" s="5">
        <v>132712</v>
      </c>
      <c r="S5957" t="s">
        <v>543</v>
      </c>
      <c r="T5957" t="s">
        <v>47</v>
      </c>
      <c r="U5957" t="s">
        <v>48</v>
      </c>
      <c r="V5957" t="s">
        <v>7502</v>
      </c>
      <c r="W5957" t="s">
        <v>50</v>
      </c>
      <c r="X5957" t="s">
        <v>51</v>
      </c>
      <c r="Y5957">
        <v>0</v>
      </c>
      <c r="Z5957" t="s">
        <v>94</v>
      </c>
      <c r="AA5957">
        <v>2016</v>
      </c>
      <c r="AB5957" t="s">
        <v>86</v>
      </c>
      <c r="AC5957" t="s">
        <v>54</v>
      </c>
      <c r="AD5957" t="s">
        <v>55</v>
      </c>
      <c r="AE5957">
        <v>1186718</v>
      </c>
      <c r="AF5957" t="s">
        <v>56</v>
      </c>
      <c r="AG5957" t="s">
        <v>57</v>
      </c>
      <c r="AH5957" t="s">
        <v>52</v>
      </c>
      <c r="AI5957" t="s">
        <v>52</v>
      </c>
    </row>
    <row r="5958" spans="1:35" x14ac:dyDescent="0.25">
      <c r="A5958" s="13" t="str">
        <f t="shared" ref="A5958:A6021" si="93">CONCATENATE("http://dodappwlsprd2.cloud.pge.com:8003/ilis_rpt/dailyeventlogdetail.jsp?odbeventlogid="&amp;V5958&amp;"&amp;numberofmonths=24&amp;showchangehistorylog=1")</f>
        <v>http://dodappwlsprd2.cloud.pge.com:8003/ilis_rpt/dailyeventlogdetail.jsp?odbeventlogid=16-0013939&amp;numberofmonths=24&amp;showchangehistorylog=1</v>
      </c>
      <c r="B5958" s="14" t="str">
        <f>HYPERLINK(A5958,V5958)</f>
        <v>16-0013939</v>
      </c>
      <c r="C5958" t="s">
        <v>7182</v>
      </c>
      <c r="D5958" t="s">
        <v>2859</v>
      </c>
      <c r="E5958" t="s">
        <v>59</v>
      </c>
      <c r="F5958" t="s">
        <v>7187</v>
      </c>
      <c r="G5958" s="2">
        <v>153662102</v>
      </c>
      <c r="H5958" t="s">
        <v>61</v>
      </c>
      <c r="I5958" s="3">
        <v>18843</v>
      </c>
      <c r="J5958">
        <v>20160218</v>
      </c>
      <c r="K5958" s="4">
        <v>1331</v>
      </c>
      <c r="L5958">
        <v>1408531</v>
      </c>
      <c r="M5958" s="5">
        <v>680</v>
      </c>
      <c r="N5958" t="s">
        <v>43</v>
      </c>
      <c r="O5958" t="s">
        <v>44</v>
      </c>
      <c r="P5958" t="s">
        <v>45</v>
      </c>
      <c r="Q5958" s="5">
        <v>14</v>
      </c>
      <c r="R5958" s="5">
        <v>9520</v>
      </c>
      <c r="S5958" t="s">
        <v>554</v>
      </c>
      <c r="T5958" t="s">
        <v>47</v>
      </c>
      <c r="U5958" t="s">
        <v>48</v>
      </c>
      <c r="V5958" t="s">
        <v>7503</v>
      </c>
      <c r="W5958" t="s">
        <v>50</v>
      </c>
      <c r="X5958" t="s">
        <v>51</v>
      </c>
      <c r="Y5958">
        <v>0</v>
      </c>
      <c r="Z5958" t="s">
        <v>94</v>
      </c>
      <c r="AA5958">
        <v>2016</v>
      </c>
      <c r="AB5958" t="s">
        <v>86</v>
      </c>
      <c r="AC5958" t="s">
        <v>54</v>
      </c>
      <c r="AD5958" t="s">
        <v>55</v>
      </c>
      <c r="AE5958">
        <v>1186894</v>
      </c>
      <c r="AF5958" t="s">
        <v>56</v>
      </c>
      <c r="AG5958" t="s">
        <v>57</v>
      </c>
      <c r="AH5958" t="s">
        <v>52</v>
      </c>
      <c r="AI5958" t="s">
        <v>52</v>
      </c>
    </row>
    <row r="5959" spans="1:35" x14ac:dyDescent="0.25">
      <c r="A5959" s="13" t="str">
        <f t="shared" si="93"/>
        <v>http://dodappwlsprd2.cloud.pge.com:8003/ilis_rpt/dailyeventlogdetail.jsp?odbeventlogid=16-0013826&amp;numberofmonths=24&amp;showchangehistorylog=1</v>
      </c>
      <c r="B5959" s="14" t="str">
        <f>HYPERLINK(A5959,V5959)</f>
        <v>16-0013826</v>
      </c>
      <c r="C5959" t="s">
        <v>7182</v>
      </c>
      <c r="D5959" t="s">
        <v>2859</v>
      </c>
      <c r="E5959" t="s">
        <v>59</v>
      </c>
      <c r="F5959" t="s">
        <v>7213</v>
      </c>
      <c r="G5959" s="2">
        <v>152481105</v>
      </c>
      <c r="H5959" t="s">
        <v>61</v>
      </c>
      <c r="I5959" s="3">
        <v>6779</v>
      </c>
      <c r="J5959">
        <v>20160218</v>
      </c>
      <c r="K5959" s="4">
        <v>942</v>
      </c>
      <c r="L5959">
        <v>1408154</v>
      </c>
      <c r="M5959" s="5">
        <v>558</v>
      </c>
      <c r="N5959" t="s">
        <v>43</v>
      </c>
      <c r="O5959" t="s">
        <v>44</v>
      </c>
      <c r="P5959" t="s">
        <v>45</v>
      </c>
      <c r="Q5959" s="5">
        <v>1</v>
      </c>
      <c r="R5959" s="5">
        <v>558</v>
      </c>
      <c r="S5959" t="s">
        <v>526</v>
      </c>
      <c r="T5959" t="s">
        <v>47</v>
      </c>
      <c r="U5959" t="s">
        <v>48</v>
      </c>
      <c r="V5959" t="s">
        <v>7504</v>
      </c>
      <c r="W5959" t="s">
        <v>50</v>
      </c>
      <c r="X5959" t="s">
        <v>51</v>
      </c>
      <c r="Y5959">
        <v>31219754</v>
      </c>
      <c r="Z5959" t="s">
        <v>94</v>
      </c>
      <c r="AA5959">
        <v>2016</v>
      </c>
      <c r="AB5959" t="s">
        <v>86</v>
      </c>
      <c r="AC5959" t="s">
        <v>54</v>
      </c>
      <c r="AD5959" t="s">
        <v>55</v>
      </c>
      <c r="AE5959">
        <v>1186841</v>
      </c>
      <c r="AF5959" t="s">
        <v>56</v>
      </c>
      <c r="AG5959" t="s">
        <v>57</v>
      </c>
      <c r="AH5959" t="s">
        <v>52</v>
      </c>
      <c r="AI5959" t="s">
        <v>52</v>
      </c>
    </row>
    <row r="5960" spans="1:35" x14ac:dyDescent="0.25">
      <c r="A5960" s="13" t="str">
        <f t="shared" si="93"/>
        <v>http://dodappwlsprd2.cloud.pge.com:8003/ilis_rpt/dailyeventlogdetail.jsp?odbeventlogid=16-0013924&amp;numberofmonths=24&amp;showchangehistorylog=1</v>
      </c>
      <c r="B5960" s="14" t="str">
        <f>HYPERLINK(A5960,V5960)</f>
        <v>16-0013924</v>
      </c>
      <c r="C5960" t="s">
        <v>7182</v>
      </c>
      <c r="D5960" t="s">
        <v>2859</v>
      </c>
      <c r="E5960" t="s">
        <v>59</v>
      </c>
      <c r="F5960" t="s">
        <v>7209</v>
      </c>
      <c r="G5960" s="2">
        <v>152762101</v>
      </c>
      <c r="H5960" t="s">
        <v>61</v>
      </c>
      <c r="I5960" s="3">
        <v>22825</v>
      </c>
      <c r="J5960">
        <v>20160218</v>
      </c>
      <c r="K5960" s="4">
        <v>502</v>
      </c>
      <c r="L5960">
        <v>1408471</v>
      </c>
      <c r="M5960" s="5">
        <v>1194</v>
      </c>
      <c r="N5960" t="s">
        <v>43</v>
      </c>
      <c r="O5960" t="s">
        <v>44</v>
      </c>
      <c r="P5960" t="s">
        <v>45</v>
      </c>
      <c r="Q5960" s="5">
        <v>2</v>
      </c>
      <c r="R5960" s="5">
        <v>2388</v>
      </c>
      <c r="S5960" t="s">
        <v>463</v>
      </c>
      <c r="T5960" t="s">
        <v>47</v>
      </c>
      <c r="U5960" t="s">
        <v>48</v>
      </c>
      <c r="V5960" t="s">
        <v>7505</v>
      </c>
      <c r="W5960" t="s">
        <v>50</v>
      </c>
      <c r="X5960" t="s">
        <v>51</v>
      </c>
      <c r="Y5960">
        <v>0</v>
      </c>
      <c r="Z5960" t="s">
        <v>94</v>
      </c>
      <c r="AA5960">
        <v>2016</v>
      </c>
      <c r="AB5960" t="s">
        <v>86</v>
      </c>
      <c r="AC5960" t="s">
        <v>54</v>
      </c>
      <c r="AD5960" t="s">
        <v>55</v>
      </c>
      <c r="AE5960">
        <v>1186889</v>
      </c>
      <c r="AF5960" t="s">
        <v>56</v>
      </c>
      <c r="AG5960" t="s">
        <v>57</v>
      </c>
      <c r="AH5960" t="s">
        <v>52</v>
      </c>
      <c r="AI5960" t="s">
        <v>52</v>
      </c>
    </row>
    <row r="5961" spans="1:35" x14ac:dyDescent="0.25">
      <c r="A5961" s="13" t="str">
        <f t="shared" si="93"/>
        <v>http://dodappwlsprd2.cloud.pge.com:8003/ilis_rpt/dailyeventlogdetail.jsp?odbeventlogid=16-0013792&amp;numberofmonths=24&amp;showchangehistorylog=1</v>
      </c>
      <c r="B5961" s="14" t="str">
        <f>HYPERLINK(A5961,V5961)</f>
        <v>16-0013792</v>
      </c>
      <c r="C5961" t="s">
        <v>7182</v>
      </c>
      <c r="D5961" t="s">
        <v>2859</v>
      </c>
      <c r="E5961" t="s">
        <v>40</v>
      </c>
      <c r="F5961" t="s">
        <v>7320</v>
      </c>
      <c r="G5961" s="2">
        <v>153081110</v>
      </c>
      <c r="H5961" t="s">
        <v>72</v>
      </c>
      <c r="I5961" s="3" t="s">
        <v>762</v>
      </c>
      <c r="J5961">
        <v>20160218</v>
      </c>
      <c r="K5961" s="4">
        <v>742</v>
      </c>
      <c r="L5961">
        <v>1407977</v>
      </c>
      <c r="M5961" s="5">
        <v>792</v>
      </c>
      <c r="N5961" t="s">
        <v>43</v>
      </c>
      <c r="O5961" t="s">
        <v>44</v>
      </c>
      <c r="P5961" t="s">
        <v>111</v>
      </c>
      <c r="Q5961" s="5">
        <v>8</v>
      </c>
      <c r="R5961" s="5">
        <v>6336</v>
      </c>
      <c r="S5961" t="s">
        <v>546</v>
      </c>
      <c r="T5961" t="s">
        <v>47</v>
      </c>
      <c r="U5961" t="s">
        <v>121</v>
      </c>
      <c r="V5961" t="s">
        <v>7506</v>
      </c>
      <c r="W5961" t="s">
        <v>50</v>
      </c>
      <c r="X5961" t="s">
        <v>51</v>
      </c>
      <c r="Y5961">
        <v>0</v>
      </c>
      <c r="Z5961" t="s">
        <v>94</v>
      </c>
      <c r="AA5961">
        <v>2016</v>
      </c>
      <c r="AB5961" t="s">
        <v>86</v>
      </c>
      <c r="AC5961" t="s">
        <v>54</v>
      </c>
      <c r="AD5961" t="s">
        <v>55</v>
      </c>
      <c r="AE5961">
        <v>1186822</v>
      </c>
      <c r="AF5961" t="s">
        <v>56</v>
      </c>
      <c r="AG5961" t="s">
        <v>57</v>
      </c>
      <c r="AH5961" t="s">
        <v>52</v>
      </c>
      <c r="AI5961" t="s">
        <v>52</v>
      </c>
    </row>
    <row r="5962" spans="1:35" x14ac:dyDescent="0.25">
      <c r="A5962" s="13" t="str">
        <f t="shared" si="93"/>
        <v>http://dodappwlsprd2.cloud.pge.com:8003/ilis_rpt/dailyeventlogdetail.jsp?odbeventlogid=16-0016130&amp;numberofmonths=24&amp;showchangehistorylog=1</v>
      </c>
      <c r="B5962" s="14" t="str">
        <f>HYPERLINK(A5962,V5962)</f>
        <v>16-0016130</v>
      </c>
      <c r="C5962" t="s">
        <v>7182</v>
      </c>
      <c r="D5962" t="s">
        <v>2859</v>
      </c>
      <c r="E5962" t="s">
        <v>40</v>
      </c>
      <c r="F5962" t="s">
        <v>7222</v>
      </c>
      <c r="G5962" s="2">
        <v>153652109</v>
      </c>
      <c r="H5962" t="s">
        <v>61</v>
      </c>
      <c r="I5962" s="3">
        <v>18229</v>
      </c>
      <c r="J5962">
        <v>20160228</v>
      </c>
      <c r="K5962" s="4">
        <v>2219</v>
      </c>
      <c r="L5962">
        <v>1413408</v>
      </c>
      <c r="M5962" s="5">
        <v>457</v>
      </c>
      <c r="N5962" t="s">
        <v>43</v>
      </c>
      <c r="O5962" t="s">
        <v>44</v>
      </c>
      <c r="P5962" t="s">
        <v>45</v>
      </c>
      <c r="Q5962" s="5">
        <v>28</v>
      </c>
      <c r="R5962" s="5">
        <v>6057</v>
      </c>
      <c r="S5962" t="s">
        <v>463</v>
      </c>
      <c r="T5962" t="s">
        <v>47</v>
      </c>
      <c r="U5962" t="s">
        <v>48</v>
      </c>
      <c r="V5962" t="s">
        <v>7507</v>
      </c>
      <c r="W5962" t="s">
        <v>50</v>
      </c>
      <c r="X5962" t="s">
        <v>51</v>
      </c>
      <c r="Y5962">
        <v>42642320</v>
      </c>
      <c r="Z5962" t="s">
        <v>52</v>
      </c>
      <c r="AA5962">
        <v>2016</v>
      </c>
      <c r="AB5962" t="s">
        <v>86</v>
      </c>
      <c r="AC5962" t="s">
        <v>54</v>
      </c>
      <c r="AD5962" t="s">
        <v>87</v>
      </c>
      <c r="AE5962">
        <v>1188505</v>
      </c>
      <c r="AF5962" t="s">
        <v>56</v>
      </c>
      <c r="AG5962" t="s">
        <v>57</v>
      </c>
      <c r="AH5962" t="s">
        <v>52</v>
      </c>
      <c r="AI5962" t="s">
        <v>52</v>
      </c>
    </row>
    <row r="5963" spans="1:35" x14ac:dyDescent="0.25">
      <c r="A5963" s="13" t="str">
        <f t="shared" si="93"/>
        <v>http://dodappwlsprd2.cloud.pge.com:8003/ilis_rpt/dailyeventlogdetail.jsp?odbeventlogid=16-0018417&amp;numberofmonths=24&amp;showchangehistorylog=1</v>
      </c>
      <c r="B5963" s="14" t="str">
        <f>HYPERLINK(A5963,V5963)</f>
        <v>16-0018417</v>
      </c>
      <c r="C5963" t="s">
        <v>7182</v>
      </c>
      <c r="D5963" t="s">
        <v>2859</v>
      </c>
      <c r="E5963" t="s">
        <v>59</v>
      </c>
      <c r="F5963" t="s">
        <v>7187</v>
      </c>
      <c r="G5963" s="2">
        <v>153662102</v>
      </c>
      <c r="H5963" t="s">
        <v>61</v>
      </c>
      <c r="I5963" s="3">
        <v>1053</v>
      </c>
      <c r="J5963">
        <v>20160306</v>
      </c>
      <c r="K5963" s="4">
        <v>332</v>
      </c>
      <c r="L5963">
        <v>1421421</v>
      </c>
      <c r="M5963" s="5">
        <v>908</v>
      </c>
      <c r="N5963" t="s">
        <v>43</v>
      </c>
      <c r="O5963" t="s">
        <v>44</v>
      </c>
      <c r="P5963" t="s">
        <v>45</v>
      </c>
      <c r="Q5963" s="5">
        <v>71</v>
      </c>
      <c r="R5963" s="5">
        <v>38628</v>
      </c>
      <c r="S5963" t="s">
        <v>526</v>
      </c>
      <c r="T5963" t="s">
        <v>47</v>
      </c>
      <c r="U5963" t="s">
        <v>48</v>
      </c>
      <c r="V5963" t="s">
        <v>7508</v>
      </c>
      <c r="W5963" t="s">
        <v>50</v>
      </c>
      <c r="X5963" t="s">
        <v>51</v>
      </c>
      <c r="Y5963">
        <v>0</v>
      </c>
      <c r="Z5963" t="s">
        <v>94</v>
      </c>
      <c r="AA5963">
        <v>2016</v>
      </c>
      <c r="AB5963" t="s">
        <v>103</v>
      </c>
      <c r="AC5963" t="s">
        <v>54</v>
      </c>
      <c r="AD5963" t="s">
        <v>87</v>
      </c>
      <c r="AE5963">
        <v>1190261</v>
      </c>
      <c r="AF5963" t="s">
        <v>56</v>
      </c>
      <c r="AG5963" t="s">
        <v>57</v>
      </c>
      <c r="AH5963" t="s">
        <v>52</v>
      </c>
      <c r="AI5963" t="s">
        <v>52</v>
      </c>
    </row>
    <row r="5964" spans="1:35" x14ac:dyDescent="0.25">
      <c r="A5964" s="13" t="str">
        <f t="shared" si="93"/>
        <v>http://dodappwlsprd2.cloud.pge.com:8003/ilis_rpt/dailyeventlogdetail.jsp?odbeventlogid=16-0018549&amp;numberofmonths=24&amp;showchangehistorylog=1</v>
      </c>
      <c r="B5964" s="14" t="str">
        <f>HYPERLINK(A5964,V5964)</f>
        <v>16-0018549</v>
      </c>
      <c r="C5964" t="s">
        <v>7182</v>
      </c>
      <c r="D5964" t="s">
        <v>2859</v>
      </c>
      <c r="E5964" t="s">
        <v>59</v>
      </c>
      <c r="F5964" t="s">
        <v>7195</v>
      </c>
      <c r="G5964" s="2">
        <v>152481106</v>
      </c>
      <c r="H5964" t="s">
        <v>61</v>
      </c>
      <c r="I5964" s="3">
        <v>7045</v>
      </c>
      <c r="J5964">
        <v>20160306</v>
      </c>
      <c r="K5964" s="4">
        <v>1612</v>
      </c>
      <c r="L5964">
        <v>1422404</v>
      </c>
      <c r="M5964" s="5">
        <v>1293</v>
      </c>
      <c r="N5964" t="s">
        <v>43</v>
      </c>
      <c r="O5964" t="s">
        <v>44</v>
      </c>
      <c r="P5964" t="s">
        <v>45</v>
      </c>
      <c r="Q5964" s="5">
        <v>2</v>
      </c>
      <c r="R5964" s="5">
        <v>2586</v>
      </c>
      <c r="S5964" t="s">
        <v>554</v>
      </c>
      <c r="T5964" t="s">
        <v>47</v>
      </c>
      <c r="U5964" t="s">
        <v>48</v>
      </c>
      <c r="V5964" t="s">
        <v>7509</v>
      </c>
      <c r="W5964" t="s">
        <v>50</v>
      </c>
      <c r="X5964" t="s">
        <v>51</v>
      </c>
      <c r="Y5964">
        <v>0</v>
      </c>
      <c r="Z5964" t="s">
        <v>94</v>
      </c>
      <c r="AA5964">
        <v>2016</v>
      </c>
      <c r="AB5964" t="s">
        <v>103</v>
      </c>
      <c r="AC5964" t="s">
        <v>54</v>
      </c>
      <c r="AD5964" t="s">
        <v>55</v>
      </c>
      <c r="AE5964">
        <v>1190388</v>
      </c>
      <c r="AF5964" t="s">
        <v>56</v>
      </c>
      <c r="AG5964" t="s">
        <v>57</v>
      </c>
      <c r="AH5964" t="s">
        <v>52</v>
      </c>
      <c r="AI5964" t="s">
        <v>52</v>
      </c>
    </row>
    <row r="5965" spans="1:35" x14ac:dyDescent="0.25">
      <c r="A5965" s="13" t="str">
        <f t="shared" si="93"/>
        <v>http://dodappwlsprd2.cloud.pge.com:8003/ilis_rpt/dailyeventlogdetail.jsp?odbeventlogid=16-0018305&amp;numberofmonths=24&amp;showchangehistorylog=1</v>
      </c>
      <c r="B5965" s="14" t="str">
        <f>HYPERLINK(A5965,V5965)</f>
        <v>16-0018305</v>
      </c>
      <c r="C5965" t="s">
        <v>7182</v>
      </c>
      <c r="D5965" t="s">
        <v>2859</v>
      </c>
      <c r="E5965" t="s">
        <v>40</v>
      </c>
      <c r="F5965" t="s">
        <v>7205</v>
      </c>
      <c r="G5965" s="2">
        <v>158031101</v>
      </c>
      <c r="H5965" t="s">
        <v>42</v>
      </c>
      <c r="I5965" s="3">
        <v>2500</v>
      </c>
      <c r="J5965">
        <v>20160306</v>
      </c>
      <c r="K5965" s="4">
        <v>731</v>
      </c>
      <c r="L5965">
        <v>1421362</v>
      </c>
      <c r="M5965" s="5">
        <v>1869</v>
      </c>
      <c r="N5965" t="s">
        <v>43</v>
      </c>
      <c r="O5965" t="s">
        <v>44</v>
      </c>
      <c r="P5965" t="s">
        <v>45</v>
      </c>
      <c r="Q5965" s="5">
        <v>348</v>
      </c>
      <c r="R5965" s="5">
        <v>345421</v>
      </c>
      <c r="S5965" t="s">
        <v>3711</v>
      </c>
      <c r="T5965" t="s">
        <v>47</v>
      </c>
      <c r="U5965" t="s">
        <v>48</v>
      </c>
      <c r="V5965" t="s">
        <v>7510</v>
      </c>
      <c r="W5965" t="s">
        <v>50</v>
      </c>
      <c r="X5965" t="s">
        <v>51</v>
      </c>
      <c r="Y5965">
        <v>0</v>
      </c>
      <c r="Z5965" t="s">
        <v>94</v>
      </c>
      <c r="AA5965">
        <v>2016</v>
      </c>
      <c r="AB5965" t="s">
        <v>103</v>
      </c>
      <c r="AC5965" t="s">
        <v>54</v>
      </c>
      <c r="AD5965" t="s">
        <v>55</v>
      </c>
      <c r="AE5965">
        <v>1190167</v>
      </c>
      <c r="AF5965" t="s">
        <v>56</v>
      </c>
      <c r="AG5965" t="s">
        <v>57</v>
      </c>
      <c r="AH5965" t="s">
        <v>52</v>
      </c>
      <c r="AI5965" t="s">
        <v>52</v>
      </c>
    </row>
    <row r="5966" spans="1:35" x14ac:dyDescent="0.25">
      <c r="A5966" s="13" t="str">
        <f t="shared" si="93"/>
        <v>http://dodappwlsprd2.cloud.pge.com:8003/ilis_rpt/dailyeventlogdetail.jsp?odbeventlogid=16-0018204&amp;numberofmonths=24&amp;showchangehistorylog=1</v>
      </c>
      <c r="B5966" s="14" t="str">
        <f>HYPERLINK(A5966,V5966)</f>
        <v>16-0018204</v>
      </c>
      <c r="C5966" t="s">
        <v>7182</v>
      </c>
      <c r="D5966" t="s">
        <v>2859</v>
      </c>
      <c r="E5966" t="s">
        <v>40</v>
      </c>
      <c r="F5966" t="s">
        <v>7451</v>
      </c>
      <c r="G5966" s="2">
        <v>152561105</v>
      </c>
      <c r="H5966" t="s">
        <v>61</v>
      </c>
      <c r="I5966" s="3">
        <v>5557</v>
      </c>
      <c r="J5966">
        <v>20160306</v>
      </c>
      <c r="K5966" s="4">
        <v>205</v>
      </c>
      <c r="L5966">
        <v>1420955</v>
      </c>
      <c r="M5966" s="5">
        <v>492</v>
      </c>
      <c r="N5966" t="s">
        <v>43</v>
      </c>
      <c r="O5966" t="s">
        <v>44</v>
      </c>
      <c r="P5966" t="s">
        <v>111</v>
      </c>
      <c r="Q5966" s="5">
        <v>74</v>
      </c>
      <c r="R5966" s="5">
        <v>36408</v>
      </c>
      <c r="S5966" t="s">
        <v>526</v>
      </c>
      <c r="T5966" t="s">
        <v>47</v>
      </c>
      <c r="U5966" t="s">
        <v>48</v>
      </c>
      <c r="V5966" t="s">
        <v>7511</v>
      </c>
      <c r="W5966" t="s">
        <v>50</v>
      </c>
      <c r="X5966" t="s">
        <v>51</v>
      </c>
      <c r="Y5966">
        <v>0</v>
      </c>
      <c r="Z5966" t="s">
        <v>94</v>
      </c>
      <c r="AA5966">
        <v>2016</v>
      </c>
      <c r="AB5966" t="s">
        <v>103</v>
      </c>
      <c r="AC5966" t="s">
        <v>54</v>
      </c>
      <c r="AD5966" t="s">
        <v>55</v>
      </c>
      <c r="AE5966">
        <v>1190073</v>
      </c>
      <c r="AF5966" t="s">
        <v>56</v>
      </c>
      <c r="AG5966" t="s">
        <v>57</v>
      </c>
      <c r="AH5966" t="s">
        <v>52</v>
      </c>
      <c r="AI5966" t="s">
        <v>52</v>
      </c>
    </row>
    <row r="5967" spans="1:35" x14ac:dyDescent="0.25">
      <c r="A5967" s="13" t="str">
        <f t="shared" si="93"/>
        <v>http://dodappwlsprd2.cloud.pge.com:8003/ilis_rpt/dailyeventlogdetail.jsp?odbeventlogid=16-0018377&amp;numberofmonths=24&amp;showchangehistorylog=1</v>
      </c>
      <c r="B5967" s="14" t="str">
        <f>HYPERLINK(A5967,V5967)</f>
        <v>16-0018377</v>
      </c>
      <c r="C5967" t="s">
        <v>7182</v>
      </c>
      <c r="D5967" t="s">
        <v>2859</v>
      </c>
      <c r="E5967" t="s">
        <v>40</v>
      </c>
      <c r="F5967" t="s">
        <v>7451</v>
      </c>
      <c r="G5967" s="2">
        <v>152561105</v>
      </c>
      <c r="H5967" t="s">
        <v>61</v>
      </c>
      <c r="I5967" s="3">
        <v>69443</v>
      </c>
      <c r="J5967">
        <v>20160306</v>
      </c>
      <c r="K5967" s="4">
        <v>551</v>
      </c>
      <c r="L5967">
        <v>1421151</v>
      </c>
      <c r="M5967" s="5">
        <v>548</v>
      </c>
      <c r="N5967" t="s">
        <v>43</v>
      </c>
      <c r="O5967" t="s">
        <v>89</v>
      </c>
      <c r="P5967" t="s">
        <v>455</v>
      </c>
      <c r="Q5967" s="5">
        <v>34</v>
      </c>
      <c r="R5967" s="5">
        <v>14888</v>
      </c>
      <c r="S5967" t="s">
        <v>546</v>
      </c>
      <c r="T5967" t="s">
        <v>47</v>
      </c>
      <c r="U5967" t="s">
        <v>48</v>
      </c>
      <c r="V5967" t="s">
        <v>7512</v>
      </c>
      <c r="W5967" t="s">
        <v>50</v>
      </c>
      <c r="X5967" t="s">
        <v>51</v>
      </c>
      <c r="Y5967">
        <v>0</v>
      </c>
      <c r="Z5967" t="s">
        <v>94</v>
      </c>
      <c r="AA5967">
        <v>2016</v>
      </c>
      <c r="AB5967" t="s">
        <v>103</v>
      </c>
      <c r="AC5967" t="s">
        <v>54</v>
      </c>
      <c r="AD5967" t="s">
        <v>87</v>
      </c>
      <c r="AE5967">
        <v>1190228</v>
      </c>
      <c r="AF5967" t="s">
        <v>56</v>
      </c>
      <c r="AG5967" t="s">
        <v>57</v>
      </c>
      <c r="AH5967" t="s">
        <v>52</v>
      </c>
      <c r="AI5967" t="s">
        <v>52</v>
      </c>
    </row>
    <row r="5968" spans="1:35" x14ac:dyDescent="0.25">
      <c r="A5968" s="13" t="str">
        <f t="shared" si="93"/>
        <v>http://dodappwlsprd2.cloud.pge.com:8003/ilis_rpt/dailyeventlogdetail.jsp?odbeventlogid=16-0018936&amp;numberofmonths=24&amp;showchangehistorylog=1</v>
      </c>
      <c r="B5968" s="14" t="str">
        <f>HYPERLINK(A5968,V5968)</f>
        <v>16-0018936</v>
      </c>
      <c r="C5968" t="s">
        <v>7182</v>
      </c>
      <c r="D5968" t="s">
        <v>2859</v>
      </c>
      <c r="E5968" t="s">
        <v>59</v>
      </c>
      <c r="F5968" t="s">
        <v>7317</v>
      </c>
      <c r="G5968" s="2">
        <v>152101101</v>
      </c>
      <c r="H5968" t="s">
        <v>42</v>
      </c>
      <c r="I5968" s="3">
        <v>804</v>
      </c>
      <c r="J5968">
        <v>20160307</v>
      </c>
      <c r="K5968" s="4">
        <v>1119</v>
      </c>
      <c r="L5968">
        <v>1423871</v>
      </c>
      <c r="M5968" s="5">
        <v>3123</v>
      </c>
      <c r="N5968" t="s">
        <v>43</v>
      </c>
      <c r="O5968" t="s">
        <v>89</v>
      </c>
      <c r="P5968" t="s">
        <v>455</v>
      </c>
      <c r="Q5968" s="5">
        <v>600</v>
      </c>
      <c r="R5968" s="5">
        <v>173413</v>
      </c>
      <c r="S5968" t="s">
        <v>7513</v>
      </c>
      <c r="T5968" t="s">
        <v>78</v>
      </c>
      <c r="U5968" t="s">
        <v>48</v>
      </c>
      <c r="V5968" t="s">
        <v>7514</v>
      </c>
      <c r="W5968" t="s">
        <v>50</v>
      </c>
      <c r="X5968" t="s">
        <v>51</v>
      </c>
      <c r="Y5968">
        <v>0</v>
      </c>
      <c r="Z5968" t="s">
        <v>94</v>
      </c>
      <c r="AA5968">
        <v>2016</v>
      </c>
      <c r="AB5968" t="s">
        <v>103</v>
      </c>
      <c r="AC5968" t="s">
        <v>54</v>
      </c>
      <c r="AD5968" t="s">
        <v>55</v>
      </c>
      <c r="AE5968">
        <v>1190710</v>
      </c>
      <c r="AF5968" t="s">
        <v>80</v>
      </c>
      <c r="AG5968" t="s">
        <v>57</v>
      </c>
      <c r="AH5968" t="s">
        <v>52</v>
      </c>
      <c r="AI5968" t="s">
        <v>52</v>
      </c>
    </row>
    <row r="5969" spans="1:35" x14ac:dyDescent="0.25">
      <c r="A5969" s="13" t="str">
        <f t="shared" si="93"/>
        <v>http://dodappwlsprd2.cloud.pge.com:8003/ilis_rpt/dailyeventlogdetail.jsp?odbeventlogid=16-0018790&amp;numberofmonths=24&amp;showchangehistorylog=1</v>
      </c>
      <c r="B5969" s="14" t="str">
        <f>HYPERLINK(A5969,V5969)</f>
        <v>16-0018790</v>
      </c>
      <c r="C5969" t="s">
        <v>7182</v>
      </c>
      <c r="D5969" t="s">
        <v>2859</v>
      </c>
      <c r="E5969" t="s">
        <v>59</v>
      </c>
      <c r="F5969" t="s">
        <v>7515</v>
      </c>
      <c r="G5969" s="2">
        <v>152301102</v>
      </c>
      <c r="H5969" t="s">
        <v>496</v>
      </c>
      <c r="I5969" s="3" t="s">
        <v>7516</v>
      </c>
      <c r="J5969">
        <v>20160307</v>
      </c>
      <c r="K5969" s="4">
        <v>348</v>
      </c>
      <c r="L5969">
        <v>1423347</v>
      </c>
      <c r="M5969" s="5">
        <v>742</v>
      </c>
      <c r="N5969" t="s">
        <v>43</v>
      </c>
      <c r="O5969" t="s">
        <v>89</v>
      </c>
      <c r="P5969" t="s">
        <v>90</v>
      </c>
      <c r="Q5969" s="5">
        <v>437</v>
      </c>
      <c r="R5969" s="5">
        <v>91840</v>
      </c>
      <c r="S5969" t="s">
        <v>2731</v>
      </c>
      <c r="T5969" t="s">
        <v>47</v>
      </c>
      <c r="U5969" t="s">
        <v>48</v>
      </c>
      <c r="V5969" t="s">
        <v>7517</v>
      </c>
      <c r="W5969" t="s">
        <v>50</v>
      </c>
      <c r="X5969" t="s">
        <v>51</v>
      </c>
      <c r="Y5969">
        <v>0</v>
      </c>
      <c r="Z5969" t="s">
        <v>94</v>
      </c>
      <c r="AA5969">
        <v>2016</v>
      </c>
      <c r="AB5969" t="s">
        <v>103</v>
      </c>
      <c r="AC5969" t="s">
        <v>54</v>
      </c>
      <c r="AD5969" t="s">
        <v>55</v>
      </c>
      <c r="AE5969">
        <v>1190614</v>
      </c>
      <c r="AF5969" t="s">
        <v>56</v>
      </c>
      <c r="AG5969" t="s">
        <v>57</v>
      </c>
      <c r="AH5969" t="s">
        <v>52</v>
      </c>
      <c r="AI5969" t="s">
        <v>54</v>
      </c>
    </row>
    <row r="5970" spans="1:35" x14ac:dyDescent="0.25">
      <c r="A5970" s="13" t="str">
        <f t="shared" si="93"/>
        <v>http://dodappwlsprd2.cloud.pge.com:8003/ilis_rpt/dailyeventlogdetail.jsp?odbeventlogid=16-0018811&amp;numberofmonths=24&amp;showchangehistorylog=1</v>
      </c>
      <c r="B5970" s="14" t="str">
        <f>HYPERLINK(A5970,V5970)</f>
        <v>16-0018811</v>
      </c>
      <c r="C5970" t="s">
        <v>7182</v>
      </c>
      <c r="D5970" t="s">
        <v>2859</v>
      </c>
      <c r="E5970" t="s">
        <v>59</v>
      </c>
      <c r="F5970" t="s">
        <v>7515</v>
      </c>
      <c r="G5970" s="2">
        <v>152301102</v>
      </c>
      <c r="H5970" t="s">
        <v>61</v>
      </c>
      <c r="I5970" s="3">
        <v>30711</v>
      </c>
      <c r="J5970">
        <v>20160307</v>
      </c>
      <c r="K5970" s="4">
        <v>612</v>
      </c>
      <c r="L5970">
        <v>1423343</v>
      </c>
      <c r="M5970" s="5">
        <v>665</v>
      </c>
      <c r="N5970" t="s">
        <v>43</v>
      </c>
      <c r="O5970" t="s">
        <v>44</v>
      </c>
      <c r="P5970" t="s">
        <v>111</v>
      </c>
      <c r="Q5970" s="5">
        <v>86</v>
      </c>
      <c r="R5970" s="5">
        <v>50879</v>
      </c>
      <c r="S5970" t="s">
        <v>3374</v>
      </c>
      <c r="T5970" t="s">
        <v>47</v>
      </c>
      <c r="U5970" t="s">
        <v>48</v>
      </c>
      <c r="V5970" t="s">
        <v>7518</v>
      </c>
      <c r="W5970" t="s">
        <v>50</v>
      </c>
      <c r="X5970" t="s">
        <v>51</v>
      </c>
      <c r="Y5970">
        <v>0</v>
      </c>
      <c r="Z5970" t="s">
        <v>94</v>
      </c>
      <c r="AA5970">
        <v>2016</v>
      </c>
      <c r="AB5970" t="s">
        <v>103</v>
      </c>
      <c r="AC5970" t="s">
        <v>54</v>
      </c>
      <c r="AD5970" t="s">
        <v>55</v>
      </c>
      <c r="AE5970">
        <v>1190626</v>
      </c>
      <c r="AF5970" t="s">
        <v>56</v>
      </c>
      <c r="AG5970" t="s">
        <v>57</v>
      </c>
      <c r="AH5970" t="s">
        <v>52</v>
      </c>
      <c r="AI5970" t="s">
        <v>52</v>
      </c>
    </row>
    <row r="5971" spans="1:35" x14ac:dyDescent="0.25">
      <c r="A5971" s="13" t="str">
        <f t="shared" si="93"/>
        <v>http://dodappwlsprd2.cloud.pge.com:8003/ilis_rpt/dailyeventlogdetail.jsp?odbeventlogid=16-0018751&amp;numberofmonths=24&amp;showchangehistorylog=1</v>
      </c>
      <c r="B5971" s="14" t="str">
        <f>HYPERLINK(A5971,V5971)</f>
        <v>16-0018751</v>
      </c>
      <c r="C5971" t="s">
        <v>7182</v>
      </c>
      <c r="D5971" t="s">
        <v>2859</v>
      </c>
      <c r="E5971" t="s">
        <v>59</v>
      </c>
      <c r="F5971" t="s">
        <v>7191</v>
      </c>
      <c r="G5971" s="2">
        <v>152481102</v>
      </c>
      <c r="H5971" t="s">
        <v>61</v>
      </c>
      <c r="I5971" s="3">
        <v>7161</v>
      </c>
      <c r="J5971">
        <v>20160307</v>
      </c>
      <c r="K5971" s="4">
        <v>413</v>
      </c>
      <c r="L5971">
        <v>1423171</v>
      </c>
      <c r="M5971" s="5">
        <v>784</v>
      </c>
      <c r="N5971" t="s">
        <v>43</v>
      </c>
      <c r="O5971" t="s">
        <v>44</v>
      </c>
      <c r="P5971" t="s">
        <v>45</v>
      </c>
      <c r="Q5971" s="5">
        <v>111</v>
      </c>
      <c r="R5971" s="5">
        <v>54488</v>
      </c>
      <c r="S5971" t="s">
        <v>2731</v>
      </c>
      <c r="T5971" t="s">
        <v>47</v>
      </c>
      <c r="U5971" t="s">
        <v>48</v>
      </c>
      <c r="V5971" t="s">
        <v>7519</v>
      </c>
      <c r="W5971" t="s">
        <v>50</v>
      </c>
      <c r="X5971" t="s">
        <v>51</v>
      </c>
      <c r="Y5971">
        <v>0</v>
      </c>
      <c r="Z5971" t="s">
        <v>94</v>
      </c>
      <c r="AA5971">
        <v>2016</v>
      </c>
      <c r="AB5971" t="s">
        <v>103</v>
      </c>
      <c r="AC5971" t="s">
        <v>54</v>
      </c>
      <c r="AD5971" t="s">
        <v>87</v>
      </c>
      <c r="AE5971">
        <v>1190586</v>
      </c>
      <c r="AF5971" t="s">
        <v>56</v>
      </c>
      <c r="AG5971" t="s">
        <v>57</v>
      </c>
      <c r="AH5971" t="s">
        <v>52</v>
      </c>
      <c r="AI5971" t="s">
        <v>52</v>
      </c>
    </row>
    <row r="5972" spans="1:35" x14ac:dyDescent="0.25">
      <c r="A5972" s="13" t="str">
        <f t="shared" si="93"/>
        <v>http://dodappwlsprd2.cloud.pge.com:8003/ilis_rpt/dailyeventlogdetail.jsp?odbeventlogid=16-0018776&amp;numberofmonths=24&amp;showchangehistorylog=1</v>
      </c>
      <c r="B5972" s="14" t="str">
        <f>HYPERLINK(A5972,V5972)</f>
        <v>16-0018776</v>
      </c>
      <c r="C5972" t="s">
        <v>7182</v>
      </c>
      <c r="D5972" t="s">
        <v>2859</v>
      </c>
      <c r="E5972" t="s">
        <v>59</v>
      </c>
      <c r="F5972" t="s">
        <v>7191</v>
      </c>
      <c r="G5972" s="2">
        <v>152481102</v>
      </c>
      <c r="H5972" t="s">
        <v>61</v>
      </c>
      <c r="I5972" s="3">
        <v>7005</v>
      </c>
      <c r="J5972">
        <v>20160307</v>
      </c>
      <c r="K5972" s="4">
        <v>545</v>
      </c>
      <c r="L5972">
        <v>1423224</v>
      </c>
      <c r="M5972" s="5">
        <v>311</v>
      </c>
      <c r="N5972" t="s">
        <v>43</v>
      </c>
      <c r="O5972" t="s">
        <v>44</v>
      </c>
      <c r="P5972" t="s">
        <v>45</v>
      </c>
      <c r="Q5972" s="5">
        <v>51</v>
      </c>
      <c r="R5972" s="5">
        <v>12227</v>
      </c>
      <c r="S5972" t="s">
        <v>2731</v>
      </c>
      <c r="T5972" t="s">
        <v>78</v>
      </c>
      <c r="U5972" t="s">
        <v>48</v>
      </c>
      <c r="V5972" t="s">
        <v>7520</v>
      </c>
      <c r="W5972" t="s">
        <v>50</v>
      </c>
      <c r="X5972" t="s">
        <v>51</v>
      </c>
      <c r="Y5972">
        <v>0</v>
      </c>
      <c r="Z5972" t="s">
        <v>94</v>
      </c>
      <c r="AA5972">
        <v>2016</v>
      </c>
      <c r="AB5972" t="s">
        <v>103</v>
      </c>
      <c r="AC5972" t="s">
        <v>54</v>
      </c>
      <c r="AD5972" t="s">
        <v>55</v>
      </c>
      <c r="AE5972">
        <v>1190599</v>
      </c>
      <c r="AF5972" t="s">
        <v>80</v>
      </c>
      <c r="AG5972" t="s">
        <v>57</v>
      </c>
      <c r="AH5972" t="s">
        <v>52</v>
      </c>
      <c r="AI5972" t="s">
        <v>52</v>
      </c>
    </row>
    <row r="5973" spans="1:35" x14ac:dyDescent="0.25">
      <c r="A5973" s="13" t="str">
        <f t="shared" si="93"/>
        <v>http://dodappwlsprd2.cloud.pge.com:8003/ilis_rpt/dailyeventlogdetail.jsp?odbeventlogid=16-0018724&amp;numberofmonths=24&amp;showchangehistorylog=1</v>
      </c>
      <c r="B5973" s="14" t="str">
        <f>HYPERLINK(A5973,V5973)</f>
        <v>16-0018724</v>
      </c>
      <c r="C5973" t="s">
        <v>7182</v>
      </c>
      <c r="D5973" t="s">
        <v>2859</v>
      </c>
      <c r="E5973" t="s">
        <v>59</v>
      </c>
      <c r="F5973" t="s">
        <v>7195</v>
      </c>
      <c r="G5973" s="2">
        <v>152481106</v>
      </c>
      <c r="H5973" t="s">
        <v>61</v>
      </c>
      <c r="I5973" s="3">
        <v>7025</v>
      </c>
      <c r="J5973">
        <v>20160307</v>
      </c>
      <c r="K5973" s="4">
        <v>526</v>
      </c>
      <c r="L5973">
        <v>1423195</v>
      </c>
      <c r="M5973" s="5">
        <v>652</v>
      </c>
      <c r="N5973" t="s">
        <v>43</v>
      </c>
      <c r="O5973" t="s">
        <v>44</v>
      </c>
      <c r="P5973" t="s">
        <v>45</v>
      </c>
      <c r="Q5973" s="5">
        <v>79</v>
      </c>
      <c r="R5973" s="5">
        <v>51508</v>
      </c>
      <c r="S5973" t="s">
        <v>2731</v>
      </c>
      <c r="T5973" t="s">
        <v>78</v>
      </c>
      <c r="U5973" t="s">
        <v>48</v>
      </c>
      <c r="V5973" t="s">
        <v>7521</v>
      </c>
      <c r="W5973" t="s">
        <v>50</v>
      </c>
      <c r="X5973" t="s">
        <v>51</v>
      </c>
      <c r="Y5973">
        <v>31223007</v>
      </c>
      <c r="Z5973" t="s">
        <v>94</v>
      </c>
      <c r="AA5973">
        <v>2016</v>
      </c>
      <c r="AB5973" t="s">
        <v>103</v>
      </c>
      <c r="AC5973" t="s">
        <v>54</v>
      </c>
      <c r="AD5973" t="s">
        <v>55</v>
      </c>
      <c r="AE5973">
        <v>1190565</v>
      </c>
      <c r="AF5973" t="s">
        <v>80</v>
      </c>
      <c r="AG5973" t="s">
        <v>57</v>
      </c>
      <c r="AH5973" t="s">
        <v>52</v>
      </c>
      <c r="AI5973" t="s">
        <v>52</v>
      </c>
    </row>
    <row r="5974" spans="1:35" x14ac:dyDescent="0.25">
      <c r="A5974" s="13" t="str">
        <f t="shared" si="93"/>
        <v>http://dodappwlsprd2.cloud.pge.com:8003/ilis_rpt/dailyeventlogdetail.jsp?odbeventlogid=16-0019027&amp;numberofmonths=24&amp;showchangehistorylog=1</v>
      </c>
      <c r="B5974" s="14" t="str">
        <f>HYPERLINK(A5974,V5974)</f>
        <v>16-0019027</v>
      </c>
      <c r="C5974" t="s">
        <v>7182</v>
      </c>
      <c r="D5974" t="s">
        <v>2859</v>
      </c>
      <c r="E5974" t="s">
        <v>59</v>
      </c>
      <c r="F5974" t="s">
        <v>7522</v>
      </c>
      <c r="G5974" s="2">
        <v>152201102</v>
      </c>
      <c r="H5974" t="s">
        <v>72</v>
      </c>
      <c r="I5974" s="3" t="s">
        <v>7523</v>
      </c>
      <c r="J5974">
        <v>20160307</v>
      </c>
      <c r="K5974" s="4">
        <v>942</v>
      </c>
      <c r="L5974">
        <v>1424432</v>
      </c>
      <c r="M5974" s="5">
        <v>923</v>
      </c>
      <c r="N5974" t="s">
        <v>43</v>
      </c>
      <c r="O5974" t="s">
        <v>44</v>
      </c>
      <c r="P5974" t="s">
        <v>45</v>
      </c>
      <c r="Q5974" s="5">
        <v>27</v>
      </c>
      <c r="R5974" s="5">
        <v>24921</v>
      </c>
      <c r="S5974" t="s">
        <v>3624</v>
      </c>
      <c r="T5974" t="s">
        <v>47</v>
      </c>
      <c r="U5974" t="s">
        <v>48</v>
      </c>
      <c r="V5974" t="s">
        <v>7524</v>
      </c>
      <c r="W5974" t="s">
        <v>50</v>
      </c>
      <c r="X5974" t="s">
        <v>51</v>
      </c>
      <c r="Y5974">
        <v>0</v>
      </c>
      <c r="Z5974" t="s">
        <v>94</v>
      </c>
      <c r="AA5974">
        <v>2016</v>
      </c>
      <c r="AB5974" t="s">
        <v>103</v>
      </c>
      <c r="AC5974" t="s">
        <v>54</v>
      </c>
      <c r="AD5974" t="s">
        <v>55</v>
      </c>
      <c r="AE5974">
        <v>1190775</v>
      </c>
      <c r="AF5974" t="s">
        <v>56</v>
      </c>
      <c r="AG5974" t="s">
        <v>57</v>
      </c>
      <c r="AH5974" t="s">
        <v>52</v>
      </c>
      <c r="AI5974" t="s">
        <v>52</v>
      </c>
    </row>
    <row r="5975" spans="1:35" x14ac:dyDescent="0.25">
      <c r="A5975" s="13" t="str">
        <f t="shared" si="93"/>
        <v>http://dodappwlsprd2.cloud.pge.com:8003/ilis_rpt/dailyeventlogdetail.jsp?odbeventlogid=16-0018684&amp;numberofmonths=24&amp;showchangehistorylog=1</v>
      </c>
      <c r="B5975" s="14" t="str">
        <f>HYPERLINK(A5975,V5975)</f>
        <v>16-0018684</v>
      </c>
      <c r="C5975" t="s">
        <v>7182</v>
      </c>
      <c r="D5975" t="s">
        <v>2859</v>
      </c>
      <c r="E5975" t="s">
        <v>40</v>
      </c>
      <c r="F5975" t="s">
        <v>7238</v>
      </c>
      <c r="G5975" s="2">
        <v>152271102</v>
      </c>
      <c r="H5975" t="s">
        <v>42</v>
      </c>
      <c r="I5975" s="3">
        <v>2054</v>
      </c>
      <c r="J5975">
        <v>20160307</v>
      </c>
      <c r="K5975" s="4">
        <v>421</v>
      </c>
      <c r="L5975">
        <v>1423143</v>
      </c>
      <c r="M5975" s="5">
        <v>462</v>
      </c>
      <c r="N5975" t="s">
        <v>43</v>
      </c>
      <c r="O5975" t="s">
        <v>44</v>
      </c>
      <c r="P5975" t="s">
        <v>111</v>
      </c>
      <c r="Q5975" s="5">
        <v>210</v>
      </c>
      <c r="R5975" s="5">
        <v>52874</v>
      </c>
      <c r="S5975" t="s">
        <v>524</v>
      </c>
      <c r="T5975" t="s">
        <v>47</v>
      </c>
      <c r="U5975" t="s">
        <v>48</v>
      </c>
      <c r="V5975" t="s">
        <v>7525</v>
      </c>
      <c r="W5975" t="s">
        <v>50</v>
      </c>
      <c r="X5975" t="s">
        <v>51</v>
      </c>
      <c r="Y5975">
        <v>0</v>
      </c>
      <c r="Z5975" t="s">
        <v>94</v>
      </c>
      <c r="AA5975">
        <v>2016</v>
      </c>
      <c r="AB5975" t="s">
        <v>103</v>
      </c>
      <c r="AC5975" t="s">
        <v>54</v>
      </c>
      <c r="AD5975" t="s">
        <v>87</v>
      </c>
      <c r="AE5975">
        <v>1190527</v>
      </c>
      <c r="AF5975" t="s">
        <v>56</v>
      </c>
      <c r="AG5975" t="s">
        <v>57</v>
      </c>
      <c r="AH5975" t="s">
        <v>52</v>
      </c>
      <c r="AI5975" t="s">
        <v>52</v>
      </c>
    </row>
    <row r="5976" spans="1:35" x14ac:dyDescent="0.25">
      <c r="A5976" s="13" t="str">
        <f t="shared" si="93"/>
        <v>http://dodappwlsprd2.cloud.pge.com:8003/ilis_rpt/dailyeventlogdetail.jsp?odbeventlogid=16-0019970&amp;numberofmonths=24&amp;showchangehistorylog=1</v>
      </c>
      <c r="B5976" s="14" t="str">
        <f>HYPERLINK(A5976,V5976)</f>
        <v>16-0019970</v>
      </c>
      <c r="C5976" t="s">
        <v>7182</v>
      </c>
      <c r="D5976" t="s">
        <v>2859</v>
      </c>
      <c r="E5976" t="s">
        <v>59</v>
      </c>
      <c r="F5976" t="s">
        <v>7526</v>
      </c>
      <c r="G5976" s="2">
        <v>152101102</v>
      </c>
      <c r="H5976" t="s">
        <v>61</v>
      </c>
      <c r="I5976" s="3">
        <v>8021</v>
      </c>
      <c r="J5976">
        <v>20160310</v>
      </c>
      <c r="K5976" s="4">
        <v>1100</v>
      </c>
      <c r="L5976">
        <v>1426468</v>
      </c>
      <c r="M5976" s="5">
        <v>11718</v>
      </c>
      <c r="N5976" t="s">
        <v>43</v>
      </c>
      <c r="O5976" t="s">
        <v>89</v>
      </c>
      <c r="P5976" t="s">
        <v>455</v>
      </c>
      <c r="Q5976" s="5">
        <v>9</v>
      </c>
      <c r="R5976" s="5">
        <v>105462</v>
      </c>
      <c r="S5976" t="s">
        <v>524</v>
      </c>
      <c r="T5976" t="s">
        <v>106</v>
      </c>
      <c r="U5976" t="s">
        <v>48</v>
      </c>
      <c r="V5976" t="s">
        <v>7527</v>
      </c>
      <c r="W5976" t="s">
        <v>50</v>
      </c>
      <c r="X5976" t="s">
        <v>51</v>
      </c>
      <c r="Y5976">
        <v>42654875</v>
      </c>
      <c r="Z5976" t="s">
        <v>94</v>
      </c>
      <c r="AA5976">
        <v>2016</v>
      </c>
      <c r="AB5976" t="s">
        <v>103</v>
      </c>
      <c r="AC5976" t="s">
        <v>54</v>
      </c>
      <c r="AD5976" t="s">
        <v>55</v>
      </c>
      <c r="AE5976">
        <v>1191543</v>
      </c>
      <c r="AF5976" t="s">
        <v>108</v>
      </c>
      <c r="AG5976" t="s">
        <v>57</v>
      </c>
      <c r="AH5976" t="s">
        <v>52</v>
      </c>
      <c r="AI5976" t="s">
        <v>52</v>
      </c>
    </row>
    <row r="5977" spans="1:35" x14ac:dyDescent="0.25">
      <c r="A5977" s="13" t="str">
        <f t="shared" si="93"/>
        <v>http://dodappwlsprd2.cloud.pge.com:8003/ilis_rpt/dailyeventlogdetail.jsp?odbeventlogid=16-0020476&amp;numberofmonths=24&amp;showchangehistorylog=1</v>
      </c>
      <c r="B5977" s="14" t="str">
        <f>HYPERLINK(A5977,V5977)</f>
        <v>16-0020476</v>
      </c>
      <c r="C5977" t="s">
        <v>7182</v>
      </c>
      <c r="D5977" t="s">
        <v>2859</v>
      </c>
      <c r="E5977" t="s">
        <v>40</v>
      </c>
      <c r="F5977" t="s">
        <v>7246</v>
      </c>
      <c r="G5977" s="2">
        <v>152691110</v>
      </c>
      <c r="H5977" t="s">
        <v>61</v>
      </c>
      <c r="I5977" s="3">
        <v>7489</v>
      </c>
      <c r="J5977">
        <v>20160311</v>
      </c>
      <c r="K5977" s="4">
        <v>1418</v>
      </c>
      <c r="L5977">
        <v>1427929</v>
      </c>
      <c r="M5977" s="5">
        <v>394</v>
      </c>
      <c r="N5977" t="s">
        <v>43</v>
      </c>
      <c r="O5977" t="s">
        <v>44</v>
      </c>
      <c r="P5977" t="s">
        <v>45</v>
      </c>
      <c r="Q5977" s="5">
        <v>31</v>
      </c>
      <c r="R5977" s="5">
        <v>4152</v>
      </c>
      <c r="S5977" t="s">
        <v>7528</v>
      </c>
      <c r="T5977" t="s">
        <v>47</v>
      </c>
      <c r="U5977" t="s">
        <v>121</v>
      </c>
      <c r="V5977" t="s">
        <v>7529</v>
      </c>
      <c r="W5977" t="s">
        <v>50</v>
      </c>
      <c r="X5977" t="s">
        <v>51</v>
      </c>
      <c r="Y5977">
        <v>31224540</v>
      </c>
      <c r="Z5977" t="s">
        <v>94</v>
      </c>
      <c r="AA5977">
        <v>2016</v>
      </c>
      <c r="AB5977" t="s">
        <v>103</v>
      </c>
      <c r="AC5977" t="s">
        <v>54</v>
      </c>
      <c r="AD5977" t="s">
        <v>55</v>
      </c>
      <c r="AE5977">
        <v>1191874</v>
      </c>
      <c r="AF5977" t="s">
        <v>56</v>
      </c>
      <c r="AG5977" t="s">
        <v>57</v>
      </c>
      <c r="AH5977" t="s">
        <v>52</v>
      </c>
      <c r="AI5977" t="s">
        <v>52</v>
      </c>
    </row>
    <row r="5978" spans="1:35" x14ac:dyDescent="0.25">
      <c r="A5978" s="13" t="str">
        <f t="shared" si="93"/>
        <v>http://dodappwlsprd2.cloud.pge.com:8003/ilis_rpt/dailyeventlogdetail.jsp?odbeventlogid=16-0020716&amp;numberofmonths=24&amp;showchangehistorylog=1</v>
      </c>
      <c r="B5978" s="14" t="str">
        <f>HYPERLINK(A5978,V5978)</f>
        <v>16-0020716</v>
      </c>
      <c r="C5978" t="s">
        <v>7182</v>
      </c>
      <c r="D5978" t="s">
        <v>2859</v>
      </c>
      <c r="E5978" t="s">
        <v>40</v>
      </c>
      <c r="F5978" t="s">
        <v>7227</v>
      </c>
      <c r="G5978" s="2">
        <v>152491101</v>
      </c>
      <c r="H5978" t="s">
        <v>42</v>
      </c>
      <c r="I5978" s="3">
        <v>2058</v>
      </c>
      <c r="J5978">
        <v>20160312</v>
      </c>
      <c r="K5978" s="4">
        <v>448</v>
      </c>
      <c r="L5978">
        <v>1429035</v>
      </c>
      <c r="M5978" s="5">
        <v>562</v>
      </c>
      <c r="N5978" t="s">
        <v>43</v>
      </c>
      <c r="O5978" t="s">
        <v>44</v>
      </c>
      <c r="P5978" t="s">
        <v>45</v>
      </c>
      <c r="Q5978" s="5">
        <v>403</v>
      </c>
      <c r="R5978" s="5">
        <v>54770</v>
      </c>
      <c r="S5978" t="s">
        <v>563</v>
      </c>
      <c r="T5978" t="s">
        <v>47</v>
      </c>
      <c r="U5978" t="s">
        <v>48</v>
      </c>
      <c r="V5978" t="s">
        <v>7530</v>
      </c>
      <c r="W5978" t="s">
        <v>50</v>
      </c>
      <c r="X5978" t="s">
        <v>51</v>
      </c>
      <c r="Y5978">
        <v>31224603</v>
      </c>
      <c r="Z5978" t="s">
        <v>94</v>
      </c>
      <c r="AA5978">
        <v>2016</v>
      </c>
      <c r="AB5978" t="s">
        <v>103</v>
      </c>
      <c r="AC5978" t="s">
        <v>54</v>
      </c>
      <c r="AD5978" t="s">
        <v>55</v>
      </c>
      <c r="AE5978">
        <v>1192098</v>
      </c>
      <c r="AF5978" t="s">
        <v>56</v>
      </c>
      <c r="AG5978" t="s">
        <v>57</v>
      </c>
      <c r="AH5978" t="s">
        <v>52</v>
      </c>
      <c r="AI5978" t="s">
        <v>52</v>
      </c>
    </row>
    <row r="5979" spans="1:35" x14ac:dyDescent="0.25">
      <c r="A5979" s="13" t="str">
        <f t="shared" si="93"/>
        <v>http://dodappwlsprd2.cloud.pge.com:8003/ilis_rpt/dailyeventlogdetail.jsp?odbeventlogid=16-0021069&amp;numberofmonths=24&amp;showchangehistorylog=1</v>
      </c>
      <c r="B5979" s="14" t="str">
        <f>HYPERLINK(A5979,V5979)</f>
        <v>16-0021069</v>
      </c>
      <c r="C5979" t="s">
        <v>7182</v>
      </c>
      <c r="D5979" t="s">
        <v>2859</v>
      </c>
      <c r="E5979" t="s">
        <v>40</v>
      </c>
      <c r="F5979" t="s">
        <v>7317</v>
      </c>
      <c r="G5979" s="2">
        <v>152101101</v>
      </c>
      <c r="H5979" t="s">
        <v>42</v>
      </c>
      <c r="I5979" s="3">
        <v>978</v>
      </c>
      <c r="J5979">
        <v>20160313</v>
      </c>
      <c r="K5979" s="4">
        <v>1843</v>
      </c>
      <c r="L5979">
        <v>1430508</v>
      </c>
      <c r="M5979" s="5">
        <v>4489</v>
      </c>
      <c r="N5979" t="s">
        <v>43</v>
      </c>
      <c r="O5979" t="s">
        <v>423</v>
      </c>
      <c r="P5979" t="s">
        <v>2656</v>
      </c>
      <c r="Q5979" s="5">
        <v>199</v>
      </c>
      <c r="R5979" s="5">
        <v>318324</v>
      </c>
      <c r="S5979" t="s">
        <v>7531</v>
      </c>
      <c r="T5979" t="s">
        <v>47</v>
      </c>
      <c r="U5979" t="s">
        <v>48</v>
      </c>
      <c r="V5979" t="s">
        <v>7532</v>
      </c>
      <c r="W5979" t="s">
        <v>50</v>
      </c>
      <c r="X5979" t="s">
        <v>51</v>
      </c>
      <c r="Y5979">
        <v>0</v>
      </c>
      <c r="Z5979" t="s">
        <v>94</v>
      </c>
      <c r="AA5979">
        <v>2016</v>
      </c>
      <c r="AB5979" t="s">
        <v>103</v>
      </c>
      <c r="AC5979" t="s">
        <v>54</v>
      </c>
      <c r="AD5979" t="s">
        <v>55</v>
      </c>
      <c r="AE5979">
        <v>1192435</v>
      </c>
      <c r="AF5979" t="s">
        <v>56</v>
      </c>
      <c r="AG5979" t="s">
        <v>57</v>
      </c>
      <c r="AH5979" t="s">
        <v>52</v>
      </c>
      <c r="AI5979" t="s">
        <v>52</v>
      </c>
    </row>
    <row r="5980" spans="1:35" x14ac:dyDescent="0.25">
      <c r="A5980" s="13" t="str">
        <f t="shared" si="93"/>
        <v>http://dodappwlsprd2.cloud.pge.com:8003/ilis_rpt/dailyeventlogdetail.jsp?odbeventlogid=16-0020923&amp;numberofmonths=24&amp;showchangehistorylog=1</v>
      </c>
      <c r="B5980" s="14" t="str">
        <f>HYPERLINK(A5980,V5980)</f>
        <v>16-0020923</v>
      </c>
      <c r="C5980" t="s">
        <v>7182</v>
      </c>
      <c r="D5980" t="s">
        <v>2859</v>
      </c>
      <c r="E5980" t="s">
        <v>59</v>
      </c>
      <c r="F5980" t="s">
        <v>7209</v>
      </c>
      <c r="G5980" s="2">
        <v>152762101</v>
      </c>
      <c r="H5980" t="s">
        <v>61</v>
      </c>
      <c r="I5980" s="3">
        <v>20869</v>
      </c>
      <c r="J5980">
        <v>20160313</v>
      </c>
      <c r="K5980" s="4">
        <v>929</v>
      </c>
      <c r="L5980">
        <v>1430000</v>
      </c>
      <c r="M5980" s="5">
        <v>450</v>
      </c>
      <c r="N5980" t="s">
        <v>43</v>
      </c>
      <c r="O5980" t="s">
        <v>44</v>
      </c>
      <c r="P5980" t="s">
        <v>111</v>
      </c>
      <c r="Q5980" s="5">
        <v>5</v>
      </c>
      <c r="R5980" s="5">
        <v>2250</v>
      </c>
      <c r="S5980" t="s">
        <v>526</v>
      </c>
      <c r="T5980" t="s">
        <v>92</v>
      </c>
      <c r="U5980" t="s">
        <v>48</v>
      </c>
      <c r="V5980" t="s">
        <v>7533</v>
      </c>
      <c r="W5980" t="s">
        <v>50</v>
      </c>
      <c r="X5980" t="s">
        <v>51</v>
      </c>
      <c r="Y5980">
        <v>31224751</v>
      </c>
      <c r="Z5980" t="s">
        <v>94</v>
      </c>
      <c r="AA5980">
        <v>2016</v>
      </c>
      <c r="AB5980" t="s">
        <v>103</v>
      </c>
      <c r="AC5980" t="s">
        <v>54</v>
      </c>
      <c r="AD5980" t="s">
        <v>87</v>
      </c>
      <c r="AE5980">
        <v>1192301</v>
      </c>
      <c r="AF5980" t="s">
        <v>95</v>
      </c>
      <c r="AG5980" t="s">
        <v>57</v>
      </c>
      <c r="AH5980" t="s">
        <v>52</v>
      </c>
      <c r="AI5980" t="s">
        <v>52</v>
      </c>
    </row>
    <row r="5981" spans="1:35" x14ac:dyDescent="0.25">
      <c r="A5981" s="13" t="str">
        <f t="shared" si="93"/>
        <v>http://dodappwlsprd2.cloud.pge.com:8003/ilis_rpt/dailyeventlogdetail.jsp?odbeventlogid=16-0021019&amp;numberofmonths=24&amp;showchangehistorylog=1</v>
      </c>
      <c r="B5981" s="14" t="str">
        <f>HYPERLINK(A5981,V5981)</f>
        <v>16-0021019</v>
      </c>
      <c r="C5981" t="s">
        <v>7182</v>
      </c>
      <c r="D5981" t="s">
        <v>2859</v>
      </c>
      <c r="E5981" t="s">
        <v>40</v>
      </c>
      <c r="F5981" t="s">
        <v>7274</v>
      </c>
      <c r="G5981" s="2">
        <v>152251101</v>
      </c>
      <c r="H5981" t="s">
        <v>61</v>
      </c>
      <c r="I5981" s="3">
        <v>9221</v>
      </c>
      <c r="J5981">
        <v>20160313</v>
      </c>
      <c r="K5981" s="4">
        <v>1557</v>
      </c>
      <c r="L5981">
        <v>1430357</v>
      </c>
      <c r="M5981" s="5">
        <v>582</v>
      </c>
      <c r="N5981" t="s">
        <v>43</v>
      </c>
      <c r="O5981" t="s">
        <v>423</v>
      </c>
      <c r="P5981" t="s">
        <v>2656</v>
      </c>
      <c r="Q5981" s="5">
        <v>40</v>
      </c>
      <c r="R5981" s="5">
        <v>23280</v>
      </c>
      <c r="S5981" t="s">
        <v>526</v>
      </c>
      <c r="T5981" t="s">
        <v>47</v>
      </c>
      <c r="U5981" t="s">
        <v>48</v>
      </c>
      <c r="V5981" t="s">
        <v>7534</v>
      </c>
      <c r="W5981" t="s">
        <v>50</v>
      </c>
      <c r="X5981" t="s">
        <v>51</v>
      </c>
      <c r="Y5981">
        <v>0</v>
      </c>
      <c r="Z5981" t="s">
        <v>94</v>
      </c>
      <c r="AA5981">
        <v>2016</v>
      </c>
      <c r="AB5981" t="s">
        <v>103</v>
      </c>
      <c r="AC5981" t="s">
        <v>54</v>
      </c>
      <c r="AD5981" t="s">
        <v>55</v>
      </c>
      <c r="AE5981">
        <v>1192391</v>
      </c>
      <c r="AF5981" t="s">
        <v>56</v>
      </c>
      <c r="AG5981" t="s">
        <v>57</v>
      </c>
      <c r="AH5981" t="s">
        <v>52</v>
      </c>
      <c r="AI5981" t="s">
        <v>52</v>
      </c>
    </row>
    <row r="5982" spans="1:35" x14ac:dyDescent="0.25">
      <c r="A5982" s="13" t="str">
        <f t="shared" si="93"/>
        <v>http://dodappwlsprd2.cloud.pge.com:8003/ilis_rpt/dailyeventlogdetail.jsp?odbeventlogid=16-0020906&amp;numberofmonths=24&amp;showchangehistorylog=1</v>
      </c>
      <c r="B5982" s="14" t="str">
        <f>HYPERLINK(A5982,V5982)</f>
        <v>16-0020906</v>
      </c>
      <c r="C5982" t="s">
        <v>7182</v>
      </c>
      <c r="D5982" t="s">
        <v>2859</v>
      </c>
      <c r="E5982" t="s">
        <v>40</v>
      </c>
      <c r="F5982" t="s">
        <v>7400</v>
      </c>
      <c r="G5982" s="2">
        <v>152291101</v>
      </c>
      <c r="H5982" t="s">
        <v>61</v>
      </c>
      <c r="I5982" s="3">
        <v>6631</v>
      </c>
      <c r="J5982">
        <v>20160313</v>
      </c>
      <c r="K5982" s="4">
        <v>1007</v>
      </c>
      <c r="L5982">
        <v>1430039</v>
      </c>
      <c r="M5982" s="5">
        <v>849</v>
      </c>
      <c r="N5982" t="s">
        <v>43</v>
      </c>
      <c r="O5982" t="s">
        <v>44</v>
      </c>
      <c r="P5982" t="s">
        <v>45</v>
      </c>
      <c r="Q5982" s="5">
        <v>119</v>
      </c>
      <c r="R5982" s="5">
        <v>50811</v>
      </c>
      <c r="S5982" t="s">
        <v>543</v>
      </c>
      <c r="T5982" t="s">
        <v>47</v>
      </c>
      <c r="U5982" t="s">
        <v>66</v>
      </c>
      <c r="V5982" t="s">
        <v>7535</v>
      </c>
      <c r="W5982" t="s">
        <v>50</v>
      </c>
      <c r="X5982" t="s">
        <v>51</v>
      </c>
      <c r="Y5982">
        <v>42655928</v>
      </c>
      <c r="Z5982" t="s">
        <v>94</v>
      </c>
      <c r="AA5982">
        <v>2016</v>
      </c>
      <c r="AB5982" t="s">
        <v>103</v>
      </c>
      <c r="AC5982" t="s">
        <v>54</v>
      </c>
      <c r="AD5982" t="s">
        <v>70</v>
      </c>
      <c r="AE5982">
        <v>1192290</v>
      </c>
      <c r="AF5982" t="s">
        <v>56</v>
      </c>
      <c r="AG5982" t="s">
        <v>57</v>
      </c>
      <c r="AH5982" t="s">
        <v>52</v>
      </c>
      <c r="AI5982" t="s">
        <v>52</v>
      </c>
    </row>
    <row r="5983" spans="1:35" x14ac:dyDescent="0.25">
      <c r="A5983" s="13" t="str">
        <f t="shared" si="93"/>
        <v>http://dodappwlsprd2.cloud.pge.com:8003/ilis_rpt/dailyeventlogdetail.jsp?odbeventlogid=16-0021124&amp;numberofmonths=24&amp;showchangehistorylog=1</v>
      </c>
      <c r="B5983" s="14" t="str">
        <f>HYPERLINK(A5983,V5983)</f>
        <v>16-0021124</v>
      </c>
      <c r="C5983" t="s">
        <v>7182</v>
      </c>
      <c r="D5983" t="s">
        <v>2859</v>
      </c>
      <c r="E5983" t="s">
        <v>40</v>
      </c>
      <c r="F5983" t="s">
        <v>7201</v>
      </c>
      <c r="G5983" s="2">
        <v>152261106</v>
      </c>
      <c r="H5983" t="s">
        <v>61</v>
      </c>
      <c r="I5983" s="3">
        <v>2057</v>
      </c>
      <c r="J5983">
        <v>20160314</v>
      </c>
      <c r="K5983" s="4">
        <v>11</v>
      </c>
      <c r="L5983">
        <v>1430791</v>
      </c>
      <c r="M5983" s="5">
        <v>954</v>
      </c>
      <c r="N5983" t="s">
        <v>43</v>
      </c>
      <c r="O5983" t="s">
        <v>44</v>
      </c>
      <c r="P5983" t="s">
        <v>45</v>
      </c>
      <c r="Q5983" s="5">
        <v>133</v>
      </c>
      <c r="R5983" s="5">
        <v>43407</v>
      </c>
      <c r="S5983" t="s">
        <v>563</v>
      </c>
      <c r="T5983" t="s">
        <v>78</v>
      </c>
      <c r="U5983" t="s">
        <v>48</v>
      </c>
      <c r="V5983" t="s">
        <v>7536</v>
      </c>
      <c r="W5983" t="s">
        <v>50</v>
      </c>
      <c r="X5983" t="s">
        <v>51</v>
      </c>
      <c r="Y5983">
        <v>0</v>
      </c>
      <c r="Z5983" t="s">
        <v>94</v>
      </c>
      <c r="AA5983">
        <v>2016</v>
      </c>
      <c r="AB5983" t="s">
        <v>103</v>
      </c>
      <c r="AC5983" t="s">
        <v>54</v>
      </c>
      <c r="AD5983" t="s">
        <v>70</v>
      </c>
      <c r="AE5983">
        <v>1192493</v>
      </c>
      <c r="AF5983" t="s">
        <v>80</v>
      </c>
      <c r="AG5983" t="s">
        <v>57</v>
      </c>
      <c r="AH5983" t="s">
        <v>52</v>
      </c>
      <c r="AI5983" t="s">
        <v>52</v>
      </c>
    </row>
    <row r="5984" spans="1:35" x14ac:dyDescent="0.25">
      <c r="A5984" s="13" t="str">
        <f t="shared" si="93"/>
        <v>http://dodappwlsprd2.cloud.pge.com:8003/ilis_rpt/dailyeventlogdetail.jsp?odbeventlogid=16-0021479&amp;numberofmonths=24&amp;showchangehistorylog=1</v>
      </c>
      <c r="B5984" s="14" t="str">
        <f>HYPERLINK(A5984,V5984)</f>
        <v>16-0021479</v>
      </c>
      <c r="C5984" t="s">
        <v>7182</v>
      </c>
      <c r="D5984" t="s">
        <v>2859</v>
      </c>
      <c r="E5984" t="s">
        <v>40</v>
      </c>
      <c r="F5984" t="s">
        <v>7270</v>
      </c>
      <c r="G5984" s="2">
        <v>152561103</v>
      </c>
      <c r="H5984" t="s">
        <v>496</v>
      </c>
      <c r="I5984" s="3" t="s">
        <v>762</v>
      </c>
      <c r="J5984">
        <v>20160314</v>
      </c>
      <c r="K5984" s="4">
        <v>2116</v>
      </c>
      <c r="L5984">
        <v>1431569</v>
      </c>
      <c r="M5984" s="5">
        <v>479</v>
      </c>
      <c r="N5984" t="s">
        <v>43</v>
      </c>
      <c r="O5984" t="s">
        <v>44</v>
      </c>
      <c r="P5984" t="s">
        <v>45</v>
      </c>
      <c r="Q5984" s="5">
        <v>16</v>
      </c>
      <c r="R5984" s="5">
        <v>7178</v>
      </c>
      <c r="S5984" t="s">
        <v>463</v>
      </c>
      <c r="T5984" t="s">
        <v>47</v>
      </c>
      <c r="U5984" t="s">
        <v>48</v>
      </c>
      <c r="V5984" t="s">
        <v>7537</v>
      </c>
      <c r="W5984" t="s">
        <v>50</v>
      </c>
      <c r="X5984" t="s">
        <v>51</v>
      </c>
      <c r="Y5984">
        <v>31225124</v>
      </c>
      <c r="Z5984" t="s">
        <v>94</v>
      </c>
      <c r="AA5984">
        <v>2016</v>
      </c>
      <c r="AB5984" t="s">
        <v>103</v>
      </c>
      <c r="AC5984" t="s">
        <v>54</v>
      </c>
      <c r="AD5984" t="s">
        <v>55</v>
      </c>
      <c r="AE5984">
        <v>1192766</v>
      </c>
      <c r="AF5984" t="s">
        <v>56</v>
      </c>
      <c r="AG5984" t="s">
        <v>57</v>
      </c>
      <c r="AH5984" t="s">
        <v>52</v>
      </c>
      <c r="AI5984" t="s">
        <v>52</v>
      </c>
    </row>
    <row r="5985" spans="1:35" x14ac:dyDescent="0.25">
      <c r="A5985" s="13" t="str">
        <f t="shared" si="93"/>
        <v>http://dodappwlsprd2.cloud.pge.com:8003/ilis_rpt/dailyeventlogdetail.jsp?odbeventlogid=16-0021207&amp;numberofmonths=24&amp;showchangehistorylog=1</v>
      </c>
      <c r="B5985" s="14" t="str">
        <f>HYPERLINK(A5985,V5985)</f>
        <v>16-0021207</v>
      </c>
      <c r="C5985" t="s">
        <v>7182</v>
      </c>
      <c r="D5985" t="s">
        <v>2859</v>
      </c>
      <c r="E5985" t="s">
        <v>59</v>
      </c>
      <c r="F5985" t="s">
        <v>7222</v>
      </c>
      <c r="G5985" s="2">
        <v>153652109</v>
      </c>
      <c r="H5985" t="s">
        <v>61</v>
      </c>
      <c r="I5985" s="3">
        <v>7319</v>
      </c>
      <c r="J5985">
        <v>20160314</v>
      </c>
      <c r="K5985" s="4">
        <v>935</v>
      </c>
      <c r="L5985">
        <v>1431033</v>
      </c>
      <c r="M5985" s="5">
        <v>467</v>
      </c>
      <c r="N5985" t="s">
        <v>43</v>
      </c>
      <c r="O5985" t="s">
        <v>44</v>
      </c>
      <c r="P5985" t="s">
        <v>45</v>
      </c>
      <c r="Q5985" s="5">
        <v>33</v>
      </c>
      <c r="R5985" s="5">
        <v>15411</v>
      </c>
      <c r="S5985" t="s">
        <v>471</v>
      </c>
      <c r="T5985" t="s">
        <v>47</v>
      </c>
      <c r="U5985" t="s">
        <v>48</v>
      </c>
      <c r="V5985" t="s">
        <v>7538</v>
      </c>
      <c r="W5985" t="s">
        <v>50</v>
      </c>
      <c r="X5985" t="s">
        <v>51</v>
      </c>
      <c r="Y5985">
        <v>31225005</v>
      </c>
      <c r="Z5985" t="s">
        <v>94</v>
      </c>
      <c r="AA5985">
        <v>2016</v>
      </c>
      <c r="AB5985" t="s">
        <v>103</v>
      </c>
      <c r="AC5985" t="s">
        <v>54</v>
      </c>
      <c r="AD5985" t="s">
        <v>87</v>
      </c>
      <c r="AE5985">
        <v>1192565</v>
      </c>
      <c r="AF5985" t="s">
        <v>56</v>
      </c>
      <c r="AG5985" t="s">
        <v>57</v>
      </c>
      <c r="AH5985" t="s">
        <v>52</v>
      </c>
      <c r="AI5985" t="s">
        <v>52</v>
      </c>
    </row>
    <row r="5986" spans="1:35" x14ac:dyDescent="0.25">
      <c r="A5986" s="13" t="str">
        <f t="shared" si="93"/>
        <v>http://dodappwlsprd2.cloud.pge.com:8003/ilis_rpt/dailyeventlogdetail.jsp?odbeventlogid=16-0021710&amp;numberofmonths=24&amp;showchangehistorylog=1</v>
      </c>
      <c r="B5986" s="14" t="str">
        <f>HYPERLINK(A5986,V5986)</f>
        <v>16-0021710</v>
      </c>
      <c r="C5986" t="s">
        <v>7182</v>
      </c>
      <c r="D5986" t="s">
        <v>2859</v>
      </c>
      <c r="E5986" t="s">
        <v>59</v>
      </c>
      <c r="F5986" t="s">
        <v>7539</v>
      </c>
      <c r="G5986" s="2">
        <v>153652105</v>
      </c>
      <c r="H5986" t="s">
        <v>61</v>
      </c>
      <c r="I5986" s="3">
        <v>10331</v>
      </c>
      <c r="J5986">
        <v>20160315</v>
      </c>
      <c r="K5986" s="4">
        <v>1430</v>
      </c>
      <c r="L5986">
        <v>1432042</v>
      </c>
      <c r="M5986" s="5">
        <v>216</v>
      </c>
      <c r="N5986" t="s">
        <v>43</v>
      </c>
      <c r="O5986" t="s">
        <v>89</v>
      </c>
      <c r="P5986" t="s">
        <v>455</v>
      </c>
      <c r="Q5986" s="5">
        <v>32</v>
      </c>
      <c r="R5986" s="5">
        <v>6912</v>
      </c>
      <c r="S5986" t="s">
        <v>463</v>
      </c>
      <c r="T5986" t="s">
        <v>47</v>
      </c>
      <c r="U5986" t="s">
        <v>48</v>
      </c>
      <c r="V5986" t="s">
        <v>7540</v>
      </c>
      <c r="W5986" t="s">
        <v>50</v>
      </c>
      <c r="X5986" t="s">
        <v>51</v>
      </c>
      <c r="Y5986">
        <v>0</v>
      </c>
      <c r="Z5986" t="s">
        <v>52</v>
      </c>
      <c r="AA5986">
        <v>2016</v>
      </c>
      <c r="AB5986" t="s">
        <v>103</v>
      </c>
      <c r="AC5986" t="s">
        <v>54</v>
      </c>
      <c r="AD5986" t="s">
        <v>87</v>
      </c>
      <c r="AE5986">
        <v>1192913</v>
      </c>
      <c r="AF5986" t="s">
        <v>56</v>
      </c>
      <c r="AG5986" t="s">
        <v>57</v>
      </c>
      <c r="AH5986" t="s">
        <v>52</v>
      </c>
      <c r="AI5986" t="s">
        <v>52</v>
      </c>
    </row>
    <row r="5987" spans="1:35" x14ac:dyDescent="0.25">
      <c r="A5987" s="13" t="str">
        <f t="shared" si="93"/>
        <v>http://dodappwlsprd2.cloud.pge.com:8003/ilis_rpt/dailyeventlogdetail.jsp?odbeventlogid=16-0021810&amp;numberofmonths=24&amp;showchangehistorylog=1</v>
      </c>
      <c r="B5987" s="14" t="str">
        <f>HYPERLINK(A5987,V5987)</f>
        <v>16-0021810</v>
      </c>
      <c r="C5987" t="s">
        <v>7182</v>
      </c>
      <c r="D5987" t="s">
        <v>2859</v>
      </c>
      <c r="E5987" t="s">
        <v>40</v>
      </c>
      <c r="F5987" t="s">
        <v>7183</v>
      </c>
      <c r="G5987" s="2">
        <v>152241101</v>
      </c>
      <c r="H5987" t="s">
        <v>61</v>
      </c>
      <c r="I5987" s="3">
        <v>5793</v>
      </c>
      <c r="J5987">
        <v>20160316</v>
      </c>
      <c r="K5987" s="4">
        <v>701</v>
      </c>
      <c r="L5987">
        <v>1432352</v>
      </c>
      <c r="M5987" s="5">
        <v>355</v>
      </c>
      <c r="N5987" t="s">
        <v>43</v>
      </c>
      <c r="O5987" t="s">
        <v>1237</v>
      </c>
      <c r="P5987" t="s">
        <v>1296</v>
      </c>
      <c r="Q5987" s="5">
        <v>79</v>
      </c>
      <c r="R5987" s="5">
        <v>28045</v>
      </c>
      <c r="S5987" t="s">
        <v>463</v>
      </c>
      <c r="T5987" t="s">
        <v>47</v>
      </c>
      <c r="U5987" t="s">
        <v>48</v>
      </c>
      <c r="V5987" t="s">
        <v>7541</v>
      </c>
      <c r="W5987" t="s">
        <v>50</v>
      </c>
      <c r="X5987" t="s">
        <v>51</v>
      </c>
      <c r="Y5987">
        <v>42658464</v>
      </c>
      <c r="Z5987" t="s">
        <v>52</v>
      </c>
      <c r="AA5987">
        <v>2016</v>
      </c>
      <c r="AB5987" t="s">
        <v>103</v>
      </c>
      <c r="AC5987" t="s">
        <v>54</v>
      </c>
      <c r="AD5987" t="s">
        <v>208</v>
      </c>
      <c r="AE5987">
        <v>1193013</v>
      </c>
      <c r="AF5987" t="s">
        <v>56</v>
      </c>
      <c r="AG5987" t="s">
        <v>57</v>
      </c>
      <c r="AH5987" t="s">
        <v>52</v>
      </c>
      <c r="AI5987" t="s">
        <v>52</v>
      </c>
    </row>
    <row r="5988" spans="1:35" x14ac:dyDescent="0.25">
      <c r="A5988" s="13" t="str">
        <f t="shared" si="93"/>
        <v>http://dodappwlsprd2.cloud.pge.com:8003/ilis_rpt/dailyeventlogdetail.jsp?odbeventlogid=16-0023052&amp;numberofmonths=24&amp;showchangehistorylog=1</v>
      </c>
      <c r="B5988" s="14" t="str">
        <f>HYPERLINK(A5988,V5988)</f>
        <v>16-0023052</v>
      </c>
      <c r="C5988" t="s">
        <v>7182</v>
      </c>
      <c r="D5988" t="s">
        <v>2859</v>
      </c>
      <c r="E5988" t="s">
        <v>40</v>
      </c>
      <c r="F5988" t="s">
        <v>7225</v>
      </c>
      <c r="G5988" s="2">
        <v>153082106</v>
      </c>
      <c r="H5988" t="s">
        <v>42</v>
      </c>
      <c r="I5988" s="3">
        <v>9712</v>
      </c>
      <c r="J5988">
        <v>20160321</v>
      </c>
      <c r="K5988" s="4">
        <v>1533</v>
      </c>
      <c r="L5988">
        <v>1435452</v>
      </c>
      <c r="M5988" s="5">
        <v>703</v>
      </c>
      <c r="N5988" t="s">
        <v>43</v>
      </c>
      <c r="O5988" t="s">
        <v>44</v>
      </c>
      <c r="P5988" t="s">
        <v>45</v>
      </c>
      <c r="Q5988" s="5">
        <v>1506</v>
      </c>
      <c r="R5988" s="5">
        <v>55296</v>
      </c>
      <c r="S5988" t="s">
        <v>524</v>
      </c>
      <c r="T5988" t="s">
        <v>47</v>
      </c>
      <c r="U5988" t="s">
        <v>48</v>
      </c>
      <c r="V5988" t="s">
        <v>7542</v>
      </c>
      <c r="W5988" t="s">
        <v>50</v>
      </c>
      <c r="X5988" t="s">
        <v>51</v>
      </c>
      <c r="Y5988">
        <v>31226571</v>
      </c>
      <c r="Z5988" t="s">
        <v>94</v>
      </c>
      <c r="AA5988">
        <v>2016</v>
      </c>
      <c r="AB5988" t="s">
        <v>103</v>
      </c>
      <c r="AC5988" t="s">
        <v>54</v>
      </c>
      <c r="AD5988" t="s">
        <v>55</v>
      </c>
      <c r="AE5988">
        <v>1193893</v>
      </c>
      <c r="AF5988" t="s">
        <v>56</v>
      </c>
      <c r="AG5988" t="s">
        <v>57</v>
      </c>
      <c r="AH5988" t="s">
        <v>52</v>
      </c>
      <c r="AI5988" t="s">
        <v>52</v>
      </c>
    </row>
    <row r="5989" spans="1:35" x14ac:dyDescent="0.25">
      <c r="A5989" s="13" t="str">
        <f t="shared" si="93"/>
        <v>http://dodappwlsprd2.cloud.pge.com:8003/ilis_rpt/dailyeventlogdetail.jsp?odbeventlogid=16-0023926&amp;numberofmonths=24&amp;showchangehistorylog=1</v>
      </c>
      <c r="B5989" s="14" t="str">
        <f>HYPERLINK(A5989,V5989)</f>
        <v>16-0023926</v>
      </c>
      <c r="C5989" t="s">
        <v>7182</v>
      </c>
      <c r="D5989" t="s">
        <v>2859</v>
      </c>
      <c r="E5989" t="s">
        <v>40</v>
      </c>
      <c r="F5989" t="s">
        <v>7207</v>
      </c>
      <c r="G5989" s="2">
        <v>153652110</v>
      </c>
      <c r="H5989" t="s">
        <v>42</v>
      </c>
      <c r="I5989" s="3">
        <v>7742</v>
      </c>
      <c r="J5989">
        <v>20160325</v>
      </c>
      <c r="K5989" s="4">
        <v>641</v>
      </c>
      <c r="L5989">
        <v>1438325</v>
      </c>
      <c r="M5989" s="5">
        <v>339</v>
      </c>
      <c r="N5989" t="s">
        <v>43</v>
      </c>
      <c r="O5989" t="s">
        <v>89</v>
      </c>
      <c r="P5989" t="s">
        <v>455</v>
      </c>
      <c r="Q5989" s="5">
        <v>694</v>
      </c>
      <c r="R5989" s="5">
        <v>138371</v>
      </c>
      <c r="S5989" t="s">
        <v>546</v>
      </c>
      <c r="T5989" t="s">
        <v>47</v>
      </c>
      <c r="U5989" t="s">
        <v>48</v>
      </c>
      <c r="V5989" t="s">
        <v>7543</v>
      </c>
      <c r="W5989" t="s">
        <v>50</v>
      </c>
      <c r="X5989" t="s">
        <v>51</v>
      </c>
      <c r="Y5989">
        <v>42663085</v>
      </c>
      <c r="Z5989" t="s">
        <v>52</v>
      </c>
      <c r="AA5989">
        <v>2016</v>
      </c>
      <c r="AB5989" t="s">
        <v>103</v>
      </c>
      <c r="AC5989" t="s">
        <v>54</v>
      </c>
      <c r="AD5989" t="s">
        <v>55</v>
      </c>
      <c r="AE5989">
        <v>1194549</v>
      </c>
      <c r="AF5989" t="s">
        <v>56</v>
      </c>
      <c r="AG5989" t="s">
        <v>57</v>
      </c>
      <c r="AH5989" t="s">
        <v>52</v>
      </c>
      <c r="AI5989" t="s">
        <v>52</v>
      </c>
    </row>
    <row r="5990" spans="1:35" x14ac:dyDescent="0.25">
      <c r="A5990" s="13" t="str">
        <f t="shared" si="93"/>
        <v>http://dodappwlsprd2.cloud.pge.com:8003/ilis_rpt/dailyeventlogdetail.jsp?odbeventlogid=16-0024243&amp;numberofmonths=24&amp;showchangehistorylog=1</v>
      </c>
      <c r="B5990" s="14" t="str">
        <f>HYPERLINK(A5990,V5990)</f>
        <v>16-0024243</v>
      </c>
      <c r="C5990" t="s">
        <v>7182</v>
      </c>
      <c r="D5990" t="s">
        <v>2859</v>
      </c>
      <c r="E5990" t="s">
        <v>40</v>
      </c>
      <c r="F5990" t="s">
        <v>7189</v>
      </c>
      <c r="G5990" s="2">
        <v>152282101</v>
      </c>
      <c r="H5990" t="s">
        <v>61</v>
      </c>
      <c r="I5990" s="3">
        <v>44383</v>
      </c>
      <c r="J5990">
        <v>20160327</v>
      </c>
      <c r="K5990" s="4">
        <v>1447</v>
      </c>
      <c r="L5990">
        <v>1439418</v>
      </c>
      <c r="M5990" s="5">
        <v>599</v>
      </c>
      <c r="N5990" t="s">
        <v>43</v>
      </c>
      <c r="O5990" t="s">
        <v>44</v>
      </c>
      <c r="P5990" t="s">
        <v>45</v>
      </c>
      <c r="Q5990" s="5">
        <v>1</v>
      </c>
      <c r="R5990" s="5">
        <v>599</v>
      </c>
      <c r="S5990" t="s">
        <v>471</v>
      </c>
      <c r="T5990" t="s">
        <v>47</v>
      </c>
      <c r="U5990" t="s">
        <v>48</v>
      </c>
      <c r="V5990" t="s">
        <v>7544</v>
      </c>
      <c r="W5990" t="s">
        <v>50</v>
      </c>
      <c r="X5990" t="s">
        <v>51</v>
      </c>
      <c r="Y5990">
        <v>42663590</v>
      </c>
      <c r="Z5990" t="s">
        <v>52</v>
      </c>
      <c r="AA5990">
        <v>2016</v>
      </c>
      <c r="AB5990" t="s">
        <v>103</v>
      </c>
      <c r="AC5990" t="s">
        <v>54</v>
      </c>
      <c r="AD5990" t="s">
        <v>55</v>
      </c>
      <c r="AE5990">
        <v>1194814</v>
      </c>
      <c r="AF5990" t="s">
        <v>56</v>
      </c>
      <c r="AG5990" t="s">
        <v>57</v>
      </c>
      <c r="AH5990" t="s">
        <v>52</v>
      </c>
      <c r="AI5990" t="s">
        <v>52</v>
      </c>
    </row>
    <row r="5991" spans="1:35" x14ac:dyDescent="0.25">
      <c r="A5991" s="13" t="str">
        <f t="shared" si="93"/>
        <v>http://dodappwlsprd2.cloud.pge.com:8003/ilis_rpt/dailyeventlogdetail.jsp?odbeventlogid=16-0024854&amp;numberofmonths=24&amp;showchangehistorylog=1</v>
      </c>
      <c r="B5991" s="14" t="str">
        <f>HYPERLINK(A5991,V5991)</f>
        <v>16-0024854</v>
      </c>
      <c r="C5991" t="s">
        <v>7182</v>
      </c>
      <c r="D5991" t="s">
        <v>2859</v>
      </c>
      <c r="E5991" t="s">
        <v>40</v>
      </c>
      <c r="F5991" t="s">
        <v>7050</v>
      </c>
      <c r="G5991" s="2">
        <v>153132102</v>
      </c>
      <c r="H5991" t="s">
        <v>61</v>
      </c>
      <c r="I5991" s="3">
        <v>7239</v>
      </c>
      <c r="J5991">
        <v>20160329</v>
      </c>
      <c r="K5991" s="4">
        <v>1450</v>
      </c>
      <c r="L5991">
        <v>1441093</v>
      </c>
      <c r="M5991" s="5">
        <v>346</v>
      </c>
      <c r="N5991" t="s">
        <v>43</v>
      </c>
      <c r="O5991" t="s">
        <v>83</v>
      </c>
      <c r="P5991" t="s">
        <v>84</v>
      </c>
      <c r="Q5991" s="5">
        <v>30</v>
      </c>
      <c r="R5991" s="5">
        <v>10380</v>
      </c>
      <c r="S5991" t="s">
        <v>471</v>
      </c>
      <c r="T5991" t="s">
        <v>47</v>
      </c>
      <c r="U5991" t="s">
        <v>48</v>
      </c>
      <c r="V5991" t="s">
        <v>7545</v>
      </c>
      <c r="W5991" t="s">
        <v>50</v>
      </c>
      <c r="X5991" t="s">
        <v>51</v>
      </c>
      <c r="Y5991">
        <v>31227994</v>
      </c>
      <c r="Z5991" t="s">
        <v>52</v>
      </c>
      <c r="AA5991">
        <v>2016</v>
      </c>
      <c r="AB5991" t="s">
        <v>103</v>
      </c>
      <c r="AC5991" t="s">
        <v>54</v>
      </c>
      <c r="AD5991" t="s">
        <v>87</v>
      </c>
      <c r="AE5991">
        <v>1195244</v>
      </c>
      <c r="AF5991" t="s">
        <v>56</v>
      </c>
      <c r="AG5991" t="s">
        <v>57</v>
      </c>
      <c r="AH5991" t="s">
        <v>52</v>
      </c>
      <c r="AI5991" t="s">
        <v>52</v>
      </c>
    </row>
    <row r="5992" spans="1:35" x14ac:dyDescent="0.25">
      <c r="A5992" s="13" t="str">
        <f t="shared" si="93"/>
        <v>http://dodappwlsprd2.cloud.pge.com:8003/ilis_rpt/dailyeventlogdetail.jsp?odbeventlogid=16-0027450&amp;numberofmonths=24&amp;showchangehistorylog=1</v>
      </c>
      <c r="B5992" s="14" t="str">
        <f>HYPERLINK(A5992,V5992)</f>
        <v>16-0027450</v>
      </c>
      <c r="C5992" t="s">
        <v>7182</v>
      </c>
      <c r="D5992" t="s">
        <v>2859</v>
      </c>
      <c r="E5992" t="s">
        <v>40</v>
      </c>
      <c r="F5992" t="s">
        <v>7207</v>
      </c>
      <c r="G5992" s="2">
        <v>153652110</v>
      </c>
      <c r="H5992" t="s">
        <v>42</v>
      </c>
      <c r="I5992" s="3">
        <v>7742</v>
      </c>
      <c r="J5992">
        <v>20160409</v>
      </c>
      <c r="K5992" s="4">
        <v>1152</v>
      </c>
      <c r="L5992">
        <v>1447725</v>
      </c>
      <c r="M5992" s="5">
        <v>447</v>
      </c>
      <c r="N5992" t="s">
        <v>43</v>
      </c>
      <c r="O5992" t="s">
        <v>89</v>
      </c>
      <c r="P5992" t="s">
        <v>455</v>
      </c>
      <c r="Q5992" s="5">
        <v>694</v>
      </c>
      <c r="R5992" s="5">
        <v>139194</v>
      </c>
      <c r="S5992" t="s">
        <v>546</v>
      </c>
      <c r="T5992" t="s">
        <v>92</v>
      </c>
      <c r="U5992" t="s">
        <v>48</v>
      </c>
      <c r="V5992" t="s">
        <v>7546</v>
      </c>
      <c r="W5992" t="s">
        <v>50</v>
      </c>
      <c r="X5992" t="s">
        <v>51</v>
      </c>
      <c r="Y5992">
        <v>31230231</v>
      </c>
      <c r="Z5992" t="s">
        <v>94</v>
      </c>
      <c r="AA5992">
        <v>2016</v>
      </c>
      <c r="AB5992" t="s">
        <v>114</v>
      </c>
      <c r="AC5992" t="s">
        <v>54</v>
      </c>
      <c r="AD5992" t="s">
        <v>55</v>
      </c>
      <c r="AE5992">
        <v>1197038</v>
      </c>
      <c r="AF5992" t="s">
        <v>95</v>
      </c>
      <c r="AG5992" t="s">
        <v>57</v>
      </c>
      <c r="AH5992" t="s">
        <v>52</v>
      </c>
      <c r="AI5992" t="s">
        <v>52</v>
      </c>
    </row>
    <row r="5993" spans="1:35" x14ac:dyDescent="0.25">
      <c r="A5993" s="13" t="str">
        <f t="shared" si="93"/>
        <v>http://dodappwlsprd2.cloud.pge.com:8003/ilis_rpt/dailyeventlogdetail.jsp?odbeventlogid=16-0027571&amp;numberofmonths=24&amp;showchangehistorylog=1</v>
      </c>
      <c r="B5993" s="14" t="str">
        <f>HYPERLINK(A5993,V5993)</f>
        <v>16-0027571</v>
      </c>
      <c r="C5993" t="s">
        <v>7182</v>
      </c>
      <c r="D5993" t="s">
        <v>2859</v>
      </c>
      <c r="E5993" t="s">
        <v>40</v>
      </c>
      <c r="F5993" t="s">
        <v>7304</v>
      </c>
      <c r="G5993" s="2">
        <v>152261105</v>
      </c>
      <c r="H5993" t="s">
        <v>61</v>
      </c>
      <c r="I5993" s="3">
        <v>20269</v>
      </c>
      <c r="J5993">
        <v>20160410</v>
      </c>
      <c r="K5993" s="4">
        <v>755</v>
      </c>
      <c r="L5993">
        <v>1448100</v>
      </c>
      <c r="M5993" s="5">
        <v>652</v>
      </c>
      <c r="N5993" t="s">
        <v>43</v>
      </c>
      <c r="O5993" t="s">
        <v>44</v>
      </c>
      <c r="P5993" t="s">
        <v>45</v>
      </c>
      <c r="Q5993" s="5">
        <v>12</v>
      </c>
      <c r="R5993" s="5">
        <v>3020</v>
      </c>
      <c r="S5993" t="s">
        <v>980</v>
      </c>
      <c r="T5993" t="s">
        <v>47</v>
      </c>
      <c r="U5993" t="s">
        <v>48</v>
      </c>
      <c r="V5993" t="s">
        <v>7547</v>
      </c>
      <c r="W5993" t="s">
        <v>50</v>
      </c>
      <c r="X5993" t="s">
        <v>51</v>
      </c>
      <c r="Y5993">
        <v>42675732</v>
      </c>
      <c r="Z5993" t="s">
        <v>52</v>
      </c>
      <c r="AA5993">
        <v>2016</v>
      </c>
      <c r="AB5993" t="s">
        <v>114</v>
      </c>
      <c r="AC5993" t="s">
        <v>54</v>
      </c>
      <c r="AD5993" t="s">
        <v>55</v>
      </c>
      <c r="AE5993">
        <v>1197155</v>
      </c>
      <c r="AF5993" t="s">
        <v>56</v>
      </c>
      <c r="AG5993" t="s">
        <v>57</v>
      </c>
      <c r="AH5993" t="s">
        <v>52</v>
      </c>
      <c r="AI5993" t="s">
        <v>52</v>
      </c>
    </row>
    <row r="5994" spans="1:35" x14ac:dyDescent="0.25">
      <c r="A5994" s="13" t="str">
        <f t="shared" si="93"/>
        <v>http://dodappwlsprd2.cloud.pge.com:8003/ilis_rpt/dailyeventlogdetail.jsp?odbeventlogid=16-0027593&amp;numberofmonths=24&amp;showchangehistorylog=1</v>
      </c>
      <c r="B5994" s="14" t="str">
        <f>HYPERLINK(A5994,V5994)</f>
        <v>16-0027593</v>
      </c>
      <c r="C5994" t="s">
        <v>7182</v>
      </c>
      <c r="D5994" t="s">
        <v>2859</v>
      </c>
      <c r="E5994" t="s">
        <v>40</v>
      </c>
      <c r="F5994" t="s">
        <v>7201</v>
      </c>
      <c r="G5994" s="2">
        <v>152261106</v>
      </c>
      <c r="H5994" t="s">
        <v>61</v>
      </c>
      <c r="I5994" s="3">
        <v>41187</v>
      </c>
      <c r="J5994">
        <v>20160410</v>
      </c>
      <c r="K5994" s="4">
        <v>1202</v>
      </c>
      <c r="L5994">
        <v>1448240</v>
      </c>
      <c r="M5994" s="5">
        <v>242</v>
      </c>
      <c r="N5994" t="s">
        <v>43</v>
      </c>
      <c r="O5994" t="s">
        <v>83</v>
      </c>
      <c r="P5994" t="s">
        <v>84</v>
      </c>
      <c r="Q5994" s="5">
        <v>35</v>
      </c>
      <c r="R5994" s="5">
        <v>3130</v>
      </c>
      <c r="S5994" t="s">
        <v>474</v>
      </c>
      <c r="T5994" t="s">
        <v>47</v>
      </c>
      <c r="U5994" t="s">
        <v>48</v>
      </c>
      <c r="V5994" t="s">
        <v>7548</v>
      </c>
      <c r="W5994" t="s">
        <v>50</v>
      </c>
      <c r="X5994" t="s">
        <v>51</v>
      </c>
      <c r="Y5994">
        <v>42675736</v>
      </c>
      <c r="Z5994" t="s">
        <v>52</v>
      </c>
      <c r="AA5994">
        <v>2016</v>
      </c>
      <c r="AB5994" t="s">
        <v>114</v>
      </c>
      <c r="AC5994" t="s">
        <v>54</v>
      </c>
      <c r="AD5994" t="s">
        <v>55</v>
      </c>
      <c r="AE5994">
        <v>1197180</v>
      </c>
      <c r="AF5994" t="s">
        <v>56</v>
      </c>
      <c r="AG5994" t="s">
        <v>57</v>
      </c>
      <c r="AH5994" t="s">
        <v>52</v>
      </c>
      <c r="AI5994" t="s">
        <v>52</v>
      </c>
    </row>
    <row r="5995" spans="1:35" x14ac:dyDescent="0.25">
      <c r="A5995" s="13" t="str">
        <f t="shared" si="93"/>
        <v>http://dodappwlsprd2.cloud.pge.com:8003/ilis_rpt/dailyeventlogdetail.jsp?odbeventlogid=16-0027557&amp;numberofmonths=24&amp;showchangehistorylog=1</v>
      </c>
      <c r="B5995" s="14" t="str">
        <f>HYPERLINK(A5995,V5995)</f>
        <v>16-0027557</v>
      </c>
      <c r="C5995" t="s">
        <v>7182</v>
      </c>
      <c r="D5995" t="s">
        <v>2859</v>
      </c>
      <c r="E5995" t="s">
        <v>40</v>
      </c>
      <c r="F5995" t="s">
        <v>7549</v>
      </c>
      <c r="G5995" s="2">
        <v>153701101</v>
      </c>
      <c r="H5995" t="s">
        <v>61</v>
      </c>
      <c r="I5995" s="3">
        <v>9181</v>
      </c>
      <c r="J5995">
        <v>20160410</v>
      </c>
      <c r="K5995" s="4">
        <v>220</v>
      </c>
      <c r="L5995">
        <v>1448055</v>
      </c>
      <c r="M5995" s="5">
        <v>546</v>
      </c>
      <c r="N5995" t="s">
        <v>43</v>
      </c>
      <c r="O5995" t="s">
        <v>44</v>
      </c>
      <c r="P5995" t="s">
        <v>45</v>
      </c>
      <c r="Q5995" s="5">
        <v>31</v>
      </c>
      <c r="R5995" s="5">
        <v>7530</v>
      </c>
      <c r="S5995" t="s">
        <v>980</v>
      </c>
      <c r="T5995" t="s">
        <v>47</v>
      </c>
      <c r="U5995" t="s">
        <v>48</v>
      </c>
      <c r="V5995" t="s">
        <v>7550</v>
      </c>
      <c r="W5995" t="s">
        <v>50</v>
      </c>
      <c r="X5995" t="s">
        <v>51</v>
      </c>
      <c r="Y5995">
        <v>31230303</v>
      </c>
      <c r="Z5995" t="s">
        <v>52</v>
      </c>
      <c r="AA5995">
        <v>2016</v>
      </c>
      <c r="AB5995" t="s">
        <v>114</v>
      </c>
      <c r="AC5995" t="s">
        <v>54</v>
      </c>
      <c r="AD5995" t="s">
        <v>55</v>
      </c>
      <c r="AE5995">
        <v>1197140</v>
      </c>
      <c r="AF5995" t="s">
        <v>56</v>
      </c>
      <c r="AG5995" t="s">
        <v>57</v>
      </c>
      <c r="AH5995" t="s">
        <v>52</v>
      </c>
      <c r="AI5995" t="s">
        <v>52</v>
      </c>
    </row>
    <row r="5996" spans="1:35" x14ac:dyDescent="0.25">
      <c r="A5996" s="13" t="str">
        <f t="shared" si="93"/>
        <v>http://dodappwlsprd2.cloud.pge.com:8003/ilis_rpt/dailyeventlogdetail.jsp?odbeventlogid=16-0027676&amp;numberofmonths=24&amp;showchangehistorylog=1</v>
      </c>
      <c r="B5996" s="14" t="str">
        <f>HYPERLINK(A5996,V5996)</f>
        <v>16-0027676</v>
      </c>
      <c r="C5996" t="s">
        <v>7182</v>
      </c>
      <c r="D5996" t="s">
        <v>2859</v>
      </c>
      <c r="E5996" t="s">
        <v>59</v>
      </c>
      <c r="F5996" t="s">
        <v>7187</v>
      </c>
      <c r="G5996" s="2">
        <v>153662102</v>
      </c>
      <c r="H5996" t="s">
        <v>61</v>
      </c>
      <c r="I5996" s="3">
        <v>18841</v>
      </c>
      <c r="J5996">
        <v>20160411</v>
      </c>
      <c r="K5996" s="4">
        <v>607</v>
      </c>
      <c r="L5996">
        <v>1448584</v>
      </c>
      <c r="M5996" s="5">
        <v>492</v>
      </c>
      <c r="N5996" t="s">
        <v>43</v>
      </c>
      <c r="O5996" t="s">
        <v>44</v>
      </c>
      <c r="P5996" t="s">
        <v>45</v>
      </c>
      <c r="Q5996" s="5">
        <v>35</v>
      </c>
      <c r="R5996" s="5">
        <v>10044</v>
      </c>
      <c r="S5996" t="s">
        <v>577</v>
      </c>
      <c r="T5996" t="s">
        <v>92</v>
      </c>
      <c r="U5996" t="s">
        <v>48</v>
      </c>
      <c r="V5996" t="s">
        <v>7551</v>
      </c>
      <c r="W5996" t="s">
        <v>50</v>
      </c>
      <c r="X5996" t="s">
        <v>51</v>
      </c>
      <c r="Y5996">
        <v>31230456</v>
      </c>
      <c r="Z5996" t="s">
        <v>52</v>
      </c>
      <c r="AA5996">
        <v>2016</v>
      </c>
      <c r="AB5996" t="s">
        <v>114</v>
      </c>
      <c r="AC5996" t="s">
        <v>54</v>
      </c>
      <c r="AD5996" t="s">
        <v>55</v>
      </c>
      <c r="AE5996">
        <v>1197265</v>
      </c>
      <c r="AF5996" t="s">
        <v>95</v>
      </c>
      <c r="AG5996" t="s">
        <v>57</v>
      </c>
      <c r="AH5996" t="s">
        <v>52</v>
      </c>
      <c r="AI5996" t="s">
        <v>52</v>
      </c>
    </row>
    <row r="5997" spans="1:35" x14ac:dyDescent="0.25">
      <c r="A5997" s="13" t="str">
        <f t="shared" si="93"/>
        <v>http://dodappwlsprd2.cloud.pge.com:8003/ilis_rpt/dailyeventlogdetail.jsp?odbeventlogid=16-0028767&amp;numberofmonths=24&amp;showchangehistorylog=1</v>
      </c>
      <c r="B5997" s="14" t="str">
        <f>HYPERLINK(A5997,V5997)</f>
        <v>16-0028767</v>
      </c>
      <c r="C5997" t="s">
        <v>7182</v>
      </c>
      <c r="D5997" t="s">
        <v>2859</v>
      </c>
      <c r="E5997" t="s">
        <v>40</v>
      </c>
      <c r="F5997" t="s">
        <v>7189</v>
      </c>
      <c r="G5997" s="2">
        <v>152282101</v>
      </c>
      <c r="H5997" t="s">
        <v>42</v>
      </c>
      <c r="I5997" s="3">
        <v>1346</v>
      </c>
      <c r="J5997">
        <v>20160414</v>
      </c>
      <c r="K5997" s="4">
        <v>1940</v>
      </c>
      <c r="L5997">
        <v>1451010</v>
      </c>
      <c r="M5997" s="5">
        <v>500</v>
      </c>
      <c r="N5997" t="s">
        <v>43</v>
      </c>
      <c r="O5997" t="s">
        <v>83</v>
      </c>
      <c r="P5997" t="s">
        <v>124</v>
      </c>
      <c r="Q5997" s="5">
        <v>133</v>
      </c>
      <c r="R5997" s="5">
        <v>54883</v>
      </c>
      <c r="S5997" t="s">
        <v>474</v>
      </c>
      <c r="T5997" t="s">
        <v>78</v>
      </c>
      <c r="U5997" t="s">
        <v>48</v>
      </c>
      <c r="V5997" t="s">
        <v>7552</v>
      </c>
      <c r="W5997" t="s">
        <v>50</v>
      </c>
      <c r="X5997" t="s">
        <v>51</v>
      </c>
      <c r="Y5997">
        <v>0</v>
      </c>
      <c r="Z5997" t="s">
        <v>52</v>
      </c>
      <c r="AA5997">
        <v>2016</v>
      </c>
      <c r="AB5997" t="s">
        <v>114</v>
      </c>
      <c r="AC5997" t="s">
        <v>54</v>
      </c>
      <c r="AD5997" t="s">
        <v>55</v>
      </c>
      <c r="AE5997">
        <v>1198027</v>
      </c>
      <c r="AF5997" t="s">
        <v>80</v>
      </c>
      <c r="AG5997" t="s">
        <v>57</v>
      </c>
      <c r="AH5997" t="s">
        <v>52</v>
      </c>
      <c r="AI5997" t="s">
        <v>52</v>
      </c>
    </row>
    <row r="5998" spans="1:35" x14ac:dyDescent="0.25">
      <c r="A5998" s="13" t="str">
        <f t="shared" si="93"/>
        <v>http://dodappwlsprd2.cloud.pge.com:8003/ilis_rpt/dailyeventlogdetail.jsp?odbeventlogid=16-0028959&amp;numberofmonths=24&amp;showchangehistorylog=1</v>
      </c>
      <c r="B5998" s="14" t="str">
        <f>HYPERLINK(A5998,V5998)</f>
        <v>16-0028959</v>
      </c>
      <c r="C5998" t="s">
        <v>7182</v>
      </c>
      <c r="D5998" t="s">
        <v>2859</v>
      </c>
      <c r="E5998" t="s">
        <v>59</v>
      </c>
      <c r="F5998" t="s">
        <v>7218</v>
      </c>
      <c r="G5998" s="2">
        <v>153661104</v>
      </c>
      <c r="H5998" t="s">
        <v>61</v>
      </c>
      <c r="I5998" s="3">
        <v>7919</v>
      </c>
      <c r="J5998">
        <v>20160415</v>
      </c>
      <c r="K5998" s="4">
        <v>1234</v>
      </c>
      <c r="L5998">
        <v>1451407</v>
      </c>
      <c r="M5998" s="5">
        <v>321</v>
      </c>
      <c r="N5998" t="s">
        <v>43</v>
      </c>
      <c r="O5998" t="s">
        <v>44</v>
      </c>
      <c r="P5998" t="s">
        <v>45</v>
      </c>
      <c r="Q5998" s="5">
        <v>67</v>
      </c>
      <c r="R5998" s="5">
        <v>8767</v>
      </c>
      <c r="S5998" t="s">
        <v>463</v>
      </c>
      <c r="T5998" t="s">
        <v>47</v>
      </c>
      <c r="U5998" t="s">
        <v>48</v>
      </c>
      <c r="V5998" t="s">
        <v>7553</v>
      </c>
      <c r="W5998" t="s">
        <v>50</v>
      </c>
      <c r="X5998" t="s">
        <v>51</v>
      </c>
      <c r="Y5998">
        <v>0</v>
      </c>
      <c r="Z5998" t="s">
        <v>94</v>
      </c>
      <c r="AA5998">
        <v>2016</v>
      </c>
      <c r="AB5998" t="s">
        <v>114</v>
      </c>
      <c r="AC5998" t="s">
        <v>54</v>
      </c>
      <c r="AD5998" t="s">
        <v>87</v>
      </c>
      <c r="AE5998">
        <v>1198161</v>
      </c>
      <c r="AF5998" t="s">
        <v>56</v>
      </c>
      <c r="AG5998" t="s">
        <v>57</v>
      </c>
      <c r="AH5998" t="s">
        <v>52</v>
      </c>
      <c r="AI5998" t="s">
        <v>52</v>
      </c>
    </row>
    <row r="5999" spans="1:35" x14ac:dyDescent="0.25">
      <c r="A5999" s="13" t="str">
        <f t="shared" si="93"/>
        <v>http://dodappwlsprd2.cloud.pge.com:8003/ilis_rpt/dailyeventlogdetail.jsp?odbeventlogid=16-0030595&amp;numberofmonths=24&amp;showchangehistorylog=1</v>
      </c>
      <c r="B5999" s="14" t="str">
        <f>HYPERLINK(A5999,V5999)</f>
        <v>16-0030595</v>
      </c>
      <c r="C5999" t="s">
        <v>7182</v>
      </c>
      <c r="D5999" t="s">
        <v>2859</v>
      </c>
      <c r="E5999" t="s">
        <v>40</v>
      </c>
      <c r="F5999" t="s">
        <v>7246</v>
      </c>
      <c r="G5999" s="2">
        <v>152691110</v>
      </c>
      <c r="H5999" t="s">
        <v>61</v>
      </c>
      <c r="I5999" s="3">
        <v>4879</v>
      </c>
      <c r="J5999">
        <v>20160422</v>
      </c>
      <c r="K5999" s="4">
        <v>1015</v>
      </c>
      <c r="L5999">
        <v>1455615</v>
      </c>
      <c r="M5999" s="5">
        <v>606</v>
      </c>
      <c r="N5999" t="s">
        <v>43</v>
      </c>
      <c r="O5999" t="s">
        <v>44</v>
      </c>
      <c r="P5999" t="s">
        <v>45</v>
      </c>
      <c r="Q5999" s="5">
        <v>49</v>
      </c>
      <c r="R5999" s="5">
        <v>29694</v>
      </c>
      <c r="S5999" t="s">
        <v>526</v>
      </c>
      <c r="T5999" t="s">
        <v>47</v>
      </c>
      <c r="U5999" t="s">
        <v>48</v>
      </c>
      <c r="V5999" t="s">
        <v>7554</v>
      </c>
      <c r="W5999" t="s">
        <v>50</v>
      </c>
      <c r="X5999" t="s">
        <v>51</v>
      </c>
      <c r="Y5999">
        <v>31233523</v>
      </c>
      <c r="Z5999" t="s">
        <v>94</v>
      </c>
      <c r="AA5999">
        <v>2016</v>
      </c>
      <c r="AB5999" t="s">
        <v>114</v>
      </c>
      <c r="AC5999" t="s">
        <v>54</v>
      </c>
      <c r="AD5999" t="s">
        <v>55</v>
      </c>
      <c r="AE5999">
        <v>1199339</v>
      </c>
      <c r="AF5999" t="s">
        <v>56</v>
      </c>
      <c r="AG5999" t="s">
        <v>57</v>
      </c>
      <c r="AH5999" t="s">
        <v>52</v>
      </c>
      <c r="AI5999" t="s">
        <v>52</v>
      </c>
    </row>
    <row r="6000" spans="1:35" x14ac:dyDescent="0.25">
      <c r="A6000" s="13" t="str">
        <f t="shared" si="93"/>
        <v>http://dodappwlsprd2.cloud.pge.com:8003/ilis_rpt/dailyeventlogdetail.jsp?odbeventlogid=16-0035025&amp;numberofmonths=24&amp;showchangehistorylog=1</v>
      </c>
      <c r="B6000" s="14" t="str">
        <f>HYPERLINK(A6000,V6000)</f>
        <v>16-0035025</v>
      </c>
      <c r="C6000" t="s">
        <v>7182</v>
      </c>
      <c r="D6000" t="s">
        <v>2859</v>
      </c>
      <c r="E6000" t="s">
        <v>40</v>
      </c>
      <c r="F6000" t="s">
        <v>7227</v>
      </c>
      <c r="G6000" s="2">
        <v>152491101</v>
      </c>
      <c r="H6000" t="s">
        <v>72</v>
      </c>
      <c r="I6000" s="3" t="s">
        <v>7555</v>
      </c>
      <c r="J6000">
        <v>20160510</v>
      </c>
      <c r="K6000" s="4">
        <v>659</v>
      </c>
      <c r="L6000">
        <v>1467417</v>
      </c>
      <c r="M6000" s="5">
        <v>428</v>
      </c>
      <c r="N6000" t="s">
        <v>43</v>
      </c>
      <c r="O6000" t="s">
        <v>89</v>
      </c>
      <c r="P6000" t="s">
        <v>455</v>
      </c>
      <c r="Q6000" s="5">
        <v>1374</v>
      </c>
      <c r="R6000" s="5">
        <v>175420</v>
      </c>
      <c r="S6000" t="s">
        <v>463</v>
      </c>
      <c r="T6000" t="s">
        <v>47</v>
      </c>
      <c r="U6000" t="s">
        <v>48</v>
      </c>
      <c r="V6000" t="s">
        <v>7556</v>
      </c>
      <c r="W6000" t="s">
        <v>50</v>
      </c>
      <c r="X6000" t="s">
        <v>51</v>
      </c>
      <c r="Y6000">
        <v>0</v>
      </c>
      <c r="Z6000" t="s">
        <v>52</v>
      </c>
      <c r="AA6000">
        <v>2016</v>
      </c>
      <c r="AB6000" t="s">
        <v>130</v>
      </c>
      <c r="AC6000" t="s">
        <v>54</v>
      </c>
      <c r="AD6000" t="s">
        <v>64</v>
      </c>
      <c r="AE6000">
        <v>1202781</v>
      </c>
      <c r="AF6000" t="s">
        <v>56</v>
      </c>
      <c r="AG6000" t="s">
        <v>57</v>
      </c>
      <c r="AH6000" t="s">
        <v>52</v>
      </c>
      <c r="AI6000" t="s">
        <v>54</v>
      </c>
    </row>
    <row r="6001" spans="1:35" x14ac:dyDescent="0.25">
      <c r="A6001" s="13" t="str">
        <f t="shared" si="93"/>
        <v>http://dodappwlsprd2.cloud.pge.com:8003/ilis_rpt/dailyeventlogdetail.jsp?odbeventlogid=16-0035568&amp;numberofmonths=24&amp;showchangehistorylog=1</v>
      </c>
      <c r="B6001" s="14" t="str">
        <f>HYPERLINK(A6001,V6001)</f>
        <v>16-0035568</v>
      </c>
      <c r="C6001" t="s">
        <v>7182</v>
      </c>
      <c r="D6001" t="s">
        <v>2859</v>
      </c>
      <c r="E6001" t="s">
        <v>40</v>
      </c>
      <c r="F6001" t="s">
        <v>7187</v>
      </c>
      <c r="G6001" s="2">
        <v>153662102</v>
      </c>
      <c r="H6001" t="s">
        <v>61</v>
      </c>
      <c r="I6001" s="3">
        <v>10025</v>
      </c>
      <c r="J6001">
        <v>20160512</v>
      </c>
      <c r="K6001" s="4">
        <v>1052</v>
      </c>
      <c r="L6001">
        <v>1468613</v>
      </c>
      <c r="M6001" s="5">
        <v>638</v>
      </c>
      <c r="N6001" t="s">
        <v>43</v>
      </c>
      <c r="O6001" t="s">
        <v>44</v>
      </c>
      <c r="P6001" t="s">
        <v>45</v>
      </c>
      <c r="Q6001" s="5">
        <v>38</v>
      </c>
      <c r="R6001" s="5">
        <v>24244</v>
      </c>
      <c r="S6001" t="s">
        <v>463</v>
      </c>
      <c r="T6001" t="s">
        <v>47</v>
      </c>
      <c r="U6001" t="s">
        <v>48</v>
      </c>
      <c r="V6001" t="s">
        <v>7557</v>
      </c>
      <c r="W6001" t="s">
        <v>50</v>
      </c>
      <c r="X6001" t="s">
        <v>51</v>
      </c>
      <c r="Y6001">
        <v>31238321</v>
      </c>
      <c r="Z6001" t="s">
        <v>52</v>
      </c>
      <c r="AA6001">
        <v>2016</v>
      </c>
      <c r="AB6001" t="s">
        <v>130</v>
      </c>
      <c r="AC6001" t="s">
        <v>54</v>
      </c>
      <c r="AD6001" t="s">
        <v>55</v>
      </c>
      <c r="AE6001">
        <v>1203197</v>
      </c>
      <c r="AF6001" t="s">
        <v>56</v>
      </c>
      <c r="AG6001" t="s">
        <v>57</v>
      </c>
      <c r="AH6001" t="s">
        <v>52</v>
      </c>
      <c r="AI6001" t="s">
        <v>52</v>
      </c>
    </row>
    <row r="6002" spans="1:35" x14ac:dyDescent="0.25">
      <c r="A6002" s="13" t="str">
        <f t="shared" si="93"/>
        <v>http://dodappwlsprd2.cloud.pge.com:8003/ilis_rpt/dailyeventlogdetail.jsp?odbeventlogid=16-0037516&amp;numberofmonths=24&amp;showchangehistorylog=1</v>
      </c>
      <c r="B6002" s="14" t="str">
        <f>HYPERLINK(A6002,V6002)</f>
        <v>16-0037516</v>
      </c>
      <c r="C6002" t="s">
        <v>7182</v>
      </c>
      <c r="D6002" t="s">
        <v>2859</v>
      </c>
      <c r="E6002" t="s">
        <v>59</v>
      </c>
      <c r="F6002" t="s">
        <v>7286</v>
      </c>
      <c r="G6002" s="2">
        <v>153612104</v>
      </c>
      <c r="H6002" t="s">
        <v>61</v>
      </c>
      <c r="I6002" s="3">
        <v>18517</v>
      </c>
      <c r="J6002">
        <v>20160520</v>
      </c>
      <c r="K6002" s="4">
        <v>1859</v>
      </c>
      <c r="L6002">
        <v>1473931</v>
      </c>
      <c r="M6002" s="5">
        <v>358</v>
      </c>
      <c r="N6002" t="s">
        <v>43</v>
      </c>
      <c r="O6002" t="s">
        <v>44</v>
      </c>
      <c r="P6002" t="s">
        <v>45</v>
      </c>
      <c r="Q6002" s="5">
        <v>30</v>
      </c>
      <c r="R6002" s="5">
        <v>5404</v>
      </c>
      <c r="S6002" t="s">
        <v>7558</v>
      </c>
      <c r="T6002" t="s">
        <v>47</v>
      </c>
      <c r="U6002" t="s">
        <v>48</v>
      </c>
      <c r="V6002" t="s">
        <v>7559</v>
      </c>
      <c r="W6002" t="s">
        <v>50</v>
      </c>
      <c r="X6002" t="s">
        <v>51</v>
      </c>
      <c r="Y6002">
        <v>0</v>
      </c>
      <c r="Z6002" t="s">
        <v>94</v>
      </c>
      <c r="AA6002">
        <v>2016</v>
      </c>
      <c r="AB6002" t="s">
        <v>130</v>
      </c>
      <c r="AC6002" t="s">
        <v>54</v>
      </c>
      <c r="AD6002" t="s">
        <v>87</v>
      </c>
      <c r="AE6002">
        <v>1204551</v>
      </c>
      <c r="AF6002" t="s">
        <v>56</v>
      </c>
      <c r="AG6002" t="s">
        <v>57</v>
      </c>
      <c r="AH6002" t="s">
        <v>52</v>
      </c>
      <c r="AI6002" t="s">
        <v>52</v>
      </c>
    </row>
    <row r="6003" spans="1:35" x14ac:dyDescent="0.25">
      <c r="A6003" s="13" t="str">
        <f t="shared" si="93"/>
        <v>http://dodappwlsprd2.cloud.pge.com:8003/ilis_rpt/dailyeventlogdetail.jsp?odbeventlogid=16-0038233&amp;numberofmonths=24&amp;showchangehistorylog=1</v>
      </c>
      <c r="B6003" s="14" t="str">
        <f>HYPERLINK(A6003,V6003)</f>
        <v>16-0038233</v>
      </c>
      <c r="C6003" t="s">
        <v>7182</v>
      </c>
      <c r="D6003" t="s">
        <v>2859</v>
      </c>
      <c r="E6003" t="s">
        <v>40</v>
      </c>
      <c r="F6003" t="s">
        <v>7270</v>
      </c>
      <c r="G6003" s="2">
        <v>152561103</v>
      </c>
      <c r="H6003" t="s">
        <v>61</v>
      </c>
      <c r="I6003" s="3">
        <v>8903</v>
      </c>
      <c r="J6003">
        <v>20160524</v>
      </c>
      <c r="K6003" s="4">
        <v>1922</v>
      </c>
      <c r="L6003">
        <v>1476160</v>
      </c>
      <c r="M6003" s="5">
        <v>313</v>
      </c>
      <c r="N6003" t="s">
        <v>43</v>
      </c>
      <c r="O6003" t="s">
        <v>44</v>
      </c>
      <c r="P6003" t="s">
        <v>45</v>
      </c>
      <c r="Q6003" s="5">
        <v>16</v>
      </c>
      <c r="R6003" s="5">
        <v>5008</v>
      </c>
      <c r="S6003" t="s">
        <v>558</v>
      </c>
      <c r="T6003" t="s">
        <v>47</v>
      </c>
      <c r="U6003" t="s">
        <v>48</v>
      </c>
      <c r="V6003" t="s">
        <v>7560</v>
      </c>
      <c r="W6003" t="s">
        <v>50</v>
      </c>
      <c r="X6003" t="s">
        <v>51</v>
      </c>
      <c r="Y6003">
        <v>42706460</v>
      </c>
      <c r="Z6003" t="s">
        <v>52</v>
      </c>
      <c r="AA6003">
        <v>2016</v>
      </c>
      <c r="AB6003" t="s">
        <v>130</v>
      </c>
      <c r="AC6003" t="s">
        <v>54</v>
      </c>
      <c r="AD6003" t="s">
        <v>87</v>
      </c>
      <c r="AE6003">
        <v>1205116</v>
      </c>
      <c r="AF6003" t="s">
        <v>56</v>
      </c>
      <c r="AG6003" t="s">
        <v>57</v>
      </c>
      <c r="AH6003" t="s">
        <v>52</v>
      </c>
      <c r="AI6003" t="s">
        <v>52</v>
      </c>
    </row>
    <row r="6004" spans="1:35" x14ac:dyDescent="0.25">
      <c r="A6004" s="13" t="str">
        <f t="shared" si="93"/>
        <v>http://dodappwlsprd2.cloud.pge.com:8003/ilis_rpt/dailyeventlogdetail.jsp?odbeventlogid=16-0040392&amp;numberofmonths=24&amp;showchangehistorylog=1</v>
      </c>
      <c r="B6004" s="14" t="str">
        <f>HYPERLINK(A6004,V6004)</f>
        <v>16-0040392</v>
      </c>
      <c r="C6004" t="s">
        <v>7182</v>
      </c>
      <c r="D6004" t="s">
        <v>2859</v>
      </c>
      <c r="E6004" t="s">
        <v>59</v>
      </c>
      <c r="F6004" t="s">
        <v>7187</v>
      </c>
      <c r="G6004" s="2">
        <v>153662102</v>
      </c>
      <c r="H6004" t="s">
        <v>61</v>
      </c>
      <c r="I6004" s="3">
        <v>10687</v>
      </c>
      <c r="J6004">
        <v>20160602</v>
      </c>
      <c r="K6004" s="4">
        <v>453</v>
      </c>
      <c r="L6004">
        <v>1481159</v>
      </c>
      <c r="M6004" s="5">
        <v>455</v>
      </c>
      <c r="N6004" t="s">
        <v>43</v>
      </c>
      <c r="O6004" t="s">
        <v>44</v>
      </c>
      <c r="P6004" t="s">
        <v>111</v>
      </c>
      <c r="Q6004" s="5">
        <v>20</v>
      </c>
      <c r="R6004" s="5">
        <v>9100</v>
      </c>
      <c r="S6004" t="s">
        <v>463</v>
      </c>
      <c r="T6004" t="s">
        <v>47</v>
      </c>
      <c r="U6004" t="s">
        <v>48</v>
      </c>
      <c r="V6004" t="s">
        <v>7561</v>
      </c>
      <c r="W6004" t="s">
        <v>50</v>
      </c>
      <c r="X6004" t="s">
        <v>51</v>
      </c>
      <c r="Y6004">
        <v>31243569</v>
      </c>
      <c r="Z6004" t="s">
        <v>52</v>
      </c>
      <c r="AA6004">
        <v>2016</v>
      </c>
      <c r="AB6004" t="s">
        <v>144</v>
      </c>
      <c r="AC6004" t="s">
        <v>54</v>
      </c>
      <c r="AD6004" t="s">
        <v>87</v>
      </c>
      <c r="AE6004">
        <v>1206836</v>
      </c>
      <c r="AF6004" t="s">
        <v>56</v>
      </c>
      <c r="AG6004" t="s">
        <v>57</v>
      </c>
      <c r="AH6004" t="s">
        <v>52</v>
      </c>
      <c r="AI6004" t="s">
        <v>52</v>
      </c>
    </row>
    <row r="6005" spans="1:35" x14ac:dyDescent="0.25">
      <c r="A6005" s="13" t="str">
        <f t="shared" si="93"/>
        <v>http://dodappwlsprd2.cloud.pge.com:8003/ilis_rpt/dailyeventlogdetail.jsp?odbeventlogid=16-0040808&amp;numberofmonths=24&amp;showchangehistorylog=1</v>
      </c>
      <c r="B6005" s="14" t="str">
        <f>HYPERLINK(A6005,V6005)</f>
        <v>16-0040808</v>
      </c>
      <c r="C6005" t="s">
        <v>7182</v>
      </c>
      <c r="D6005" t="s">
        <v>2859</v>
      </c>
      <c r="E6005" t="s">
        <v>40</v>
      </c>
      <c r="F6005" t="s">
        <v>7187</v>
      </c>
      <c r="G6005" s="2">
        <v>153662102</v>
      </c>
      <c r="H6005" t="s">
        <v>120</v>
      </c>
      <c r="I6005" s="3">
        <v>52193</v>
      </c>
      <c r="J6005">
        <v>20160603</v>
      </c>
      <c r="K6005" s="4">
        <v>1216</v>
      </c>
      <c r="L6005">
        <v>1482041</v>
      </c>
      <c r="M6005" s="5">
        <v>449</v>
      </c>
      <c r="N6005" t="s">
        <v>43</v>
      </c>
      <c r="O6005" t="s">
        <v>89</v>
      </c>
      <c r="P6005" t="s">
        <v>455</v>
      </c>
      <c r="Q6005" s="5">
        <v>1705</v>
      </c>
      <c r="R6005" s="5">
        <v>98486</v>
      </c>
      <c r="S6005" t="s">
        <v>463</v>
      </c>
      <c r="T6005" t="s">
        <v>47</v>
      </c>
      <c r="U6005" t="s">
        <v>66</v>
      </c>
      <c r="V6005" t="s">
        <v>7562</v>
      </c>
      <c r="W6005" t="s">
        <v>50</v>
      </c>
      <c r="X6005" t="s">
        <v>51</v>
      </c>
      <c r="Y6005">
        <v>42712253</v>
      </c>
      <c r="Z6005" t="s">
        <v>94</v>
      </c>
      <c r="AA6005">
        <v>2016</v>
      </c>
      <c r="AB6005" t="s">
        <v>144</v>
      </c>
      <c r="AC6005" t="s">
        <v>54</v>
      </c>
      <c r="AD6005" t="s">
        <v>462</v>
      </c>
      <c r="AE6005">
        <v>1207129</v>
      </c>
      <c r="AF6005" t="s">
        <v>56</v>
      </c>
      <c r="AG6005" t="s">
        <v>57</v>
      </c>
      <c r="AH6005" t="s">
        <v>52</v>
      </c>
      <c r="AI6005" t="s">
        <v>52</v>
      </c>
    </row>
    <row r="6006" spans="1:35" x14ac:dyDescent="0.25">
      <c r="A6006" s="13" t="str">
        <f t="shared" si="93"/>
        <v>http://dodappwlsprd2.cloud.pge.com:8003/ilis_rpt/dailyeventlogdetail.jsp?odbeventlogid=16-0041029&amp;numberofmonths=24&amp;showchangehistorylog=1</v>
      </c>
      <c r="B6006" s="14" t="str">
        <f>HYPERLINK(A6006,V6006)</f>
        <v>16-0041029</v>
      </c>
      <c r="C6006" t="s">
        <v>7182</v>
      </c>
      <c r="D6006" t="s">
        <v>2859</v>
      </c>
      <c r="E6006" t="s">
        <v>59</v>
      </c>
      <c r="F6006" t="s">
        <v>7199</v>
      </c>
      <c r="G6006" s="2">
        <v>152471101</v>
      </c>
      <c r="H6006" t="s">
        <v>61</v>
      </c>
      <c r="I6006" s="3">
        <v>8103</v>
      </c>
      <c r="J6006">
        <v>20160604</v>
      </c>
      <c r="K6006" s="4">
        <v>609</v>
      </c>
      <c r="L6006">
        <v>1482665</v>
      </c>
      <c r="M6006" s="5">
        <v>405</v>
      </c>
      <c r="N6006" t="s">
        <v>43</v>
      </c>
      <c r="O6006" t="s">
        <v>44</v>
      </c>
      <c r="P6006" t="s">
        <v>45</v>
      </c>
      <c r="Q6006" s="5">
        <v>17</v>
      </c>
      <c r="R6006" s="5">
        <v>6885</v>
      </c>
      <c r="S6006" t="s">
        <v>463</v>
      </c>
      <c r="T6006" t="s">
        <v>47</v>
      </c>
      <c r="U6006" t="s">
        <v>48</v>
      </c>
      <c r="V6006" t="s">
        <v>7563</v>
      </c>
      <c r="W6006" t="s">
        <v>50</v>
      </c>
      <c r="X6006" t="s">
        <v>51</v>
      </c>
      <c r="Y6006">
        <v>42712304</v>
      </c>
      <c r="Z6006" t="s">
        <v>52</v>
      </c>
      <c r="AA6006">
        <v>2016</v>
      </c>
      <c r="AB6006" t="s">
        <v>144</v>
      </c>
      <c r="AC6006" t="s">
        <v>54</v>
      </c>
      <c r="AD6006" t="s">
        <v>87</v>
      </c>
      <c r="AE6006">
        <v>1207290</v>
      </c>
      <c r="AF6006" t="s">
        <v>56</v>
      </c>
      <c r="AG6006" t="s">
        <v>57</v>
      </c>
      <c r="AH6006" t="s">
        <v>52</v>
      </c>
      <c r="AI6006" t="s">
        <v>52</v>
      </c>
    </row>
    <row r="6007" spans="1:35" x14ac:dyDescent="0.25">
      <c r="A6007" s="13" t="str">
        <f t="shared" si="93"/>
        <v>http://dodappwlsprd2.cloud.pge.com:8003/ilis_rpt/dailyeventlogdetail.jsp?odbeventlogid=16-0041497&amp;numberofmonths=24&amp;showchangehistorylog=1</v>
      </c>
      <c r="B6007" s="14" t="str">
        <f>HYPERLINK(A6007,V6007)</f>
        <v>16-0041497</v>
      </c>
      <c r="C6007" t="s">
        <v>7182</v>
      </c>
      <c r="D6007" t="s">
        <v>2859</v>
      </c>
      <c r="E6007" t="s">
        <v>40</v>
      </c>
      <c r="F6007" t="s">
        <v>7232</v>
      </c>
      <c r="G6007" s="2">
        <v>152701107</v>
      </c>
      <c r="H6007" t="s">
        <v>496</v>
      </c>
      <c r="I6007" s="3" t="s">
        <v>7564</v>
      </c>
      <c r="J6007">
        <v>20160606</v>
      </c>
      <c r="K6007" s="4">
        <v>1948</v>
      </c>
      <c r="L6007">
        <v>1484281</v>
      </c>
      <c r="M6007" s="5">
        <v>322</v>
      </c>
      <c r="N6007" t="s">
        <v>43</v>
      </c>
      <c r="O6007" t="s">
        <v>89</v>
      </c>
      <c r="P6007" t="s">
        <v>455</v>
      </c>
      <c r="Q6007" s="5">
        <v>7</v>
      </c>
      <c r="R6007" s="5">
        <v>2039</v>
      </c>
      <c r="S6007" t="s">
        <v>463</v>
      </c>
      <c r="T6007" t="s">
        <v>47</v>
      </c>
      <c r="U6007" t="s">
        <v>48</v>
      </c>
      <c r="V6007" t="s">
        <v>7565</v>
      </c>
      <c r="W6007" t="s">
        <v>50</v>
      </c>
      <c r="X6007" t="s">
        <v>51</v>
      </c>
      <c r="Y6007">
        <v>42713342</v>
      </c>
      <c r="Z6007" t="s">
        <v>52</v>
      </c>
      <c r="AA6007">
        <v>2016</v>
      </c>
      <c r="AB6007" t="s">
        <v>144</v>
      </c>
      <c r="AC6007" t="s">
        <v>54</v>
      </c>
      <c r="AD6007" t="s">
        <v>55</v>
      </c>
      <c r="AE6007">
        <v>1207673</v>
      </c>
      <c r="AF6007" t="s">
        <v>56</v>
      </c>
      <c r="AG6007" t="s">
        <v>57</v>
      </c>
      <c r="AH6007" t="s">
        <v>52</v>
      </c>
      <c r="AI6007" t="s">
        <v>52</v>
      </c>
    </row>
    <row r="6008" spans="1:35" x14ac:dyDescent="0.25">
      <c r="A6008" s="13" t="str">
        <f t="shared" si="93"/>
        <v>http://dodappwlsprd2.cloud.pge.com:8003/ilis_rpt/dailyeventlogdetail.jsp?odbeventlogid=16-0042496&amp;numberofmonths=24&amp;showchangehistorylog=1</v>
      </c>
      <c r="B6008" s="14" t="str">
        <f>HYPERLINK(A6008,V6008)</f>
        <v>16-0042496</v>
      </c>
      <c r="C6008" t="s">
        <v>7182</v>
      </c>
      <c r="D6008" t="s">
        <v>2859</v>
      </c>
      <c r="E6008" t="s">
        <v>59</v>
      </c>
      <c r="F6008" t="s">
        <v>7191</v>
      </c>
      <c r="G6008" s="2">
        <v>152481102</v>
      </c>
      <c r="H6008" t="s">
        <v>61</v>
      </c>
      <c r="I6008" s="3">
        <v>9779</v>
      </c>
      <c r="J6008">
        <v>20160610</v>
      </c>
      <c r="K6008" s="4">
        <v>1433</v>
      </c>
      <c r="L6008">
        <v>1486758</v>
      </c>
      <c r="M6008" s="5">
        <v>691</v>
      </c>
      <c r="N6008" t="s">
        <v>43</v>
      </c>
      <c r="O6008" t="s">
        <v>44</v>
      </c>
      <c r="P6008" t="s">
        <v>1166</v>
      </c>
      <c r="Q6008" s="5">
        <v>111</v>
      </c>
      <c r="R6008" s="5">
        <v>53405</v>
      </c>
      <c r="S6008" t="s">
        <v>471</v>
      </c>
      <c r="T6008" t="s">
        <v>47</v>
      </c>
      <c r="U6008" t="s">
        <v>48</v>
      </c>
      <c r="V6008" t="s">
        <v>7566</v>
      </c>
      <c r="W6008" t="s">
        <v>50</v>
      </c>
      <c r="X6008" t="s">
        <v>51</v>
      </c>
      <c r="Y6008">
        <v>42723148</v>
      </c>
      <c r="Z6008" t="s">
        <v>52</v>
      </c>
      <c r="AA6008">
        <v>2016</v>
      </c>
      <c r="AB6008" t="s">
        <v>144</v>
      </c>
      <c r="AC6008" t="s">
        <v>54</v>
      </c>
      <c r="AD6008" t="s">
        <v>70</v>
      </c>
      <c r="AE6008">
        <v>1208391</v>
      </c>
      <c r="AF6008" t="s">
        <v>56</v>
      </c>
      <c r="AG6008" t="s">
        <v>57</v>
      </c>
      <c r="AH6008" t="s">
        <v>52</v>
      </c>
      <c r="AI6008" t="s">
        <v>52</v>
      </c>
    </row>
    <row r="6009" spans="1:35" x14ac:dyDescent="0.25">
      <c r="A6009" s="13" t="str">
        <f t="shared" si="93"/>
        <v>http://dodappwlsprd2.cloud.pge.com:8003/ilis_rpt/dailyeventlogdetail.jsp?odbeventlogid=16-0044251&amp;numberofmonths=24&amp;showchangehistorylog=1</v>
      </c>
      <c r="B6009" s="14" t="str">
        <f>HYPERLINK(A6009,V6009)</f>
        <v>16-0044251</v>
      </c>
      <c r="C6009" t="s">
        <v>7182</v>
      </c>
      <c r="D6009" t="s">
        <v>2859</v>
      </c>
      <c r="E6009" t="s">
        <v>40</v>
      </c>
      <c r="F6009" t="s">
        <v>7352</v>
      </c>
      <c r="G6009" s="2">
        <v>152561107</v>
      </c>
      <c r="H6009" t="s">
        <v>72</v>
      </c>
      <c r="I6009" s="3" t="s">
        <v>7567</v>
      </c>
      <c r="J6009">
        <v>20160618</v>
      </c>
      <c r="K6009" s="4">
        <v>1532</v>
      </c>
      <c r="L6009">
        <v>1491917</v>
      </c>
      <c r="M6009" s="5">
        <v>568</v>
      </c>
      <c r="N6009" t="s">
        <v>43</v>
      </c>
      <c r="O6009" t="s">
        <v>44</v>
      </c>
      <c r="P6009" t="s">
        <v>45</v>
      </c>
      <c r="Q6009" s="5">
        <v>2663</v>
      </c>
      <c r="R6009" s="5">
        <v>11216</v>
      </c>
      <c r="S6009" t="s">
        <v>463</v>
      </c>
      <c r="T6009" t="s">
        <v>47</v>
      </c>
      <c r="U6009" t="s">
        <v>121</v>
      </c>
      <c r="V6009" t="s">
        <v>7568</v>
      </c>
      <c r="W6009" t="s">
        <v>50</v>
      </c>
      <c r="X6009" t="s">
        <v>51</v>
      </c>
      <c r="Y6009">
        <v>31248158</v>
      </c>
      <c r="Z6009" t="s">
        <v>52</v>
      </c>
      <c r="AA6009">
        <v>2016</v>
      </c>
      <c r="AB6009" t="s">
        <v>144</v>
      </c>
      <c r="AC6009" t="s">
        <v>54</v>
      </c>
      <c r="AD6009" t="s">
        <v>55</v>
      </c>
      <c r="AE6009">
        <v>1209711</v>
      </c>
      <c r="AF6009" t="s">
        <v>56</v>
      </c>
      <c r="AG6009" t="s">
        <v>57</v>
      </c>
      <c r="AH6009" t="s">
        <v>52</v>
      </c>
      <c r="AI6009" t="s">
        <v>54</v>
      </c>
    </row>
    <row r="6010" spans="1:35" x14ac:dyDescent="0.25">
      <c r="A6010" s="13" t="str">
        <f t="shared" si="93"/>
        <v>http://dodappwlsprd2.cloud.pge.com:8003/ilis_rpt/dailyeventlogdetail.jsp?odbeventlogid=16-0047561&amp;numberofmonths=24&amp;showchangehistorylog=1</v>
      </c>
      <c r="B6010" s="14" t="str">
        <f>HYPERLINK(A6010,V6010)</f>
        <v>16-0047561</v>
      </c>
      <c r="C6010" t="s">
        <v>7182</v>
      </c>
      <c r="D6010" t="s">
        <v>2859</v>
      </c>
      <c r="E6010" t="s">
        <v>40</v>
      </c>
      <c r="F6010" t="s">
        <v>7304</v>
      </c>
      <c r="G6010" s="2">
        <v>152261105</v>
      </c>
      <c r="H6010" t="s">
        <v>496</v>
      </c>
      <c r="I6010" s="3" t="s">
        <v>7569</v>
      </c>
      <c r="J6010">
        <v>20160702</v>
      </c>
      <c r="K6010" s="4">
        <v>911</v>
      </c>
      <c r="L6010">
        <v>1500021</v>
      </c>
      <c r="M6010" s="5">
        <v>589</v>
      </c>
      <c r="N6010" t="s">
        <v>43</v>
      </c>
      <c r="O6010" t="s">
        <v>44</v>
      </c>
      <c r="P6010" t="s">
        <v>45</v>
      </c>
      <c r="Q6010" s="5">
        <v>169</v>
      </c>
      <c r="R6010" s="5">
        <v>36126</v>
      </c>
      <c r="S6010" t="s">
        <v>463</v>
      </c>
      <c r="T6010" t="s">
        <v>47</v>
      </c>
      <c r="U6010" t="s">
        <v>48</v>
      </c>
      <c r="V6010" t="s">
        <v>7570</v>
      </c>
      <c r="W6010" t="s">
        <v>50</v>
      </c>
      <c r="X6010" t="s">
        <v>51</v>
      </c>
      <c r="Y6010">
        <v>0</v>
      </c>
      <c r="Z6010" t="s">
        <v>52</v>
      </c>
      <c r="AA6010">
        <v>2016</v>
      </c>
      <c r="AB6010" t="s">
        <v>168</v>
      </c>
      <c r="AC6010" t="s">
        <v>54</v>
      </c>
      <c r="AD6010" t="s">
        <v>64</v>
      </c>
      <c r="AE6010">
        <v>1212102</v>
      </c>
      <c r="AF6010" t="s">
        <v>56</v>
      </c>
      <c r="AG6010" t="s">
        <v>57</v>
      </c>
      <c r="AH6010" t="s">
        <v>52</v>
      </c>
      <c r="AI6010" t="s">
        <v>52</v>
      </c>
    </row>
    <row r="6011" spans="1:35" x14ac:dyDescent="0.25">
      <c r="A6011" s="13" t="str">
        <f t="shared" si="93"/>
        <v>http://dodappwlsprd2.cloud.pge.com:8003/ilis_rpt/dailyeventlogdetail.jsp?odbeventlogid=16-0049479&amp;numberofmonths=24&amp;showchangehistorylog=1</v>
      </c>
      <c r="B6011" s="14" t="str">
        <f>HYPERLINK(A6011,V6011)</f>
        <v>16-0049479</v>
      </c>
      <c r="C6011" t="s">
        <v>7182</v>
      </c>
      <c r="D6011" t="s">
        <v>2859</v>
      </c>
      <c r="E6011" t="s">
        <v>40</v>
      </c>
      <c r="F6011" t="s">
        <v>7225</v>
      </c>
      <c r="G6011" s="2">
        <v>153082106</v>
      </c>
      <c r="H6011" t="s">
        <v>61</v>
      </c>
      <c r="I6011" s="3">
        <v>30839</v>
      </c>
      <c r="J6011">
        <v>20160712</v>
      </c>
      <c r="K6011" s="4">
        <v>2106</v>
      </c>
      <c r="L6011">
        <v>1509120</v>
      </c>
      <c r="M6011" s="5">
        <v>439</v>
      </c>
      <c r="N6011" t="s">
        <v>43</v>
      </c>
      <c r="O6011" t="s">
        <v>44</v>
      </c>
      <c r="P6011" t="s">
        <v>45</v>
      </c>
      <c r="Q6011" s="5">
        <v>5</v>
      </c>
      <c r="R6011" s="5">
        <v>2195</v>
      </c>
      <c r="S6011" t="s">
        <v>463</v>
      </c>
      <c r="T6011" t="s">
        <v>47</v>
      </c>
      <c r="U6011" t="s">
        <v>48</v>
      </c>
      <c r="V6011" t="s">
        <v>7571</v>
      </c>
      <c r="W6011" t="s">
        <v>50</v>
      </c>
      <c r="X6011" t="s">
        <v>51</v>
      </c>
      <c r="Y6011">
        <v>31257027</v>
      </c>
      <c r="Z6011" t="s">
        <v>52</v>
      </c>
      <c r="AA6011">
        <v>2016</v>
      </c>
      <c r="AB6011" t="s">
        <v>168</v>
      </c>
      <c r="AC6011" t="s">
        <v>54</v>
      </c>
      <c r="AD6011" t="s">
        <v>55</v>
      </c>
      <c r="AE6011">
        <v>1213559</v>
      </c>
      <c r="AF6011" t="s">
        <v>56</v>
      </c>
      <c r="AG6011" t="s">
        <v>57</v>
      </c>
      <c r="AH6011" t="s">
        <v>52</v>
      </c>
      <c r="AI6011" t="s">
        <v>52</v>
      </c>
    </row>
    <row r="6012" spans="1:35" x14ac:dyDescent="0.25">
      <c r="A6012" s="13" t="str">
        <f t="shared" si="93"/>
        <v>http://dodappwlsprd2.cloud.pge.com:8003/ilis_rpt/dailyeventlogdetail.jsp?odbeventlogid=16-0049719&amp;numberofmonths=24&amp;showchangehistorylog=1</v>
      </c>
      <c r="B6012" s="14" t="str">
        <f>HYPERLINK(A6012,V6012)</f>
        <v>16-0049719</v>
      </c>
      <c r="C6012" t="s">
        <v>7182</v>
      </c>
      <c r="D6012" t="s">
        <v>2859</v>
      </c>
      <c r="E6012" t="s">
        <v>40</v>
      </c>
      <c r="F6012" t="s">
        <v>7261</v>
      </c>
      <c r="G6012" s="2">
        <v>152691103</v>
      </c>
      <c r="H6012" t="s">
        <v>61</v>
      </c>
      <c r="I6012" s="3">
        <v>4255</v>
      </c>
      <c r="J6012">
        <v>20160714</v>
      </c>
      <c r="K6012" s="4">
        <v>428</v>
      </c>
      <c r="L6012">
        <v>1509739</v>
      </c>
      <c r="M6012" s="5">
        <v>747</v>
      </c>
      <c r="N6012" t="s">
        <v>43</v>
      </c>
      <c r="O6012" t="s">
        <v>44</v>
      </c>
      <c r="P6012" t="s">
        <v>111</v>
      </c>
      <c r="Q6012" s="5">
        <v>40</v>
      </c>
      <c r="R6012" s="5">
        <v>22353</v>
      </c>
      <c r="S6012" t="s">
        <v>463</v>
      </c>
      <c r="T6012" t="s">
        <v>78</v>
      </c>
      <c r="U6012" t="s">
        <v>48</v>
      </c>
      <c r="V6012" t="s">
        <v>7572</v>
      </c>
      <c r="W6012" t="s">
        <v>50</v>
      </c>
      <c r="X6012" t="s">
        <v>51</v>
      </c>
      <c r="Y6012">
        <v>0</v>
      </c>
      <c r="Z6012" t="s">
        <v>94</v>
      </c>
      <c r="AA6012">
        <v>2016</v>
      </c>
      <c r="AB6012" t="s">
        <v>168</v>
      </c>
      <c r="AC6012" t="s">
        <v>54</v>
      </c>
      <c r="AD6012" t="s">
        <v>55</v>
      </c>
      <c r="AE6012">
        <v>1213764</v>
      </c>
      <c r="AF6012" t="s">
        <v>80</v>
      </c>
      <c r="AG6012" t="s">
        <v>57</v>
      </c>
      <c r="AH6012" t="s">
        <v>52</v>
      </c>
      <c r="AI6012" t="s">
        <v>52</v>
      </c>
    </row>
    <row r="6013" spans="1:35" x14ac:dyDescent="0.25">
      <c r="A6013" s="13" t="str">
        <f t="shared" si="93"/>
        <v>http://dodappwlsprd2.cloud.pge.com:8003/ilis_rpt/dailyeventlogdetail.jsp?odbeventlogid=16-0050337&amp;numberofmonths=24&amp;showchangehistorylog=1</v>
      </c>
      <c r="B6013" s="14" t="str">
        <f>HYPERLINK(A6013,V6013)</f>
        <v>16-0050337</v>
      </c>
      <c r="C6013" t="s">
        <v>7182</v>
      </c>
      <c r="D6013" t="s">
        <v>2859</v>
      </c>
      <c r="E6013" t="s">
        <v>59</v>
      </c>
      <c r="F6013" t="s">
        <v>7187</v>
      </c>
      <c r="G6013" s="2">
        <v>153662102</v>
      </c>
      <c r="H6013" t="s">
        <v>61</v>
      </c>
      <c r="I6013" s="3">
        <v>12187</v>
      </c>
      <c r="J6013">
        <v>20160716</v>
      </c>
      <c r="K6013" s="4">
        <v>47</v>
      </c>
      <c r="L6013">
        <v>1510977</v>
      </c>
      <c r="M6013" s="5">
        <v>841</v>
      </c>
      <c r="N6013" t="s">
        <v>43</v>
      </c>
      <c r="O6013" t="s">
        <v>83</v>
      </c>
      <c r="P6013" t="s">
        <v>124</v>
      </c>
      <c r="Q6013" s="5">
        <v>58</v>
      </c>
      <c r="R6013" s="5">
        <v>24808</v>
      </c>
      <c r="S6013" t="s">
        <v>463</v>
      </c>
      <c r="T6013" t="s">
        <v>78</v>
      </c>
      <c r="U6013" t="s">
        <v>48</v>
      </c>
      <c r="V6013" t="s">
        <v>7573</v>
      </c>
      <c r="W6013" t="s">
        <v>50</v>
      </c>
      <c r="X6013" t="s">
        <v>51</v>
      </c>
      <c r="Y6013">
        <v>0</v>
      </c>
      <c r="Z6013" t="s">
        <v>52</v>
      </c>
      <c r="AA6013">
        <v>2016</v>
      </c>
      <c r="AB6013" t="s">
        <v>168</v>
      </c>
      <c r="AC6013" t="s">
        <v>54</v>
      </c>
      <c r="AD6013" t="s">
        <v>55</v>
      </c>
      <c r="AE6013">
        <v>1214148</v>
      </c>
      <c r="AF6013" t="s">
        <v>80</v>
      </c>
      <c r="AG6013" t="s">
        <v>57</v>
      </c>
      <c r="AH6013" t="s">
        <v>52</v>
      </c>
      <c r="AI6013" t="s">
        <v>52</v>
      </c>
    </row>
    <row r="6014" spans="1:35" x14ac:dyDescent="0.25">
      <c r="A6014" s="13" t="str">
        <f t="shared" si="93"/>
        <v>http://dodappwlsprd2.cloud.pge.com:8003/ilis_rpt/dailyeventlogdetail.jsp?odbeventlogid=16-0052085&amp;numberofmonths=24&amp;showchangehistorylog=1</v>
      </c>
      <c r="B6014" s="14" t="str">
        <f>HYPERLINK(A6014,V6014)</f>
        <v>16-0052085</v>
      </c>
      <c r="C6014" t="s">
        <v>7182</v>
      </c>
      <c r="D6014" t="s">
        <v>2859</v>
      </c>
      <c r="E6014" t="s">
        <v>40</v>
      </c>
      <c r="F6014" t="s">
        <v>7187</v>
      </c>
      <c r="G6014" s="2">
        <v>153662102</v>
      </c>
      <c r="H6014" t="s">
        <v>61</v>
      </c>
      <c r="I6014" s="3">
        <v>21295</v>
      </c>
      <c r="J6014">
        <v>20160724</v>
      </c>
      <c r="K6014" s="4">
        <v>838</v>
      </c>
      <c r="L6014">
        <v>1515013</v>
      </c>
      <c r="M6014" s="5">
        <v>777</v>
      </c>
      <c r="N6014" t="s">
        <v>43</v>
      </c>
      <c r="O6014" t="s">
        <v>44</v>
      </c>
      <c r="P6014" t="s">
        <v>45</v>
      </c>
      <c r="Q6014" s="5">
        <v>388</v>
      </c>
      <c r="R6014" s="5">
        <v>16907</v>
      </c>
      <c r="S6014" t="s">
        <v>463</v>
      </c>
      <c r="T6014" t="s">
        <v>78</v>
      </c>
      <c r="U6014" t="s">
        <v>48</v>
      </c>
      <c r="V6014" t="s">
        <v>7574</v>
      </c>
      <c r="W6014" t="s">
        <v>50</v>
      </c>
      <c r="X6014" t="s">
        <v>51</v>
      </c>
      <c r="Y6014">
        <v>0</v>
      </c>
      <c r="Z6014" t="s">
        <v>52</v>
      </c>
      <c r="AA6014">
        <v>2016</v>
      </c>
      <c r="AB6014" t="s">
        <v>168</v>
      </c>
      <c r="AC6014" t="s">
        <v>54</v>
      </c>
      <c r="AD6014" t="s">
        <v>55</v>
      </c>
      <c r="AE6014">
        <v>1215349</v>
      </c>
      <c r="AF6014" t="s">
        <v>80</v>
      </c>
      <c r="AG6014" t="s">
        <v>57</v>
      </c>
      <c r="AH6014" t="s">
        <v>52</v>
      </c>
      <c r="AI6014" t="s">
        <v>52</v>
      </c>
    </row>
    <row r="6015" spans="1:35" x14ac:dyDescent="0.25">
      <c r="A6015" s="13" t="str">
        <f t="shared" si="93"/>
        <v>http://dodappwlsprd2.cloud.pge.com:8003/ilis_rpt/dailyeventlogdetail.jsp?odbeventlogid=16-0053947&amp;numberofmonths=24&amp;showchangehistorylog=1</v>
      </c>
      <c r="B6015" s="14" t="str">
        <f>HYPERLINK(A6015,V6015)</f>
        <v>16-0053947</v>
      </c>
      <c r="C6015" t="s">
        <v>7182</v>
      </c>
      <c r="D6015" t="s">
        <v>2859</v>
      </c>
      <c r="E6015" t="s">
        <v>40</v>
      </c>
      <c r="F6015" t="s">
        <v>7451</v>
      </c>
      <c r="G6015" s="2">
        <v>152561105</v>
      </c>
      <c r="H6015" t="s">
        <v>61</v>
      </c>
      <c r="I6015" s="3">
        <v>862969</v>
      </c>
      <c r="J6015">
        <v>20160731</v>
      </c>
      <c r="K6015" s="4">
        <v>1145</v>
      </c>
      <c r="L6015">
        <v>1519426</v>
      </c>
      <c r="M6015" s="5">
        <v>294</v>
      </c>
      <c r="N6015" t="s">
        <v>43</v>
      </c>
      <c r="O6015" t="s">
        <v>44</v>
      </c>
      <c r="P6015" t="s">
        <v>45</v>
      </c>
      <c r="Q6015" s="5">
        <v>1</v>
      </c>
      <c r="R6015" s="5">
        <v>294</v>
      </c>
      <c r="S6015" t="s">
        <v>463</v>
      </c>
      <c r="T6015" t="s">
        <v>47</v>
      </c>
      <c r="U6015" t="s">
        <v>48</v>
      </c>
      <c r="V6015" t="s">
        <v>7575</v>
      </c>
      <c r="W6015" t="s">
        <v>50</v>
      </c>
      <c r="X6015" t="s">
        <v>51</v>
      </c>
      <c r="Y6015">
        <v>0</v>
      </c>
      <c r="Z6015" t="s">
        <v>52</v>
      </c>
      <c r="AA6015">
        <v>2016</v>
      </c>
      <c r="AB6015" t="s">
        <v>168</v>
      </c>
      <c r="AC6015" t="s">
        <v>54</v>
      </c>
      <c r="AD6015" t="s">
        <v>87</v>
      </c>
      <c r="AE6015">
        <v>1216670</v>
      </c>
      <c r="AF6015" t="s">
        <v>56</v>
      </c>
      <c r="AG6015" t="s">
        <v>57</v>
      </c>
      <c r="AH6015" t="s">
        <v>52</v>
      </c>
      <c r="AI6015" t="s">
        <v>52</v>
      </c>
    </row>
    <row r="6016" spans="1:35" x14ac:dyDescent="0.25">
      <c r="A6016" s="13" t="str">
        <f t="shared" si="93"/>
        <v>http://dodappwlsprd2.cloud.pge.com:8003/ilis_rpt/dailyeventlogdetail.jsp?odbeventlogid=16-0054597&amp;numberofmonths=24&amp;showchangehistorylog=1</v>
      </c>
      <c r="B6016" s="14" t="str">
        <f>HYPERLINK(A6016,V6016)</f>
        <v>16-0054597</v>
      </c>
      <c r="C6016" t="s">
        <v>7182</v>
      </c>
      <c r="D6016" t="s">
        <v>2859</v>
      </c>
      <c r="E6016" t="s">
        <v>59</v>
      </c>
      <c r="F6016" t="s">
        <v>7225</v>
      </c>
      <c r="G6016" s="2">
        <v>153082106</v>
      </c>
      <c r="H6016" t="s">
        <v>61</v>
      </c>
      <c r="I6016" s="3">
        <v>6943</v>
      </c>
      <c r="J6016">
        <v>20160803</v>
      </c>
      <c r="K6016" s="4">
        <v>438</v>
      </c>
      <c r="L6016">
        <v>1520733</v>
      </c>
      <c r="M6016" s="5">
        <v>444</v>
      </c>
      <c r="N6016" t="s">
        <v>43</v>
      </c>
      <c r="O6016" t="s">
        <v>44</v>
      </c>
      <c r="P6016" t="s">
        <v>45</v>
      </c>
      <c r="Q6016" s="5">
        <v>25</v>
      </c>
      <c r="R6016" s="5">
        <v>2751</v>
      </c>
      <c r="S6016" t="s">
        <v>463</v>
      </c>
      <c r="T6016" t="s">
        <v>47</v>
      </c>
      <c r="U6016" t="s">
        <v>48</v>
      </c>
      <c r="V6016" t="s">
        <v>7576</v>
      </c>
      <c r="W6016" t="s">
        <v>50</v>
      </c>
      <c r="X6016" t="s">
        <v>51</v>
      </c>
      <c r="Y6016">
        <v>42757862</v>
      </c>
      <c r="Z6016" t="s">
        <v>52</v>
      </c>
      <c r="AA6016">
        <v>2016</v>
      </c>
      <c r="AB6016" t="s">
        <v>183</v>
      </c>
      <c r="AC6016" t="s">
        <v>54</v>
      </c>
      <c r="AD6016" t="s">
        <v>55</v>
      </c>
      <c r="AE6016">
        <v>1217066</v>
      </c>
      <c r="AF6016" t="s">
        <v>56</v>
      </c>
      <c r="AG6016" t="s">
        <v>57</v>
      </c>
      <c r="AH6016" t="s">
        <v>52</v>
      </c>
      <c r="AI6016" t="s">
        <v>52</v>
      </c>
    </row>
    <row r="6017" spans="1:35" x14ac:dyDescent="0.25">
      <c r="A6017" s="13" t="str">
        <f t="shared" si="93"/>
        <v>http://dodappwlsprd2.cloud.pge.com:8003/ilis_rpt/dailyeventlogdetail.jsp?odbeventlogid=16-0054769&amp;numberofmonths=24&amp;showchangehistorylog=1</v>
      </c>
      <c r="B6017" s="14" t="str">
        <f>HYPERLINK(A6017,V6017)</f>
        <v>16-0054769</v>
      </c>
      <c r="C6017" t="s">
        <v>7182</v>
      </c>
      <c r="D6017" t="s">
        <v>2859</v>
      </c>
      <c r="E6017" t="s">
        <v>40</v>
      </c>
      <c r="F6017" t="s">
        <v>7380</v>
      </c>
      <c r="G6017" s="2">
        <v>152291102</v>
      </c>
      <c r="H6017" t="s">
        <v>72</v>
      </c>
      <c r="I6017" s="3" t="s">
        <v>7577</v>
      </c>
      <c r="J6017">
        <v>20160803</v>
      </c>
      <c r="K6017" s="4">
        <v>1241</v>
      </c>
      <c r="L6017">
        <v>1521016</v>
      </c>
      <c r="M6017" s="5">
        <v>522</v>
      </c>
      <c r="N6017" t="s">
        <v>43</v>
      </c>
      <c r="O6017" t="s">
        <v>89</v>
      </c>
      <c r="P6017" t="s">
        <v>455</v>
      </c>
      <c r="Q6017" s="5">
        <v>226</v>
      </c>
      <c r="R6017" s="5">
        <v>20554</v>
      </c>
      <c r="S6017" t="s">
        <v>463</v>
      </c>
      <c r="T6017" t="s">
        <v>47</v>
      </c>
      <c r="U6017" t="s">
        <v>48</v>
      </c>
      <c r="V6017" t="s">
        <v>7578</v>
      </c>
      <c r="W6017" t="s">
        <v>50</v>
      </c>
      <c r="X6017" t="s">
        <v>51</v>
      </c>
      <c r="Y6017">
        <v>0</v>
      </c>
      <c r="Z6017" t="s">
        <v>52</v>
      </c>
      <c r="AA6017">
        <v>2016</v>
      </c>
      <c r="AB6017" t="s">
        <v>183</v>
      </c>
      <c r="AC6017" t="s">
        <v>54</v>
      </c>
      <c r="AD6017" t="s">
        <v>55</v>
      </c>
      <c r="AE6017">
        <v>1217172</v>
      </c>
      <c r="AF6017" t="s">
        <v>56</v>
      </c>
      <c r="AG6017" t="s">
        <v>57</v>
      </c>
      <c r="AH6017" t="s">
        <v>52</v>
      </c>
      <c r="AI6017" t="s">
        <v>52</v>
      </c>
    </row>
    <row r="6018" spans="1:35" x14ac:dyDescent="0.25">
      <c r="A6018" s="13" t="str">
        <f t="shared" si="93"/>
        <v>http://dodappwlsprd2.cloud.pge.com:8003/ilis_rpt/dailyeventlogdetail.jsp?odbeventlogid=16-0055524&amp;numberofmonths=24&amp;showchangehistorylog=1</v>
      </c>
      <c r="B6018" s="14" t="str">
        <f>HYPERLINK(A6018,V6018)</f>
        <v>16-0055524</v>
      </c>
      <c r="C6018" t="s">
        <v>7182</v>
      </c>
      <c r="D6018" t="s">
        <v>2859</v>
      </c>
      <c r="E6018" t="s">
        <v>40</v>
      </c>
      <c r="F6018" t="s">
        <v>7189</v>
      </c>
      <c r="G6018" s="2">
        <v>152282101</v>
      </c>
      <c r="H6018" t="s">
        <v>42</v>
      </c>
      <c r="I6018" s="3">
        <v>2422</v>
      </c>
      <c r="J6018">
        <v>20160806</v>
      </c>
      <c r="K6018" s="4">
        <v>1435</v>
      </c>
      <c r="L6018">
        <v>1522554</v>
      </c>
      <c r="M6018" s="5">
        <v>655</v>
      </c>
      <c r="N6018" t="s">
        <v>43</v>
      </c>
      <c r="O6018" t="s">
        <v>44</v>
      </c>
      <c r="P6018" t="s">
        <v>45</v>
      </c>
      <c r="Q6018" s="5">
        <v>603</v>
      </c>
      <c r="R6018" s="5">
        <v>58527</v>
      </c>
      <c r="S6018" t="s">
        <v>463</v>
      </c>
      <c r="T6018" t="s">
        <v>47</v>
      </c>
      <c r="U6018" t="s">
        <v>48</v>
      </c>
      <c r="V6018" t="s">
        <v>7579</v>
      </c>
      <c r="W6018" t="s">
        <v>50</v>
      </c>
      <c r="X6018" t="s">
        <v>51</v>
      </c>
      <c r="Y6018">
        <v>42760253</v>
      </c>
      <c r="Z6018" t="s">
        <v>52</v>
      </c>
      <c r="AA6018">
        <v>2016</v>
      </c>
      <c r="AB6018" t="s">
        <v>183</v>
      </c>
      <c r="AC6018" t="s">
        <v>54</v>
      </c>
      <c r="AD6018" t="s">
        <v>70</v>
      </c>
      <c r="AE6018">
        <v>1217579</v>
      </c>
      <c r="AF6018" t="s">
        <v>56</v>
      </c>
      <c r="AG6018" t="s">
        <v>57</v>
      </c>
      <c r="AH6018" t="s">
        <v>52</v>
      </c>
      <c r="AI6018" t="s">
        <v>52</v>
      </c>
    </row>
    <row r="6019" spans="1:35" x14ac:dyDescent="0.25">
      <c r="A6019" s="13" t="str">
        <f t="shared" si="93"/>
        <v>http://dodappwlsprd2.cloud.pge.com:8003/ilis_rpt/dailyeventlogdetail.jsp?odbeventlogid=16-0057044&amp;numberofmonths=24&amp;showchangehistorylog=1</v>
      </c>
      <c r="B6019" s="14" t="str">
        <f>HYPERLINK(A6019,V6019)</f>
        <v>16-0057044</v>
      </c>
      <c r="C6019" t="s">
        <v>7182</v>
      </c>
      <c r="D6019" t="s">
        <v>2859</v>
      </c>
      <c r="E6019" t="s">
        <v>40</v>
      </c>
      <c r="F6019" t="s">
        <v>7242</v>
      </c>
      <c r="G6019" s="2">
        <v>153661103</v>
      </c>
      <c r="H6019" t="s">
        <v>81</v>
      </c>
      <c r="I6019" s="3">
        <v>11032</v>
      </c>
      <c r="J6019">
        <v>20160812</v>
      </c>
      <c r="K6019" s="4">
        <v>1847</v>
      </c>
      <c r="L6019">
        <v>1525606</v>
      </c>
      <c r="M6019" s="5">
        <v>721</v>
      </c>
      <c r="N6019" t="s">
        <v>43</v>
      </c>
      <c r="O6019" t="s">
        <v>83</v>
      </c>
      <c r="P6019" t="s">
        <v>124</v>
      </c>
      <c r="Q6019" s="5">
        <v>1874</v>
      </c>
      <c r="R6019" s="5">
        <v>86438</v>
      </c>
      <c r="S6019" t="s">
        <v>463</v>
      </c>
      <c r="T6019" t="s">
        <v>78</v>
      </c>
      <c r="U6019" t="s">
        <v>48</v>
      </c>
      <c r="V6019" t="s">
        <v>7580</v>
      </c>
      <c r="W6019" t="s">
        <v>50</v>
      </c>
      <c r="X6019" t="s">
        <v>51</v>
      </c>
      <c r="Y6019">
        <v>0</v>
      </c>
      <c r="Z6019" t="s">
        <v>52</v>
      </c>
      <c r="AA6019">
        <v>2016</v>
      </c>
      <c r="AB6019" t="s">
        <v>183</v>
      </c>
      <c r="AC6019" t="s">
        <v>54</v>
      </c>
      <c r="AD6019" t="s">
        <v>55</v>
      </c>
      <c r="AE6019">
        <v>1218634</v>
      </c>
      <c r="AF6019" t="s">
        <v>80</v>
      </c>
      <c r="AG6019" t="s">
        <v>57</v>
      </c>
      <c r="AH6019" t="s">
        <v>52</v>
      </c>
      <c r="AI6019" t="s">
        <v>52</v>
      </c>
    </row>
    <row r="6020" spans="1:35" x14ac:dyDescent="0.25">
      <c r="A6020" s="13" t="str">
        <f t="shared" si="93"/>
        <v>http://dodappwlsprd2.cloud.pge.com:8003/ilis_rpt/dailyeventlogdetail.jsp?odbeventlogid=16-0056813&amp;numberofmonths=24&amp;showchangehistorylog=1</v>
      </c>
      <c r="B6020" s="14" t="str">
        <f>HYPERLINK(A6020,V6020)</f>
        <v>16-0056813</v>
      </c>
      <c r="C6020" t="s">
        <v>7182</v>
      </c>
      <c r="D6020" t="s">
        <v>2859</v>
      </c>
      <c r="E6020" t="s">
        <v>59</v>
      </c>
      <c r="F6020" t="s">
        <v>7581</v>
      </c>
      <c r="G6020" s="2">
        <v>153651103</v>
      </c>
      <c r="H6020" t="s">
        <v>81</v>
      </c>
      <c r="I6020" s="3">
        <v>11032</v>
      </c>
      <c r="J6020">
        <v>20160812</v>
      </c>
      <c r="K6020" s="4">
        <v>755</v>
      </c>
      <c r="L6020">
        <v>1525226</v>
      </c>
      <c r="M6020" s="5">
        <v>365</v>
      </c>
      <c r="N6020" t="s">
        <v>43</v>
      </c>
      <c r="O6020" t="s">
        <v>1237</v>
      </c>
      <c r="P6020" t="s">
        <v>1296</v>
      </c>
      <c r="Q6020" s="5">
        <v>1129</v>
      </c>
      <c r="R6020" s="5">
        <v>63295</v>
      </c>
      <c r="S6020" t="s">
        <v>463</v>
      </c>
      <c r="T6020" t="s">
        <v>47</v>
      </c>
      <c r="U6020" t="s">
        <v>48</v>
      </c>
      <c r="V6020" t="s">
        <v>7582</v>
      </c>
      <c r="W6020" t="s">
        <v>50</v>
      </c>
      <c r="X6020" t="s">
        <v>51</v>
      </c>
      <c r="Y6020">
        <v>42768134</v>
      </c>
      <c r="Z6020" t="s">
        <v>52</v>
      </c>
      <c r="AA6020">
        <v>2016</v>
      </c>
      <c r="AB6020" t="s">
        <v>183</v>
      </c>
      <c r="AC6020" t="s">
        <v>54</v>
      </c>
      <c r="AD6020" t="s">
        <v>55</v>
      </c>
      <c r="AE6020">
        <v>1218520</v>
      </c>
      <c r="AF6020" t="s">
        <v>56</v>
      </c>
      <c r="AG6020" t="s">
        <v>57</v>
      </c>
      <c r="AH6020" t="s">
        <v>52</v>
      </c>
      <c r="AI6020" t="s">
        <v>52</v>
      </c>
    </row>
    <row r="6021" spans="1:35" x14ac:dyDescent="0.25">
      <c r="A6021" s="13" t="str">
        <f t="shared" si="93"/>
        <v>http://dodappwlsprd2.cloud.pge.com:8003/ilis_rpt/dailyeventlogdetail.jsp?odbeventlogid=16-0059593&amp;numberofmonths=24&amp;showchangehistorylog=1</v>
      </c>
      <c r="B6021" s="14" t="str">
        <f>HYPERLINK(A6021,V6021)</f>
        <v>16-0059593</v>
      </c>
      <c r="C6021" t="s">
        <v>7182</v>
      </c>
      <c r="D6021" t="s">
        <v>2859</v>
      </c>
      <c r="E6021" t="s">
        <v>40</v>
      </c>
      <c r="F6021" t="s">
        <v>7195</v>
      </c>
      <c r="G6021" s="2">
        <v>152481106</v>
      </c>
      <c r="H6021" t="s">
        <v>61</v>
      </c>
      <c r="I6021" s="3">
        <v>7463</v>
      </c>
      <c r="J6021">
        <v>20160824</v>
      </c>
      <c r="K6021" s="4">
        <v>805</v>
      </c>
      <c r="L6021">
        <v>1531283</v>
      </c>
      <c r="M6021" s="5">
        <v>532</v>
      </c>
      <c r="N6021" t="s">
        <v>43</v>
      </c>
      <c r="O6021" t="s">
        <v>44</v>
      </c>
      <c r="P6021" t="s">
        <v>45</v>
      </c>
      <c r="Q6021" s="5">
        <v>14</v>
      </c>
      <c r="R6021" s="5">
        <v>6980</v>
      </c>
      <c r="S6021" t="s">
        <v>463</v>
      </c>
      <c r="T6021" t="s">
        <v>47</v>
      </c>
      <c r="U6021" t="s">
        <v>48</v>
      </c>
      <c r="V6021" t="s">
        <v>7583</v>
      </c>
      <c r="W6021" t="s">
        <v>50</v>
      </c>
      <c r="X6021" t="s">
        <v>51</v>
      </c>
      <c r="Y6021">
        <v>0</v>
      </c>
      <c r="Z6021" t="s">
        <v>52</v>
      </c>
      <c r="AA6021">
        <v>2016</v>
      </c>
      <c r="AB6021" t="s">
        <v>183</v>
      </c>
      <c r="AC6021" t="s">
        <v>54</v>
      </c>
      <c r="AD6021" t="s">
        <v>208</v>
      </c>
      <c r="AE6021">
        <v>1220369</v>
      </c>
      <c r="AF6021" t="s">
        <v>56</v>
      </c>
      <c r="AG6021" t="s">
        <v>57</v>
      </c>
      <c r="AH6021" t="s">
        <v>52</v>
      </c>
      <c r="AI6021" t="s">
        <v>52</v>
      </c>
    </row>
    <row r="6022" spans="1:35" x14ac:dyDescent="0.25">
      <c r="A6022" s="13" t="str">
        <f t="shared" ref="A6022:A6085" si="94">CONCATENATE("http://dodappwlsprd2.cloud.pge.com:8003/ilis_rpt/dailyeventlogdetail.jsp?odbeventlogid="&amp;V6022&amp;"&amp;numberofmonths=24&amp;showchangehistorylog=1")</f>
        <v>http://dodappwlsprd2.cloud.pge.com:8003/ilis_rpt/dailyeventlogdetail.jsp?odbeventlogid=16-0062150&amp;numberofmonths=24&amp;showchangehistorylog=1</v>
      </c>
      <c r="B6022" s="14" t="str">
        <f>HYPERLINK(A6022,V6022)</f>
        <v>16-0062150</v>
      </c>
      <c r="C6022" t="s">
        <v>7182</v>
      </c>
      <c r="D6022" t="s">
        <v>2859</v>
      </c>
      <c r="E6022" t="s">
        <v>40</v>
      </c>
      <c r="F6022" t="s">
        <v>7215</v>
      </c>
      <c r="G6022" s="2">
        <v>152431102</v>
      </c>
      <c r="H6022" t="s">
        <v>61</v>
      </c>
      <c r="I6022" s="3">
        <v>6335</v>
      </c>
      <c r="J6022">
        <v>20160902</v>
      </c>
      <c r="K6022" s="4">
        <v>1743</v>
      </c>
      <c r="L6022">
        <v>1536103</v>
      </c>
      <c r="M6022" s="5">
        <v>734</v>
      </c>
      <c r="N6022" t="s">
        <v>43</v>
      </c>
      <c r="O6022" t="s">
        <v>83</v>
      </c>
      <c r="P6022" t="s">
        <v>84</v>
      </c>
      <c r="Q6022" s="5">
        <v>25</v>
      </c>
      <c r="R6022" s="5">
        <v>18350</v>
      </c>
      <c r="S6022" t="s">
        <v>463</v>
      </c>
      <c r="T6022" t="s">
        <v>47</v>
      </c>
      <c r="U6022" t="s">
        <v>48</v>
      </c>
      <c r="V6022" t="s">
        <v>7584</v>
      </c>
      <c r="W6022" t="s">
        <v>50</v>
      </c>
      <c r="X6022" t="s">
        <v>51</v>
      </c>
      <c r="Y6022">
        <v>0</v>
      </c>
      <c r="Z6022" t="s">
        <v>52</v>
      </c>
      <c r="AA6022">
        <v>2016</v>
      </c>
      <c r="AB6022" t="s">
        <v>194</v>
      </c>
      <c r="AC6022" t="s">
        <v>54</v>
      </c>
      <c r="AD6022" t="s">
        <v>55</v>
      </c>
      <c r="AE6022">
        <v>1222093</v>
      </c>
      <c r="AF6022" t="s">
        <v>56</v>
      </c>
      <c r="AG6022" t="s">
        <v>57</v>
      </c>
      <c r="AH6022" t="s">
        <v>52</v>
      </c>
      <c r="AI6022" t="s">
        <v>52</v>
      </c>
    </row>
    <row r="6023" spans="1:35" x14ac:dyDescent="0.25">
      <c r="A6023" s="13" t="str">
        <f t="shared" si="94"/>
        <v>http://dodappwlsprd2.cloud.pge.com:8003/ilis_rpt/dailyeventlogdetail.jsp?odbeventlogid=16-0063056&amp;numberofmonths=24&amp;showchangehistorylog=1</v>
      </c>
      <c r="B6023" s="14" t="str">
        <f>HYPERLINK(A6023,V6023)</f>
        <v>16-0063056</v>
      </c>
      <c r="C6023" t="s">
        <v>7182</v>
      </c>
      <c r="D6023" t="s">
        <v>2859</v>
      </c>
      <c r="E6023" t="s">
        <v>40</v>
      </c>
      <c r="F6023" t="s">
        <v>7234</v>
      </c>
      <c r="G6023" s="2">
        <v>153132105</v>
      </c>
      <c r="H6023" t="s">
        <v>61</v>
      </c>
      <c r="I6023" s="3">
        <v>4599</v>
      </c>
      <c r="J6023">
        <v>20160907</v>
      </c>
      <c r="K6023" s="4">
        <v>2058</v>
      </c>
      <c r="L6023">
        <v>1538095</v>
      </c>
      <c r="M6023" s="5">
        <v>405</v>
      </c>
      <c r="N6023" t="s">
        <v>43</v>
      </c>
      <c r="O6023" t="s">
        <v>44</v>
      </c>
      <c r="P6023" t="s">
        <v>45</v>
      </c>
      <c r="Q6023" s="5">
        <v>22</v>
      </c>
      <c r="R6023" s="5">
        <v>8910</v>
      </c>
      <c r="S6023" t="s">
        <v>463</v>
      </c>
      <c r="T6023" t="s">
        <v>47</v>
      </c>
      <c r="U6023" t="s">
        <v>48</v>
      </c>
      <c r="V6023" t="s">
        <v>7585</v>
      </c>
      <c r="W6023" t="s">
        <v>50</v>
      </c>
      <c r="X6023" t="s">
        <v>51</v>
      </c>
      <c r="Y6023">
        <v>0</v>
      </c>
      <c r="Z6023" t="s">
        <v>52</v>
      </c>
      <c r="AA6023">
        <v>2016</v>
      </c>
      <c r="AB6023" t="s">
        <v>194</v>
      </c>
      <c r="AC6023" t="s">
        <v>54</v>
      </c>
      <c r="AD6023" t="s">
        <v>55</v>
      </c>
      <c r="AE6023">
        <v>1222729</v>
      </c>
      <c r="AF6023" t="s">
        <v>56</v>
      </c>
      <c r="AG6023" t="s">
        <v>57</v>
      </c>
      <c r="AH6023" t="s">
        <v>52</v>
      </c>
      <c r="AI6023" t="s">
        <v>52</v>
      </c>
    </row>
    <row r="6024" spans="1:35" x14ac:dyDescent="0.25">
      <c r="A6024" s="13" t="str">
        <f t="shared" si="94"/>
        <v>http://dodappwlsprd2.cloud.pge.com:8003/ilis_rpt/dailyeventlogdetail.jsp?odbeventlogid=16-0063278&amp;numberofmonths=24&amp;showchangehistorylog=1</v>
      </c>
      <c r="B6024" s="14" t="str">
        <f>HYPERLINK(A6024,V6024)</f>
        <v>16-0063278</v>
      </c>
      <c r="C6024" t="s">
        <v>7182</v>
      </c>
      <c r="D6024" t="s">
        <v>2859</v>
      </c>
      <c r="E6024" t="s">
        <v>40</v>
      </c>
      <c r="F6024" t="s">
        <v>7189</v>
      </c>
      <c r="G6024" s="2">
        <v>152282101</v>
      </c>
      <c r="H6024" t="s">
        <v>61</v>
      </c>
      <c r="I6024" s="3">
        <v>9387</v>
      </c>
      <c r="J6024">
        <v>20160908</v>
      </c>
      <c r="K6024" s="4">
        <v>1426</v>
      </c>
      <c r="L6024">
        <v>1538520</v>
      </c>
      <c r="M6024" s="5">
        <v>284</v>
      </c>
      <c r="N6024" t="s">
        <v>43</v>
      </c>
      <c r="O6024" t="s">
        <v>44</v>
      </c>
      <c r="P6024" t="s">
        <v>45</v>
      </c>
      <c r="Q6024" s="5">
        <v>85</v>
      </c>
      <c r="R6024" s="5">
        <v>20440</v>
      </c>
      <c r="S6024" t="s">
        <v>463</v>
      </c>
      <c r="T6024" t="s">
        <v>47</v>
      </c>
      <c r="U6024" t="s">
        <v>48</v>
      </c>
      <c r="V6024" t="s">
        <v>7586</v>
      </c>
      <c r="W6024" t="s">
        <v>50</v>
      </c>
      <c r="X6024" t="s">
        <v>51</v>
      </c>
      <c r="Y6024">
        <v>42783154</v>
      </c>
      <c r="Z6024" t="s">
        <v>52</v>
      </c>
      <c r="AA6024">
        <v>2016</v>
      </c>
      <c r="AB6024" t="s">
        <v>194</v>
      </c>
      <c r="AC6024" t="s">
        <v>54</v>
      </c>
      <c r="AD6024" t="s">
        <v>55</v>
      </c>
      <c r="AE6024">
        <v>1222866</v>
      </c>
      <c r="AF6024" t="s">
        <v>56</v>
      </c>
      <c r="AG6024" t="s">
        <v>57</v>
      </c>
      <c r="AH6024" t="s">
        <v>52</v>
      </c>
      <c r="AI6024" t="s">
        <v>52</v>
      </c>
    </row>
    <row r="6025" spans="1:35" x14ac:dyDescent="0.25">
      <c r="A6025" s="13" t="str">
        <f t="shared" si="94"/>
        <v>http://dodappwlsprd2.cloud.pge.com:8003/ilis_rpt/dailyeventlogdetail.jsp?odbeventlogid=16-0063425&amp;numberofmonths=24&amp;showchangehistorylog=1</v>
      </c>
      <c r="B6025" s="14" t="str">
        <f>HYPERLINK(A6025,V6025)</f>
        <v>16-0063425</v>
      </c>
      <c r="C6025" t="s">
        <v>7182</v>
      </c>
      <c r="D6025" t="s">
        <v>2859</v>
      </c>
      <c r="E6025" t="s">
        <v>40</v>
      </c>
      <c r="F6025" t="s">
        <v>7050</v>
      </c>
      <c r="G6025" s="2">
        <v>153132102</v>
      </c>
      <c r="H6025" t="s">
        <v>42</v>
      </c>
      <c r="I6025" s="3">
        <v>48484</v>
      </c>
      <c r="J6025">
        <v>20160909</v>
      </c>
      <c r="K6025" s="4">
        <v>932</v>
      </c>
      <c r="L6025">
        <v>1538852</v>
      </c>
      <c r="M6025" s="5">
        <v>605</v>
      </c>
      <c r="N6025" t="s">
        <v>43</v>
      </c>
      <c r="O6025" t="s">
        <v>44</v>
      </c>
      <c r="P6025" t="s">
        <v>1166</v>
      </c>
      <c r="Q6025" s="5">
        <v>598</v>
      </c>
      <c r="R6025" s="5">
        <v>66952</v>
      </c>
      <c r="S6025" t="s">
        <v>463</v>
      </c>
      <c r="T6025" t="s">
        <v>47</v>
      </c>
      <c r="U6025" t="s">
        <v>48</v>
      </c>
      <c r="V6025" t="s">
        <v>7587</v>
      </c>
      <c r="W6025" t="s">
        <v>50</v>
      </c>
      <c r="X6025" t="s">
        <v>51</v>
      </c>
      <c r="Y6025">
        <v>0</v>
      </c>
      <c r="Z6025" t="s">
        <v>52</v>
      </c>
      <c r="AA6025">
        <v>2016</v>
      </c>
      <c r="AB6025" t="s">
        <v>194</v>
      </c>
      <c r="AC6025" t="s">
        <v>54</v>
      </c>
      <c r="AD6025" t="s">
        <v>208</v>
      </c>
      <c r="AE6025">
        <v>1222982</v>
      </c>
      <c r="AF6025" t="s">
        <v>56</v>
      </c>
      <c r="AG6025" t="s">
        <v>57</v>
      </c>
      <c r="AH6025" t="s">
        <v>52</v>
      </c>
      <c r="AI6025" t="s">
        <v>52</v>
      </c>
    </row>
    <row r="6026" spans="1:35" x14ac:dyDescent="0.25">
      <c r="A6026" s="13" t="str">
        <f t="shared" si="94"/>
        <v>http://dodappwlsprd2.cloud.pge.com:8003/ilis_rpt/dailyeventlogdetail.jsp?odbeventlogid=16-0063800&amp;numberofmonths=24&amp;showchangehistorylog=1</v>
      </c>
      <c r="B6026" s="14" t="str">
        <f>HYPERLINK(A6026,V6026)</f>
        <v>16-0063800</v>
      </c>
      <c r="C6026" t="s">
        <v>7182</v>
      </c>
      <c r="D6026" t="s">
        <v>2859</v>
      </c>
      <c r="E6026" t="s">
        <v>40</v>
      </c>
      <c r="F6026" t="s">
        <v>7225</v>
      </c>
      <c r="G6026" s="2">
        <v>153082106</v>
      </c>
      <c r="H6026" t="s">
        <v>61</v>
      </c>
      <c r="I6026" s="3">
        <v>1443</v>
      </c>
      <c r="J6026">
        <v>20160911</v>
      </c>
      <c r="K6026" s="4">
        <v>1832</v>
      </c>
      <c r="L6026">
        <v>1539785</v>
      </c>
      <c r="M6026" s="5">
        <v>619</v>
      </c>
      <c r="N6026" t="s">
        <v>43</v>
      </c>
      <c r="O6026" t="s">
        <v>44</v>
      </c>
      <c r="P6026" t="s">
        <v>45</v>
      </c>
      <c r="Q6026" s="5">
        <v>88</v>
      </c>
      <c r="R6026" s="5">
        <v>54472</v>
      </c>
      <c r="S6026" t="s">
        <v>463</v>
      </c>
      <c r="T6026" t="s">
        <v>47</v>
      </c>
      <c r="U6026" t="s">
        <v>48</v>
      </c>
      <c r="V6026" t="s">
        <v>7588</v>
      </c>
      <c r="W6026" t="s">
        <v>50</v>
      </c>
      <c r="X6026" t="s">
        <v>51</v>
      </c>
      <c r="Y6026">
        <v>31270784</v>
      </c>
      <c r="Z6026" t="s">
        <v>52</v>
      </c>
      <c r="AA6026">
        <v>2016</v>
      </c>
      <c r="AB6026" t="s">
        <v>194</v>
      </c>
      <c r="AC6026" t="s">
        <v>54</v>
      </c>
      <c r="AD6026" t="s">
        <v>55</v>
      </c>
      <c r="AE6026">
        <v>1223197</v>
      </c>
      <c r="AF6026" t="s">
        <v>56</v>
      </c>
      <c r="AG6026" t="s">
        <v>57</v>
      </c>
      <c r="AH6026" t="s">
        <v>52</v>
      </c>
      <c r="AI6026" t="s">
        <v>52</v>
      </c>
    </row>
    <row r="6027" spans="1:35" x14ac:dyDescent="0.25">
      <c r="A6027" s="13" t="str">
        <f t="shared" si="94"/>
        <v>http://dodappwlsprd2.cloud.pge.com:8003/ilis_rpt/dailyeventlogdetail.jsp?odbeventlogid=16-0067089&amp;numberofmonths=24&amp;showchangehistorylog=1</v>
      </c>
      <c r="B6027" s="14" t="str">
        <f>HYPERLINK(A6027,V6027)</f>
        <v>16-0067089</v>
      </c>
      <c r="C6027" t="s">
        <v>7182</v>
      </c>
      <c r="D6027" t="s">
        <v>2859</v>
      </c>
      <c r="E6027" t="s">
        <v>59</v>
      </c>
      <c r="F6027" t="s">
        <v>7199</v>
      </c>
      <c r="G6027" s="2">
        <v>152471101</v>
      </c>
      <c r="H6027" t="s">
        <v>120</v>
      </c>
      <c r="I6027" s="3">
        <v>8105</v>
      </c>
      <c r="J6027">
        <v>20160923</v>
      </c>
      <c r="K6027" s="4">
        <v>1523</v>
      </c>
      <c r="L6027">
        <v>1546770</v>
      </c>
      <c r="M6027" s="5">
        <v>702</v>
      </c>
      <c r="N6027" t="s">
        <v>43</v>
      </c>
      <c r="O6027" t="s">
        <v>83</v>
      </c>
      <c r="P6027" t="s">
        <v>84</v>
      </c>
      <c r="Q6027" s="5">
        <v>79</v>
      </c>
      <c r="R6027" s="5">
        <v>55458</v>
      </c>
      <c r="S6027" t="s">
        <v>463</v>
      </c>
      <c r="T6027" t="s">
        <v>92</v>
      </c>
      <c r="U6027" t="s">
        <v>48</v>
      </c>
      <c r="V6027" t="s">
        <v>7589</v>
      </c>
      <c r="W6027" t="s">
        <v>50</v>
      </c>
      <c r="X6027" t="s">
        <v>51</v>
      </c>
      <c r="Y6027">
        <v>31273203</v>
      </c>
      <c r="Z6027" t="s">
        <v>52</v>
      </c>
      <c r="AA6027">
        <v>2016</v>
      </c>
      <c r="AB6027" t="s">
        <v>194</v>
      </c>
      <c r="AC6027" t="s">
        <v>54</v>
      </c>
      <c r="AD6027" t="s">
        <v>64</v>
      </c>
      <c r="AE6027">
        <v>1225462</v>
      </c>
      <c r="AF6027" t="s">
        <v>95</v>
      </c>
      <c r="AG6027" t="s">
        <v>57</v>
      </c>
      <c r="AH6027" t="s">
        <v>52</v>
      </c>
      <c r="AI6027" t="s">
        <v>54</v>
      </c>
    </row>
    <row r="6028" spans="1:35" x14ac:dyDescent="0.25">
      <c r="A6028" s="13" t="str">
        <f t="shared" si="94"/>
        <v>http://dodappwlsprd2.cloud.pge.com:8003/ilis_rpt/dailyeventlogdetail.jsp?odbeventlogid=16-0067641&amp;numberofmonths=24&amp;showchangehistorylog=1</v>
      </c>
      <c r="B6028" s="14" t="str">
        <f>HYPERLINK(A6028,V6028)</f>
        <v>16-0067641</v>
      </c>
      <c r="C6028" t="s">
        <v>7182</v>
      </c>
      <c r="D6028" t="s">
        <v>2859</v>
      </c>
      <c r="E6028" t="s">
        <v>59</v>
      </c>
      <c r="F6028" t="s">
        <v>7199</v>
      </c>
      <c r="G6028" s="2">
        <v>152471101</v>
      </c>
      <c r="H6028" t="s">
        <v>61</v>
      </c>
      <c r="I6028" s="3">
        <v>8157</v>
      </c>
      <c r="J6028">
        <v>20160926</v>
      </c>
      <c r="K6028" s="4">
        <v>1758</v>
      </c>
      <c r="L6028">
        <v>1548073</v>
      </c>
      <c r="M6028" s="5">
        <v>742</v>
      </c>
      <c r="N6028" t="s">
        <v>43</v>
      </c>
      <c r="O6028" t="s">
        <v>44</v>
      </c>
      <c r="P6028" t="s">
        <v>45</v>
      </c>
      <c r="Q6028" s="5">
        <v>18</v>
      </c>
      <c r="R6028" s="5">
        <v>8100</v>
      </c>
      <c r="S6028" t="s">
        <v>463</v>
      </c>
      <c r="T6028" t="s">
        <v>78</v>
      </c>
      <c r="U6028" t="s">
        <v>48</v>
      </c>
      <c r="V6028" t="s">
        <v>7590</v>
      </c>
      <c r="W6028" t="s">
        <v>50</v>
      </c>
      <c r="X6028" t="s">
        <v>51</v>
      </c>
      <c r="Y6028">
        <v>0</v>
      </c>
      <c r="Z6028" t="s">
        <v>94</v>
      </c>
      <c r="AA6028">
        <v>2016</v>
      </c>
      <c r="AB6028" t="s">
        <v>194</v>
      </c>
      <c r="AC6028" t="s">
        <v>54</v>
      </c>
      <c r="AD6028" t="s">
        <v>87</v>
      </c>
      <c r="AE6028">
        <v>1225905</v>
      </c>
      <c r="AF6028" t="s">
        <v>80</v>
      </c>
      <c r="AG6028" t="s">
        <v>57</v>
      </c>
      <c r="AH6028" t="s">
        <v>52</v>
      </c>
      <c r="AI6028" t="s">
        <v>52</v>
      </c>
    </row>
    <row r="6029" spans="1:35" x14ac:dyDescent="0.25">
      <c r="A6029" s="13" t="str">
        <f t="shared" si="94"/>
        <v>http://dodappwlsprd2.cloud.pge.com:8003/ilis_rpt/dailyeventlogdetail.jsp?odbeventlogid=16-0068934&amp;numberofmonths=24&amp;showchangehistorylog=1</v>
      </c>
      <c r="B6029" s="14" t="str">
        <f>HYPERLINK(A6029,V6029)</f>
        <v>16-0068934</v>
      </c>
      <c r="C6029" t="s">
        <v>7182</v>
      </c>
      <c r="D6029" t="s">
        <v>2859</v>
      </c>
      <c r="E6029" t="s">
        <v>59</v>
      </c>
      <c r="F6029" t="s">
        <v>7526</v>
      </c>
      <c r="G6029" s="2">
        <v>152101102</v>
      </c>
      <c r="H6029" t="s">
        <v>61</v>
      </c>
      <c r="I6029" s="3">
        <v>8007</v>
      </c>
      <c r="J6029">
        <v>20161001</v>
      </c>
      <c r="K6029" s="4">
        <v>1519</v>
      </c>
      <c r="L6029">
        <v>1551029</v>
      </c>
      <c r="M6029" s="5">
        <v>991</v>
      </c>
      <c r="N6029" t="s">
        <v>43</v>
      </c>
      <c r="O6029" t="s">
        <v>83</v>
      </c>
      <c r="P6029" t="s">
        <v>84</v>
      </c>
      <c r="Q6029" s="5">
        <v>153</v>
      </c>
      <c r="R6029" s="5">
        <v>6157</v>
      </c>
      <c r="S6029" t="s">
        <v>463</v>
      </c>
      <c r="T6029" t="s">
        <v>47</v>
      </c>
      <c r="U6029" t="s">
        <v>48</v>
      </c>
      <c r="V6029" t="s">
        <v>7591</v>
      </c>
      <c r="W6029" t="s">
        <v>50</v>
      </c>
      <c r="X6029" t="s">
        <v>51</v>
      </c>
      <c r="Y6029">
        <v>0</v>
      </c>
      <c r="Z6029" t="s">
        <v>52</v>
      </c>
      <c r="AA6029">
        <v>2016</v>
      </c>
      <c r="AB6029" t="s">
        <v>205</v>
      </c>
      <c r="AC6029" t="s">
        <v>54</v>
      </c>
      <c r="AD6029" t="s">
        <v>87</v>
      </c>
      <c r="AE6029">
        <v>1226842</v>
      </c>
      <c r="AF6029" t="s">
        <v>56</v>
      </c>
      <c r="AG6029" t="s">
        <v>57</v>
      </c>
      <c r="AH6029" t="s">
        <v>52</v>
      </c>
      <c r="AI6029" t="s">
        <v>52</v>
      </c>
    </row>
    <row r="6030" spans="1:35" x14ac:dyDescent="0.25">
      <c r="A6030" s="13" t="str">
        <f t="shared" si="94"/>
        <v>http://dodappwlsprd2.cloud.pge.com:8003/ilis_rpt/dailyeventlogdetail.jsp?odbeventlogid=16-0068959&amp;numberofmonths=24&amp;showchangehistorylog=1</v>
      </c>
      <c r="B6030" s="14" t="str">
        <f>HYPERLINK(A6030,V6030)</f>
        <v>16-0068959</v>
      </c>
      <c r="C6030" t="s">
        <v>7182</v>
      </c>
      <c r="D6030" t="s">
        <v>2859</v>
      </c>
      <c r="E6030" t="s">
        <v>59</v>
      </c>
      <c r="F6030" t="s">
        <v>7195</v>
      </c>
      <c r="G6030" s="2">
        <v>152481106</v>
      </c>
      <c r="H6030" t="s">
        <v>61</v>
      </c>
      <c r="I6030" s="3">
        <v>33765</v>
      </c>
      <c r="J6030">
        <v>20161001</v>
      </c>
      <c r="K6030" s="4">
        <v>1757</v>
      </c>
      <c r="L6030">
        <v>1551071</v>
      </c>
      <c r="M6030" s="5">
        <v>1166</v>
      </c>
      <c r="N6030" t="s">
        <v>43</v>
      </c>
      <c r="O6030" t="s">
        <v>83</v>
      </c>
      <c r="P6030" t="s">
        <v>124</v>
      </c>
      <c r="Q6030" s="5">
        <v>27</v>
      </c>
      <c r="R6030" s="5">
        <v>31482</v>
      </c>
      <c r="S6030" t="s">
        <v>463</v>
      </c>
      <c r="T6030" t="s">
        <v>78</v>
      </c>
      <c r="U6030" t="s">
        <v>48</v>
      </c>
      <c r="V6030" t="s">
        <v>7592</v>
      </c>
      <c r="W6030" t="s">
        <v>50</v>
      </c>
      <c r="X6030" t="s">
        <v>51</v>
      </c>
      <c r="Y6030">
        <v>0</v>
      </c>
      <c r="Z6030" t="s">
        <v>52</v>
      </c>
      <c r="AA6030">
        <v>2016</v>
      </c>
      <c r="AB6030" t="s">
        <v>205</v>
      </c>
      <c r="AC6030" t="s">
        <v>54</v>
      </c>
      <c r="AD6030" t="s">
        <v>87</v>
      </c>
      <c r="AE6030">
        <v>1226863</v>
      </c>
      <c r="AF6030" t="s">
        <v>80</v>
      </c>
      <c r="AG6030" t="s">
        <v>57</v>
      </c>
      <c r="AH6030" t="s">
        <v>52</v>
      </c>
      <c r="AI6030" t="s">
        <v>52</v>
      </c>
    </row>
    <row r="6031" spans="1:35" x14ac:dyDescent="0.25">
      <c r="A6031" s="13" t="str">
        <f t="shared" si="94"/>
        <v>http://dodappwlsprd2.cloud.pge.com:8003/ilis_rpt/dailyeventlogdetail.jsp?odbeventlogid=16-0068898&amp;numberofmonths=24&amp;showchangehistorylog=1</v>
      </c>
      <c r="B6031" s="14" t="str">
        <f>HYPERLINK(A6031,V6031)</f>
        <v>16-0068898</v>
      </c>
      <c r="C6031" t="s">
        <v>7182</v>
      </c>
      <c r="D6031" t="s">
        <v>2859</v>
      </c>
      <c r="E6031" t="s">
        <v>59</v>
      </c>
      <c r="F6031" t="s">
        <v>7225</v>
      </c>
      <c r="G6031" s="2">
        <v>153082106</v>
      </c>
      <c r="H6031" t="s">
        <v>72</v>
      </c>
      <c r="I6031" s="3">
        <v>1104</v>
      </c>
      <c r="J6031">
        <v>20161001</v>
      </c>
      <c r="K6031" s="4">
        <v>857</v>
      </c>
      <c r="L6031">
        <v>1550910</v>
      </c>
      <c r="M6031" s="5">
        <v>479</v>
      </c>
      <c r="N6031" t="s">
        <v>43</v>
      </c>
      <c r="O6031" t="s">
        <v>83</v>
      </c>
      <c r="P6031" t="s">
        <v>124</v>
      </c>
      <c r="Q6031" s="5">
        <v>649</v>
      </c>
      <c r="R6031" s="5">
        <v>214738</v>
      </c>
      <c r="S6031" t="s">
        <v>463</v>
      </c>
      <c r="T6031" t="s">
        <v>78</v>
      </c>
      <c r="U6031" t="s">
        <v>48</v>
      </c>
      <c r="V6031" t="s">
        <v>7593</v>
      </c>
      <c r="W6031" t="s">
        <v>50</v>
      </c>
      <c r="X6031" t="s">
        <v>51</v>
      </c>
      <c r="Y6031">
        <v>31274469</v>
      </c>
      <c r="Z6031" t="s">
        <v>52</v>
      </c>
      <c r="AA6031">
        <v>2016</v>
      </c>
      <c r="AB6031" t="s">
        <v>205</v>
      </c>
      <c r="AC6031" t="s">
        <v>54</v>
      </c>
      <c r="AD6031" t="s">
        <v>70</v>
      </c>
      <c r="AE6031">
        <v>1226819</v>
      </c>
      <c r="AF6031" t="s">
        <v>80</v>
      </c>
      <c r="AG6031" t="s">
        <v>57</v>
      </c>
      <c r="AH6031" t="s">
        <v>52</v>
      </c>
      <c r="AI6031" t="s">
        <v>52</v>
      </c>
    </row>
    <row r="6032" spans="1:35" x14ac:dyDescent="0.25">
      <c r="A6032" s="13" t="str">
        <f t="shared" si="94"/>
        <v>http://dodappwlsprd2.cloud.pge.com:8003/ilis_rpt/dailyeventlogdetail.jsp?odbeventlogid=16-0070676&amp;numberofmonths=24&amp;showchangehistorylog=1</v>
      </c>
      <c r="B6032" s="14" t="str">
        <f>HYPERLINK(A6032,V6032)</f>
        <v>16-0070676</v>
      </c>
      <c r="C6032" t="s">
        <v>7182</v>
      </c>
      <c r="D6032" t="s">
        <v>2859</v>
      </c>
      <c r="E6032" t="s">
        <v>59</v>
      </c>
      <c r="F6032" t="s">
        <v>7581</v>
      </c>
      <c r="G6032" s="2">
        <v>153651103</v>
      </c>
      <c r="H6032" t="s">
        <v>81</v>
      </c>
      <c r="I6032" s="3">
        <v>11032</v>
      </c>
      <c r="J6032">
        <v>20161009</v>
      </c>
      <c r="K6032" s="4">
        <v>1852</v>
      </c>
      <c r="L6032">
        <v>1555512</v>
      </c>
      <c r="M6032" s="5">
        <v>563</v>
      </c>
      <c r="N6032" t="s">
        <v>43</v>
      </c>
      <c r="O6032" t="s">
        <v>89</v>
      </c>
      <c r="P6032" t="s">
        <v>455</v>
      </c>
      <c r="Q6032" s="5">
        <v>1128</v>
      </c>
      <c r="R6032" s="5">
        <v>98361</v>
      </c>
      <c r="S6032" t="s">
        <v>471</v>
      </c>
      <c r="T6032" t="s">
        <v>47</v>
      </c>
      <c r="U6032" t="s">
        <v>48</v>
      </c>
      <c r="V6032" t="s">
        <v>7594</v>
      </c>
      <c r="W6032" t="s">
        <v>50</v>
      </c>
      <c r="X6032" t="s">
        <v>51</v>
      </c>
      <c r="Y6032">
        <v>31275989</v>
      </c>
      <c r="Z6032" t="s">
        <v>52</v>
      </c>
      <c r="AA6032">
        <v>2016</v>
      </c>
      <c r="AB6032" t="s">
        <v>205</v>
      </c>
      <c r="AC6032" t="s">
        <v>54</v>
      </c>
      <c r="AD6032" t="s">
        <v>55</v>
      </c>
      <c r="AE6032">
        <v>1228222</v>
      </c>
      <c r="AF6032" t="s">
        <v>56</v>
      </c>
      <c r="AG6032" t="s">
        <v>57</v>
      </c>
      <c r="AH6032" t="s">
        <v>52</v>
      </c>
      <c r="AI6032" t="s">
        <v>52</v>
      </c>
    </row>
    <row r="6033" spans="1:35" x14ac:dyDescent="0.25">
      <c r="A6033" s="13" t="str">
        <f t="shared" si="94"/>
        <v>http://dodappwlsprd2.cloud.pge.com:8003/ilis_rpt/dailyeventlogdetail.jsp?odbeventlogid=16-0070716&amp;numberofmonths=24&amp;showchangehistorylog=1</v>
      </c>
      <c r="B6033" s="14" t="str">
        <f>HYPERLINK(A6033,V6033)</f>
        <v>16-0070716</v>
      </c>
      <c r="C6033" t="s">
        <v>7182</v>
      </c>
      <c r="D6033" t="s">
        <v>2859</v>
      </c>
      <c r="E6033" t="s">
        <v>59</v>
      </c>
      <c r="F6033" t="s">
        <v>7222</v>
      </c>
      <c r="G6033" s="2">
        <v>153652109</v>
      </c>
      <c r="H6033" t="s">
        <v>61</v>
      </c>
      <c r="I6033" s="3">
        <v>7319</v>
      </c>
      <c r="J6033">
        <v>20161010</v>
      </c>
      <c r="K6033" s="4">
        <v>559</v>
      </c>
      <c r="L6033">
        <v>1555612</v>
      </c>
      <c r="M6033" s="5">
        <v>332</v>
      </c>
      <c r="N6033" t="s">
        <v>43</v>
      </c>
      <c r="O6033" t="s">
        <v>44</v>
      </c>
      <c r="P6033" t="s">
        <v>111</v>
      </c>
      <c r="Q6033" s="5">
        <v>33</v>
      </c>
      <c r="R6033" s="5">
        <v>10956</v>
      </c>
      <c r="S6033" t="s">
        <v>471</v>
      </c>
      <c r="T6033" t="s">
        <v>47</v>
      </c>
      <c r="U6033" t="s">
        <v>48</v>
      </c>
      <c r="V6033" t="s">
        <v>7595</v>
      </c>
      <c r="W6033" t="s">
        <v>50</v>
      </c>
      <c r="X6033" t="s">
        <v>51</v>
      </c>
      <c r="Y6033">
        <v>42810384</v>
      </c>
      <c r="Z6033" t="s">
        <v>52</v>
      </c>
      <c r="AA6033">
        <v>2016</v>
      </c>
      <c r="AB6033" t="s">
        <v>205</v>
      </c>
      <c r="AC6033" t="s">
        <v>54</v>
      </c>
      <c r="AD6033" t="s">
        <v>55</v>
      </c>
      <c r="AE6033">
        <v>1228263</v>
      </c>
      <c r="AF6033" t="s">
        <v>56</v>
      </c>
      <c r="AG6033" t="s">
        <v>57</v>
      </c>
      <c r="AH6033" t="s">
        <v>52</v>
      </c>
      <c r="AI6033" t="s">
        <v>52</v>
      </c>
    </row>
    <row r="6034" spans="1:35" x14ac:dyDescent="0.25">
      <c r="A6034" s="13" t="str">
        <f t="shared" si="94"/>
        <v>http://dodappwlsprd2.cloud.pge.com:8003/ilis_rpt/dailyeventlogdetail.jsp?odbeventlogid=16-0071792&amp;numberofmonths=24&amp;showchangehistorylog=1</v>
      </c>
      <c r="B6034" s="14" t="str">
        <f>HYPERLINK(A6034,V6034)</f>
        <v>16-0071792</v>
      </c>
      <c r="C6034" t="s">
        <v>7182</v>
      </c>
      <c r="D6034" t="s">
        <v>2859</v>
      </c>
      <c r="E6034" t="s">
        <v>40</v>
      </c>
      <c r="F6034" t="s">
        <v>7236</v>
      </c>
      <c r="G6034" s="2">
        <v>152691109</v>
      </c>
      <c r="H6034" t="s">
        <v>42</v>
      </c>
      <c r="I6034" s="3">
        <v>2408</v>
      </c>
      <c r="J6034">
        <v>20161013</v>
      </c>
      <c r="K6034" s="4">
        <v>2057</v>
      </c>
      <c r="L6034">
        <v>1557802</v>
      </c>
      <c r="M6034" s="5">
        <v>664</v>
      </c>
      <c r="N6034" t="s">
        <v>43</v>
      </c>
      <c r="O6034" t="s">
        <v>83</v>
      </c>
      <c r="P6034" t="s">
        <v>124</v>
      </c>
      <c r="Q6034" s="5">
        <v>445</v>
      </c>
      <c r="R6034" s="5">
        <v>111148</v>
      </c>
      <c r="S6034" t="s">
        <v>463</v>
      </c>
      <c r="T6034" t="s">
        <v>78</v>
      </c>
      <c r="U6034" t="s">
        <v>48</v>
      </c>
      <c r="V6034" t="s">
        <v>7596</v>
      </c>
      <c r="W6034" t="s">
        <v>50</v>
      </c>
      <c r="X6034" t="s">
        <v>51</v>
      </c>
      <c r="Y6034">
        <v>0</v>
      </c>
      <c r="Z6034" t="s">
        <v>94</v>
      </c>
      <c r="AA6034">
        <v>2016</v>
      </c>
      <c r="AB6034" t="s">
        <v>205</v>
      </c>
      <c r="AC6034" t="s">
        <v>54</v>
      </c>
      <c r="AD6034" t="s">
        <v>70</v>
      </c>
      <c r="AE6034">
        <v>1228964</v>
      </c>
      <c r="AF6034" t="s">
        <v>80</v>
      </c>
      <c r="AG6034" t="s">
        <v>57</v>
      </c>
      <c r="AH6034" t="s">
        <v>52</v>
      </c>
      <c r="AI6034" t="s">
        <v>52</v>
      </c>
    </row>
    <row r="6035" spans="1:35" x14ac:dyDescent="0.25">
      <c r="A6035" s="13" t="str">
        <f t="shared" si="94"/>
        <v>http://dodappwlsprd2.cloud.pge.com:8003/ilis_rpt/dailyeventlogdetail.jsp?odbeventlogid=16-0073095&amp;numberofmonths=24&amp;showchangehistorylog=1</v>
      </c>
      <c r="B6035" s="14" t="str">
        <f>HYPERLINK(A6035,V6035)</f>
        <v>16-0073095</v>
      </c>
      <c r="C6035" t="s">
        <v>7182</v>
      </c>
      <c r="D6035" t="s">
        <v>2859</v>
      </c>
      <c r="E6035" t="s">
        <v>59</v>
      </c>
      <c r="F6035" t="s">
        <v>7199</v>
      </c>
      <c r="G6035" s="2">
        <v>152471101</v>
      </c>
      <c r="H6035" t="s">
        <v>61</v>
      </c>
      <c r="I6035" s="3">
        <v>8137</v>
      </c>
      <c r="J6035">
        <v>20161016</v>
      </c>
      <c r="K6035" s="4">
        <v>2058</v>
      </c>
      <c r="L6035">
        <v>1563724</v>
      </c>
      <c r="M6035" s="5">
        <v>1010</v>
      </c>
      <c r="N6035" t="s">
        <v>43</v>
      </c>
      <c r="O6035" t="s">
        <v>44</v>
      </c>
      <c r="P6035" t="s">
        <v>45</v>
      </c>
      <c r="Q6035" s="5">
        <v>92</v>
      </c>
      <c r="R6035" s="5">
        <v>83794</v>
      </c>
      <c r="S6035" t="s">
        <v>674</v>
      </c>
      <c r="T6035" t="s">
        <v>47</v>
      </c>
      <c r="U6035" t="s">
        <v>121</v>
      </c>
      <c r="V6035" t="s">
        <v>7597</v>
      </c>
      <c r="W6035" t="s">
        <v>50</v>
      </c>
      <c r="X6035" t="s">
        <v>51</v>
      </c>
      <c r="Y6035">
        <v>0</v>
      </c>
      <c r="Z6035" t="s">
        <v>94</v>
      </c>
      <c r="AA6035">
        <v>2016</v>
      </c>
      <c r="AB6035" t="s">
        <v>205</v>
      </c>
      <c r="AC6035" t="s">
        <v>54</v>
      </c>
      <c r="AD6035" t="s">
        <v>55</v>
      </c>
      <c r="AE6035">
        <v>1230119</v>
      </c>
      <c r="AF6035" t="s">
        <v>56</v>
      </c>
      <c r="AG6035" t="s">
        <v>57</v>
      </c>
      <c r="AH6035" t="s">
        <v>52</v>
      </c>
      <c r="AI6035" t="s">
        <v>52</v>
      </c>
    </row>
    <row r="6036" spans="1:35" x14ac:dyDescent="0.25">
      <c r="A6036" s="13" t="str">
        <f t="shared" si="94"/>
        <v>http://dodappwlsprd2.cloud.pge.com:8003/ilis_rpt/dailyeventlogdetail.jsp?odbeventlogid=16-0073014&amp;numberofmonths=24&amp;showchangehistorylog=1</v>
      </c>
      <c r="B6036" s="14" t="str">
        <f>HYPERLINK(A6036,V6036)</f>
        <v>16-0073014</v>
      </c>
      <c r="C6036" t="s">
        <v>7182</v>
      </c>
      <c r="D6036" t="s">
        <v>2859</v>
      </c>
      <c r="E6036" t="s">
        <v>40</v>
      </c>
      <c r="F6036" t="s">
        <v>7304</v>
      </c>
      <c r="G6036" s="2">
        <v>152261105</v>
      </c>
      <c r="H6036" t="s">
        <v>61</v>
      </c>
      <c r="I6036" s="3">
        <v>21977</v>
      </c>
      <c r="J6036">
        <v>20161016</v>
      </c>
      <c r="K6036" s="4">
        <v>1948</v>
      </c>
      <c r="L6036">
        <v>1563651</v>
      </c>
      <c r="M6036" s="5">
        <v>434</v>
      </c>
      <c r="N6036" t="s">
        <v>43</v>
      </c>
      <c r="O6036" t="s">
        <v>44</v>
      </c>
      <c r="P6036" t="s">
        <v>45</v>
      </c>
      <c r="Q6036" s="5">
        <v>6</v>
      </c>
      <c r="R6036" s="5">
        <v>2604</v>
      </c>
      <c r="S6036" t="s">
        <v>563</v>
      </c>
      <c r="T6036" t="s">
        <v>47</v>
      </c>
      <c r="U6036" t="s">
        <v>48</v>
      </c>
      <c r="V6036" t="s">
        <v>7598</v>
      </c>
      <c r="W6036" t="s">
        <v>50</v>
      </c>
      <c r="X6036" t="s">
        <v>51</v>
      </c>
      <c r="Y6036">
        <v>0</v>
      </c>
      <c r="Z6036" t="s">
        <v>94</v>
      </c>
      <c r="AA6036">
        <v>2016</v>
      </c>
      <c r="AB6036" t="s">
        <v>205</v>
      </c>
      <c r="AC6036" t="s">
        <v>54</v>
      </c>
      <c r="AD6036" t="s">
        <v>55</v>
      </c>
      <c r="AE6036">
        <v>1230044</v>
      </c>
      <c r="AF6036" t="s">
        <v>56</v>
      </c>
      <c r="AG6036" t="s">
        <v>57</v>
      </c>
      <c r="AH6036" t="s">
        <v>52</v>
      </c>
      <c r="AI6036" t="s">
        <v>52</v>
      </c>
    </row>
    <row r="6037" spans="1:35" x14ac:dyDescent="0.25">
      <c r="A6037" s="13" t="str">
        <f t="shared" si="94"/>
        <v>http://dodappwlsprd2.cloud.pge.com:8003/ilis_rpt/dailyeventlogdetail.jsp?odbeventlogid=16-0073003&amp;numberofmonths=24&amp;showchangehistorylog=1</v>
      </c>
      <c r="B6037" s="14" t="str">
        <f>HYPERLINK(A6037,V6037)</f>
        <v>16-0073003</v>
      </c>
      <c r="C6037" t="s">
        <v>7182</v>
      </c>
      <c r="D6037" t="s">
        <v>2859</v>
      </c>
      <c r="E6037" t="s">
        <v>40</v>
      </c>
      <c r="F6037" t="s">
        <v>7205</v>
      </c>
      <c r="G6037" s="2">
        <v>158031101</v>
      </c>
      <c r="H6037" t="s">
        <v>42</v>
      </c>
      <c r="I6037" s="3" t="s">
        <v>7599</v>
      </c>
      <c r="J6037">
        <v>20161016</v>
      </c>
      <c r="K6037" s="4">
        <v>1934</v>
      </c>
      <c r="L6037">
        <v>1563630</v>
      </c>
      <c r="M6037" s="5">
        <v>1431</v>
      </c>
      <c r="N6037" t="s">
        <v>43</v>
      </c>
      <c r="O6037" t="s">
        <v>89</v>
      </c>
      <c r="P6037" t="s">
        <v>455</v>
      </c>
      <c r="Q6037" s="5">
        <v>351</v>
      </c>
      <c r="R6037" s="5">
        <v>411102</v>
      </c>
      <c r="S6037" t="s">
        <v>674</v>
      </c>
      <c r="T6037" t="s">
        <v>78</v>
      </c>
      <c r="U6037" t="s">
        <v>48</v>
      </c>
      <c r="V6037" t="s">
        <v>7600</v>
      </c>
      <c r="W6037" t="s">
        <v>50</v>
      </c>
      <c r="X6037" t="s">
        <v>51</v>
      </c>
      <c r="Y6037">
        <v>0</v>
      </c>
      <c r="Z6037" t="s">
        <v>94</v>
      </c>
      <c r="AA6037">
        <v>2016</v>
      </c>
      <c r="AB6037" t="s">
        <v>205</v>
      </c>
      <c r="AC6037" t="s">
        <v>54</v>
      </c>
      <c r="AD6037" t="s">
        <v>70</v>
      </c>
      <c r="AE6037">
        <v>1230033</v>
      </c>
      <c r="AF6037" t="s">
        <v>80</v>
      </c>
      <c r="AG6037" t="s">
        <v>57</v>
      </c>
      <c r="AH6037" t="s">
        <v>52</v>
      </c>
      <c r="AI6037" t="s">
        <v>52</v>
      </c>
    </row>
    <row r="6038" spans="1:35" x14ac:dyDescent="0.25">
      <c r="A6038" s="13" t="str">
        <f t="shared" si="94"/>
        <v>http://dodappwlsprd2.cloud.pge.com:8003/ilis_rpt/dailyeventlogdetail.jsp?odbeventlogid=16-0072956&amp;numberofmonths=24&amp;showchangehistorylog=1</v>
      </c>
      <c r="B6038" s="14" t="str">
        <f>HYPERLINK(A6038,V6038)</f>
        <v>16-0072956</v>
      </c>
      <c r="C6038" t="s">
        <v>7182</v>
      </c>
      <c r="D6038" t="s">
        <v>2859</v>
      </c>
      <c r="E6038" t="s">
        <v>59</v>
      </c>
      <c r="F6038" t="s">
        <v>7601</v>
      </c>
      <c r="G6038" s="2">
        <v>152762102</v>
      </c>
      <c r="H6038" t="s">
        <v>61</v>
      </c>
      <c r="I6038" s="3">
        <v>21529</v>
      </c>
      <c r="J6038">
        <v>20161016</v>
      </c>
      <c r="K6038" s="4">
        <v>1446</v>
      </c>
      <c r="L6038">
        <v>1563065</v>
      </c>
      <c r="M6038" s="5">
        <v>377</v>
      </c>
      <c r="N6038" t="s">
        <v>43</v>
      </c>
      <c r="O6038" t="s">
        <v>44</v>
      </c>
      <c r="P6038" t="s">
        <v>45</v>
      </c>
      <c r="Q6038" s="5">
        <v>23</v>
      </c>
      <c r="R6038" s="5">
        <v>5711</v>
      </c>
      <c r="S6038" t="s">
        <v>526</v>
      </c>
      <c r="T6038" t="s">
        <v>47</v>
      </c>
      <c r="U6038" t="s">
        <v>48</v>
      </c>
      <c r="V6038" t="s">
        <v>7602</v>
      </c>
      <c r="W6038" t="s">
        <v>50</v>
      </c>
      <c r="X6038" t="s">
        <v>51</v>
      </c>
      <c r="Y6038">
        <v>0</v>
      </c>
      <c r="Z6038" t="s">
        <v>94</v>
      </c>
      <c r="AA6038">
        <v>2016</v>
      </c>
      <c r="AB6038" t="s">
        <v>205</v>
      </c>
      <c r="AC6038" t="s">
        <v>54</v>
      </c>
      <c r="AD6038" t="s">
        <v>87</v>
      </c>
      <c r="AE6038">
        <v>1229987</v>
      </c>
      <c r="AF6038" t="s">
        <v>56</v>
      </c>
      <c r="AG6038" t="s">
        <v>57</v>
      </c>
      <c r="AH6038" t="s">
        <v>52</v>
      </c>
      <c r="AI6038" t="s">
        <v>52</v>
      </c>
    </row>
    <row r="6039" spans="1:35" x14ac:dyDescent="0.25">
      <c r="A6039" s="13" t="str">
        <f t="shared" si="94"/>
        <v>http://dodappwlsprd2.cloud.pge.com:8003/ilis_rpt/dailyeventlogdetail.jsp?odbeventlogid=16-0073065&amp;numberofmonths=24&amp;showchangehistorylog=1</v>
      </c>
      <c r="B6039" s="14" t="str">
        <f>HYPERLINK(A6039,V6039)</f>
        <v>16-0073065</v>
      </c>
      <c r="C6039" t="s">
        <v>7182</v>
      </c>
      <c r="D6039" t="s">
        <v>2859</v>
      </c>
      <c r="E6039" t="s">
        <v>40</v>
      </c>
      <c r="F6039" t="s">
        <v>7253</v>
      </c>
      <c r="G6039" s="2">
        <v>152031103</v>
      </c>
      <c r="H6039" t="s">
        <v>61</v>
      </c>
      <c r="I6039" s="3">
        <v>83291</v>
      </c>
      <c r="J6039">
        <v>20161016</v>
      </c>
      <c r="K6039" s="4">
        <v>2046</v>
      </c>
      <c r="L6039">
        <v>1563691</v>
      </c>
      <c r="M6039" s="5">
        <v>439</v>
      </c>
      <c r="N6039" t="s">
        <v>43</v>
      </c>
      <c r="O6039" t="s">
        <v>44</v>
      </c>
      <c r="P6039" t="s">
        <v>45</v>
      </c>
      <c r="Q6039" s="5">
        <v>3</v>
      </c>
      <c r="R6039" s="5">
        <v>1317</v>
      </c>
      <c r="S6039" t="s">
        <v>471</v>
      </c>
      <c r="T6039" t="s">
        <v>92</v>
      </c>
      <c r="U6039" t="s">
        <v>48</v>
      </c>
      <c r="V6039" t="s">
        <v>7603</v>
      </c>
      <c r="W6039" t="s">
        <v>50</v>
      </c>
      <c r="X6039" t="s">
        <v>51</v>
      </c>
      <c r="Y6039">
        <v>0</v>
      </c>
      <c r="Z6039" t="s">
        <v>94</v>
      </c>
      <c r="AA6039">
        <v>2016</v>
      </c>
      <c r="AB6039" t="s">
        <v>205</v>
      </c>
      <c r="AC6039" t="s">
        <v>54</v>
      </c>
      <c r="AD6039" t="s">
        <v>55</v>
      </c>
      <c r="AE6039">
        <v>1230092</v>
      </c>
      <c r="AF6039" t="s">
        <v>95</v>
      </c>
      <c r="AG6039" t="s">
        <v>57</v>
      </c>
      <c r="AH6039" t="s">
        <v>52</v>
      </c>
      <c r="AI6039" t="s">
        <v>54</v>
      </c>
    </row>
    <row r="6040" spans="1:35" x14ac:dyDescent="0.25">
      <c r="A6040" s="13" t="str">
        <f t="shared" si="94"/>
        <v>http://dodappwlsprd2.cloud.pge.com:8003/ilis_rpt/dailyeventlogdetail.jsp?odbeventlogid=16-0072958&amp;numberofmonths=24&amp;showchangehistorylog=1</v>
      </c>
      <c r="B6040" s="14" t="str">
        <f>HYPERLINK(A6040,V6040)</f>
        <v>16-0072958</v>
      </c>
      <c r="C6040" t="s">
        <v>7182</v>
      </c>
      <c r="D6040" t="s">
        <v>2859</v>
      </c>
      <c r="E6040" t="s">
        <v>59</v>
      </c>
      <c r="F6040" t="s">
        <v>7207</v>
      </c>
      <c r="G6040" s="2">
        <v>153652110</v>
      </c>
      <c r="H6040" t="s">
        <v>61</v>
      </c>
      <c r="I6040" s="3">
        <v>20679</v>
      </c>
      <c r="J6040">
        <v>20161016</v>
      </c>
      <c r="K6040" s="4">
        <v>1504</v>
      </c>
      <c r="L6040">
        <v>1563116</v>
      </c>
      <c r="M6040" s="5">
        <v>674</v>
      </c>
      <c r="N6040" t="s">
        <v>43</v>
      </c>
      <c r="O6040" t="s">
        <v>44</v>
      </c>
      <c r="P6040" t="s">
        <v>45</v>
      </c>
      <c r="Q6040" s="5">
        <v>8</v>
      </c>
      <c r="R6040" s="5">
        <v>5392</v>
      </c>
      <c r="S6040" t="s">
        <v>526</v>
      </c>
      <c r="T6040" t="s">
        <v>47</v>
      </c>
      <c r="U6040" t="s">
        <v>48</v>
      </c>
      <c r="V6040" t="s">
        <v>7604</v>
      </c>
      <c r="W6040" t="s">
        <v>50</v>
      </c>
      <c r="X6040" t="s">
        <v>51</v>
      </c>
      <c r="Y6040">
        <v>0</v>
      </c>
      <c r="Z6040" t="s">
        <v>94</v>
      </c>
      <c r="AA6040">
        <v>2016</v>
      </c>
      <c r="AB6040" t="s">
        <v>205</v>
      </c>
      <c r="AC6040" t="s">
        <v>54</v>
      </c>
      <c r="AD6040" t="s">
        <v>87</v>
      </c>
      <c r="AE6040">
        <v>1229989</v>
      </c>
      <c r="AF6040" t="s">
        <v>56</v>
      </c>
      <c r="AG6040" t="s">
        <v>57</v>
      </c>
      <c r="AH6040" t="s">
        <v>52</v>
      </c>
      <c r="AI6040" t="s">
        <v>52</v>
      </c>
    </row>
    <row r="6041" spans="1:35" x14ac:dyDescent="0.25">
      <c r="A6041" s="13" t="str">
        <f t="shared" si="94"/>
        <v>http://dodappwlsprd2.cloud.pge.com:8003/ilis_rpt/dailyeventlogdetail.jsp?odbeventlogid=16-0073136&amp;numberofmonths=24&amp;showchangehistorylog=1</v>
      </c>
      <c r="B6041" s="14" t="str">
        <f>HYPERLINK(A6041,V6041)</f>
        <v>16-0073136</v>
      </c>
      <c r="C6041" t="s">
        <v>7182</v>
      </c>
      <c r="D6041" t="s">
        <v>2859</v>
      </c>
      <c r="E6041" t="s">
        <v>59</v>
      </c>
      <c r="F6041" t="s">
        <v>7220</v>
      </c>
      <c r="G6041" s="2">
        <v>153651104</v>
      </c>
      <c r="H6041" t="s">
        <v>61</v>
      </c>
      <c r="I6041" s="3">
        <v>12085</v>
      </c>
      <c r="J6041">
        <v>20161017</v>
      </c>
      <c r="K6041" s="4">
        <v>446</v>
      </c>
      <c r="L6041">
        <v>1563975</v>
      </c>
      <c r="M6041" s="5">
        <v>861</v>
      </c>
      <c r="N6041" t="s">
        <v>43</v>
      </c>
      <c r="O6041" t="s">
        <v>44</v>
      </c>
      <c r="P6041" t="s">
        <v>45</v>
      </c>
      <c r="Q6041" s="5">
        <v>75</v>
      </c>
      <c r="R6041" s="5">
        <v>15955</v>
      </c>
      <c r="S6041" t="s">
        <v>577</v>
      </c>
      <c r="T6041" t="s">
        <v>47</v>
      </c>
      <c r="U6041" t="s">
        <v>48</v>
      </c>
      <c r="V6041" t="s">
        <v>7605</v>
      </c>
      <c r="W6041" t="s">
        <v>50</v>
      </c>
      <c r="X6041" t="s">
        <v>51</v>
      </c>
      <c r="Y6041">
        <v>0</v>
      </c>
      <c r="Z6041" t="s">
        <v>94</v>
      </c>
      <c r="AA6041">
        <v>2016</v>
      </c>
      <c r="AB6041" t="s">
        <v>205</v>
      </c>
      <c r="AC6041" t="s">
        <v>54</v>
      </c>
      <c r="AD6041" t="s">
        <v>55</v>
      </c>
      <c r="AE6041">
        <v>1230166</v>
      </c>
      <c r="AF6041" t="s">
        <v>56</v>
      </c>
      <c r="AG6041" t="s">
        <v>57</v>
      </c>
      <c r="AH6041" t="s">
        <v>52</v>
      </c>
      <c r="AI6041" t="s">
        <v>52</v>
      </c>
    </row>
    <row r="6042" spans="1:35" x14ac:dyDescent="0.25">
      <c r="A6042" s="13" t="str">
        <f t="shared" si="94"/>
        <v>http://dodappwlsprd2.cloud.pge.com:8003/ilis_rpt/dailyeventlogdetail.jsp?odbeventlogid=16-0076170&amp;numberofmonths=24&amp;showchangehistorylog=1</v>
      </c>
      <c r="B6042" s="14" t="str">
        <f>HYPERLINK(A6042,V6042)</f>
        <v>16-0076170</v>
      </c>
      <c r="C6042" t="s">
        <v>7182</v>
      </c>
      <c r="D6042" t="s">
        <v>2859</v>
      </c>
      <c r="E6042" t="s">
        <v>40</v>
      </c>
      <c r="F6042" t="s">
        <v>7246</v>
      </c>
      <c r="G6042" s="2">
        <v>152691110</v>
      </c>
      <c r="H6042" t="s">
        <v>61</v>
      </c>
      <c r="I6042" s="3">
        <v>7487</v>
      </c>
      <c r="J6042">
        <v>20161027</v>
      </c>
      <c r="K6042" s="4">
        <v>2202</v>
      </c>
      <c r="L6042">
        <v>1571205</v>
      </c>
      <c r="M6042" s="5">
        <v>924</v>
      </c>
      <c r="N6042" t="s">
        <v>43</v>
      </c>
      <c r="O6042" t="s">
        <v>44</v>
      </c>
      <c r="P6042" t="s">
        <v>45</v>
      </c>
      <c r="Q6042" s="5">
        <v>19</v>
      </c>
      <c r="R6042" s="5">
        <v>12980</v>
      </c>
      <c r="S6042" t="s">
        <v>524</v>
      </c>
      <c r="T6042" t="s">
        <v>47</v>
      </c>
      <c r="U6042" t="s">
        <v>48</v>
      </c>
      <c r="V6042" t="s">
        <v>7606</v>
      </c>
      <c r="W6042" t="s">
        <v>50</v>
      </c>
      <c r="X6042" t="s">
        <v>51</v>
      </c>
      <c r="Y6042">
        <v>31281002</v>
      </c>
      <c r="Z6042" t="s">
        <v>94</v>
      </c>
      <c r="AA6042">
        <v>2016</v>
      </c>
      <c r="AB6042" t="s">
        <v>205</v>
      </c>
      <c r="AC6042" t="s">
        <v>54</v>
      </c>
      <c r="AD6042" t="s">
        <v>87</v>
      </c>
      <c r="AE6042">
        <v>1232441</v>
      </c>
      <c r="AF6042" t="s">
        <v>56</v>
      </c>
      <c r="AG6042" t="s">
        <v>57</v>
      </c>
      <c r="AH6042" t="s">
        <v>52</v>
      </c>
      <c r="AI6042" t="s">
        <v>52</v>
      </c>
    </row>
    <row r="6043" spans="1:35" x14ac:dyDescent="0.25">
      <c r="A6043" s="13" t="str">
        <f t="shared" si="94"/>
        <v>http://dodappwlsprd2.cloud.pge.com:8003/ilis_rpt/dailyeventlogdetail.jsp?odbeventlogid=16-0076452&amp;numberofmonths=24&amp;showchangehistorylog=1</v>
      </c>
      <c r="B6043" s="14" t="str">
        <f>HYPERLINK(A6043,V6043)</f>
        <v>16-0076452</v>
      </c>
      <c r="C6043" t="s">
        <v>7182</v>
      </c>
      <c r="D6043" t="s">
        <v>2859</v>
      </c>
      <c r="E6043" t="s">
        <v>40</v>
      </c>
      <c r="F6043" t="s">
        <v>7311</v>
      </c>
      <c r="G6043" s="2">
        <v>152241102</v>
      </c>
      <c r="H6043" t="s">
        <v>61</v>
      </c>
      <c r="I6043" s="3">
        <v>7795</v>
      </c>
      <c r="J6043">
        <v>20161028</v>
      </c>
      <c r="K6043" s="4">
        <v>1239</v>
      </c>
      <c r="L6043">
        <v>1571925</v>
      </c>
      <c r="M6043" s="5">
        <v>218</v>
      </c>
      <c r="N6043" t="s">
        <v>43</v>
      </c>
      <c r="O6043" t="s">
        <v>44</v>
      </c>
      <c r="P6043" t="s">
        <v>45</v>
      </c>
      <c r="Q6043" s="5">
        <v>24</v>
      </c>
      <c r="R6043" s="5">
        <v>2288</v>
      </c>
      <c r="S6043" t="s">
        <v>563</v>
      </c>
      <c r="T6043" t="s">
        <v>47</v>
      </c>
      <c r="U6043" t="s">
        <v>48</v>
      </c>
      <c r="V6043" t="s">
        <v>7607</v>
      </c>
      <c r="W6043" t="s">
        <v>50</v>
      </c>
      <c r="X6043" t="s">
        <v>51</v>
      </c>
      <c r="Y6043">
        <v>31281121</v>
      </c>
      <c r="Z6043" t="s">
        <v>94</v>
      </c>
      <c r="AA6043">
        <v>2016</v>
      </c>
      <c r="AB6043" t="s">
        <v>205</v>
      </c>
      <c r="AC6043" t="s">
        <v>54</v>
      </c>
      <c r="AD6043" t="s">
        <v>87</v>
      </c>
      <c r="AE6043">
        <v>1232616</v>
      </c>
      <c r="AF6043" t="s">
        <v>56</v>
      </c>
      <c r="AG6043" t="s">
        <v>57</v>
      </c>
      <c r="AH6043" t="s">
        <v>52</v>
      </c>
      <c r="AI6043" t="s">
        <v>52</v>
      </c>
    </row>
    <row r="6044" spans="1:35" x14ac:dyDescent="0.25">
      <c r="A6044" s="13" t="str">
        <f t="shared" si="94"/>
        <v>http://dodappwlsprd2.cloud.pge.com:8003/ilis_rpt/dailyeventlogdetail.jsp?odbeventlogid=16-0076808&amp;numberofmonths=24&amp;showchangehistorylog=1</v>
      </c>
      <c r="B6044" s="14" t="str">
        <f>HYPERLINK(A6044,V6044)</f>
        <v>16-0076808</v>
      </c>
      <c r="C6044" t="s">
        <v>7182</v>
      </c>
      <c r="D6044" t="s">
        <v>2859</v>
      </c>
      <c r="E6044" t="s">
        <v>59</v>
      </c>
      <c r="F6044" t="s">
        <v>7195</v>
      </c>
      <c r="G6044" s="2">
        <v>152481106</v>
      </c>
      <c r="H6044" t="s">
        <v>61</v>
      </c>
      <c r="I6044" s="3">
        <v>30251</v>
      </c>
      <c r="J6044">
        <v>20161030</v>
      </c>
      <c r="K6044" s="4">
        <v>1305</v>
      </c>
      <c r="L6044">
        <v>1573235</v>
      </c>
      <c r="M6044" s="5">
        <v>1118</v>
      </c>
      <c r="N6044" t="s">
        <v>43</v>
      </c>
      <c r="O6044" t="s">
        <v>44</v>
      </c>
      <c r="P6044" t="s">
        <v>45</v>
      </c>
      <c r="Q6044" s="5">
        <v>13</v>
      </c>
      <c r="R6044" s="5">
        <v>8234</v>
      </c>
      <c r="S6044" t="s">
        <v>1437</v>
      </c>
      <c r="T6044" t="s">
        <v>78</v>
      </c>
      <c r="U6044" t="s">
        <v>48</v>
      </c>
      <c r="V6044" t="s">
        <v>7608</v>
      </c>
      <c r="W6044" t="s">
        <v>50</v>
      </c>
      <c r="X6044" t="s">
        <v>51</v>
      </c>
      <c r="Y6044">
        <v>0</v>
      </c>
      <c r="Z6044" t="s">
        <v>52</v>
      </c>
      <c r="AA6044">
        <v>2016</v>
      </c>
      <c r="AB6044" t="s">
        <v>205</v>
      </c>
      <c r="AC6044" t="s">
        <v>54</v>
      </c>
      <c r="AD6044" t="s">
        <v>87</v>
      </c>
      <c r="AE6044">
        <v>1232909</v>
      </c>
      <c r="AF6044" t="s">
        <v>80</v>
      </c>
      <c r="AG6044" t="s">
        <v>57</v>
      </c>
      <c r="AH6044" t="s">
        <v>52</v>
      </c>
      <c r="AI6044" t="s">
        <v>52</v>
      </c>
    </row>
    <row r="6045" spans="1:35" x14ac:dyDescent="0.25">
      <c r="A6045" s="13" t="str">
        <f t="shared" si="94"/>
        <v>http://dodappwlsprd2.cloud.pge.com:8003/ilis_rpt/dailyeventlogdetail.jsp?odbeventlogid=16-0076777&amp;numberofmonths=24&amp;showchangehistorylog=1</v>
      </c>
      <c r="B6045" s="14" t="str">
        <f>HYPERLINK(A6045,V6045)</f>
        <v>16-0076777</v>
      </c>
      <c r="C6045" t="s">
        <v>7182</v>
      </c>
      <c r="D6045" t="s">
        <v>2859</v>
      </c>
      <c r="E6045" t="s">
        <v>40</v>
      </c>
      <c r="F6045" t="s">
        <v>7236</v>
      </c>
      <c r="G6045" s="2">
        <v>152691109</v>
      </c>
      <c r="H6045" t="s">
        <v>42</v>
      </c>
      <c r="I6045" s="3">
        <v>50072</v>
      </c>
      <c r="J6045">
        <v>20161030</v>
      </c>
      <c r="K6045" s="4">
        <v>1150</v>
      </c>
      <c r="L6045">
        <v>1573151</v>
      </c>
      <c r="M6045" s="5">
        <v>440</v>
      </c>
      <c r="N6045" t="s">
        <v>43</v>
      </c>
      <c r="O6045" t="s">
        <v>44</v>
      </c>
      <c r="P6045" t="s">
        <v>45</v>
      </c>
      <c r="Q6045" s="5">
        <v>621</v>
      </c>
      <c r="R6045" s="5">
        <v>103438</v>
      </c>
      <c r="S6045" t="s">
        <v>524</v>
      </c>
      <c r="T6045" t="s">
        <v>47</v>
      </c>
      <c r="U6045" t="s">
        <v>48</v>
      </c>
      <c r="V6045" t="s">
        <v>7609</v>
      </c>
      <c r="W6045" t="s">
        <v>50</v>
      </c>
      <c r="X6045" t="s">
        <v>51</v>
      </c>
      <c r="Y6045">
        <v>0</v>
      </c>
      <c r="Z6045" t="s">
        <v>52</v>
      </c>
      <c r="AA6045">
        <v>2016</v>
      </c>
      <c r="AB6045" t="s">
        <v>205</v>
      </c>
      <c r="AC6045" t="s">
        <v>54</v>
      </c>
      <c r="AD6045" t="s">
        <v>55</v>
      </c>
      <c r="AE6045">
        <v>1232884</v>
      </c>
      <c r="AF6045" t="s">
        <v>56</v>
      </c>
      <c r="AG6045" t="s">
        <v>57</v>
      </c>
      <c r="AH6045" t="s">
        <v>52</v>
      </c>
      <c r="AI6045" t="s">
        <v>52</v>
      </c>
    </row>
    <row r="6046" spans="1:35" x14ac:dyDescent="0.25">
      <c r="A6046" s="13" t="str">
        <f t="shared" si="94"/>
        <v>http://dodappwlsprd2.cloud.pge.com:8003/ilis_rpt/dailyeventlogdetail.jsp?odbeventlogid=16-0076833&amp;numberofmonths=24&amp;showchangehistorylog=1</v>
      </c>
      <c r="B6046" s="14" t="str">
        <f>HYPERLINK(A6046,V6046)</f>
        <v>16-0076833</v>
      </c>
      <c r="C6046" t="s">
        <v>7182</v>
      </c>
      <c r="D6046" t="s">
        <v>2859</v>
      </c>
      <c r="E6046" t="s">
        <v>59</v>
      </c>
      <c r="F6046" t="s">
        <v>7251</v>
      </c>
      <c r="G6046" s="2">
        <v>152201101</v>
      </c>
      <c r="H6046" t="s">
        <v>61</v>
      </c>
      <c r="I6046" s="3">
        <v>4655</v>
      </c>
      <c r="J6046">
        <v>20161030</v>
      </c>
      <c r="K6046" s="4">
        <v>1944</v>
      </c>
      <c r="L6046">
        <v>1573450</v>
      </c>
      <c r="M6046" s="5">
        <v>548</v>
      </c>
      <c r="N6046" t="s">
        <v>43</v>
      </c>
      <c r="O6046" t="s">
        <v>44</v>
      </c>
      <c r="P6046" t="s">
        <v>45</v>
      </c>
      <c r="Q6046" s="5">
        <v>8</v>
      </c>
      <c r="R6046" s="5">
        <v>4384</v>
      </c>
      <c r="S6046" t="s">
        <v>546</v>
      </c>
      <c r="T6046" t="s">
        <v>47</v>
      </c>
      <c r="U6046" t="s">
        <v>48</v>
      </c>
      <c r="V6046" t="s">
        <v>7610</v>
      </c>
      <c r="W6046" t="s">
        <v>50</v>
      </c>
      <c r="X6046" t="s">
        <v>51</v>
      </c>
      <c r="Y6046">
        <v>0</v>
      </c>
      <c r="Z6046" t="s">
        <v>52</v>
      </c>
      <c r="AA6046">
        <v>2016</v>
      </c>
      <c r="AB6046" t="s">
        <v>205</v>
      </c>
      <c r="AC6046" t="s">
        <v>54</v>
      </c>
      <c r="AD6046" t="s">
        <v>87</v>
      </c>
      <c r="AE6046">
        <v>1232935</v>
      </c>
      <c r="AF6046" t="s">
        <v>56</v>
      </c>
      <c r="AG6046" t="s">
        <v>57</v>
      </c>
      <c r="AH6046" t="s">
        <v>52</v>
      </c>
      <c r="AI6046" t="s">
        <v>52</v>
      </c>
    </row>
    <row r="6047" spans="1:35" x14ac:dyDescent="0.25">
      <c r="A6047" s="13" t="str">
        <f t="shared" si="94"/>
        <v>http://dodappwlsprd2.cloud.pge.com:8003/ilis_rpt/dailyeventlogdetail.jsp?odbeventlogid=16-0076933&amp;numberofmonths=24&amp;showchangehistorylog=1</v>
      </c>
      <c r="B6047" s="14" t="str">
        <f>HYPERLINK(A6047,V6047)</f>
        <v>16-0076933</v>
      </c>
      <c r="C6047" t="s">
        <v>7182</v>
      </c>
      <c r="D6047" t="s">
        <v>2859</v>
      </c>
      <c r="E6047" t="s">
        <v>40</v>
      </c>
      <c r="F6047" t="s">
        <v>7234</v>
      </c>
      <c r="G6047" s="2">
        <v>153132105</v>
      </c>
      <c r="H6047" t="s">
        <v>61</v>
      </c>
      <c r="I6047" s="3">
        <v>4975</v>
      </c>
      <c r="J6047">
        <v>20161031</v>
      </c>
      <c r="K6047" s="4">
        <v>758</v>
      </c>
      <c r="L6047">
        <v>1573559</v>
      </c>
      <c r="M6047" s="5">
        <v>412</v>
      </c>
      <c r="N6047" t="s">
        <v>43</v>
      </c>
      <c r="O6047" t="s">
        <v>89</v>
      </c>
      <c r="P6047" t="s">
        <v>455</v>
      </c>
      <c r="Q6047" s="5">
        <v>2</v>
      </c>
      <c r="R6047" s="5">
        <v>721</v>
      </c>
      <c r="S6047" t="s">
        <v>577</v>
      </c>
      <c r="T6047" t="s">
        <v>47</v>
      </c>
      <c r="U6047" t="s">
        <v>48</v>
      </c>
      <c r="V6047" t="s">
        <v>7611</v>
      </c>
      <c r="W6047" t="s">
        <v>50</v>
      </c>
      <c r="X6047" t="s">
        <v>51</v>
      </c>
      <c r="Y6047">
        <v>42870102</v>
      </c>
      <c r="Z6047" t="s">
        <v>52</v>
      </c>
      <c r="AA6047">
        <v>2016</v>
      </c>
      <c r="AB6047" t="s">
        <v>205</v>
      </c>
      <c r="AC6047" t="s">
        <v>54</v>
      </c>
      <c r="AD6047" t="s">
        <v>55</v>
      </c>
      <c r="AE6047">
        <v>1233036</v>
      </c>
      <c r="AF6047" t="s">
        <v>56</v>
      </c>
      <c r="AG6047" t="s">
        <v>57</v>
      </c>
      <c r="AH6047" t="s">
        <v>52</v>
      </c>
      <c r="AI6047" t="s">
        <v>54</v>
      </c>
    </row>
    <row r="6048" spans="1:35" x14ac:dyDescent="0.25">
      <c r="A6048" s="13" t="str">
        <f t="shared" si="94"/>
        <v>http://dodappwlsprd2.cloud.pge.com:8003/ilis_rpt/dailyeventlogdetail.jsp?odbeventlogid=16-0080333&amp;numberofmonths=24&amp;showchangehistorylog=1</v>
      </c>
      <c r="B6048" s="14" t="str">
        <f>HYPERLINK(A6048,V6048)</f>
        <v>16-0080333</v>
      </c>
      <c r="C6048" t="s">
        <v>7182</v>
      </c>
      <c r="D6048" t="s">
        <v>2859</v>
      </c>
      <c r="E6048" t="s">
        <v>59</v>
      </c>
      <c r="F6048" t="s">
        <v>7230</v>
      </c>
      <c r="G6048" s="2">
        <v>153612103</v>
      </c>
      <c r="H6048" t="s">
        <v>61</v>
      </c>
      <c r="I6048" s="3">
        <v>11049</v>
      </c>
      <c r="J6048">
        <v>20161116</v>
      </c>
      <c r="K6048" s="4">
        <v>1523</v>
      </c>
      <c r="L6048">
        <v>1582354</v>
      </c>
      <c r="M6048" s="5">
        <v>477</v>
      </c>
      <c r="N6048" t="s">
        <v>43</v>
      </c>
      <c r="O6048" t="s">
        <v>44</v>
      </c>
      <c r="P6048" t="s">
        <v>45</v>
      </c>
      <c r="Q6048" s="5">
        <v>86</v>
      </c>
      <c r="R6048" s="5">
        <v>9942</v>
      </c>
      <c r="S6048" t="s">
        <v>463</v>
      </c>
      <c r="T6048" t="s">
        <v>47</v>
      </c>
      <c r="U6048" t="s">
        <v>48</v>
      </c>
      <c r="V6048" t="s">
        <v>7612</v>
      </c>
      <c r="W6048" t="s">
        <v>50</v>
      </c>
      <c r="X6048" t="s">
        <v>51</v>
      </c>
      <c r="Y6048">
        <v>42881606</v>
      </c>
      <c r="Z6048" t="s">
        <v>52</v>
      </c>
      <c r="AA6048">
        <v>2016</v>
      </c>
      <c r="AB6048" t="s">
        <v>214</v>
      </c>
      <c r="AC6048" t="s">
        <v>54</v>
      </c>
      <c r="AD6048" t="s">
        <v>55</v>
      </c>
      <c r="AE6048">
        <v>1235615</v>
      </c>
      <c r="AF6048" t="s">
        <v>56</v>
      </c>
      <c r="AG6048" t="s">
        <v>57</v>
      </c>
      <c r="AH6048" t="s">
        <v>52</v>
      </c>
      <c r="AI6048" t="s">
        <v>52</v>
      </c>
    </row>
    <row r="6049" spans="1:35" x14ac:dyDescent="0.25">
      <c r="A6049" s="13" t="str">
        <f t="shared" si="94"/>
        <v>http://dodappwlsprd2.cloud.pge.com:8003/ilis_rpt/dailyeventlogdetail.jsp?odbeventlogid=16-0082492&amp;numberofmonths=24&amp;showchangehistorylog=1</v>
      </c>
      <c r="B6049" s="14" t="str">
        <f>HYPERLINK(A6049,V6049)</f>
        <v>16-0082492</v>
      </c>
      <c r="C6049" t="s">
        <v>7182</v>
      </c>
      <c r="D6049" t="s">
        <v>2859</v>
      </c>
      <c r="E6049" t="s">
        <v>59</v>
      </c>
      <c r="F6049" t="s">
        <v>7286</v>
      </c>
      <c r="G6049" s="2">
        <v>153612104</v>
      </c>
      <c r="H6049" t="s">
        <v>61</v>
      </c>
      <c r="I6049" s="3">
        <v>18523</v>
      </c>
      <c r="J6049">
        <v>20161127</v>
      </c>
      <c r="K6049" s="4">
        <v>1728</v>
      </c>
      <c r="L6049">
        <v>1590083</v>
      </c>
      <c r="M6049" s="5">
        <v>822</v>
      </c>
      <c r="N6049" t="s">
        <v>43</v>
      </c>
      <c r="O6049" t="s">
        <v>89</v>
      </c>
      <c r="P6049" t="s">
        <v>455</v>
      </c>
      <c r="Q6049" s="5">
        <v>74</v>
      </c>
      <c r="R6049" s="5">
        <v>54228</v>
      </c>
      <c r="S6049" t="s">
        <v>471</v>
      </c>
      <c r="T6049" t="s">
        <v>312</v>
      </c>
      <c r="U6049" t="s">
        <v>48</v>
      </c>
      <c r="V6049" t="s">
        <v>7613</v>
      </c>
      <c r="W6049" t="s">
        <v>50</v>
      </c>
      <c r="X6049" t="s">
        <v>51</v>
      </c>
      <c r="Y6049">
        <v>0</v>
      </c>
      <c r="Z6049" t="s">
        <v>94</v>
      </c>
      <c r="AA6049">
        <v>2016</v>
      </c>
      <c r="AB6049" t="s">
        <v>214</v>
      </c>
      <c r="AC6049" t="s">
        <v>54</v>
      </c>
      <c r="AD6049" t="s">
        <v>55</v>
      </c>
      <c r="AE6049">
        <v>1237229</v>
      </c>
      <c r="AF6049" t="s">
        <v>314</v>
      </c>
      <c r="AG6049" t="s">
        <v>57</v>
      </c>
      <c r="AH6049" t="s">
        <v>52</v>
      </c>
      <c r="AI6049" t="s">
        <v>52</v>
      </c>
    </row>
    <row r="6050" spans="1:35" x14ac:dyDescent="0.25">
      <c r="A6050" s="13" t="str">
        <f t="shared" si="94"/>
        <v>http://dodappwlsprd2.cloud.pge.com:8003/ilis_rpt/dailyeventlogdetail.jsp?odbeventlogid=16-0082376&amp;numberofmonths=24&amp;showchangehistorylog=1</v>
      </c>
      <c r="B6050" s="14" t="str">
        <f>HYPERLINK(A6050,V6050)</f>
        <v>16-0082376</v>
      </c>
      <c r="C6050" t="s">
        <v>7182</v>
      </c>
      <c r="D6050" t="s">
        <v>2859</v>
      </c>
      <c r="E6050" t="s">
        <v>40</v>
      </c>
      <c r="F6050" t="s">
        <v>7209</v>
      </c>
      <c r="G6050" s="2">
        <v>152762101</v>
      </c>
      <c r="H6050" t="s">
        <v>42</v>
      </c>
      <c r="I6050" s="3">
        <v>52456</v>
      </c>
      <c r="J6050">
        <v>20161127</v>
      </c>
      <c r="K6050" s="4">
        <v>11</v>
      </c>
      <c r="L6050">
        <v>1589565</v>
      </c>
      <c r="M6050" s="5">
        <v>2596</v>
      </c>
      <c r="N6050" t="s">
        <v>43</v>
      </c>
      <c r="O6050" t="s">
        <v>44</v>
      </c>
      <c r="P6050" t="s">
        <v>45</v>
      </c>
      <c r="Q6050" s="5">
        <v>190</v>
      </c>
      <c r="R6050" s="5">
        <v>153529</v>
      </c>
      <c r="S6050" t="s">
        <v>7614</v>
      </c>
      <c r="T6050" t="s">
        <v>78</v>
      </c>
      <c r="U6050" t="s">
        <v>48</v>
      </c>
      <c r="V6050" t="s">
        <v>7615</v>
      </c>
      <c r="W6050" t="s">
        <v>50</v>
      </c>
      <c r="X6050" t="s">
        <v>51</v>
      </c>
      <c r="Y6050">
        <v>0</v>
      </c>
      <c r="Z6050" t="s">
        <v>94</v>
      </c>
      <c r="AA6050">
        <v>2016</v>
      </c>
      <c r="AB6050" t="s">
        <v>214</v>
      </c>
      <c r="AC6050" t="s">
        <v>54</v>
      </c>
      <c r="AD6050" t="s">
        <v>87</v>
      </c>
      <c r="AE6050">
        <v>1237132</v>
      </c>
      <c r="AF6050" t="s">
        <v>80</v>
      </c>
      <c r="AG6050" t="s">
        <v>57</v>
      </c>
      <c r="AH6050" t="s">
        <v>52</v>
      </c>
      <c r="AI6050" t="s">
        <v>52</v>
      </c>
    </row>
    <row r="6051" spans="1:35" x14ac:dyDescent="0.25">
      <c r="A6051" s="13" t="str">
        <f t="shared" si="94"/>
        <v>http://dodappwlsprd2.cloud.pge.com:8003/ilis_rpt/dailyeventlogdetail.jsp?odbeventlogid=16-0083574&amp;numberofmonths=24&amp;showchangehistorylog=1</v>
      </c>
      <c r="B6051" s="14" t="str">
        <f>HYPERLINK(A6051,V6051)</f>
        <v>16-0083574</v>
      </c>
      <c r="C6051" t="s">
        <v>7182</v>
      </c>
      <c r="D6051" t="s">
        <v>2859</v>
      </c>
      <c r="E6051" t="s">
        <v>59</v>
      </c>
      <c r="F6051" t="s">
        <v>7317</v>
      </c>
      <c r="G6051" s="2">
        <v>152101101</v>
      </c>
      <c r="H6051" t="s">
        <v>42</v>
      </c>
      <c r="I6051" s="3">
        <v>804</v>
      </c>
      <c r="J6051">
        <v>20161202</v>
      </c>
      <c r="K6051" s="4">
        <v>721</v>
      </c>
      <c r="L6051">
        <v>1593318</v>
      </c>
      <c r="M6051" s="5">
        <v>1935</v>
      </c>
      <c r="N6051" t="s">
        <v>43</v>
      </c>
      <c r="O6051" t="s">
        <v>44</v>
      </c>
      <c r="P6051" t="s">
        <v>45</v>
      </c>
      <c r="Q6051" s="5">
        <v>603</v>
      </c>
      <c r="R6051" s="5">
        <v>138434</v>
      </c>
      <c r="S6051" t="s">
        <v>1879</v>
      </c>
      <c r="T6051" t="s">
        <v>47</v>
      </c>
      <c r="U6051" t="s">
        <v>48</v>
      </c>
      <c r="V6051" t="s">
        <v>7616</v>
      </c>
      <c r="W6051" t="s">
        <v>50</v>
      </c>
      <c r="X6051" t="s">
        <v>51</v>
      </c>
      <c r="Y6051">
        <v>31286856</v>
      </c>
      <c r="Z6051" t="s">
        <v>52</v>
      </c>
      <c r="AA6051">
        <v>2016</v>
      </c>
      <c r="AB6051" t="s">
        <v>216</v>
      </c>
      <c r="AC6051" t="s">
        <v>54</v>
      </c>
      <c r="AD6051" t="s">
        <v>70</v>
      </c>
      <c r="AE6051">
        <v>1238156</v>
      </c>
      <c r="AF6051" t="s">
        <v>56</v>
      </c>
      <c r="AG6051" t="s">
        <v>57</v>
      </c>
      <c r="AH6051" t="s">
        <v>52</v>
      </c>
      <c r="AI6051" t="s">
        <v>52</v>
      </c>
    </row>
    <row r="6052" spans="1:35" x14ac:dyDescent="0.25">
      <c r="A6052" s="13" t="str">
        <f t="shared" si="94"/>
        <v>http://dodappwlsprd2.cloud.pge.com:8003/ilis_rpt/dailyeventlogdetail.jsp?odbeventlogid=16-0084699&amp;numberofmonths=24&amp;showchangehistorylog=1</v>
      </c>
      <c r="B6052" s="14" t="str">
        <f>HYPERLINK(A6052,V6052)</f>
        <v>16-0084699</v>
      </c>
      <c r="C6052" t="s">
        <v>7182</v>
      </c>
      <c r="D6052" t="s">
        <v>2859</v>
      </c>
      <c r="E6052" t="s">
        <v>59</v>
      </c>
      <c r="F6052" t="s">
        <v>7199</v>
      </c>
      <c r="G6052" s="2">
        <v>152471101</v>
      </c>
      <c r="H6052" t="s">
        <v>61</v>
      </c>
      <c r="I6052" s="3">
        <v>8103</v>
      </c>
      <c r="J6052">
        <v>20161208</v>
      </c>
      <c r="K6052" s="4">
        <v>2204</v>
      </c>
      <c r="L6052">
        <v>1597406</v>
      </c>
      <c r="M6052" s="5">
        <v>948</v>
      </c>
      <c r="N6052" t="s">
        <v>43</v>
      </c>
      <c r="O6052" t="s">
        <v>44</v>
      </c>
      <c r="P6052" t="s">
        <v>45</v>
      </c>
      <c r="Q6052" s="5">
        <v>17</v>
      </c>
      <c r="R6052" s="5">
        <v>16116</v>
      </c>
      <c r="S6052" t="s">
        <v>563</v>
      </c>
      <c r="T6052" t="s">
        <v>47</v>
      </c>
      <c r="U6052" t="s">
        <v>48</v>
      </c>
      <c r="V6052" t="s">
        <v>7617</v>
      </c>
      <c r="W6052" t="s">
        <v>50</v>
      </c>
      <c r="X6052" t="s">
        <v>51</v>
      </c>
      <c r="Y6052">
        <v>31288452</v>
      </c>
      <c r="Z6052" t="s">
        <v>94</v>
      </c>
      <c r="AA6052">
        <v>2016</v>
      </c>
      <c r="AB6052" t="s">
        <v>216</v>
      </c>
      <c r="AC6052" t="s">
        <v>54</v>
      </c>
      <c r="AD6052" t="s">
        <v>208</v>
      </c>
      <c r="AE6052">
        <v>1239215</v>
      </c>
      <c r="AF6052" t="s">
        <v>56</v>
      </c>
      <c r="AG6052" t="s">
        <v>57</v>
      </c>
      <c r="AH6052" t="s">
        <v>52</v>
      </c>
      <c r="AI6052" t="s">
        <v>52</v>
      </c>
    </row>
    <row r="6053" spans="1:35" x14ac:dyDescent="0.25">
      <c r="A6053" s="13" t="str">
        <f t="shared" si="94"/>
        <v>http://dodappwlsprd2.cloud.pge.com:8003/ilis_rpt/dailyeventlogdetail.jsp?odbeventlogid=16-0084706&amp;numberofmonths=24&amp;showchangehistorylog=1</v>
      </c>
      <c r="B6053" s="14" t="str">
        <f>HYPERLINK(A6053,V6053)</f>
        <v>16-0084706</v>
      </c>
      <c r="C6053" t="s">
        <v>7182</v>
      </c>
      <c r="D6053" t="s">
        <v>2859</v>
      </c>
      <c r="E6053" t="s">
        <v>59</v>
      </c>
      <c r="F6053" t="s">
        <v>7213</v>
      </c>
      <c r="G6053" s="2">
        <v>152481105</v>
      </c>
      <c r="H6053" t="s">
        <v>61</v>
      </c>
      <c r="I6053" s="3">
        <v>31783</v>
      </c>
      <c r="J6053">
        <v>20161209</v>
      </c>
      <c r="K6053" s="4">
        <v>128</v>
      </c>
      <c r="L6053">
        <v>1597459</v>
      </c>
      <c r="M6053" s="5">
        <v>232</v>
      </c>
      <c r="N6053" t="s">
        <v>43</v>
      </c>
      <c r="O6053" t="s">
        <v>44</v>
      </c>
      <c r="P6053" t="s">
        <v>45</v>
      </c>
      <c r="Q6053" s="5">
        <v>2</v>
      </c>
      <c r="R6053" s="5">
        <v>464</v>
      </c>
      <c r="S6053" t="s">
        <v>546</v>
      </c>
      <c r="T6053" t="s">
        <v>47</v>
      </c>
      <c r="U6053" t="s">
        <v>48</v>
      </c>
      <c r="V6053" t="s">
        <v>7618</v>
      </c>
      <c r="W6053" t="s">
        <v>50</v>
      </c>
      <c r="X6053" t="s">
        <v>51</v>
      </c>
      <c r="Y6053">
        <v>42893579</v>
      </c>
      <c r="Z6053" t="s">
        <v>52</v>
      </c>
      <c r="AA6053">
        <v>2016</v>
      </c>
      <c r="AB6053" t="s">
        <v>216</v>
      </c>
      <c r="AC6053" t="s">
        <v>54</v>
      </c>
      <c r="AD6053" t="s">
        <v>208</v>
      </c>
      <c r="AE6053">
        <v>1239225</v>
      </c>
      <c r="AF6053" t="s">
        <v>56</v>
      </c>
      <c r="AG6053" t="s">
        <v>57</v>
      </c>
      <c r="AH6053" t="s">
        <v>52</v>
      </c>
      <c r="AI6053" t="s">
        <v>52</v>
      </c>
    </row>
    <row r="6054" spans="1:35" x14ac:dyDescent="0.25">
      <c r="A6054" s="13" t="str">
        <f t="shared" si="94"/>
        <v>http://dodappwlsprd2.cloud.pge.com:8003/ilis_rpt/dailyeventlogdetail.jsp?odbeventlogid=16-0085041&amp;numberofmonths=24&amp;showchangehistorylog=1</v>
      </c>
      <c r="B6054" s="14" t="str">
        <f>HYPERLINK(A6054,V6054)</f>
        <v>16-0085041</v>
      </c>
      <c r="C6054" t="s">
        <v>7182</v>
      </c>
      <c r="D6054" t="s">
        <v>2859</v>
      </c>
      <c r="E6054" t="s">
        <v>40</v>
      </c>
      <c r="F6054" t="s">
        <v>7187</v>
      </c>
      <c r="G6054" s="2">
        <v>153662102</v>
      </c>
      <c r="H6054" t="s">
        <v>61</v>
      </c>
      <c r="I6054" s="3">
        <v>1333</v>
      </c>
      <c r="J6054">
        <v>20161210</v>
      </c>
      <c r="K6054" s="4">
        <v>2044</v>
      </c>
      <c r="L6054">
        <v>1599472</v>
      </c>
      <c r="M6054" s="5">
        <v>1103</v>
      </c>
      <c r="N6054" t="s">
        <v>43</v>
      </c>
      <c r="O6054" t="s">
        <v>44</v>
      </c>
      <c r="P6054" t="s">
        <v>45</v>
      </c>
      <c r="Q6054" s="5">
        <v>25</v>
      </c>
      <c r="R6054" s="5">
        <v>27575</v>
      </c>
      <c r="S6054" t="s">
        <v>563</v>
      </c>
      <c r="T6054" t="s">
        <v>47</v>
      </c>
      <c r="U6054" t="s">
        <v>48</v>
      </c>
      <c r="V6054" t="s">
        <v>7619</v>
      </c>
      <c r="W6054" t="s">
        <v>50</v>
      </c>
      <c r="X6054" t="s">
        <v>51</v>
      </c>
      <c r="Y6054">
        <v>0</v>
      </c>
      <c r="Z6054" t="s">
        <v>94</v>
      </c>
      <c r="AA6054">
        <v>2016</v>
      </c>
      <c r="AB6054" t="s">
        <v>216</v>
      </c>
      <c r="AC6054" t="s">
        <v>54</v>
      </c>
      <c r="AD6054" t="s">
        <v>55</v>
      </c>
      <c r="AE6054">
        <v>1239592</v>
      </c>
      <c r="AF6054" t="s">
        <v>56</v>
      </c>
      <c r="AG6054" t="s">
        <v>57</v>
      </c>
      <c r="AH6054" t="s">
        <v>52</v>
      </c>
      <c r="AI6054" t="s">
        <v>52</v>
      </c>
    </row>
    <row r="6055" spans="1:35" x14ac:dyDescent="0.25">
      <c r="A6055" s="13" t="str">
        <f t="shared" si="94"/>
        <v>http://dodappwlsprd2.cloud.pge.com:8003/ilis_rpt/dailyeventlogdetail.jsp?odbeventlogid=16-0085014&amp;numberofmonths=24&amp;showchangehistorylog=1</v>
      </c>
      <c r="B6055" s="14" t="str">
        <f>HYPERLINK(A6055,V6055)</f>
        <v>16-0085014</v>
      </c>
      <c r="C6055" t="s">
        <v>7182</v>
      </c>
      <c r="D6055" t="s">
        <v>2859</v>
      </c>
      <c r="E6055" t="s">
        <v>40</v>
      </c>
      <c r="F6055" t="s">
        <v>7311</v>
      </c>
      <c r="G6055" s="2">
        <v>152241102</v>
      </c>
      <c r="H6055" t="s">
        <v>61</v>
      </c>
      <c r="I6055" s="3">
        <v>5739</v>
      </c>
      <c r="J6055">
        <v>20161210</v>
      </c>
      <c r="K6055" s="4">
        <v>1919</v>
      </c>
      <c r="L6055">
        <v>1599453</v>
      </c>
      <c r="M6055" s="5">
        <v>471</v>
      </c>
      <c r="N6055" t="s">
        <v>43</v>
      </c>
      <c r="O6055" t="s">
        <v>44</v>
      </c>
      <c r="P6055" t="s">
        <v>45</v>
      </c>
      <c r="Q6055" s="5">
        <v>117</v>
      </c>
      <c r="R6055" s="5">
        <v>55107</v>
      </c>
      <c r="S6055" t="s">
        <v>592</v>
      </c>
      <c r="T6055" t="s">
        <v>47</v>
      </c>
      <c r="U6055" t="s">
        <v>48</v>
      </c>
      <c r="V6055" t="s">
        <v>7620</v>
      </c>
      <c r="W6055" t="s">
        <v>50</v>
      </c>
      <c r="X6055" t="s">
        <v>51</v>
      </c>
      <c r="Y6055">
        <v>0</v>
      </c>
      <c r="Z6055" t="s">
        <v>94</v>
      </c>
      <c r="AA6055">
        <v>2016</v>
      </c>
      <c r="AB6055" t="s">
        <v>216</v>
      </c>
      <c r="AC6055" t="s">
        <v>54</v>
      </c>
      <c r="AD6055" t="s">
        <v>87</v>
      </c>
      <c r="AE6055">
        <v>1239562</v>
      </c>
      <c r="AF6055" t="s">
        <v>56</v>
      </c>
      <c r="AG6055" t="s">
        <v>57</v>
      </c>
      <c r="AH6055" t="s">
        <v>52</v>
      </c>
      <c r="AI6055" t="s">
        <v>52</v>
      </c>
    </row>
    <row r="6056" spans="1:35" x14ac:dyDescent="0.25">
      <c r="A6056" s="13" t="str">
        <f t="shared" si="94"/>
        <v>http://dodappwlsprd2.cloud.pge.com:8003/ilis_rpt/dailyeventlogdetail.jsp?odbeventlogid=16-0084934&amp;numberofmonths=24&amp;showchangehistorylog=1</v>
      </c>
      <c r="B6056" s="14" t="str">
        <f>HYPERLINK(A6056,V6056)</f>
        <v>16-0084934</v>
      </c>
      <c r="C6056" t="s">
        <v>7182</v>
      </c>
      <c r="D6056" t="s">
        <v>2859</v>
      </c>
      <c r="E6056" t="s">
        <v>40</v>
      </c>
      <c r="F6056" t="s">
        <v>7236</v>
      </c>
      <c r="G6056" s="2">
        <v>152691109</v>
      </c>
      <c r="H6056" t="s">
        <v>42</v>
      </c>
      <c r="I6056" s="3">
        <v>594</v>
      </c>
      <c r="J6056">
        <v>20161210</v>
      </c>
      <c r="K6056" s="4">
        <v>910</v>
      </c>
      <c r="L6056">
        <v>1598423</v>
      </c>
      <c r="M6056" s="5">
        <v>482</v>
      </c>
      <c r="N6056" t="s">
        <v>43</v>
      </c>
      <c r="O6056" t="s">
        <v>44</v>
      </c>
      <c r="P6056" t="s">
        <v>45</v>
      </c>
      <c r="Q6056" s="5">
        <v>253</v>
      </c>
      <c r="R6056" s="5">
        <v>45506</v>
      </c>
      <c r="S6056" t="s">
        <v>526</v>
      </c>
      <c r="T6056" t="s">
        <v>47</v>
      </c>
      <c r="U6056" t="s">
        <v>48</v>
      </c>
      <c r="V6056" t="s">
        <v>7621</v>
      </c>
      <c r="W6056" t="s">
        <v>50</v>
      </c>
      <c r="X6056" t="s">
        <v>51</v>
      </c>
      <c r="Y6056">
        <v>0</v>
      </c>
      <c r="Z6056" t="s">
        <v>94</v>
      </c>
      <c r="AA6056">
        <v>2016</v>
      </c>
      <c r="AB6056" t="s">
        <v>216</v>
      </c>
      <c r="AC6056" t="s">
        <v>54</v>
      </c>
      <c r="AD6056" t="s">
        <v>55</v>
      </c>
      <c r="AE6056">
        <v>1239482</v>
      </c>
      <c r="AF6056" t="s">
        <v>56</v>
      </c>
      <c r="AG6056" t="s">
        <v>57</v>
      </c>
      <c r="AH6056" t="s">
        <v>52</v>
      </c>
      <c r="AI6056" t="s">
        <v>52</v>
      </c>
    </row>
    <row r="6057" spans="1:35" x14ac:dyDescent="0.25">
      <c r="A6057" s="13" t="str">
        <f t="shared" si="94"/>
        <v>http://dodappwlsprd2.cloud.pge.com:8003/ilis_rpt/dailyeventlogdetail.jsp?odbeventlogid=16-0085927&amp;numberofmonths=24&amp;showchangehistorylog=1</v>
      </c>
      <c r="B6057" s="14" t="str">
        <f>HYPERLINK(A6057,V6057)</f>
        <v>16-0085927</v>
      </c>
      <c r="C6057" t="s">
        <v>7182</v>
      </c>
      <c r="D6057" t="s">
        <v>2859</v>
      </c>
      <c r="E6057" t="s">
        <v>40</v>
      </c>
      <c r="F6057" t="s">
        <v>7195</v>
      </c>
      <c r="G6057" s="2">
        <v>152481106</v>
      </c>
      <c r="H6057" t="s">
        <v>61</v>
      </c>
      <c r="I6057" s="3">
        <v>8677</v>
      </c>
      <c r="J6057">
        <v>20161215</v>
      </c>
      <c r="K6057" s="4">
        <v>2332</v>
      </c>
      <c r="L6057">
        <v>1603947</v>
      </c>
      <c r="M6057" s="5">
        <v>885</v>
      </c>
      <c r="N6057" t="s">
        <v>43</v>
      </c>
      <c r="O6057" t="s">
        <v>44</v>
      </c>
      <c r="P6057" t="s">
        <v>45</v>
      </c>
      <c r="Q6057" s="5">
        <v>39</v>
      </c>
      <c r="R6057" s="5">
        <v>6319</v>
      </c>
      <c r="S6057" t="s">
        <v>526</v>
      </c>
      <c r="T6057" t="s">
        <v>78</v>
      </c>
      <c r="U6057" t="s">
        <v>48</v>
      </c>
      <c r="V6057" t="s">
        <v>7622</v>
      </c>
      <c r="W6057" t="s">
        <v>50</v>
      </c>
      <c r="X6057" t="s">
        <v>51</v>
      </c>
      <c r="Y6057">
        <v>0</v>
      </c>
      <c r="Z6057" t="s">
        <v>94</v>
      </c>
      <c r="AA6057">
        <v>2016</v>
      </c>
      <c r="AB6057" t="s">
        <v>216</v>
      </c>
      <c r="AC6057" t="s">
        <v>54</v>
      </c>
      <c r="AD6057" t="s">
        <v>87</v>
      </c>
      <c r="AE6057">
        <v>1240593</v>
      </c>
      <c r="AF6057" t="s">
        <v>80</v>
      </c>
      <c r="AG6057" t="s">
        <v>57</v>
      </c>
      <c r="AH6057" t="s">
        <v>52</v>
      </c>
      <c r="AI6057" t="s">
        <v>52</v>
      </c>
    </row>
    <row r="6058" spans="1:35" x14ac:dyDescent="0.25">
      <c r="A6058" s="13" t="str">
        <f t="shared" si="94"/>
        <v>http://dodappwlsprd2.cloud.pge.com:8003/ilis_rpt/dailyeventlogdetail.jsp?odbeventlogid=16-0086137&amp;numberofmonths=24&amp;showchangehistorylog=1</v>
      </c>
      <c r="B6058" s="14" t="str">
        <f>HYPERLINK(A6058,V6058)</f>
        <v>16-0086137</v>
      </c>
      <c r="C6058" t="s">
        <v>7182</v>
      </c>
      <c r="D6058" t="s">
        <v>2859</v>
      </c>
      <c r="E6058" t="s">
        <v>59</v>
      </c>
      <c r="F6058" t="s">
        <v>7220</v>
      </c>
      <c r="G6058" s="2">
        <v>153651104</v>
      </c>
      <c r="H6058" t="s">
        <v>61</v>
      </c>
      <c r="I6058" s="3">
        <v>12855</v>
      </c>
      <c r="J6058">
        <v>20161217</v>
      </c>
      <c r="K6058" s="4">
        <v>715</v>
      </c>
      <c r="L6058">
        <v>1605335</v>
      </c>
      <c r="M6058" s="5">
        <v>599</v>
      </c>
      <c r="N6058" t="s">
        <v>43</v>
      </c>
      <c r="O6058" t="s">
        <v>44</v>
      </c>
      <c r="P6058" t="s">
        <v>45</v>
      </c>
      <c r="Q6058" s="5">
        <v>6</v>
      </c>
      <c r="R6058" s="5">
        <v>3594</v>
      </c>
      <c r="S6058" t="s">
        <v>5841</v>
      </c>
      <c r="T6058" t="s">
        <v>47</v>
      </c>
      <c r="U6058" t="s">
        <v>48</v>
      </c>
      <c r="V6058" t="s">
        <v>7623</v>
      </c>
      <c r="W6058" t="s">
        <v>50</v>
      </c>
      <c r="X6058" t="s">
        <v>51</v>
      </c>
      <c r="Y6058">
        <v>0</v>
      </c>
      <c r="Z6058" t="s">
        <v>52</v>
      </c>
      <c r="AA6058">
        <v>2016</v>
      </c>
      <c r="AB6058" t="s">
        <v>216</v>
      </c>
      <c r="AC6058" t="s">
        <v>54</v>
      </c>
      <c r="AD6058" t="s">
        <v>208</v>
      </c>
      <c r="AE6058">
        <v>1240890</v>
      </c>
      <c r="AF6058" t="s">
        <v>56</v>
      </c>
      <c r="AG6058" t="s">
        <v>57</v>
      </c>
      <c r="AH6058" t="s">
        <v>52</v>
      </c>
      <c r="AI6058" t="s">
        <v>52</v>
      </c>
    </row>
    <row r="6059" spans="1:35" x14ac:dyDescent="0.25">
      <c r="A6059" s="13" t="str">
        <f t="shared" si="94"/>
        <v>http://dodappwlsprd2.cloud.pge.com:8003/ilis_rpt/dailyeventlogdetail.jsp?odbeventlogid=16-0086263&amp;numberofmonths=24&amp;showchangehistorylog=1</v>
      </c>
      <c r="B6059" s="14" t="str">
        <f>HYPERLINK(A6059,V6059)</f>
        <v>16-0086263</v>
      </c>
      <c r="C6059" t="s">
        <v>7182</v>
      </c>
      <c r="D6059" t="s">
        <v>2859</v>
      </c>
      <c r="E6059" t="s">
        <v>40</v>
      </c>
      <c r="F6059" t="s">
        <v>7225</v>
      </c>
      <c r="G6059" s="2">
        <v>153082106</v>
      </c>
      <c r="H6059" t="s">
        <v>61</v>
      </c>
      <c r="I6059" s="3">
        <v>4159</v>
      </c>
      <c r="J6059">
        <v>20161218</v>
      </c>
      <c r="K6059" s="4">
        <v>1921</v>
      </c>
      <c r="L6059">
        <v>1606405</v>
      </c>
      <c r="M6059" s="5">
        <v>1045</v>
      </c>
      <c r="N6059" t="s">
        <v>43</v>
      </c>
      <c r="O6059" t="s">
        <v>44</v>
      </c>
      <c r="P6059" t="s">
        <v>45</v>
      </c>
      <c r="Q6059" s="5">
        <v>21</v>
      </c>
      <c r="R6059" s="5">
        <v>6458</v>
      </c>
      <c r="S6059" t="s">
        <v>463</v>
      </c>
      <c r="T6059" t="s">
        <v>47</v>
      </c>
      <c r="U6059" t="s">
        <v>48</v>
      </c>
      <c r="V6059" t="s">
        <v>7624</v>
      </c>
      <c r="W6059" t="s">
        <v>50</v>
      </c>
      <c r="X6059" t="s">
        <v>51</v>
      </c>
      <c r="Y6059">
        <v>42902261</v>
      </c>
      <c r="Z6059" t="s">
        <v>52</v>
      </c>
      <c r="AA6059">
        <v>2016</v>
      </c>
      <c r="AB6059" t="s">
        <v>216</v>
      </c>
      <c r="AC6059" t="s">
        <v>54</v>
      </c>
      <c r="AD6059" t="s">
        <v>55</v>
      </c>
      <c r="AE6059">
        <v>1241080</v>
      </c>
      <c r="AF6059" t="s">
        <v>56</v>
      </c>
      <c r="AG6059" t="s">
        <v>57</v>
      </c>
      <c r="AH6059" t="s">
        <v>52</v>
      </c>
      <c r="AI6059" t="s">
        <v>52</v>
      </c>
    </row>
    <row r="6060" spans="1:35" x14ac:dyDescent="0.25">
      <c r="A6060" s="13" t="str">
        <f t="shared" si="94"/>
        <v>http://dodappwlsprd2.cloud.pge.com:8003/ilis_rpt/dailyeventlogdetail.jsp?odbeventlogid=17-0002873&amp;numberofmonths=24&amp;showchangehistorylog=1</v>
      </c>
      <c r="B6060" s="14" t="str">
        <f>HYPERLINK(A6060,V6060)</f>
        <v>17-0002873</v>
      </c>
      <c r="C6060" t="s">
        <v>7182</v>
      </c>
      <c r="D6060" t="s">
        <v>2859</v>
      </c>
      <c r="E6060" t="s">
        <v>59</v>
      </c>
      <c r="F6060" t="s">
        <v>7199</v>
      </c>
      <c r="G6060" s="2">
        <v>152471101</v>
      </c>
      <c r="H6060" t="s">
        <v>42</v>
      </c>
      <c r="I6060" s="3">
        <v>2212</v>
      </c>
      <c r="J6060">
        <v>20170102</v>
      </c>
      <c r="K6060" s="4">
        <v>2148</v>
      </c>
      <c r="L6060">
        <v>1615207</v>
      </c>
      <c r="M6060" s="5">
        <v>1450</v>
      </c>
      <c r="N6060" t="s">
        <v>43</v>
      </c>
      <c r="O6060" t="s">
        <v>44</v>
      </c>
      <c r="P6060" t="s">
        <v>45</v>
      </c>
      <c r="Q6060" s="5">
        <v>73</v>
      </c>
      <c r="R6060" s="5">
        <v>105850</v>
      </c>
      <c r="S6060" t="s">
        <v>3374</v>
      </c>
      <c r="T6060" t="s">
        <v>47</v>
      </c>
      <c r="U6060" t="s">
        <v>48</v>
      </c>
      <c r="V6060" t="s">
        <v>7625</v>
      </c>
      <c r="W6060" t="s">
        <v>50</v>
      </c>
      <c r="X6060" t="s">
        <v>51</v>
      </c>
      <c r="Y6060">
        <v>0</v>
      </c>
      <c r="Z6060" t="s">
        <v>52</v>
      </c>
      <c r="AA6060">
        <v>2017</v>
      </c>
      <c r="AB6060" t="s">
        <v>53</v>
      </c>
      <c r="AC6060" t="s">
        <v>54</v>
      </c>
      <c r="AD6060" t="s">
        <v>87</v>
      </c>
      <c r="AE6060">
        <v>1243193</v>
      </c>
      <c r="AF6060" t="s">
        <v>56</v>
      </c>
      <c r="AG6060" t="s">
        <v>57</v>
      </c>
      <c r="AH6060" t="s">
        <v>52</v>
      </c>
      <c r="AI6060" t="s">
        <v>52</v>
      </c>
    </row>
    <row r="6061" spans="1:35" x14ac:dyDescent="0.25">
      <c r="A6061" s="13" t="str">
        <f t="shared" si="94"/>
        <v>http://dodappwlsprd2.cloud.pge.com:8003/ilis_rpt/dailyeventlogdetail.jsp?odbeventlogid=17-0002783&amp;numberofmonths=24&amp;showchangehistorylog=1</v>
      </c>
      <c r="B6061" s="14" t="str">
        <f>HYPERLINK(A6061,V6061)</f>
        <v>17-0002783</v>
      </c>
      <c r="C6061" t="s">
        <v>7182</v>
      </c>
      <c r="D6061" t="s">
        <v>2859</v>
      </c>
      <c r="E6061" t="s">
        <v>59</v>
      </c>
      <c r="F6061" t="s">
        <v>7330</v>
      </c>
      <c r="G6061" s="2">
        <v>152181102</v>
      </c>
      <c r="H6061" t="s">
        <v>61</v>
      </c>
      <c r="I6061" s="3">
        <v>6005</v>
      </c>
      <c r="J6061">
        <v>20170102</v>
      </c>
      <c r="K6061" s="4">
        <v>724</v>
      </c>
      <c r="L6061">
        <v>1614635</v>
      </c>
      <c r="M6061" s="5">
        <v>330</v>
      </c>
      <c r="N6061" t="s">
        <v>43</v>
      </c>
      <c r="O6061" t="s">
        <v>89</v>
      </c>
      <c r="P6061" t="s">
        <v>455</v>
      </c>
      <c r="Q6061" s="5">
        <v>299</v>
      </c>
      <c r="R6061" s="5">
        <v>74097</v>
      </c>
      <c r="S6061" t="s">
        <v>3374</v>
      </c>
      <c r="T6061" t="s">
        <v>47</v>
      </c>
      <c r="U6061" t="s">
        <v>48</v>
      </c>
      <c r="V6061" t="s">
        <v>7626</v>
      </c>
      <c r="W6061" t="s">
        <v>50</v>
      </c>
      <c r="X6061" t="s">
        <v>51</v>
      </c>
      <c r="Y6061">
        <v>42908153</v>
      </c>
      <c r="Z6061" t="s">
        <v>52</v>
      </c>
      <c r="AA6061">
        <v>2017</v>
      </c>
      <c r="AB6061" t="s">
        <v>53</v>
      </c>
      <c r="AC6061" t="s">
        <v>54</v>
      </c>
      <c r="AD6061" t="s">
        <v>55</v>
      </c>
      <c r="AE6061">
        <v>1243098</v>
      </c>
      <c r="AF6061" t="s">
        <v>56</v>
      </c>
      <c r="AG6061" t="s">
        <v>57</v>
      </c>
      <c r="AH6061" t="s">
        <v>52</v>
      </c>
      <c r="AI6061" t="s">
        <v>52</v>
      </c>
    </row>
    <row r="6062" spans="1:35" x14ac:dyDescent="0.25">
      <c r="A6062" s="13" t="str">
        <f t="shared" si="94"/>
        <v>http://dodappwlsprd2.cloud.pge.com:8003/ilis_rpt/dailyeventlogdetail.jsp?odbeventlogid=17-0003349&amp;numberofmonths=24&amp;showchangehistorylog=1</v>
      </c>
      <c r="B6062" s="14" t="str">
        <f>HYPERLINK(A6062,V6062)</f>
        <v>17-0003349</v>
      </c>
      <c r="C6062" t="s">
        <v>7182</v>
      </c>
      <c r="D6062" t="s">
        <v>2859</v>
      </c>
      <c r="E6062" t="s">
        <v>59</v>
      </c>
      <c r="F6062" t="s">
        <v>7317</v>
      </c>
      <c r="G6062" s="2">
        <v>152101101</v>
      </c>
      <c r="H6062" t="s">
        <v>42</v>
      </c>
      <c r="I6062" s="3">
        <v>806</v>
      </c>
      <c r="J6062">
        <v>20170104</v>
      </c>
      <c r="K6062" s="4">
        <v>12</v>
      </c>
      <c r="L6062">
        <v>1617325</v>
      </c>
      <c r="M6062" s="5">
        <v>5393</v>
      </c>
      <c r="N6062" t="s">
        <v>43</v>
      </c>
      <c r="O6062" t="s">
        <v>89</v>
      </c>
      <c r="P6062" t="s">
        <v>455</v>
      </c>
      <c r="Q6062" s="5">
        <v>83</v>
      </c>
      <c r="R6062" s="5">
        <v>193709</v>
      </c>
      <c r="S6062" t="s">
        <v>543</v>
      </c>
      <c r="T6062" t="s">
        <v>47</v>
      </c>
      <c r="U6062" t="s">
        <v>48</v>
      </c>
      <c r="V6062" t="s">
        <v>7627</v>
      </c>
      <c r="W6062" t="s">
        <v>50</v>
      </c>
      <c r="X6062" t="s">
        <v>51</v>
      </c>
      <c r="Y6062">
        <v>0</v>
      </c>
      <c r="Z6062" t="s">
        <v>94</v>
      </c>
      <c r="AA6062">
        <v>2017</v>
      </c>
      <c r="AB6062" t="s">
        <v>53</v>
      </c>
      <c r="AC6062" t="s">
        <v>54</v>
      </c>
      <c r="AD6062" t="s">
        <v>55</v>
      </c>
      <c r="AE6062">
        <v>1243522</v>
      </c>
      <c r="AF6062" t="s">
        <v>56</v>
      </c>
      <c r="AG6062" t="s">
        <v>57</v>
      </c>
      <c r="AH6062" t="s">
        <v>52</v>
      </c>
      <c r="AI6062" t="s">
        <v>52</v>
      </c>
    </row>
    <row r="6063" spans="1:35" x14ac:dyDescent="0.25">
      <c r="A6063" s="13" t="str">
        <f t="shared" si="94"/>
        <v>http://dodappwlsprd2.cloud.pge.com:8003/ilis_rpt/dailyeventlogdetail.jsp?odbeventlogid=17-0003411&amp;numberofmonths=24&amp;showchangehistorylog=1</v>
      </c>
      <c r="B6063" s="14" t="str">
        <f>HYPERLINK(A6063,V6063)</f>
        <v>17-0003411</v>
      </c>
      <c r="C6063" t="s">
        <v>7182</v>
      </c>
      <c r="D6063" t="s">
        <v>2859</v>
      </c>
      <c r="E6063" t="s">
        <v>40</v>
      </c>
      <c r="F6063" t="s">
        <v>7203</v>
      </c>
      <c r="G6063" s="2">
        <v>152481103</v>
      </c>
      <c r="H6063" t="s">
        <v>61</v>
      </c>
      <c r="I6063" s="3">
        <v>4801</v>
      </c>
      <c r="J6063">
        <v>20170104</v>
      </c>
      <c r="K6063" s="4">
        <v>310</v>
      </c>
      <c r="L6063">
        <v>1617551</v>
      </c>
      <c r="M6063" s="5">
        <v>1011</v>
      </c>
      <c r="N6063" t="s">
        <v>43</v>
      </c>
      <c r="O6063" t="s">
        <v>44</v>
      </c>
      <c r="P6063" t="s">
        <v>45</v>
      </c>
      <c r="Q6063" s="5">
        <v>218</v>
      </c>
      <c r="R6063" s="5">
        <v>219996</v>
      </c>
      <c r="S6063" t="s">
        <v>526</v>
      </c>
      <c r="T6063" t="s">
        <v>47</v>
      </c>
      <c r="U6063" t="s">
        <v>48</v>
      </c>
      <c r="V6063" t="s">
        <v>7628</v>
      </c>
      <c r="W6063" t="s">
        <v>50</v>
      </c>
      <c r="X6063" t="s">
        <v>51</v>
      </c>
      <c r="Y6063">
        <v>0</v>
      </c>
      <c r="Z6063" t="s">
        <v>94</v>
      </c>
      <c r="AA6063">
        <v>2017</v>
      </c>
      <c r="AB6063" t="s">
        <v>53</v>
      </c>
      <c r="AC6063" t="s">
        <v>54</v>
      </c>
      <c r="AD6063" t="s">
        <v>70</v>
      </c>
      <c r="AE6063">
        <v>1243600</v>
      </c>
      <c r="AF6063" t="s">
        <v>56</v>
      </c>
      <c r="AG6063" t="s">
        <v>57</v>
      </c>
      <c r="AH6063" t="s">
        <v>52</v>
      </c>
      <c r="AI6063" t="s">
        <v>52</v>
      </c>
    </row>
    <row r="6064" spans="1:35" x14ac:dyDescent="0.25">
      <c r="A6064" s="13" t="str">
        <f t="shared" si="94"/>
        <v>http://dodappwlsprd2.cloud.pge.com:8003/ilis_rpt/dailyeventlogdetail.jsp?odbeventlogid=17-0003712&amp;numberofmonths=24&amp;showchangehistorylog=1</v>
      </c>
      <c r="B6064" s="14" t="str">
        <f>HYPERLINK(A6064,V6064)</f>
        <v>17-0003712</v>
      </c>
      <c r="C6064" t="s">
        <v>7182</v>
      </c>
      <c r="D6064" t="s">
        <v>2859</v>
      </c>
      <c r="E6064" t="s">
        <v>59</v>
      </c>
      <c r="F6064" t="s">
        <v>7213</v>
      </c>
      <c r="G6064" s="2">
        <v>152481105</v>
      </c>
      <c r="H6064" t="s">
        <v>259</v>
      </c>
      <c r="I6064" s="3">
        <v>878</v>
      </c>
      <c r="J6064">
        <v>20170104</v>
      </c>
      <c r="K6064" s="4">
        <v>553</v>
      </c>
      <c r="L6064">
        <v>1617919</v>
      </c>
      <c r="M6064" s="5">
        <v>812</v>
      </c>
      <c r="N6064" t="s">
        <v>43</v>
      </c>
      <c r="O6064" t="s">
        <v>89</v>
      </c>
      <c r="P6064" t="s">
        <v>1128</v>
      </c>
      <c r="Q6064" s="5">
        <v>215</v>
      </c>
      <c r="R6064" s="5">
        <v>174026</v>
      </c>
      <c r="S6064" t="s">
        <v>546</v>
      </c>
      <c r="T6064" t="s">
        <v>47</v>
      </c>
      <c r="U6064" t="s">
        <v>48</v>
      </c>
      <c r="V6064" t="s">
        <v>7629</v>
      </c>
      <c r="W6064" t="s">
        <v>50</v>
      </c>
      <c r="X6064" t="s">
        <v>51</v>
      </c>
      <c r="Y6064">
        <v>0</v>
      </c>
      <c r="Z6064" t="s">
        <v>94</v>
      </c>
      <c r="AA6064">
        <v>2017</v>
      </c>
      <c r="AB6064" t="s">
        <v>53</v>
      </c>
      <c r="AC6064" t="s">
        <v>54</v>
      </c>
      <c r="AD6064" t="s">
        <v>55</v>
      </c>
      <c r="AE6064">
        <v>1243779</v>
      </c>
      <c r="AF6064" t="s">
        <v>56</v>
      </c>
      <c r="AG6064" t="s">
        <v>57</v>
      </c>
      <c r="AH6064" t="s">
        <v>52</v>
      </c>
      <c r="AI6064" t="s">
        <v>52</v>
      </c>
    </row>
    <row r="6065" spans="1:35" x14ac:dyDescent="0.25">
      <c r="A6065" s="13" t="str">
        <f t="shared" si="94"/>
        <v>http://dodappwlsprd2.cloud.pge.com:8003/ilis_rpt/dailyeventlogdetail.jsp?odbeventlogid=17-0003357&amp;numberofmonths=24&amp;showchangehistorylog=1</v>
      </c>
      <c r="B6065" s="14" t="str">
        <f>HYPERLINK(A6065,V6065)</f>
        <v>17-0003357</v>
      </c>
      <c r="C6065" t="s">
        <v>7182</v>
      </c>
      <c r="D6065" t="s">
        <v>2859</v>
      </c>
      <c r="E6065" t="s">
        <v>40</v>
      </c>
      <c r="F6065" t="s">
        <v>7630</v>
      </c>
      <c r="G6065" s="2">
        <v>152481110</v>
      </c>
      <c r="H6065" t="s">
        <v>42</v>
      </c>
      <c r="I6065" s="3">
        <v>2664</v>
      </c>
      <c r="J6065">
        <v>20170104</v>
      </c>
      <c r="K6065" s="4">
        <v>19</v>
      </c>
      <c r="L6065">
        <v>1617352</v>
      </c>
      <c r="M6065" s="5">
        <v>1150</v>
      </c>
      <c r="N6065" t="s">
        <v>43</v>
      </c>
      <c r="O6065" t="s">
        <v>44</v>
      </c>
      <c r="P6065" t="s">
        <v>45</v>
      </c>
      <c r="Q6065" s="5">
        <v>1988</v>
      </c>
      <c r="R6065" s="5">
        <v>505816</v>
      </c>
      <c r="S6065" t="s">
        <v>526</v>
      </c>
      <c r="T6065" t="s">
        <v>78</v>
      </c>
      <c r="U6065" t="s">
        <v>48</v>
      </c>
      <c r="V6065" t="s">
        <v>7631</v>
      </c>
      <c r="W6065" t="s">
        <v>50</v>
      </c>
      <c r="X6065" t="s">
        <v>51</v>
      </c>
      <c r="Y6065">
        <v>31292417</v>
      </c>
      <c r="Z6065" t="s">
        <v>94</v>
      </c>
      <c r="AA6065">
        <v>2017</v>
      </c>
      <c r="AB6065" t="s">
        <v>53</v>
      </c>
      <c r="AC6065" t="s">
        <v>54</v>
      </c>
      <c r="AD6065" t="s">
        <v>55</v>
      </c>
      <c r="AE6065">
        <v>1243532</v>
      </c>
      <c r="AF6065" t="s">
        <v>80</v>
      </c>
      <c r="AG6065" t="s">
        <v>57</v>
      </c>
      <c r="AH6065" t="s">
        <v>52</v>
      </c>
      <c r="AI6065" t="s">
        <v>52</v>
      </c>
    </row>
    <row r="6066" spans="1:35" x14ac:dyDescent="0.25">
      <c r="A6066" s="13" t="str">
        <f t="shared" si="94"/>
        <v>http://dodappwlsprd2.cloud.pge.com:8003/ilis_rpt/dailyeventlogdetail.jsp?odbeventlogid=17-0004053&amp;numberofmonths=24&amp;showchangehistorylog=1</v>
      </c>
      <c r="B6066" s="14" t="str">
        <f>HYPERLINK(A6066,V6066)</f>
        <v>17-0004053</v>
      </c>
      <c r="C6066" t="s">
        <v>7182</v>
      </c>
      <c r="D6066" t="s">
        <v>2859</v>
      </c>
      <c r="E6066" t="s">
        <v>40</v>
      </c>
      <c r="F6066" t="s">
        <v>7389</v>
      </c>
      <c r="G6066" s="2">
        <v>152591101</v>
      </c>
      <c r="H6066" t="s">
        <v>61</v>
      </c>
      <c r="I6066" s="3">
        <v>6627</v>
      </c>
      <c r="J6066">
        <v>20170104</v>
      </c>
      <c r="K6066" s="4">
        <v>1600</v>
      </c>
      <c r="L6066">
        <v>1618604</v>
      </c>
      <c r="M6066" s="5">
        <v>1612</v>
      </c>
      <c r="N6066" t="s">
        <v>43</v>
      </c>
      <c r="O6066" t="s">
        <v>44</v>
      </c>
      <c r="P6066" t="s">
        <v>45</v>
      </c>
      <c r="Q6066" s="5">
        <v>42</v>
      </c>
      <c r="R6066" s="5">
        <v>48543</v>
      </c>
      <c r="S6066" t="s">
        <v>563</v>
      </c>
      <c r="T6066" t="s">
        <v>47</v>
      </c>
      <c r="U6066" t="s">
        <v>48</v>
      </c>
      <c r="V6066" t="s">
        <v>7632</v>
      </c>
      <c r="W6066" t="s">
        <v>50</v>
      </c>
      <c r="X6066" t="s">
        <v>51</v>
      </c>
      <c r="Y6066">
        <v>0</v>
      </c>
      <c r="Z6066" t="s">
        <v>94</v>
      </c>
      <c r="AA6066">
        <v>2017</v>
      </c>
      <c r="AB6066" t="s">
        <v>53</v>
      </c>
      <c r="AC6066" t="s">
        <v>54</v>
      </c>
      <c r="AD6066" t="s">
        <v>55</v>
      </c>
      <c r="AE6066">
        <v>1244013</v>
      </c>
      <c r="AF6066" t="s">
        <v>56</v>
      </c>
      <c r="AG6066" t="s">
        <v>57</v>
      </c>
      <c r="AH6066" t="s">
        <v>52</v>
      </c>
      <c r="AI6066" t="s">
        <v>52</v>
      </c>
    </row>
    <row r="6067" spans="1:35" x14ac:dyDescent="0.25">
      <c r="A6067" s="13" t="str">
        <f t="shared" si="94"/>
        <v>http://dodappwlsprd2.cloud.pge.com:8003/ilis_rpt/dailyeventlogdetail.jsp?odbeventlogid=17-0003982&amp;numberofmonths=24&amp;showchangehistorylog=1</v>
      </c>
      <c r="B6067" s="14" t="str">
        <f>HYPERLINK(A6067,V6067)</f>
        <v>17-0003982</v>
      </c>
      <c r="C6067" t="s">
        <v>7182</v>
      </c>
      <c r="D6067" t="s">
        <v>2859</v>
      </c>
      <c r="E6067" t="s">
        <v>40</v>
      </c>
      <c r="F6067" t="s">
        <v>7400</v>
      </c>
      <c r="G6067" s="2">
        <v>152291101</v>
      </c>
      <c r="H6067" t="s">
        <v>61</v>
      </c>
      <c r="I6067" s="3">
        <v>6615</v>
      </c>
      <c r="J6067">
        <v>20170104</v>
      </c>
      <c r="K6067" s="4">
        <v>2237</v>
      </c>
      <c r="L6067">
        <v>1619314</v>
      </c>
      <c r="M6067" s="5">
        <v>3967</v>
      </c>
      <c r="N6067" t="s">
        <v>43</v>
      </c>
      <c r="O6067" t="s">
        <v>44</v>
      </c>
      <c r="P6067" t="s">
        <v>45</v>
      </c>
      <c r="Q6067" s="5">
        <v>131</v>
      </c>
      <c r="R6067" s="5">
        <v>230865</v>
      </c>
      <c r="S6067" t="s">
        <v>3711</v>
      </c>
      <c r="T6067" t="s">
        <v>78</v>
      </c>
      <c r="U6067" t="s">
        <v>48</v>
      </c>
      <c r="V6067" t="s">
        <v>7633</v>
      </c>
      <c r="W6067" t="s">
        <v>50</v>
      </c>
      <c r="X6067" t="s">
        <v>51</v>
      </c>
      <c r="Y6067">
        <v>0</v>
      </c>
      <c r="Z6067" t="s">
        <v>94</v>
      </c>
      <c r="AA6067">
        <v>2017</v>
      </c>
      <c r="AB6067" t="s">
        <v>53</v>
      </c>
      <c r="AC6067" t="s">
        <v>54</v>
      </c>
      <c r="AD6067" t="s">
        <v>55</v>
      </c>
      <c r="AE6067">
        <v>1243988</v>
      </c>
      <c r="AF6067" t="s">
        <v>80</v>
      </c>
      <c r="AG6067" t="s">
        <v>57</v>
      </c>
      <c r="AH6067" t="s">
        <v>52</v>
      </c>
      <c r="AI6067" t="s">
        <v>52</v>
      </c>
    </row>
    <row r="6068" spans="1:35" x14ac:dyDescent="0.25">
      <c r="A6068" s="13" t="str">
        <f t="shared" si="94"/>
        <v>http://dodappwlsprd2.cloud.pge.com:8003/ilis_rpt/dailyeventlogdetail.jsp?odbeventlogid=17-0004116&amp;numberofmonths=24&amp;showchangehistorylog=1</v>
      </c>
      <c r="B6068" s="14" t="str">
        <f>HYPERLINK(A6068,V6068)</f>
        <v>17-0004116</v>
      </c>
      <c r="C6068" t="s">
        <v>7182</v>
      </c>
      <c r="D6068" t="s">
        <v>2859</v>
      </c>
      <c r="E6068" t="s">
        <v>59</v>
      </c>
      <c r="F6068" t="s">
        <v>7251</v>
      </c>
      <c r="G6068" s="2">
        <v>152201101</v>
      </c>
      <c r="H6068" t="s">
        <v>61</v>
      </c>
      <c r="I6068" s="3">
        <v>8417</v>
      </c>
      <c r="J6068">
        <v>20170105</v>
      </c>
      <c r="K6068" s="4">
        <v>1430</v>
      </c>
      <c r="L6068">
        <v>1619619</v>
      </c>
      <c r="M6068" s="5">
        <v>1536</v>
      </c>
      <c r="N6068" t="s">
        <v>43</v>
      </c>
      <c r="O6068" t="s">
        <v>89</v>
      </c>
      <c r="P6068" t="s">
        <v>455</v>
      </c>
      <c r="Q6068" s="5">
        <v>34</v>
      </c>
      <c r="R6068" s="5">
        <v>52224</v>
      </c>
      <c r="S6068" t="s">
        <v>471</v>
      </c>
      <c r="T6068" t="s">
        <v>47</v>
      </c>
      <c r="U6068" t="s">
        <v>48</v>
      </c>
      <c r="V6068" t="s">
        <v>7634</v>
      </c>
      <c r="W6068" t="s">
        <v>50</v>
      </c>
      <c r="X6068" t="s">
        <v>51</v>
      </c>
      <c r="Y6068">
        <v>0</v>
      </c>
      <c r="Z6068" t="s">
        <v>52</v>
      </c>
      <c r="AA6068">
        <v>2017</v>
      </c>
      <c r="AB6068" t="s">
        <v>53</v>
      </c>
      <c r="AC6068" t="s">
        <v>54</v>
      </c>
      <c r="AD6068" t="s">
        <v>87</v>
      </c>
      <c r="AE6068">
        <v>1244047</v>
      </c>
      <c r="AF6068" t="s">
        <v>56</v>
      </c>
      <c r="AG6068" t="s">
        <v>57</v>
      </c>
      <c r="AH6068" t="s">
        <v>52</v>
      </c>
      <c r="AI6068" t="s">
        <v>52</v>
      </c>
    </row>
    <row r="6069" spans="1:35" x14ac:dyDescent="0.25">
      <c r="A6069" s="13" t="str">
        <f t="shared" si="94"/>
        <v>http://dodappwlsprd2.cloud.pge.com:8003/ilis_rpt/dailyeventlogdetail.jsp?odbeventlogid=17-0004094&amp;numberofmonths=24&amp;showchangehistorylog=1</v>
      </c>
      <c r="B6069" s="14" t="str">
        <f>HYPERLINK(A6069,V6069)</f>
        <v>17-0004094</v>
      </c>
      <c r="C6069" t="s">
        <v>7182</v>
      </c>
      <c r="D6069" t="s">
        <v>2859</v>
      </c>
      <c r="E6069" t="s">
        <v>40</v>
      </c>
      <c r="F6069" t="s">
        <v>7389</v>
      </c>
      <c r="G6069" s="2">
        <v>152591101</v>
      </c>
      <c r="H6069" t="s">
        <v>496</v>
      </c>
      <c r="I6069" s="3" t="s">
        <v>7635</v>
      </c>
      <c r="J6069">
        <v>20170105</v>
      </c>
      <c r="K6069" s="4">
        <v>1658</v>
      </c>
      <c r="L6069">
        <v>1619729</v>
      </c>
      <c r="M6069" s="5">
        <v>403</v>
      </c>
      <c r="N6069" t="s">
        <v>43</v>
      </c>
      <c r="O6069" t="s">
        <v>89</v>
      </c>
      <c r="P6069" t="s">
        <v>455</v>
      </c>
      <c r="Q6069" s="5">
        <v>10</v>
      </c>
      <c r="R6069" s="5">
        <v>2766</v>
      </c>
      <c r="S6069" t="s">
        <v>2796</v>
      </c>
      <c r="T6069" t="s">
        <v>47</v>
      </c>
      <c r="U6069" t="s">
        <v>48</v>
      </c>
      <c r="V6069" t="s">
        <v>7636</v>
      </c>
      <c r="W6069" t="s">
        <v>50</v>
      </c>
      <c r="X6069" t="s">
        <v>51</v>
      </c>
      <c r="Y6069">
        <v>0</v>
      </c>
      <c r="Z6069" t="s">
        <v>52</v>
      </c>
      <c r="AA6069">
        <v>2017</v>
      </c>
      <c r="AB6069" t="s">
        <v>53</v>
      </c>
      <c r="AC6069" t="s">
        <v>54</v>
      </c>
      <c r="AD6069" t="s">
        <v>64</v>
      </c>
      <c r="AE6069">
        <v>1244026</v>
      </c>
      <c r="AF6069" t="s">
        <v>56</v>
      </c>
      <c r="AG6069" t="s">
        <v>57</v>
      </c>
      <c r="AH6069" t="s">
        <v>52</v>
      </c>
      <c r="AI6069" t="s">
        <v>54</v>
      </c>
    </row>
    <row r="6070" spans="1:35" x14ac:dyDescent="0.25">
      <c r="A6070" s="13" t="str">
        <f t="shared" si="94"/>
        <v>http://dodappwlsprd2.cloud.pge.com:8003/ilis_rpt/dailyeventlogdetail.jsp?odbeventlogid=17-0004355&amp;numberofmonths=24&amp;showchangehistorylog=1</v>
      </c>
      <c r="B6070" s="14" t="str">
        <f>HYPERLINK(A6070,V6070)</f>
        <v>17-0004355</v>
      </c>
      <c r="C6070" t="s">
        <v>7182</v>
      </c>
      <c r="D6070" t="s">
        <v>2859</v>
      </c>
      <c r="E6070" t="s">
        <v>40</v>
      </c>
      <c r="F6070" t="s">
        <v>7400</v>
      </c>
      <c r="G6070" s="2">
        <v>152291101</v>
      </c>
      <c r="H6070" t="s">
        <v>61</v>
      </c>
      <c r="I6070" s="3">
        <v>6617</v>
      </c>
      <c r="J6070">
        <v>20170106</v>
      </c>
      <c r="K6070" s="4">
        <v>1452</v>
      </c>
      <c r="L6070">
        <v>1620483</v>
      </c>
      <c r="M6070" s="5">
        <v>1684</v>
      </c>
      <c r="N6070" t="s">
        <v>43</v>
      </c>
      <c r="O6070" t="s">
        <v>44</v>
      </c>
      <c r="P6070" t="s">
        <v>45</v>
      </c>
      <c r="Q6070" s="5">
        <v>54</v>
      </c>
      <c r="R6070" s="5">
        <v>20568</v>
      </c>
      <c r="S6070" t="s">
        <v>2796</v>
      </c>
      <c r="T6070" t="s">
        <v>47</v>
      </c>
      <c r="U6070" t="s">
        <v>48</v>
      </c>
      <c r="V6070" t="s">
        <v>7637</v>
      </c>
      <c r="W6070" t="s">
        <v>50</v>
      </c>
      <c r="X6070" t="s">
        <v>51</v>
      </c>
      <c r="Y6070">
        <v>0</v>
      </c>
      <c r="Z6070" t="s">
        <v>52</v>
      </c>
      <c r="AA6070">
        <v>2017</v>
      </c>
      <c r="AB6070" t="s">
        <v>53</v>
      </c>
      <c r="AC6070" t="s">
        <v>54</v>
      </c>
      <c r="AD6070" t="s">
        <v>462</v>
      </c>
      <c r="AE6070">
        <v>1244187</v>
      </c>
      <c r="AF6070" t="s">
        <v>56</v>
      </c>
      <c r="AG6070" t="s">
        <v>57</v>
      </c>
      <c r="AH6070" t="s">
        <v>52</v>
      </c>
      <c r="AI6070" t="s">
        <v>54</v>
      </c>
    </row>
    <row r="6071" spans="1:35" x14ac:dyDescent="0.25">
      <c r="A6071" s="13" t="str">
        <f t="shared" si="94"/>
        <v>http://dodappwlsprd2.cloud.pge.com:8003/ilis_rpt/dailyeventlogdetail.jsp?odbeventlogid=17-0004526&amp;numberofmonths=24&amp;showchangehistorylog=1</v>
      </c>
      <c r="B6071" s="14" t="str">
        <f>HYPERLINK(A6071,V6071)</f>
        <v>17-0004526</v>
      </c>
      <c r="C6071" t="s">
        <v>7182</v>
      </c>
      <c r="D6071" t="s">
        <v>2859</v>
      </c>
      <c r="E6071" t="s">
        <v>40</v>
      </c>
      <c r="F6071" t="s">
        <v>7261</v>
      </c>
      <c r="G6071" s="2">
        <v>152691103</v>
      </c>
      <c r="H6071" t="s">
        <v>61</v>
      </c>
      <c r="I6071" s="3">
        <v>7755</v>
      </c>
      <c r="J6071">
        <v>20170107</v>
      </c>
      <c r="K6071" s="4">
        <v>436</v>
      </c>
      <c r="L6071">
        <v>1620787</v>
      </c>
      <c r="M6071" s="5">
        <v>592</v>
      </c>
      <c r="N6071" t="s">
        <v>43</v>
      </c>
      <c r="O6071" t="s">
        <v>44</v>
      </c>
      <c r="P6071" t="s">
        <v>45</v>
      </c>
      <c r="Q6071" s="5">
        <v>16</v>
      </c>
      <c r="R6071" s="5">
        <v>9472</v>
      </c>
      <c r="S6071" t="s">
        <v>554</v>
      </c>
      <c r="T6071" t="s">
        <v>47</v>
      </c>
      <c r="U6071" t="s">
        <v>48</v>
      </c>
      <c r="V6071" t="s">
        <v>7638</v>
      </c>
      <c r="W6071" t="s">
        <v>50</v>
      </c>
      <c r="X6071" t="s">
        <v>51</v>
      </c>
      <c r="Y6071">
        <v>0</v>
      </c>
      <c r="Z6071" t="s">
        <v>94</v>
      </c>
      <c r="AA6071">
        <v>2017</v>
      </c>
      <c r="AB6071" t="s">
        <v>53</v>
      </c>
      <c r="AC6071" t="s">
        <v>54</v>
      </c>
      <c r="AD6071" t="s">
        <v>87</v>
      </c>
      <c r="AE6071">
        <v>1244354</v>
      </c>
      <c r="AF6071" t="s">
        <v>56</v>
      </c>
      <c r="AG6071" t="s">
        <v>57</v>
      </c>
      <c r="AH6071" t="s">
        <v>52</v>
      </c>
      <c r="AI6071" t="s">
        <v>52</v>
      </c>
    </row>
    <row r="6072" spans="1:35" x14ac:dyDescent="0.25">
      <c r="A6072" s="13" t="str">
        <f t="shared" si="94"/>
        <v>http://dodappwlsprd2.cloud.pge.com:8003/ilis_rpt/dailyeventlogdetail.jsp?odbeventlogid=17-0004796&amp;numberofmonths=24&amp;showchangehistorylog=1</v>
      </c>
      <c r="B6072" s="14" t="str">
        <f>HYPERLINK(A6072,V6072)</f>
        <v>17-0004796</v>
      </c>
      <c r="C6072" t="s">
        <v>7182</v>
      </c>
      <c r="D6072" t="s">
        <v>2859</v>
      </c>
      <c r="E6072" t="s">
        <v>40</v>
      </c>
      <c r="F6072" t="s">
        <v>7377</v>
      </c>
      <c r="G6072" s="2">
        <v>152431101</v>
      </c>
      <c r="H6072" t="s">
        <v>61</v>
      </c>
      <c r="I6072" s="3">
        <v>6303</v>
      </c>
      <c r="J6072">
        <v>20170107</v>
      </c>
      <c r="K6072" s="4">
        <v>1753</v>
      </c>
      <c r="L6072">
        <v>1622123</v>
      </c>
      <c r="M6072" s="5">
        <v>1345</v>
      </c>
      <c r="N6072" t="s">
        <v>43</v>
      </c>
      <c r="O6072" t="s">
        <v>44</v>
      </c>
      <c r="P6072" t="s">
        <v>45</v>
      </c>
      <c r="Q6072" s="5">
        <v>79</v>
      </c>
      <c r="R6072" s="5">
        <v>64499</v>
      </c>
      <c r="S6072" t="s">
        <v>546</v>
      </c>
      <c r="T6072" t="s">
        <v>47</v>
      </c>
      <c r="U6072" t="s">
        <v>48</v>
      </c>
      <c r="V6072" t="s">
        <v>7639</v>
      </c>
      <c r="W6072" t="s">
        <v>50</v>
      </c>
      <c r="X6072" t="s">
        <v>51</v>
      </c>
      <c r="Y6072">
        <v>31294367</v>
      </c>
      <c r="Z6072" t="s">
        <v>94</v>
      </c>
      <c r="AA6072">
        <v>2017</v>
      </c>
      <c r="AB6072" t="s">
        <v>53</v>
      </c>
      <c r="AC6072" t="s">
        <v>54</v>
      </c>
      <c r="AD6072" t="s">
        <v>87</v>
      </c>
      <c r="AE6072">
        <v>1244597</v>
      </c>
      <c r="AF6072" t="s">
        <v>56</v>
      </c>
      <c r="AG6072" t="s">
        <v>57</v>
      </c>
      <c r="AH6072" t="s">
        <v>52</v>
      </c>
      <c r="AI6072" t="s">
        <v>52</v>
      </c>
    </row>
    <row r="6073" spans="1:35" x14ac:dyDescent="0.25">
      <c r="A6073" s="13" t="str">
        <f t="shared" si="94"/>
        <v>http://dodappwlsprd2.cloud.pge.com:8003/ilis_rpt/dailyeventlogdetail.jsp?odbeventlogid=17-0008475&amp;numberofmonths=24&amp;showchangehistorylog=1</v>
      </c>
      <c r="B6073" s="14" t="str">
        <f>HYPERLINK(A6073,V6073)</f>
        <v>17-0008475</v>
      </c>
      <c r="C6073" t="s">
        <v>7182</v>
      </c>
      <c r="D6073" t="s">
        <v>2859</v>
      </c>
      <c r="E6073" t="s">
        <v>40</v>
      </c>
      <c r="F6073" t="s">
        <v>7349</v>
      </c>
      <c r="G6073" s="2">
        <v>152321101</v>
      </c>
      <c r="H6073" t="s">
        <v>61</v>
      </c>
      <c r="I6073" s="3">
        <v>9221</v>
      </c>
      <c r="J6073">
        <v>20170112</v>
      </c>
      <c r="K6073" s="4">
        <v>1449</v>
      </c>
      <c r="L6073">
        <v>1641691</v>
      </c>
      <c r="M6073" s="5">
        <v>2867</v>
      </c>
      <c r="N6073" t="s">
        <v>43</v>
      </c>
      <c r="O6073" t="s">
        <v>44</v>
      </c>
      <c r="P6073" t="s">
        <v>45</v>
      </c>
      <c r="Q6073" s="5">
        <v>39</v>
      </c>
      <c r="R6073" s="5">
        <v>70526</v>
      </c>
      <c r="S6073" t="s">
        <v>3624</v>
      </c>
      <c r="T6073" t="s">
        <v>47</v>
      </c>
      <c r="U6073" t="s">
        <v>48</v>
      </c>
      <c r="V6073" t="s">
        <v>7640</v>
      </c>
      <c r="W6073" t="s">
        <v>50</v>
      </c>
      <c r="X6073" t="s">
        <v>51</v>
      </c>
      <c r="Y6073">
        <v>0</v>
      </c>
      <c r="Z6073" t="s">
        <v>94</v>
      </c>
      <c r="AA6073">
        <v>2017</v>
      </c>
      <c r="AB6073" t="s">
        <v>53</v>
      </c>
      <c r="AC6073" t="s">
        <v>54</v>
      </c>
      <c r="AD6073" t="s">
        <v>55</v>
      </c>
      <c r="AE6073">
        <v>1247848</v>
      </c>
      <c r="AF6073" t="s">
        <v>56</v>
      </c>
      <c r="AG6073" t="s">
        <v>57</v>
      </c>
      <c r="AH6073" t="s">
        <v>52</v>
      </c>
      <c r="AI6073" t="s">
        <v>52</v>
      </c>
    </row>
    <row r="6074" spans="1:35" x14ac:dyDescent="0.25">
      <c r="A6074" s="13" t="str">
        <f t="shared" si="94"/>
        <v>http://dodappwlsprd2.cloud.pge.com:8003/ilis_rpt/dailyeventlogdetail.jsp?odbeventlogid=17-0008515&amp;numberofmonths=24&amp;showchangehistorylog=1</v>
      </c>
      <c r="B6074" s="14" t="str">
        <f>HYPERLINK(A6074,V6074)</f>
        <v>17-0008515</v>
      </c>
      <c r="C6074" t="s">
        <v>7182</v>
      </c>
      <c r="D6074" t="s">
        <v>2859</v>
      </c>
      <c r="E6074" t="s">
        <v>59</v>
      </c>
      <c r="F6074" t="s">
        <v>7522</v>
      </c>
      <c r="G6074" s="2">
        <v>152201102</v>
      </c>
      <c r="H6074" t="s">
        <v>61</v>
      </c>
      <c r="I6074" s="3">
        <v>30593</v>
      </c>
      <c r="J6074">
        <v>20170112</v>
      </c>
      <c r="K6074" s="4">
        <v>1703</v>
      </c>
      <c r="L6074">
        <v>1641872</v>
      </c>
      <c r="M6074" s="5">
        <v>1413</v>
      </c>
      <c r="N6074" t="s">
        <v>43</v>
      </c>
      <c r="O6074" t="s">
        <v>44</v>
      </c>
      <c r="P6074" t="s">
        <v>45</v>
      </c>
      <c r="Q6074" s="5">
        <v>8</v>
      </c>
      <c r="R6074" s="5">
        <v>11304</v>
      </c>
      <c r="S6074" t="s">
        <v>474</v>
      </c>
      <c r="T6074" t="s">
        <v>47</v>
      </c>
      <c r="U6074" t="s">
        <v>48</v>
      </c>
      <c r="V6074" t="s">
        <v>7641</v>
      </c>
      <c r="W6074" t="s">
        <v>50</v>
      </c>
      <c r="X6074" t="s">
        <v>51</v>
      </c>
      <c r="Y6074">
        <v>0</v>
      </c>
      <c r="Z6074" t="s">
        <v>94</v>
      </c>
      <c r="AA6074">
        <v>2017</v>
      </c>
      <c r="AB6074" t="s">
        <v>53</v>
      </c>
      <c r="AC6074" t="s">
        <v>54</v>
      </c>
      <c r="AD6074" t="s">
        <v>87</v>
      </c>
      <c r="AE6074">
        <v>1247875</v>
      </c>
      <c r="AF6074" t="s">
        <v>56</v>
      </c>
      <c r="AG6074" t="s">
        <v>57</v>
      </c>
      <c r="AH6074" t="s">
        <v>52</v>
      </c>
      <c r="AI6074" t="s">
        <v>52</v>
      </c>
    </row>
    <row r="6075" spans="1:35" x14ac:dyDescent="0.25">
      <c r="A6075" s="13" t="str">
        <f t="shared" si="94"/>
        <v>http://dodappwlsprd2.cloud.pge.com:8003/ilis_rpt/dailyeventlogdetail.jsp?odbeventlogid=17-0008850&amp;numberofmonths=24&amp;showchangehistorylog=1</v>
      </c>
      <c r="B6075" s="14" t="str">
        <f>HYPERLINK(A6075,V6075)</f>
        <v>17-0008850</v>
      </c>
      <c r="C6075" t="s">
        <v>7182</v>
      </c>
      <c r="D6075" t="s">
        <v>2859</v>
      </c>
      <c r="E6075" t="s">
        <v>40</v>
      </c>
      <c r="F6075" t="s">
        <v>7400</v>
      </c>
      <c r="G6075" s="2">
        <v>152291101</v>
      </c>
      <c r="H6075" t="s">
        <v>61</v>
      </c>
      <c r="I6075" s="3">
        <v>6635</v>
      </c>
      <c r="J6075">
        <v>20170112</v>
      </c>
      <c r="K6075" s="4">
        <v>1823</v>
      </c>
      <c r="L6075">
        <v>1642848</v>
      </c>
      <c r="M6075" s="5">
        <v>2869</v>
      </c>
      <c r="N6075" t="s">
        <v>43</v>
      </c>
      <c r="O6075" t="s">
        <v>44</v>
      </c>
      <c r="P6075" t="s">
        <v>45</v>
      </c>
      <c r="Q6075" s="5">
        <v>24</v>
      </c>
      <c r="R6075" s="5">
        <v>68856</v>
      </c>
      <c r="S6075" t="s">
        <v>463</v>
      </c>
      <c r="T6075" t="s">
        <v>47</v>
      </c>
      <c r="U6075" t="s">
        <v>48</v>
      </c>
      <c r="V6075" t="s">
        <v>7642</v>
      </c>
      <c r="W6075" t="s">
        <v>50</v>
      </c>
      <c r="X6075" t="s">
        <v>51</v>
      </c>
      <c r="Y6075">
        <v>0</v>
      </c>
      <c r="Z6075" t="s">
        <v>94</v>
      </c>
      <c r="AA6075">
        <v>2017</v>
      </c>
      <c r="AB6075" t="s">
        <v>53</v>
      </c>
      <c r="AC6075" t="s">
        <v>54</v>
      </c>
      <c r="AD6075" t="s">
        <v>64</v>
      </c>
      <c r="AE6075">
        <v>1248119</v>
      </c>
      <c r="AF6075" t="s">
        <v>56</v>
      </c>
      <c r="AG6075" t="s">
        <v>57</v>
      </c>
      <c r="AH6075" t="s">
        <v>52</v>
      </c>
      <c r="AI6075" t="s">
        <v>52</v>
      </c>
    </row>
    <row r="6076" spans="1:35" x14ac:dyDescent="0.25">
      <c r="A6076" s="13" t="str">
        <f t="shared" si="94"/>
        <v>http://dodappwlsprd2.cloud.pge.com:8003/ilis_rpt/dailyeventlogdetail.jsp?odbeventlogid=17-0009054&amp;numberofmonths=24&amp;showchangehistorylog=1</v>
      </c>
      <c r="B6076" s="14" t="str">
        <f>HYPERLINK(A6076,V6076)</f>
        <v>17-0009054</v>
      </c>
      <c r="C6076" t="s">
        <v>7182</v>
      </c>
      <c r="D6076" t="s">
        <v>2859</v>
      </c>
      <c r="E6076" t="s">
        <v>40</v>
      </c>
      <c r="F6076" t="s">
        <v>7304</v>
      </c>
      <c r="G6076" s="2">
        <v>152261105</v>
      </c>
      <c r="H6076" t="s">
        <v>61</v>
      </c>
      <c r="I6076" s="3">
        <v>13785</v>
      </c>
      <c r="J6076">
        <v>20170113</v>
      </c>
      <c r="K6076" s="4">
        <v>1118</v>
      </c>
      <c r="L6076">
        <v>1642469</v>
      </c>
      <c r="M6076" s="5">
        <v>1432</v>
      </c>
      <c r="N6076" t="s">
        <v>43</v>
      </c>
      <c r="O6076" t="s">
        <v>44</v>
      </c>
      <c r="P6076" t="s">
        <v>45</v>
      </c>
      <c r="Q6076" s="5">
        <v>3</v>
      </c>
      <c r="R6076" s="5">
        <v>4296</v>
      </c>
      <c r="S6076" t="s">
        <v>463</v>
      </c>
      <c r="T6076" t="s">
        <v>47</v>
      </c>
      <c r="U6076" t="s">
        <v>48</v>
      </c>
      <c r="V6076" t="s">
        <v>7643</v>
      </c>
      <c r="W6076" t="s">
        <v>50</v>
      </c>
      <c r="X6076" t="s">
        <v>51</v>
      </c>
      <c r="Y6076">
        <v>0</v>
      </c>
      <c r="Z6076" t="s">
        <v>94</v>
      </c>
      <c r="AA6076">
        <v>2017</v>
      </c>
      <c r="AB6076" t="s">
        <v>53</v>
      </c>
      <c r="AC6076" t="s">
        <v>54</v>
      </c>
      <c r="AD6076" t="s">
        <v>55</v>
      </c>
      <c r="AE6076">
        <v>1248324</v>
      </c>
      <c r="AF6076" t="s">
        <v>56</v>
      </c>
      <c r="AG6076" t="s">
        <v>57</v>
      </c>
      <c r="AH6076" t="s">
        <v>52</v>
      </c>
      <c r="AI6076" t="s">
        <v>54</v>
      </c>
    </row>
    <row r="6077" spans="1:35" x14ac:dyDescent="0.25">
      <c r="A6077" s="13" t="str">
        <f t="shared" si="94"/>
        <v>http://dodappwlsprd2.cloud.pge.com:8003/ilis_rpt/dailyeventlogdetail.jsp?odbeventlogid=17-0008746&amp;numberofmonths=24&amp;showchangehistorylog=1</v>
      </c>
      <c r="B6077" s="14" t="str">
        <f>HYPERLINK(A6077,V6077)</f>
        <v>17-0008746</v>
      </c>
      <c r="C6077" t="s">
        <v>7182</v>
      </c>
      <c r="D6077" t="s">
        <v>2859</v>
      </c>
      <c r="E6077" t="s">
        <v>40</v>
      </c>
      <c r="F6077" t="s">
        <v>7400</v>
      </c>
      <c r="G6077" s="2">
        <v>152291101</v>
      </c>
      <c r="H6077" t="s">
        <v>61</v>
      </c>
      <c r="I6077" s="3">
        <v>6637</v>
      </c>
      <c r="J6077">
        <v>20170113</v>
      </c>
      <c r="K6077" s="4">
        <v>1142</v>
      </c>
      <c r="L6077">
        <v>1642516</v>
      </c>
      <c r="M6077" s="5">
        <v>1565</v>
      </c>
      <c r="N6077" t="s">
        <v>43</v>
      </c>
      <c r="O6077" t="s">
        <v>44</v>
      </c>
      <c r="P6077" t="s">
        <v>45</v>
      </c>
      <c r="Q6077" s="5">
        <v>10</v>
      </c>
      <c r="R6077" s="5">
        <v>15650</v>
      </c>
      <c r="S6077" t="s">
        <v>1879</v>
      </c>
      <c r="T6077" t="s">
        <v>47</v>
      </c>
      <c r="U6077" t="s">
        <v>48</v>
      </c>
      <c r="V6077" t="s">
        <v>7644</v>
      </c>
      <c r="W6077" t="s">
        <v>50</v>
      </c>
      <c r="X6077" t="s">
        <v>51</v>
      </c>
      <c r="Y6077">
        <v>0</v>
      </c>
      <c r="Z6077" t="s">
        <v>94</v>
      </c>
      <c r="AA6077">
        <v>2017</v>
      </c>
      <c r="AB6077" t="s">
        <v>53</v>
      </c>
      <c r="AC6077" t="s">
        <v>54</v>
      </c>
      <c r="AD6077" t="s">
        <v>87</v>
      </c>
      <c r="AE6077">
        <v>1248055</v>
      </c>
      <c r="AF6077" t="s">
        <v>56</v>
      </c>
      <c r="AG6077" t="s">
        <v>57</v>
      </c>
      <c r="AH6077" t="s">
        <v>52</v>
      </c>
      <c r="AI6077" t="s">
        <v>52</v>
      </c>
    </row>
    <row r="6078" spans="1:35" x14ac:dyDescent="0.25">
      <c r="A6078" s="13" t="str">
        <f t="shared" si="94"/>
        <v>http://dodappwlsprd2.cloud.pge.com:8003/ilis_rpt/dailyeventlogdetail.jsp?odbeventlogid=17-0008851&amp;numberofmonths=24&amp;showchangehistorylog=1</v>
      </c>
      <c r="B6078" s="14" t="str">
        <f>HYPERLINK(A6078,V6078)</f>
        <v>17-0008851</v>
      </c>
      <c r="C6078" t="s">
        <v>7182</v>
      </c>
      <c r="D6078" t="s">
        <v>2859</v>
      </c>
      <c r="E6078" t="s">
        <v>40</v>
      </c>
      <c r="F6078" t="s">
        <v>7400</v>
      </c>
      <c r="G6078" s="2">
        <v>152291101</v>
      </c>
      <c r="H6078" t="s">
        <v>61</v>
      </c>
      <c r="I6078" s="3">
        <v>6619</v>
      </c>
      <c r="J6078">
        <v>20170113</v>
      </c>
      <c r="K6078" s="4">
        <v>1624</v>
      </c>
      <c r="L6078">
        <v>1642833</v>
      </c>
      <c r="M6078" s="5">
        <v>175</v>
      </c>
      <c r="N6078" t="s">
        <v>43</v>
      </c>
      <c r="O6078" t="s">
        <v>44</v>
      </c>
      <c r="P6078" t="s">
        <v>45</v>
      </c>
      <c r="Q6078" s="5">
        <v>19</v>
      </c>
      <c r="R6078" s="5">
        <v>3325</v>
      </c>
      <c r="S6078" t="s">
        <v>1879</v>
      </c>
      <c r="T6078" t="s">
        <v>47</v>
      </c>
      <c r="U6078" t="s">
        <v>48</v>
      </c>
      <c r="V6078" t="s">
        <v>7645</v>
      </c>
      <c r="W6078" t="s">
        <v>50</v>
      </c>
      <c r="X6078" t="s">
        <v>51</v>
      </c>
      <c r="Y6078">
        <v>0</v>
      </c>
      <c r="Z6078" t="s">
        <v>94</v>
      </c>
      <c r="AA6078">
        <v>2017</v>
      </c>
      <c r="AB6078" t="s">
        <v>53</v>
      </c>
      <c r="AC6078" t="s">
        <v>54</v>
      </c>
      <c r="AD6078" t="s">
        <v>462</v>
      </c>
      <c r="AE6078">
        <v>1248120</v>
      </c>
      <c r="AF6078" t="s">
        <v>56</v>
      </c>
      <c r="AG6078" t="s">
        <v>57</v>
      </c>
      <c r="AH6078" t="s">
        <v>52</v>
      </c>
      <c r="AI6078" t="s">
        <v>52</v>
      </c>
    </row>
    <row r="6079" spans="1:35" x14ac:dyDescent="0.25">
      <c r="A6079" s="13" t="str">
        <f t="shared" si="94"/>
        <v>http://dodappwlsprd2.cloud.pge.com:8003/ilis_rpt/dailyeventlogdetail.jsp?odbeventlogid=17-0009284&amp;numberofmonths=24&amp;showchangehistorylog=1</v>
      </c>
      <c r="B6079" s="14" t="str">
        <f>HYPERLINK(A6079,V6079)</f>
        <v>17-0009284</v>
      </c>
      <c r="C6079" t="s">
        <v>7182</v>
      </c>
      <c r="D6079" t="s">
        <v>2859</v>
      </c>
      <c r="E6079" t="s">
        <v>40</v>
      </c>
      <c r="F6079" t="s">
        <v>7317</v>
      </c>
      <c r="G6079" s="2">
        <v>152101101</v>
      </c>
      <c r="H6079" t="s">
        <v>61</v>
      </c>
      <c r="I6079" s="3">
        <v>30317</v>
      </c>
      <c r="J6079">
        <v>20170115</v>
      </c>
      <c r="K6079" s="4">
        <v>1138</v>
      </c>
      <c r="L6079">
        <v>1644118</v>
      </c>
      <c r="M6079" s="5">
        <v>1882</v>
      </c>
      <c r="N6079" t="s">
        <v>43</v>
      </c>
      <c r="O6079" t="s">
        <v>44</v>
      </c>
      <c r="P6079" t="s">
        <v>45</v>
      </c>
      <c r="Q6079" s="5">
        <v>1</v>
      </c>
      <c r="R6079" s="5">
        <v>1882</v>
      </c>
      <c r="S6079" t="s">
        <v>2796</v>
      </c>
      <c r="T6079" t="s">
        <v>78</v>
      </c>
      <c r="U6079" t="s">
        <v>48</v>
      </c>
      <c r="V6079" t="s">
        <v>7646</v>
      </c>
      <c r="W6079" t="s">
        <v>50</v>
      </c>
      <c r="X6079" t="s">
        <v>51</v>
      </c>
      <c r="Y6079">
        <v>0</v>
      </c>
      <c r="Z6079" t="s">
        <v>52</v>
      </c>
      <c r="AA6079">
        <v>2017</v>
      </c>
      <c r="AB6079" t="s">
        <v>53</v>
      </c>
      <c r="AC6079" t="s">
        <v>54</v>
      </c>
      <c r="AD6079" t="s">
        <v>55</v>
      </c>
      <c r="AE6079">
        <v>1248547</v>
      </c>
      <c r="AF6079" t="s">
        <v>80</v>
      </c>
      <c r="AG6079" t="s">
        <v>57</v>
      </c>
      <c r="AH6079" t="s">
        <v>52</v>
      </c>
      <c r="AI6079" t="s">
        <v>52</v>
      </c>
    </row>
    <row r="6080" spans="1:35" x14ac:dyDescent="0.25">
      <c r="A6080" s="13" t="str">
        <f t="shared" si="94"/>
        <v>http://dodappwlsprd2.cloud.pge.com:8003/ilis_rpt/dailyeventlogdetail.jsp?odbeventlogid=17-0009360&amp;numberofmonths=24&amp;showchangehistorylog=1</v>
      </c>
      <c r="B6080" s="14" t="str">
        <f>HYPERLINK(A6080,V6080)</f>
        <v>17-0009360</v>
      </c>
      <c r="C6080" t="s">
        <v>7182</v>
      </c>
      <c r="D6080" t="s">
        <v>2859</v>
      </c>
      <c r="E6080" t="s">
        <v>40</v>
      </c>
      <c r="F6080" t="s">
        <v>7647</v>
      </c>
      <c r="G6080" s="2">
        <v>152701109</v>
      </c>
      <c r="H6080" t="s">
        <v>61</v>
      </c>
      <c r="I6080" s="3">
        <v>4417</v>
      </c>
      <c r="J6080">
        <v>20170116</v>
      </c>
      <c r="K6080" s="4">
        <v>818</v>
      </c>
      <c r="L6080">
        <v>1644335</v>
      </c>
      <c r="M6080" s="5">
        <v>486</v>
      </c>
      <c r="N6080" t="s">
        <v>43</v>
      </c>
      <c r="O6080" t="s">
        <v>83</v>
      </c>
      <c r="P6080" t="s">
        <v>124</v>
      </c>
      <c r="Q6080" s="5">
        <v>64</v>
      </c>
      <c r="R6080" s="5">
        <v>31104</v>
      </c>
      <c r="S6080" t="s">
        <v>471</v>
      </c>
      <c r="T6080" t="s">
        <v>78</v>
      </c>
      <c r="U6080" t="s">
        <v>121</v>
      </c>
      <c r="V6080" t="s">
        <v>7648</v>
      </c>
      <c r="W6080" t="s">
        <v>50</v>
      </c>
      <c r="X6080" t="s">
        <v>51</v>
      </c>
      <c r="Y6080">
        <v>0</v>
      </c>
      <c r="Z6080" t="s">
        <v>52</v>
      </c>
      <c r="AA6080">
        <v>2017</v>
      </c>
      <c r="AB6080" t="s">
        <v>53</v>
      </c>
      <c r="AC6080" t="s">
        <v>54</v>
      </c>
      <c r="AD6080" t="s">
        <v>55</v>
      </c>
      <c r="AE6080">
        <v>1248624</v>
      </c>
      <c r="AF6080" t="s">
        <v>80</v>
      </c>
      <c r="AG6080" t="s">
        <v>57</v>
      </c>
      <c r="AH6080" t="s">
        <v>52</v>
      </c>
      <c r="AI6080" t="s">
        <v>52</v>
      </c>
    </row>
    <row r="6081" spans="1:35" x14ac:dyDescent="0.25">
      <c r="A6081" s="13" t="str">
        <f t="shared" si="94"/>
        <v>http://dodappwlsprd2.cloud.pge.com:8003/ilis_rpt/dailyeventlogdetail.jsp?odbeventlogid=17-0009642&amp;numberofmonths=24&amp;showchangehistorylog=1</v>
      </c>
      <c r="B6081" s="14" t="str">
        <f>HYPERLINK(A6081,V6081)</f>
        <v>17-0009642</v>
      </c>
      <c r="C6081" t="s">
        <v>7182</v>
      </c>
      <c r="D6081" t="s">
        <v>2859</v>
      </c>
      <c r="E6081" t="s">
        <v>40</v>
      </c>
      <c r="F6081" t="s">
        <v>7389</v>
      </c>
      <c r="G6081" s="2">
        <v>152591101</v>
      </c>
      <c r="H6081" t="s">
        <v>61</v>
      </c>
      <c r="I6081" s="3">
        <v>6629</v>
      </c>
      <c r="J6081">
        <v>20170117</v>
      </c>
      <c r="K6081" s="4">
        <v>1000</v>
      </c>
      <c r="L6081">
        <v>1645385</v>
      </c>
      <c r="M6081" s="5">
        <v>73593</v>
      </c>
      <c r="N6081" t="s">
        <v>43</v>
      </c>
      <c r="O6081" t="s">
        <v>44</v>
      </c>
      <c r="P6081" t="s">
        <v>45</v>
      </c>
      <c r="Q6081" s="5">
        <v>23</v>
      </c>
      <c r="R6081" s="5">
        <v>34293</v>
      </c>
      <c r="S6081" t="s">
        <v>1879</v>
      </c>
      <c r="T6081" t="s">
        <v>47</v>
      </c>
      <c r="U6081" t="s">
        <v>48</v>
      </c>
      <c r="V6081" t="s">
        <v>7649</v>
      </c>
      <c r="W6081" t="s">
        <v>50</v>
      </c>
      <c r="X6081" t="s">
        <v>51</v>
      </c>
      <c r="Y6081">
        <v>0</v>
      </c>
      <c r="Z6081" t="s">
        <v>52</v>
      </c>
      <c r="AA6081">
        <v>2017</v>
      </c>
      <c r="AB6081" t="s">
        <v>53</v>
      </c>
      <c r="AC6081" t="s">
        <v>54</v>
      </c>
      <c r="AD6081" t="s">
        <v>55</v>
      </c>
      <c r="AE6081">
        <v>1248840</v>
      </c>
      <c r="AF6081" t="s">
        <v>56</v>
      </c>
      <c r="AG6081" t="s">
        <v>57</v>
      </c>
      <c r="AH6081" t="s">
        <v>52</v>
      </c>
      <c r="AI6081" t="s">
        <v>52</v>
      </c>
    </row>
    <row r="6082" spans="1:35" x14ac:dyDescent="0.25">
      <c r="A6082" s="13" t="str">
        <f t="shared" si="94"/>
        <v>http://dodappwlsprd2.cloud.pge.com:8003/ilis_rpt/dailyeventlogdetail.jsp?odbeventlogid=17-0014489&amp;numberofmonths=24&amp;showchangehistorylog=1</v>
      </c>
      <c r="B6082" s="14" t="str">
        <f>HYPERLINK(A6082,V6082)</f>
        <v>17-0014489</v>
      </c>
      <c r="C6082" t="s">
        <v>7182</v>
      </c>
      <c r="D6082" t="s">
        <v>2859</v>
      </c>
      <c r="E6082" t="s">
        <v>40</v>
      </c>
      <c r="F6082" t="s">
        <v>7317</v>
      </c>
      <c r="G6082" s="2">
        <v>152101101</v>
      </c>
      <c r="H6082" t="s">
        <v>259</v>
      </c>
      <c r="I6082" s="3">
        <v>2628</v>
      </c>
      <c r="J6082">
        <v>20170124</v>
      </c>
      <c r="K6082" s="4">
        <v>1635</v>
      </c>
      <c r="L6082">
        <v>1666148</v>
      </c>
      <c r="M6082" s="5">
        <v>3037</v>
      </c>
      <c r="N6082" t="s">
        <v>43</v>
      </c>
      <c r="O6082" t="s">
        <v>423</v>
      </c>
      <c r="P6082" t="s">
        <v>2656</v>
      </c>
      <c r="Q6082" s="5">
        <v>100</v>
      </c>
      <c r="R6082" s="5">
        <v>95457</v>
      </c>
      <c r="S6082" t="s">
        <v>463</v>
      </c>
      <c r="T6082" t="s">
        <v>47</v>
      </c>
      <c r="U6082" t="s">
        <v>48</v>
      </c>
      <c r="V6082" t="s">
        <v>7650</v>
      </c>
      <c r="W6082" t="s">
        <v>50</v>
      </c>
      <c r="X6082" t="s">
        <v>51</v>
      </c>
      <c r="Y6082">
        <v>0</v>
      </c>
      <c r="Z6082" t="s">
        <v>94</v>
      </c>
      <c r="AA6082">
        <v>2017</v>
      </c>
      <c r="AB6082" t="s">
        <v>53</v>
      </c>
      <c r="AC6082" t="s">
        <v>54</v>
      </c>
      <c r="AD6082" t="s">
        <v>462</v>
      </c>
      <c r="AE6082">
        <v>1253170</v>
      </c>
      <c r="AF6082" t="s">
        <v>56</v>
      </c>
      <c r="AG6082" t="s">
        <v>57</v>
      </c>
      <c r="AH6082" t="s">
        <v>52</v>
      </c>
      <c r="AI6082" t="s">
        <v>52</v>
      </c>
    </row>
    <row r="6083" spans="1:35" x14ac:dyDescent="0.25">
      <c r="A6083" s="13" t="str">
        <f t="shared" si="94"/>
        <v>http://dodappwlsprd2.cloud.pge.com:8003/ilis_rpt/dailyeventlogdetail.jsp?odbeventlogid=17-0014283&amp;numberofmonths=24&amp;showchangehistorylog=1</v>
      </c>
      <c r="B6083" s="14" t="str">
        <f>HYPERLINK(A6083,V6083)</f>
        <v>17-0014283</v>
      </c>
      <c r="C6083" t="s">
        <v>7182</v>
      </c>
      <c r="D6083" t="s">
        <v>2859</v>
      </c>
      <c r="E6083" t="s">
        <v>40</v>
      </c>
      <c r="F6083" t="s">
        <v>7218</v>
      </c>
      <c r="G6083" s="2">
        <v>153661104</v>
      </c>
      <c r="H6083" t="s">
        <v>496</v>
      </c>
      <c r="I6083" s="3" t="s">
        <v>7651</v>
      </c>
      <c r="J6083">
        <v>20170124</v>
      </c>
      <c r="K6083" s="4">
        <v>922</v>
      </c>
      <c r="L6083">
        <v>1665446</v>
      </c>
      <c r="M6083" s="5">
        <v>398</v>
      </c>
      <c r="N6083" t="s">
        <v>43</v>
      </c>
      <c r="O6083" t="s">
        <v>89</v>
      </c>
      <c r="P6083" t="s">
        <v>455</v>
      </c>
      <c r="Q6083" s="5">
        <v>1</v>
      </c>
      <c r="R6083" s="5">
        <v>398</v>
      </c>
      <c r="S6083" t="s">
        <v>463</v>
      </c>
      <c r="T6083" t="s">
        <v>78</v>
      </c>
      <c r="U6083" t="s">
        <v>48</v>
      </c>
      <c r="V6083" t="s">
        <v>7652</v>
      </c>
      <c r="W6083" t="s">
        <v>50</v>
      </c>
      <c r="X6083" t="s">
        <v>51</v>
      </c>
      <c r="Y6083">
        <v>0</v>
      </c>
      <c r="Z6083" t="s">
        <v>94</v>
      </c>
      <c r="AA6083">
        <v>2017</v>
      </c>
      <c r="AB6083" t="s">
        <v>53</v>
      </c>
      <c r="AC6083" t="s">
        <v>54</v>
      </c>
      <c r="AD6083" t="s">
        <v>55</v>
      </c>
      <c r="AE6083">
        <v>1253030</v>
      </c>
      <c r="AF6083" t="s">
        <v>80</v>
      </c>
      <c r="AG6083" t="s">
        <v>57</v>
      </c>
      <c r="AH6083" t="s">
        <v>52</v>
      </c>
      <c r="AI6083" t="s">
        <v>52</v>
      </c>
    </row>
    <row r="6084" spans="1:35" x14ac:dyDescent="0.25">
      <c r="A6084" s="13" t="str">
        <f t="shared" si="94"/>
        <v>http://dodappwlsprd2.cloud.pge.com:8003/ilis_rpt/dailyeventlogdetail.jsp?odbeventlogid=17-0013558&amp;numberofmonths=24&amp;showchangehistorylog=1</v>
      </c>
      <c r="B6084" s="14" t="str">
        <f>HYPERLINK(A6084,V6084)</f>
        <v>17-0013558</v>
      </c>
      <c r="C6084" t="s">
        <v>7182</v>
      </c>
      <c r="D6084" t="s">
        <v>2859</v>
      </c>
      <c r="E6084" t="s">
        <v>59</v>
      </c>
      <c r="F6084" t="s">
        <v>7349</v>
      </c>
      <c r="G6084" s="2">
        <v>152321101</v>
      </c>
      <c r="H6084" t="s">
        <v>61</v>
      </c>
      <c r="I6084" s="3">
        <v>31201</v>
      </c>
      <c r="J6084">
        <v>20170124</v>
      </c>
      <c r="K6084" s="4">
        <v>1753</v>
      </c>
      <c r="L6084">
        <v>1666204</v>
      </c>
      <c r="M6084" s="5">
        <v>1182</v>
      </c>
      <c r="N6084" t="s">
        <v>43</v>
      </c>
      <c r="O6084" t="s">
        <v>89</v>
      </c>
      <c r="P6084" t="s">
        <v>455</v>
      </c>
      <c r="Q6084" s="5">
        <v>16</v>
      </c>
      <c r="R6084" s="5">
        <v>2787</v>
      </c>
      <c r="S6084" t="s">
        <v>1879</v>
      </c>
      <c r="T6084" t="s">
        <v>47</v>
      </c>
      <c r="U6084" t="s">
        <v>66</v>
      </c>
      <c r="V6084" t="s">
        <v>7653</v>
      </c>
      <c r="W6084" t="s">
        <v>50</v>
      </c>
      <c r="X6084" t="s">
        <v>51</v>
      </c>
      <c r="Y6084">
        <v>0</v>
      </c>
      <c r="Z6084" t="s">
        <v>94</v>
      </c>
      <c r="AA6084">
        <v>2017</v>
      </c>
      <c r="AB6084" t="s">
        <v>53</v>
      </c>
      <c r="AC6084" t="s">
        <v>54</v>
      </c>
      <c r="AD6084" t="s">
        <v>55</v>
      </c>
      <c r="AE6084">
        <v>1253181</v>
      </c>
      <c r="AF6084" t="s">
        <v>56</v>
      </c>
      <c r="AG6084" t="s">
        <v>57</v>
      </c>
      <c r="AH6084" t="s">
        <v>52</v>
      </c>
      <c r="AI6084" t="s">
        <v>52</v>
      </c>
    </row>
    <row r="6085" spans="1:35" x14ac:dyDescent="0.25">
      <c r="A6085" s="13" t="str">
        <f t="shared" si="94"/>
        <v>http://dodappwlsprd2.cloud.pge.com:8003/ilis_rpt/dailyeventlogdetail.jsp?odbeventlogid=17-0014462&amp;numberofmonths=24&amp;showchangehistorylog=1</v>
      </c>
      <c r="B6085" s="14" t="str">
        <f>HYPERLINK(A6085,V6085)</f>
        <v>17-0014462</v>
      </c>
      <c r="C6085" t="s">
        <v>7182</v>
      </c>
      <c r="D6085" t="s">
        <v>2859</v>
      </c>
      <c r="E6085" t="s">
        <v>59</v>
      </c>
      <c r="F6085" t="s">
        <v>7209</v>
      </c>
      <c r="G6085" s="2">
        <v>152762101</v>
      </c>
      <c r="H6085" t="s">
        <v>42</v>
      </c>
      <c r="I6085" s="3">
        <v>26000</v>
      </c>
      <c r="J6085">
        <v>20170124</v>
      </c>
      <c r="K6085" s="4">
        <v>1539</v>
      </c>
      <c r="L6085">
        <v>1666028</v>
      </c>
      <c r="M6085" s="5">
        <v>4447</v>
      </c>
      <c r="N6085" t="s">
        <v>43</v>
      </c>
      <c r="O6085" t="s">
        <v>44</v>
      </c>
      <c r="P6085" t="s">
        <v>45</v>
      </c>
      <c r="Q6085" s="5">
        <v>1</v>
      </c>
      <c r="R6085" s="5">
        <v>4447</v>
      </c>
      <c r="S6085" t="s">
        <v>471</v>
      </c>
      <c r="T6085" t="s">
        <v>47</v>
      </c>
      <c r="U6085" t="s">
        <v>48</v>
      </c>
      <c r="V6085" t="s">
        <v>7654</v>
      </c>
      <c r="W6085" t="s">
        <v>50</v>
      </c>
      <c r="X6085" t="s">
        <v>51</v>
      </c>
      <c r="Y6085">
        <v>0</v>
      </c>
      <c r="Z6085" t="s">
        <v>94</v>
      </c>
      <c r="AA6085">
        <v>2017</v>
      </c>
      <c r="AB6085" t="s">
        <v>53</v>
      </c>
      <c r="AC6085" t="s">
        <v>54</v>
      </c>
      <c r="AD6085" t="s">
        <v>55</v>
      </c>
      <c r="AE6085">
        <v>1253156</v>
      </c>
      <c r="AF6085" t="s">
        <v>56</v>
      </c>
      <c r="AG6085" t="s">
        <v>57</v>
      </c>
      <c r="AH6085" t="s">
        <v>52</v>
      </c>
      <c r="AI6085" t="s">
        <v>52</v>
      </c>
    </row>
    <row r="6086" spans="1:35" x14ac:dyDescent="0.25">
      <c r="A6086" s="13" t="str">
        <f t="shared" ref="A6086:A6149" si="95">CONCATENATE("http://dodappwlsprd2.cloud.pge.com:8003/ilis_rpt/dailyeventlogdetail.jsp?odbeventlogid="&amp;V6086&amp;"&amp;numberofmonths=24&amp;showchangehistorylog=1")</f>
        <v>http://dodappwlsprd2.cloud.pge.com:8003/ilis_rpt/dailyeventlogdetail.jsp?odbeventlogid=17-0014684&amp;numberofmonths=24&amp;showchangehistorylog=1</v>
      </c>
      <c r="B6086" s="14" t="str">
        <f>HYPERLINK(A6086,V6086)</f>
        <v>17-0014684</v>
      </c>
      <c r="C6086" t="s">
        <v>7182</v>
      </c>
      <c r="D6086" t="s">
        <v>2859</v>
      </c>
      <c r="E6086" t="s">
        <v>59</v>
      </c>
      <c r="F6086" t="s">
        <v>7187</v>
      </c>
      <c r="G6086" s="2">
        <v>153662102</v>
      </c>
      <c r="H6086" t="s">
        <v>61</v>
      </c>
      <c r="I6086" s="3">
        <v>20527</v>
      </c>
      <c r="J6086">
        <v>20170125</v>
      </c>
      <c r="K6086" s="4">
        <v>940</v>
      </c>
      <c r="L6086">
        <v>1666762</v>
      </c>
      <c r="M6086" s="5">
        <v>236</v>
      </c>
      <c r="N6086" t="s">
        <v>43</v>
      </c>
      <c r="O6086" t="s">
        <v>89</v>
      </c>
      <c r="P6086" t="s">
        <v>455</v>
      </c>
      <c r="Q6086" s="5">
        <v>2</v>
      </c>
      <c r="R6086" s="5">
        <v>472</v>
      </c>
      <c r="S6086" t="s">
        <v>474</v>
      </c>
      <c r="T6086" t="s">
        <v>47</v>
      </c>
      <c r="U6086" t="s">
        <v>48</v>
      </c>
      <c r="V6086" t="s">
        <v>7655</v>
      </c>
      <c r="W6086" t="s">
        <v>50</v>
      </c>
      <c r="X6086" t="s">
        <v>51</v>
      </c>
      <c r="Y6086">
        <v>0</v>
      </c>
      <c r="Z6086" t="s">
        <v>94</v>
      </c>
      <c r="AA6086">
        <v>2017</v>
      </c>
      <c r="AB6086" t="s">
        <v>53</v>
      </c>
      <c r="AC6086" t="s">
        <v>54</v>
      </c>
      <c r="AD6086" t="s">
        <v>55</v>
      </c>
      <c r="AE6086">
        <v>1253345</v>
      </c>
      <c r="AF6086" t="s">
        <v>56</v>
      </c>
      <c r="AG6086" t="s">
        <v>57</v>
      </c>
      <c r="AH6086" t="s">
        <v>52</v>
      </c>
      <c r="AI6086" t="s">
        <v>52</v>
      </c>
    </row>
    <row r="6087" spans="1:35" x14ac:dyDescent="0.25">
      <c r="A6087" s="13" t="str">
        <f t="shared" si="95"/>
        <v>http://dodappwlsprd2.cloud.pge.com:8003/ilis_rpt/dailyeventlogdetail.jsp?odbeventlogid=17-0014725&amp;numberofmonths=24&amp;showchangehistorylog=1</v>
      </c>
      <c r="B6087" s="14" t="str">
        <f>HYPERLINK(A6087,V6087)</f>
        <v>17-0014725</v>
      </c>
      <c r="C6087" t="s">
        <v>7182</v>
      </c>
      <c r="D6087" t="s">
        <v>2859</v>
      </c>
      <c r="E6087" t="s">
        <v>40</v>
      </c>
      <c r="F6087" t="s">
        <v>7205</v>
      </c>
      <c r="G6087" s="2">
        <v>158031101</v>
      </c>
      <c r="H6087" t="s">
        <v>42</v>
      </c>
      <c r="I6087" s="3">
        <v>2500</v>
      </c>
      <c r="J6087">
        <v>20170125</v>
      </c>
      <c r="K6087" s="4">
        <v>1058</v>
      </c>
      <c r="L6087">
        <v>1666613</v>
      </c>
      <c r="M6087" s="5">
        <v>343</v>
      </c>
      <c r="N6087" t="s">
        <v>43</v>
      </c>
      <c r="O6087" t="s">
        <v>44</v>
      </c>
      <c r="P6087" t="s">
        <v>45</v>
      </c>
      <c r="Q6087" s="5">
        <v>759</v>
      </c>
      <c r="R6087" s="5">
        <v>259893</v>
      </c>
      <c r="S6087" t="s">
        <v>5947</v>
      </c>
      <c r="T6087" t="s">
        <v>47</v>
      </c>
      <c r="U6087" t="s">
        <v>66</v>
      </c>
      <c r="V6087" t="s">
        <v>7656</v>
      </c>
      <c r="W6087" t="s">
        <v>50</v>
      </c>
      <c r="X6087" t="s">
        <v>51</v>
      </c>
      <c r="Y6087">
        <v>0</v>
      </c>
      <c r="Z6087" t="s">
        <v>94</v>
      </c>
      <c r="AA6087">
        <v>2017</v>
      </c>
      <c r="AB6087" t="s">
        <v>53</v>
      </c>
      <c r="AC6087" t="s">
        <v>54</v>
      </c>
      <c r="AD6087" t="s">
        <v>87</v>
      </c>
      <c r="AE6087">
        <v>1253363</v>
      </c>
      <c r="AF6087" t="s">
        <v>56</v>
      </c>
      <c r="AG6087" t="s">
        <v>57</v>
      </c>
      <c r="AH6087" t="s">
        <v>52</v>
      </c>
      <c r="AI6087" t="s">
        <v>52</v>
      </c>
    </row>
    <row r="6088" spans="1:35" x14ac:dyDescent="0.25">
      <c r="A6088" s="13" t="str">
        <f t="shared" si="95"/>
        <v>http://dodappwlsprd2.cloud.pge.com:8003/ilis_rpt/dailyeventlogdetail.jsp?odbeventlogid=17-0014796&amp;numberofmonths=24&amp;showchangehistorylog=1</v>
      </c>
      <c r="B6088" s="14" t="str">
        <f>HYPERLINK(A6088,V6088)</f>
        <v>17-0014796</v>
      </c>
      <c r="C6088" t="s">
        <v>7182</v>
      </c>
      <c r="D6088" t="s">
        <v>2859</v>
      </c>
      <c r="E6088" t="s">
        <v>40</v>
      </c>
      <c r="F6088" t="s">
        <v>7400</v>
      </c>
      <c r="G6088" s="2">
        <v>152291101</v>
      </c>
      <c r="H6088" t="s">
        <v>72</v>
      </c>
      <c r="I6088" s="3">
        <v>6615</v>
      </c>
      <c r="J6088">
        <v>20170125</v>
      </c>
      <c r="K6088" s="4">
        <v>1335</v>
      </c>
      <c r="L6088">
        <v>1667084</v>
      </c>
      <c r="M6088" s="5">
        <v>1409</v>
      </c>
      <c r="N6088" t="s">
        <v>43</v>
      </c>
      <c r="O6088" t="s">
        <v>89</v>
      </c>
      <c r="P6088" t="s">
        <v>455</v>
      </c>
      <c r="Q6088" s="5">
        <v>120</v>
      </c>
      <c r="R6088" s="5">
        <v>169080</v>
      </c>
      <c r="S6088" t="s">
        <v>2796</v>
      </c>
      <c r="T6088" t="s">
        <v>47</v>
      </c>
      <c r="U6088" t="s">
        <v>48</v>
      </c>
      <c r="V6088" t="s">
        <v>7657</v>
      </c>
      <c r="W6088" t="s">
        <v>50</v>
      </c>
      <c r="X6088" t="s">
        <v>51</v>
      </c>
      <c r="Y6088">
        <v>0</v>
      </c>
      <c r="Z6088" t="s">
        <v>94</v>
      </c>
      <c r="AA6088">
        <v>2017</v>
      </c>
      <c r="AB6088" t="s">
        <v>53</v>
      </c>
      <c r="AC6088" t="s">
        <v>54</v>
      </c>
      <c r="AD6088" t="s">
        <v>64</v>
      </c>
      <c r="AE6088">
        <v>1253404</v>
      </c>
      <c r="AF6088" t="s">
        <v>56</v>
      </c>
      <c r="AG6088" t="s">
        <v>57</v>
      </c>
      <c r="AH6088" t="s">
        <v>52</v>
      </c>
      <c r="AI6088" t="s">
        <v>52</v>
      </c>
    </row>
    <row r="6089" spans="1:35" x14ac:dyDescent="0.25">
      <c r="A6089" s="13" t="str">
        <f t="shared" si="95"/>
        <v>http://dodappwlsprd2.cloud.pge.com:8003/ilis_rpt/dailyeventlogdetail.jsp?odbeventlogid=17-0017206&amp;numberofmonths=24&amp;showchangehistorylog=1</v>
      </c>
      <c r="B6089" s="14" t="str">
        <f>HYPERLINK(A6089,V6089)</f>
        <v>17-0017206</v>
      </c>
      <c r="C6089" t="s">
        <v>7182</v>
      </c>
      <c r="D6089" t="s">
        <v>2859</v>
      </c>
      <c r="E6089" t="s">
        <v>59</v>
      </c>
      <c r="F6089" t="s">
        <v>7191</v>
      </c>
      <c r="G6089" s="2">
        <v>152481102</v>
      </c>
      <c r="H6089" t="s">
        <v>61</v>
      </c>
      <c r="I6089" s="3">
        <v>7161</v>
      </c>
      <c r="J6089">
        <v>20170203</v>
      </c>
      <c r="K6089" s="4">
        <v>1020</v>
      </c>
      <c r="L6089">
        <v>1673803</v>
      </c>
      <c r="M6089" s="5">
        <v>322</v>
      </c>
      <c r="N6089" t="s">
        <v>43</v>
      </c>
      <c r="O6089" t="s">
        <v>44</v>
      </c>
      <c r="P6089" t="s">
        <v>45</v>
      </c>
      <c r="Q6089" s="5">
        <v>112</v>
      </c>
      <c r="R6089" s="5">
        <v>34199</v>
      </c>
      <c r="S6089" t="s">
        <v>526</v>
      </c>
      <c r="T6089" t="s">
        <v>47</v>
      </c>
      <c r="U6089" t="s">
        <v>48</v>
      </c>
      <c r="V6089" t="s">
        <v>7658</v>
      </c>
      <c r="W6089" t="s">
        <v>50</v>
      </c>
      <c r="X6089" t="s">
        <v>51</v>
      </c>
      <c r="Y6089">
        <v>42938467</v>
      </c>
      <c r="Z6089" t="s">
        <v>94</v>
      </c>
      <c r="AA6089">
        <v>2017</v>
      </c>
      <c r="AB6089" t="s">
        <v>86</v>
      </c>
      <c r="AC6089" t="s">
        <v>54</v>
      </c>
      <c r="AD6089" t="s">
        <v>55</v>
      </c>
      <c r="AE6089">
        <v>1255253</v>
      </c>
      <c r="AF6089" t="s">
        <v>56</v>
      </c>
      <c r="AG6089" t="s">
        <v>57</v>
      </c>
      <c r="AH6089" t="s">
        <v>52</v>
      </c>
      <c r="AI6089" t="s">
        <v>52</v>
      </c>
    </row>
    <row r="6090" spans="1:35" x14ac:dyDescent="0.25">
      <c r="A6090" s="13" t="str">
        <f t="shared" si="95"/>
        <v>http://dodappwlsprd2.cloud.pge.com:8003/ilis_rpt/dailyeventlogdetail.jsp?odbeventlogid=17-0017994&amp;numberofmonths=24&amp;showchangehistorylog=1</v>
      </c>
      <c r="B6090" s="14" t="str">
        <f>HYPERLINK(A6090,V6090)</f>
        <v>17-0017994</v>
      </c>
      <c r="C6090" t="s">
        <v>7182</v>
      </c>
      <c r="D6090" t="s">
        <v>2859</v>
      </c>
      <c r="E6090" t="s">
        <v>40</v>
      </c>
      <c r="F6090" t="s">
        <v>7203</v>
      </c>
      <c r="G6090" s="2">
        <v>152481103</v>
      </c>
      <c r="H6090" t="s">
        <v>61</v>
      </c>
      <c r="I6090" s="3">
        <v>33219</v>
      </c>
      <c r="J6090">
        <v>20170206</v>
      </c>
      <c r="K6090" s="4">
        <v>2118</v>
      </c>
      <c r="L6090">
        <v>1677120</v>
      </c>
      <c r="M6090" s="5">
        <v>1087</v>
      </c>
      <c r="N6090" t="s">
        <v>43</v>
      </c>
      <c r="O6090" t="s">
        <v>89</v>
      </c>
      <c r="P6090" t="s">
        <v>455</v>
      </c>
      <c r="Q6090" s="5">
        <v>2</v>
      </c>
      <c r="R6090" s="5">
        <v>2174</v>
      </c>
      <c r="S6090" t="s">
        <v>546</v>
      </c>
      <c r="T6090" t="s">
        <v>78</v>
      </c>
      <c r="U6090" t="s">
        <v>48</v>
      </c>
      <c r="V6090" t="s">
        <v>7659</v>
      </c>
      <c r="W6090" t="s">
        <v>50</v>
      </c>
      <c r="X6090" t="s">
        <v>51</v>
      </c>
      <c r="Y6090">
        <v>0</v>
      </c>
      <c r="Z6090" t="s">
        <v>94</v>
      </c>
      <c r="AA6090">
        <v>2017</v>
      </c>
      <c r="AB6090" t="s">
        <v>86</v>
      </c>
      <c r="AC6090" t="s">
        <v>54</v>
      </c>
      <c r="AD6090" t="s">
        <v>55</v>
      </c>
      <c r="AE6090">
        <v>1255846</v>
      </c>
      <c r="AF6090" t="s">
        <v>80</v>
      </c>
      <c r="AG6090" t="s">
        <v>57</v>
      </c>
      <c r="AH6090" t="s">
        <v>52</v>
      </c>
      <c r="AI6090" t="s">
        <v>52</v>
      </c>
    </row>
    <row r="6091" spans="1:35" x14ac:dyDescent="0.25">
      <c r="A6091" s="13" t="str">
        <f t="shared" si="95"/>
        <v>http://dodappwlsprd2.cloud.pge.com:8003/ilis_rpt/dailyeventlogdetail.jsp?odbeventlogid=17-0018316&amp;numberofmonths=24&amp;showchangehistorylog=1</v>
      </c>
      <c r="B6091" s="14" t="str">
        <f>HYPERLINK(A6091,V6091)</f>
        <v>17-0018316</v>
      </c>
      <c r="C6091" t="s">
        <v>7182</v>
      </c>
      <c r="D6091" t="s">
        <v>2859</v>
      </c>
      <c r="E6091" t="s">
        <v>40</v>
      </c>
      <c r="F6091" t="s">
        <v>7407</v>
      </c>
      <c r="G6091" s="2">
        <v>152691107</v>
      </c>
      <c r="H6091" t="s">
        <v>496</v>
      </c>
      <c r="I6091" s="3" t="s">
        <v>7660</v>
      </c>
      <c r="J6091">
        <v>20170206</v>
      </c>
      <c r="K6091" s="4">
        <v>2055</v>
      </c>
      <c r="L6091" t="s">
        <v>7661</v>
      </c>
      <c r="M6091" s="5">
        <v>2522</v>
      </c>
      <c r="N6091" t="s">
        <v>43</v>
      </c>
      <c r="O6091" t="s">
        <v>44</v>
      </c>
      <c r="P6091" t="s">
        <v>45</v>
      </c>
      <c r="Q6091" s="5">
        <v>1</v>
      </c>
      <c r="R6091" s="5">
        <v>2522</v>
      </c>
      <c r="S6091" t="s">
        <v>463</v>
      </c>
      <c r="T6091" t="s">
        <v>47</v>
      </c>
      <c r="U6091" t="s">
        <v>48</v>
      </c>
      <c r="V6091" t="s">
        <v>7662</v>
      </c>
      <c r="W6091" t="s">
        <v>50</v>
      </c>
      <c r="X6091" t="s">
        <v>51</v>
      </c>
      <c r="Y6091">
        <v>0</v>
      </c>
      <c r="Z6091" t="s">
        <v>94</v>
      </c>
      <c r="AA6091">
        <v>2017</v>
      </c>
      <c r="AB6091" t="s">
        <v>86</v>
      </c>
      <c r="AC6091" t="s">
        <v>54</v>
      </c>
      <c r="AD6091" t="s">
        <v>55</v>
      </c>
      <c r="AE6091">
        <v>1256152</v>
      </c>
      <c r="AF6091" t="s">
        <v>56</v>
      </c>
      <c r="AG6091" t="s">
        <v>57</v>
      </c>
      <c r="AH6091" t="s">
        <v>52</v>
      </c>
      <c r="AI6091" t="s">
        <v>52</v>
      </c>
    </row>
    <row r="6092" spans="1:35" x14ac:dyDescent="0.25">
      <c r="A6092" s="13" t="str">
        <f t="shared" si="95"/>
        <v>http://dodappwlsprd2.cloud.pge.com:8003/ilis_rpt/dailyeventlogdetail.jsp?odbeventlogid=17-0018008&amp;numberofmonths=24&amp;showchangehistorylog=1</v>
      </c>
      <c r="B6092" s="14" t="str">
        <f>HYPERLINK(A6092,V6092)</f>
        <v>17-0018008</v>
      </c>
      <c r="C6092" t="s">
        <v>7182</v>
      </c>
      <c r="D6092" t="s">
        <v>2859</v>
      </c>
      <c r="E6092" t="s">
        <v>40</v>
      </c>
      <c r="F6092" t="s">
        <v>7234</v>
      </c>
      <c r="G6092" s="2">
        <v>153132105</v>
      </c>
      <c r="H6092" t="s">
        <v>61</v>
      </c>
      <c r="I6092" s="3">
        <v>4345</v>
      </c>
      <c r="J6092">
        <v>20170206</v>
      </c>
      <c r="K6092" s="4">
        <v>2142</v>
      </c>
      <c r="L6092">
        <v>1677128</v>
      </c>
      <c r="M6092" s="5">
        <v>488</v>
      </c>
      <c r="N6092" t="s">
        <v>43</v>
      </c>
      <c r="O6092" t="s">
        <v>44</v>
      </c>
      <c r="P6092" t="s">
        <v>45</v>
      </c>
      <c r="Q6092" s="5">
        <v>47</v>
      </c>
      <c r="R6092" s="5">
        <v>22936</v>
      </c>
      <c r="S6092" t="s">
        <v>524</v>
      </c>
      <c r="T6092" t="s">
        <v>47</v>
      </c>
      <c r="U6092" t="s">
        <v>48</v>
      </c>
      <c r="V6092" t="s">
        <v>7663</v>
      </c>
      <c r="W6092" t="s">
        <v>50</v>
      </c>
      <c r="X6092" t="s">
        <v>51</v>
      </c>
      <c r="Y6092">
        <v>31304290</v>
      </c>
      <c r="Z6092" t="s">
        <v>94</v>
      </c>
      <c r="AA6092">
        <v>2017</v>
      </c>
      <c r="AB6092" t="s">
        <v>86</v>
      </c>
      <c r="AC6092" t="s">
        <v>54</v>
      </c>
      <c r="AD6092" t="s">
        <v>55</v>
      </c>
      <c r="AE6092">
        <v>1255860</v>
      </c>
      <c r="AF6092" t="s">
        <v>56</v>
      </c>
      <c r="AG6092" t="s">
        <v>57</v>
      </c>
      <c r="AH6092" t="s">
        <v>52</v>
      </c>
      <c r="AI6092" t="s">
        <v>52</v>
      </c>
    </row>
    <row r="6093" spans="1:35" x14ac:dyDescent="0.25">
      <c r="A6093" s="13" t="str">
        <f t="shared" si="95"/>
        <v>http://dodappwlsprd2.cloud.pge.com:8003/ilis_rpt/dailyeventlogdetail.jsp?odbeventlogid=17-0017932&amp;numberofmonths=24&amp;showchangehistorylog=1</v>
      </c>
      <c r="B6093" s="14" t="str">
        <f>HYPERLINK(A6093,V6093)</f>
        <v>17-0017932</v>
      </c>
      <c r="C6093" t="s">
        <v>7182</v>
      </c>
      <c r="D6093" t="s">
        <v>2859</v>
      </c>
      <c r="E6093" t="s">
        <v>40</v>
      </c>
      <c r="F6093" t="s">
        <v>7352</v>
      </c>
      <c r="G6093" s="2">
        <v>152561107</v>
      </c>
      <c r="H6093" t="s">
        <v>61</v>
      </c>
      <c r="I6093" s="3">
        <v>30471</v>
      </c>
      <c r="J6093">
        <v>20170206</v>
      </c>
      <c r="K6093" s="4">
        <v>2017</v>
      </c>
      <c r="L6093">
        <v>1677056</v>
      </c>
      <c r="M6093" s="5">
        <v>347</v>
      </c>
      <c r="N6093" t="s">
        <v>43</v>
      </c>
      <c r="O6093" t="s">
        <v>44</v>
      </c>
      <c r="P6093" t="s">
        <v>45</v>
      </c>
      <c r="Q6093" s="5">
        <v>67</v>
      </c>
      <c r="R6093" s="5">
        <v>11244</v>
      </c>
      <c r="S6093" t="s">
        <v>526</v>
      </c>
      <c r="T6093" t="s">
        <v>47</v>
      </c>
      <c r="U6093" t="s">
        <v>48</v>
      </c>
      <c r="V6093" t="s">
        <v>7664</v>
      </c>
      <c r="W6093" t="s">
        <v>50</v>
      </c>
      <c r="X6093" t="s">
        <v>51</v>
      </c>
      <c r="Y6093">
        <v>42939818</v>
      </c>
      <c r="Z6093" t="s">
        <v>94</v>
      </c>
      <c r="AA6093">
        <v>2017</v>
      </c>
      <c r="AB6093" t="s">
        <v>86</v>
      </c>
      <c r="AC6093" t="s">
        <v>54</v>
      </c>
      <c r="AD6093" t="s">
        <v>55</v>
      </c>
      <c r="AE6093">
        <v>1255784</v>
      </c>
      <c r="AF6093" t="s">
        <v>56</v>
      </c>
      <c r="AG6093" t="s">
        <v>57</v>
      </c>
      <c r="AH6093" t="s">
        <v>52</v>
      </c>
      <c r="AI6093" t="s">
        <v>52</v>
      </c>
    </row>
    <row r="6094" spans="1:35" x14ac:dyDescent="0.25">
      <c r="A6094" s="13" t="str">
        <f t="shared" si="95"/>
        <v>http://dodappwlsprd2.cloud.pge.com:8003/ilis_rpt/dailyeventlogdetail.jsp?odbeventlogid=17-0017732&amp;numberofmonths=24&amp;showchangehistorylog=1</v>
      </c>
      <c r="B6094" s="14" t="str">
        <f>HYPERLINK(A6094,V6094)</f>
        <v>17-0017732</v>
      </c>
      <c r="C6094" t="s">
        <v>7182</v>
      </c>
      <c r="D6094" t="s">
        <v>2859</v>
      </c>
      <c r="E6094" t="s">
        <v>40</v>
      </c>
      <c r="F6094" t="s">
        <v>7665</v>
      </c>
      <c r="G6094" s="2">
        <v>152461103</v>
      </c>
      <c r="H6094" t="s">
        <v>61</v>
      </c>
      <c r="I6094" s="3">
        <v>5405</v>
      </c>
      <c r="J6094">
        <v>20170206</v>
      </c>
      <c r="K6094" s="4">
        <v>825</v>
      </c>
      <c r="L6094">
        <v>1675989</v>
      </c>
      <c r="M6094" s="5">
        <v>352</v>
      </c>
      <c r="N6094" t="s">
        <v>43</v>
      </c>
      <c r="O6094" t="s">
        <v>44</v>
      </c>
      <c r="P6094" t="s">
        <v>45</v>
      </c>
      <c r="Q6094" s="5">
        <v>79</v>
      </c>
      <c r="R6094" s="5">
        <v>14304</v>
      </c>
      <c r="S6094" t="s">
        <v>546</v>
      </c>
      <c r="T6094" t="s">
        <v>47</v>
      </c>
      <c r="U6094" t="s">
        <v>48</v>
      </c>
      <c r="V6094" t="s">
        <v>7666</v>
      </c>
      <c r="W6094" t="s">
        <v>50</v>
      </c>
      <c r="X6094" t="s">
        <v>51</v>
      </c>
      <c r="Y6094">
        <v>31304113</v>
      </c>
      <c r="Z6094" t="s">
        <v>94</v>
      </c>
      <c r="AA6094">
        <v>2017</v>
      </c>
      <c r="AB6094" t="s">
        <v>86</v>
      </c>
      <c r="AC6094" t="s">
        <v>54</v>
      </c>
      <c r="AD6094" t="s">
        <v>87</v>
      </c>
      <c r="AE6094">
        <v>1255681</v>
      </c>
      <c r="AF6094" t="s">
        <v>56</v>
      </c>
      <c r="AG6094" t="s">
        <v>57</v>
      </c>
      <c r="AH6094" t="s">
        <v>52</v>
      </c>
      <c r="AI6094" t="s">
        <v>52</v>
      </c>
    </row>
    <row r="6095" spans="1:35" x14ac:dyDescent="0.25">
      <c r="A6095" s="13" t="str">
        <f t="shared" si="95"/>
        <v>http://dodappwlsprd2.cloud.pge.com:8003/ilis_rpt/dailyeventlogdetail.jsp?odbeventlogid=17-0019018&amp;numberofmonths=24&amp;showchangehistorylog=1</v>
      </c>
      <c r="B6095" s="14" t="str">
        <f>HYPERLINK(A6095,V6095)</f>
        <v>17-0019018</v>
      </c>
      <c r="C6095" t="s">
        <v>7182</v>
      </c>
      <c r="D6095" t="s">
        <v>2859</v>
      </c>
      <c r="E6095" t="s">
        <v>40</v>
      </c>
      <c r="F6095" t="s">
        <v>7187</v>
      </c>
      <c r="G6095" s="2">
        <v>153662102</v>
      </c>
      <c r="H6095" t="s">
        <v>61</v>
      </c>
      <c r="I6095" s="3">
        <v>11655</v>
      </c>
      <c r="J6095">
        <v>20170208</v>
      </c>
      <c r="K6095" s="4">
        <v>1108</v>
      </c>
      <c r="L6095">
        <v>1681790</v>
      </c>
      <c r="M6095" s="5">
        <v>247</v>
      </c>
      <c r="N6095" t="s">
        <v>43</v>
      </c>
      <c r="O6095" t="s">
        <v>44</v>
      </c>
      <c r="P6095" t="s">
        <v>45</v>
      </c>
      <c r="Q6095" s="5">
        <v>2</v>
      </c>
      <c r="R6095" s="5">
        <v>494</v>
      </c>
      <c r="S6095" t="s">
        <v>546</v>
      </c>
      <c r="T6095" t="s">
        <v>47</v>
      </c>
      <c r="U6095" t="s">
        <v>48</v>
      </c>
      <c r="V6095" t="s">
        <v>7667</v>
      </c>
      <c r="W6095" t="s">
        <v>50</v>
      </c>
      <c r="X6095" t="s">
        <v>51</v>
      </c>
      <c r="Y6095">
        <v>0</v>
      </c>
      <c r="Z6095" t="s">
        <v>94</v>
      </c>
      <c r="AA6095">
        <v>2017</v>
      </c>
      <c r="AB6095" t="s">
        <v>86</v>
      </c>
      <c r="AC6095" t="s">
        <v>54</v>
      </c>
      <c r="AD6095" t="s">
        <v>55</v>
      </c>
      <c r="AE6095">
        <v>1256680</v>
      </c>
      <c r="AF6095" t="s">
        <v>56</v>
      </c>
      <c r="AG6095" t="s">
        <v>57</v>
      </c>
      <c r="AH6095" t="s">
        <v>52</v>
      </c>
      <c r="AI6095" t="s">
        <v>52</v>
      </c>
    </row>
    <row r="6096" spans="1:35" x14ac:dyDescent="0.25">
      <c r="A6096" s="13" t="str">
        <f t="shared" si="95"/>
        <v>http://dodappwlsprd2.cloud.pge.com:8003/ilis_rpt/dailyeventlogdetail.jsp?odbeventlogid=17-0019016&amp;numberofmonths=24&amp;showchangehistorylog=1</v>
      </c>
      <c r="B6096" s="14" t="str">
        <f>HYPERLINK(A6096,V6096)</f>
        <v>17-0019016</v>
      </c>
      <c r="C6096" t="s">
        <v>7182</v>
      </c>
      <c r="D6096" t="s">
        <v>2859</v>
      </c>
      <c r="E6096" t="s">
        <v>59</v>
      </c>
      <c r="F6096" t="s">
        <v>7195</v>
      </c>
      <c r="G6096" s="2">
        <v>152481106</v>
      </c>
      <c r="H6096" t="s">
        <v>61</v>
      </c>
      <c r="I6096" s="3">
        <v>8667</v>
      </c>
      <c r="J6096">
        <v>20170208</v>
      </c>
      <c r="K6096" s="4">
        <v>1234</v>
      </c>
      <c r="L6096">
        <v>1681863</v>
      </c>
      <c r="M6096" s="5">
        <v>249</v>
      </c>
      <c r="N6096" t="s">
        <v>43</v>
      </c>
      <c r="O6096" t="s">
        <v>44</v>
      </c>
      <c r="P6096" t="s">
        <v>45</v>
      </c>
      <c r="Q6096" s="5">
        <v>52</v>
      </c>
      <c r="R6096" s="5">
        <v>12948</v>
      </c>
      <c r="S6096" t="s">
        <v>526</v>
      </c>
      <c r="T6096" t="s">
        <v>47</v>
      </c>
      <c r="U6096" t="s">
        <v>48</v>
      </c>
      <c r="V6096" t="s">
        <v>7668</v>
      </c>
      <c r="W6096" t="s">
        <v>50</v>
      </c>
      <c r="X6096" t="s">
        <v>51</v>
      </c>
      <c r="Y6096">
        <v>0</v>
      </c>
      <c r="Z6096" t="s">
        <v>94</v>
      </c>
      <c r="AA6096">
        <v>2017</v>
      </c>
      <c r="AB6096" t="s">
        <v>86</v>
      </c>
      <c r="AC6096" t="s">
        <v>54</v>
      </c>
      <c r="AD6096" t="s">
        <v>55</v>
      </c>
      <c r="AE6096">
        <v>1256677</v>
      </c>
      <c r="AF6096" t="s">
        <v>56</v>
      </c>
      <c r="AG6096" t="s">
        <v>57</v>
      </c>
      <c r="AH6096" t="s">
        <v>52</v>
      </c>
      <c r="AI6096" t="s">
        <v>52</v>
      </c>
    </row>
    <row r="6097" spans="1:35" x14ac:dyDescent="0.25">
      <c r="A6097" s="13" t="str">
        <f t="shared" si="95"/>
        <v>http://dodappwlsprd2.cloud.pge.com:8003/ilis_rpt/dailyeventlogdetail.jsp?odbeventlogid=17-0019150&amp;numberofmonths=24&amp;showchangehistorylog=1</v>
      </c>
      <c r="B6097" s="14" t="str">
        <f>HYPERLINK(A6097,V6097)</f>
        <v>17-0019150</v>
      </c>
      <c r="C6097" t="s">
        <v>7182</v>
      </c>
      <c r="D6097" t="s">
        <v>2859</v>
      </c>
      <c r="E6097" t="s">
        <v>40</v>
      </c>
      <c r="F6097" t="s">
        <v>7189</v>
      </c>
      <c r="G6097" s="2">
        <v>152282101</v>
      </c>
      <c r="H6097" t="s">
        <v>61</v>
      </c>
      <c r="I6097" s="3">
        <v>4487</v>
      </c>
      <c r="J6097">
        <v>20170208</v>
      </c>
      <c r="K6097" s="4">
        <v>1831</v>
      </c>
      <c r="L6097">
        <v>1682467</v>
      </c>
      <c r="M6097" s="5">
        <v>486</v>
      </c>
      <c r="N6097" t="s">
        <v>43</v>
      </c>
      <c r="O6097" t="s">
        <v>44</v>
      </c>
      <c r="P6097" t="s">
        <v>45</v>
      </c>
      <c r="Q6097" s="5">
        <v>58</v>
      </c>
      <c r="R6097" s="5">
        <v>12608</v>
      </c>
      <c r="S6097" t="s">
        <v>480</v>
      </c>
      <c r="T6097" t="s">
        <v>47</v>
      </c>
      <c r="U6097" t="s">
        <v>48</v>
      </c>
      <c r="V6097" t="s">
        <v>7669</v>
      </c>
      <c r="W6097" t="s">
        <v>50</v>
      </c>
      <c r="X6097" t="s">
        <v>51</v>
      </c>
      <c r="Y6097">
        <v>0</v>
      </c>
      <c r="Z6097" t="s">
        <v>94</v>
      </c>
      <c r="AA6097">
        <v>2017</v>
      </c>
      <c r="AB6097" t="s">
        <v>86</v>
      </c>
      <c r="AC6097" t="s">
        <v>54</v>
      </c>
      <c r="AD6097" t="s">
        <v>87</v>
      </c>
      <c r="AE6097">
        <v>1256762</v>
      </c>
      <c r="AF6097" t="s">
        <v>56</v>
      </c>
      <c r="AG6097" t="s">
        <v>57</v>
      </c>
      <c r="AH6097" t="s">
        <v>52</v>
      </c>
      <c r="AI6097" t="s">
        <v>52</v>
      </c>
    </row>
    <row r="6098" spans="1:35" x14ac:dyDescent="0.25">
      <c r="A6098" s="13" t="str">
        <f t="shared" si="95"/>
        <v>http://dodappwlsprd2.cloud.pge.com:8003/ilis_rpt/dailyeventlogdetail.jsp?odbeventlogid=17-0019131&amp;numberofmonths=24&amp;showchangehistorylog=1</v>
      </c>
      <c r="B6098" s="14" t="str">
        <f>HYPERLINK(A6098,V6098)</f>
        <v>17-0019131</v>
      </c>
      <c r="C6098" t="s">
        <v>7182</v>
      </c>
      <c r="D6098" t="s">
        <v>2859</v>
      </c>
      <c r="E6098" t="s">
        <v>40</v>
      </c>
      <c r="F6098" t="s">
        <v>7234</v>
      </c>
      <c r="G6098" s="2">
        <v>153132105</v>
      </c>
      <c r="H6098" t="s">
        <v>61</v>
      </c>
      <c r="I6098" s="3">
        <v>32969</v>
      </c>
      <c r="J6098">
        <v>20170208</v>
      </c>
      <c r="K6098" s="4">
        <v>1647</v>
      </c>
      <c r="L6098">
        <v>1682331</v>
      </c>
      <c r="M6098" s="5">
        <v>1188</v>
      </c>
      <c r="N6098" t="s">
        <v>43</v>
      </c>
      <c r="O6098" t="s">
        <v>44</v>
      </c>
      <c r="P6098" t="s">
        <v>45</v>
      </c>
      <c r="Q6098" s="5">
        <v>4</v>
      </c>
      <c r="R6098" s="5">
        <v>1461</v>
      </c>
      <c r="S6098" t="s">
        <v>546</v>
      </c>
      <c r="T6098" t="s">
        <v>47</v>
      </c>
      <c r="U6098" t="s">
        <v>48</v>
      </c>
      <c r="V6098" t="s">
        <v>7670</v>
      </c>
      <c r="W6098" t="s">
        <v>50</v>
      </c>
      <c r="X6098" t="s">
        <v>51</v>
      </c>
      <c r="Y6098">
        <v>0</v>
      </c>
      <c r="Z6098" t="s">
        <v>94</v>
      </c>
      <c r="AA6098">
        <v>2017</v>
      </c>
      <c r="AB6098" t="s">
        <v>86</v>
      </c>
      <c r="AC6098" t="s">
        <v>54</v>
      </c>
      <c r="AD6098" t="s">
        <v>55</v>
      </c>
      <c r="AE6098">
        <v>1256745</v>
      </c>
      <c r="AF6098" t="s">
        <v>56</v>
      </c>
      <c r="AG6098" t="s">
        <v>57</v>
      </c>
      <c r="AH6098" t="s">
        <v>52</v>
      </c>
      <c r="AI6098" t="s">
        <v>52</v>
      </c>
    </row>
    <row r="6099" spans="1:35" x14ac:dyDescent="0.25">
      <c r="A6099" s="13" t="str">
        <f t="shared" si="95"/>
        <v>http://dodappwlsprd2.cloud.pge.com:8003/ilis_rpt/dailyeventlogdetail.jsp?odbeventlogid=17-0019027&amp;numberofmonths=24&amp;showchangehistorylog=1</v>
      </c>
      <c r="B6099" s="14" t="str">
        <f>HYPERLINK(A6099,V6099)</f>
        <v>17-0019027</v>
      </c>
      <c r="C6099" t="s">
        <v>7182</v>
      </c>
      <c r="D6099" t="s">
        <v>2859</v>
      </c>
      <c r="E6099" t="s">
        <v>40</v>
      </c>
      <c r="F6099" t="s">
        <v>7451</v>
      </c>
      <c r="G6099" s="2">
        <v>152561105</v>
      </c>
      <c r="H6099" t="s">
        <v>61</v>
      </c>
      <c r="I6099" s="3">
        <v>862969</v>
      </c>
      <c r="J6099">
        <v>20170208</v>
      </c>
      <c r="K6099" s="4">
        <v>1212</v>
      </c>
      <c r="L6099">
        <v>1681911</v>
      </c>
      <c r="M6099" s="5">
        <v>489</v>
      </c>
      <c r="N6099" t="s">
        <v>43</v>
      </c>
      <c r="O6099" t="s">
        <v>44</v>
      </c>
      <c r="P6099" t="s">
        <v>45</v>
      </c>
      <c r="Q6099" s="5">
        <v>1</v>
      </c>
      <c r="R6099" s="5">
        <v>489</v>
      </c>
      <c r="S6099" t="s">
        <v>546</v>
      </c>
      <c r="T6099" t="s">
        <v>47</v>
      </c>
      <c r="U6099" t="s">
        <v>48</v>
      </c>
      <c r="V6099" t="s">
        <v>7671</v>
      </c>
      <c r="W6099" t="s">
        <v>50</v>
      </c>
      <c r="X6099" t="s">
        <v>51</v>
      </c>
      <c r="Y6099">
        <v>0</v>
      </c>
      <c r="Z6099" t="s">
        <v>94</v>
      </c>
      <c r="AA6099">
        <v>2017</v>
      </c>
      <c r="AB6099" t="s">
        <v>86</v>
      </c>
      <c r="AC6099" t="s">
        <v>54</v>
      </c>
      <c r="AD6099" t="s">
        <v>87</v>
      </c>
      <c r="AE6099">
        <v>1256686</v>
      </c>
      <c r="AF6099" t="s">
        <v>56</v>
      </c>
      <c r="AG6099" t="s">
        <v>57</v>
      </c>
      <c r="AH6099" t="s">
        <v>52</v>
      </c>
      <c r="AI6099" t="s">
        <v>52</v>
      </c>
    </row>
    <row r="6100" spans="1:35" x14ac:dyDescent="0.25">
      <c r="A6100" s="13" t="str">
        <f t="shared" si="95"/>
        <v>http://dodappwlsprd2.cloud.pge.com:8003/ilis_rpt/dailyeventlogdetail.jsp?odbeventlogid=17-0019201&amp;numberofmonths=24&amp;showchangehistorylog=1</v>
      </c>
      <c r="B6100" s="14" t="str">
        <f>HYPERLINK(A6100,V6100)</f>
        <v>17-0019201</v>
      </c>
      <c r="C6100" t="s">
        <v>7182</v>
      </c>
      <c r="D6100" t="s">
        <v>2859</v>
      </c>
      <c r="E6100" t="s">
        <v>59</v>
      </c>
      <c r="F6100" t="s">
        <v>7225</v>
      </c>
      <c r="G6100" s="2">
        <v>153082106</v>
      </c>
      <c r="H6100" t="s">
        <v>61</v>
      </c>
      <c r="I6100" s="3">
        <v>21521</v>
      </c>
      <c r="J6100">
        <v>20170208</v>
      </c>
      <c r="K6100" s="4">
        <v>2241</v>
      </c>
      <c r="L6100">
        <v>1682628</v>
      </c>
      <c r="M6100" s="5">
        <v>1018</v>
      </c>
      <c r="N6100" t="s">
        <v>43</v>
      </c>
      <c r="O6100" t="s">
        <v>89</v>
      </c>
      <c r="P6100" t="s">
        <v>455</v>
      </c>
      <c r="Q6100" s="5">
        <v>5</v>
      </c>
      <c r="R6100" s="5">
        <v>5090</v>
      </c>
      <c r="S6100" t="s">
        <v>563</v>
      </c>
      <c r="T6100" t="s">
        <v>78</v>
      </c>
      <c r="U6100" t="s">
        <v>48</v>
      </c>
      <c r="V6100" t="s">
        <v>7672</v>
      </c>
      <c r="W6100" t="s">
        <v>50</v>
      </c>
      <c r="X6100" t="s">
        <v>51</v>
      </c>
      <c r="Y6100">
        <v>0</v>
      </c>
      <c r="Z6100" t="s">
        <v>94</v>
      </c>
      <c r="AA6100">
        <v>2017</v>
      </c>
      <c r="AB6100" t="s">
        <v>86</v>
      </c>
      <c r="AC6100" t="s">
        <v>54</v>
      </c>
      <c r="AD6100" t="s">
        <v>55</v>
      </c>
      <c r="AE6100">
        <v>1256814</v>
      </c>
      <c r="AF6100" t="s">
        <v>80</v>
      </c>
      <c r="AG6100" t="s">
        <v>57</v>
      </c>
      <c r="AH6100" t="s">
        <v>52</v>
      </c>
      <c r="AI6100" t="s">
        <v>52</v>
      </c>
    </row>
    <row r="6101" spans="1:35" x14ac:dyDescent="0.25">
      <c r="A6101" s="13" t="str">
        <f t="shared" si="95"/>
        <v>http://dodappwlsprd2.cloud.pge.com:8003/ilis_rpt/dailyeventlogdetail.jsp?odbeventlogid=17-0020029&amp;numberofmonths=24&amp;showchangehistorylog=1</v>
      </c>
      <c r="B6101" s="14" t="str">
        <f>HYPERLINK(A6101,V6101)</f>
        <v>17-0020029</v>
      </c>
      <c r="C6101" t="s">
        <v>7182</v>
      </c>
      <c r="D6101" t="s">
        <v>2859</v>
      </c>
      <c r="E6101" t="s">
        <v>59</v>
      </c>
      <c r="F6101" t="s">
        <v>7317</v>
      </c>
      <c r="G6101" s="2">
        <v>152101101</v>
      </c>
      <c r="H6101" t="s">
        <v>61</v>
      </c>
      <c r="I6101" s="3">
        <v>8849</v>
      </c>
      <c r="J6101">
        <v>20170210</v>
      </c>
      <c r="K6101" s="4">
        <v>1506</v>
      </c>
      <c r="L6101">
        <v>1685372</v>
      </c>
      <c r="M6101" s="5">
        <v>1544</v>
      </c>
      <c r="N6101" t="s">
        <v>43</v>
      </c>
      <c r="O6101" t="s">
        <v>44</v>
      </c>
      <c r="P6101" t="s">
        <v>45</v>
      </c>
      <c r="Q6101" s="5">
        <v>7</v>
      </c>
      <c r="R6101" s="5">
        <v>10808</v>
      </c>
      <c r="S6101" t="s">
        <v>474</v>
      </c>
      <c r="T6101" t="s">
        <v>47</v>
      </c>
      <c r="U6101" t="s">
        <v>48</v>
      </c>
      <c r="V6101" t="s">
        <v>7673</v>
      </c>
      <c r="W6101" t="s">
        <v>50</v>
      </c>
      <c r="X6101" t="s">
        <v>51</v>
      </c>
      <c r="Y6101">
        <v>0</v>
      </c>
      <c r="Z6101" t="s">
        <v>94</v>
      </c>
      <c r="AA6101">
        <v>2017</v>
      </c>
      <c r="AB6101" t="s">
        <v>86</v>
      </c>
      <c r="AC6101" t="s">
        <v>54</v>
      </c>
      <c r="AD6101" t="s">
        <v>55</v>
      </c>
      <c r="AE6101">
        <v>1257394</v>
      </c>
      <c r="AF6101" t="s">
        <v>56</v>
      </c>
      <c r="AG6101" t="s">
        <v>57</v>
      </c>
      <c r="AH6101" t="s">
        <v>52</v>
      </c>
      <c r="AI6101" t="s">
        <v>52</v>
      </c>
    </row>
    <row r="6102" spans="1:35" x14ac:dyDescent="0.25">
      <c r="A6102" s="13" t="str">
        <f t="shared" si="95"/>
        <v>http://dodappwlsprd2.cloud.pge.com:8003/ilis_rpt/dailyeventlogdetail.jsp?odbeventlogid=17-0019748&amp;numberofmonths=24&amp;showchangehistorylog=1</v>
      </c>
      <c r="B6102" s="14" t="str">
        <f>HYPERLINK(A6102,V6102)</f>
        <v>17-0019748</v>
      </c>
      <c r="C6102" t="s">
        <v>7182</v>
      </c>
      <c r="D6102" t="s">
        <v>2859</v>
      </c>
      <c r="E6102" t="s">
        <v>40</v>
      </c>
      <c r="F6102" t="s">
        <v>7187</v>
      </c>
      <c r="G6102" s="2">
        <v>153662102</v>
      </c>
      <c r="H6102" t="s">
        <v>42</v>
      </c>
      <c r="I6102" s="3">
        <v>51792</v>
      </c>
      <c r="J6102">
        <v>20170210</v>
      </c>
      <c r="K6102" s="4">
        <v>259</v>
      </c>
      <c r="L6102">
        <v>1684474</v>
      </c>
      <c r="M6102" s="5">
        <v>8027</v>
      </c>
      <c r="N6102" t="s">
        <v>43</v>
      </c>
      <c r="O6102" t="s">
        <v>44</v>
      </c>
      <c r="P6102" t="s">
        <v>45</v>
      </c>
      <c r="Q6102" s="5">
        <v>853</v>
      </c>
      <c r="R6102" s="5">
        <v>86235</v>
      </c>
      <c r="S6102" t="s">
        <v>546</v>
      </c>
      <c r="T6102" t="s">
        <v>47</v>
      </c>
      <c r="U6102" t="s">
        <v>48</v>
      </c>
      <c r="V6102" t="s">
        <v>7674</v>
      </c>
      <c r="W6102" t="s">
        <v>50</v>
      </c>
      <c r="X6102" t="s">
        <v>51</v>
      </c>
      <c r="Y6102">
        <v>0</v>
      </c>
      <c r="Z6102" t="s">
        <v>94</v>
      </c>
      <c r="AA6102">
        <v>2017</v>
      </c>
      <c r="AB6102" t="s">
        <v>86</v>
      </c>
      <c r="AC6102" t="s">
        <v>54</v>
      </c>
      <c r="AD6102" t="s">
        <v>55</v>
      </c>
      <c r="AE6102">
        <v>1257219</v>
      </c>
      <c r="AF6102" t="s">
        <v>56</v>
      </c>
      <c r="AG6102" t="s">
        <v>57</v>
      </c>
      <c r="AH6102" t="s">
        <v>52</v>
      </c>
      <c r="AI6102" t="s">
        <v>52</v>
      </c>
    </row>
    <row r="6103" spans="1:35" x14ac:dyDescent="0.25">
      <c r="A6103" s="13" t="str">
        <f t="shared" si="95"/>
        <v>http://dodappwlsprd2.cloud.pge.com:8003/ilis_rpt/dailyeventlogdetail.jsp?odbeventlogid=17-0019977&amp;numberofmonths=24&amp;showchangehistorylog=1</v>
      </c>
      <c r="B6103" s="14" t="str">
        <f>HYPERLINK(A6103,V6103)</f>
        <v>17-0019977</v>
      </c>
      <c r="C6103" t="s">
        <v>7182</v>
      </c>
      <c r="D6103" t="s">
        <v>2859</v>
      </c>
      <c r="E6103" t="s">
        <v>40</v>
      </c>
      <c r="F6103" t="s">
        <v>7209</v>
      </c>
      <c r="G6103" s="2">
        <v>152762101</v>
      </c>
      <c r="H6103" t="s">
        <v>72</v>
      </c>
      <c r="I6103" s="3" t="s">
        <v>7675</v>
      </c>
      <c r="J6103">
        <v>20170210</v>
      </c>
      <c r="K6103" s="4">
        <v>1549</v>
      </c>
      <c r="L6103">
        <v>1685507</v>
      </c>
      <c r="M6103" s="5">
        <v>1581</v>
      </c>
      <c r="N6103" t="s">
        <v>43</v>
      </c>
      <c r="O6103" t="s">
        <v>44</v>
      </c>
      <c r="P6103" t="s">
        <v>45</v>
      </c>
      <c r="Q6103" s="5">
        <v>457</v>
      </c>
      <c r="R6103" s="5">
        <v>666444</v>
      </c>
      <c r="S6103" t="s">
        <v>524</v>
      </c>
      <c r="T6103" t="s">
        <v>47</v>
      </c>
      <c r="U6103" t="s">
        <v>48</v>
      </c>
      <c r="V6103" t="s">
        <v>7676</v>
      </c>
      <c r="W6103" t="s">
        <v>50</v>
      </c>
      <c r="X6103" t="s">
        <v>51</v>
      </c>
      <c r="Y6103">
        <v>0</v>
      </c>
      <c r="Z6103" t="s">
        <v>94</v>
      </c>
      <c r="AA6103">
        <v>2017</v>
      </c>
      <c r="AB6103" t="s">
        <v>86</v>
      </c>
      <c r="AC6103" t="s">
        <v>54</v>
      </c>
      <c r="AD6103" t="s">
        <v>55</v>
      </c>
      <c r="AE6103">
        <v>1257403</v>
      </c>
      <c r="AF6103" t="s">
        <v>56</v>
      </c>
      <c r="AG6103" t="s">
        <v>57</v>
      </c>
      <c r="AH6103" t="s">
        <v>52</v>
      </c>
      <c r="AI6103" t="s">
        <v>52</v>
      </c>
    </row>
    <row r="6104" spans="1:35" x14ac:dyDescent="0.25">
      <c r="A6104" s="13" t="str">
        <f t="shared" si="95"/>
        <v>http://dodappwlsprd2.cloud.pge.com:8003/ilis_rpt/dailyeventlogdetail.jsp?odbeventlogid=17-0019923&amp;numberofmonths=24&amp;showchangehistorylog=1</v>
      </c>
      <c r="B6104" s="14" t="str">
        <f>HYPERLINK(A6104,V6104)</f>
        <v>17-0019923</v>
      </c>
      <c r="C6104" t="s">
        <v>7182</v>
      </c>
      <c r="D6104" t="s">
        <v>2859</v>
      </c>
      <c r="E6104" t="s">
        <v>40</v>
      </c>
      <c r="F6104" t="s">
        <v>7291</v>
      </c>
      <c r="G6104" s="2">
        <v>152591102</v>
      </c>
      <c r="H6104" t="s">
        <v>61</v>
      </c>
      <c r="I6104" s="3">
        <v>6829</v>
      </c>
      <c r="J6104">
        <v>20170210</v>
      </c>
      <c r="K6104" s="4">
        <v>655</v>
      </c>
      <c r="L6104">
        <v>1684614</v>
      </c>
      <c r="M6104" s="5">
        <v>683</v>
      </c>
      <c r="N6104" t="s">
        <v>43</v>
      </c>
      <c r="O6104" t="s">
        <v>89</v>
      </c>
      <c r="P6104" t="s">
        <v>455</v>
      </c>
      <c r="Q6104" s="5">
        <v>4</v>
      </c>
      <c r="R6104" s="5">
        <v>2732</v>
      </c>
      <c r="S6104" t="s">
        <v>3624</v>
      </c>
      <c r="T6104" t="s">
        <v>47</v>
      </c>
      <c r="U6104" t="s">
        <v>48</v>
      </c>
      <c r="V6104" t="s">
        <v>7677</v>
      </c>
      <c r="W6104" t="s">
        <v>50</v>
      </c>
      <c r="X6104" t="s">
        <v>51</v>
      </c>
      <c r="Y6104">
        <v>0</v>
      </c>
      <c r="Z6104" t="s">
        <v>94</v>
      </c>
      <c r="AA6104">
        <v>2017</v>
      </c>
      <c r="AB6104" t="s">
        <v>86</v>
      </c>
      <c r="AC6104" t="s">
        <v>54</v>
      </c>
      <c r="AD6104" t="s">
        <v>55</v>
      </c>
      <c r="AE6104">
        <v>1257332</v>
      </c>
      <c r="AF6104" t="s">
        <v>56</v>
      </c>
      <c r="AG6104" t="s">
        <v>57</v>
      </c>
      <c r="AH6104" t="s">
        <v>52</v>
      </c>
      <c r="AI6104" t="s">
        <v>52</v>
      </c>
    </row>
    <row r="6105" spans="1:35" x14ac:dyDescent="0.25">
      <c r="A6105" s="13" t="str">
        <f t="shared" si="95"/>
        <v>http://dodappwlsprd2.cloud.pge.com:8003/ilis_rpt/dailyeventlogdetail.jsp?odbeventlogid=17-0020473&amp;numberofmonths=24&amp;showchangehistorylog=1</v>
      </c>
      <c r="B6105" s="14" t="str">
        <f>HYPERLINK(A6105,V6105)</f>
        <v>17-0020473</v>
      </c>
      <c r="C6105" t="s">
        <v>7182</v>
      </c>
      <c r="D6105" t="s">
        <v>2859</v>
      </c>
      <c r="E6105" t="s">
        <v>40</v>
      </c>
      <c r="F6105" t="s">
        <v>7189</v>
      </c>
      <c r="G6105" s="2">
        <v>152282101</v>
      </c>
      <c r="H6105" t="s">
        <v>42</v>
      </c>
      <c r="I6105" s="3">
        <v>1350</v>
      </c>
      <c r="J6105">
        <v>20170212</v>
      </c>
      <c r="K6105" s="4">
        <v>1421</v>
      </c>
      <c r="L6105">
        <v>1686809</v>
      </c>
      <c r="M6105" s="5">
        <v>798</v>
      </c>
      <c r="N6105" t="s">
        <v>43</v>
      </c>
      <c r="O6105" t="s">
        <v>83</v>
      </c>
      <c r="P6105" t="s">
        <v>84</v>
      </c>
      <c r="Q6105" s="5">
        <v>518</v>
      </c>
      <c r="R6105" s="5">
        <v>37390</v>
      </c>
      <c r="S6105" t="s">
        <v>463</v>
      </c>
      <c r="T6105" t="s">
        <v>47</v>
      </c>
      <c r="U6105" t="s">
        <v>48</v>
      </c>
      <c r="V6105" t="s">
        <v>7678</v>
      </c>
      <c r="W6105" t="s">
        <v>50</v>
      </c>
      <c r="X6105" t="s">
        <v>51</v>
      </c>
      <c r="Y6105">
        <v>0</v>
      </c>
      <c r="Z6105" t="s">
        <v>52</v>
      </c>
      <c r="AA6105">
        <v>2017</v>
      </c>
      <c r="AB6105" t="s">
        <v>86</v>
      </c>
      <c r="AC6105" t="s">
        <v>54</v>
      </c>
      <c r="AD6105" t="s">
        <v>55</v>
      </c>
      <c r="AE6105">
        <v>1257842</v>
      </c>
      <c r="AF6105" t="s">
        <v>56</v>
      </c>
      <c r="AG6105" t="s">
        <v>57</v>
      </c>
      <c r="AH6105" t="s">
        <v>52</v>
      </c>
      <c r="AI6105" t="s">
        <v>52</v>
      </c>
    </row>
    <row r="6106" spans="1:35" x14ac:dyDescent="0.25">
      <c r="A6106" s="13" t="str">
        <f t="shared" si="95"/>
        <v>http://dodappwlsprd2.cloud.pge.com:8003/ilis_rpt/dailyeventlogdetail.jsp?odbeventlogid=17-0021470&amp;numberofmonths=24&amp;showchangehistorylog=1</v>
      </c>
      <c r="B6106" s="14" t="str">
        <f>HYPERLINK(A6106,V6106)</f>
        <v>17-0021470</v>
      </c>
      <c r="C6106" t="s">
        <v>7182</v>
      </c>
      <c r="D6106" t="s">
        <v>2859</v>
      </c>
      <c r="E6106" t="s">
        <v>59</v>
      </c>
      <c r="F6106" t="s">
        <v>7199</v>
      </c>
      <c r="G6106" s="2">
        <v>152471101</v>
      </c>
      <c r="H6106" t="s">
        <v>61</v>
      </c>
      <c r="I6106" s="3">
        <v>8233</v>
      </c>
      <c r="J6106">
        <v>20170216</v>
      </c>
      <c r="K6106" s="4">
        <v>426</v>
      </c>
      <c r="L6106">
        <v>1689959</v>
      </c>
      <c r="M6106" s="5">
        <v>526</v>
      </c>
      <c r="N6106" t="s">
        <v>43</v>
      </c>
      <c r="O6106" t="s">
        <v>44</v>
      </c>
      <c r="P6106" t="s">
        <v>45</v>
      </c>
      <c r="Q6106" s="5">
        <v>58</v>
      </c>
      <c r="R6106" s="5">
        <v>30508</v>
      </c>
      <c r="S6106" t="s">
        <v>524</v>
      </c>
      <c r="T6106" t="s">
        <v>154</v>
      </c>
      <c r="U6106" t="s">
        <v>48</v>
      </c>
      <c r="V6106" t="s">
        <v>7679</v>
      </c>
      <c r="W6106" t="s">
        <v>50</v>
      </c>
      <c r="X6106" t="s">
        <v>51</v>
      </c>
      <c r="Y6106">
        <v>42949789</v>
      </c>
      <c r="Z6106" t="s">
        <v>94</v>
      </c>
      <c r="AA6106">
        <v>2017</v>
      </c>
      <c r="AB6106" t="s">
        <v>86</v>
      </c>
      <c r="AC6106" t="s">
        <v>54</v>
      </c>
      <c r="AD6106" t="s">
        <v>87</v>
      </c>
      <c r="AE6106">
        <v>1258680</v>
      </c>
      <c r="AF6106" t="s">
        <v>156</v>
      </c>
      <c r="AG6106" t="s">
        <v>57</v>
      </c>
      <c r="AH6106" t="s">
        <v>52</v>
      </c>
      <c r="AI6106" t="s">
        <v>52</v>
      </c>
    </row>
    <row r="6107" spans="1:35" x14ac:dyDescent="0.25">
      <c r="A6107" s="13" t="str">
        <f t="shared" si="95"/>
        <v>http://dodappwlsprd2.cloud.pge.com:8003/ilis_rpt/dailyeventlogdetail.jsp?odbeventlogid=17-0021519&amp;numberofmonths=24&amp;showchangehistorylog=1</v>
      </c>
      <c r="B6107" s="14" t="str">
        <f>HYPERLINK(A6107,V6107)</f>
        <v>17-0021519</v>
      </c>
      <c r="C6107" t="s">
        <v>7182</v>
      </c>
      <c r="D6107" t="s">
        <v>2859</v>
      </c>
      <c r="E6107" t="s">
        <v>59</v>
      </c>
      <c r="F6107" t="s">
        <v>7199</v>
      </c>
      <c r="G6107" s="2">
        <v>152471101</v>
      </c>
      <c r="H6107" t="s">
        <v>42</v>
      </c>
      <c r="I6107" s="3">
        <v>2212</v>
      </c>
      <c r="J6107">
        <v>20170216</v>
      </c>
      <c r="K6107" s="4">
        <v>426</v>
      </c>
      <c r="L6107">
        <v>1689944</v>
      </c>
      <c r="M6107" s="5">
        <v>909</v>
      </c>
      <c r="N6107" t="s">
        <v>43</v>
      </c>
      <c r="O6107" t="s">
        <v>44</v>
      </c>
      <c r="P6107" t="s">
        <v>45</v>
      </c>
      <c r="Q6107" s="5">
        <v>74</v>
      </c>
      <c r="R6107" s="5">
        <v>67266</v>
      </c>
      <c r="S6107" t="s">
        <v>609</v>
      </c>
      <c r="T6107" t="s">
        <v>47</v>
      </c>
      <c r="U6107" t="s">
        <v>48</v>
      </c>
      <c r="V6107" t="s">
        <v>7680</v>
      </c>
      <c r="W6107" t="s">
        <v>50</v>
      </c>
      <c r="X6107" t="s">
        <v>51</v>
      </c>
      <c r="Y6107">
        <v>0</v>
      </c>
      <c r="Z6107" t="s">
        <v>94</v>
      </c>
      <c r="AA6107">
        <v>2017</v>
      </c>
      <c r="AB6107" t="s">
        <v>86</v>
      </c>
      <c r="AC6107" t="s">
        <v>54</v>
      </c>
      <c r="AD6107" t="s">
        <v>87</v>
      </c>
      <c r="AE6107">
        <v>1258717</v>
      </c>
      <c r="AF6107" t="s">
        <v>56</v>
      </c>
      <c r="AG6107" t="s">
        <v>57</v>
      </c>
      <c r="AH6107" t="s">
        <v>52</v>
      </c>
      <c r="AI6107" t="s">
        <v>52</v>
      </c>
    </row>
    <row r="6108" spans="1:35" x14ac:dyDescent="0.25">
      <c r="A6108" s="13" t="str">
        <f t="shared" si="95"/>
        <v>http://dodappwlsprd2.cloud.pge.com:8003/ilis_rpt/dailyeventlogdetail.jsp?odbeventlogid=17-0021476&amp;numberofmonths=24&amp;showchangehistorylog=1</v>
      </c>
      <c r="B6108" s="14" t="str">
        <f>HYPERLINK(A6108,V6108)</f>
        <v>17-0021476</v>
      </c>
      <c r="C6108" t="s">
        <v>7182</v>
      </c>
      <c r="D6108" t="s">
        <v>2859</v>
      </c>
      <c r="E6108" t="s">
        <v>59</v>
      </c>
      <c r="F6108" t="s">
        <v>7209</v>
      </c>
      <c r="G6108" s="2">
        <v>152762101</v>
      </c>
      <c r="H6108" t="s">
        <v>42</v>
      </c>
      <c r="I6108" s="3">
        <v>26000</v>
      </c>
      <c r="J6108">
        <v>20170216</v>
      </c>
      <c r="K6108" s="4">
        <v>601</v>
      </c>
      <c r="L6108">
        <v>1690063</v>
      </c>
      <c r="M6108" s="5">
        <v>1924</v>
      </c>
      <c r="N6108" t="s">
        <v>43</v>
      </c>
      <c r="O6108" t="s">
        <v>89</v>
      </c>
      <c r="P6108" t="s">
        <v>455</v>
      </c>
      <c r="Q6108" s="5">
        <v>650</v>
      </c>
      <c r="R6108" s="5">
        <v>300946</v>
      </c>
      <c r="S6108" t="s">
        <v>543</v>
      </c>
      <c r="T6108" t="s">
        <v>47</v>
      </c>
      <c r="U6108" t="s">
        <v>48</v>
      </c>
      <c r="V6108" t="s">
        <v>7681</v>
      </c>
      <c r="W6108" t="s">
        <v>50</v>
      </c>
      <c r="X6108" t="s">
        <v>51</v>
      </c>
      <c r="Y6108">
        <v>0</v>
      </c>
      <c r="Z6108" t="s">
        <v>94</v>
      </c>
      <c r="AA6108">
        <v>2017</v>
      </c>
      <c r="AB6108" t="s">
        <v>86</v>
      </c>
      <c r="AC6108" t="s">
        <v>54</v>
      </c>
      <c r="AD6108" t="s">
        <v>208</v>
      </c>
      <c r="AE6108">
        <v>1258685</v>
      </c>
      <c r="AF6108" t="s">
        <v>56</v>
      </c>
      <c r="AG6108" t="s">
        <v>57</v>
      </c>
      <c r="AH6108" t="s">
        <v>52</v>
      </c>
      <c r="AI6108" t="s">
        <v>52</v>
      </c>
    </row>
    <row r="6109" spans="1:35" x14ac:dyDescent="0.25">
      <c r="A6109" s="13" t="str">
        <f t="shared" si="95"/>
        <v>http://dodappwlsprd2.cloud.pge.com:8003/ilis_rpt/dailyeventlogdetail.jsp?odbeventlogid=17-0026491&amp;numberofmonths=24&amp;showchangehistorylog=1</v>
      </c>
      <c r="B6109" s="14" t="str">
        <f>HYPERLINK(A6109,V6109)</f>
        <v>17-0026491</v>
      </c>
      <c r="C6109" t="s">
        <v>7182</v>
      </c>
      <c r="D6109" t="s">
        <v>2859</v>
      </c>
      <c r="E6109" t="s">
        <v>40</v>
      </c>
      <c r="F6109" t="s">
        <v>7205</v>
      </c>
      <c r="G6109" s="2">
        <v>158031101</v>
      </c>
      <c r="H6109" t="s">
        <v>61</v>
      </c>
      <c r="I6109" s="3">
        <v>2619</v>
      </c>
      <c r="J6109">
        <v>20170224</v>
      </c>
      <c r="K6109" s="4">
        <v>1059</v>
      </c>
      <c r="L6109">
        <v>1713135</v>
      </c>
      <c r="M6109" s="5">
        <v>1591</v>
      </c>
      <c r="N6109" t="s">
        <v>43</v>
      </c>
      <c r="O6109" t="s">
        <v>44</v>
      </c>
      <c r="P6109" t="s">
        <v>45</v>
      </c>
      <c r="Q6109" s="5">
        <v>62</v>
      </c>
      <c r="R6109" s="5">
        <v>98642</v>
      </c>
      <c r="S6109" t="s">
        <v>471</v>
      </c>
      <c r="T6109" t="s">
        <v>47</v>
      </c>
      <c r="U6109" t="s">
        <v>48</v>
      </c>
      <c r="V6109" t="s">
        <v>7682</v>
      </c>
      <c r="W6109" t="s">
        <v>50</v>
      </c>
      <c r="X6109" t="s">
        <v>51</v>
      </c>
      <c r="Y6109">
        <v>0</v>
      </c>
      <c r="Z6109" t="s">
        <v>94</v>
      </c>
      <c r="AA6109">
        <v>2017</v>
      </c>
      <c r="AB6109" t="s">
        <v>86</v>
      </c>
      <c r="AC6109" t="s">
        <v>54</v>
      </c>
      <c r="AD6109" t="s">
        <v>462</v>
      </c>
      <c r="AE6109">
        <v>1263172</v>
      </c>
      <c r="AF6109" t="s">
        <v>56</v>
      </c>
      <c r="AG6109" t="s">
        <v>57</v>
      </c>
      <c r="AH6109" t="s">
        <v>52</v>
      </c>
      <c r="AI6109" t="s">
        <v>52</v>
      </c>
    </row>
    <row r="6110" spans="1:35" x14ac:dyDescent="0.25">
      <c r="A6110" s="13" t="str">
        <f t="shared" si="95"/>
        <v>http://dodappwlsprd2.cloud.pge.com:8003/ilis_rpt/dailyeventlogdetail.jsp?odbeventlogid=17-0026668&amp;numberofmonths=24&amp;showchangehistorylog=1</v>
      </c>
      <c r="B6110" s="14" t="str">
        <f>HYPERLINK(A6110,V6110)</f>
        <v>17-0026668</v>
      </c>
      <c r="C6110" t="s">
        <v>7182</v>
      </c>
      <c r="D6110" t="s">
        <v>2859</v>
      </c>
      <c r="E6110" t="s">
        <v>40</v>
      </c>
      <c r="F6110" t="s">
        <v>7189</v>
      </c>
      <c r="G6110" s="2">
        <v>152282101</v>
      </c>
      <c r="H6110" t="s">
        <v>61</v>
      </c>
      <c r="I6110" s="3">
        <v>32389</v>
      </c>
      <c r="J6110">
        <v>20170224</v>
      </c>
      <c r="K6110" s="4">
        <v>1842</v>
      </c>
      <c r="L6110">
        <v>1713553</v>
      </c>
      <c r="M6110" s="5">
        <v>652</v>
      </c>
      <c r="N6110" t="s">
        <v>43</v>
      </c>
      <c r="O6110" t="s">
        <v>83</v>
      </c>
      <c r="P6110" t="s">
        <v>124</v>
      </c>
      <c r="Q6110" s="5">
        <v>4</v>
      </c>
      <c r="R6110" s="5">
        <v>2608</v>
      </c>
      <c r="S6110" t="s">
        <v>463</v>
      </c>
      <c r="T6110" t="s">
        <v>78</v>
      </c>
      <c r="U6110" t="s">
        <v>48</v>
      </c>
      <c r="V6110" t="s">
        <v>7683</v>
      </c>
      <c r="W6110" t="s">
        <v>50</v>
      </c>
      <c r="X6110" t="s">
        <v>51</v>
      </c>
      <c r="Y6110">
        <v>0</v>
      </c>
      <c r="Z6110" t="s">
        <v>94</v>
      </c>
      <c r="AA6110">
        <v>2017</v>
      </c>
      <c r="AB6110" t="s">
        <v>86</v>
      </c>
      <c r="AC6110" t="s">
        <v>54</v>
      </c>
      <c r="AD6110" t="s">
        <v>87</v>
      </c>
      <c r="AE6110">
        <v>1263330</v>
      </c>
      <c r="AF6110" t="s">
        <v>80</v>
      </c>
      <c r="AG6110" t="s">
        <v>57</v>
      </c>
      <c r="AH6110" t="s">
        <v>52</v>
      </c>
      <c r="AI6110" t="s">
        <v>52</v>
      </c>
    </row>
    <row r="6111" spans="1:35" x14ac:dyDescent="0.25">
      <c r="A6111" s="13" t="str">
        <f t="shared" si="95"/>
        <v>http://dodappwlsprd2.cloud.pge.com:8003/ilis_rpt/dailyeventlogdetail.jsp?odbeventlogid=17-0026466&amp;numberofmonths=24&amp;showchangehistorylog=1</v>
      </c>
      <c r="B6111" s="14" t="str">
        <f>HYPERLINK(A6111,V6111)</f>
        <v>17-0026466</v>
      </c>
      <c r="C6111" t="s">
        <v>7182</v>
      </c>
      <c r="D6111" t="s">
        <v>2859</v>
      </c>
      <c r="E6111" t="s">
        <v>40</v>
      </c>
      <c r="F6111" t="s">
        <v>7291</v>
      </c>
      <c r="G6111" s="2">
        <v>152591102</v>
      </c>
      <c r="H6111" t="s">
        <v>61</v>
      </c>
      <c r="I6111" s="3">
        <v>6841</v>
      </c>
      <c r="J6111">
        <v>20170224</v>
      </c>
      <c r="K6111" s="4">
        <v>1150</v>
      </c>
      <c r="L6111">
        <v>1713080</v>
      </c>
      <c r="M6111" s="5">
        <v>220</v>
      </c>
      <c r="N6111" t="s">
        <v>43</v>
      </c>
      <c r="O6111" t="s">
        <v>89</v>
      </c>
      <c r="P6111" t="s">
        <v>455</v>
      </c>
      <c r="Q6111" s="5">
        <v>6</v>
      </c>
      <c r="R6111" s="5">
        <v>1320</v>
      </c>
      <c r="S6111" t="s">
        <v>2796</v>
      </c>
      <c r="T6111" t="s">
        <v>47</v>
      </c>
      <c r="U6111" t="s">
        <v>48</v>
      </c>
      <c r="V6111" t="s">
        <v>7684</v>
      </c>
      <c r="W6111" t="s">
        <v>50</v>
      </c>
      <c r="X6111" t="s">
        <v>51</v>
      </c>
      <c r="Y6111">
        <v>0</v>
      </c>
      <c r="Z6111" t="s">
        <v>94</v>
      </c>
      <c r="AA6111">
        <v>2017</v>
      </c>
      <c r="AB6111" t="s">
        <v>86</v>
      </c>
      <c r="AC6111" t="s">
        <v>54</v>
      </c>
      <c r="AD6111" t="s">
        <v>55</v>
      </c>
      <c r="AE6111">
        <v>1263161</v>
      </c>
      <c r="AF6111" t="s">
        <v>56</v>
      </c>
      <c r="AG6111" t="s">
        <v>57</v>
      </c>
      <c r="AH6111" t="s">
        <v>52</v>
      </c>
      <c r="AI6111" t="s">
        <v>52</v>
      </c>
    </row>
    <row r="6112" spans="1:35" x14ac:dyDescent="0.25">
      <c r="A6112" s="13" t="str">
        <f t="shared" si="95"/>
        <v>http://dodappwlsprd2.cloud.pge.com:8003/ilis_rpt/dailyeventlogdetail.jsp?odbeventlogid=17-0026968&amp;numberofmonths=24&amp;showchangehistorylog=1</v>
      </c>
      <c r="B6112" s="14" t="str">
        <f>HYPERLINK(A6112,V6112)</f>
        <v>17-0026968</v>
      </c>
      <c r="C6112" t="s">
        <v>7182</v>
      </c>
      <c r="D6112" t="s">
        <v>2859</v>
      </c>
      <c r="E6112" t="s">
        <v>59</v>
      </c>
      <c r="F6112" t="s">
        <v>7242</v>
      </c>
      <c r="G6112" s="2">
        <v>153661103</v>
      </c>
      <c r="H6112" t="s">
        <v>61</v>
      </c>
      <c r="I6112" s="3">
        <v>18211</v>
      </c>
      <c r="J6112">
        <v>20170227</v>
      </c>
      <c r="K6112" s="4">
        <v>635</v>
      </c>
      <c r="L6112">
        <v>1714784</v>
      </c>
      <c r="M6112" s="5">
        <v>482</v>
      </c>
      <c r="N6112" t="s">
        <v>43</v>
      </c>
      <c r="O6112" t="s">
        <v>44</v>
      </c>
      <c r="P6112" t="s">
        <v>45</v>
      </c>
      <c r="Q6112" s="5">
        <v>5</v>
      </c>
      <c r="R6112" s="5">
        <v>2410</v>
      </c>
      <c r="S6112" t="s">
        <v>3374</v>
      </c>
      <c r="T6112" t="s">
        <v>47</v>
      </c>
      <c r="U6112" t="s">
        <v>48</v>
      </c>
      <c r="V6112" t="s">
        <v>7685</v>
      </c>
      <c r="W6112" t="s">
        <v>50</v>
      </c>
      <c r="X6112" t="s">
        <v>51</v>
      </c>
      <c r="Y6112">
        <v>0</v>
      </c>
      <c r="Z6112" t="s">
        <v>52</v>
      </c>
      <c r="AA6112">
        <v>2017</v>
      </c>
      <c r="AB6112" t="s">
        <v>86</v>
      </c>
      <c r="AC6112" t="s">
        <v>54</v>
      </c>
      <c r="AD6112" t="s">
        <v>87</v>
      </c>
      <c r="AE6112">
        <v>1263654</v>
      </c>
      <c r="AF6112" t="s">
        <v>56</v>
      </c>
      <c r="AG6112" t="s">
        <v>57</v>
      </c>
      <c r="AH6112" t="s">
        <v>52</v>
      </c>
      <c r="AI6112" t="s">
        <v>52</v>
      </c>
    </row>
    <row r="6113" spans="1:35" x14ac:dyDescent="0.25">
      <c r="A6113" s="13" t="str">
        <f t="shared" si="95"/>
        <v>http://dodappwlsprd2.cloud.pge.com:8003/ilis_rpt/dailyeventlogdetail.jsp?odbeventlogid=17-0027851&amp;numberofmonths=24&amp;showchangehistorylog=1</v>
      </c>
      <c r="B6113" s="14" t="str">
        <f>HYPERLINK(A6113,V6113)</f>
        <v>17-0027851</v>
      </c>
      <c r="C6113" t="s">
        <v>7182</v>
      </c>
      <c r="D6113" t="s">
        <v>2859</v>
      </c>
      <c r="E6113" t="s">
        <v>40</v>
      </c>
      <c r="F6113" t="s">
        <v>7400</v>
      </c>
      <c r="G6113" s="2">
        <v>152291101</v>
      </c>
      <c r="H6113" t="s">
        <v>61</v>
      </c>
      <c r="I6113" s="3">
        <v>34401</v>
      </c>
      <c r="J6113">
        <v>20170302</v>
      </c>
      <c r="K6113" s="4">
        <v>1146</v>
      </c>
      <c r="L6113">
        <v>1717805</v>
      </c>
      <c r="M6113" s="5">
        <v>10127</v>
      </c>
      <c r="N6113" t="s">
        <v>43</v>
      </c>
      <c r="O6113" t="s">
        <v>89</v>
      </c>
      <c r="P6113" t="s">
        <v>455</v>
      </c>
      <c r="Q6113" s="5">
        <v>12</v>
      </c>
      <c r="R6113" s="5">
        <v>121524</v>
      </c>
      <c r="S6113" t="s">
        <v>463</v>
      </c>
      <c r="T6113" t="s">
        <v>47</v>
      </c>
      <c r="U6113" t="s">
        <v>48</v>
      </c>
      <c r="V6113" t="s">
        <v>7686</v>
      </c>
      <c r="W6113" t="s">
        <v>50</v>
      </c>
      <c r="X6113" t="s">
        <v>51</v>
      </c>
      <c r="Y6113">
        <v>0</v>
      </c>
      <c r="Z6113" t="s">
        <v>52</v>
      </c>
      <c r="AA6113">
        <v>2017</v>
      </c>
      <c r="AB6113" t="s">
        <v>103</v>
      </c>
      <c r="AC6113" t="s">
        <v>54</v>
      </c>
      <c r="AD6113" t="s">
        <v>462</v>
      </c>
      <c r="AE6113">
        <v>1264341</v>
      </c>
      <c r="AF6113" t="s">
        <v>56</v>
      </c>
      <c r="AG6113" t="s">
        <v>57</v>
      </c>
      <c r="AH6113" t="s">
        <v>52</v>
      </c>
      <c r="AI6113" t="s">
        <v>54</v>
      </c>
    </row>
    <row r="6114" spans="1:35" x14ac:dyDescent="0.25">
      <c r="A6114" s="13" t="str">
        <f t="shared" si="95"/>
        <v>http://dodappwlsprd2.cloud.pge.com:8003/ilis_rpt/dailyeventlogdetail.jsp?odbeventlogid=17-0028037&amp;numberofmonths=24&amp;showchangehistorylog=1</v>
      </c>
      <c r="B6114" s="14" t="str">
        <f>HYPERLINK(A6114,V6114)</f>
        <v>17-0028037</v>
      </c>
      <c r="C6114" t="s">
        <v>7182</v>
      </c>
      <c r="D6114" t="s">
        <v>2859</v>
      </c>
      <c r="E6114" t="s">
        <v>40</v>
      </c>
      <c r="F6114" t="s">
        <v>7187</v>
      </c>
      <c r="G6114" s="2">
        <v>153662102</v>
      </c>
      <c r="H6114" t="s">
        <v>61</v>
      </c>
      <c r="I6114" s="3">
        <v>13247</v>
      </c>
      <c r="J6114">
        <v>20170303</v>
      </c>
      <c r="K6114" s="4">
        <v>247</v>
      </c>
      <c r="L6114">
        <v>1718244</v>
      </c>
      <c r="M6114" s="5">
        <v>616</v>
      </c>
      <c r="N6114" t="s">
        <v>43</v>
      </c>
      <c r="O6114" t="s">
        <v>44</v>
      </c>
      <c r="P6114" t="s">
        <v>45</v>
      </c>
      <c r="Q6114" s="5">
        <v>17</v>
      </c>
      <c r="R6114" s="5">
        <v>2824</v>
      </c>
      <c r="S6114" t="s">
        <v>463</v>
      </c>
      <c r="T6114" t="s">
        <v>78</v>
      </c>
      <c r="U6114" t="s">
        <v>48</v>
      </c>
      <c r="V6114" t="s">
        <v>7687</v>
      </c>
      <c r="W6114" t="s">
        <v>50</v>
      </c>
      <c r="X6114" t="s">
        <v>51</v>
      </c>
      <c r="Y6114">
        <v>0</v>
      </c>
      <c r="Z6114" t="s">
        <v>52</v>
      </c>
      <c r="AA6114">
        <v>2017</v>
      </c>
      <c r="AB6114" t="s">
        <v>103</v>
      </c>
      <c r="AC6114" t="s">
        <v>54</v>
      </c>
      <c r="AD6114" t="s">
        <v>87</v>
      </c>
      <c r="AE6114">
        <v>1264447</v>
      </c>
      <c r="AF6114" t="s">
        <v>80</v>
      </c>
      <c r="AG6114" t="s">
        <v>57</v>
      </c>
      <c r="AH6114" t="s">
        <v>52</v>
      </c>
      <c r="AI6114" t="s">
        <v>52</v>
      </c>
    </row>
    <row r="6115" spans="1:35" x14ac:dyDescent="0.25">
      <c r="A6115" s="13" t="str">
        <f t="shared" si="95"/>
        <v>http://dodappwlsprd2.cloud.pge.com:8003/ilis_rpt/dailyeventlogdetail.jsp?odbeventlogid=17-0028402&amp;numberofmonths=24&amp;showchangehistorylog=1</v>
      </c>
      <c r="B6115" s="14" t="str">
        <f>HYPERLINK(A6115,V6115)</f>
        <v>17-0028402</v>
      </c>
      <c r="C6115" t="s">
        <v>7182</v>
      </c>
      <c r="D6115" t="s">
        <v>2859</v>
      </c>
      <c r="E6115" t="s">
        <v>59</v>
      </c>
      <c r="F6115" t="s">
        <v>7195</v>
      </c>
      <c r="G6115" s="2">
        <v>152481106</v>
      </c>
      <c r="H6115" t="s">
        <v>61</v>
      </c>
      <c r="I6115" s="3">
        <v>7067</v>
      </c>
      <c r="J6115">
        <v>20170304</v>
      </c>
      <c r="K6115" s="4">
        <v>2203</v>
      </c>
      <c r="L6115">
        <v>1719573</v>
      </c>
      <c r="M6115" s="5">
        <v>816</v>
      </c>
      <c r="N6115" t="s">
        <v>43</v>
      </c>
      <c r="O6115" t="s">
        <v>44</v>
      </c>
      <c r="P6115" t="s">
        <v>45</v>
      </c>
      <c r="Q6115" s="5">
        <v>56</v>
      </c>
      <c r="R6115" s="5">
        <v>25271</v>
      </c>
      <c r="S6115" t="s">
        <v>543</v>
      </c>
      <c r="T6115" t="s">
        <v>47</v>
      </c>
      <c r="U6115" t="s">
        <v>48</v>
      </c>
      <c r="V6115" t="s">
        <v>7688</v>
      </c>
      <c r="W6115" t="s">
        <v>50</v>
      </c>
      <c r="X6115" t="s">
        <v>51</v>
      </c>
      <c r="Y6115">
        <v>31309301</v>
      </c>
      <c r="Z6115" t="s">
        <v>52</v>
      </c>
      <c r="AA6115">
        <v>2017</v>
      </c>
      <c r="AB6115" t="s">
        <v>103</v>
      </c>
      <c r="AC6115" t="s">
        <v>54</v>
      </c>
      <c r="AD6115" t="s">
        <v>87</v>
      </c>
      <c r="AE6115">
        <v>1264755</v>
      </c>
      <c r="AF6115" t="s">
        <v>56</v>
      </c>
      <c r="AG6115" t="s">
        <v>57</v>
      </c>
      <c r="AH6115" t="s">
        <v>52</v>
      </c>
      <c r="AI6115" t="s">
        <v>52</v>
      </c>
    </row>
    <row r="6116" spans="1:35" x14ac:dyDescent="0.25">
      <c r="A6116" s="13" t="str">
        <f t="shared" si="95"/>
        <v>http://dodappwlsprd2.cloud.pge.com:8003/ilis_rpt/dailyeventlogdetail.jsp?odbeventlogid=17-0028482&amp;numberofmonths=24&amp;showchangehistorylog=1</v>
      </c>
      <c r="B6116" s="14" t="str">
        <f>HYPERLINK(A6116,V6116)</f>
        <v>17-0028482</v>
      </c>
      <c r="C6116" t="s">
        <v>7182</v>
      </c>
      <c r="D6116" t="s">
        <v>2859</v>
      </c>
      <c r="E6116" t="s">
        <v>59</v>
      </c>
      <c r="F6116" t="s">
        <v>7225</v>
      </c>
      <c r="G6116" s="2">
        <v>153082106</v>
      </c>
      <c r="H6116" t="s">
        <v>61</v>
      </c>
      <c r="I6116" s="3">
        <v>34553</v>
      </c>
      <c r="J6116">
        <v>20170305</v>
      </c>
      <c r="K6116" s="4">
        <v>727</v>
      </c>
      <c r="L6116">
        <v>1719762</v>
      </c>
      <c r="M6116" s="5">
        <v>668</v>
      </c>
      <c r="N6116" t="s">
        <v>43</v>
      </c>
      <c r="O6116" t="s">
        <v>44</v>
      </c>
      <c r="P6116" t="s">
        <v>45</v>
      </c>
      <c r="Q6116" s="5">
        <v>11</v>
      </c>
      <c r="R6116" s="5">
        <v>7348</v>
      </c>
      <c r="S6116" t="s">
        <v>1879</v>
      </c>
      <c r="T6116" t="s">
        <v>47</v>
      </c>
      <c r="U6116" t="s">
        <v>48</v>
      </c>
      <c r="V6116" t="s">
        <v>7689</v>
      </c>
      <c r="W6116" t="s">
        <v>50</v>
      </c>
      <c r="X6116" t="s">
        <v>51</v>
      </c>
      <c r="Y6116">
        <v>0</v>
      </c>
      <c r="Z6116" t="s">
        <v>94</v>
      </c>
      <c r="AA6116">
        <v>2017</v>
      </c>
      <c r="AB6116" t="s">
        <v>103</v>
      </c>
      <c r="AC6116" t="s">
        <v>54</v>
      </c>
      <c r="AD6116" t="s">
        <v>55</v>
      </c>
      <c r="AE6116">
        <v>1264844</v>
      </c>
      <c r="AF6116" t="s">
        <v>56</v>
      </c>
      <c r="AG6116" t="s">
        <v>57</v>
      </c>
      <c r="AH6116" t="s">
        <v>52</v>
      </c>
      <c r="AI6116" t="s">
        <v>52</v>
      </c>
    </row>
    <row r="6117" spans="1:35" x14ac:dyDescent="0.25">
      <c r="A6117" s="13" t="str">
        <f t="shared" si="95"/>
        <v>http://dodappwlsprd2.cloud.pge.com:8003/ilis_rpt/dailyeventlogdetail.jsp?odbeventlogid=17-0028783&amp;numberofmonths=24&amp;showchangehistorylog=1</v>
      </c>
      <c r="B6117" s="14" t="str">
        <f>HYPERLINK(A6117,V6117)</f>
        <v>17-0028783</v>
      </c>
      <c r="C6117" t="s">
        <v>7182</v>
      </c>
      <c r="D6117" t="s">
        <v>2859</v>
      </c>
      <c r="E6117" t="s">
        <v>40</v>
      </c>
      <c r="F6117" t="s">
        <v>7209</v>
      </c>
      <c r="G6117" s="2">
        <v>152762101</v>
      </c>
      <c r="H6117" t="s">
        <v>42</v>
      </c>
      <c r="I6117" s="3">
        <v>13532</v>
      </c>
      <c r="J6117">
        <v>20170306</v>
      </c>
      <c r="K6117" s="4">
        <v>1301</v>
      </c>
      <c r="L6117">
        <v>1721071</v>
      </c>
      <c r="M6117" s="5">
        <v>4529</v>
      </c>
      <c r="N6117" t="s">
        <v>43</v>
      </c>
      <c r="O6117" t="s">
        <v>44</v>
      </c>
      <c r="P6117" t="s">
        <v>45</v>
      </c>
      <c r="Q6117" s="5">
        <v>773</v>
      </c>
      <c r="R6117" s="5">
        <v>282325</v>
      </c>
      <c r="S6117" t="s">
        <v>7690</v>
      </c>
      <c r="T6117" t="s">
        <v>92</v>
      </c>
      <c r="U6117" t="s">
        <v>48</v>
      </c>
      <c r="V6117" t="s">
        <v>7691</v>
      </c>
      <c r="W6117" t="s">
        <v>50</v>
      </c>
      <c r="X6117" t="s">
        <v>51</v>
      </c>
      <c r="Y6117">
        <v>31309643</v>
      </c>
      <c r="Z6117" t="s">
        <v>94</v>
      </c>
      <c r="AA6117">
        <v>2017</v>
      </c>
      <c r="AB6117" t="s">
        <v>103</v>
      </c>
      <c r="AC6117" t="s">
        <v>54</v>
      </c>
      <c r="AD6117" t="s">
        <v>55</v>
      </c>
      <c r="AE6117">
        <v>1265082</v>
      </c>
      <c r="AF6117" t="s">
        <v>95</v>
      </c>
      <c r="AG6117" t="s">
        <v>57</v>
      </c>
      <c r="AH6117" t="s">
        <v>52</v>
      </c>
      <c r="AI6117" t="s">
        <v>52</v>
      </c>
    </row>
    <row r="6118" spans="1:35" x14ac:dyDescent="0.25">
      <c r="A6118" s="13" t="str">
        <f t="shared" si="95"/>
        <v>http://dodappwlsprd2.cloud.pge.com:8003/ilis_rpt/dailyeventlogdetail.jsp?odbeventlogid=17-0028942&amp;numberofmonths=24&amp;showchangehistorylog=1</v>
      </c>
      <c r="B6118" s="14" t="str">
        <f>HYPERLINK(A6118,V6118)</f>
        <v>17-0028942</v>
      </c>
      <c r="C6118" t="s">
        <v>7182</v>
      </c>
      <c r="D6118" t="s">
        <v>2859</v>
      </c>
      <c r="E6118" t="s">
        <v>40</v>
      </c>
      <c r="F6118" t="s">
        <v>7261</v>
      </c>
      <c r="G6118" s="2">
        <v>152691103</v>
      </c>
      <c r="H6118" t="s">
        <v>61</v>
      </c>
      <c r="I6118" s="3">
        <v>32801</v>
      </c>
      <c r="J6118">
        <v>20170307</v>
      </c>
      <c r="K6118" s="4">
        <v>39</v>
      </c>
      <c r="L6118">
        <v>1721466</v>
      </c>
      <c r="M6118" s="5">
        <v>752</v>
      </c>
      <c r="N6118" t="s">
        <v>43</v>
      </c>
      <c r="O6118" t="s">
        <v>44</v>
      </c>
      <c r="P6118" t="s">
        <v>45</v>
      </c>
      <c r="Q6118" s="5">
        <v>14</v>
      </c>
      <c r="R6118" s="5">
        <v>10528</v>
      </c>
      <c r="S6118" t="s">
        <v>480</v>
      </c>
      <c r="T6118" t="s">
        <v>47</v>
      </c>
      <c r="U6118" t="s">
        <v>48</v>
      </c>
      <c r="V6118" t="s">
        <v>7692</v>
      </c>
      <c r="W6118" t="s">
        <v>50</v>
      </c>
      <c r="X6118" t="s">
        <v>51</v>
      </c>
      <c r="Y6118">
        <v>0</v>
      </c>
      <c r="Z6118" t="s">
        <v>52</v>
      </c>
      <c r="AA6118">
        <v>2017</v>
      </c>
      <c r="AB6118" t="s">
        <v>103</v>
      </c>
      <c r="AC6118" t="s">
        <v>54</v>
      </c>
      <c r="AD6118" t="s">
        <v>55</v>
      </c>
      <c r="AE6118">
        <v>1265207</v>
      </c>
      <c r="AF6118" t="s">
        <v>56</v>
      </c>
      <c r="AG6118" t="s">
        <v>57</v>
      </c>
      <c r="AH6118" t="s">
        <v>52</v>
      </c>
      <c r="AI6118" t="s">
        <v>52</v>
      </c>
    </row>
    <row r="6119" spans="1:35" x14ac:dyDescent="0.25">
      <c r="A6119" s="13" t="str">
        <f t="shared" si="95"/>
        <v>http://dodappwlsprd2.cloud.pge.com:8003/ilis_rpt/dailyeventlogdetail.jsp?odbeventlogid=17-0029861&amp;numberofmonths=24&amp;showchangehistorylog=1</v>
      </c>
      <c r="B6119" s="14" t="str">
        <f>HYPERLINK(A6119,V6119)</f>
        <v>17-0029861</v>
      </c>
      <c r="C6119" t="s">
        <v>7182</v>
      </c>
      <c r="D6119" t="s">
        <v>2859</v>
      </c>
      <c r="E6119" t="s">
        <v>40</v>
      </c>
      <c r="F6119" t="s">
        <v>7234</v>
      </c>
      <c r="G6119" s="2">
        <v>153132105</v>
      </c>
      <c r="H6119" t="s">
        <v>61</v>
      </c>
      <c r="I6119" s="3">
        <v>4317</v>
      </c>
      <c r="J6119">
        <v>20170309</v>
      </c>
      <c r="K6119" s="4">
        <v>2034</v>
      </c>
      <c r="L6119">
        <v>1723650</v>
      </c>
      <c r="M6119" s="5">
        <v>1002</v>
      </c>
      <c r="N6119" t="s">
        <v>43</v>
      </c>
      <c r="O6119" t="s">
        <v>44</v>
      </c>
      <c r="P6119" t="s">
        <v>45</v>
      </c>
      <c r="Q6119" s="5">
        <v>49</v>
      </c>
      <c r="R6119" s="5">
        <v>7290</v>
      </c>
      <c r="S6119" t="s">
        <v>471</v>
      </c>
      <c r="T6119" t="s">
        <v>47</v>
      </c>
      <c r="U6119" t="s">
        <v>48</v>
      </c>
      <c r="V6119" t="s">
        <v>7693</v>
      </c>
      <c r="W6119" t="s">
        <v>50</v>
      </c>
      <c r="X6119" t="s">
        <v>51</v>
      </c>
      <c r="Y6119">
        <v>31311594</v>
      </c>
      <c r="Z6119" t="s">
        <v>52</v>
      </c>
      <c r="AA6119">
        <v>2017</v>
      </c>
      <c r="AB6119" t="s">
        <v>103</v>
      </c>
      <c r="AC6119" t="s">
        <v>54</v>
      </c>
      <c r="AD6119" t="s">
        <v>55</v>
      </c>
      <c r="AE6119">
        <v>1265853</v>
      </c>
      <c r="AF6119" t="s">
        <v>56</v>
      </c>
      <c r="AG6119" t="s">
        <v>57</v>
      </c>
      <c r="AH6119" t="s">
        <v>52</v>
      </c>
      <c r="AI6119" t="s">
        <v>52</v>
      </c>
    </row>
    <row r="6120" spans="1:35" x14ac:dyDescent="0.25">
      <c r="A6120" s="13" t="str">
        <f t="shared" si="95"/>
        <v>http://dodappwlsprd2.cloud.pge.com:8003/ilis_rpt/dailyeventlogdetail.jsp?odbeventlogid=17-0030130&amp;numberofmonths=24&amp;showchangehistorylog=1</v>
      </c>
      <c r="B6120" s="14" t="str">
        <f>HYPERLINK(A6120,V6120)</f>
        <v>17-0030130</v>
      </c>
      <c r="C6120" t="s">
        <v>7182</v>
      </c>
      <c r="D6120" t="s">
        <v>2859</v>
      </c>
      <c r="E6120" t="s">
        <v>59</v>
      </c>
      <c r="F6120" t="s">
        <v>7317</v>
      </c>
      <c r="G6120" s="2">
        <v>152101101</v>
      </c>
      <c r="H6120" t="s">
        <v>496</v>
      </c>
      <c r="I6120" s="3" t="s">
        <v>7694</v>
      </c>
      <c r="J6120">
        <v>20170311</v>
      </c>
      <c r="K6120" s="4">
        <v>1043</v>
      </c>
      <c r="L6120">
        <v>1724948</v>
      </c>
      <c r="M6120" s="5">
        <v>3137</v>
      </c>
      <c r="N6120" t="s">
        <v>43</v>
      </c>
      <c r="O6120" t="s">
        <v>423</v>
      </c>
      <c r="P6120" t="s">
        <v>2656</v>
      </c>
      <c r="Q6120" s="5">
        <v>2</v>
      </c>
      <c r="R6120" s="5">
        <v>6274</v>
      </c>
      <c r="S6120" t="s">
        <v>471</v>
      </c>
      <c r="T6120" t="s">
        <v>47</v>
      </c>
      <c r="U6120" t="s">
        <v>48</v>
      </c>
      <c r="V6120" t="s">
        <v>7695</v>
      </c>
      <c r="W6120" t="s">
        <v>50</v>
      </c>
      <c r="X6120" t="s">
        <v>51</v>
      </c>
      <c r="Y6120">
        <v>0</v>
      </c>
      <c r="Z6120" t="s">
        <v>52</v>
      </c>
      <c r="AA6120">
        <v>2017</v>
      </c>
      <c r="AB6120" t="s">
        <v>103</v>
      </c>
      <c r="AC6120" t="s">
        <v>54</v>
      </c>
      <c r="AD6120" t="s">
        <v>55</v>
      </c>
      <c r="AE6120">
        <v>1266058</v>
      </c>
      <c r="AF6120" t="s">
        <v>56</v>
      </c>
      <c r="AG6120" t="s">
        <v>57</v>
      </c>
      <c r="AH6120" t="s">
        <v>52</v>
      </c>
      <c r="AI6120" t="s">
        <v>54</v>
      </c>
    </row>
    <row r="6121" spans="1:35" x14ac:dyDescent="0.25">
      <c r="A6121" s="13" t="str">
        <f t="shared" si="95"/>
        <v>http://dodappwlsprd2.cloud.pge.com:8003/ilis_rpt/dailyeventlogdetail.jsp?odbeventlogid=17-0030518&amp;numberofmonths=24&amp;showchangehistorylog=1</v>
      </c>
      <c r="B6121" s="14" t="str">
        <f>HYPERLINK(A6121,V6121)</f>
        <v>17-0030518</v>
      </c>
      <c r="C6121" t="s">
        <v>7182</v>
      </c>
      <c r="D6121" t="s">
        <v>2859</v>
      </c>
      <c r="E6121" t="s">
        <v>40</v>
      </c>
      <c r="F6121" t="s">
        <v>7230</v>
      </c>
      <c r="G6121" s="2">
        <v>153612103</v>
      </c>
      <c r="H6121" t="s">
        <v>61</v>
      </c>
      <c r="I6121" s="3">
        <v>1295</v>
      </c>
      <c r="J6121">
        <v>20170313</v>
      </c>
      <c r="K6121" s="4">
        <v>1653</v>
      </c>
      <c r="L6121">
        <v>1726203</v>
      </c>
      <c r="M6121" s="5">
        <v>308</v>
      </c>
      <c r="N6121" t="s">
        <v>43</v>
      </c>
      <c r="O6121" t="s">
        <v>83</v>
      </c>
      <c r="P6121" t="s">
        <v>84</v>
      </c>
      <c r="Q6121" s="5">
        <v>32</v>
      </c>
      <c r="R6121" s="5">
        <v>9856</v>
      </c>
      <c r="S6121" t="s">
        <v>463</v>
      </c>
      <c r="T6121" t="s">
        <v>47</v>
      </c>
      <c r="U6121" t="s">
        <v>66</v>
      </c>
      <c r="V6121" t="s">
        <v>7696</v>
      </c>
      <c r="W6121" t="s">
        <v>50</v>
      </c>
      <c r="X6121" t="s">
        <v>51</v>
      </c>
      <c r="Y6121">
        <v>42968987</v>
      </c>
      <c r="Z6121" t="s">
        <v>52</v>
      </c>
      <c r="AA6121">
        <v>2017</v>
      </c>
      <c r="AB6121" t="s">
        <v>103</v>
      </c>
      <c r="AC6121" t="s">
        <v>54</v>
      </c>
      <c r="AD6121" t="s">
        <v>55</v>
      </c>
      <c r="AE6121">
        <v>1266374</v>
      </c>
      <c r="AF6121" t="s">
        <v>56</v>
      </c>
      <c r="AG6121" t="s">
        <v>57</v>
      </c>
      <c r="AH6121" t="s">
        <v>52</v>
      </c>
      <c r="AI6121" t="s">
        <v>52</v>
      </c>
    </row>
    <row r="6122" spans="1:35" x14ac:dyDescent="0.25">
      <c r="A6122" s="13" t="str">
        <f t="shared" si="95"/>
        <v>http://dodappwlsprd2.cloud.pge.com:8003/ilis_rpt/dailyeventlogdetail.jsp?odbeventlogid=17-0031131&amp;numberofmonths=24&amp;showchangehistorylog=1</v>
      </c>
      <c r="B6122" s="14" t="str">
        <f>HYPERLINK(A6122,V6122)</f>
        <v>17-0031131</v>
      </c>
      <c r="C6122" t="s">
        <v>7182</v>
      </c>
      <c r="D6122" t="s">
        <v>2859</v>
      </c>
      <c r="E6122" t="s">
        <v>40</v>
      </c>
      <c r="F6122" t="s">
        <v>7389</v>
      </c>
      <c r="G6122" s="2">
        <v>152591101</v>
      </c>
      <c r="H6122" t="s">
        <v>61</v>
      </c>
      <c r="I6122" s="3">
        <v>6629</v>
      </c>
      <c r="J6122">
        <v>20170316</v>
      </c>
      <c r="K6122" s="4">
        <v>708</v>
      </c>
      <c r="L6122">
        <v>1728167</v>
      </c>
      <c r="M6122" s="5">
        <v>196</v>
      </c>
      <c r="N6122" t="s">
        <v>43</v>
      </c>
      <c r="O6122" t="s">
        <v>89</v>
      </c>
      <c r="P6122" t="s">
        <v>455</v>
      </c>
      <c r="Q6122" s="5">
        <v>24</v>
      </c>
      <c r="R6122" s="5">
        <v>4656</v>
      </c>
      <c r="S6122" t="s">
        <v>471</v>
      </c>
      <c r="T6122" t="s">
        <v>47</v>
      </c>
      <c r="U6122" t="s">
        <v>48</v>
      </c>
      <c r="V6122" t="s">
        <v>7697</v>
      </c>
      <c r="W6122" t="s">
        <v>50</v>
      </c>
      <c r="X6122" t="s">
        <v>51</v>
      </c>
      <c r="Y6122">
        <v>0</v>
      </c>
      <c r="Z6122" t="s">
        <v>52</v>
      </c>
      <c r="AA6122">
        <v>2017</v>
      </c>
      <c r="AB6122" t="s">
        <v>103</v>
      </c>
      <c r="AC6122" t="s">
        <v>54</v>
      </c>
      <c r="AD6122" t="s">
        <v>55</v>
      </c>
      <c r="AE6122">
        <v>1266831</v>
      </c>
      <c r="AF6122" t="s">
        <v>56</v>
      </c>
      <c r="AG6122" t="s">
        <v>57</v>
      </c>
      <c r="AH6122" t="s">
        <v>52</v>
      </c>
      <c r="AI6122" t="s">
        <v>52</v>
      </c>
    </row>
    <row r="6123" spans="1:35" x14ac:dyDescent="0.25">
      <c r="A6123" s="13" t="str">
        <f t="shared" si="95"/>
        <v>http://dodappwlsprd2.cloud.pge.com:8003/ilis_rpt/dailyeventlogdetail.jsp?odbeventlogid=17-0031691&amp;numberofmonths=24&amp;showchangehistorylog=1</v>
      </c>
      <c r="B6123" s="14" t="str">
        <f>HYPERLINK(A6123,V6123)</f>
        <v>17-0031691</v>
      </c>
      <c r="C6123" t="s">
        <v>7182</v>
      </c>
      <c r="D6123" t="s">
        <v>2859</v>
      </c>
      <c r="E6123" t="s">
        <v>40</v>
      </c>
      <c r="F6123" t="s">
        <v>7279</v>
      </c>
      <c r="G6123" s="2">
        <v>152701108</v>
      </c>
      <c r="H6123" t="s">
        <v>61</v>
      </c>
      <c r="I6123" s="3">
        <v>6853</v>
      </c>
      <c r="J6123">
        <v>20170318</v>
      </c>
      <c r="K6123" s="4">
        <v>1538</v>
      </c>
      <c r="L6123">
        <v>1729827</v>
      </c>
      <c r="M6123" s="5">
        <v>167</v>
      </c>
      <c r="N6123" t="s">
        <v>43</v>
      </c>
      <c r="O6123" t="s">
        <v>83</v>
      </c>
      <c r="P6123" t="s">
        <v>124</v>
      </c>
      <c r="Q6123" s="5">
        <v>225</v>
      </c>
      <c r="R6123" s="5">
        <v>29858</v>
      </c>
      <c r="S6123" t="s">
        <v>463</v>
      </c>
      <c r="T6123" t="s">
        <v>437</v>
      </c>
      <c r="U6123" t="s">
        <v>121</v>
      </c>
      <c r="V6123" t="s">
        <v>7698</v>
      </c>
      <c r="W6123" t="s">
        <v>50</v>
      </c>
      <c r="X6123" t="s">
        <v>51</v>
      </c>
      <c r="Y6123">
        <v>0</v>
      </c>
      <c r="Z6123" t="s">
        <v>52</v>
      </c>
      <c r="AA6123">
        <v>2017</v>
      </c>
      <c r="AB6123" t="s">
        <v>103</v>
      </c>
      <c r="AC6123" t="s">
        <v>54</v>
      </c>
      <c r="AD6123" t="s">
        <v>55</v>
      </c>
      <c r="AE6123">
        <v>1267281</v>
      </c>
      <c r="AF6123" t="s">
        <v>439</v>
      </c>
      <c r="AG6123" t="s">
        <v>57</v>
      </c>
      <c r="AH6123" t="s">
        <v>52</v>
      </c>
      <c r="AI6123" t="s">
        <v>52</v>
      </c>
    </row>
    <row r="6124" spans="1:35" x14ac:dyDescent="0.25">
      <c r="A6124" s="13" t="str">
        <f t="shared" si="95"/>
        <v>http://dodappwlsprd2.cloud.pge.com:8003/ilis_rpt/dailyeventlogdetail.jsp?odbeventlogid=17-0031691&amp;numberofmonths=24&amp;showchangehistorylog=1</v>
      </c>
      <c r="B6124" s="14" t="str">
        <f>HYPERLINK(A6124,V6124)</f>
        <v>17-0031691</v>
      </c>
      <c r="C6124" t="s">
        <v>7182</v>
      </c>
      <c r="D6124" t="s">
        <v>2859</v>
      </c>
      <c r="E6124" t="s">
        <v>40</v>
      </c>
      <c r="F6124" t="s">
        <v>7279</v>
      </c>
      <c r="G6124" s="2">
        <v>152701108</v>
      </c>
      <c r="H6124" t="s">
        <v>120</v>
      </c>
      <c r="I6124" s="3">
        <v>8317</v>
      </c>
      <c r="J6124">
        <v>20170318</v>
      </c>
      <c r="K6124" s="4">
        <v>2105</v>
      </c>
      <c r="L6124">
        <v>1729967</v>
      </c>
      <c r="M6124" s="5">
        <v>63</v>
      </c>
      <c r="N6124" t="s">
        <v>43</v>
      </c>
      <c r="O6124" t="s">
        <v>83</v>
      </c>
      <c r="P6124" t="s">
        <v>124</v>
      </c>
      <c r="Q6124" s="5">
        <v>143</v>
      </c>
      <c r="R6124" s="5">
        <v>9009</v>
      </c>
      <c r="S6124" t="s">
        <v>471</v>
      </c>
      <c r="T6124" t="s">
        <v>92</v>
      </c>
      <c r="U6124" t="s">
        <v>121</v>
      </c>
      <c r="V6124" t="s">
        <v>7698</v>
      </c>
      <c r="W6124" t="s">
        <v>50</v>
      </c>
      <c r="X6124" t="s">
        <v>51</v>
      </c>
      <c r="Y6124">
        <v>31312373</v>
      </c>
      <c r="Z6124" t="s">
        <v>52</v>
      </c>
      <c r="AA6124">
        <v>2017</v>
      </c>
      <c r="AB6124" t="s">
        <v>103</v>
      </c>
      <c r="AC6124" t="s">
        <v>54</v>
      </c>
      <c r="AD6124" t="s">
        <v>55</v>
      </c>
      <c r="AE6124">
        <v>1267293</v>
      </c>
      <c r="AF6124" t="s">
        <v>95</v>
      </c>
      <c r="AG6124" t="s">
        <v>57</v>
      </c>
      <c r="AH6124" t="s">
        <v>52</v>
      </c>
      <c r="AI6124" t="s">
        <v>52</v>
      </c>
    </row>
    <row r="6125" spans="1:35" x14ac:dyDescent="0.25">
      <c r="A6125" s="13" t="str">
        <f t="shared" si="95"/>
        <v>http://dodappwlsprd2.cloud.pge.com:8003/ilis_rpt/dailyeventlogdetail.jsp?odbeventlogid=17-0031763&amp;numberofmonths=24&amp;showchangehistorylog=1</v>
      </c>
      <c r="B6125" s="14" t="str">
        <f>HYPERLINK(A6125,V6125)</f>
        <v>17-0031763</v>
      </c>
      <c r="C6125" t="s">
        <v>7182</v>
      </c>
      <c r="D6125" t="s">
        <v>2859</v>
      </c>
      <c r="E6125" t="s">
        <v>59</v>
      </c>
      <c r="F6125" t="s">
        <v>7330</v>
      </c>
      <c r="G6125" s="2">
        <v>152181102</v>
      </c>
      <c r="H6125" t="s">
        <v>61</v>
      </c>
      <c r="I6125" s="3">
        <v>6005</v>
      </c>
      <c r="J6125">
        <v>20170319</v>
      </c>
      <c r="K6125" s="4">
        <v>1052</v>
      </c>
      <c r="L6125">
        <v>1730146</v>
      </c>
      <c r="M6125" s="5">
        <v>277</v>
      </c>
      <c r="N6125" t="s">
        <v>43</v>
      </c>
      <c r="O6125" t="s">
        <v>83</v>
      </c>
      <c r="P6125" t="s">
        <v>84</v>
      </c>
      <c r="Q6125" s="5">
        <v>414</v>
      </c>
      <c r="R6125" s="5">
        <v>27686</v>
      </c>
      <c r="S6125" t="s">
        <v>463</v>
      </c>
      <c r="T6125" t="s">
        <v>47</v>
      </c>
      <c r="U6125" t="s">
        <v>48</v>
      </c>
      <c r="V6125" t="s">
        <v>7699</v>
      </c>
      <c r="W6125" t="s">
        <v>50</v>
      </c>
      <c r="X6125" t="s">
        <v>51</v>
      </c>
      <c r="Y6125">
        <v>42973099</v>
      </c>
      <c r="Z6125" t="s">
        <v>52</v>
      </c>
      <c r="AA6125">
        <v>2017</v>
      </c>
      <c r="AB6125" t="s">
        <v>103</v>
      </c>
      <c r="AC6125" t="s">
        <v>54</v>
      </c>
      <c r="AD6125" t="s">
        <v>55</v>
      </c>
      <c r="AE6125">
        <v>1267367</v>
      </c>
      <c r="AF6125" t="s">
        <v>56</v>
      </c>
      <c r="AG6125" t="s">
        <v>57</v>
      </c>
      <c r="AH6125" t="s">
        <v>52</v>
      </c>
      <c r="AI6125" t="s">
        <v>54</v>
      </c>
    </row>
    <row r="6126" spans="1:35" x14ac:dyDescent="0.25">
      <c r="A6126" s="13" t="str">
        <f t="shared" si="95"/>
        <v>http://dodappwlsprd2.cloud.pge.com:8003/ilis_rpt/dailyeventlogdetail.jsp?odbeventlogid=17-0033562&amp;numberofmonths=24&amp;showchangehistorylog=1</v>
      </c>
      <c r="B6126" s="14" t="str">
        <f>HYPERLINK(A6126,V6126)</f>
        <v>17-0033562</v>
      </c>
      <c r="C6126" t="s">
        <v>7182</v>
      </c>
      <c r="D6126" t="s">
        <v>2859</v>
      </c>
      <c r="E6126" t="s">
        <v>40</v>
      </c>
      <c r="F6126" t="s">
        <v>7234</v>
      </c>
      <c r="G6126" s="2">
        <v>153132105</v>
      </c>
      <c r="H6126" t="s">
        <v>61</v>
      </c>
      <c r="I6126" s="3">
        <v>4587</v>
      </c>
      <c r="J6126">
        <v>20170324</v>
      </c>
      <c r="K6126" s="4">
        <v>1838</v>
      </c>
      <c r="L6126">
        <v>1734964</v>
      </c>
      <c r="M6126" s="5">
        <v>1316</v>
      </c>
      <c r="N6126" t="s">
        <v>43</v>
      </c>
      <c r="O6126" t="s">
        <v>83</v>
      </c>
      <c r="P6126" t="s">
        <v>124</v>
      </c>
      <c r="Q6126" s="5">
        <v>10</v>
      </c>
      <c r="R6126" s="5">
        <v>13160</v>
      </c>
      <c r="S6126" t="s">
        <v>554</v>
      </c>
      <c r="T6126" t="s">
        <v>78</v>
      </c>
      <c r="U6126" t="s">
        <v>48</v>
      </c>
      <c r="V6126" t="s">
        <v>7700</v>
      </c>
      <c r="W6126" t="s">
        <v>50</v>
      </c>
      <c r="X6126" t="s">
        <v>51</v>
      </c>
      <c r="Y6126">
        <v>31314711</v>
      </c>
      <c r="Z6126" t="s">
        <v>94</v>
      </c>
      <c r="AA6126">
        <v>2017</v>
      </c>
      <c r="AB6126" t="s">
        <v>103</v>
      </c>
      <c r="AC6126" t="s">
        <v>54</v>
      </c>
      <c r="AD6126" t="s">
        <v>55</v>
      </c>
      <c r="AE6126">
        <v>1268501</v>
      </c>
      <c r="AF6126" t="s">
        <v>80</v>
      </c>
      <c r="AG6126" t="s">
        <v>57</v>
      </c>
      <c r="AH6126" t="s">
        <v>52</v>
      </c>
      <c r="AI6126" t="s">
        <v>52</v>
      </c>
    </row>
    <row r="6127" spans="1:35" x14ac:dyDescent="0.25">
      <c r="A6127" s="13" t="str">
        <f t="shared" si="95"/>
        <v>http://dodappwlsprd2.cloud.pge.com:8003/ilis_rpt/dailyeventlogdetail.jsp?odbeventlogid=17-0034204&amp;numberofmonths=24&amp;showchangehistorylog=1</v>
      </c>
      <c r="B6127" s="14" t="str">
        <f>HYPERLINK(A6127,V6127)</f>
        <v>17-0034204</v>
      </c>
      <c r="C6127" t="s">
        <v>7182</v>
      </c>
      <c r="D6127" t="s">
        <v>2859</v>
      </c>
      <c r="E6127" t="s">
        <v>40</v>
      </c>
      <c r="F6127" t="s">
        <v>7215</v>
      </c>
      <c r="G6127" s="2">
        <v>152431102</v>
      </c>
      <c r="H6127" t="s">
        <v>61</v>
      </c>
      <c r="I6127" s="3">
        <v>33233</v>
      </c>
      <c r="J6127">
        <v>20170327</v>
      </c>
      <c r="K6127" s="4">
        <v>1620</v>
      </c>
      <c r="L6127">
        <v>1736869</v>
      </c>
      <c r="M6127" s="5">
        <v>111</v>
      </c>
      <c r="N6127" t="s">
        <v>43</v>
      </c>
      <c r="O6127" t="s">
        <v>89</v>
      </c>
      <c r="P6127" t="s">
        <v>455</v>
      </c>
      <c r="Q6127" s="5">
        <v>3</v>
      </c>
      <c r="R6127" s="5">
        <v>333</v>
      </c>
      <c r="S6127" t="s">
        <v>471</v>
      </c>
      <c r="T6127" t="s">
        <v>92</v>
      </c>
      <c r="U6127" t="s">
        <v>121</v>
      </c>
      <c r="V6127" t="s">
        <v>7701</v>
      </c>
      <c r="W6127" t="s">
        <v>50</v>
      </c>
      <c r="X6127" t="s">
        <v>51</v>
      </c>
      <c r="Y6127">
        <v>0</v>
      </c>
      <c r="Z6127" t="s">
        <v>94</v>
      </c>
      <c r="AA6127">
        <v>2017</v>
      </c>
      <c r="AB6127" t="s">
        <v>103</v>
      </c>
      <c r="AC6127" t="s">
        <v>54</v>
      </c>
      <c r="AD6127" t="s">
        <v>462</v>
      </c>
      <c r="AE6127">
        <v>1269046</v>
      </c>
      <c r="AF6127" t="s">
        <v>95</v>
      </c>
      <c r="AG6127" t="s">
        <v>57</v>
      </c>
      <c r="AH6127" t="s">
        <v>52</v>
      </c>
      <c r="AI6127" t="s">
        <v>52</v>
      </c>
    </row>
    <row r="6128" spans="1:35" x14ac:dyDescent="0.25">
      <c r="A6128" s="13" t="str">
        <f t="shared" si="95"/>
        <v>http://dodappwlsprd2.cloud.pge.com:8003/ilis_rpt/dailyeventlogdetail.jsp?odbeventlogid=17-0034370&amp;numberofmonths=24&amp;showchangehistorylog=1</v>
      </c>
      <c r="B6128" s="14" t="str">
        <f>HYPERLINK(A6128,V6128)</f>
        <v>17-0034370</v>
      </c>
      <c r="C6128" t="s">
        <v>7182</v>
      </c>
      <c r="D6128" t="s">
        <v>2859</v>
      </c>
      <c r="E6128" t="s">
        <v>59</v>
      </c>
      <c r="F6128" t="s">
        <v>7304</v>
      </c>
      <c r="G6128" s="2">
        <v>152261105</v>
      </c>
      <c r="H6128" t="s">
        <v>61</v>
      </c>
      <c r="I6128" s="3">
        <v>12959</v>
      </c>
      <c r="J6128">
        <v>20170328</v>
      </c>
      <c r="K6128" s="4">
        <v>650</v>
      </c>
      <c r="L6128">
        <v>1737175</v>
      </c>
      <c r="M6128" s="5">
        <v>772</v>
      </c>
      <c r="N6128" t="s">
        <v>43</v>
      </c>
      <c r="O6128" t="s">
        <v>44</v>
      </c>
      <c r="P6128" t="s">
        <v>45</v>
      </c>
      <c r="Q6128" s="5">
        <v>5</v>
      </c>
      <c r="R6128" s="5">
        <v>3860</v>
      </c>
      <c r="S6128" t="s">
        <v>463</v>
      </c>
      <c r="T6128" t="s">
        <v>47</v>
      </c>
      <c r="U6128" t="s">
        <v>48</v>
      </c>
      <c r="V6128" t="s">
        <v>7702</v>
      </c>
      <c r="W6128" t="s">
        <v>50</v>
      </c>
      <c r="X6128" t="s">
        <v>51</v>
      </c>
      <c r="Y6128">
        <v>42978521</v>
      </c>
      <c r="Z6128" t="s">
        <v>94</v>
      </c>
      <c r="AA6128">
        <v>2017</v>
      </c>
      <c r="AB6128" t="s">
        <v>103</v>
      </c>
      <c r="AC6128" t="s">
        <v>54</v>
      </c>
      <c r="AD6128" t="s">
        <v>55</v>
      </c>
      <c r="AE6128">
        <v>1269219</v>
      </c>
      <c r="AF6128" t="s">
        <v>56</v>
      </c>
      <c r="AG6128" t="s">
        <v>57</v>
      </c>
      <c r="AH6128" t="s">
        <v>52</v>
      </c>
      <c r="AI6128" t="s">
        <v>52</v>
      </c>
    </row>
    <row r="6129" spans="1:35" x14ac:dyDescent="0.25">
      <c r="A6129" s="13" t="str">
        <f t="shared" si="95"/>
        <v>http://dodappwlsprd2.cloud.pge.com:8003/ilis_rpt/dailyeventlogdetail.jsp?odbeventlogid=17-0034900&amp;numberofmonths=24&amp;showchangehistorylog=1</v>
      </c>
      <c r="B6129" s="14" t="str">
        <f>HYPERLINK(A6129,V6129)</f>
        <v>17-0034900</v>
      </c>
      <c r="C6129" t="s">
        <v>7182</v>
      </c>
      <c r="D6129" t="s">
        <v>2859</v>
      </c>
      <c r="E6129" t="s">
        <v>40</v>
      </c>
      <c r="F6129" t="s">
        <v>7189</v>
      </c>
      <c r="G6129" s="2">
        <v>152282101</v>
      </c>
      <c r="H6129" t="s">
        <v>61</v>
      </c>
      <c r="I6129" s="3">
        <v>9311</v>
      </c>
      <c r="J6129">
        <v>20170330</v>
      </c>
      <c r="K6129" s="4">
        <v>225</v>
      </c>
      <c r="L6129">
        <v>1738799</v>
      </c>
      <c r="M6129" s="5">
        <v>525</v>
      </c>
      <c r="N6129" t="s">
        <v>43</v>
      </c>
      <c r="O6129" t="s">
        <v>89</v>
      </c>
      <c r="P6129" t="s">
        <v>455</v>
      </c>
      <c r="Q6129" s="5">
        <v>24</v>
      </c>
      <c r="R6129" s="5">
        <v>3624</v>
      </c>
      <c r="S6129" t="s">
        <v>554</v>
      </c>
      <c r="T6129" t="s">
        <v>2740</v>
      </c>
      <c r="U6129" t="s">
        <v>121</v>
      </c>
      <c r="V6129" t="s">
        <v>7703</v>
      </c>
      <c r="W6129" t="s">
        <v>50</v>
      </c>
      <c r="X6129" t="s">
        <v>51</v>
      </c>
      <c r="Y6129">
        <v>31315392</v>
      </c>
      <c r="Z6129" t="s">
        <v>94</v>
      </c>
      <c r="AA6129">
        <v>2017</v>
      </c>
      <c r="AB6129" t="s">
        <v>103</v>
      </c>
      <c r="AC6129" t="s">
        <v>54</v>
      </c>
      <c r="AD6129" t="s">
        <v>55</v>
      </c>
      <c r="AE6129">
        <v>1269616</v>
      </c>
      <c r="AF6129" t="s">
        <v>2742</v>
      </c>
      <c r="AG6129" t="s">
        <v>57</v>
      </c>
      <c r="AH6129" t="s">
        <v>52</v>
      </c>
      <c r="AI6129" t="s">
        <v>52</v>
      </c>
    </row>
    <row r="6130" spans="1:35" x14ac:dyDescent="0.25">
      <c r="A6130" s="13" t="str">
        <f t="shared" si="95"/>
        <v>http://dodappwlsprd2.cloud.pge.com:8003/ilis_rpt/dailyeventlogdetail.jsp?odbeventlogid=17-0035043&amp;numberofmonths=24&amp;showchangehistorylog=1</v>
      </c>
      <c r="B6130" s="14" t="str">
        <f>HYPERLINK(A6130,V6130)</f>
        <v>17-0035043</v>
      </c>
      <c r="C6130" t="s">
        <v>7182</v>
      </c>
      <c r="D6130" t="s">
        <v>2859</v>
      </c>
      <c r="E6130" t="s">
        <v>59</v>
      </c>
      <c r="F6130" t="s">
        <v>7704</v>
      </c>
      <c r="G6130" s="2">
        <v>153652108</v>
      </c>
      <c r="H6130" t="s">
        <v>42</v>
      </c>
      <c r="I6130" s="3">
        <v>51474</v>
      </c>
      <c r="J6130">
        <v>20170330</v>
      </c>
      <c r="K6130" s="4">
        <v>1118</v>
      </c>
      <c r="L6130">
        <v>1739300</v>
      </c>
      <c r="M6130" s="5">
        <v>186</v>
      </c>
      <c r="N6130" t="s">
        <v>43</v>
      </c>
      <c r="O6130" t="s">
        <v>44</v>
      </c>
      <c r="P6130" t="s">
        <v>111</v>
      </c>
      <c r="Q6130" s="5">
        <v>742</v>
      </c>
      <c r="R6130" s="5">
        <v>68852</v>
      </c>
      <c r="S6130" t="s">
        <v>471</v>
      </c>
      <c r="T6130" t="s">
        <v>47</v>
      </c>
      <c r="U6130" t="s">
        <v>48</v>
      </c>
      <c r="V6130" t="s">
        <v>7705</v>
      </c>
      <c r="W6130" t="s">
        <v>50</v>
      </c>
      <c r="X6130" t="s">
        <v>51</v>
      </c>
      <c r="Y6130">
        <v>0</v>
      </c>
      <c r="Z6130" t="s">
        <v>94</v>
      </c>
      <c r="AA6130">
        <v>2017</v>
      </c>
      <c r="AB6130" t="s">
        <v>103</v>
      </c>
      <c r="AC6130" t="s">
        <v>54</v>
      </c>
      <c r="AD6130" t="s">
        <v>55</v>
      </c>
      <c r="AE6130">
        <v>1269759</v>
      </c>
      <c r="AF6130" t="s">
        <v>56</v>
      </c>
      <c r="AG6130" t="s">
        <v>57</v>
      </c>
      <c r="AH6130" t="s">
        <v>52</v>
      </c>
      <c r="AI6130" t="s">
        <v>52</v>
      </c>
    </row>
    <row r="6131" spans="1:35" x14ac:dyDescent="0.25">
      <c r="A6131" s="13" t="str">
        <f t="shared" si="95"/>
        <v>http://dodappwlsprd2.cloud.pge.com:8003/ilis_rpt/dailyeventlogdetail.jsp?odbeventlogid=17-0035535&amp;numberofmonths=24&amp;showchangehistorylog=1</v>
      </c>
      <c r="B6131" s="14" t="str">
        <f>HYPERLINK(A6131,V6131)</f>
        <v>17-0035535</v>
      </c>
      <c r="C6131" t="s">
        <v>7182</v>
      </c>
      <c r="D6131" t="s">
        <v>2859</v>
      </c>
      <c r="E6131" t="s">
        <v>59</v>
      </c>
      <c r="F6131" t="s">
        <v>7317</v>
      </c>
      <c r="G6131" s="2">
        <v>152101101</v>
      </c>
      <c r="H6131" t="s">
        <v>42</v>
      </c>
      <c r="I6131" s="3">
        <v>804</v>
      </c>
      <c r="J6131">
        <v>20170331</v>
      </c>
      <c r="K6131" s="4">
        <v>938</v>
      </c>
      <c r="L6131">
        <v>1740926</v>
      </c>
      <c r="M6131" s="5">
        <v>981</v>
      </c>
      <c r="N6131" t="s">
        <v>43</v>
      </c>
      <c r="O6131" t="s">
        <v>44</v>
      </c>
      <c r="P6131" t="s">
        <v>45</v>
      </c>
      <c r="Q6131" s="5">
        <v>603</v>
      </c>
      <c r="R6131" s="5">
        <v>264018</v>
      </c>
      <c r="S6131" t="s">
        <v>463</v>
      </c>
      <c r="T6131" t="s">
        <v>47</v>
      </c>
      <c r="U6131" t="s">
        <v>48</v>
      </c>
      <c r="V6131" t="s">
        <v>7706</v>
      </c>
      <c r="W6131" t="s">
        <v>50</v>
      </c>
      <c r="X6131" t="s">
        <v>51</v>
      </c>
      <c r="Y6131">
        <v>0</v>
      </c>
      <c r="Z6131" t="s">
        <v>94</v>
      </c>
      <c r="AA6131">
        <v>2017</v>
      </c>
      <c r="AB6131" t="s">
        <v>103</v>
      </c>
      <c r="AC6131" t="s">
        <v>54</v>
      </c>
      <c r="AD6131" t="s">
        <v>70</v>
      </c>
      <c r="AE6131">
        <v>1270136</v>
      </c>
      <c r="AF6131" t="s">
        <v>56</v>
      </c>
      <c r="AG6131" t="s">
        <v>57</v>
      </c>
      <c r="AH6131" t="s">
        <v>52</v>
      </c>
      <c r="AI6131" t="s">
        <v>52</v>
      </c>
    </row>
    <row r="6132" spans="1:35" x14ac:dyDescent="0.25">
      <c r="A6132" s="13" t="str">
        <f t="shared" si="95"/>
        <v>http://dodappwlsprd2.cloud.pge.com:8003/ilis_rpt/dailyeventlogdetail.jsp?odbeventlogid=17-0038353&amp;numberofmonths=24&amp;showchangehistorylog=1</v>
      </c>
      <c r="B6132" s="14" t="str">
        <f>HYPERLINK(A6132,V6132)</f>
        <v>17-0038353</v>
      </c>
      <c r="C6132" t="s">
        <v>7182</v>
      </c>
      <c r="D6132" t="s">
        <v>2859</v>
      </c>
      <c r="E6132" t="s">
        <v>40</v>
      </c>
      <c r="F6132" t="s">
        <v>7201</v>
      </c>
      <c r="G6132" s="2">
        <v>152261106</v>
      </c>
      <c r="H6132" t="s">
        <v>61</v>
      </c>
      <c r="I6132" s="3">
        <v>1029</v>
      </c>
      <c r="J6132">
        <v>20170408</v>
      </c>
      <c r="K6132" s="4">
        <v>1720</v>
      </c>
      <c r="L6132">
        <v>1753045</v>
      </c>
      <c r="M6132" s="5">
        <v>442</v>
      </c>
      <c r="N6132" t="s">
        <v>43</v>
      </c>
      <c r="O6132" t="s">
        <v>44</v>
      </c>
      <c r="P6132" t="s">
        <v>111</v>
      </c>
      <c r="Q6132" s="5">
        <v>26</v>
      </c>
      <c r="R6132" s="5">
        <v>11492</v>
      </c>
      <c r="S6132" t="s">
        <v>474</v>
      </c>
      <c r="T6132" t="s">
        <v>47</v>
      </c>
      <c r="U6132" t="s">
        <v>48</v>
      </c>
      <c r="V6132" t="s">
        <v>7707</v>
      </c>
      <c r="W6132" t="s">
        <v>50</v>
      </c>
      <c r="X6132" t="s">
        <v>51</v>
      </c>
      <c r="Y6132">
        <v>0</v>
      </c>
      <c r="Z6132" t="s">
        <v>94</v>
      </c>
      <c r="AA6132">
        <v>2017</v>
      </c>
      <c r="AB6132" t="s">
        <v>114</v>
      </c>
      <c r="AC6132" t="s">
        <v>54</v>
      </c>
      <c r="AD6132" t="s">
        <v>55</v>
      </c>
      <c r="AE6132">
        <v>1272406</v>
      </c>
      <c r="AF6132" t="s">
        <v>56</v>
      </c>
      <c r="AG6132" t="s">
        <v>57</v>
      </c>
      <c r="AH6132" t="s">
        <v>52</v>
      </c>
      <c r="AI6132" t="s">
        <v>52</v>
      </c>
    </row>
    <row r="6133" spans="1:35" x14ac:dyDescent="0.25">
      <c r="A6133" s="13" t="str">
        <f t="shared" si="95"/>
        <v>http://dodappwlsprd2.cloud.pge.com:8003/ilis_rpt/dailyeventlogdetail.jsp?odbeventlogid=17-0038187&amp;numberofmonths=24&amp;showchangehistorylog=1</v>
      </c>
      <c r="B6133" s="14" t="str">
        <f>HYPERLINK(A6133,V6133)</f>
        <v>17-0038187</v>
      </c>
      <c r="C6133" t="s">
        <v>7182</v>
      </c>
      <c r="D6133" t="s">
        <v>2859</v>
      </c>
      <c r="E6133" t="s">
        <v>40</v>
      </c>
      <c r="F6133" t="s">
        <v>7270</v>
      </c>
      <c r="G6133" s="2">
        <v>152561103</v>
      </c>
      <c r="H6133" t="s">
        <v>42</v>
      </c>
      <c r="I6133" s="3">
        <v>51658</v>
      </c>
      <c r="J6133">
        <v>20170408</v>
      </c>
      <c r="K6133" s="4">
        <v>103</v>
      </c>
      <c r="L6133">
        <v>1752253</v>
      </c>
      <c r="M6133" s="5">
        <v>780</v>
      </c>
      <c r="N6133" t="s">
        <v>43</v>
      </c>
      <c r="O6133" t="s">
        <v>44</v>
      </c>
      <c r="P6133" t="s">
        <v>45</v>
      </c>
      <c r="Q6133" s="5">
        <v>634</v>
      </c>
      <c r="R6133" s="5">
        <v>181761</v>
      </c>
      <c r="S6133" t="s">
        <v>7528</v>
      </c>
      <c r="T6133" t="s">
        <v>47</v>
      </c>
      <c r="U6133" t="s">
        <v>48</v>
      </c>
      <c r="V6133" t="s">
        <v>7708</v>
      </c>
      <c r="W6133" t="s">
        <v>50</v>
      </c>
      <c r="X6133" t="s">
        <v>51</v>
      </c>
      <c r="Y6133">
        <v>31318217</v>
      </c>
      <c r="Z6133" t="s">
        <v>94</v>
      </c>
      <c r="AA6133">
        <v>2017</v>
      </c>
      <c r="AB6133" t="s">
        <v>114</v>
      </c>
      <c r="AC6133" t="s">
        <v>54</v>
      </c>
      <c r="AD6133" t="s">
        <v>70</v>
      </c>
      <c r="AE6133">
        <v>1272245</v>
      </c>
      <c r="AF6133" t="s">
        <v>56</v>
      </c>
      <c r="AG6133" t="s">
        <v>57</v>
      </c>
      <c r="AH6133" t="s">
        <v>52</v>
      </c>
      <c r="AI6133" t="s">
        <v>52</v>
      </c>
    </row>
    <row r="6134" spans="1:35" x14ac:dyDescent="0.25">
      <c r="A6134" s="13" t="str">
        <f t="shared" si="95"/>
        <v>http://dodappwlsprd2.cloud.pge.com:8003/ilis_rpt/dailyeventlogdetail.jsp?odbeventlogid=17-0038267&amp;numberofmonths=24&amp;showchangehistorylog=1</v>
      </c>
      <c r="B6134" s="14" t="str">
        <f>HYPERLINK(A6134,V6134)</f>
        <v>17-0038267</v>
      </c>
      <c r="C6134" t="s">
        <v>7182</v>
      </c>
      <c r="D6134" t="s">
        <v>2859</v>
      </c>
      <c r="E6134" t="s">
        <v>40</v>
      </c>
      <c r="F6134" t="s">
        <v>7238</v>
      </c>
      <c r="G6134" s="2">
        <v>152271102</v>
      </c>
      <c r="H6134" t="s">
        <v>61</v>
      </c>
      <c r="I6134" s="3">
        <v>5401</v>
      </c>
      <c r="J6134">
        <v>20170408</v>
      </c>
      <c r="K6134" s="4">
        <v>129</v>
      </c>
      <c r="L6134">
        <v>1752268</v>
      </c>
      <c r="M6134" s="5">
        <v>837</v>
      </c>
      <c r="N6134" t="s">
        <v>43</v>
      </c>
      <c r="O6134" t="s">
        <v>44</v>
      </c>
      <c r="P6134" t="s">
        <v>45</v>
      </c>
      <c r="Q6134" s="5">
        <v>31</v>
      </c>
      <c r="R6134" s="5">
        <v>25947</v>
      </c>
      <c r="S6134" t="s">
        <v>526</v>
      </c>
      <c r="T6134" t="s">
        <v>47</v>
      </c>
      <c r="U6134" t="s">
        <v>48</v>
      </c>
      <c r="V6134" t="s">
        <v>7709</v>
      </c>
      <c r="W6134" t="s">
        <v>50</v>
      </c>
      <c r="X6134" t="s">
        <v>51</v>
      </c>
      <c r="Y6134">
        <v>0</v>
      </c>
      <c r="Z6134" t="s">
        <v>94</v>
      </c>
      <c r="AA6134">
        <v>2017</v>
      </c>
      <c r="AB6134" t="s">
        <v>114</v>
      </c>
      <c r="AC6134" t="s">
        <v>54</v>
      </c>
      <c r="AD6134" t="s">
        <v>55</v>
      </c>
      <c r="AE6134">
        <v>1272326</v>
      </c>
      <c r="AF6134" t="s">
        <v>56</v>
      </c>
      <c r="AG6134" t="s">
        <v>57</v>
      </c>
      <c r="AH6134" t="s">
        <v>52</v>
      </c>
      <c r="AI6134" t="s">
        <v>52</v>
      </c>
    </row>
    <row r="6135" spans="1:35" x14ac:dyDescent="0.25">
      <c r="A6135" s="13" t="str">
        <f t="shared" si="95"/>
        <v>http://dodappwlsprd2.cloud.pge.com:8003/ilis_rpt/dailyeventlogdetail.jsp?odbeventlogid=17-0039667&amp;numberofmonths=24&amp;showchangehistorylog=1</v>
      </c>
      <c r="B6135" s="14" t="str">
        <f>HYPERLINK(A6135,V6135)</f>
        <v>17-0039667</v>
      </c>
      <c r="C6135" t="s">
        <v>7182</v>
      </c>
      <c r="D6135" t="s">
        <v>2859</v>
      </c>
      <c r="E6135" t="s">
        <v>40</v>
      </c>
      <c r="F6135" t="s">
        <v>7384</v>
      </c>
      <c r="G6135" s="2">
        <v>152691104</v>
      </c>
      <c r="H6135" t="s">
        <v>61</v>
      </c>
      <c r="I6135" s="3">
        <v>34485</v>
      </c>
      <c r="J6135">
        <v>20170412</v>
      </c>
      <c r="K6135" s="4">
        <v>1643</v>
      </c>
      <c r="L6135">
        <v>1756333</v>
      </c>
      <c r="M6135" s="5">
        <v>582</v>
      </c>
      <c r="N6135" t="s">
        <v>43</v>
      </c>
      <c r="O6135" t="s">
        <v>44</v>
      </c>
      <c r="P6135" t="s">
        <v>45</v>
      </c>
      <c r="Q6135" s="5">
        <v>75</v>
      </c>
      <c r="R6135" s="5">
        <v>33066</v>
      </c>
      <c r="S6135" t="s">
        <v>524</v>
      </c>
      <c r="T6135" t="s">
        <v>47</v>
      </c>
      <c r="U6135" t="s">
        <v>48</v>
      </c>
      <c r="V6135" t="s">
        <v>7710</v>
      </c>
      <c r="W6135" t="s">
        <v>50</v>
      </c>
      <c r="X6135" t="s">
        <v>51</v>
      </c>
      <c r="Y6135">
        <v>42993416</v>
      </c>
      <c r="Z6135" t="s">
        <v>52</v>
      </c>
      <c r="AA6135">
        <v>2017</v>
      </c>
      <c r="AB6135" t="s">
        <v>114</v>
      </c>
      <c r="AC6135" t="s">
        <v>54</v>
      </c>
      <c r="AD6135" t="s">
        <v>55</v>
      </c>
      <c r="AE6135">
        <v>1273417</v>
      </c>
      <c r="AF6135" t="s">
        <v>56</v>
      </c>
      <c r="AG6135" t="s">
        <v>57</v>
      </c>
      <c r="AH6135" t="s">
        <v>52</v>
      </c>
      <c r="AI6135" t="s">
        <v>52</v>
      </c>
    </row>
    <row r="6136" spans="1:35" x14ac:dyDescent="0.25">
      <c r="A6136" s="13" t="str">
        <f t="shared" si="95"/>
        <v>http://dodappwlsprd2.cloud.pge.com:8003/ilis_rpt/dailyeventlogdetail.jsp?odbeventlogid=17-0040054&amp;numberofmonths=24&amp;showchangehistorylog=1</v>
      </c>
      <c r="B6136" s="14" t="str">
        <f>HYPERLINK(A6136,V6136)</f>
        <v>17-0040054</v>
      </c>
      <c r="C6136" t="s">
        <v>7182</v>
      </c>
      <c r="D6136" t="s">
        <v>2859</v>
      </c>
      <c r="E6136" t="s">
        <v>40</v>
      </c>
      <c r="F6136" t="s">
        <v>7209</v>
      </c>
      <c r="G6136" s="2">
        <v>152762101</v>
      </c>
      <c r="H6136" t="s">
        <v>42</v>
      </c>
      <c r="I6136" s="3">
        <v>36764</v>
      </c>
      <c r="J6136">
        <v>20170413</v>
      </c>
      <c r="K6136" s="4">
        <v>1531</v>
      </c>
      <c r="L6136">
        <v>1757252</v>
      </c>
      <c r="M6136" s="5">
        <v>1554</v>
      </c>
      <c r="N6136" t="s">
        <v>43</v>
      </c>
      <c r="O6136" t="s">
        <v>89</v>
      </c>
      <c r="P6136" t="s">
        <v>455</v>
      </c>
      <c r="Q6136" s="5">
        <v>686</v>
      </c>
      <c r="R6136" s="5">
        <v>201244</v>
      </c>
      <c r="S6136" t="s">
        <v>543</v>
      </c>
      <c r="T6136" t="s">
        <v>92</v>
      </c>
      <c r="U6136" t="s">
        <v>48</v>
      </c>
      <c r="V6136" t="s">
        <v>7711</v>
      </c>
      <c r="W6136" t="s">
        <v>50</v>
      </c>
      <c r="X6136" t="s">
        <v>51</v>
      </c>
      <c r="Y6136">
        <v>42995053</v>
      </c>
      <c r="Z6136" t="s">
        <v>94</v>
      </c>
      <c r="AA6136">
        <v>2017</v>
      </c>
      <c r="AB6136" t="s">
        <v>114</v>
      </c>
      <c r="AC6136" t="s">
        <v>54</v>
      </c>
      <c r="AD6136" t="s">
        <v>87</v>
      </c>
      <c r="AE6136">
        <v>1273679</v>
      </c>
      <c r="AF6136" t="s">
        <v>95</v>
      </c>
      <c r="AG6136" t="s">
        <v>57</v>
      </c>
      <c r="AH6136" t="s">
        <v>52</v>
      </c>
      <c r="AI6136" t="s">
        <v>52</v>
      </c>
    </row>
    <row r="6137" spans="1:35" x14ac:dyDescent="0.25">
      <c r="A6137" s="13" t="str">
        <f t="shared" si="95"/>
        <v>http://dodappwlsprd2.cloud.pge.com:8003/ilis_rpt/dailyeventlogdetail.jsp?odbeventlogid=17-0040115&amp;numberofmonths=24&amp;showchangehistorylog=1</v>
      </c>
      <c r="B6137" s="14" t="str">
        <f>HYPERLINK(A6137,V6137)</f>
        <v>17-0040115</v>
      </c>
      <c r="C6137" t="s">
        <v>7182</v>
      </c>
      <c r="D6137" t="s">
        <v>2859</v>
      </c>
      <c r="E6137" t="s">
        <v>40</v>
      </c>
      <c r="F6137" t="s">
        <v>7261</v>
      </c>
      <c r="G6137" s="2">
        <v>152691103</v>
      </c>
      <c r="H6137" t="s">
        <v>61</v>
      </c>
      <c r="I6137" s="3">
        <v>9741</v>
      </c>
      <c r="J6137">
        <v>20170413</v>
      </c>
      <c r="K6137" s="4">
        <v>1927</v>
      </c>
      <c r="L6137">
        <v>1757460</v>
      </c>
      <c r="M6137" s="5">
        <v>447</v>
      </c>
      <c r="N6137" t="s">
        <v>43</v>
      </c>
      <c r="O6137" t="s">
        <v>89</v>
      </c>
      <c r="P6137" t="s">
        <v>455</v>
      </c>
      <c r="Q6137" s="5">
        <v>126</v>
      </c>
      <c r="R6137" s="5">
        <v>56322</v>
      </c>
      <c r="S6137" t="s">
        <v>484</v>
      </c>
      <c r="T6137" t="s">
        <v>47</v>
      </c>
      <c r="U6137" t="s">
        <v>121</v>
      </c>
      <c r="V6137" t="s">
        <v>7712</v>
      </c>
      <c r="W6137" t="s">
        <v>50</v>
      </c>
      <c r="X6137" t="s">
        <v>51</v>
      </c>
      <c r="Y6137">
        <v>0</v>
      </c>
      <c r="Z6137" t="s">
        <v>94</v>
      </c>
      <c r="AA6137">
        <v>2017</v>
      </c>
      <c r="AB6137" t="s">
        <v>114</v>
      </c>
      <c r="AC6137" t="s">
        <v>54</v>
      </c>
      <c r="AD6137" t="s">
        <v>64</v>
      </c>
      <c r="AE6137">
        <v>1273728</v>
      </c>
      <c r="AF6137" t="s">
        <v>56</v>
      </c>
      <c r="AG6137" t="s">
        <v>57</v>
      </c>
      <c r="AH6137" t="s">
        <v>52</v>
      </c>
      <c r="AI6137" t="s">
        <v>54</v>
      </c>
    </row>
    <row r="6138" spans="1:35" x14ac:dyDescent="0.25">
      <c r="A6138" s="13" t="str">
        <f t="shared" si="95"/>
        <v>http://dodappwlsprd2.cloud.pge.com:8003/ilis_rpt/dailyeventlogdetail.jsp?odbeventlogid=17-0040504&amp;numberofmonths=24&amp;showchangehistorylog=1</v>
      </c>
      <c r="B6138" s="14" t="str">
        <f>HYPERLINK(A6138,V6138)</f>
        <v>17-0040504</v>
      </c>
      <c r="C6138" t="s">
        <v>7182</v>
      </c>
      <c r="D6138" t="s">
        <v>2859</v>
      </c>
      <c r="E6138" t="s">
        <v>40</v>
      </c>
      <c r="F6138" t="s">
        <v>7317</v>
      </c>
      <c r="G6138" s="2">
        <v>152101101</v>
      </c>
      <c r="H6138" t="s">
        <v>42</v>
      </c>
      <c r="I6138" s="3">
        <v>978</v>
      </c>
      <c r="J6138">
        <v>20170415</v>
      </c>
      <c r="K6138" s="4">
        <v>1415</v>
      </c>
      <c r="L6138">
        <v>1758528</v>
      </c>
      <c r="M6138" s="5">
        <v>17624</v>
      </c>
      <c r="N6138" t="s">
        <v>43</v>
      </c>
      <c r="O6138" t="s">
        <v>44</v>
      </c>
      <c r="P6138" t="s">
        <v>45</v>
      </c>
      <c r="Q6138" s="5">
        <v>199</v>
      </c>
      <c r="R6138" s="5">
        <v>143632</v>
      </c>
      <c r="S6138" t="s">
        <v>471</v>
      </c>
      <c r="T6138" t="s">
        <v>78</v>
      </c>
      <c r="U6138" t="s">
        <v>48</v>
      </c>
      <c r="V6138" t="s">
        <v>7713</v>
      </c>
      <c r="W6138" t="s">
        <v>50</v>
      </c>
      <c r="X6138" t="s">
        <v>51</v>
      </c>
      <c r="Y6138">
        <v>31320294</v>
      </c>
      <c r="Z6138" t="s">
        <v>52</v>
      </c>
      <c r="AA6138">
        <v>2017</v>
      </c>
      <c r="AB6138" t="s">
        <v>114</v>
      </c>
      <c r="AC6138" t="s">
        <v>54</v>
      </c>
      <c r="AD6138" t="s">
        <v>55</v>
      </c>
      <c r="AE6138">
        <v>1274020</v>
      </c>
      <c r="AF6138" t="s">
        <v>80</v>
      </c>
      <c r="AG6138" t="s">
        <v>57</v>
      </c>
      <c r="AH6138" t="s">
        <v>52</v>
      </c>
      <c r="AI6138" t="s">
        <v>52</v>
      </c>
    </row>
    <row r="6139" spans="1:35" x14ac:dyDescent="0.25">
      <c r="A6139" s="13" t="str">
        <f t="shared" si="95"/>
        <v>http://dodappwlsprd2.cloud.pge.com:8003/ilis_rpt/dailyeventlogdetail.jsp?odbeventlogid=17-0040561&amp;numberofmonths=24&amp;showchangehistorylog=1</v>
      </c>
      <c r="B6139" s="14" t="str">
        <f>HYPERLINK(A6139,V6139)</f>
        <v>17-0040561</v>
      </c>
      <c r="C6139" t="s">
        <v>7182</v>
      </c>
      <c r="D6139" t="s">
        <v>2859</v>
      </c>
      <c r="E6139" t="s">
        <v>40</v>
      </c>
      <c r="F6139" t="s">
        <v>7189</v>
      </c>
      <c r="G6139" s="2">
        <v>152282101</v>
      </c>
      <c r="H6139" t="s">
        <v>42</v>
      </c>
      <c r="I6139" s="3">
        <v>1350</v>
      </c>
      <c r="J6139">
        <v>20170415</v>
      </c>
      <c r="K6139" s="4">
        <v>2313</v>
      </c>
      <c r="L6139">
        <v>1758726</v>
      </c>
      <c r="M6139" s="5">
        <v>715</v>
      </c>
      <c r="N6139" t="s">
        <v>43</v>
      </c>
      <c r="O6139" t="s">
        <v>1237</v>
      </c>
      <c r="P6139" t="s">
        <v>1296</v>
      </c>
      <c r="Q6139" s="5">
        <v>884</v>
      </c>
      <c r="R6139" s="5">
        <v>125742</v>
      </c>
      <c r="S6139" t="s">
        <v>471</v>
      </c>
      <c r="T6139" t="s">
        <v>47</v>
      </c>
      <c r="U6139" t="s">
        <v>48</v>
      </c>
      <c r="V6139" t="s">
        <v>7714</v>
      </c>
      <c r="W6139" t="s">
        <v>50</v>
      </c>
      <c r="X6139" t="s">
        <v>51</v>
      </c>
      <c r="Y6139">
        <v>42996120</v>
      </c>
      <c r="Z6139" t="s">
        <v>52</v>
      </c>
      <c r="AA6139">
        <v>2017</v>
      </c>
      <c r="AB6139" t="s">
        <v>114</v>
      </c>
      <c r="AC6139" t="s">
        <v>54</v>
      </c>
      <c r="AD6139" t="s">
        <v>55</v>
      </c>
      <c r="AE6139">
        <v>1274065</v>
      </c>
      <c r="AF6139" t="s">
        <v>56</v>
      </c>
      <c r="AG6139" t="s">
        <v>57</v>
      </c>
      <c r="AH6139" t="s">
        <v>52</v>
      </c>
      <c r="AI6139" t="s">
        <v>52</v>
      </c>
    </row>
    <row r="6140" spans="1:35" x14ac:dyDescent="0.25">
      <c r="A6140" s="13" t="str">
        <f t="shared" si="95"/>
        <v>http://dodappwlsprd2.cloud.pge.com:8003/ilis_rpt/dailyeventlogdetail.jsp?odbeventlogid=17-0041157&amp;numberofmonths=24&amp;showchangehistorylog=1</v>
      </c>
      <c r="B6140" s="14" t="str">
        <f>HYPERLINK(A6140,V6140)</f>
        <v>17-0041157</v>
      </c>
      <c r="C6140" t="s">
        <v>7182</v>
      </c>
      <c r="D6140" t="s">
        <v>2859</v>
      </c>
      <c r="E6140" t="s">
        <v>40</v>
      </c>
      <c r="F6140" t="s">
        <v>7715</v>
      </c>
      <c r="G6140" s="2">
        <v>153701104</v>
      </c>
      <c r="H6140" t="s">
        <v>61</v>
      </c>
      <c r="I6140" s="3">
        <v>2387</v>
      </c>
      <c r="J6140">
        <v>20170418</v>
      </c>
      <c r="K6140" s="4">
        <v>1032</v>
      </c>
      <c r="L6140">
        <v>1760321</v>
      </c>
      <c r="M6140" s="5">
        <v>510</v>
      </c>
      <c r="N6140" t="s">
        <v>43</v>
      </c>
      <c r="O6140" t="s">
        <v>89</v>
      </c>
      <c r="P6140" t="s">
        <v>455</v>
      </c>
      <c r="Q6140" s="5">
        <v>25</v>
      </c>
      <c r="R6140" s="5">
        <v>9215</v>
      </c>
      <c r="S6140" t="s">
        <v>471</v>
      </c>
      <c r="T6140" t="s">
        <v>47</v>
      </c>
      <c r="U6140" t="s">
        <v>48</v>
      </c>
      <c r="V6140" t="s">
        <v>7716</v>
      </c>
      <c r="W6140" t="s">
        <v>50</v>
      </c>
      <c r="X6140" t="s">
        <v>51</v>
      </c>
      <c r="Y6140">
        <v>42997395</v>
      </c>
      <c r="Z6140" t="s">
        <v>94</v>
      </c>
      <c r="AA6140">
        <v>2017</v>
      </c>
      <c r="AB6140" t="s">
        <v>114</v>
      </c>
      <c r="AC6140" t="s">
        <v>54</v>
      </c>
      <c r="AD6140" t="s">
        <v>55</v>
      </c>
      <c r="AE6140">
        <v>1274521</v>
      </c>
      <c r="AF6140" t="s">
        <v>56</v>
      </c>
      <c r="AG6140" t="s">
        <v>57</v>
      </c>
      <c r="AH6140" t="s">
        <v>52</v>
      </c>
      <c r="AI6140" t="s">
        <v>52</v>
      </c>
    </row>
    <row r="6141" spans="1:35" x14ac:dyDescent="0.25">
      <c r="A6141" s="13" t="str">
        <f t="shared" si="95"/>
        <v>http://dodappwlsprd2.cloud.pge.com:8003/ilis_rpt/dailyeventlogdetail.jsp?odbeventlogid=17-0040956&amp;numberofmonths=24&amp;showchangehistorylog=1</v>
      </c>
      <c r="B6141" s="14" t="str">
        <f>HYPERLINK(A6141,V6141)</f>
        <v>17-0040956</v>
      </c>
      <c r="C6141" t="s">
        <v>7182</v>
      </c>
      <c r="D6141" t="s">
        <v>2859</v>
      </c>
      <c r="E6141" t="s">
        <v>40</v>
      </c>
      <c r="F6141" t="s">
        <v>7189</v>
      </c>
      <c r="G6141" s="2">
        <v>152282101</v>
      </c>
      <c r="H6141" t="s">
        <v>42</v>
      </c>
      <c r="I6141" s="3">
        <v>1102</v>
      </c>
      <c r="J6141">
        <v>20170418</v>
      </c>
      <c r="K6141" s="4">
        <v>11</v>
      </c>
      <c r="L6141">
        <v>1759861</v>
      </c>
      <c r="M6141" s="5">
        <v>891</v>
      </c>
      <c r="N6141" t="s">
        <v>43</v>
      </c>
      <c r="O6141" t="s">
        <v>89</v>
      </c>
      <c r="P6141" t="s">
        <v>455</v>
      </c>
      <c r="Q6141" s="5">
        <v>780</v>
      </c>
      <c r="R6141" s="5">
        <v>105995</v>
      </c>
      <c r="S6141" t="s">
        <v>563</v>
      </c>
      <c r="T6141" t="s">
        <v>47</v>
      </c>
      <c r="U6141" t="s">
        <v>48</v>
      </c>
      <c r="V6141" t="s">
        <v>7717</v>
      </c>
      <c r="W6141" t="s">
        <v>50</v>
      </c>
      <c r="X6141" t="s">
        <v>51</v>
      </c>
      <c r="Y6141">
        <v>0</v>
      </c>
      <c r="Z6141" t="s">
        <v>94</v>
      </c>
      <c r="AA6141">
        <v>2017</v>
      </c>
      <c r="AB6141" t="s">
        <v>114</v>
      </c>
      <c r="AC6141" t="s">
        <v>54</v>
      </c>
      <c r="AD6141" t="s">
        <v>55</v>
      </c>
      <c r="AE6141">
        <v>1274366</v>
      </c>
      <c r="AF6141" t="s">
        <v>56</v>
      </c>
      <c r="AG6141" t="s">
        <v>57</v>
      </c>
      <c r="AH6141" t="s">
        <v>52</v>
      </c>
      <c r="AI6141" t="s">
        <v>52</v>
      </c>
    </row>
    <row r="6142" spans="1:35" x14ac:dyDescent="0.25">
      <c r="A6142" s="13" t="str">
        <f t="shared" si="95"/>
        <v>http://dodappwlsprd2.cloud.pge.com:8003/ilis_rpt/dailyeventlogdetail.jsp?odbeventlogid=17-0043017&amp;numberofmonths=24&amp;showchangehistorylog=1</v>
      </c>
      <c r="B6142" s="14" t="str">
        <f>HYPERLINK(A6142,V6142)</f>
        <v>17-0043017</v>
      </c>
      <c r="C6142" t="s">
        <v>7182</v>
      </c>
      <c r="D6142" t="s">
        <v>2859</v>
      </c>
      <c r="E6142" t="s">
        <v>40</v>
      </c>
      <c r="F6142" t="s">
        <v>7261</v>
      </c>
      <c r="G6142" s="2">
        <v>152691103</v>
      </c>
      <c r="H6142" t="s">
        <v>61</v>
      </c>
      <c r="I6142" s="3">
        <v>9737</v>
      </c>
      <c r="J6142">
        <v>20170426</v>
      </c>
      <c r="K6142" s="4">
        <v>1007</v>
      </c>
      <c r="L6142">
        <v>1767410</v>
      </c>
      <c r="M6142" s="5">
        <v>391</v>
      </c>
      <c r="N6142" t="s">
        <v>43</v>
      </c>
      <c r="O6142" t="s">
        <v>44</v>
      </c>
      <c r="P6142" t="s">
        <v>45</v>
      </c>
      <c r="Q6142" s="5">
        <v>72</v>
      </c>
      <c r="R6142" s="5">
        <v>13648</v>
      </c>
      <c r="S6142" t="s">
        <v>474</v>
      </c>
      <c r="T6142" t="s">
        <v>47</v>
      </c>
      <c r="U6142" t="s">
        <v>48</v>
      </c>
      <c r="V6142" t="s">
        <v>7718</v>
      </c>
      <c r="W6142" t="s">
        <v>50</v>
      </c>
      <c r="X6142" t="s">
        <v>51</v>
      </c>
      <c r="Y6142">
        <v>43001244</v>
      </c>
      <c r="Z6142" t="s">
        <v>52</v>
      </c>
      <c r="AA6142">
        <v>2017</v>
      </c>
      <c r="AB6142" t="s">
        <v>114</v>
      </c>
      <c r="AC6142" t="s">
        <v>54</v>
      </c>
      <c r="AD6142" t="s">
        <v>87</v>
      </c>
      <c r="AE6142">
        <v>1275896</v>
      </c>
      <c r="AF6142" t="s">
        <v>56</v>
      </c>
      <c r="AG6142" t="s">
        <v>57</v>
      </c>
      <c r="AH6142" t="s">
        <v>52</v>
      </c>
      <c r="AI6142" t="s">
        <v>52</v>
      </c>
    </row>
    <row r="6143" spans="1:35" x14ac:dyDescent="0.25">
      <c r="A6143" s="13" t="str">
        <f t="shared" si="95"/>
        <v>http://dodappwlsprd2.cloud.pge.com:8003/ilis_rpt/dailyeventlogdetail.jsp?odbeventlogid=17-0043179&amp;numberofmonths=24&amp;showchangehistorylog=1</v>
      </c>
      <c r="B6143" s="14" t="str">
        <f>HYPERLINK(A6143,V6143)</f>
        <v>17-0043179</v>
      </c>
      <c r="C6143" t="s">
        <v>7182</v>
      </c>
      <c r="D6143" t="s">
        <v>2859</v>
      </c>
      <c r="E6143" t="s">
        <v>40</v>
      </c>
      <c r="F6143" t="s">
        <v>7227</v>
      </c>
      <c r="G6143" s="2">
        <v>152491101</v>
      </c>
      <c r="H6143" t="s">
        <v>72</v>
      </c>
      <c r="I6143" s="3" t="s">
        <v>7719</v>
      </c>
      <c r="J6143">
        <v>20170426</v>
      </c>
      <c r="K6143" s="4">
        <v>1746</v>
      </c>
      <c r="L6143">
        <v>1767858</v>
      </c>
      <c r="M6143" s="5">
        <v>354</v>
      </c>
      <c r="N6143" t="s">
        <v>43</v>
      </c>
      <c r="O6143" t="s">
        <v>89</v>
      </c>
      <c r="P6143" t="s">
        <v>455</v>
      </c>
      <c r="Q6143" s="5">
        <v>6292</v>
      </c>
      <c r="R6143" s="5">
        <v>719136</v>
      </c>
      <c r="S6143" t="s">
        <v>474</v>
      </c>
      <c r="T6143" t="s">
        <v>47</v>
      </c>
      <c r="U6143" t="s">
        <v>48</v>
      </c>
      <c r="V6143" t="s">
        <v>7720</v>
      </c>
      <c r="W6143" t="s">
        <v>50</v>
      </c>
      <c r="X6143" t="s">
        <v>51</v>
      </c>
      <c r="Y6143">
        <v>43001610</v>
      </c>
      <c r="Z6143" t="s">
        <v>52</v>
      </c>
      <c r="AA6143">
        <v>2017</v>
      </c>
      <c r="AB6143" t="s">
        <v>114</v>
      </c>
      <c r="AC6143" t="s">
        <v>54</v>
      </c>
      <c r="AD6143" t="s">
        <v>55</v>
      </c>
      <c r="AE6143">
        <v>1275958</v>
      </c>
      <c r="AF6143" t="s">
        <v>56</v>
      </c>
      <c r="AG6143" t="s">
        <v>57</v>
      </c>
      <c r="AH6143" t="s">
        <v>52</v>
      </c>
      <c r="AI6143" t="s">
        <v>52</v>
      </c>
    </row>
    <row r="6144" spans="1:35" x14ac:dyDescent="0.25">
      <c r="A6144" s="13" t="str">
        <f t="shared" si="95"/>
        <v>http://dodappwlsprd2.cloud.pge.com:8003/ilis_rpt/dailyeventlogdetail.jsp?odbeventlogid=17-0043771&amp;numberofmonths=24&amp;showchangehistorylog=1</v>
      </c>
      <c r="B6144" s="14" t="str">
        <f>HYPERLINK(A6144,V6144)</f>
        <v>17-0043771</v>
      </c>
      <c r="C6144" t="s">
        <v>7182</v>
      </c>
      <c r="D6144" t="s">
        <v>2859</v>
      </c>
      <c r="E6144" t="s">
        <v>59</v>
      </c>
      <c r="F6144" t="s">
        <v>7222</v>
      </c>
      <c r="G6144" s="2">
        <v>153652109</v>
      </c>
      <c r="H6144" t="s">
        <v>42</v>
      </c>
      <c r="I6144" s="3">
        <v>9372</v>
      </c>
      <c r="J6144">
        <v>20170428</v>
      </c>
      <c r="K6144" s="4">
        <v>1549</v>
      </c>
      <c r="L6144">
        <v>1769753</v>
      </c>
      <c r="M6144" s="5">
        <v>706</v>
      </c>
      <c r="N6144" t="s">
        <v>43</v>
      </c>
      <c r="O6144" t="s">
        <v>44</v>
      </c>
      <c r="P6144" t="s">
        <v>45</v>
      </c>
      <c r="Q6144" s="5">
        <v>2069</v>
      </c>
      <c r="R6144" s="5">
        <v>82614</v>
      </c>
      <c r="S6144" t="s">
        <v>463</v>
      </c>
      <c r="T6144" t="s">
        <v>47</v>
      </c>
      <c r="U6144" t="s">
        <v>48</v>
      </c>
      <c r="V6144" t="s">
        <v>7721</v>
      </c>
      <c r="W6144" t="s">
        <v>50</v>
      </c>
      <c r="X6144" t="s">
        <v>51</v>
      </c>
      <c r="Y6144">
        <v>31322588</v>
      </c>
      <c r="Z6144" t="s">
        <v>94</v>
      </c>
      <c r="AA6144">
        <v>2017</v>
      </c>
      <c r="AB6144" t="s">
        <v>114</v>
      </c>
      <c r="AC6144" t="s">
        <v>54</v>
      </c>
      <c r="AD6144" t="s">
        <v>55</v>
      </c>
      <c r="AE6144">
        <v>1276370</v>
      </c>
      <c r="AF6144" t="s">
        <v>56</v>
      </c>
      <c r="AG6144" t="s">
        <v>57</v>
      </c>
      <c r="AH6144" t="s">
        <v>52</v>
      </c>
      <c r="AI6144" t="s">
        <v>52</v>
      </c>
    </row>
    <row r="6145" spans="1:35" x14ac:dyDescent="0.25">
      <c r="A6145" s="13" t="str">
        <f t="shared" si="95"/>
        <v>http://dodappwlsprd2.cloud.pge.com:8003/ilis_rpt/dailyeventlogdetail.jsp?odbeventlogid=17-0050499&amp;numberofmonths=24&amp;showchangehistorylog=1</v>
      </c>
      <c r="B6145" s="14" t="str">
        <f>HYPERLINK(A6145,V6145)</f>
        <v>17-0050499</v>
      </c>
      <c r="C6145" t="s">
        <v>7182</v>
      </c>
      <c r="D6145" t="s">
        <v>2859</v>
      </c>
      <c r="E6145" t="s">
        <v>59</v>
      </c>
      <c r="F6145" t="s">
        <v>7209</v>
      </c>
      <c r="G6145" s="2">
        <v>152762101</v>
      </c>
      <c r="H6145" t="s">
        <v>61</v>
      </c>
      <c r="I6145" s="3">
        <v>68757</v>
      </c>
      <c r="J6145">
        <v>20170524</v>
      </c>
      <c r="K6145" s="4">
        <v>2149</v>
      </c>
      <c r="L6145">
        <v>1789967</v>
      </c>
      <c r="M6145" s="5">
        <v>726</v>
      </c>
      <c r="N6145" t="s">
        <v>43</v>
      </c>
      <c r="O6145" t="s">
        <v>44</v>
      </c>
      <c r="P6145" t="s">
        <v>45</v>
      </c>
      <c r="Q6145" s="5">
        <v>518</v>
      </c>
      <c r="R6145" s="5">
        <v>120015</v>
      </c>
      <c r="S6145" t="s">
        <v>471</v>
      </c>
      <c r="T6145" t="s">
        <v>47</v>
      </c>
      <c r="U6145" t="s">
        <v>48</v>
      </c>
      <c r="V6145" t="s">
        <v>7722</v>
      </c>
      <c r="W6145" t="s">
        <v>50</v>
      </c>
      <c r="X6145" t="s">
        <v>51</v>
      </c>
      <c r="Y6145">
        <v>43022689</v>
      </c>
      <c r="Z6145" t="s">
        <v>52</v>
      </c>
      <c r="AA6145">
        <v>2017</v>
      </c>
      <c r="AB6145" t="s">
        <v>130</v>
      </c>
      <c r="AC6145" t="s">
        <v>54</v>
      </c>
      <c r="AD6145" t="s">
        <v>87</v>
      </c>
      <c r="AE6145">
        <v>1281430</v>
      </c>
      <c r="AF6145" t="s">
        <v>56</v>
      </c>
      <c r="AG6145" t="s">
        <v>57</v>
      </c>
      <c r="AH6145" t="s">
        <v>52</v>
      </c>
      <c r="AI6145" t="s">
        <v>52</v>
      </c>
    </row>
    <row r="6146" spans="1:35" x14ac:dyDescent="0.25">
      <c r="A6146" s="13" t="str">
        <f t="shared" si="95"/>
        <v>http://dodappwlsprd2.cloud.pge.com:8003/ilis_rpt/dailyeventlogdetail.jsp?odbeventlogid=17-0050465&amp;numberofmonths=24&amp;showchangehistorylog=1</v>
      </c>
      <c r="B6146" s="14" t="str">
        <f>HYPERLINK(A6146,V6146)</f>
        <v>17-0050465</v>
      </c>
      <c r="C6146" t="s">
        <v>7182</v>
      </c>
      <c r="D6146" t="s">
        <v>2859</v>
      </c>
      <c r="E6146" t="s">
        <v>40</v>
      </c>
      <c r="F6146" t="s">
        <v>7270</v>
      </c>
      <c r="G6146" s="2">
        <v>152561103</v>
      </c>
      <c r="H6146" t="s">
        <v>61</v>
      </c>
      <c r="I6146" s="3">
        <v>5259</v>
      </c>
      <c r="J6146">
        <v>20170524</v>
      </c>
      <c r="K6146" s="4">
        <v>1619</v>
      </c>
      <c r="L6146">
        <v>1789788</v>
      </c>
      <c r="M6146" s="5">
        <v>98</v>
      </c>
      <c r="N6146" t="s">
        <v>43</v>
      </c>
      <c r="O6146" t="s">
        <v>83</v>
      </c>
      <c r="P6146" t="s">
        <v>124</v>
      </c>
      <c r="Q6146" s="5">
        <v>33</v>
      </c>
      <c r="R6146" s="5">
        <v>3234</v>
      </c>
      <c r="S6146" t="s">
        <v>471</v>
      </c>
      <c r="T6146" t="s">
        <v>78</v>
      </c>
      <c r="U6146" t="s">
        <v>48</v>
      </c>
      <c r="V6146" t="s">
        <v>7723</v>
      </c>
      <c r="W6146" t="s">
        <v>50</v>
      </c>
      <c r="X6146" t="s">
        <v>51</v>
      </c>
      <c r="Y6146">
        <v>0</v>
      </c>
      <c r="Z6146" t="s">
        <v>52</v>
      </c>
      <c r="AA6146">
        <v>2017</v>
      </c>
      <c r="AB6146" t="s">
        <v>130</v>
      </c>
      <c r="AC6146" t="s">
        <v>54</v>
      </c>
      <c r="AD6146" t="s">
        <v>70</v>
      </c>
      <c r="AE6146">
        <v>1281391</v>
      </c>
      <c r="AF6146" t="s">
        <v>80</v>
      </c>
      <c r="AG6146" t="s">
        <v>57</v>
      </c>
      <c r="AH6146" t="s">
        <v>52</v>
      </c>
      <c r="AI6146" t="s">
        <v>52</v>
      </c>
    </row>
    <row r="6147" spans="1:35" x14ac:dyDescent="0.25">
      <c r="A6147" s="13" t="str">
        <f t="shared" si="95"/>
        <v>http://dodappwlsprd2.cloud.pge.com:8003/ilis_rpt/dailyeventlogdetail.jsp?odbeventlogid=17-0051359&amp;numberofmonths=24&amp;showchangehistorylog=1</v>
      </c>
      <c r="B6147" s="14" t="str">
        <f>HYPERLINK(A6147,V6147)</f>
        <v>17-0051359</v>
      </c>
      <c r="C6147" t="s">
        <v>7182</v>
      </c>
      <c r="D6147" t="s">
        <v>2859</v>
      </c>
      <c r="E6147" t="s">
        <v>59</v>
      </c>
      <c r="F6147" t="s">
        <v>7222</v>
      </c>
      <c r="G6147" s="2">
        <v>153652109</v>
      </c>
      <c r="H6147" t="s">
        <v>61</v>
      </c>
      <c r="I6147" s="3">
        <v>4655</v>
      </c>
      <c r="J6147">
        <v>20170529</v>
      </c>
      <c r="K6147" s="4">
        <v>2217</v>
      </c>
      <c r="L6147">
        <v>1792824</v>
      </c>
      <c r="M6147" s="5">
        <v>370</v>
      </c>
      <c r="N6147" t="s">
        <v>43</v>
      </c>
      <c r="O6147" t="s">
        <v>89</v>
      </c>
      <c r="P6147" t="s">
        <v>455</v>
      </c>
      <c r="Q6147" s="5">
        <v>32</v>
      </c>
      <c r="R6147" s="5">
        <v>11840</v>
      </c>
      <c r="S6147" t="s">
        <v>463</v>
      </c>
      <c r="T6147" t="s">
        <v>154</v>
      </c>
      <c r="U6147" t="s">
        <v>48</v>
      </c>
      <c r="V6147" t="s">
        <v>7724</v>
      </c>
      <c r="W6147" t="s">
        <v>50</v>
      </c>
      <c r="X6147" t="s">
        <v>51</v>
      </c>
      <c r="Y6147">
        <v>31328485</v>
      </c>
      <c r="Z6147" t="s">
        <v>52</v>
      </c>
      <c r="AA6147">
        <v>2017</v>
      </c>
      <c r="AB6147" t="s">
        <v>130</v>
      </c>
      <c r="AC6147" t="s">
        <v>54</v>
      </c>
      <c r="AD6147" t="s">
        <v>55</v>
      </c>
      <c r="AE6147">
        <v>1282063</v>
      </c>
      <c r="AF6147" t="s">
        <v>156</v>
      </c>
      <c r="AG6147" t="s">
        <v>57</v>
      </c>
      <c r="AH6147" t="s">
        <v>52</v>
      </c>
      <c r="AI6147" t="s">
        <v>52</v>
      </c>
    </row>
    <row r="6148" spans="1:35" x14ac:dyDescent="0.25">
      <c r="A6148" s="13" t="str">
        <f t="shared" si="95"/>
        <v>http://dodappwlsprd2.cloud.pge.com:8003/ilis_rpt/dailyeventlogdetail.jsp?odbeventlogid=17-0053807&amp;numberofmonths=24&amp;showchangehistorylog=1</v>
      </c>
      <c r="B6148" s="14" t="str">
        <f>HYPERLINK(A6148,V6148)</f>
        <v>17-0053807</v>
      </c>
      <c r="C6148" t="s">
        <v>7182</v>
      </c>
      <c r="D6148" t="s">
        <v>2859</v>
      </c>
      <c r="E6148" t="s">
        <v>40</v>
      </c>
      <c r="F6148" t="s">
        <v>7234</v>
      </c>
      <c r="G6148" s="2">
        <v>153132105</v>
      </c>
      <c r="H6148" t="s">
        <v>61</v>
      </c>
      <c r="I6148" s="3">
        <v>31487</v>
      </c>
      <c r="J6148">
        <v>20170608</v>
      </c>
      <c r="K6148" s="4">
        <v>1612</v>
      </c>
      <c r="L6148">
        <v>1799887</v>
      </c>
      <c r="M6148" s="5">
        <v>228</v>
      </c>
      <c r="N6148" t="s">
        <v>43</v>
      </c>
      <c r="O6148" t="s">
        <v>44</v>
      </c>
      <c r="P6148" t="s">
        <v>111</v>
      </c>
      <c r="Q6148" s="5">
        <v>22</v>
      </c>
      <c r="R6148" s="5">
        <v>5016</v>
      </c>
      <c r="S6148" t="s">
        <v>554</v>
      </c>
      <c r="T6148" t="s">
        <v>47</v>
      </c>
      <c r="U6148" t="s">
        <v>48</v>
      </c>
      <c r="V6148" t="s">
        <v>7725</v>
      </c>
      <c r="W6148" t="s">
        <v>50</v>
      </c>
      <c r="X6148" t="s">
        <v>51</v>
      </c>
      <c r="Y6148">
        <v>43030574</v>
      </c>
      <c r="Z6148" t="s">
        <v>94</v>
      </c>
      <c r="AA6148">
        <v>2017</v>
      </c>
      <c r="AB6148" t="s">
        <v>144</v>
      </c>
      <c r="AC6148" t="s">
        <v>54</v>
      </c>
      <c r="AD6148" t="s">
        <v>55</v>
      </c>
      <c r="AE6148">
        <v>1283815</v>
      </c>
      <c r="AF6148" t="s">
        <v>56</v>
      </c>
      <c r="AG6148" t="s">
        <v>57</v>
      </c>
      <c r="AH6148" t="s">
        <v>52</v>
      </c>
      <c r="AI6148" t="s">
        <v>54</v>
      </c>
    </row>
    <row r="6149" spans="1:35" x14ac:dyDescent="0.25">
      <c r="A6149" s="13" t="str">
        <f t="shared" si="95"/>
        <v>http://dodappwlsprd2.cloud.pge.com:8003/ilis_rpt/dailyeventlogdetail.jsp?odbeventlogid=17-0057857&amp;numberofmonths=24&amp;showchangehistorylog=1</v>
      </c>
      <c r="B6149" s="14" t="str">
        <f>HYPERLINK(A6149,V6149)</f>
        <v>17-0057857</v>
      </c>
      <c r="C6149" t="s">
        <v>7182</v>
      </c>
      <c r="D6149" t="s">
        <v>2859</v>
      </c>
      <c r="E6149" t="s">
        <v>40</v>
      </c>
      <c r="F6149" t="s">
        <v>7218</v>
      </c>
      <c r="G6149" s="2">
        <v>153661104</v>
      </c>
      <c r="H6149" t="s">
        <v>61</v>
      </c>
      <c r="I6149" s="3">
        <v>1313</v>
      </c>
      <c r="J6149">
        <v>20170622</v>
      </c>
      <c r="K6149" s="4">
        <v>1724</v>
      </c>
      <c r="L6149">
        <v>1815332</v>
      </c>
      <c r="M6149" s="5">
        <v>355</v>
      </c>
      <c r="N6149" t="s">
        <v>43</v>
      </c>
      <c r="O6149" t="s">
        <v>83</v>
      </c>
      <c r="P6149" t="s">
        <v>84</v>
      </c>
      <c r="Q6149" s="5">
        <v>25</v>
      </c>
      <c r="R6149" s="5">
        <v>8517</v>
      </c>
      <c r="S6149" t="s">
        <v>469</v>
      </c>
      <c r="T6149" t="s">
        <v>47</v>
      </c>
      <c r="U6149" t="s">
        <v>48</v>
      </c>
      <c r="V6149" t="s">
        <v>7726</v>
      </c>
      <c r="W6149" t="s">
        <v>50</v>
      </c>
      <c r="X6149" t="s">
        <v>51</v>
      </c>
      <c r="Y6149">
        <v>0</v>
      </c>
      <c r="Z6149" t="s">
        <v>94</v>
      </c>
      <c r="AA6149">
        <v>2017</v>
      </c>
      <c r="AB6149" t="s">
        <v>144</v>
      </c>
      <c r="AC6149" t="s">
        <v>54</v>
      </c>
      <c r="AD6149" t="s">
        <v>55</v>
      </c>
      <c r="AE6149">
        <v>1287051</v>
      </c>
      <c r="AF6149" t="s">
        <v>56</v>
      </c>
      <c r="AG6149" t="s">
        <v>57</v>
      </c>
      <c r="AH6149" t="s">
        <v>52</v>
      </c>
      <c r="AI6149" t="s">
        <v>52</v>
      </c>
    </row>
    <row r="6150" spans="1:35" x14ac:dyDescent="0.25">
      <c r="A6150" s="13" t="str">
        <f t="shared" ref="A6150:A6213" si="96">CONCATENATE("http://dodappwlsprd2.cloud.pge.com:8003/ilis_rpt/dailyeventlogdetail.jsp?odbeventlogid="&amp;V6150&amp;"&amp;numberofmonths=24&amp;showchangehistorylog=1")</f>
        <v>http://dodappwlsprd2.cloud.pge.com:8003/ilis_rpt/dailyeventlogdetail.jsp?odbeventlogid=17-0057792&amp;numberofmonths=24&amp;showchangehistorylog=1</v>
      </c>
      <c r="B6150" s="14" t="str">
        <f>HYPERLINK(A6150,V6150)</f>
        <v>17-0057792</v>
      </c>
      <c r="C6150" t="s">
        <v>7182</v>
      </c>
      <c r="D6150" t="s">
        <v>2859</v>
      </c>
      <c r="E6150" t="s">
        <v>40</v>
      </c>
      <c r="F6150" t="s">
        <v>7270</v>
      </c>
      <c r="G6150" s="2">
        <v>152561103</v>
      </c>
      <c r="H6150" t="s">
        <v>42</v>
      </c>
      <c r="I6150" s="3">
        <v>51658</v>
      </c>
      <c r="J6150">
        <v>20170622</v>
      </c>
      <c r="K6150" s="4">
        <v>1500</v>
      </c>
      <c r="L6150">
        <v>1815079</v>
      </c>
      <c r="M6150" s="5">
        <v>164</v>
      </c>
      <c r="N6150" t="s">
        <v>43</v>
      </c>
      <c r="O6150" t="s">
        <v>44</v>
      </c>
      <c r="P6150" t="s">
        <v>45</v>
      </c>
      <c r="Q6150" s="5">
        <v>634</v>
      </c>
      <c r="R6150" s="5">
        <v>41570</v>
      </c>
      <c r="S6150" t="s">
        <v>469</v>
      </c>
      <c r="T6150" t="s">
        <v>47</v>
      </c>
      <c r="U6150" t="s">
        <v>48</v>
      </c>
      <c r="V6150" t="s">
        <v>7727</v>
      </c>
      <c r="W6150" t="s">
        <v>50</v>
      </c>
      <c r="X6150" t="s">
        <v>51</v>
      </c>
      <c r="Y6150">
        <v>0</v>
      </c>
      <c r="Z6150" t="s">
        <v>94</v>
      </c>
      <c r="AA6150">
        <v>2017</v>
      </c>
      <c r="AB6150" t="s">
        <v>144</v>
      </c>
      <c r="AC6150" t="s">
        <v>54</v>
      </c>
      <c r="AD6150" t="s">
        <v>87</v>
      </c>
      <c r="AE6150">
        <v>1287015</v>
      </c>
      <c r="AF6150" t="s">
        <v>56</v>
      </c>
      <c r="AG6150" t="s">
        <v>57</v>
      </c>
      <c r="AH6150" t="s">
        <v>52</v>
      </c>
      <c r="AI6150" t="s">
        <v>52</v>
      </c>
    </row>
    <row r="6151" spans="1:35" x14ac:dyDescent="0.25">
      <c r="A6151" s="13" t="str">
        <f t="shared" si="96"/>
        <v>http://dodappwlsprd2.cloud.pge.com:8003/ilis_rpt/dailyeventlogdetail.jsp?odbeventlogid=17-0058231&amp;numberofmonths=24&amp;showchangehistorylog=1</v>
      </c>
      <c r="B6151" s="14" t="str">
        <f>HYPERLINK(A6151,V6151)</f>
        <v>17-0058231</v>
      </c>
      <c r="C6151" t="s">
        <v>7182</v>
      </c>
      <c r="D6151" t="s">
        <v>2859</v>
      </c>
      <c r="E6151" t="s">
        <v>40</v>
      </c>
      <c r="F6151" t="s">
        <v>7236</v>
      </c>
      <c r="G6151" s="2">
        <v>152691109</v>
      </c>
      <c r="H6151" t="s">
        <v>72</v>
      </c>
      <c r="I6151" s="3" t="s">
        <v>7728</v>
      </c>
      <c r="J6151">
        <v>20170623</v>
      </c>
      <c r="K6151" s="4">
        <v>2014</v>
      </c>
      <c r="L6151">
        <v>1816872</v>
      </c>
      <c r="M6151" s="5">
        <v>500</v>
      </c>
      <c r="N6151" t="s">
        <v>43</v>
      </c>
      <c r="O6151" t="s">
        <v>89</v>
      </c>
      <c r="P6151" t="s">
        <v>455</v>
      </c>
      <c r="Q6151" s="5">
        <v>1615</v>
      </c>
      <c r="R6151" s="5">
        <v>280532</v>
      </c>
      <c r="S6151" t="s">
        <v>469</v>
      </c>
      <c r="T6151" t="s">
        <v>47</v>
      </c>
      <c r="U6151" t="s">
        <v>48</v>
      </c>
      <c r="V6151" t="s">
        <v>7729</v>
      </c>
      <c r="W6151" t="s">
        <v>50</v>
      </c>
      <c r="X6151" t="s">
        <v>51</v>
      </c>
      <c r="Y6151">
        <v>43044584</v>
      </c>
      <c r="Z6151" t="s">
        <v>94</v>
      </c>
      <c r="AA6151">
        <v>2017</v>
      </c>
      <c r="AB6151" t="s">
        <v>144</v>
      </c>
      <c r="AC6151" t="s">
        <v>54</v>
      </c>
      <c r="AD6151" t="s">
        <v>55</v>
      </c>
      <c r="AE6151">
        <v>1287323</v>
      </c>
      <c r="AF6151" t="s">
        <v>56</v>
      </c>
      <c r="AG6151" t="s">
        <v>57</v>
      </c>
      <c r="AH6151" t="s">
        <v>52</v>
      </c>
      <c r="AI6151" t="s">
        <v>52</v>
      </c>
    </row>
    <row r="6152" spans="1:35" x14ac:dyDescent="0.25">
      <c r="A6152" s="13" t="str">
        <f t="shared" si="96"/>
        <v>http://dodappwlsprd2.cloud.pge.com:8003/ilis_rpt/dailyeventlogdetail.jsp?odbeventlogid=17-0060566&amp;numberofmonths=24&amp;showchangehistorylog=1</v>
      </c>
      <c r="B6152" s="14" t="str">
        <f>HYPERLINK(A6152,V6152)</f>
        <v>17-0060566</v>
      </c>
      <c r="C6152" t="s">
        <v>7182</v>
      </c>
      <c r="D6152" t="s">
        <v>2859</v>
      </c>
      <c r="E6152" t="s">
        <v>40</v>
      </c>
      <c r="F6152" t="s">
        <v>7183</v>
      </c>
      <c r="G6152" s="2">
        <v>152241101</v>
      </c>
      <c r="H6152" t="s">
        <v>72</v>
      </c>
      <c r="I6152" s="3" t="s">
        <v>7730</v>
      </c>
      <c r="J6152">
        <v>20170705</v>
      </c>
      <c r="K6152" s="4">
        <v>1004</v>
      </c>
      <c r="L6152">
        <v>1823815</v>
      </c>
      <c r="M6152" s="5">
        <v>243</v>
      </c>
      <c r="N6152" t="s">
        <v>43</v>
      </c>
      <c r="O6152" t="s">
        <v>89</v>
      </c>
      <c r="P6152" t="s">
        <v>455</v>
      </c>
      <c r="Q6152" s="5">
        <v>56</v>
      </c>
      <c r="R6152" s="5">
        <v>13340</v>
      </c>
      <c r="S6152" t="s">
        <v>463</v>
      </c>
      <c r="T6152" t="s">
        <v>106</v>
      </c>
      <c r="U6152" t="s">
        <v>48</v>
      </c>
      <c r="V6152" t="s">
        <v>7731</v>
      </c>
      <c r="W6152" t="s">
        <v>50</v>
      </c>
      <c r="X6152" t="s">
        <v>51</v>
      </c>
      <c r="Y6152">
        <v>31335273</v>
      </c>
      <c r="Z6152" t="s">
        <v>52</v>
      </c>
      <c r="AA6152">
        <v>2017</v>
      </c>
      <c r="AB6152" t="s">
        <v>168</v>
      </c>
      <c r="AC6152" t="s">
        <v>54</v>
      </c>
      <c r="AD6152" t="s">
        <v>55</v>
      </c>
      <c r="AE6152">
        <v>1289115</v>
      </c>
      <c r="AF6152" t="s">
        <v>108</v>
      </c>
      <c r="AG6152" t="s">
        <v>57</v>
      </c>
      <c r="AH6152" t="s">
        <v>52</v>
      </c>
      <c r="AI6152" t="s">
        <v>54</v>
      </c>
    </row>
    <row r="6153" spans="1:35" x14ac:dyDescent="0.25">
      <c r="A6153" s="13" t="str">
        <f t="shared" si="96"/>
        <v>http://dodappwlsprd2.cloud.pge.com:8003/ilis_rpt/dailyeventlogdetail.jsp?odbeventlogid=17-0060605&amp;numberofmonths=24&amp;showchangehistorylog=1</v>
      </c>
      <c r="B6153" s="14" t="str">
        <f>HYPERLINK(A6153,V6153)</f>
        <v>17-0060605</v>
      </c>
      <c r="C6153" t="s">
        <v>7182</v>
      </c>
      <c r="D6153" t="s">
        <v>2859</v>
      </c>
      <c r="E6153" t="s">
        <v>40</v>
      </c>
      <c r="F6153" t="s">
        <v>7234</v>
      </c>
      <c r="G6153" s="2">
        <v>153132105</v>
      </c>
      <c r="H6153" t="s">
        <v>61</v>
      </c>
      <c r="I6153" s="3">
        <v>5267</v>
      </c>
      <c r="J6153">
        <v>20170705</v>
      </c>
      <c r="K6153" s="4">
        <v>1158</v>
      </c>
      <c r="L6153">
        <v>1823929</v>
      </c>
      <c r="M6153" s="5">
        <v>787</v>
      </c>
      <c r="N6153" t="s">
        <v>43</v>
      </c>
      <c r="O6153" t="s">
        <v>44</v>
      </c>
      <c r="P6153" t="s">
        <v>45</v>
      </c>
      <c r="Q6153" s="5">
        <v>13</v>
      </c>
      <c r="R6153" s="5">
        <v>10231</v>
      </c>
      <c r="S6153" t="s">
        <v>471</v>
      </c>
      <c r="T6153" t="s">
        <v>47</v>
      </c>
      <c r="U6153" t="s">
        <v>48</v>
      </c>
      <c r="V6153" t="s">
        <v>7732</v>
      </c>
      <c r="W6153" t="s">
        <v>50</v>
      </c>
      <c r="X6153" t="s">
        <v>51</v>
      </c>
      <c r="Y6153">
        <v>43049436</v>
      </c>
      <c r="Z6153" t="s">
        <v>52</v>
      </c>
      <c r="AA6153">
        <v>2017</v>
      </c>
      <c r="AB6153" t="s">
        <v>168</v>
      </c>
      <c r="AC6153" t="s">
        <v>54</v>
      </c>
      <c r="AD6153" t="s">
        <v>87</v>
      </c>
      <c r="AE6153">
        <v>1289128</v>
      </c>
      <c r="AF6153" t="s">
        <v>56</v>
      </c>
      <c r="AG6153" t="s">
        <v>57</v>
      </c>
      <c r="AH6153" t="s">
        <v>52</v>
      </c>
      <c r="AI6153" t="s">
        <v>52</v>
      </c>
    </row>
    <row r="6154" spans="1:35" x14ac:dyDescent="0.25">
      <c r="A6154" s="13" t="str">
        <f t="shared" si="96"/>
        <v>http://dodappwlsprd2.cloud.pge.com:8003/ilis_rpt/dailyeventlogdetail.jsp?odbeventlogid=17-0061068&amp;numberofmonths=24&amp;showchangehistorylog=1</v>
      </c>
      <c r="B6154" s="14" t="str">
        <f>HYPERLINK(A6154,V6154)</f>
        <v>17-0061068</v>
      </c>
      <c r="C6154" t="s">
        <v>7182</v>
      </c>
      <c r="D6154" t="s">
        <v>2859</v>
      </c>
      <c r="E6154" t="s">
        <v>40</v>
      </c>
      <c r="F6154" t="s">
        <v>7189</v>
      </c>
      <c r="G6154" s="2">
        <v>152282101</v>
      </c>
      <c r="H6154" t="s">
        <v>61</v>
      </c>
      <c r="I6154" s="3">
        <v>9353</v>
      </c>
      <c r="J6154">
        <v>20170707</v>
      </c>
      <c r="K6154" s="4">
        <v>515</v>
      </c>
      <c r="L6154">
        <v>1825161</v>
      </c>
      <c r="M6154" s="5">
        <v>300</v>
      </c>
      <c r="N6154" t="s">
        <v>43</v>
      </c>
      <c r="O6154" t="s">
        <v>44</v>
      </c>
      <c r="P6154" t="s">
        <v>45</v>
      </c>
      <c r="Q6154" s="5">
        <v>13</v>
      </c>
      <c r="R6154" s="5">
        <v>3900</v>
      </c>
      <c r="S6154" t="s">
        <v>463</v>
      </c>
      <c r="T6154" t="s">
        <v>47</v>
      </c>
      <c r="U6154" t="s">
        <v>48</v>
      </c>
      <c r="V6154" t="s">
        <v>7733</v>
      </c>
      <c r="W6154" t="s">
        <v>50</v>
      </c>
      <c r="X6154" t="s">
        <v>51</v>
      </c>
      <c r="Y6154">
        <v>43050049</v>
      </c>
      <c r="Z6154" t="s">
        <v>94</v>
      </c>
      <c r="AA6154">
        <v>2017</v>
      </c>
      <c r="AB6154" t="s">
        <v>168</v>
      </c>
      <c r="AC6154" t="s">
        <v>54</v>
      </c>
      <c r="AD6154" t="s">
        <v>70</v>
      </c>
      <c r="AE6154">
        <v>1289404</v>
      </c>
      <c r="AF6154" t="s">
        <v>56</v>
      </c>
      <c r="AG6154" t="s">
        <v>57</v>
      </c>
      <c r="AH6154" t="s">
        <v>52</v>
      </c>
      <c r="AI6154" t="s">
        <v>52</v>
      </c>
    </row>
    <row r="6155" spans="1:35" x14ac:dyDescent="0.25">
      <c r="A6155" s="13" t="str">
        <f t="shared" si="96"/>
        <v>http://dodappwlsprd2.cloud.pge.com:8003/ilis_rpt/dailyeventlogdetail.jsp?odbeventlogid=17-0061615&amp;numberofmonths=24&amp;showchangehistorylog=1</v>
      </c>
      <c r="B6155" s="14" t="str">
        <f>HYPERLINK(A6155,V6155)</f>
        <v>17-0061615</v>
      </c>
      <c r="C6155" t="s">
        <v>7182</v>
      </c>
      <c r="D6155" t="s">
        <v>2859</v>
      </c>
      <c r="E6155" t="s">
        <v>40</v>
      </c>
      <c r="F6155" t="s">
        <v>7384</v>
      </c>
      <c r="G6155" s="2">
        <v>152691104</v>
      </c>
      <c r="H6155" t="s">
        <v>61</v>
      </c>
      <c r="I6155" s="3">
        <v>7899</v>
      </c>
      <c r="J6155">
        <v>20170709</v>
      </c>
      <c r="K6155" s="4">
        <v>2227</v>
      </c>
      <c r="L6155">
        <v>1827704</v>
      </c>
      <c r="M6155" s="5">
        <v>451</v>
      </c>
      <c r="N6155" t="s">
        <v>43</v>
      </c>
      <c r="O6155" t="s">
        <v>89</v>
      </c>
      <c r="P6155" t="s">
        <v>455</v>
      </c>
      <c r="Q6155" s="5">
        <v>54</v>
      </c>
      <c r="R6155" s="5">
        <v>10536</v>
      </c>
      <c r="S6155" t="s">
        <v>463</v>
      </c>
      <c r="T6155" t="s">
        <v>154</v>
      </c>
      <c r="U6155" t="s">
        <v>121</v>
      </c>
      <c r="V6155" t="s">
        <v>7734</v>
      </c>
      <c r="W6155" t="s">
        <v>50</v>
      </c>
      <c r="X6155" t="s">
        <v>51</v>
      </c>
      <c r="Y6155">
        <v>31336085</v>
      </c>
      <c r="Z6155" t="s">
        <v>52</v>
      </c>
      <c r="AA6155">
        <v>2017</v>
      </c>
      <c r="AB6155" t="s">
        <v>168</v>
      </c>
      <c r="AC6155" t="s">
        <v>54</v>
      </c>
      <c r="AD6155" t="s">
        <v>55</v>
      </c>
      <c r="AE6155">
        <v>1289831</v>
      </c>
      <c r="AF6155" t="s">
        <v>156</v>
      </c>
      <c r="AG6155" t="s">
        <v>57</v>
      </c>
      <c r="AH6155" t="s">
        <v>52</v>
      </c>
      <c r="AI6155" t="s">
        <v>52</v>
      </c>
    </row>
    <row r="6156" spans="1:35" x14ac:dyDescent="0.25">
      <c r="A6156" s="13" t="str">
        <f t="shared" si="96"/>
        <v>http://dodappwlsprd2.cloud.pge.com:8003/ilis_rpt/dailyeventlogdetail.jsp?odbeventlogid=17-0061553&amp;numberofmonths=24&amp;showchangehistorylog=1</v>
      </c>
      <c r="B6156" s="14" t="str">
        <f>HYPERLINK(A6156,V6156)</f>
        <v>17-0061553</v>
      </c>
      <c r="C6156" t="s">
        <v>7182</v>
      </c>
      <c r="D6156" t="s">
        <v>2859</v>
      </c>
      <c r="E6156" t="s">
        <v>40</v>
      </c>
      <c r="F6156" t="s">
        <v>7222</v>
      </c>
      <c r="G6156" s="2">
        <v>153652109</v>
      </c>
      <c r="H6156" t="s">
        <v>61</v>
      </c>
      <c r="I6156" s="3">
        <v>18861</v>
      </c>
      <c r="J6156">
        <v>20170709</v>
      </c>
      <c r="K6156" s="4">
        <v>1417</v>
      </c>
      <c r="L6156">
        <v>1827439</v>
      </c>
      <c r="M6156" s="5">
        <v>542</v>
      </c>
      <c r="N6156" t="s">
        <v>43</v>
      </c>
      <c r="O6156" t="s">
        <v>44</v>
      </c>
      <c r="P6156" t="s">
        <v>45</v>
      </c>
      <c r="Q6156" s="5">
        <v>23</v>
      </c>
      <c r="R6156" s="5">
        <v>12466</v>
      </c>
      <c r="S6156" t="s">
        <v>469</v>
      </c>
      <c r="T6156" t="s">
        <v>47</v>
      </c>
      <c r="U6156" t="s">
        <v>48</v>
      </c>
      <c r="V6156" t="s">
        <v>7735</v>
      </c>
      <c r="W6156" t="s">
        <v>50</v>
      </c>
      <c r="X6156" t="s">
        <v>51</v>
      </c>
      <c r="Y6156">
        <v>0</v>
      </c>
      <c r="Z6156" t="s">
        <v>52</v>
      </c>
      <c r="AA6156">
        <v>2017</v>
      </c>
      <c r="AB6156" t="s">
        <v>168</v>
      </c>
      <c r="AC6156" t="s">
        <v>54</v>
      </c>
      <c r="AD6156" t="s">
        <v>87</v>
      </c>
      <c r="AE6156">
        <v>1289766</v>
      </c>
      <c r="AF6156" t="s">
        <v>56</v>
      </c>
      <c r="AG6156" t="s">
        <v>57</v>
      </c>
      <c r="AH6156" t="s">
        <v>52</v>
      </c>
      <c r="AI6156" t="s">
        <v>52</v>
      </c>
    </row>
    <row r="6157" spans="1:35" x14ac:dyDescent="0.25">
      <c r="A6157" s="13" t="str">
        <f t="shared" si="96"/>
        <v>http://dodappwlsprd2.cloud.pge.com:8003/ilis_rpt/dailyeventlogdetail.jsp?odbeventlogid=17-0061622&amp;numberofmonths=24&amp;showchangehistorylog=1</v>
      </c>
      <c r="B6157" s="14" t="str">
        <f>HYPERLINK(A6157,V6157)</f>
        <v>17-0061622</v>
      </c>
      <c r="C6157" t="s">
        <v>7182</v>
      </c>
      <c r="D6157" t="s">
        <v>2859</v>
      </c>
      <c r="E6157" t="s">
        <v>59</v>
      </c>
      <c r="F6157" t="s">
        <v>7330</v>
      </c>
      <c r="G6157" s="2">
        <v>152181102</v>
      </c>
      <c r="H6157" t="s">
        <v>61</v>
      </c>
      <c r="I6157" s="3">
        <v>6005</v>
      </c>
      <c r="J6157">
        <v>20170710</v>
      </c>
      <c r="K6157" s="4">
        <v>217</v>
      </c>
      <c r="L6157">
        <v>1827747</v>
      </c>
      <c r="M6157" s="5">
        <v>434</v>
      </c>
      <c r="N6157" t="s">
        <v>43</v>
      </c>
      <c r="O6157" t="s">
        <v>44</v>
      </c>
      <c r="P6157" t="s">
        <v>45</v>
      </c>
      <c r="Q6157" s="5">
        <v>300</v>
      </c>
      <c r="R6157" s="5">
        <v>77167</v>
      </c>
      <c r="S6157" t="s">
        <v>463</v>
      </c>
      <c r="T6157" t="s">
        <v>47</v>
      </c>
      <c r="U6157" t="s">
        <v>48</v>
      </c>
      <c r="V6157" t="s">
        <v>7736</v>
      </c>
      <c r="W6157" t="s">
        <v>50</v>
      </c>
      <c r="X6157" t="s">
        <v>51</v>
      </c>
      <c r="Y6157">
        <v>0</v>
      </c>
      <c r="Z6157" t="s">
        <v>52</v>
      </c>
      <c r="AA6157">
        <v>2017</v>
      </c>
      <c r="AB6157" t="s">
        <v>168</v>
      </c>
      <c r="AC6157" t="s">
        <v>54</v>
      </c>
      <c r="AD6157" t="s">
        <v>55</v>
      </c>
      <c r="AE6157">
        <v>1289838</v>
      </c>
      <c r="AF6157" t="s">
        <v>56</v>
      </c>
      <c r="AG6157" t="s">
        <v>57</v>
      </c>
      <c r="AH6157" t="s">
        <v>52</v>
      </c>
      <c r="AI6157" t="s">
        <v>52</v>
      </c>
    </row>
    <row r="6158" spans="1:35" x14ac:dyDescent="0.25">
      <c r="A6158" s="13" t="str">
        <f t="shared" si="96"/>
        <v>http://dodappwlsprd2.cloud.pge.com:8003/ilis_rpt/dailyeventlogdetail.jsp?odbeventlogid=17-0065987&amp;numberofmonths=24&amp;showchangehistorylog=1</v>
      </c>
      <c r="B6158" s="14" t="str">
        <f>HYPERLINK(A6158,V6158)</f>
        <v>17-0065987</v>
      </c>
      <c r="C6158" t="s">
        <v>7182</v>
      </c>
      <c r="D6158" t="s">
        <v>2859</v>
      </c>
      <c r="E6158" t="s">
        <v>59</v>
      </c>
      <c r="F6158" t="s">
        <v>7263</v>
      </c>
      <c r="G6158" s="2">
        <v>152181101</v>
      </c>
      <c r="H6158" t="s">
        <v>61</v>
      </c>
      <c r="I6158" s="3">
        <v>5907</v>
      </c>
      <c r="J6158">
        <v>20170727</v>
      </c>
      <c r="K6158" s="4">
        <v>1323</v>
      </c>
      <c r="L6158">
        <v>1840921</v>
      </c>
      <c r="M6158" s="5">
        <v>111</v>
      </c>
      <c r="N6158" t="s">
        <v>43</v>
      </c>
      <c r="O6158" t="s">
        <v>89</v>
      </c>
      <c r="P6158" t="s">
        <v>455</v>
      </c>
      <c r="Q6158" s="5">
        <v>55</v>
      </c>
      <c r="R6158" s="5">
        <v>6105</v>
      </c>
      <c r="S6158" t="s">
        <v>463</v>
      </c>
      <c r="T6158" t="s">
        <v>92</v>
      </c>
      <c r="U6158" t="s">
        <v>121</v>
      </c>
      <c r="V6158" t="s">
        <v>7737</v>
      </c>
      <c r="W6158" t="s">
        <v>50</v>
      </c>
      <c r="X6158" t="s">
        <v>51</v>
      </c>
      <c r="Y6158">
        <v>0</v>
      </c>
      <c r="Z6158" t="s">
        <v>52</v>
      </c>
      <c r="AA6158">
        <v>2017</v>
      </c>
      <c r="AB6158" t="s">
        <v>168</v>
      </c>
      <c r="AC6158" t="s">
        <v>54</v>
      </c>
      <c r="AD6158" t="s">
        <v>462</v>
      </c>
      <c r="AE6158">
        <v>1292936</v>
      </c>
      <c r="AF6158" t="s">
        <v>95</v>
      </c>
      <c r="AG6158" t="s">
        <v>57</v>
      </c>
      <c r="AH6158" t="s">
        <v>52</v>
      </c>
      <c r="AI6158" t="s">
        <v>52</v>
      </c>
    </row>
    <row r="6159" spans="1:35" x14ac:dyDescent="0.25">
      <c r="A6159" s="13" t="str">
        <f t="shared" si="96"/>
        <v>http://dodappwlsprd2.cloud.pge.com:8003/ilis_rpt/dailyeventlogdetail.jsp?odbeventlogid=17-0066797&amp;numberofmonths=24&amp;showchangehistorylog=1</v>
      </c>
      <c r="B6159" s="14" t="str">
        <f>HYPERLINK(A6159,V6159)</f>
        <v>17-0066797</v>
      </c>
      <c r="C6159" t="s">
        <v>7182</v>
      </c>
      <c r="D6159" t="s">
        <v>2859</v>
      </c>
      <c r="E6159" t="s">
        <v>40</v>
      </c>
      <c r="F6159" t="s">
        <v>7352</v>
      </c>
      <c r="G6159" s="2">
        <v>152561107</v>
      </c>
      <c r="H6159" t="s">
        <v>61</v>
      </c>
      <c r="I6159" s="3">
        <v>38445</v>
      </c>
      <c r="J6159">
        <v>20170731</v>
      </c>
      <c r="K6159" s="4">
        <v>1430</v>
      </c>
      <c r="L6159">
        <v>1843278</v>
      </c>
      <c r="M6159" s="5">
        <v>210</v>
      </c>
      <c r="N6159" t="s">
        <v>43</v>
      </c>
      <c r="O6159" t="s">
        <v>44</v>
      </c>
      <c r="P6159" t="s">
        <v>111</v>
      </c>
      <c r="Q6159" s="5">
        <v>1</v>
      </c>
      <c r="R6159" s="5">
        <v>210</v>
      </c>
      <c r="S6159" t="s">
        <v>3563</v>
      </c>
      <c r="T6159" t="s">
        <v>47</v>
      </c>
      <c r="U6159" t="s">
        <v>48</v>
      </c>
      <c r="V6159" t="s">
        <v>7738</v>
      </c>
      <c r="W6159" t="s">
        <v>50</v>
      </c>
      <c r="X6159" t="s">
        <v>51</v>
      </c>
      <c r="Y6159">
        <v>43071628</v>
      </c>
      <c r="Z6159" t="s">
        <v>52</v>
      </c>
      <c r="AA6159">
        <v>2017</v>
      </c>
      <c r="AB6159" t="s">
        <v>168</v>
      </c>
      <c r="AC6159" t="s">
        <v>54</v>
      </c>
      <c r="AD6159" t="s">
        <v>55</v>
      </c>
      <c r="AE6159">
        <v>1293523</v>
      </c>
      <c r="AF6159" t="s">
        <v>56</v>
      </c>
      <c r="AG6159" t="s">
        <v>57</v>
      </c>
      <c r="AH6159" t="s">
        <v>52</v>
      </c>
      <c r="AI6159" t="s">
        <v>52</v>
      </c>
    </row>
    <row r="6160" spans="1:35" x14ac:dyDescent="0.25">
      <c r="A6160" s="13" t="str">
        <f t="shared" si="96"/>
        <v>http://dodappwlsprd2.cloud.pge.com:8003/ilis_rpt/dailyeventlogdetail.jsp?odbeventlogid=17-0067861&amp;numberofmonths=24&amp;showchangehistorylog=1</v>
      </c>
      <c r="B6160" s="14" t="str">
        <f>HYPERLINK(A6160,V6160)</f>
        <v>17-0067861</v>
      </c>
      <c r="C6160" t="s">
        <v>7182</v>
      </c>
      <c r="D6160" t="s">
        <v>2859</v>
      </c>
      <c r="E6160" t="s">
        <v>59</v>
      </c>
      <c r="F6160" t="s">
        <v>7209</v>
      </c>
      <c r="G6160" s="2">
        <v>152762101</v>
      </c>
      <c r="H6160" t="s">
        <v>61</v>
      </c>
      <c r="I6160" s="3">
        <v>12723</v>
      </c>
      <c r="J6160">
        <v>20170804</v>
      </c>
      <c r="K6160" s="4">
        <v>113</v>
      </c>
      <c r="L6160">
        <v>1846096</v>
      </c>
      <c r="M6160" s="5">
        <v>699</v>
      </c>
      <c r="N6160" t="s">
        <v>43</v>
      </c>
      <c r="O6160" t="s">
        <v>44</v>
      </c>
      <c r="P6160" t="s">
        <v>45</v>
      </c>
      <c r="Q6160" s="5">
        <v>19</v>
      </c>
      <c r="R6160" s="5">
        <v>13281</v>
      </c>
      <c r="S6160" t="s">
        <v>471</v>
      </c>
      <c r="T6160" t="s">
        <v>47</v>
      </c>
      <c r="U6160" t="s">
        <v>48</v>
      </c>
      <c r="V6160" t="s">
        <v>7739</v>
      </c>
      <c r="W6160" t="s">
        <v>50</v>
      </c>
      <c r="X6160" t="s">
        <v>51</v>
      </c>
      <c r="Y6160">
        <v>31340787</v>
      </c>
      <c r="Z6160" t="s">
        <v>52</v>
      </c>
      <c r="AA6160">
        <v>2017</v>
      </c>
      <c r="AB6160" t="s">
        <v>183</v>
      </c>
      <c r="AC6160" t="s">
        <v>54</v>
      </c>
      <c r="AD6160" t="s">
        <v>87</v>
      </c>
      <c r="AE6160">
        <v>1294263</v>
      </c>
      <c r="AF6160" t="s">
        <v>56</v>
      </c>
      <c r="AG6160" t="s">
        <v>57</v>
      </c>
      <c r="AH6160" t="s">
        <v>52</v>
      </c>
      <c r="AI6160" t="s">
        <v>52</v>
      </c>
    </row>
    <row r="6161" spans="1:35" x14ac:dyDescent="0.25">
      <c r="A6161" s="13" t="str">
        <f t="shared" si="96"/>
        <v>http://dodappwlsprd2.cloud.pge.com:8003/ilis_rpt/dailyeventlogdetail.jsp?odbeventlogid=17-0068626&amp;numberofmonths=24&amp;showchangehistorylog=1</v>
      </c>
      <c r="B6161" s="14" t="str">
        <f>HYPERLINK(A6161,V6161)</f>
        <v>17-0068626</v>
      </c>
      <c r="C6161" t="s">
        <v>7182</v>
      </c>
      <c r="D6161" t="s">
        <v>2859</v>
      </c>
      <c r="E6161" t="s">
        <v>40</v>
      </c>
      <c r="F6161" t="s">
        <v>7740</v>
      </c>
      <c r="G6161" s="2">
        <v>152031101</v>
      </c>
      <c r="H6161" t="s">
        <v>61</v>
      </c>
      <c r="I6161" s="3">
        <v>32721</v>
      </c>
      <c r="J6161">
        <v>20170807</v>
      </c>
      <c r="K6161" s="4">
        <v>2138</v>
      </c>
      <c r="L6161">
        <v>1848199</v>
      </c>
      <c r="M6161" s="5">
        <v>441</v>
      </c>
      <c r="N6161" t="s">
        <v>43</v>
      </c>
      <c r="O6161" t="s">
        <v>44</v>
      </c>
      <c r="P6161" t="s">
        <v>45</v>
      </c>
      <c r="Q6161" s="5">
        <v>228</v>
      </c>
      <c r="R6161" s="5">
        <v>9244</v>
      </c>
      <c r="S6161" t="s">
        <v>463</v>
      </c>
      <c r="T6161" t="s">
        <v>47</v>
      </c>
      <c r="U6161" t="s">
        <v>48</v>
      </c>
      <c r="V6161" t="s">
        <v>7741</v>
      </c>
      <c r="W6161" t="s">
        <v>50</v>
      </c>
      <c r="X6161" t="s">
        <v>51</v>
      </c>
      <c r="Y6161">
        <v>43076409</v>
      </c>
      <c r="Z6161" t="s">
        <v>52</v>
      </c>
      <c r="AA6161">
        <v>2017</v>
      </c>
      <c r="AB6161" t="s">
        <v>183</v>
      </c>
      <c r="AC6161" t="s">
        <v>54</v>
      </c>
      <c r="AD6161" t="s">
        <v>55</v>
      </c>
      <c r="AE6161">
        <v>1294810</v>
      </c>
      <c r="AF6161" t="s">
        <v>56</v>
      </c>
      <c r="AG6161" t="s">
        <v>57</v>
      </c>
      <c r="AH6161" t="s">
        <v>52</v>
      </c>
      <c r="AI6161" t="s">
        <v>52</v>
      </c>
    </row>
    <row r="6162" spans="1:35" x14ac:dyDescent="0.25">
      <c r="A6162" s="13" t="str">
        <f t="shared" si="96"/>
        <v>http://dodappwlsprd2.cloud.pge.com:8003/ilis_rpt/dailyeventlogdetail.jsp?odbeventlogid=17-0069146&amp;numberofmonths=24&amp;showchangehistorylog=1</v>
      </c>
      <c r="B6162" s="14" t="str">
        <f>HYPERLINK(A6162,V6162)</f>
        <v>17-0069146</v>
      </c>
      <c r="C6162" t="s">
        <v>7182</v>
      </c>
      <c r="D6162" t="s">
        <v>2859</v>
      </c>
      <c r="E6162" t="s">
        <v>40</v>
      </c>
      <c r="F6162" t="s">
        <v>7234</v>
      </c>
      <c r="G6162" s="2">
        <v>153132105</v>
      </c>
      <c r="H6162" t="s">
        <v>42</v>
      </c>
      <c r="I6162" s="3">
        <v>2748</v>
      </c>
      <c r="J6162">
        <v>20170809</v>
      </c>
      <c r="K6162" s="4">
        <v>1342</v>
      </c>
      <c r="L6162">
        <v>1849359</v>
      </c>
      <c r="M6162" s="5">
        <v>940</v>
      </c>
      <c r="N6162" t="s">
        <v>43</v>
      </c>
      <c r="O6162" t="s">
        <v>83</v>
      </c>
      <c r="P6162" t="s">
        <v>124</v>
      </c>
      <c r="Q6162" s="5">
        <v>884</v>
      </c>
      <c r="R6162" s="5">
        <v>83048</v>
      </c>
      <c r="S6162" t="s">
        <v>463</v>
      </c>
      <c r="T6162" t="s">
        <v>78</v>
      </c>
      <c r="U6162" t="s">
        <v>48</v>
      </c>
      <c r="V6162" t="s">
        <v>7742</v>
      </c>
      <c r="W6162" t="s">
        <v>50</v>
      </c>
      <c r="X6162" t="s">
        <v>51</v>
      </c>
      <c r="Y6162">
        <v>0</v>
      </c>
      <c r="Z6162" t="s">
        <v>52</v>
      </c>
      <c r="AA6162">
        <v>2017</v>
      </c>
      <c r="AB6162" t="s">
        <v>183</v>
      </c>
      <c r="AC6162" t="s">
        <v>54</v>
      </c>
      <c r="AD6162" t="s">
        <v>70</v>
      </c>
      <c r="AE6162">
        <v>1295177</v>
      </c>
      <c r="AF6162" t="s">
        <v>80</v>
      </c>
      <c r="AG6162" t="s">
        <v>57</v>
      </c>
      <c r="AH6162" t="s">
        <v>52</v>
      </c>
      <c r="AI6162" t="s">
        <v>52</v>
      </c>
    </row>
    <row r="6163" spans="1:35" x14ac:dyDescent="0.25">
      <c r="A6163" s="13" t="str">
        <f t="shared" si="96"/>
        <v>http://dodappwlsprd2.cloud.pge.com:8003/ilis_rpt/dailyeventlogdetail.jsp?odbeventlogid=17-0069861&amp;numberofmonths=24&amp;showchangehistorylog=1</v>
      </c>
      <c r="B6163" s="14" t="str">
        <f>HYPERLINK(A6163,V6163)</f>
        <v>17-0069861</v>
      </c>
      <c r="C6163" t="s">
        <v>7182</v>
      </c>
      <c r="D6163" t="s">
        <v>2859</v>
      </c>
      <c r="E6163" t="s">
        <v>40</v>
      </c>
      <c r="F6163" t="s">
        <v>7384</v>
      </c>
      <c r="G6163" s="2">
        <v>152691104</v>
      </c>
      <c r="H6163" t="s">
        <v>61</v>
      </c>
      <c r="I6163" s="3">
        <v>130889</v>
      </c>
      <c r="J6163">
        <v>20170812</v>
      </c>
      <c r="K6163" s="4">
        <v>1643</v>
      </c>
      <c r="L6163">
        <v>1851217</v>
      </c>
      <c r="M6163" s="5">
        <v>404</v>
      </c>
      <c r="N6163" t="s">
        <v>43</v>
      </c>
      <c r="O6163" t="s">
        <v>44</v>
      </c>
      <c r="P6163" t="s">
        <v>45</v>
      </c>
      <c r="Q6163" s="5">
        <v>5</v>
      </c>
      <c r="R6163" s="5">
        <v>2020</v>
      </c>
      <c r="S6163" t="s">
        <v>463</v>
      </c>
      <c r="T6163" t="s">
        <v>47</v>
      </c>
      <c r="U6163" t="s">
        <v>48</v>
      </c>
      <c r="V6163" t="s">
        <v>7743</v>
      </c>
      <c r="W6163" t="s">
        <v>50</v>
      </c>
      <c r="X6163" t="s">
        <v>51</v>
      </c>
      <c r="Y6163">
        <v>43083249</v>
      </c>
      <c r="Z6163" t="s">
        <v>52</v>
      </c>
      <c r="AA6163">
        <v>2017</v>
      </c>
      <c r="AB6163" t="s">
        <v>183</v>
      </c>
      <c r="AC6163" t="s">
        <v>54</v>
      </c>
      <c r="AD6163" t="s">
        <v>55</v>
      </c>
      <c r="AE6163">
        <v>1295685</v>
      </c>
      <c r="AF6163" t="s">
        <v>56</v>
      </c>
      <c r="AG6163" t="s">
        <v>57</v>
      </c>
      <c r="AH6163" t="s">
        <v>52</v>
      </c>
      <c r="AI6163" t="s">
        <v>52</v>
      </c>
    </row>
    <row r="6164" spans="1:35" x14ac:dyDescent="0.25">
      <c r="A6164" s="13" t="str">
        <f t="shared" si="96"/>
        <v>http://dodappwlsprd2.cloud.pge.com:8003/ilis_rpt/dailyeventlogdetail.jsp?odbeventlogid=17-0071121&amp;numberofmonths=24&amp;showchangehistorylog=1</v>
      </c>
      <c r="B6164" s="14" t="str">
        <f>HYPERLINK(A6164,V6164)</f>
        <v>17-0071121</v>
      </c>
      <c r="C6164" t="s">
        <v>7182</v>
      </c>
      <c r="D6164" t="s">
        <v>2859</v>
      </c>
      <c r="E6164" t="s">
        <v>59</v>
      </c>
      <c r="F6164" t="s">
        <v>7199</v>
      </c>
      <c r="G6164" s="2">
        <v>152471101</v>
      </c>
      <c r="H6164" t="s">
        <v>72</v>
      </c>
      <c r="I6164" s="3" t="s">
        <v>762</v>
      </c>
      <c r="J6164">
        <v>20170817</v>
      </c>
      <c r="K6164" s="4">
        <v>1450</v>
      </c>
      <c r="L6164">
        <v>1854371</v>
      </c>
      <c r="M6164" s="5">
        <v>663</v>
      </c>
      <c r="N6164" t="s">
        <v>43</v>
      </c>
      <c r="O6164" t="s">
        <v>1237</v>
      </c>
      <c r="P6164" t="s">
        <v>90</v>
      </c>
      <c r="Q6164" s="5">
        <v>253</v>
      </c>
      <c r="R6164" s="5">
        <v>32850</v>
      </c>
      <c r="S6164" t="s">
        <v>463</v>
      </c>
      <c r="T6164" t="s">
        <v>47</v>
      </c>
      <c r="U6164" t="s">
        <v>48</v>
      </c>
      <c r="V6164" t="s">
        <v>7744</v>
      </c>
      <c r="W6164" t="s">
        <v>50</v>
      </c>
      <c r="X6164" t="s">
        <v>51</v>
      </c>
      <c r="Y6164">
        <v>43088068</v>
      </c>
      <c r="Z6164" t="s">
        <v>52</v>
      </c>
      <c r="AA6164">
        <v>2017</v>
      </c>
      <c r="AB6164" t="s">
        <v>183</v>
      </c>
      <c r="AC6164" t="s">
        <v>54</v>
      </c>
      <c r="AD6164" t="s">
        <v>55</v>
      </c>
      <c r="AE6164">
        <v>1296527</v>
      </c>
      <c r="AF6164" t="s">
        <v>56</v>
      </c>
      <c r="AG6164" t="s">
        <v>57</v>
      </c>
      <c r="AH6164" t="s">
        <v>52</v>
      </c>
      <c r="AI6164" t="s">
        <v>54</v>
      </c>
    </row>
    <row r="6165" spans="1:35" x14ac:dyDescent="0.25">
      <c r="A6165" s="13" t="str">
        <f t="shared" si="96"/>
        <v>http://dodappwlsprd2.cloud.pge.com:8003/ilis_rpt/dailyeventlogdetail.jsp?odbeventlogid=17-0072140&amp;numberofmonths=24&amp;showchangehistorylog=1</v>
      </c>
      <c r="B6165" s="14" t="str">
        <f>HYPERLINK(A6165,V6165)</f>
        <v>17-0072140</v>
      </c>
      <c r="C6165" t="s">
        <v>7182</v>
      </c>
      <c r="D6165" t="s">
        <v>2859</v>
      </c>
      <c r="E6165" t="s">
        <v>59</v>
      </c>
      <c r="F6165" t="s">
        <v>7222</v>
      </c>
      <c r="G6165" s="2">
        <v>153652109</v>
      </c>
      <c r="H6165" t="s">
        <v>61</v>
      </c>
      <c r="I6165" s="3">
        <v>2053</v>
      </c>
      <c r="J6165">
        <v>20170822</v>
      </c>
      <c r="K6165" s="4">
        <v>1805</v>
      </c>
      <c r="L6165">
        <v>1857226</v>
      </c>
      <c r="M6165" s="5">
        <v>676</v>
      </c>
      <c r="N6165" t="s">
        <v>43</v>
      </c>
      <c r="O6165" t="s">
        <v>83</v>
      </c>
      <c r="P6165" t="s">
        <v>124</v>
      </c>
      <c r="Q6165" s="5">
        <v>170</v>
      </c>
      <c r="R6165" s="5">
        <v>19340</v>
      </c>
      <c r="S6165" t="s">
        <v>463</v>
      </c>
      <c r="T6165" t="s">
        <v>78</v>
      </c>
      <c r="U6165" t="s">
        <v>48</v>
      </c>
      <c r="V6165" t="s">
        <v>7745</v>
      </c>
      <c r="W6165" t="s">
        <v>50</v>
      </c>
      <c r="X6165" t="s">
        <v>51</v>
      </c>
      <c r="Y6165">
        <v>0</v>
      </c>
      <c r="Z6165" t="s">
        <v>52</v>
      </c>
      <c r="AA6165">
        <v>2017</v>
      </c>
      <c r="AB6165" t="s">
        <v>183</v>
      </c>
      <c r="AC6165" t="s">
        <v>54</v>
      </c>
      <c r="AD6165" t="s">
        <v>55</v>
      </c>
      <c r="AE6165">
        <v>1297271</v>
      </c>
      <c r="AF6165" t="s">
        <v>80</v>
      </c>
      <c r="AG6165" t="s">
        <v>57</v>
      </c>
      <c r="AH6165" t="s">
        <v>52</v>
      </c>
      <c r="AI6165" t="s">
        <v>52</v>
      </c>
    </row>
    <row r="6166" spans="1:35" x14ac:dyDescent="0.25">
      <c r="A6166" s="13" t="str">
        <f t="shared" si="96"/>
        <v>http://dodappwlsprd2.cloud.pge.com:8003/ilis_rpt/dailyeventlogdetail.jsp?odbeventlogid=17-0072940&amp;numberofmonths=24&amp;showchangehistorylog=1</v>
      </c>
      <c r="B6166" s="14" t="str">
        <f>HYPERLINK(A6166,V6166)</f>
        <v>17-0072940</v>
      </c>
      <c r="C6166" t="s">
        <v>7182</v>
      </c>
      <c r="D6166" t="s">
        <v>2859</v>
      </c>
      <c r="E6166" t="s">
        <v>59</v>
      </c>
      <c r="F6166" t="s">
        <v>7213</v>
      </c>
      <c r="G6166" s="2">
        <v>152481105</v>
      </c>
      <c r="H6166" t="s">
        <v>42</v>
      </c>
      <c r="I6166" s="3">
        <v>2210</v>
      </c>
      <c r="J6166">
        <v>20170825</v>
      </c>
      <c r="K6166" s="4">
        <v>1806</v>
      </c>
      <c r="L6166">
        <v>1859461</v>
      </c>
      <c r="M6166" s="5">
        <v>817</v>
      </c>
      <c r="N6166" t="s">
        <v>43</v>
      </c>
      <c r="O6166" t="s">
        <v>83</v>
      </c>
      <c r="P6166" t="s">
        <v>124</v>
      </c>
      <c r="Q6166" s="5">
        <v>869</v>
      </c>
      <c r="R6166" s="5">
        <v>453761</v>
      </c>
      <c r="S6166" t="s">
        <v>463</v>
      </c>
      <c r="T6166" t="s">
        <v>78</v>
      </c>
      <c r="U6166" t="s">
        <v>48</v>
      </c>
      <c r="V6166" t="s">
        <v>7746</v>
      </c>
      <c r="W6166" t="s">
        <v>50</v>
      </c>
      <c r="X6166" t="s">
        <v>51</v>
      </c>
      <c r="Y6166">
        <v>0</v>
      </c>
      <c r="Z6166" t="s">
        <v>52</v>
      </c>
      <c r="AA6166">
        <v>2017</v>
      </c>
      <c r="AB6166" t="s">
        <v>183</v>
      </c>
      <c r="AC6166" t="s">
        <v>54</v>
      </c>
      <c r="AD6166" t="s">
        <v>55</v>
      </c>
      <c r="AE6166">
        <v>1297845</v>
      </c>
      <c r="AF6166" t="s">
        <v>80</v>
      </c>
      <c r="AG6166" t="s">
        <v>57</v>
      </c>
      <c r="AH6166" t="s">
        <v>52</v>
      </c>
      <c r="AI6166" t="s">
        <v>52</v>
      </c>
    </row>
    <row r="6167" spans="1:35" x14ac:dyDescent="0.25">
      <c r="A6167" s="13" t="str">
        <f t="shared" si="96"/>
        <v>http://dodappwlsprd2.cloud.pge.com:8003/ilis_rpt/dailyeventlogdetail.jsp?odbeventlogid=17-0073228&amp;numberofmonths=24&amp;showchangehistorylog=1</v>
      </c>
      <c r="B6167" s="14" t="str">
        <f>HYPERLINK(A6167,V6167)</f>
        <v>17-0073228</v>
      </c>
      <c r="C6167" t="s">
        <v>7182</v>
      </c>
      <c r="D6167" t="s">
        <v>2859</v>
      </c>
      <c r="E6167" t="s">
        <v>40</v>
      </c>
      <c r="F6167" t="s">
        <v>7238</v>
      </c>
      <c r="G6167" s="2">
        <v>152271102</v>
      </c>
      <c r="H6167" t="s">
        <v>496</v>
      </c>
      <c r="I6167" s="3" t="s">
        <v>7747</v>
      </c>
      <c r="J6167">
        <v>20170827</v>
      </c>
      <c r="K6167" s="4">
        <v>1943</v>
      </c>
      <c r="L6167">
        <v>1860902</v>
      </c>
      <c r="M6167" s="5">
        <v>905</v>
      </c>
      <c r="N6167" t="s">
        <v>43</v>
      </c>
      <c r="O6167" t="s">
        <v>44</v>
      </c>
      <c r="P6167" t="s">
        <v>111</v>
      </c>
      <c r="Q6167" s="5">
        <v>1</v>
      </c>
      <c r="R6167" s="5">
        <v>905</v>
      </c>
      <c r="S6167" t="s">
        <v>463</v>
      </c>
      <c r="T6167" t="s">
        <v>47</v>
      </c>
      <c r="U6167" t="s">
        <v>48</v>
      </c>
      <c r="V6167" t="s">
        <v>7748</v>
      </c>
      <c r="W6167" t="s">
        <v>50</v>
      </c>
      <c r="X6167" t="s">
        <v>51</v>
      </c>
      <c r="Y6167">
        <v>0</v>
      </c>
      <c r="Z6167" t="s">
        <v>94</v>
      </c>
      <c r="AA6167">
        <v>2017</v>
      </c>
      <c r="AB6167" t="s">
        <v>183</v>
      </c>
      <c r="AC6167" t="s">
        <v>54</v>
      </c>
      <c r="AD6167" t="s">
        <v>462</v>
      </c>
      <c r="AE6167">
        <v>1298103</v>
      </c>
      <c r="AF6167" t="s">
        <v>56</v>
      </c>
      <c r="AG6167" t="s">
        <v>57</v>
      </c>
      <c r="AH6167" t="s">
        <v>52</v>
      </c>
      <c r="AI6167" t="s">
        <v>54</v>
      </c>
    </row>
    <row r="6168" spans="1:35" x14ac:dyDescent="0.25">
      <c r="A6168" s="13" t="str">
        <f t="shared" si="96"/>
        <v>http://dodappwlsprd2.cloud.pge.com:8003/ilis_rpt/dailyeventlogdetail.jsp?odbeventlogid=17-0073379&amp;numberofmonths=24&amp;showchangehistorylog=1</v>
      </c>
      <c r="B6168" s="14" t="str">
        <f>HYPERLINK(A6168,V6168)</f>
        <v>17-0073379</v>
      </c>
      <c r="C6168" t="s">
        <v>7182</v>
      </c>
      <c r="D6168" t="s">
        <v>2859</v>
      </c>
      <c r="E6168" t="s">
        <v>59</v>
      </c>
      <c r="F6168" t="s">
        <v>7263</v>
      </c>
      <c r="G6168" s="2">
        <v>152181101</v>
      </c>
      <c r="H6168" t="s">
        <v>496</v>
      </c>
      <c r="I6168" s="3" t="s">
        <v>7749</v>
      </c>
      <c r="J6168">
        <v>20170828</v>
      </c>
      <c r="K6168" s="4">
        <v>1010</v>
      </c>
      <c r="L6168">
        <v>1861294</v>
      </c>
      <c r="M6168" s="5">
        <v>613</v>
      </c>
      <c r="N6168" t="s">
        <v>43</v>
      </c>
      <c r="O6168" t="s">
        <v>83</v>
      </c>
      <c r="P6168" t="s">
        <v>84</v>
      </c>
      <c r="Q6168" s="5">
        <v>105</v>
      </c>
      <c r="R6168" s="5">
        <v>10077</v>
      </c>
      <c r="S6168" t="s">
        <v>463</v>
      </c>
      <c r="T6168" t="s">
        <v>47</v>
      </c>
      <c r="U6168" t="s">
        <v>48</v>
      </c>
      <c r="V6168" t="s">
        <v>7750</v>
      </c>
      <c r="W6168" t="s">
        <v>50</v>
      </c>
      <c r="X6168" t="s">
        <v>51</v>
      </c>
      <c r="Y6168">
        <v>31345493</v>
      </c>
      <c r="Z6168" t="s">
        <v>94</v>
      </c>
      <c r="AA6168">
        <v>2017</v>
      </c>
      <c r="AB6168" t="s">
        <v>183</v>
      </c>
      <c r="AC6168" t="s">
        <v>54</v>
      </c>
      <c r="AD6168" t="s">
        <v>462</v>
      </c>
      <c r="AE6168">
        <v>1298230</v>
      </c>
      <c r="AF6168" t="s">
        <v>56</v>
      </c>
      <c r="AG6168" t="s">
        <v>57</v>
      </c>
      <c r="AH6168" t="s">
        <v>52</v>
      </c>
      <c r="AI6168" t="s">
        <v>54</v>
      </c>
    </row>
    <row r="6169" spans="1:35" x14ac:dyDescent="0.25">
      <c r="A6169" s="13" t="str">
        <f t="shared" si="96"/>
        <v>http://dodappwlsprd2.cloud.pge.com:8003/ilis_rpt/dailyeventlogdetail.jsp?odbeventlogid=17-0074305&amp;numberofmonths=24&amp;showchangehistorylog=1</v>
      </c>
      <c r="B6169" s="14" t="str">
        <f>HYPERLINK(A6169,V6169)</f>
        <v>17-0074305</v>
      </c>
      <c r="C6169" t="s">
        <v>7182</v>
      </c>
      <c r="D6169" t="s">
        <v>2859</v>
      </c>
      <c r="E6169" t="s">
        <v>59</v>
      </c>
      <c r="F6169" t="s">
        <v>7199</v>
      </c>
      <c r="G6169" s="2">
        <v>152471101</v>
      </c>
      <c r="H6169" t="s">
        <v>61</v>
      </c>
      <c r="I6169" s="3">
        <v>4537</v>
      </c>
      <c r="J6169">
        <v>20170830</v>
      </c>
      <c r="K6169" s="4">
        <v>1621</v>
      </c>
      <c r="L6169">
        <v>1863676</v>
      </c>
      <c r="M6169" s="5">
        <v>5635</v>
      </c>
      <c r="N6169" t="s">
        <v>43</v>
      </c>
      <c r="O6169" t="s">
        <v>423</v>
      </c>
      <c r="P6169" t="s">
        <v>767</v>
      </c>
      <c r="Q6169" s="5">
        <v>10</v>
      </c>
      <c r="R6169" s="5">
        <v>24513</v>
      </c>
      <c r="S6169" t="s">
        <v>463</v>
      </c>
      <c r="T6169" t="s">
        <v>47</v>
      </c>
      <c r="U6169" t="s">
        <v>48</v>
      </c>
      <c r="V6169" t="s">
        <v>7751</v>
      </c>
      <c r="W6169" t="s">
        <v>50</v>
      </c>
      <c r="X6169" t="s">
        <v>51</v>
      </c>
      <c r="Y6169">
        <v>0</v>
      </c>
      <c r="Z6169" t="s">
        <v>52</v>
      </c>
      <c r="AA6169">
        <v>2017</v>
      </c>
      <c r="AB6169" t="s">
        <v>183</v>
      </c>
      <c r="AC6169" t="s">
        <v>54</v>
      </c>
      <c r="AD6169" t="s">
        <v>87</v>
      </c>
      <c r="AE6169">
        <v>1298794</v>
      </c>
      <c r="AF6169" t="s">
        <v>56</v>
      </c>
      <c r="AG6169" t="s">
        <v>57</v>
      </c>
      <c r="AH6169" t="s">
        <v>52</v>
      </c>
      <c r="AI6169" t="s">
        <v>52</v>
      </c>
    </row>
    <row r="6170" spans="1:35" x14ac:dyDescent="0.25">
      <c r="A6170" s="13" t="str">
        <f t="shared" si="96"/>
        <v>http://dodappwlsprd2.cloud.pge.com:8003/ilis_rpt/dailyeventlogdetail.jsp?odbeventlogid=17-0074333&amp;numberofmonths=24&amp;showchangehistorylog=1</v>
      </c>
      <c r="B6170" s="14" t="str">
        <f>HYPERLINK(A6170,V6170)</f>
        <v>17-0074333</v>
      </c>
      <c r="C6170" t="s">
        <v>7182</v>
      </c>
      <c r="D6170" t="s">
        <v>2859</v>
      </c>
      <c r="E6170" t="s">
        <v>40</v>
      </c>
      <c r="F6170" t="s">
        <v>7311</v>
      </c>
      <c r="G6170" s="2">
        <v>152241102</v>
      </c>
      <c r="H6170" t="s">
        <v>72</v>
      </c>
      <c r="I6170" s="3" t="s">
        <v>762</v>
      </c>
      <c r="J6170">
        <v>20170830</v>
      </c>
      <c r="K6170" s="4">
        <v>2234</v>
      </c>
      <c r="L6170">
        <v>1863721</v>
      </c>
      <c r="M6170" s="5">
        <v>375</v>
      </c>
      <c r="N6170" t="s">
        <v>43</v>
      </c>
      <c r="O6170" t="s">
        <v>44</v>
      </c>
      <c r="P6170" t="s">
        <v>111</v>
      </c>
      <c r="Q6170" s="5">
        <v>10</v>
      </c>
      <c r="R6170" s="5">
        <v>3750</v>
      </c>
      <c r="S6170" t="s">
        <v>463</v>
      </c>
      <c r="T6170" t="s">
        <v>47</v>
      </c>
      <c r="U6170" t="s">
        <v>48</v>
      </c>
      <c r="V6170" t="s">
        <v>7752</v>
      </c>
      <c r="W6170" t="s">
        <v>50</v>
      </c>
      <c r="X6170" t="s">
        <v>51</v>
      </c>
      <c r="Y6170">
        <v>43096804</v>
      </c>
      <c r="Z6170" t="s">
        <v>52</v>
      </c>
      <c r="AA6170">
        <v>2017</v>
      </c>
      <c r="AB6170" t="s">
        <v>183</v>
      </c>
      <c r="AC6170" t="s">
        <v>54</v>
      </c>
      <c r="AD6170" t="s">
        <v>55</v>
      </c>
      <c r="AE6170">
        <v>1298826</v>
      </c>
      <c r="AF6170" t="s">
        <v>56</v>
      </c>
      <c r="AG6170" t="s">
        <v>57</v>
      </c>
      <c r="AH6170" t="s">
        <v>52</v>
      </c>
      <c r="AI6170" t="s">
        <v>52</v>
      </c>
    </row>
    <row r="6171" spans="1:35" x14ac:dyDescent="0.25">
      <c r="A6171" s="13" t="str">
        <f t="shared" si="96"/>
        <v>http://dodappwlsprd2.cloud.pge.com:8003/ilis_rpt/dailyeventlogdetail.jsp?odbeventlogid=17-0076889&amp;numberofmonths=24&amp;showchangehistorylog=1</v>
      </c>
      <c r="B6171" s="14" t="str">
        <f>HYPERLINK(A6171,V6171)</f>
        <v>17-0076889</v>
      </c>
      <c r="C6171" t="s">
        <v>7182</v>
      </c>
      <c r="D6171" t="s">
        <v>2859</v>
      </c>
      <c r="E6171" t="s">
        <v>40</v>
      </c>
      <c r="F6171" t="s">
        <v>7333</v>
      </c>
      <c r="G6171" s="2">
        <v>152261103</v>
      </c>
      <c r="H6171" t="s">
        <v>61</v>
      </c>
      <c r="I6171" s="3">
        <v>1111</v>
      </c>
      <c r="J6171">
        <v>20170908</v>
      </c>
      <c r="K6171" s="4">
        <v>447</v>
      </c>
      <c r="L6171">
        <v>1873150</v>
      </c>
      <c r="M6171" s="5">
        <v>441</v>
      </c>
      <c r="N6171" t="s">
        <v>43</v>
      </c>
      <c r="O6171" t="s">
        <v>44</v>
      </c>
      <c r="P6171" t="s">
        <v>132</v>
      </c>
      <c r="Q6171" s="5">
        <v>230</v>
      </c>
      <c r="R6171" s="5">
        <v>39736</v>
      </c>
      <c r="S6171" t="s">
        <v>463</v>
      </c>
      <c r="T6171" t="s">
        <v>47</v>
      </c>
      <c r="U6171" t="s">
        <v>48</v>
      </c>
      <c r="V6171" t="s">
        <v>7753</v>
      </c>
      <c r="W6171" t="s">
        <v>50</v>
      </c>
      <c r="X6171" t="s">
        <v>51</v>
      </c>
      <c r="Y6171">
        <v>43101926</v>
      </c>
      <c r="Z6171" t="s">
        <v>52</v>
      </c>
      <c r="AA6171">
        <v>2017</v>
      </c>
      <c r="AB6171" t="s">
        <v>194</v>
      </c>
      <c r="AC6171" t="s">
        <v>54</v>
      </c>
      <c r="AD6171" t="s">
        <v>70</v>
      </c>
      <c r="AE6171">
        <v>1300892</v>
      </c>
      <c r="AF6171" t="s">
        <v>56</v>
      </c>
      <c r="AG6171" t="s">
        <v>57</v>
      </c>
      <c r="AH6171" t="s">
        <v>52</v>
      </c>
      <c r="AI6171" t="s">
        <v>52</v>
      </c>
    </row>
    <row r="6172" spans="1:35" x14ac:dyDescent="0.25">
      <c r="A6172" s="13" t="str">
        <f t="shared" si="96"/>
        <v>http://dodappwlsprd2.cloud.pge.com:8003/ilis_rpt/dailyeventlogdetail.jsp?odbeventlogid=17-0077122&amp;numberofmonths=24&amp;showchangehistorylog=1</v>
      </c>
      <c r="B6172" s="14" t="str">
        <f>HYPERLINK(A6172,V6172)</f>
        <v>17-0077122</v>
      </c>
      <c r="C6172" t="s">
        <v>7182</v>
      </c>
      <c r="D6172" t="s">
        <v>2859</v>
      </c>
      <c r="E6172" t="s">
        <v>59</v>
      </c>
      <c r="F6172" t="s">
        <v>7207</v>
      </c>
      <c r="G6172" s="2">
        <v>153652110</v>
      </c>
      <c r="H6172" t="s">
        <v>61</v>
      </c>
      <c r="I6172" s="3">
        <v>20679</v>
      </c>
      <c r="J6172">
        <v>20170908</v>
      </c>
      <c r="K6172" s="4">
        <v>1721</v>
      </c>
      <c r="L6172">
        <v>1873635</v>
      </c>
      <c r="M6172" s="5">
        <v>1063</v>
      </c>
      <c r="N6172" t="s">
        <v>43</v>
      </c>
      <c r="O6172" t="s">
        <v>44</v>
      </c>
      <c r="P6172" t="s">
        <v>111</v>
      </c>
      <c r="Q6172" s="5">
        <v>8</v>
      </c>
      <c r="R6172" s="5">
        <v>8504</v>
      </c>
      <c r="S6172" t="s">
        <v>463</v>
      </c>
      <c r="T6172" t="s">
        <v>47</v>
      </c>
      <c r="U6172" t="s">
        <v>48</v>
      </c>
      <c r="V6172" t="s">
        <v>7754</v>
      </c>
      <c r="W6172" t="s">
        <v>50</v>
      </c>
      <c r="X6172" t="s">
        <v>51</v>
      </c>
      <c r="Y6172">
        <v>31349947</v>
      </c>
      <c r="Z6172" t="s">
        <v>52</v>
      </c>
      <c r="AA6172">
        <v>2017</v>
      </c>
      <c r="AB6172" t="s">
        <v>194</v>
      </c>
      <c r="AC6172" t="s">
        <v>54</v>
      </c>
      <c r="AD6172" t="s">
        <v>55</v>
      </c>
      <c r="AE6172">
        <v>1301014</v>
      </c>
      <c r="AF6172" t="s">
        <v>56</v>
      </c>
      <c r="AG6172" t="s">
        <v>57</v>
      </c>
      <c r="AH6172" t="s">
        <v>52</v>
      </c>
      <c r="AI6172" t="s">
        <v>52</v>
      </c>
    </row>
    <row r="6173" spans="1:35" x14ac:dyDescent="0.25">
      <c r="A6173" s="13" t="str">
        <f t="shared" si="96"/>
        <v>http://dodappwlsprd2.cloud.pge.com:8003/ilis_rpt/dailyeventlogdetail.jsp?odbeventlogid=17-0077096&amp;numberofmonths=24&amp;showchangehistorylog=1</v>
      </c>
      <c r="B6173" s="14" t="str">
        <f>HYPERLINK(A6173,V6173)</f>
        <v>17-0077096</v>
      </c>
      <c r="C6173" t="s">
        <v>7182</v>
      </c>
      <c r="D6173" t="s">
        <v>2859</v>
      </c>
      <c r="E6173" t="s">
        <v>40</v>
      </c>
      <c r="F6173" t="s">
        <v>7291</v>
      </c>
      <c r="G6173" s="2">
        <v>152591102</v>
      </c>
      <c r="H6173" t="s">
        <v>61</v>
      </c>
      <c r="I6173" s="3">
        <v>6829</v>
      </c>
      <c r="J6173">
        <v>20170908</v>
      </c>
      <c r="K6173" s="4">
        <v>1329</v>
      </c>
      <c r="L6173">
        <v>1873504</v>
      </c>
      <c r="M6173" s="5">
        <v>508</v>
      </c>
      <c r="N6173" t="s">
        <v>43</v>
      </c>
      <c r="O6173" t="s">
        <v>83</v>
      </c>
      <c r="P6173" t="s">
        <v>84</v>
      </c>
      <c r="Q6173" s="5">
        <v>4</v>
      </c>
      <c r="R6173" s="5">
        <v>2032</v>
      </c>
      <c r="S6173" t="s">
        <v>463</v>
      </c>
      <c r="T6173" t="s">
        <v>92</v>
      </c>
      <c r="U6173" t="s">
        <v>121</v>
      </c>
      <c r="V6173" t="s">
        <v>7755</v>
      </c>
      <c r="W6173" t="s">
        <v>50</v>
      </c>
      <c r="X6173" t="s">
        <v>51</v>
      </c>
      <c r="Y6173">
        <v>43102342</v>
      </c>
      <c r="Z6173" t="s">
        <v>52</v>
      </c>
      <c r="AA6173">
        <v>2017</v>
      </c>
      <c r="AB6173" t="s">
        <v>194</v>
      </c>
      <c r="AC6173" t="s">
        <v>54</v>
      </c>
      <c r="AD6173" t="s">
        <v>55</v>
      </c>
      <c r="AE6173">
        <v>1301000</v>
      </c>
      <c r="AF6173" t="s">
        <v>95</v>
      </c>
      <c r="AG6173" t="s">
        <v>57</v>
      </c>
      <c r="AH6173" t="s">
        <v>52</v>
      </c>
      <c r="AI6173" t="s">
        <v>52</v>
      </c>
    </row>
    <row r="6174" spans="1:35" x14ac:dyDescent="0.25">
      <c r="A6174" s="13" t="str">
        <f t="shared" si="96"/>
        <v>http://dodappwlsprd2.cloud.pge.com:8003/ilis_rpt/dailyeventlogdetail.jsp?odbeventlogid=17-0078387&amp;numberofmonths=24&amp;showchangehistorylog=1</v>
      </c>
      <c r="B6174" s="14" t="str">
        <f>HYPERLINK(A6174,V6174)</f>
        <v>17-0078387</v>
      </c>
      <c r="C6174" t="s">
        <v>7182</v>
      </c>
      <c r="D6174" t="s">
        <v>2859</v>
      </c>
      <c r="E6174" t="s">
        <v>40</v>
      </c>
      <c r="F6174" t="s">
        <v>7050</v>
      </c>
      <c r="G6174" s="2">
        <v>153132102</v>
      </c>
      <c r="H6174" t="s">
        <v>72</v>
      </c>
      <c r="I6174" s="3" t="s">
        <v>7756</v>
      </c>
      <c r="J6174">
        <v>20170912</v>
      </c>
      <c r="K6174" s="4">
        <v>1904</v>
      </c>
      <c r="L6174">
        <v>1877786</v>
      </c>
      <c r="M6174" s="5">
        <v>533</v>
      </c>
      <c r="N6174" t="s">
        <v>43</v>
      </c>
      <c r="O6174" t="s">
        <v>83</v>
      </c>
      <c r="P6174" t="s">
        <v>84</v>
      </c>
      <c r="Q6174" s="5">
        <v>14</v>
      </c>
      <c r="R6174" s="5">
        <v>6526</v>
      </c>
      <c r="S6174" t="s">
        <v>471</v>
      </c>
      <c r="T6174" t="s">
        <v>47</v>
      </c>
      <c r="U6174" t="s">
        <v>48</v>
      </c>
      <c r="V6174" t="s">
        <v>7757</v>
      </c>
      <c r="W6174" t="s">
        <v>50</v>
      </c>
      <c r="X6174" t="s">
        <v>51</v>
      </c>
      <c r="Y6174">
        <v>43108873</v>
      </c>
      <c r="Z6174" t="s">
        <v>94</v>
      </c>
      <c r="AA6174">
        <v>2017</v>
      </c>
      <c r="AB6174" t="s">
        <v>194</v>
      </c>
      <c r="AC6174" t="s">
        <v>54</v>
      </c>
      <c r="AD6174" t="s">
        <v>55</v>
      </c>
      <c r="AE6174">
        <v>1302023</v>
      </c>
      <c r="AF6174" t="s">
        <v>56</v>
      </c>
      <c r="AG6174" t="s">
        <v>57</v>
      </c>
      <c r="AH6174" t="s">
        <v>52</v>
      </c>
      <c r="AI6174" t="s">
        <v>54</v>
      </c>
    </row>
    <row r="6175" spans="1:35" x14ac:dyDescent="0.25">
      <c r="A6175" s="13" t="str">
        <f t="shared" si="96"/>
        <v>http://dodappwlsprd2.cloud.pge.com:8003/ilis_rpt/dailyeventlogdetail.jsp?odbeventlogid=17-0080440&amp;numberofmonths=24&amp;showchangehistorylog=1</v>
      </c>
      <c r="B6175" s="14" t="str">
        <f>HYPERLINK(A6175,V6175)</f>
        <v>17-0080440</v>
      </c>
      <c r="C6175" t="s">
        <v>7182</v>
      </c>
      <c r="D6175" t="s">
        <v>2859</v>
      </c>
      <c r="E6175" t="s">
        <v>59</v>
      </c>
      <c r="F6175" t="s">
        <v>7601</v>
      </c>
      <c r="G6175" s="2">
        <v>152762102</v>
      </c>
      <c r="H6175" t="s">
        <v>61</v>
      </c>
      <c r="I6175" s="3">
        <v>18497</v>
      </c>
      <c r="J6175">
        <v>20170920</v>
      </c>
      <c r="K6175" s="4">
        <v>2003</v>
      </c>
      <c r="L6175">
        <v>1882747</v>
      </c>
      <c r="M6175" s="5">
        <v>216</v>
      </c>
      <c r="N6175" t="s">
        <v>43</v>
      </c>
      <c r="O6175" t="s">
        <v>89</v>
      </c>
      <c r="P6175" t="s">
        <v>455</v>
      </c>
      <c r="Q6175" s="5">
        <v>11</v>
      </c>
      <c r="R6175" s="5">
        <v>2376</v>
      </c>
      <c r="S6175" t="s">
        <v>524</v>
      </c>
      <c r="T6175" t="s">
        <v>437</v>
      </c>
      <c r="U6175" t="s">
        <v>121</v>
      </c>
      <c r="V6175" t="s">
        <v>7758</v>
      </c>
      <c r="W6175" t="s">
        <v>50</v>
      </c>
      <c r="X6175" t="s">
        <v>51</v>
      </c>
      <c r="Y6175">
        <v>43114562</v>
      </c>
      <c r="Z6175" t="s">
        <v>52</v>
      </c>
      <c r="AA6175">
        <v>2017</v>
      </c>
      <c r="AB6175" t="s">
        <v>194</v>
      </c>
      <c r="AC6175" t="s">
        <v>54</v>
      </c>
      <c r="AD6175" t="s">
        <v>462</v>
      </c>
      <c r="AE6175">
        <v>1303482</v>
      </c>
      <c r="AF6175" t="s">
        <v>439</v>
      </c>
      <c r="AG6175" t="s">
        <v>57</v>
      </c>
      <c r="AH6175" t="s">
        <v>52</v>
      </c>
      <c r="AI6175" t="s">
        <v>52</v>
      </c>
    </row>
    <row r="6176" spans="1:35" x14ac:dyDescent="0.25">
      <c r="A6176" s="13" t="str">
        <f t="shared" si="96"/>
        <v>http://dodappwlsprd2.cloud.pge.com:8003/ilis_rpt/dailyeventlogdetail.jsp?odbeventlogid=17-0080702&amp;numberofmonths=24&amp;showchangehistorylog=1</v>
      </c>
      <c r="B6176" s="14" t="str">
        <f>HYPERLINK(A6176,V6176)</f>
        <v>17-0080702</v>
      </c>
      <c r="C6176" t="s">
        <v>7182</v>
      </c>
      <c r="D6176" t="s">
        <v>2859</v>
      </c>
      <c r="E6176" t="s">
        <v>40</v>
      </c>
      <c r="F6176" t="s">
        <v>7380</v>
      </c>
      <c r="G6176" s="2">
        <v>152291102</v>
      </c>
      <c r="H6176" t="s">
        <v>61</v>
      </c>
      <c r="I6176" s="3">
        <v>9221</v>
      </c>
      <c r="J6176">
        <v>20170921</v>
      </c>
      <c r="K6176" s="4">
        <v>1145</v>
      </c>
      <c r="L6176">
        <v>1883311</v>
      </c>
      <c r="M6176" s="5">
        <v>555</v>
      </c>
      <c r="N6176" t="s">
        <v>43</v>
      </c>
      <c r="O6176" t="s">
        <v>89</v>
      </c>
      <c r="P6176" t="s">
        <v>455</v>
      </c>
      <c r="Q6176" s="5">
        <v>39</v>
      </c>
      <c r="R6176" s="5">
        <v>21645</v>
      </c>
      <c r="S6176" t="s">
        <v>474</v>
      </c>
      <c r="T6176" t="s">
        <v>92</v>
      </c>
      <c r="U6176" t="s">
        <v>121</v>
      </c>
      <c r="V6176" t="s">
        <v>7759</v>
      </c>
      <c r="W6176" t="s">
        <v>50</v>
      </c>
      <c r="X6176" t="s">
        <v>51</v>
      </c>
      <c r="Y6176">
        <v>31351996</v>
      </c>
      <c r="Z6176" t="s">
        <v>94</v>
      </c>
      <c r="AA6176">
        <v>2017</v>
      </c>
      <c r="AB6176" t="s">
        <v>194</v>
      </c>
      <c r="AC6176" t="s">
        <v>54</v>
      </c>
      <c r="AD6176" t="s">
        <v>462</v>
      </c>
      <c r="AE6176">
        <v>1303666</v>
      </c>
      <c r="AF6176" t="s">
        <v>95</v>
      </c>
      <c r="AG6176" t="s">
        <v>57</v>
      </c>
      <c r="AH6176" t="s">
        <v>52</v>
      </c>
      <c r="AI6176" t="s">
        <v>52</v>
      </c>
    </row>
    <row r="6177" spans="1:35" x14ac:dyDescent="0.25">
      <c r="A6177" s="13" t="str">
        <f t="shared" si="96"/>
        <v>http://dodappwlsprd2.cloud.pge.com:8003/ilis_rpt/dailyeventlogdetail.jsp?odbeventlogid=17-0083043&amp;numberofmonths=24&amp;showchangehistorylog=1</v>
      </c>
      <c r="B6177" s="14" t="str">
        <f>HYPERLINK(A6177,V6177)</f>
        <v>17-0083043</v>
      </c>
      <c r="C6177" t="s">
        <v>7182</v>
      </c>
      <c r="D6177" t="s">
        <v>2859</v>
      </c>
      <c r="E6177" t="s">
        <v>59</v>
      </c>
      <c r="F6177" t="s">
        <v>7251</v>
      </c>
      <c r="G6177" s="2">
        <v>152201101</v>
      </c>
      <c r="H6177" t="s">
        <v>61</v>
      </c>
      <c r="I6177" s="3">
        <v>4655</v>
      </c>
      <c r="J6177">
        <v>20170930</v>
      </c>
      <c r="K6177" s="4">
        <v>1251</v>
      </c>
      <c r="L6177">
        <v>1888594</v>
      </c>
      <c r="M6177" s="5">
        <v>32</v>
      </c>
      <c r="N6177" t="s">
        <v>43</v>
      </c>
      <c r="O6177" t="s">
        <v>44</v>
      </c>
      <c r="P6177" t="s">
        <v>111</v>
      </c>
      <c r="Q6177" s="5">
        <v>8</v>
      </c>
      <c r="R6177" s="5">
        <v>256</v>
      </c>
      <c r="S6177" t="s">
        <v>463</v>
      </c>
      <c r="T6177" t="s">
        <v>154</v>
      </c>
      <c r="U6177" t="s">
        <v>121</v>
      </c>
      <c r="V6177" t="s">
        <v>7760</v>
      </c>
      <c r="W6177" t="s">
        <v>50</v>
      </c>
      <c r="X6177" t="s">
        <v>51</v>
      </c>
      <c r="Y6177">
        <v>0</v>
      </c>
      <c r="Z6177" t="s">
        <v>52</v>
      </c>
      <c r="AA6177">
        <v>2017</v>
      </c>
      <c r="AB6177" t="s">
        <v>194</v>
      </c>
      <c r="AC6177" t="s">
        <v>54</v>
      </c>
      <c r="AD6177" t="s">
        <v>462</v>
      </c>
      <c r="AE6177">
        <v>1305127</v>
      </c>
      <c r="AF6177" t="s">
        <v>156</v>
      </c>
      <c r="AG6177" t="s">
        <v>57</v>
      </c>
      <c r="AH6177" t="s">
        <v>52</v>
      </c>
      <c r="AI6177" t="s">
        <v>52</v>
      </c>
    </row>
    <row r="6178" spans="1:35" x14ac:dyDescent="0.25">
      <c r="A6178" s="13" t="str">
        <f t="shared" si="96"/>
        <v>http://dodappwlsprd2.cloud.pge.com:8003/ilis_rpt/dailyeventlogdetail.jsp?odbeventlogid=17-0083547&amp;numberofmonths=24&amp;showchangehistorylog=1</v>
      </c>
      <c r="B6178" s="14" t="str">
        <f>HYPERLINK(A6178,V6178)</f>
        <v>17-0083547</v>
      </c>
      <c r="C6178" t="s">
        <v>7182</v>
      </c>
      <c r="D6178" t="s">
        <v>2859</v>
      </c>
      <c r="E6178" t="s">
        <v>59</v>
      </c>
      <c r="F6178" t="s">
        <v>7187</v>
      </c>
      <c r="G6178" s="2">
        <v>153662102</v>
      </c>
      <c r="H6178" t="s">
        <v>42</v>
      </c>
      <c r="I6178" s="3">
        <v>97982</v>
      </c>
      <c r="J6178">
        <v>20171002</v>
      </c>
      <c r="K6178" s="4">
        <v>1719</v>
      </c>
      <c r="L6178">
        <v>1889629</v>
      </c>
      <c r="M6178" s="5">
        <v>765</v>
      </c>
      <c r="N6178" t="s">
        <v>43</v>
      </c>
      <c r="O6178" t="s">
        <v>83</v>
      </c>
      <c r="P6178" t="s">
        <v>124</v>
      </c>
      <c r="Q6178" s="5">
        <v>104</v>
      </c>
      <c r="R6178" s="5">
        <v>21593</v>
      </c>
      <c r="S6178" t="s">
        <v>463</v>
      </c>
      <c r="T6178" t="s">
        <v>78</v>
      </c>
      <c r="U6178" t="s">
        <v>48</v>
      </c>
      <c r="V6178" t="s">
        <v>7761</v>
      </c>
      <c r="W6178" t="s">
        <v>50</v>
      </c>
      <c r="X6178" t="s">
        <v>51</v>
      </c>
      <c r="Y6178">
        <v>0</v>
      </c>
      <c r="Z6178" t="s">
        <v>94</v>
      </c>
      <c r="AA6178">
        <v>2017</v>
      </c>
      <c r="AB6178" t="s">
        <v>205</v>
      </c>
      <c r="AC6178" t="s">
        <v>54</v>
      </c>
      <c r="AD6178" t="s">
        <v>70</v>
      </c>
      <c r="AE6178">
        <v>1305454</v>
      </c>
      <c r="AF6178" t="s">
        <v>80</v>
      </c>
      <c r="AG6178" t="s">
        <v>57</v>
      </c>
      <c r="AH6178" t="s">
        <v>52</v>
      </c>
      <c r="AI6178" t="s">
        <v>52</v>
      </c>
    </row>
    <row r="6179" spans="1:35" x14ac:dyDescent="0.25">
      <c r="A6179" s="13" t="str">
        <f t="shared" si="96"/>
        <v>http://dodappwlsprd2.cloud.pge.com:8003/ilis_rpt/dailyeventlogdetail.jsp?odbeventlogid=17-0083539&amp;numberofmonths=24&amp;showchangehistorylog=1</v>
      </c>
      <c r="B6179" s="14" t="str">
        <f>HYPERLINK(A6179,V6179)</f>
        <v>17-0083539</v>
      </c>
      <c r="C6179" t="s">
        <v>7182</v>
      </c>
      <c r="D6179" t="s">
        <v>2859</v>
      </c>
      <c r="E6179" t="s">
        <v>59</v>
      </c>
      <c r="F6179" t="s">
        <v>7222</v>
      </c>
      <c r="G6179" s="2">
        <v>153652109</v>
      </c>
      <c r="H6179" t="s">
        <v>61</v>
      </c>
      <c r="I6179" s="3">
        <v>2679</v>
      </c>
      <c r="J6179">
        <v>20171002</v>
      </c>
      <c r="K6179" s="4">
        <v>1633</v>
      </c>
      <c r="L6179">
        <v>1889608</v>
      </c>
      <c r="M6179" s="5">
        <v>204</v>
      </c>
      <c r="N6179" t="s">
        <v>43</v>
      </c>
      <c r="O6179" t="s">
        <v>44</v>
      </c>
      <c r="P6179" t="s">
        <v>45</v>
      </c>
      <c r="Q6179" s="5">
        <v>75</v>
      </c>
      <c r="R6179" s="5">
        <v>4797</v>
      </c>
      <c r="S6179" t="s">
        <v>463</v>
      </c>
      <c r="T6179" t="s">
        <v>47</v>
      </c>
      <c r="U6179" t="s">
        <v>48</v>
      </c>
      <c r="V6179" t="s">
        <v>7762</v>
      </c>
      <c r="W6179" t="s">
        <v>50</v>
      </c>
      <c r="X6179" t="s">
        <v>51</v>
      </c>
      <c r="Y6179">
        <v>31354019</v>
      </c>
      <c r="Z6179" t="s">
        <v>94</v>
      </c>
      <c r="AA6179">
        <v>2017</v>
      </c>
      <c r="AB6179" t="s">
        <v>205</v>
      </c>
      <c r="AC6179" t="s">
        <v>54</v>
      </c>
      <c r="AD6179" t="s">
        <v>55</v>
      </c>
      <c r="AE6179">
        <v>1305448</v>
      </c>
      <c r="AF6179" t="s">
        <v>56</v>
      </c>
      <c r="AG6179" t="s">
        <v>57</v>
      </c>
      <c r="AH6179" t="s">
        <v>52</v>
      </c>
      <c r="AI6179" t="s">
        <v>52</v>
      </c>
    </row>
    <row r="6180" spans="1:35" x14ac:dyDescent="0.25">
      <c r="A6180" s="13" t="str">
        <f t="shared" si="96"/>
        <v>http://dodappwlsprd2.cloud.pge.com:8003/ilis_rpt/dailyeventlogdetail.jsp?odbeventlogid=17-0086236&amp;numberofmonths=24&amp;showchangehistorylog=1</v>
      </c>
      <c r="B6180" s="14" t="str">
        <f>HYPERLINK(A6180,V6180)</f>
        <v>17-0086236</v>
      </c>
      <c r="C6180" t="s">
        <v>7182</v>
      </c>
      <c r="D6180" t="s">
        <v>2859</v>
      </c>
      <c r="E6180" t="s">
        <v>40</v>
      </c>
      <c r="F6180" t="s">
        <v>7050</v>
      </c>
      <c r="G6180" s="2">
        <v>153132102</v>
      </c>
      <c r="H6180" t="s">
        <v>61</v>
      </c>
      <c r="I6180" s="3">
        <v>32993</v>
      </c>
      <c r="J6180">
        <v>20171010</v>
      </c>
      <c r="K6180" s="4">
        <v>1926</v>
      </c>
      <c r="L6180">
        <v>1898104</v>
      </c>
      <c r="M6180" s="5">
        <v>1330</v>
      </c>
      <c r="N6180" t="s">
        <v>43</v>
      </c>
      <c r="O6180" t="s">
        <v>44</v>
      </c>
      <c r="P6180" t="s">
        <v>45</v>
      </c>
      <c r="Q6180" s="5">
        <v>85</v>
      </c>
      <c r="R6180" s="5">
        <v>74704</v>
      </c>
      <c r="S6180" t="s">
        <v>471</v>
      </c>
      <c r="T6180" t="s">
        <v>78</v>
      </c>
      <c r="U6180" t="s">
        <v>48</v>
      </c>
      <c r="V6180" t="s">
        <v>7763</v>
      </c>
      <c r="W6180" t="s">
        <v>50</v>
      </c>
      <c r="X6180" t="s">
        <v>51</v>
      </c>
      <c r="Y6180">
        <v>31360492</v>
      </c>
      <c r="Z6180" t="s">
        <v>52</v>
      </c>
      <c r="AA6180">
        <v>2017</v>
      </c>
      <c r="AB6180" t="s">
        <v>205</v>
      </c>
      <c r="AC6180" t="s">
        <v>54</v>
      </c>
      <c r="AD6180" t="s">
        <v>55</v>
      </c>
      <c r="AE6180">
        <v>1307399</v>
      </c>
      <c r="AF6180" t="s">
        <v>80</v>
      </c>
      <c r="AG6180" t="s">
        <v>57</v>
      </c>
      <c r="AH6180" t="s">
        <v>52</v>
      </c>
      <c r="AI6180" t="s">
        <v>52</v>
      </c>
    </row>
    <row r="6181" spans="1:35" x14ac:dyDescent="0.25">
      <c r="A6181" s="13" t="str">
        <f t="shared" si="96"/>
        <v>http://dodappwlsprd2.cloud.pge.com:8003/ilis_rpt/dailyeventlogdetail.jsp?odbeventlogid=17-0088717&amp;numberofmonths=24&amp;showchangehistorylog=1</v>
      </c>
      <c r="B6181" s="14" t="str">
        <f>HYPERLINK(A6181,V6181)</f>
        <v>17-0088717</v>
      </c>
      <c r="C6181" t="s">
        <v>7182</v>
      </c>
      <c r="D6181" t="s">
        <v>2859</v>
      </c>
      <c r="E6181" t="s">
        <v>40</v>
      </c>
      <c r="F6181" t="s">
        <v>7205</v>
      </c>
      <c r="G6181" s="2">
        <v>158031101</v>
      </c>
      <c r="H6181" t="s">
        <v>42</v>
      </c>
      <c r="I6181" s="3">
        <v>8922</v>
      </c>
      <c r="J6181">
        <v>20171019</v>
      </c>
      <c r="K6181" s="4">
        <v>2019</v>
      </c>
      <c r="L6181">
        <v>1904584</v>
      </c>
      <c r="M6181" s="5">
        <v>2628</v>
      </c>
      <c r="N6181" t="s">
        <v>43</v>
      </c>
      <c r="O6181" t="s">
        <v>44</v>
      </c>
      <c r="P6181" t="s">
        <v>45</v>
      </c>
      <c r="Q6181" s="5">
        <v>49</v>
      </c>
      <c r="R6181" s="5">
        <v>17895</v>
      </c>
      <c r="S6181" t="s">
        <v>474</v>
      </c>
      <c r="T6181" t="s">
        <v>47</v>
      </c>
      <c r="U6181" t="s">
        <v>48</v>
      </c>
      <c r="V6181" t="s">
        <v>7764</v>
      </c>
      <c r="W6181" t="s">
        <v>50</v>
      </c>
      <c r="X6181" t="s">
        <v>51</v>
      </c>
      <c r="Y6181">
        <v>0</v>
      </c>
      <c r="Z6181" t="s">
        <v>94</v>
      </c>
      <c r="AA6181">
        <v>2017</v>
      </c>
      <c r="AB6181" t="s">
        <v>205</v>
      </c>
      <c r="AC6181" t="s">
        <v>54</v>
      </c>
      <c r="AD6181" t="s">
        <v>55</v>
      </c>
      <c r="AE6181">
        <v>1309289</v>
      </c>
      <c r="AF6181" t="s">
        <v>56</v>
      </c>
      <c r="AG6181" t="s">
        <v>57</v>
      </c>
      <c r="AH6181" t="s">
        <v>52</v>
      </c>
      <c r="AI6181" t="s">
        <v>52</v>
      </c>
    </row>
    <row r="6182" spans="1:35" x14ac:dyDescent="0.25">
      <c r="A6182" s="13" t="str">
        <f t="shared" si="96"/>
        <v>http://dodappwlsprd2.cloud.pge.com:8003/ilis_rpt/dailyeventlogdetail.jsp?odbeventlogid=17-0094104&amp;numberofmonths=24&amp;showchangehistorylog=1</v>
      </c>
      <c r="B6182" s="14" t="str">
        <f>HYPERLINK(A6182,V6182)</f>
        <v>17-0094104</v>
      </c>
      <c r="C6182" t="s">
        <v>7182</v>
      </c>
      <c r="D6182" t="s">
        <v>2859</v>
      </c>
      <c r="E6182" t="s">
        <v>40</v>
      </c>
      <c r="F6182" t="s">
        <v>7389</v>
      </c>
      <c r="G6182" s="2">
        <v>152591101</v>
      </c>
      <c r="H6182" t="s">
        <v>72</v>
      </c>
      <c r="I6182" s="3" t="s">
        <v>7765</v>
      </c>
      <c r="J6182">
        <v>20171109</v>
      </c>
      <c r="K6182" s="4">
        <v>2009</v>
      </c>
      <c r="L6182">
        <v>1919784</v>
      </c>
      <c r="M6182" s="5">
        <v>948</v>
      </c>
      <c r="N6182" t="s">
        <v>43</v>
      </c>
      <c r="O6182" t="s">
        <v>89</v>
      </c>
      <c r="P6182" t="s">
        <v>455</v>
      </c>
      <c r="Q6182" s="5">
        <v>6</v>
      </c>
      <c r="R6182" s="5">
        <v>4779</v>
      </c>
      <c r="S6182" t="s">
        <v>463</v>
      </c>
      <c r="T6182" t="s">
        <v>47</v>
      </c>
      <c r="U6182" t="s">
        <v>48</v>
      </c>
      <c r="V6182" t="s">
        <v>7766</v>
      </c>
      <c r="W6182" t="s">
        <v>50</v>
      </c>
      <c r="X6182" t="s">
        <v>51</v>
      </c>
      <c r="Y6182">
        <v>43208518</v>
      </c>
      <c r="Z6182" t="s">
        <v>94</v>
      </c>
      <c r="AA6182">
        <v>2017</v>
      </c>
      <c r="AB6182" t="s">
        <v>214</v>
      </c>
      <c r="AC6182" t="s">
        <v>54</v>
      </c>
      <c r="AD6182" t="s">
        <v>55</v>
      </c>
      <c r="AE6182">
        <v>1313233</v>
      </c>
      <c r="AF6182" t="s">
        <v>56</v>
      </c>
      <c r="AG6182" t="s">
        <v>57</v>
      </c>
      <c r="AH6182" t="s">
        <v>52</v>
      </c>
      <c r="AI6182" t="s">
        <v>52</v>
      </c>
    </row>
    <row r="6183" spans="1:35" x14ac:dyDescent="0.25">
      <c r="A6183" s="13" t="str">
        <f t="shared" si="96"/>
        <v>http://dodappwlsprd2.cloud.pge.com:8003/ilis_rpt/dailyeventlogdetail.jsp?odbeventlogid=17-0094334&amp;numberofmonths=24&amp;showchangehistorylog=1</v>
      </c>
      <c r="B6183" s="14" t="str">
        <f>HYPERLINK(A6183,V6183)</f>
        <v>17-0094334</v>
      </c>
      <c r="C6183" t="s">
        <v>7182</v>
      </c>
      <c r="D6183" t="s">
        <v>2859</v>
      </c>
      <c r="E6183" t="s">
        <v>59</v>
      </c>
      <c r="F6183" t="s">
        <v>7209</v>
      </c>
      <c r="G6183" s="2">
        <v>152762101</v>
      </c>
      <c r="H6183" t="s">
        <v>42</v>
      </c>
      <c r="I6183" s="3">
        <v>19612</v>
      </c>
      <c r="J6183">
        <v>20171110</v>
      </c>
      <c r="K6183" s="4">
        <v>1701</v>
      </c>
      <c r="L6183">
        <v>1920300</v>
      </c>
      <c r="M6183" s="5">
        <v>473</v>
      </c>
      <c r="N6183" t="s">
        <v>43</v>
      </c>
      <c r="O6183" t="s">
        <v>89</v>
      </c>
      <c r="P6183" t="s">
        <v>455</v>
      </c>
      <c r="Q6183" s="5">
        <v>1346</v>
      </c>
      <c r="R6183" s="5">
        <v>16709</v>
      </c>
      <c r="S6183" t="s">
        <v>554</v>
      </c>
      <c r="T6183" t="s">
        <v>154</v>
      </c>
      <c r="U6183" t="s">
        <v>121</v>
      </c>
      <c r="V6183" t="s">
        <v>7767</v>
      </c>
      <c r="W6183" t="s">
        <v>50</v>
      </c>
      <c r="X6183" t="s">
        <v>51</v>
      </c>
      <c r="Y6183">
        <v>31364935</v>
      </c>
      <c r="Z6183" t="s">
        <v>52</v>
      </c>
      <c r="AA6183">
        <v>2017</v>
      </c>
      <c r="AB6183" t="s">
        <v>214</v>
      </c>
      <c r="AC6183" t="s">
        <v>54</v>
      </c>
      <c r="AD6183" t="s">
        <v>462</v>
      </c>
      <c r="AE6183">
        <v>1313351</v>
      </c>
      <c r="AF6183" t="s">
        <v>156</v>
      </c>
      <c r="AG6183" t="s">
        <v>57</v>
      </c>
      <c r="AH6183" t="s">
        <v>52</v>
      </c>
      <c r="AI6183" t="s">
        <v>52</v>
      </c>
    </row>
    <row r="6184" spans="1:35" x14ac:dyDescent="0.25">
      <c r="A6184" s="13" t="str">
        <f t="shared" si="96"/>
        <v>http://dodappwlsprd2.cloud.pge.com:8003/ilis_rpt/dailyeventlogdetail.jsp?odbeventlogid=17-0094579&amp;numberofmonths=24&amp;showchangehistorylog=1</v>
      </c>
      <c r="B6184" s="14" t="str">
        <f>HYPERLINK(A6184,V6184)</f>
        <v>17-0094579</v>
      </c>
      <c r="C6184" t="s">
        <v>7182</v>
      </c>
      <c r="D6184" t="s">
        <v>2859</v>
      </c>
      <c r="E6184" t="s">
        <v>59</v>
      </c>
      <c r="F6184" t="s">
        <v>7203</v>
      </c>
      <c r="G6184" s="2">
        <v>152481103</v>
      </c>
      <c r="H6184" t="s">
        <v>61</v>
      </c>
      <c r="I6184" s="3">
        <v>6877</v>
      </c>
      <c r="J6184">
        <v>20171112</v>
      </c>
      <c r="K6184" s="4">
        <v>2105</v>
      </c>
      <c r="L6184">
        <v>1921061</v>
      </c>
      <c r="M6184" s="5">
        <v>965</v>
      </c>
      <c r="N6184" t="s">
        <v>43</v>
      </c>
      <c r="O6184" t="s">
        <v>44</v>
      </c>
      <c r="P6184" t="s">
        <v>45</v>
      </c>
      <c r="Q6184" s="5">
        <v>19</v>
      </c>
      <c r="R6184" s="5">
        <v>11261</v>
      </c>
      <c r="S6184" t="s">
        <v>463</v>
      </c>
      <c r="T6184" t="s">
        <v>47</v>
      </c>
      <c r="U6184" t="s">
        <v>48</v>
      </c>
      <c r="V6184" t="s">
        <v>7768</v>
      </c>
      <c r="W6184" t="s">
        <v>50</v>
      </c>
      <c r="X6184" t="s">
        <v>51</v>
      </c>
      <c r="Y6184">
        <v>31365160</v>
      </c>
      <c r="Z6184" t="s">
        <v>52</v>
      </c>
      <c r="AA6184">
        <v>2017</v>
      </c>
      <c r="AB6184" t="s">
        <v>214</v>
      </c>
      <c r="AC6184" t="s">
        <v>54</v>
      </c>
      <c r="AD6184" t="s">
        <v>55</v>
      </c>
      <c r="AE6184">
        <v>1313597</v>
      </c>
      <c r="AF6184" t="s">
        <v>56</v>
      </c>
      <c r="AG6184" t="s">
        <v>57</v>
      </c>
      <c r="AH6184" t="s">
        <v>52</v>
      </c>
      <c r="AI6184" t="s">
        <v>52</v>
      </c>
    </row>
    <row r="6185" spans="1:35" x14ac:dyDescent="0.25">
      <c r="A6185" s="13" t="str">
        <f t="shared" si="96"/>
        <v>http://dodappwlsprd2.cloud.pge.com:8003/ilis_rpt/dailyeventlogdetail.jsp?odbeventlogid=17-0095007&amp;numberofmonths=24&amp;showchangehistorylog=1</v>
      </c>
      <c r="B6185" s="14" t="str">
        <f>HYPERLINK(A6185,V6185)</f>
        <v>17-0095007</v>
      </c>
      <c r="C6185" t="s">
        <v>7182</v>
      </c>
      <c r="D6185" t="s">
        <v>2859</v>
      </c>
      <c r="E6185" t="s">
        <v>40</v>
      </c>
      <c r="F6185" t="s">
        <v>7352</v>
      </c>
      <c r="G6185" s="2">
        <v>152561107</v>
      </c>
      <c r="H6185" t="s">
        <v>496</v>
      </c>
      <c r="I6185" s="3" t="s">
        <v>7769</v>
      </c>
      <c r="J6185">
        <v>20171114</v>
      </c>
      <c r="K6185" s="4">
        <v>1730</v>
      </c>
      <c r="L6185">
        <v>1922503</v>
      </c>
      <c r="M6185" s="5">
        <v>84</v>
      </c>
      <c r="N6185" t="s">
        <v>43</v>
      </c>
      <c r="O6185" t="s">
        <v>89</v>
      </c>
      <c r="P6185" t="s">
        <v>455</v>
      </c>
      <c r="Q6185" s="5">
        <v>3</v>
      </c>
      <c r="R6185" s="5">
        <v>252</v>
      </c>
      <c r="S6185" t="s">
        <v>463</v>
      </c>
      <c r="T6185" t="s">
        <v>154</v>
      </c>
      <c r="U6185" t="s">
        <v>121</v>
      </c>
      <c r="V6185" t="s">
        <v>7770</v>
      </c>
      <c r="W6185" t="s">
        <v>50</v>
      </c>
      <c r="X6185" t="s">
        <v>51</v>
      </c>
      <c r="Y6185">
        <v>0</v>
      </c>
      <c r="Z6185" t="s">
        <v>52</v>
      </c>
      <c r="AA6185">
        <v>2017</v>
      </c>
      <c r="AB6185" t="s">
        <v>214</v>
      </c>
      <c r="AC6185" t="s">
        <v>54</v>
      </c>
      <c r="AD6185" t="s">
        <v>462</v>
      </c>
      <c r="AE6185">
        <v>1314015</v>
      </c>
      <c r="AF6185" t="s">
        <v>156</v>
      </c>
      <c r="AG6185" t="s">
        <v>57</v>
      </c>
      <c r="AH6185" t="s">
        <v>52</v>
      </c>
      <c r="AI6185" t="s">
        <v>52</v>
      </c>
    </row>
    <row r="6186" spans="1:35" x14ac:dyDescent="0.25">
      <c r="A6186" s="13" t="str">
        <f t="shared" si="96"/>
        <v>http://dodappwlsprd2.cloud.pge.com:8003/ilis_rpt/dailyeventlogdetail.jsp?odbeventlogid=17-0095331&amp;numberofmonths=24&amp;showchangehistorylog=1</v>
      </c>
      <c r="B6186" s="14" t="str">
        <f>HYPERLINK(A6186,V6186)</f>
        <v>17-0095331</v>
      </c>
      <c r="C6186" t="s">
        <v>7182</v>
      </c>
      <c r="D6186" t="s">
        <v>2859</v>
      </c>
      <c r="E6186" t="s">
        <v>40</v>
      </c>
      <c r="F6186" t="s">
        <v>7183</v>
      </c>
      <c r="G6186" s="2">
        <v>152241101</v>
      </c>
      <c r="H6186" t="s">
        <v>61</v>
      </c>
      <c r="I6186" s="3">
        <v>5781</v>
      </c>
      <c r="J6186">
        <v>20171115</v>
      </c>
      <c r="K6186" s="4">
        <v>1819</v>
      </c>
      <c r="L6186">
        <v>1923228</v>
      </c>
      <c r="M6186" s="5">
        <v>452</v>
      </c>
      <c r="N6186" t="s">
        <v>43</v>
      </c>
      <c r="O6186" t="s">
        <v>44</v>
      </c>
      <c r="P6186" t="s">
        <v>45</v>
      </c>
      <c r="Q6186" s="5">
        <v>176</v>
      </c>
      <c r="R6186" s="5">
        <v>79552</v>
      </c>
      <c r="S6186" t="s">
        <v>554</v>
      </c>
      <c r="T6186" t="s">
        <v>47</v>
      </c>
      <c r="U6186" t="s">
        <v>48</v>
      </c>
      <c r="V6186" t="s">
        <v>7771</v>
      </c>
      <c r="W6186" t="s">
        <v>50</v>
      </c>
      <c r="X6186" t="s">
        <v>51</v>
      </c>
      <c r="Y6186">
        <v>43215951</v>
      </c>
      <c r="Z6186" t="s">
        <v>94</v>
      </c>
      <c r="AA6186">
        <v>2017</v>
      </c>
      <c r="AB6186" t="s">
        <v>214</v>
      </c>
      <c r="AC6186" t="s">
        <v>54</v>
      </c>
      <c r="AD6186" t="s">
        <v>55</v>
      </c>
      <c r="AE6186">
        <v>1314228</v>
      </c>
      <c r="AF6186" t="s">
        <v>56</v>
      </c>
      <c r="AG6186" t="s">
        <v>57</v>
      </c>
      <c r="AH6186" t="s">
        <v>52</v>
      </c>
      <c r="AI6186" t="s">
        <v>52</v>
      </c>
    </row>
    <row r="6187" spans="1:35" x14ac:dyDescent="0.25">
      <c r="A6187" s="13" t="str">
        <f t="shared" si="96"/>
        <v>http://dodappwlsprd2.cloud.pge.com:8003/ilis_rpt/dailyeventlogdetail.jsp?odbeventlogid=17-0095494&amp;numberofmonths=24&amp;showchangehistorylog=1</v>
      </c>
      <c r="B6187" s="14" t="str">
        <f>HYPERLINK(A6187,V6187)</f>
        <v>17-0095494</v>
      </c>
      <c r="C6187" t="s">
        <v>7182</v>
      </c>
      <c r="D6187" t="s">
        <v>2859</v>
      </c>
      <c r="E6187" t="s">
        <v>40</v>
      </c>
      <c r="F6187" t="s">
        <v>7279</v>
      </c>
      <c r="G6187" s="2">
        <v>152701108</v>
      </c>
      <c r="H6187" t="s">
        <v>61</v>
      </c>
      <c r="I6187" s="3">
        <v>8537</v>
      </c>
      <c r="J6187">
        <v>20171116</v>
      </c>
      <c r="K6187" s="4">
        <v>753</v>
      </c>
      <c r="L6187">
        <v>1923564</v>
      </c>
      <c r="M6187" s="5">
        <v>490</v>
      </c>
      <c r="N6187" t="s">
        <v>43</v>
      </c>
      <c r="O6187" t="s">
        <v>44</v>
      </c>
      <c r="P6187" t="s">
        <v>45</v>
      </c>
      <c r="Q6187" s="5">
        <v>206</v>
      </c>
      <c r="R6187" s="5">
        <v>47946</v>
      </c>
      <c r="S6187" t="s">
        <v>546</v>
      </c>
      <c r="T6187" t="s">
        <v>47</v>
      </c>
      <c r="U6187" t="s">
        <v>48</v>
      </c>
      <c r="V6187" t="s">
        <v>7772</v>
      </c>
      <c r="W6187" t="s">
        <v>50</v>
      </c>
      <c r="X6187" t="s">
        <v>51</v>
      </c>
      <c r="Y6187">
        <v>0</v>
      </c>
      <c r="Z6187" t="s">
        <v>94</v>
      </c>
      <c r="AA6187">
        <v>2017</v>
      </c>
      <c r="AB6187" t="s">
        <v>214</v>
      </c>
      <c r="AC6187" t="s">
        <v>54</v>
      </c>
      <c r="AD6187" t="s">
        <v>55</v>
      </c>
      <c r="AE6187">
        <v>1314360</v>
      </c>
      <c r="AF6187" t="s">
        <v>56</v>
      </c>
      <c r="AG6187" t="s">
        <v>57</v>
      </c>
      <c r="AH6187" t="s">
        <v>52</v>
      </c>
      <c r="AI6187" t="s">
        <v>52</v>
      </c>
    </row>
    <row r="6188" spans="1:35" x14ac:dyDescent="0.25">
      <c r="A6188" s="13" t="str">
        <f t="shared" si="96"/>
        <v>http://dodappwlsprd2.cloud.pge.com:8003/ilis_rpt/dailyeventlogdetail.jsp?odbeventlogid=17-0095402&amp;numberofmonths=24&amp;showchangehistorylog=1</v>
      </c>
      <c r="B6188" s="14" t="str">
        <f>HYPERLINK(A6188,V6188)</f>
        <v>17-0095402</v>
      </c>
      <c r="C6188" t="s">
        <v>7182</v>
      </c>
      <c r="D6188" t="s">
        <v>2859</v>
      </c>
      <c r="E6188" t="s">
        <v>40</v>
      </c>
      <c r="F6188" t="s">
        <v>7311</v>
      </c>
      <c r="G6188" s="2">
        <v>152241102</v>
      </c>
      <c r="H6188" t="s">
        <v>61</v>
      </c>
      <c r="I6188" s="3">
        <v>6123</v>
      </c>
      <c r="J6188">
        <v>20171116</v>
      </c>
      <c r="K6188" s="4">
        <v>56</v>
      </c>
      <c r="L6188">
        <v>1923407</v>
      </c>
      <c r="M6188" s="5">
        <v>747</v>
      </c>
      <c r="N6188" t="s">
        <v>43</v>
      </c>
      <c r="O6188" t="s">
        <v>44</v>
      </c>
      <c r="P6188" t="s">
        <v>45</v>
      </c>
      <c r="Q6188" s="5">
        <v>75</v>
      </c>
      <c r="R6188" s="5">
        <v>56025</v>
      </c>
      <c r="S6188" t="s">
        <v>526</v>
      </c>
      <c r="T6188" t="s">
        <v>47</v>
      </c>
      <c r="U6188" t="s">
        <v>48</v>
      </c>
      <c r="V6188" t="s">
        <v>7773</v>
      </c>
      <c r="W6188" t="s">
        <v>50</v>
      </c>
      <c r="X6188" t="s">
        <v>51</v>
      </c>
      <c r="Y6188">
        <v>0</v>
      </c>
      <c r="Z6188" t="s">
        <v>94</v>
      </c>
      <c r="AA6188">
        <v>2017</v>
      </c>
      <c r="AB6188" t="s">
        <v>214</v>
      </c>
      <c r="AC6188" t="s">
        <v>54</v>
      </c>
      <c r="AD6188" t="s">
        <v>87</v>
      </c>
      <c r="AE6188">
        <v>1314284</v>
      </c>
      <c r="AF6188" t="s">
        <v>56</v>
      </c>
      <c r="AG6188" t="s">
        <v>57</v>
      </c>
      <c r="AH6188" t="s">
        <v>52</v>
      </c>
      <c r="AI6188" t="s">
        <v>52</v>
      </c>
    </row>
    <row r="6189" spans="1:35" x14ac:dyDescent="0.25">
      <c r="A6189" s="13" t="str">
        <f t="shared" si="96"/>
        <v>http://dodappwlsprd2.cloud.pge.com:8003/ilis_rpt/dailyeventlogdetail.jsp?odbeventlogid=17-0095450&amp;numberofmonths=24&amp;showchangehistorylog=1</v>
      </c>
      <c r="B6189" s="14" t="str">
        <f>HYPERLINK(A6189,V6189)</f>
        <v>17-0095450</v>
      </c>
      <c r="C6189" t="s">
        <v>7182</v>
      </c>
      <c r="D6189" t="s">
        <v>2859</v>
      </c>
      <c r="E6189" t="s">
        <v>59</v>
      </c>
      <c r="F6189" t="s">
        <v>7207</v>
      </c>
      <c r="G6189" s="2">
        <v>153652110</v>
      </c>
      <c r="H6189" t="s">
        <v>61</v>
      </c>
      <c r="I6189" s="3">
        <v>22347</v>
      </c>
      <c r="J6189">
        <v>20171116</v>
      </c>
      <c r="K6189" s="4">
        <v>757</v>
      </c>
      <c r="L6189">
        <v>1923498</v>
      </c>
      <c r="M6189" s="5">
        <v>347</v>
      </c>
      <c r="N6189" t="s">
        <v>43</v>
      </c>
      <c r="O6189" t="s">
        <v>44</v>
      </c>
      <c r="P6189" t="s">
        <v>45</v>
      </c>
      <c r="Q6189" s="5">
        <v>18</v>
      </c>
      <c r="R6189" s="5">
        <v>6246</v>
      </c>
      <c r="S6189" t="s">
        <v>543</v>
      </c>
      <c r="T6189" t="s">
        <v>92</v>
      </c>
      <c r="U6189" t="s">
        <v>48</v>
      </c>
      <c r="V6189" t="s">
        <v>7774</v>
      </c>
      <c r="W6189" t="s">
        <v>50</v>
      </c>
      <c r="X6189" t="s">
        <v>51</v>
      </c>
      <c r="Y6189">
        <v>0</v>
      </c>
      <c r="Z6189" t="s">
        <v>94</v>
      </c>
      <c r="AA6189">
        <v>2017</v>
      </c>
      <c r="AB6189" t="s">
        <v>214</v>
      </c>
      <c r="AC6189" t="s">
        <v>54</v>
      </c>
      <c r="AD6189" t="s">
        <v>55</v>
      </c>
      <c r="AE6189">
        <v>1314319</v>
      </c>
      <c r="AF6189" t="s">
        <v>95</v>
      </c>
      <c r="AG6189" t="s">
        <v>57</v>
      </c>
      <c r="AH6189" t="s">
        <v>52</v>
      </c>
      <c r="AI6189" t="s">
        <v>52</v>
      </c>
    </row>
    <row r="6190" spans="1:35" x14ac:dyDescent="0.25">
      <c r="A6190" s="13" t="str">
        <f t="shared" si="96"/>
        <v>http://dodappwlsprd2.cloud.pge.com:8003/ilis_rpt/dailyeventlogdetail.jsp?odbeventlogid=17-0096204&amp;numberofmonths=24&amp;showchangehistorylog=1</v>
      </c>
      <c r="B6190" s="14" t="str">
        <f>HYPERLINK(A6190,V6190)</f>
        <v>17-0096204</v>
      </c>
      <c r="C6190" t="s">
        <v>7182</v>
      </c>
      <c r="D6190" t="s">
        <v>2859</v>
      </c>
      <c r="E6190" t="s">
        <v>59</v>
      </c>
      <c r="F6190" t="s">
        <v>7317</v>
      </c>
      <c r="G6190" s="2">
        <v>152101101</v>
      </c>
      <c r="H6190" t="s">
        <v>120</v>
      </c>
      <c r="I6190" s="3">
        <v>865</v>
      </c>
      <c r="J6190">
        <v>20171118</v>
      </c>
      <c r="K6190" s="4">
        <v>1250</v>
      </c>
      <c r="L6190">
        <v>1925726</v>
      </c>
      <c r="M6190" s="5">
        <v>39</v>
      </c>
      <c r="N6190" t="s">
        <v>43</v>
      </c>
      <c r="O6190" t="s">
        <v>89</v>
      </c>
      <c r="P6190" t="s">
        <v>455</v>
      </c>
      <c r="Q6190" s="5">
        <v>48</v>
      </c>
      <c r="R6190" s="5">
        <v>1872</v>
      </c>
      <c r="S6190" t="s">
        <v>463</v>
      </c>
      <c r="T6190" t="s">
        <v>437</v>
      </c>
      <c r="U6190" t="s">
        <v>121</v>
      </c>
      <c r="V6190" t="s">
        <v>7775</v>
      </c>
      <c r="W6190" t="s">
        <v>50</v>
      </c>
      <c r="X6190" t="s">
        <v>51</v>
      </c>
      <c r="Y6190">
        <v>0</v>
      </c>
      <c r="Z6190" t="s">
        <v>52</v>
      </c>
      <c r="AA6190">
        <v>2017</v>
      </c>
      <c r="AB6190" t="s">
        <v>214</v>
      </c>
      <c r="AC6190" t="s">
        <v>54</v>
      </c>
      <c r="AD6190" t="s">
        <v>462</v>
      </c>
      <c r="AE6190">
        <v>1314860</v>
      </c>
      <c r="AF6190" t="s">
        <v>439</v>
      </c>
      <c r="AG6190" t="s">
        <v>57</v>
      </c>
      <c r="AH6190" t="s">
        <v>52</v>
      </c>
      <c r="AI6190" t="s">
        <v>52</v>
      </c>
    </row>
    <row r="6191" spans="1:35" x14ac:dyDescent="0.25">
      <c r="A6191" s="13" t="str">
        <f t="shared" si="96"/>
        <v>http://dodappwlsprd2.cloud.pge.com:8003/ilis_rpt/dailyeventlogdetail.jsp?odbeventlogid=17-0097525&amp;numberofmonths=24&amp;showchangehistorylog=1</v>
      </c>
      <c r="B6191" s="14" t="str">
        <f>HYPERLINK(A6191,V6191)</f>
        <v>17-0097525</v>
      </c>
      <c r="C6191" t="s">
        <v>7182</v>
      </c>
      <c r="D6191" t="s">
        <v>2859</v>
      </c>
      <c r="E6191" t="s">
        <v>59</v>
      </c>
      <c r="F6191" t="s">
        <v>7539</v>
      </c>
      <c r="G6191" s="2">
        <v>153652105</v>
      </c>
      <c r="H6191" t="s">
        <v>81</v>
      </c>
      <c r="I6191" s="3">
        <v>21052</v>
      </c>
      <c r="J6191">
        <v>20171125</v>
      </c>
      <c r="K6191" s="4">
        <v>1905</v>
      </c>
      <c r="L6191">
        <v>1929108</v>
      </c>
      <c r="M6191" s="5">
        <v>680</v>
      </c>
      <c r="N6191" t="s">
        <v>43</v>
      </c>
      <c r="O6191" t="s">
        <v>83</v>
      </c>
      <c r="P6191" t="s">
        <v>124</v>
      </c>
      <c r="Q6191" s="5">
        <v>3962</v>
      </c>
      <c r="R6191" s="5">
        <v>515506</v>
      </c>
      <c r="S6191" t="s">
        <v>474</v>
      </c>
      <c r="T6191" t="s">
        <v>78</v>
      </c>
      <c r="U6191" t="s">
        <v>48</v>
      </c>
      <c r="V6191" t="s">
        <v>7776</v>
      </c>
      <c r="W6191" t="s">
        <v>50</v>
      </c>
      <c r="X6191" t="s">
        <v>51</v>
      </c>
      <c r="Y6191">
        <v>0</v>
      </c>
      <c r="Z6191" t="s">
        <v>52</v>
      </c>
      <c r="AA6191">
        <v>2017</v>
      </c>
      <c r="AB6191" t="s">
        <v>214</v>
      </c>
      <c r="AC6191" t="s">
        <v>54</v>
      </c>
      <c r="AD6191" t="s">
        <v>70</v>
      </c>
      <c r="AE6191">
        <v>1315756</v>
      </c>
      <c r="AF6191" t="s">
        <v>80</v>
      </c>
      <c r="AG6191" t="s">
        <v>57</v>
      </c>
      <c r="AH6191" t="s">
        <v>52</v>
      </c>
      <c r="AI6191" t="s">
        <v>52</v>
      </c>
    </row>
    <row r="6192" spans="1:35" x14ac:dyDescent="0.25">
      <c r="A6192" s="13" t="str">
        <f t="shared" si="96"/>
        <v>http://dodappwlsprd2.cloud.pge.com:8003/ilis_rpt/dailyeventlogdetail.jsp?odbeventlogid=17-0098456&amp;numberofmonths=24&amp;showchangehistorylog=1</v>
      </c>
      <c r="B6192" s="14" t="str">
        <f>HYPERLINK(A6192,V6192)</f>
        <v>17-0098456</v>
      </c>
      <c r="C6192" t="s">
        <v>7182</v>
      </c>
      <c r="D6192" t="s">
        <v>2859</v>
      </c>
      <c r="E6192" t="s">
        <v>59</v>
      </c>
      <c r="F6192" t="s">
        <v>7187</v>
      </c>
      <c r="G6192" s="2">
        <v>153662102</v>
      </c>
      <c r="H6192" t="s">
        <v>496</v>
      </c>
      <c r="I6192" s="3" t="s">
        <v>7777</v>
      </c>
      <c r="J6192">
        <v>20171129</v>
      </c>
      <c r="K6192" s="4">
        <v>1724</v>
      </c>
      <c r="L6192">
        <v>1932196</v>
      </c>
      <c r="M6192" s="5">
        <v>657</v>
      </c>
      <c r="N6192" t="s">
        <v>43</v>
      </c>
      <c r="O6192" t="s">
        <v>89</v>
      </c>
      <c r="P6192" t="s">
        <v>455</v>
      </c>
      <c r="Q6192" s="5">
        <v>3089</v>
      </c>
      <c r="R6192" s="5">
        <v>582825</v>
      </c>
      <c r="S6192" t="s">
        <v>463</v>
      </c>
      <c r="T6192" t="s">
        <v>47</v>
      </c>
      <c r="U6192" t="s">
        <v>48</v>
      </c>
      <c r="V6192" t="s">
        <v>7778</v>
      </c>
      <c r="W6192" t="s">
        <v>50</v>
      </c>
      <c r="X6192" t="s">
        <v>51</v>
      </c>
      <c r="Y6192">
        <v>43224390</v>
      </c>
      <c r="Z6192" t="s">
        <v>52</v>
      </c>
      <c r="AA6192">
        <v>2017</v>
      </c>
      <c r="AB6192" t="s">
        <v>214</v>
      </c>
      <c r="AC6192" t="s">
        <v>54</v>
      </c>
      <c r="AD6192" t="s">
        <v>55</v>
      </c>
      <c r="AE6192">
        <v>1316585</v>
      </c>
      <c r="AF6192" t="s">
        <v>56</v>
      </c>
      <c r="AG6192" t="s">
        <v>57</v>
      </c>
      <c r="AH6192" t="s">
        <v>52</v>
      </c>
      <c r="AI6192" t="s">
        <v>54</v>
      </c>
    </row>
    <row r="6193" spans="1:35" x14ac:dyDescent="0.25">
      <c r="A6193" s="13" t="str">
        <f t="shared" si="96"/>
        <v>http://dodappwlsprd2.cloud.pge.com:8003/ilis_rpt/dailyeventlogdetail.jsp?odbeventlogid=17-0097525&amp;numberofmonths=24&amp;showchangehistorylog=1</v>
      </c>
      <c r="B6193" s="14" t="str">
        <f>HYPERLINK(A6193,V6193)</f>
        <v>17-0097525</v>
      </c>
      <c r="C6193" t="s">
        <v>7182</v>
      </c>
      <c r="D6193" t="s">
        <v>2859</v>
      </c>
      <c r="E6193" t="s">
        <v>59</v>
      </c>
      <c r="F6193" t="s">
        <v>7222</v>
      </c>
      <c r="G6193" s="2">
        <v>153652109</v>
      </c>
      <c r="H6193" t="s">
        <v>120</v>
      </c>
      <c r="I6193" s="3">
        <v>11123</v>
      </c>
      <c r="J6193">
        <v>20171130</v>
      </c>
      <c r="K6193" s="4">
        <v>2102</v>
      </c>
      <c r="L6193">
        <v>1933016</v>
      </c>
      <c r="M6193" s="5">
        <v>365</v>
      </c>
      <c r="N6193" t="s">
        <v>43</v>
      </c>
      <c r="O6193" t="s">
        <v>83</v>
      </c>
      <c r="P6193" t="s">
        <v>124</v>
      </c>
      <c r="Q6193" s="5">
        <v>8</v>
      </c>
      <c r="R6193" s="5">
        <v>2920</v>
      </c>
      <c r="S6193" t="s">
        <v>463</v>
      </c>
      <c r="T6193" t="s">
        <v>78</v>
      </c>
      <c r="U6193" t="s">
        <v>48</v>
      </c>
      <c r="V6193" t="s">
        <v>7776</v>
      </c>
      <c r="W6193" t="s">
        <v>50</v>
      </c>
      <c r="X6193" t="s">
        <v>51</v>
      </c>
      <c r="Y6193">
        <v>0</v>
      </c>
      <c r="Z6193" t="s">
        <v>52</v>
      </c>
      <c r="AA6193">
        <v>2017</v>
      </c>
      <c r="AB6193" t="s">
        <v>214</v>
      </c>
      <c r="AC6193" t="s">
        <v>54</v>
      </c>
      <c r="AD6193" t="s">
        <v>70</v>
      </c>
      <c r="AE6193">
        <v>1316858</v>
      </c>
      <c r="AF6193" t="s">
        <v>80</v>
      </c>
      <c r="AG6193" t="s">
        <v>57</v>
      </c>
      <c r="AH6193" t="s">
        <v>52</v>
      </c>
      <c r="AI6193" t="s">
        <v>52</v>
      </c>
    </row>
    <row r="6194" spans="1:35" x14ac:dyDescent="0.25">
      <c r="A6194" s="13" t="str">
        <f t="shared" si="96"/>
        <v>http://dodappwlsprd2.cloud.pge.com:8003/ilis_rpt/dailyeventlogdetail.jsp?odbeventlogid=17-0099024&amp;numberofmonths=24&amp;showchangehistorylog=1</v>
      </c>
      <c r="B6194" s="14" t="str">
        <f>HYPERLINK(A6194,V6194)</f>
        <v>17-0099024</v>
      </c>
      <c r="C6194" t="s">
        <v>7182</v>
      </c>
      <c r="D6194" t="s">
        <v>2859</v>
      </c>
      <c r="E6194" t="s">
        <v>40</v>
      </c>
      <c r="F6194" t="s">
        <v>7330</v>
      </c>
      <c r="G6194" s="2">
        <v>152181102</v>
      </c>
      <c r="H6194" t="s">
        <v>61</v>
      </c>
      <c r="I6194" s="3">
        <v>6023</v>
      </c>
      <c r="J6194">
        <v>20171201</v>
      </c>
      <c r="K6194" s="4">
        <v>1510</v>
      </c>
      <c r="L6194">
        <v>1933422</v>
      </c>
      <c r="M6194" s="5">
        <v>159</v>
      </c>
      <c r="N6194" t="s">
        <v>43</v>
      </c>
      <c r="O6194" t="s">
        <v>44</v>
      </c>
      <c r="P6194" t="s">
        <v>1166</v>
      </c>
      <c r="Q6194" s="5">
        <v>8</v>
      </c>
      <c r="R6194" s="5">
        <v>607</v>
      </c>
      <c r="S6194" t="s">
        <v>463</v>
      </c>
      <c r="T6194" t="s">
        <v>47</v>
      </c>
      <c r="U6194" t="s">
        <v>48</v>
      </c>
      <c r="V6194" t="s">
        <v>7779</v>
      </c>
      <c r="W6194" t="s">
        <v>50</v>
      </c>
      <c r="X6194" t="s">
        <v>51</v>
      </c>
      <c r="Y6194">
        <v>31367946</v>
      </c>
      <c r="Z6194" t="s">
        <v>52</v>
      </c>
      <c r="AA6194">
        <v>2017</v>
      </c>
      <c r="AB6194" t="s">
        <v>216</v>
      </c>
      <c r="AC6194" t="s">
        <v>54</v>
      </c>
      <c r="AD6194" t="s">
        <v>55</v>
      </c>
      <c r="AE6194">
        <v>1317003</v>
      </c>
      <c r="AF6194" t="s">
        <v>56</v>
      </c>
      <c r="AG6194" t="s">
        <v>57</v>
      </c>
      <c r="AH6194" t="s">
        <v>52</v>
      </c>
      <c r="AI6194" t="s">
        <v>52</v>
      </c>
    </row>
    <row r="6195" spans="1:35" x14ac:dyDescent="0.25">
      <c r="A6195" s="13" t="str">
        <f t="shared" si="96"/>
        <v>http://dodappwlsprd2.cloud.pge.com:8003/ilis_rpt/dailyeventlogdetail.jsp?odbeventlogid=17-0100858&amp;numberofmonths=24&amp;showchangehistorylog=1</v>
      </c>
      <c r="B6195" s="14" t="str">
        <f>HYPERLINK(A6195,V6195)</f>
        <v>17-0100858</v>
      </c>
      <c r="C6195" t="s">
        <v>7182</v>
      </c>
      <c r="D6195" t="s">
        <v>2859</v>
      </c>
      <c r="E6195" t="s">
        <v>59</v>
      </c>
      <c r="F6195" t="s">
        <v>7304</v>
      </c>
      <c r="G6195" s="2">
        <v>152261105</v>
      </c>
      <c r="H6195" t="s">
        <v>72</v>
      </c>
      <c r="I6195" s="3" t="s">
        <v>7780</v>
      </c>
      <c r="J6195">
        <v>20171208</v>
      </c>
      <c r="K6195" s="4">
        <v>1406</v>
      </c>
      <c r="L6195">
        <v>1939171</v>
      </c>
      <c r="M6195" s="5">
        <v>183</v>
      </c>
      <c r="N6195" t="s">
        <v>43</v>
      </c>
      <c r="O6195" t="s">
        <v>89</v>
      </c>
      <c r="P6195" t="s">
        <v>455</v>
      </c>
      <c r="Q6195" s="5">
        <v>14</v>
      </c>
      <c r="R6195" s="5">
        <v>2340</v>
      </c>
      <c r="S6195" t="s">
        <v>463</v>
      </c>
      <c r="T6195" t="s">
        <v>47</v>
      </c>
      <c r="U6195" t="s">
        <v>48</v>
      </c>
      <c r="V6195" t="s">
        <v>7781</v>
      </c>
      <c r="W6195" t="s">
        <v>50</v>
      </c>
      <c r="X6195" t="s">
        <v>51</v>
      </c>
      <c r="Y6195">
        <v>31369001</v>
      </c>
      <c r="Z6195" t="s">
        <v>52</v>
      </c>
      <c r="AA6195">
        <v>2017</v>
      </c>
      <c r="AB6195" t="s">
        <v>216</v>
      </c>
      <c r="AC6195" t="s">
        <v>54</v>
      </c>
      <c r="AD6195" t="s">
        <v>55</v>
      </c>
      <c r="AE6195">
        <v>1318495</v>
      </c>
      <c r="AF6195" t="s">
        <v>56</v>
      </c>
      <c r="AG6195" t="s">
        <v>57</v>
      </c>
      <c r="AH6195" t="s">
        <v>52</v>
      </c>
      <c r="AI6195" t="s">
        <v>52</v>
      </c>
    </row>
    <row r="6196" spans="1:35" x14ac:dyDescent="0.25">
      <c r="A6196" s="13" t="str">
        <f t="shared" si="96"/>
        <v>http://dodappwlsprd2.cloud.pge.com:8003/ilis_rpt/dailyeventlogdetail.jsp?odbeventlogid=17-0102584&amp;numberofmonths=24&amp;showchangehistorylog=1</v>
      </c>
      <c r="B6196" s="14" t="str">
        <f>HYPERLINK(A6196,V6196)</f>
        <v>17-0102584</v>
      </c>
      <c r="C6196" t="s">
        <v>7182</v>
      </c>
      <c r="D6196" t="s">
        <v>2859</v>
      </c>
      <c r="E6196" t="s">
        <v>40</v>
      </c>
      <c r="F6196" t="s">
        <v>7187</v>
      </c>
      <c r="G6196" s="2">
        <v>153662102</v>
      </c>
      <c r="H6196" t="s">
        <v>42</v>
      </c>
      <c r="I6196" s="3">
        <v>8372</v>
      </c>
      <c r="J6196">
        <v>20171219</v>
      </c>
      <c r="K6196" s="4">
        <v>1903</v>
      </c>
      <c r="L6196">
        <v>1947936</v>
      </c>
      <c r="M6196" s="5">
        <v>430</v>
      </c>
      <c r="N6196" t="s">
        <v>43</v>
      </c>
      <c r="O6196" t="s">
        <v>89</v>
      </c>
      <c r="P6196" t="s">
        <v>455</v>
      </c>
      <c r="Q6196" s="5">
        <v>711</v>
      </c>
      <c r="R6196" s="5">
        <v>65426</v>
      </c>
      <c r="S6196" t="s">
        <v>471</v>
      </c>
      <c r="T6196" t="s">
        <v>106</v>
      </c>
      <c r="U6196" t="s">
        <v>48</v>
      </c>
      <c r="V6196" t="s">
        <v>7782</v>
      </c>
      <c r="W6196" t="s">
        <v>50</v>
      </c>
      <c r="X6196" t="s">
        <v>51</v>
      </c>
      <c r="Y6196">
        <v>43238407</v>
      </c>
      <c r="Z6196" t="s">
        <v>52</v>
      </c>
      <c r="AA6196">
        <v>2017</v>
      </c>
      <c r="AB6196" t="s">
        <v>216</v>
      </c>
      <c r="AC6196" t="s">
        <v>54</v>
      </c>
      <c r="AD6196" t="s">
        <v>55</v>
      </c>
      <c r="AE6196">
        <v>1320806</v>
      </c>
      <c r="AF6196" t="s">
        <v>108</v>
      </c>
      <c r="AG6196" t="s">
        <v>57</v>
      </c>
      <c r="AH6196" t="s">
        <v>52</v>
      </c>
      <c r="AI6196" t="s">
        <v>52</v>
      </c>
    </row>
    <row r="6197" spans="1:35" x14ac:dyDescent="0.25">
      <c r="A6197" s="13" t="str">
        <f t="shared" si="96"/>
        <v>http://dodappwlsprd2.cloud.pge.com:8003/ilis_rpt/dailyeventlogdetail.jsp?odbeventlogid=17-0102586&amp;numberofmonths=24&amp;showchangehistorylog=1</v>
      </c>
      <c r="B6197" s="14" t="str">
        <f>HYPERLINK(A6197,V6197)</f>
        <v>17-0102586</v>
      </c>
      <c r="C6197" t="s">
        <v>7182</v>
      </c>
      <c r="D6197" t="s">
        <v>2859</v>
      </c>
      <c r="E6197" t="s">
        <v>40</v>
      </c>
      <c r="F6197" t="s">
        <v>7215</v>
      </c>
      <c r="G6197" s="2">
        <v>152431102</v>
      </c>
      <c r="H6197" t="s">
        <v>61</v>
      </c>
      <c r="I6197" s="3">
        <v>6331</v>
      </c>
      <c r="J6197">
        <v>20171219</v>
      </c>
      <c r="K6197" s="4">
        <v>1829</v>
      </c>
      <c r="L6197">
        <v>1947919</v>
      </c>
      <c r="M6197" s="5">
        <v>608</v>
      </c>
      <c r="N6197" t="s">
        <v>43</v>
      </c>
      <c r="O6197" t="s">
        <v>83</v>
      </c>
      <c r="P6197" t="s">
        <v>124</v>
      </c>
      <c r="Q6197" s="5">
        <v>206</v>
      </c>
      <c r="R6197" s="5">
        <v>33662</v>
      </c>
      <c r="S6197" t="s">
        <v>471</v>
      </c>
      <c r="T6197" t="s">
        <v>78</v>
      </c>
      <c r="U6197" t="s">
        <v>48</v>
      </c>
      <c r="V6197" t="s">
        <v>7783</v>
      </c>
      <c r="W6197" t="s">
        <v>50</v>
      </c>
      <c r="X6197" t="s">
        <v>51</v>
      </c>
      <c r="Y6197">
        <v>31370568</v>
      </c>
      <c r="Z6197" t="s">
        <v>52</v>
      </c>
      <c r="AA6197">
        <v>2017</v>
      </c>
      <c r="AB6197" t="s">
        <v>216</v>
      </c>
      <c r="AC6197" t="s">
        <v>54</v>
      </c>
      <c r="AD6197" t="s">
        <v>70</v>
      </c>
      <c r="AE6197">
        <v>1320808</v>
      </c>
      <c r="AF6197" t="s">
        <v>80</v>
      </c>
      <c r="AG6197" t="s">
        <v>57</v>
      </c>
      <c r="AH6197" t="s">
        <v>52</v>
      </c>
      <c r="AI6197" t="s">
        <v>52</v>
      </c>
    </row>
    <row r="6198" spans="1:35" x14ac:dyDescent="0.25">
      <c r="A6198" s="13" t="str">
        <f t="shared" si="96"/>
        <v>http://dodappwlsprd2.cloud.pge.com:8003/ilis_rpt/dailyeventlogdetail.jsp?odbeventlogid=18-0003422&amp;numberofmonths=24&amp;showchangehistorylog=1</v>
      </c>
      <c r="B6198" s="14" t="str">
        <f>HYPERLINK(A6198,V6198)</f>
        <v>18-0003422</v>
      </c>
      <c r="C6198" t="s">
        <v>7182</v>
      </c>
      <c r="D6198" t="s">
        <v>2859</v>
      </c>
      <c r="E6198" t="s">
        <v>40</v>
      </c>
      <c r="F6198" t="s">
        <v>7209</v>
      </c>
      <c r="G6198" s="2">
        <v>152762101</v>
      </c>
      <c r="H6198" t="s">
        <v>42</v>
      </c>
      <c r="I6198" s="3">
        <v>13532</v>
      </c>
      <c r="J6198">
        <v>20180104</v>
      </c>
      <c r="K6198" s="4">
        <v>325</v>
      </c>
      <c r="L6198">
        <v>1551</v>
      </c>
      <c r="M6198" s="5">
        <v>243</v>
      </c>
      <c r="N6198" t="s">
        <v>43</v>
      </c>
      <c r="O6198" t="s">
        <v>89</v>
      </c>
      <c r="P6198" t="s">
        <v>455</v>
      </c>
      <c r="Q6198" s="5">
        <v>772</v>
      </c>
      <c r="R6198" s="5">
        <v>92021</v>
      </c>
      <c r="S6198" t="s">
        <v>524</v>
      </c>
      <c r="T6198" t="s">
        <v>47</v>
      </c>
      <c r="U6198" t="s">
        <v>48</v>
      </c>
      <c r="V6198" t="s">
        <v>7784</v>
      </c>
      <c r="W6198" t="s">
        <v>50</v>
      </c>
      <c r="X6198" t="s">
        <v>51</v>
      </c>
      <c r="Y6198">
        <v>43244316</v>
      </c>
      <c r="Z6198" t="s">
        <v>94</v>
      </c>
      <c r="AA6198">
        <v>2018</v>
      </c>
      <c r="AB6198" t="s">
        <v>53</v>
      </c>
      <c r="AC6198" t="s">
        <v>54</v>
      </c>
      <c r="AD6198" t="s">
        <v>55</v>
      </c>
      <c r="AE6198">
        <v>1323024</v>
      </c>
      <c r="AF6198" t="s">
        <v>56</v>
      </c>
      <c r="AG6198" t="s">
        <v>57</v>
      </c>
      <c r="AH6198" t="s">
        <v>52</v>
      </c>
      <c r="AI6198" t="s">
        <v>52</v>
      </c>
    </row>
    <row r="6199" spans="1:35" x14ac:dyDescent="0.25">
      <c r="A6199" s="13" t="str">
        <f t="shared" si="96"/>
        <v>http://dodappwlsprd2.cloud.pge.com:8003/ilis_rpt/dailyeventlogdetail.jsp?odbeventlogid=18-0003705&amp;numberofmonths=24&amp;showchangehistorylog=1</v>
      </c>
      <c r="B6199" s="14" t="str">
        <f>HYPERLINK(A6199,V6199)</f>
        <v>18-0003705</v>
      </c>
      <c r="C6199" t="s">
        <v>7182</v>
      </c>
      <c r="D6199" t="s">
        <v>2859</v>
      </c>
      <c r="E6199" t="s">
        <v>40</v>
      </c>
      <c r="F6199" t="s">
        <v>7234</v>
      </c>
      <c r="G6199" s="2">
        <v>153132105</v>
      </c>
      <c r="H6199" t="s">
        <v>61</v>
      </c>
      <c r="I6199" s="3">
        <v>7291</v>
      </c>
      <c r="J6199">
        <v>20180104</v>
      </c>
      <c r="K6199" s="4">
        <v>1646</v>
      </c>
      <c r="L6199">
        <v>2172</v>
      </c>
      <c r="M6199" s="5">
        <v>619</v>
      </c>
      <c r="N6199" t="s">
        <v>43</v>
      </c>
      <c r="O6199" t="s">
        <v>83</v>
      </c>
      <c r="P6199" t="s">
        <v>124</v>
      </c>
      <c r="Q6199" s="5">
        <v>41</v>
      </c>
      <c r="R6199" s="5">
        <v>9951</v>
      </c>
      <c r="S6199" t="s">
        <v>554</v>
      </c>
      <c r="T6199" t="s">
        <v>47</v>
      </c>
      <c r="U6199" t="s">
        <v>48</v>
      </c>
      <c r="V6199" t="s">
        <v>7785</v>
      </c>
      <c r="W6199" t="s">
        <v>50</v>
      </c>
      <c r="X6199" t="s">
        <v>51</v>
      </c>
      <c r="Y6199">
        <v>0</v>
      </c>
      <c r="Z6199" t="s">
        <v>94</v>
      </c>
      <c r="AA6199">
        <v>2018</v>
      </c>
      <c r="AB6199" t="s">
        <v>53</v>
      </c>
      <c r="AC6199" t="s">
        <v>54</v>
      </c>
      <c r="AD6199" t="s">
        <v>87</v>
      </c>
      <c r="AE6199">
        <v>1323213</v>
      </c>
      <c r="AF6199" t="s">
        <v>56</v>
      </c>
      <c r="AG6199" t="s">
        <v>57</v>
      </c>
      <c r="AH6199" t="s">
        <v>52</v>
      </c>
      <c r="AI6199" t="s">
        <v>52</v>
      </c>
    </row>
    <row r="6200" spans="1:35" x14ac:dyDescent="0.25">
      <c r="A6200" s="13" t="str">
        <f t="shared" si="96"/>
        <v>http://dodappwlsprd2.cloud.pge.com:8003/ilis_rpt/dailyeventlogdetail.jsp?odbeventlogid=18-0004854&amp;numberofmonths=24&amp;showchangehistorylog=1</v>
      </c>
      <c r="B6200" s="14" t="str">
        <f>HYPERLINK(A6200,V6200)</f>
        <v>18-0004854</v>
      </c>
      <c r="C6200" t="s">
        <v>7182</v>
      </c>
      <c r="D6200" t="s">
        <v>2859</v>
      </c>
      <c r="E6200" t="s">
        <v>40</v>
      </c>
      <c r="F6200" t="s">
        <v>7189</v>
      </c>
      <c r="G6200" s="2">
        <v>152282101</v>
      </c>
      <c r="H6200" t="s">
        <v>42</v>
      </c>
      <c r="I6200" s="3">
        <v>2422</v>
      </c>
      <c r="J6200">
        <v>20180109</v>
      </c>
      <c r="K6200" s="4">
        <v>1736</v>
      </c>
      <c r="L6200">
        <v>5397</v>
      </c>
      <c r="M6200" s="5">
        <v>1309</v>
      </c>
      <c r="N6200" t="s">
        <v>43</v>
      </c>
      <c r="O6200" t="s">
        <v>44</v>
      </c>
      <c r="P6200" t="s">
        <v>45</v>
      </c>
      <c r="Q6200" s="5">
        <v>741</v>
      </c>
      <c r="R6200" s="5">
        <v>63647</v>
      </c>
      <c r="S6200" t="s">
        <v>563</v>
      </c>
      <c r="T6200" t="s">
        <v>78</v>
      </c>
      <c r="U6200" t="s">
        <v>48</v>
      </c>
      <c r="V6200" t="s">
        <v>7786</v>
      </c>
      <c r="W6200" t="s">
        <v>50</v>
      </c>
      <c r="X6200" t="s">
        <v>51</v>
      </c>
      <c r="Y6200">
        <v>31373045</v>
      </c>
      <c r="Z6200" t="s">
        <v>94</v>
      </c>
      <c r="AA6200">
        <v>2018</v>
      </c>
      <c r="AB6200" t="s">
        <v>53</v>
      </c>
      <c r="AC6200" t="s">
        <v>54</v>
      </c>
      <c r="AD6200" t="s">
        <v>87</v>
      </c>
      <c r="AE6200">
        <v>1323937</v>
      </c>
      <c r="AF6200" t="s">
        <v>80</v>
      </c>
      <c r="AG6200" t="s">
        <v>57</v>
      </c>
      <c r="AH6200" t="s">
        <v>52</v>
      </c>
      <c r="AI6200" t="s">
        <v>52</v>
      </c>
    </row>
    <row r="6201" spans="1:35" x14ac:dyDescent="0.25">
      <c r="A6201" s="13" t="str">
        <f t="shared" si="96"/>
        <v>http://dodappwlsprd2.cloud.pge.com:8003/ilis_rpt/dailyeventlogdetail.jsp?odbeventlogid=18-0005034&amp;numberofmonths=24&amp;showchangehistorylog=1</v>
      </c>
      <c r="B6201" s="14" t="str">
        <f>HYPERLINK(A6201,V6201)</f>
        <v>18-0005034</v>
      </c>
      <c r="C6201" t="s">
        <v>7182</v>
      </c>
      <c r="D6201" t="s">
        <v>2859</v>
      </c>
      <c r="E6201" t="s">
        <v>59</v>
      </c>
      <c r="F6201" t="s">
        <v>7199</v>
      </c>
      <c r="G6201" s="2">
        <v>152471101</v>
      </c>
      <c r="H6201" t="s">
        <v>61</v>
      </c>
      <c r="I6201" s="3">
        <v>8861</v>
      </c>
      <c r="J6201">
        <v>20180110</v>
      </c>
      <c r="K6201" s="4">
        <v>1159</v>
      </c>
      <c r="L6201">
        <v>5933</v>
      </c>
      <c r="M6201" s="5">
        <v>327</v>
      </c>
      <c r="N6201" t="s">
        <v>43</v>
      </c>
      <c r="O6201" t="s">
        <v>44</v>
      </c>
      <c r="P6201" t="s">
        <v>45</v>
      </c>
      <c r="Q6201" s="5">
        <v>21</v>
      </c>
      <c r="R6201" s="5">
        <v>6867</v>
      </c>
      <c r="S6201" t="s">
        <v>554</v>
      </c>
      <c r="T6201" t="s">
        <v>47</v>
      </c>
      <c r="U6201" t="s">
        <v>48</v>
      </c>
      <c r="V6201" t="s">
        <v>7787</v>
      </c>
      <c r="W6201" t="s">
        <v>50</v>
      </c>
      <c r="X6201" t="s">
        <v>51</v>
      </c>
      <c r="Y6201">
        <v>0</v>
      </c>
      <c r="Z6201" t="s">
        <v>52</v>
      </c>
      <c r="AA6201">
        <v>2018</v>
      </c>
      <c r="AB6201" t="s">
        <v>53</v>
      </c>
      <c r="AC6201" t="s">
        <v>54</v>
      </c>
      <c r="AD6201" t="s">
        <v>55</v>
      </c>
      <c r="AE6201">
        <v>1324110</v>
      </c>
      <c r="AF6201" t="s">
        <v>56</v>
      </c>
      <c r="AG6201" t="s">
        <v>57</v>
      </c>
      <c r="AH6201" t="s">
        <v>52</v>
      </c>
      <c r="AI6201" t="s">
        <v>52</v>
      </c>
    </row>
    <row r="6202" spans="1:35" x14ac:dyDescent="0.25">
      <c r="A6202" s="13" t="str">
        <f t="shared" si="96"/>
        <v>http://dodappwlsprd2.cloud.pge.com:8003/ilis_rpt/dailyeventlogdetail.jsp?odbeventlogid=18-0005217&amp;numberofmonths=24&amp;showchangehistorylog=1</v>
      </c>
      <c r="B6202" s="14" t="str">
        <f>HYPERLINK(A6202,V6202)</f>
        <v>18-0005217</v>
      </c>
      <c r="C6202" t="s">
        <v>7182</v>
      </c>
      <c r="D6202" t="s">
        <v>2859</v>
      </c>
      <c r="E6202" t="s">
        <v>40</v>
      </c>
      <c r="F6202" t="s">
        <v>7189</v>
      </c>
      <c r="G6202" s="2">
        <v>152282101</v>
      </c>
      <c r="H6202" t="s">
        <v>61</v>
      </c>
      <c r="I6202" s="3">
        <v>31079</v>
      </c>
      <c r="J6202">
        <v>20180111</v>
      </c>
      <c r="K6202" s="4">
        <v>657</v>
      </c>
      <c r="L6202">
        <v>6364</v>
      </c>
      <c r="M6202" s="5">
        <v>260</v>
      </c>
      <c r="N6202" t="s">
        <v>43</v>
      </c>
      <c r="O6202" t="s">
        <v>44</v>
      </c>
      <c r="P6202" t="s">
        <v>45</v>
      </c>
      <c r="Q6202" s="5">
        <v>28</v>
      </c>
      <c r="R6202" s="5">
        <v>7280</v>
      </c>
      <c r="S6202" t="s">
        <v>480</v>
      </c>
      <c r="T6202" t="s">
        <v>47</v>
      </c>
      <c r="U6202" t="s">
        <v>48</v>
      </c>
      <c r="V6202" t="s">
        <v>7788</v>
      </c>
      <c r="W6202" t="s">
        <v>50</v>
      </c>
      <c r="X6202" t="s">
        <v>51</v>
      </c>
      <c r="Y6202">
        <v>43251510</v>
      </c>
      <c r="Z6202" t="s">
        <v>52</v>
      </c>
      <c r="AA6202">
        <v>2018</v>
      </c>
      <c r="AB6202" t="s">
        <v>53</v>
      </c>
      <c r="AC6202" t="s">
        <v>54</v>
      </c>
      <c r="AD6202" t="s">
        <v>55</v>
      </c>
      <c r="AE6202">
        <v>1324224</v>
      </c>
      <c r="AF6202" t="s">
        <v>56</v>
      </c>
      <c r="AG6202" t="s">
        <v>57</v>
      </c>
      <c r="AH6202" t="s">
        <v>52</v>
      </c>
      <c r="AI6202" t="s">
        <v>52</v>
      </c>
    </row>
    <row r="6203" spans="1:35" x14ac:dyDescent="0.25">
      <c r="A6203" s="13" t="str">
        <f t="shared" si="96"/>
        <v>http://dodappwlsprd2.cloud.pge.com:8003/ilis_rpt/dailyeventlogdetail.jsp?odbeventlogid=18-0008292&amp;numberofmonths=24&amp;showchangehistorylog=1</v>
      </c>
      <c r="B6203" s="14" t="str">
        <f>HYPERLINK(A6203,V6203)</f>
        <v>18-0008292</v>
      </c>
      <c r="C6203" t="s">
        <v>7182</v>
      </c>
      <c r="D6203" t="s">
        <v>2859</v>
      </c>
      <c r="E6203" t="s">
        <v>40</v>
      </c>
      <c r="F6203" t="s">
        <v>7279</v>
      </c>
      <c r="G6203" s="2">
        <v>152701108</v>
      </c>
      <c r="H6203" t="s">
        <v>61</v>
      </c>
      <c r="I6203" s="3">
        <v>9927</v>
      </c>
      <c r="J6203">
        <v>20180123</v>
      </c>
      <c r="K6203" s="4">
        <v>1724</v>
      </c>
      <c r="L6203">
        <v>12809</v>
      </c>
      <c r="M6203" s="5">
        <v>267</v>
      </c>
      <c r="N6203" t="s">
        <v>43</v>
      </c>
      <c r="O6203" t="s">
        <v>89</v>
      </c>
      <c r="P6203" t="s">
        <v>455</v>
      </c>
      <c r="Q6203" s="5">
        <v>31</v>
      </c>
      <c r="R6203" s="5">
        <v>3111</v>
      </c>
      <c r="S6203" t="s">
        <v>463</v>
      </c>
      <c r="T6203" t="s">
        <v>92</v>
      </c>
      <c r="U6203" t="s">
        <v>121</v>
      </c>
      <c r="V6203" t="s">
        <v>7789</v>
      </c>
      <c r="W6203" t="s">
        <v>50</v>
      </c>
      <c r="X6203" t="s">
        <v>51</v>
      </c>
      <c r="Y6203">
        <v>31375609</v>
      </c>
      <c r="Z6203" t="s">
        <v>52</v>
      </c>
      <c r="AA6203">
        <v>2018</v>
      </c>
      <c r="AB6203" t="s">
        <v>53</v>
      </c>
      <c r="AC6203" t="s">
        <v>54</v>
      </c>
      <c r="AD6203" t="s">
        <v>462</v>
      </c>
      <c r="AE6203">
        <v>1326144</v>
      </c>
      <c r="AF6203" t="s">
        <v>95</v>
      </c>
      <c r="AG6203" t="s">
        <v>57</v>
      </c>
      <c r="AH6203" t="s">
        <v>52</v>
      </c>
      <c r="AI6203" t="s">
        <v>52</v>
      </c>
    </row>
    <row r="6204" spans="1:35" x14ac:dyDescent="0.25">
      <c r="A6204" s="13" t="str">
        <f t="shared" si="96"/>
        <v>http://dodappwlsprd2.cloud.pge.com:8003/ilis_rpt/dailyeventlogdetail.jsp?odbeventlogid=18-0009142&amp;numberofmonths=24&amp;showchangehistorylog=1</v>
      </c>
      <c r="B6204" s="14" t="str">
        <f>HYPERLINK(A6204,V6204)</f>
        <v>18-0009142</v>
      </c>
      <c r="C6204" t="s">
        <v>7182</v>
      </c>
      <c r="D6204" t="s">
        <v>2859</v>
      </c>
      <c r="E6204" t="s">
        <v>59</v>
      </c>
      <c r="F6204" t="s">
        <v>7790</v>
      </c>
      <c r="G6204" s="2">
        <v>152301101</v>
      </c>
      <c r="H6204" t="s">
        <v>42</v>
      </c>
      <c r="I6204" s="3">
        <v>11012</v>
      </c>
      <c r="J6204">
        <v>20180125</v>
      </c>
      <c r="K6204" s="4">
        <v>2301</v>
      </c>
      <c r="L6204">
        <v>14194</v>
      </c>
      <c r="M6204" s="5">
        <v>432</v>
      </c>
      <c r="N6204" t="s">
        <v>43</v>
      </c>
      <c r="O6204" t="s">
        <v>44</v>
      </c>
      <c r="P6204" t="s">
        <v>45</v>
      </c>
      <c r="Q6204" s="5">
        <v>513</v>
      </c>
      <c r="R6204" s="5">
        <v>138287</v>
      </c>
      <c r="S6204" t="s">
        <v>3374</v>
      </c>
      <c r="T6204" t="s">
        <v>92</v>
      </c>
      <c r="U6204" t="s">
        <v>48</v>
      </c>
      <c r="V6204" t="s">
        <v>7791</v>
      </c>
      <c r="W6204" t="s">
        <v>50</v>
      </c>
      <c r="X6204" t="s">
        <v>51</v>
      </c>
      <c r="Y6204">
        <v>31375941</v>
      </c>
      <c r="Z6204" t="s">
        <v>52</v>
      </c>
      <c r="AA6204">
        <v>2018</v>
      </c>
      <c r="AB6204" t="s">
        <v>53</v>
      </c>
      <c r="AC6204" t="s">
        <v>54</v>
      </c>
      <c r="AD6204" t="s">
        <v>87</v>
      </c>
      <c r="AE6204">
        <v>1326578</v>
      </c>
      <c r="AF6204" t="s">
        <v>95</v>
      </c>
      <c r="AG6204" t="s">
        <v>57</v>
      </c>
      <c r="AH6204" t="s">
        <v>52</v>
      </c>
      <c r="AI6204" t="s">
        <v>52</v>
      </c>
    </row>
    <row r="6205" spans="1:35" x14ac:dyDescent="0.25">
      <c r="A6205" s="13" t="str">
        <f t="shared" si="96"/>
        <v>http://dodappwlsprd2.cloud.pge.com:8003/ilis_rpt/dailyeventlogdetail.jsp?odbeventlogid=18-0009137&amp;numberofmonths=24&amp;showchangehistorylog=1</v>
      </c>
      <c r="B6205" s="14" t="str">
        <f>HYPERLINK(A6205,V6205)</f>
        <v>18-0009137</v>
      </c>
      <c r="C6205" t="s">
        <v>7182</v>
      </c>
      <c r="D6205" t="s">
        <v>2859</v>
      </c>
      <c r="E6205" t="s">
        <v>59</v>
      </c>
      <c r="F6205" t="s">
        <v>7195</v>
      </c>
      <c r="G6205" s="2">
        <v>152481106</v>
      </c>
      <c r="H6205" t="s">
        <v>72</v>
      </c>
      <c r="I6205" s="3" t="s">
        <v>7792</v>
      </c>
      <c r="J6205">
        <v>20180125</v>
      </c>
      <c r="K6205" s="4">
        <v>2111</v>
      </c>
      <c r="L6205">
        <v>14166</v>
      </c>
      <c r="M6205" s="5">
        <v>402</v>
      </c>
      <c r="N6205" t="s">
        <v>43</v>
      </c>
      <c r="O6205" t="s">
        <v>44</v>
      </c>
      <c r="P6205" t="s">
        <v>111</v>
      </c>
      <c r="Q6205" s="5">
        <v>364</v>
      </c>
      <c r="R6205" s="5">
        <v>146100</v>
      </c>
      <c r="S6205" t="s">
        <v>2731</v>
      </c>
      <c r="T6205" t="s">
        <v>47</v>
      </c>
      <c r="U6205" t="s">
        <v>48</v>
      </c>
      <c r="V6205" t="s">
        <v>7793</v>
      </c>
      <c r="W6205" t="s">
        <v>50</v>
      </c>
      <c r="X6205" t="s">
        <v>51</v>
      </c>
      <c r="Y6205">
        <v>43261471</v>
      </c>
      <c r="Z6205" t="s">
        <v>52</v>
      </c>
      <c r="AA6205">
        <v>2018</v>
      </c>
      <c r="AB6205" t="s">
        <v>53</v>
      </c>
      <c r="AC6205" t="s">
        <v>54</v>
      </c>
      <c r="AD6205" t="s">
        <v>55</v>
      </c>
      <c r="AE6205">
        <v>1326571</v>
      </c>
      <c r="AF6205" t="s">
        <v>56</v>
      </c>
      <c r="AG6205" t="s">
        <v>57</v>
      </c>
      <c r="AH6205" t="s">
        <v>52</v>
      </c>
      <c r="AI6205" t="s">
        <v>54</v>
      </c>
    </row>
    <row r="6206" spans="1:35" x14ac:dyDescent="0.25">
      <c r="A6206" s="13" t="str">
        <f t="shared" si="96"/>
        <v>http://dodappwlsprd2.cloud.pge.com:8003/ilis_rpt/dailyeventlogdetail.jsp?odbeventlogid=18-0012068&amp;numberofmonths=24&amp;showchangehistorylog=1</v>
      </c>
      <c r="B6206" s="14" t="str">
        <f>HYPERLINK(A6206,V6206)</f>
        <v>18-0012068</v>
      </c>
      <c r="C6206" t="s">
        <v>7182</v>
      </c>
      <c r="D6206" t="s">
        <v>2859</v>
      </c>
      <c r="E6206" t="s">
        <v>40</v>
      </c>
      <c r="F6206" t="s">
        <v>7242</v>
      </c>
      <c r="G6206" s="2">
        <v>153661103</v>
      </c>
      <c r="H6206" t="s">
        <v>81</v>
      </c>
      <c r="I6206" s="3">
        <v>11032</v>
      </c>
      <c r="J6206">
        <v>20180207</v>
      </c>
      <c r="K6206" s="4">
        <v>709</v>
      </c>
      <c r="L6206">
        <v>20581</v>
      </c>
      <c r="M6206" s="5">
        <v>432</v>
      </c>
      <c r="N6206" t="s">
        <v>43</v>
      </c>
      <c r="O6206" t="s">
        <v>83</v>
      </c>
      <c r="P6206" t="s">
        <v>124</v>
      </c>
      <c r="Q6206" s="5">
        <v>1806</v>
      </c>
      <c r="R6206" s="5">
        <v>127560</v>
      </c>
      <c r="S6206" t="s">
        <v>463</v>
      </c>
      <c r="T6206" t="s">
        <v>78</v>
      </c>
      <c r="U6206" t="s">
        <v>121</v>
      </c>
      <c r="V6206" t="s">
        <v>7794</v>
      </c>
      <c r="W6206" t="s">
        <v>50</v>
      </c>
      <c r="X6206" t="s">
        <v>51</v>
      </c>
      <c r="Y6206">
        <v>0</v>
      </c>
      <c r="Z6206" t="s">
        <v>52</v>
      </c>
      <c r="AA6206">
        <v>2018</v>
      </c>
      <c r="AB6206" t="s">
        <v>86</v>
      </c>
      <c r="AC6206" t="s">
        <v>54</v>
      </c>
      <c r="AD6206" t="s">
        <v>55</v>
      </c>
      <c r="AE6206">
        <v>1328603</v>
      </c>
      <c r="AF6206" t="s">
        <v>80</v>
      </c>
      <c r="AG6206" t="s">
        <v>57</v>
      </c>
      <c r="AH6206" t="s">
        <v>52</v>
      </c>
      <c r="AI6206" t="s">
        <v>52</v>
      </c>
    </row>
    <row r="6207" spans="1:35" x14ac:dyDescent="0.25">
      <c r="A6207" s="13" t="str">
        <f t="shared" si="96"/>
        <v>http://dodappwlsprd2.cloud.pge.com:8003/ilis_rpt/dailyeventlogdetail.jsp?odbeventlogid=18-0013237&amp;numberofmonths=24&amp;showchangehistorylog=1</v>
      </c>
      <c r="B6207" s="14" t="str">
        <f>HYPERLINK(A6207,V6207)</f>
        <v>18-0013237</v>
      </c>
      <c r="C6207" t="s">
        <v>7182</v>
      </c>
      <c r="D6207" t="s">
        <v>2859</v>
      </c>
      <c r="E6207" t="s">
        <v>40</v>
      </c>
      <c r="F6207" t="s">
        <v>7352</v>
      </c>
      <c r="G6207" s="2">
        <v>152561107</v>
      </c>
      <c r="H6207" t="s">
        <v>61</v>
      </c>
      <c r="I6207" s="3">
        <v>34765</v>
      </c>
      <c r="J6207">
        <v>20180211</v>
      </c>
      <c r="K6207" s="4">
        <v>1239</v>
      </c>
      <c r="L6207">
        <v>22726</v>
      </c>
      <c r="M6207" s="5">
        <v>290</v>
      </c>
      <c r="N6207" t="s">
        <v>43</v>
      </c>
      <c r="O6207" t="s">
        <v>44</v>
      </c>
      <c r="P6207" t="s">
        <v>45</v>
      </c>
      <c r="Q6207" s="5">
        <v>14</v>
      </c>
      <c r="R6207" s="5">
        <v>4060</v>
      </c>
      <c r="S6207" t="s">
        <v>471</v>
      </c>
      <c r="T6207" t="s">
        <v>47</v>
      </c>
      <c r="U6207" t="s">
        <v>48</v>
      </c>
      <c r="V6207" t="s">
        <v>7795</v>
      </c>
      <c r="W6207" t="s">
        <v>50</v>
      </c>
      <c r="X6207" t="s">
        <v>51</v>
      </c>
      <c r="Y6207">
        <v>31378763</v>
      </c>
      <c r="Z6207" t="s">
        <v>52</v>
      </c>
      <c r="AA6207">
        <v>2018</v>
      </c>
      <c r="AB6207" t="s">
        <v>86</v>
      </c>
      <c r="AC6207" t="s">
        <v>54</v>
      </c>
      <c r="AD6207" t="s">
        <v>55</v>
      </c>
      <c r="AE6207">
        <v>1329409</v>
      </c>
      <c r="AF6207" t="s">
        <v>56</v>
      </c>
      <c r="AG6207" t="s">
        <v>57</v>
      </c>
      <c r="AH6207" t="s">
        <v>52</v>
      </c>
      <c r="AI6207" t="s">
        <v>52</v>
      </c>
    </row>
    <row r="6208" spans="1:35" x14ac:dyDescent="0.25">
      <c r="A6208" s="13" t="str">
        <f t="shared" si="96"/>
        <v>http://dodappwlsprd2.cloud.pge.com:8003/ilis_rpt/dailyeventlogdetail.jsp?odbeventlogid=18-0014638&amp;numberofmonths=24&amp;showchangehistorylog=1</v>
      </c>
      <c r="B6208" s="14" t="str">
        <f>HYPERLINK(A6208,V6208)</f>
        <v>18-0014638</v>
      </c>
      <c r="C6208" t="s">
        <v>7182</v>
      </c>
      <c r="D6208" t="s">
        <v>2859</v>
      </c>
      <c r="E6208" t="s">
        <v>40</v>
      </c>
      <c r="F6208" t="s">
        <v>7201</v>
      </c>
      <c r="G6208" s="2">
        <v>152261106</v>
      </c>
      <c r="H6208" t="s">
        <v>61</v>
      </c>
      <c r="I6208" s="3">
        <v>1299</v>
      </c>
      <c r="J6208">
        <v>20180215</v>
      </c>
      <c r="K6208" s="4">
        <v>1152</v>
      </c>
      <c r="L6208">
        <v>25333</v>
      </c>
      <c r="M6208" s="5">
        <v>354</v>
      </c>
      <c r="N6208" t="s">
        <v>43</v>
      </c>
      <c r="O6208" t="s">
        <v>83</v>
      </c>
      <c r="P6208" t="s">
        <v>124</v>
      </c>
      <c r="Q6208" s="5">
        <v>69</v>
      </c>
      <c r="R6208" s="5">
        <v>24426</v>
      </c>
      <c r="S6208" t="s">
        <v>463</v>
      </c>
      <c r="T6208" t="s">
        <v>47</v>
      </c>
      <c r="U6208" t="s">
        <v>48</v>
      </c>
      <c r="V6208" t="s">
        <v>7796</v>
      </c>
      <c r="W6208" t="s">
        <v>50</v>
      </c>
      <c r="X6208" t="s">
        <v>51</v>
      </c>
      <c r="Y6208">
        <v>31379318</v>
      </c>
      <c r="Z6208" t="s">
        <v>52</v>
      </c>
      <c r="AA6208">
        <v>2018</v>
      </c>
      <c r="AB6208" t="s">
        <v>86</v>
      </c>
      <c r="AC6208" t="s">
        <v>54</v>
      </c>
      <c r="AD6208" t="s">
        <v>55</v>
      </c>
      <c r="AE6208">
        <v>1330293</v>
      </c>
      <c r="AF6208" t="s">
        <v>56</v>
      </c>
      <c r="AG6208" t="s">
        <v>57</v>
      </c>
      <c r="AH6208" t="s">
        <v>52</v>
      </c>
      <c r="AI6208" t="s">
        <v>52</v>
      </c>
    </row>
    <row r="6209" spans="1:35" x14ac:dyDescent="0.25">
      <c r="A6209" s="13" t="str">
        <f t="shared" si="96"/>
        <v>http://dodappwlsprd2.cloud.pge.com:8003/ilis_rpt/dailyeventlogdetail.jsp?odbeventlogid=18-0016679&amp;numberofmonths=24&amp;showchangehistorylog=1</v>
      </c>
      <c r="B6209" s="14" t="str">
        <f>HYPERLINK(A6209,V6209)</f>
        <v>18-0016679</v>
      </c>
      <c r="C6209" t="s">
        <v>7182</v>
      </c>
      <c r="D6209" t="s">
        <v>2859</v>
      </c>
      <c r="E6209" t="s">
        <v>40</v>
      </c>
      <c r="F6209" t="s">
        <v>7187</v>
      </c>
      <c r="G6209" s="2">
        <v>153662102</v>
      </c>
      <c r="H6209" t="s">
        <v>61</v>
      </c>
      <c r="I6209" s="3">
        <v>18399</v>
      </c>
      <c r="J6209">
        <v>20180223</v>
      </c>
      <c r="K6209" s="4">
        <v>728</v>
      </c>
      <c r="L6209">
        <v>29809</v>
      </c>
      <c r="M6209" s="5">
        <v>400</v>
      </c>
      <c r="N6209" t="s">
        <v>43</v>
      </c>
      <c r="O6209" t="s">
        <v>89</v>
      </c>
      <c r="P6209" t="s">
        <v>455</v>
      </c>
      <c r="Q6209" s="5">
        <v>19</v>
      </c>
      <c r="R6209" s="5">
        <v>7600</v>
      </c>
      <c r="S6209" t="s">
        <v>1879</v>
      </c>
      <c r="T6209" t="s">
        <v>106</v>
      </c>
      <c r="U6209" t="s">
        <v>48</v>
      </c>
      <c r="V6209" t="s">
        <v>7797</v>
      </c>
      <c r="W6209" t="s">
        <v>50</v>
      </c>
      <c r="X6209" t="s">
        <v>51</v>
      </c>
      <c r="Y6209">
        <v>31380904</v>
      </c>
      <c r="Z6209" t="s">
        <v>52</v>
      </c>
      <c r="AA6209">
        <v>2018</v>
      </c>
      <c r="AB6209" t="s">
        <v>86</v>
      </c>
      <c r="AC6209" t="s">
        <v>54</v>
      </c>
      <c r="AD6209" t="s">
        <v>55</v>
      </c>
      <c r="AE6209">
        <v>1331698</v>
      </c>
      <c r="AF6209" t="s">
        <v>108</v>
      </c>
      <c r="AG6209" t="s">
        <v>57</v>
      </c>
      <c r="AH6209" t="s">
        <v>52</v>
      </c>
      <c r="AI6209" t="s">
        <v>52</v>
      </c>
    </row>
    <row r="6210" spans="1:35" x14ac:dyDescent="0.25">
      <c r="A6210" s="13" t="str">
        <f t="shared" si="96"/>
        <v>http://dodappwlsprd2.cloud.pge.com:8003/ilis_rpt/dailyeventlogdetail.jsp?odbeventlogid=18-0017243&amp;numberofmonths=24&amp;showchangehistorylog=1</v>
      </c>
      <c r="B6210" s="14" t="str">
        <f>HYPERLINK(A6210,V6210)</f>
        <v>18-0017243</v>
      </c>
      <c r="C6210" t="s">
        <v>7182</v>
      </c>
      <c r="D6210" t="s">
        <v>2859</v>
      </c>
      <c r="E6210" t="s">
        <v>40</v>
      </c>
      <c r="F6210" t="s">
        <v>7187</v>
      </c>
      <c r="G6210" s="2">
        <v>153662102</v>
      </c>
      <c r="H6210" t="s">
        <v>42</v>
      </c>
      <c r="I6210" s="3">
        <v>7502</v>
      </c>
      <c r="J6210">
        <v>20180226</v>
      </c>
      <c r="K6210" s="4">
        <v>1016</v>
      </c>
      <c r="L6210">
        <v>31788</v>
      </c>
      <c r="M6210" s="5">
        <v>380</v>
      </c>
      <c r="N6210" t="s">
        <v>43</v>
      </c>
      <c r="O6210" t="s">
        <v>89</v>
      </c>
      <c r="P6210" t="s">
        <v>455</v>
      </c>
      <c r="Q6210" s="5">
        <v>367</v>
      </c>
      <c r="R6210" s="5">
        <v>76980</v>
      </c>
      <c r="S6210" t="s">
        <v>2731</v>
      </c>
      <c r="T6210" t="s">
        <v>106</v>
      </c>
      <c r="U6210" t="s">
        <v>48</v>
      </c>
      <c r="V6210" t="s">
        <v>7798</v>
      </c>
      <c r="W6210" t="s">
        <v>50</v>
      </c>
      <c r="X6210" t="s">
        <v>51</v>
      </c>
      <c r="Y6210">
        <v>0</v>
      </c>
      <c r="Z6210" t="s">
        <v>94</v>
      </c>
      <c r="AA6210">
        <v>2018</v>
      </c>
      <c r="AB6210" t="s">
        <v>86</v>
      </c>
      <c r="AC6210" t="s">
        <v>54</v>
      </c>
      <c r="AD6210" t="s">
        <v>55</v>
      </c>
      <c r="AE6210">
        <v>1332143</v>
      </c>
      <c r="AF6210" t="s">
        <v>108</v>
      </c>
      <c r="AG6210" t="s">
        <v>57</v>
      </c>
      <c r="AH6210" t="s">
        <v>52</v>
      </c>
      <c r="AI6210" t="s">
        <v>52</v>
      </c>
    </row>
    <row r="6211" spans="1:35" x14ac:dyDescent="0.25">
      <c r="A6211" s="13" t="str">
        <f t="shared" si="96"/>
        <v>http://dodappwlsprd2.cloud.pge.com:8003/ilis_rpt/dailyeventlogdetail.jsp?odbeventlogid=18-0017242&amp;numberofmonths=24&amp;showchangehistorylog=1</v>
      </c>
      <c r="B6211" s="14" t="str">
        <f>HYPERLINK(A6211,V6211)</f>
        <v>18-0017242</v>
      </c>
      <c r="C6211" t="s">
        <v>7182</v>
      </c>
      <c r="D6211" t="s">
        <v>2859</v>
      </c>
      <c r="E6211" t="s">
        <v>59</v>
      </c>
      <c r="F6211" t="s">
        <v>7203</v>
      </c>
      <c r="G6211" s="2">
        <v>152481103</v>
      </c>
      <c r="H6211" t="s">
        <v>61</v>
      </c>
      <c r="I6211" s="3">
        <v>7117</v>
      </c>
      <c r="J6211">
        <v>20180226</v>
      </c>
      <c r="K6211" s="4">
        <v>844</v>
      </c>
      <c r="L6211">
        <v>31579</v>
      </c>
      <c r="M6211" s="5">
        <v>447</v>
      </c>
      <c r="N6211" t="s">
        <v>43</v>
      </c>
      <c r="O6211" t="s">
        <v>44</v>
      </c>
      <c r="P6211" t="s">
        <v>45</v>
      </c>
      <c r="Q6211" s="5">
        <v>155</v>
      </c>
      <c r="R6211" s="5">
        <v>69285</v>
      </c>
      <c r="S6211" t="s">
        <v>526</v>
      </c>
      <c r="T6211" t="s">
        <v>47</v>
      </c>
      <c r="U6211" t="s">
        <v>48</v>
      </c>
      <c r="V6211" t="s">
        <v>7799</v>
      </c>
      <c r="W6211" t="s">
        <v>50</v>
      </c>
      <c r="X6211" t="s">
        <v>51</v>
      </c>
      <c r="Y6211">
        <v>0</v>
      </c>
      <c r="Z6211" t="s">
        <v>94</v>
      </c>
      <c r="AA6211">
        <v>2018</v>
      </c>
      <c r="AB6211" t="s">
        <v>86</v>
      </c>
      <c r="AC6211" t="s">
        <v>54</v>
      </c>
      <c r="AD6211" t="s">
        <v>208</v>
      </c>
      <c r="AE6211">
        <v>1332141</v>
      </c>
      <c r="AF6211" t="s">
        <v>56</v>
      </c>
      <c r="AG6211" t="s">
        <v>57</v>
      </c>
      <c r="AH6211" t="s">
        <v>52</v>
      </c>
      <c r="AI6211" t="s">
        <v>52</v>
      </c>
    </row>
    <row r="6212" spans="1:35" x14ac:dyDescent="0.25">
      <c r="A6212" s="13" t="str">
        <f t="shared" si="96"/>
        <v>http://dodappwlsprd2.cloud.pge.com:8003/ilis_rpt/dailyeventlogdetail.jsp?odbeventlogid=18-0017176&amp;numberofmonths=24&amp;showchangehistorylog=1</v>
      </c>
      <c r="B6212" s="14" t="str">
        <f>HYPERLINK(A6212,V6212)</f>
        <v>18-0017176</v>
      </c>
      <c r="C6212" t="s">
        <v>7182</v>
      </c>
      <c r="D6212" t="s">
        <v>2859</v>
      </c>
      <c r="E6212" t="s">
        <v>59</v>
      </c>
      <c r="F6212" t="s">
        <v>7195</v>
      </c>
      <c r="G6212" s="2">
        <v>152481106</v>
      </c>
      <c r="H6212" t="s">
        <v>61</v>
      </c>
      <c r="I6212" s="3">
        <v>9793</v>
      </c>
      <c r="J6212">
        <v>20180226</v>
      </c>
      <c r="K6212" s="4">
        <v>848</v>
      </c>
      <c r="L6212">
        <v>31608</v>
      </c>
      <c r="M6212" s="5">
        <v>246</v>
      </c>
      <c r="N6212" t="s">
        <v>43</v>
      </c>
      <c r="O6212" t="s">
        <v>44</v>
      </c>
      <c r="P6212" t="s">
        <v>111</v>
      </c>
      <c r="Q6212" s="5">
        <v>25</v>
      </c>
      <c r="R6212" s="5">
        <v>6150</v>
      </c>
      <c r="S6212" t="s">
        <v>7800</v>
      </c>
      <c r="T6212" t="s">
        <v>47</v>
      </c>
      <c r="U6212" t="s">
        <v>48</v>
      </c>
      <c r="V6212" t="s">
        <v>7801</v>
      </c>
      <c r="W6212" t="s">
        <v>50</v>
      </c>
      <c r="X6212" t="s">
        <v>51</v>
      </c>
      <c r="Y6212">
        <v>31381305</v>
      </c>
      <c r="Z6212" t="s">
        <v>94</v>
      </c>
      <c r="AA6212">
        <v>2018</v>
      </c>
      <c r="AB6212" t="s">
        <v>86</v>
      </c>
      <c r="AC6212" t="s">
        <v>54</v>
      </c>
      <c r="AD6212" t="s">
        <v>64</v>
      </c>
      <c r="AE6212">
        <v>1332101</v>
      </c>
      <c r="AF6212" t="s">
        <v>56</v>
      </c>
      <c r="AG6212" t="s">
        <v>57</v>
      </c>
      <c r="AH6212" t="s">
        <v>52</v>
      </c>
      <c r="AI6212" t="s">
        <v>52</v>
      </c>
    </row>
    <row r="6213" spans="1:35" x14ac:dyDescent="0.25">
      <c r="A6213" s="13" t="str">
        <f t="shared" si="96"/>
        <v>http://dodappwlsprd2.cloud.pge.com:8003/ilis_rpt/dailyeventlogdetail.jsp?odbeventlogid=18-0017358&amp;numberofmonths=24&amp;showchangehistorylog=1</v>
      </c>
      <c r="B6213" s="14" t="str">
        <f>HYPERLINK(A6213,V6213)</f>
        <v>18-0017358</v>
      </c>
      <c r="C6213" t="s">
        <v>7182</v>
      </c>
      <c r="D6213" t="s">
        <v>2859</v>
      </c>
      <c r="E6213" t="s">
        <v>40</v>
      </c>
      <c r="F6213" t="s">
        <v>7630</v>
      </c>
      <c r="G6213" s="2">
        <v>152481110</v>
      </c>
      <c r="H6213" t="s">
        <v>61</v>
      </c>
      <c r="I6213" s="3">
        <v>32301</v>
      </c>
      <c r="J6213">
        <v>20180226</v>
      </c>
      <c r="K6213" s="4">
        <v>848</v>
      </c>
      <c r="L6213">
        <v>31539</v>
      </c>
      <c r="M6213" s="5">
        <v>416</v>
      </c>
      <c r="N6213" t="s">
        <v>43</v>
      </c>
      <c r="O6213" t="s">
        <v>44</v>
      </c>
      <c r="P6213" t="s">
        <v>111</v>
      </c>
      <c r="Q6213" s="5">
        <v>11</v>
      </c>
      <c r="R6213" s="5">
        <v>4576</v>
      </c>
      <c r="S6213" t="s">
        <v>2731</v>
      </c>
      <c r="T6213" t="s">
        <v>47</v>
      </c>
      <c r="U6213" t="s">
        <v>48</v>
      </c>
      <c r="V6213" t="s">
        <v>7802</v>
      </c>
      <c r="W6213" t="s">
        <v>50</v>
      </c>
      <c r="X6213" t="s">
        <v>51</v>
      </c>
      <c r="Y6213">
        <v>0</v>
      </c>
      <c r="Z6213" t="s">
        <v>94</v>
      </c>
      <c r="AA6213">
        <v>2018</v>
      </c>
      <c r="AB6213" t="s">
        <v>86</v>
      </c>
      <c r="AC6213" t="s">
        <v>54</v>
      </c>
      <c r="AD6213" t="s">
        <v>55</v>
      </c>
      <c r="AE6213">
        <v>1332186</v>
      </c>
      <c r="AF6213" t="s">
        <v>56</v>
      </c>
      <c r="AG6213" t="s">
        <v>57</v>
      </c>
      <c r="AH6213" t="s">
        <v>52</v>
      </c>
      <c r="AI6213" t="s">
        <v>52</v>
      </c>
    </row>
    <row r="6214" spans="1:35" x14ac:dyDescent="0.25">
      <c r="A6214" s="13" t="str">
        <f t="shared" ref="A6214:A6277" si="97">CONCATENATE("http://dodappwlsprd2.cloud.pge.com:8003/ilis_rpt/dailyeventlogdetail.jsp?odbeventlogid="&amp;V6214&amp;"&amp;numberofmonths=24&amp;showchangehistorylog=1")</f>
        <v>http://dodappwlsprd2.cloud.pge.com:8003/ilis_rpt/dailyeventlogdetail.jsp?odbeventlogid=18-0017192&amp;numberofmonths=24&amp;showchangehistorylog=1</v>
      </c>
      <c r="B6214" s="14" t="str">
        <f>HYPERLINK(A6214,V6214)</f>
        <v>18-0017192</v>
      </c>
      <c r="C6214" t="s">
        <v>7182</v>
      </c>
      <c r="D6214" t="s">
        <v>2859</v>
      </c>
      <c r="E6214" t="s">
        <v>59</v>
      </c>
      <c r="F6214" t="s">
        <v>7225</v>
      </c>
      <c r="G6214" s="2">
        <v>153082106</v>
      </c>
      <c r="H6214" t="s">
        <v>42</v>
      </c>
      <c r="I6214" s="3">
        <v>1104</v>
      </c>
      <c r="J6214">
        <v>20180226</v>
      </c>
      <c r="K6214" s="4">
        <v>900</v>
      </c>
      <c r="L6214">
        <v>31632</v>
      </c>
      <c r="M6214" s="5">
        <v>435</v>
      </c>
      <c r="N6214" t="s">
        <v>43</v>
      </c>
      <c r="O6214" t="s">
        <v>423</v>
      </c>
      <c r="P6214" t="s">
        <v>2656</v>
      </c>
      <c r="Q6214" s="5">
        <v>651</v>
      </c>
      <c r="R6214" s="5">
        <v>125573</v>
      </c>
      <c r="S6214" t="s">
        <v>2731</v>
      </c>
      <c r="T6214" t="s">
        <v>47</v>
      </c>
      <c r="U6214" t="s">
        <v>48</v>
      </c>
      <c r="V6214" t="s">
        <v>7803</v>
      </c>
      <c r="W6214" t="s">
        <v>50</v>
      </c>
      <c r="X6214" t="s">
        <v>51</v>
      </c>
      <c r="Y6214">
        <v>0</v>
      </c>
      <c r="Z6214" t="s">
        <v>94</v>
      </c>
      <c r="AA6214">
        <v>2018</v>
      </c>
      <c r="AB6214" t="s">
        <v>86</v>
      </c>
      <c r="AC6214" t="s">
        <v>54</v>
      </c>
      <c r="AD6214" t="s">
        <v>55</v>
      </c>
      <c r="AE6214">
        <v>1332115</v>
      </c>
      <c r="AF6214" t="s">
        <v>56</v>
      </c>
      <c r="AG6214" t="s">
        <v>57</v>
      </c>
      <c r="AH6214" t="s">
        <v>52</v>
      </c>
      <c r="AI6214" t="s">
        <v>52</v>
      </c>
    </row>
    <row r="6215" spans="1:35" x14ac:dyDescent="0.25">
      <c r="A6215" s="13" t="str">
        <f t="shared" si="97"/>
        <v>http://dodappwlsprd2.cloud.pge.com:8003/ilis_rpt/dailyeventlogdetail.jsp?odbeventlogid=18-0017467&amp;numberofmonths=24&amp;showchangehistorylog=1</v>
      </c>
      <c r="B6215" s="14" t="str">
        <f>HYPERLINK(A6215,V6215)</f>
        <v>18-0017467</v>
      </c>
      <c r="C6215" t="s">
        <v>7182</v>
      </c>
      <c r="D6215" t="s">
        <v>2859</v>
      </c>
      <c r="E6215" t="s">
        <v>59</v>
      </c>
      <c r="F6215" t="s">
        <v>7215</v>
      </c>
      <c r="G6215" s="2">
        <v>152431102</v>
      </c>
      <c r="H6215" t="s">
        <v>496</v>
      </c>
      <c r="I6215" s="3" t="s">
        <v>762</v>
      </c>
      <c r="J6215">
        <v>20180226</v>
      </c>
      <c r="K6215" s="4">
        <v>1336</v>
      </c>
      <c r="L6215">
        <v>31792</v>
      </c>
      <c r="M6215" s="5">
        <v>343</v>
      </c>
      <c r="N6215" t="s">
        <v>43</v>
      </c>
      <c r="O6215" t="s">
        <v>89</v>
      </c>
      <c r="P6215" t="s">
        <v>455</v>
      </c>
      <c r="Q6215" s="5">
        <v>127</v>
      </c>
      <c r="R6215" s="5">
        <v>5561</v>
      </c>
      <c r="S6215" t="s">
        <v>2731</v>
      </c>
      <c r="T6215" t="s">
        <v>47</v>
      </c>
      <c r="U6215" t="s">
        <v>121</v>
      </c>
      <c r="V6215" t="s">
        <v>7804</v>
      </c>
      <c r="W6215" t="s">
        <v>50</v>
      </c>
      <c r="X6215" t="s">
        <v>51</v>
      </c>
      <c r="Y6215">
        <v>0</v>
      </c>
      <c r="Z6215" t="s">
        <v>94</v>
      </c>
      <c r="AA6215">
        <v>2018</v>
      </c>
      <c r="AB6215" t="s">
        <v>86</v>
      </c>
      <c r="AC6215" t="s">
        <v>54</v>
      </c>
      <c r="AD6215" t="s">
        <v>64</v>
      </c>
      <c r="AE6215">
        <v>1332221</v>
      </c>
      <c r="AF6215" t="s">
        <v>56</v>
      </c>
      <c r="AG6215" t="s">
        <v>57</v>
      </c>
      <c r="AH6215" t="s">
        <v>52</v>
      </c>
      <c r="AI6215" t="s">
        <v>52</v>
      </c>
    </row>
    <row r="6216" spans="1:35" x14ac:dyDescent="0.25">
      <c r="A6216" s="13" t="str">
        <f t="shared" si="97"/>
        <v>http://dodappwlsprd2.cloud.pge.com:8003/ilis_rpt/dailyeventlogdetail.jsp?odbeventlogid=18-0017468&amp;numberofmonths=24&amp;showchangehistorylog=1</v>
      </c>
      <c r="B6216" s="14" t="str">
        <f>HYPERLINK(A6216,V6216)</f>
        <v>18-0017468</v>
      </c>
      <c r="C6216" t="s">
        <v>7182</v>
      </c>
      <c r="D6216" t="s">
        <v>2859</v>
      </c>
      <c r="E6216" t="s">
        <v>40</v>
      </c>
      <c r="F6216" t="s">
        <v>7215</v>
      </c>
      <c r="G6216" s="2">
        <v>152431102</v>
      </c>
      <c r="H6216" t="s">
        <v>72</v>
      </c>
      <c r="I6216" s="3">
        <v>6343</v>
      </c>
      <c r="J6216">
        <v>20180226</v>
      </c>
      <c r="K6216" s="4">
        <v>940</v>
      </c>
      <c r="L6216">
        <v>31741</v>
      </c>
      <c r="M6216" s="5">
        <v>614</v>
      </c>
      <c r="N6216" t="s">
        <v>43</v>
      </c>
      <c r="O6216" t="s">
        <v>89</v>
      </c>
      <c r="P6216" t="s">
        <v>455</v>
      </c>
      <c r="Q6216" s="5">
        <v>28</v>
      </c>
      <c r="R6216" s="5">
        <v>17192</v>
      </c>
      <c r="S6216" t="s">
        <v>2731</v>
      </c>
      <c r="T6216" t="s">
        <v>47</v>
      </c>
      <c r="U6216" t="s">
        <v>48</v>
      </c>
      <c r="V6216" t="s">
        <v>7805</v>
      </c>
      <c r="W6216" t="s">
        <v>50</v>
      </c>
      <c r="X6216" t="s">
        <v>51</v>
      </c>
      <c r="Y6216">
        <v>0</v>
      </c>
      <c r="Z6216" t="s">
        <v>94</v>
      </c>
      <c r="AA6216">
        <v>2018</v>
      </c>
      <c r="AB6216" t="s">
        <v>86</v>
      </c>
      <c r="AC6216" t="s">
        <v>54</v>
      </c>
      <c r="AD6216" t="s">
        <v>64</v>
      </c>
      <c r="AE6216">
        <v>1332222</v>
      </c>
      <c r="AF6216" t="s">
        <v>56</v>
      </c>
      <c r="AG6216" t="s">
        <v>57</v>
      </c>
      <c r="AH6216" t="s">
        <v>52</v>
      </c>
      <c r="AI6216" t="s">
        <v>52</v>
      </c>
    </row>
    <row r="6217" spans="1:35" x14ac:dyDescent="0.25">
      <c r="A6217" s="13" t="str">
        <f t="shared" si="97"/>
        <v>http://dodappwlsprd2.cloud.pge.com:8003/ilis_rpt/dailyeventlogdetail.jsp?odbeventlogid=18-0017701&amp;numberofmonths=24&amp;showchangehistorylog=1</v>
      </c>
      <c r="B6217" s="14" t="str">
        <f>HYPERLINK(A6217,V6217)</f>
        <v>18-0017701</v>
      </c>
      <c r="C6217" t="s">
        <v>7182</v>
      </c>
      <c r="D6217" t="s">
        <v>2859</v>
      </c>
      <c r="E6217" t="s">
        <v>40</v>
      </c>
      <c r="F6217" t="s">
        <v>7261</v>
      </c>
      <c r="G6217" s="2">
        <v>152691103</v>
      </c>
      <c r="H6217" t="s">
        <v>61</v>
      </c>
      <c r="I6217" s="3">
        <v>4267</v>
      </c>
      <c r="J6217">
        <v>20180227</v>
      </c>
      <c r="K6217" s="4">
        <v>1005</v>
      </c>
      <c r="L6217">
        <v>32743</v>
      </c>
      <c r="M6217" s="5">
        <v>302</v>
      </c>
      <c r="N6217" t="s">
        <v>43</v>
      </c>
      <c r="O6217" t="s">
        <v>44</v>
      </c>
      <c r="P6217" t="s">
        <v>45</v>
      </c>
      <c r="Q6217" s="5">
        <v>82</v>
      </c>
      <c r="R6217" s="5">
        <v>20364</v>
      </c>
      <c r="S6217" t="s">
        <v>463</v>
      </c>
      <c r="T6217" t="s">
        <v>47</v>
      </c>
      <c r="U6217" t="s">
        <v>48</v>
      </c>
      <c r="V6217" t="s">
        <v>7806</v>
      </c>
      <c r="W6217" t="s">
        <v>50</v>
      </c>
      <c r="X6217" t="s">
        <v>51</v>
      </c>
      <c r="Y6217">
        <v>43285854</v>
      </c>
      <c r="Z6217" t="s">
        <v>94</v>
      </c>
      <c r="AA6217">
        <v>2018</v>
      </c>
      <c r="AB6217" t="s">
        <v>86</v>
      </c>
      <c r="AC6217" t="s">
        <v>54</v>
      </c>
      <c r="AD6217" t="s">
        <v>87</v>
      </c>
      <c r="AE6217">
        <v>1332461</v>
      </c>
      <c r="AF6217" t="s">
        <v>56</v>
      </c>
      <c r="AG6217" t="s">
        <v>57</v>
      </c>
      <c r="AH6217" t="s">
        <v>52</v>
      </c>
      <c r="AI6217" t="s">
        <v>52</v>
      </c>
    </row>
    <row r="6218" spans="1:35" x14ac:dyDescent="0.25">
      <c r="A6218" s="13" t="str">
        <f t="shared" si="97"/>
        <v>http://dodappwlsprd2.cloud.pge.com:8003/ilis_rpt/dailyeventlogdetail.jsp?odbeventlogid=18-0018721&amp;numberofmonths=24&amp;showchangehistorylog=1</v>
      </c>
      <c r="B6218" s="14" t="str">
        <f>HYPERLINK(A6218,V6218)</f>
        <v>18-0018721</v>
      </c>
      <c r="C6218" t="s">
        <v>7182</v>
      </c>
      <c r="D6218" t="s">
        <v>2859</v>
      </c>
      <c r="E6218" t="s">
        <v>59</v>
      </c>
      <c r="F6218" t="s">
        <v>7191</v>
      </c>
      <c r="G6218" s="2">
        <v>152481102</v>
      </c>
      <c r="H6218" t="s">
        <v>61</v>
      </c>
      <c r="I6218" s="3">
        <v>30263</v>
      </c>
      <c r="J6218">
        <v>20180301</v>
      </c>
      <c r="K6218" s="4">
        <v>1521</v>
      </c>
      <c r="L6218">
        <v>35170</v>
      </c>
      <c r="M6218" s="5">
        <v>1389</v>
      </c>
      <c r="N6218" t="s">
        <v>43</v>
      </c>
      <c r="O6218" t="s">
        <v>44</v>
      </c>
      <c r="P6218" t="s">
        <v>45</v>
      </c>
      <c r="Q6218" s="5">
        <v>32</v>
      </c>
      <c r="R6218" s="5">
        <v>7848</v>
      </c>
      <c r="S6218" t="s">
        <v>526</v>
      </c>
      <c r="T6218" t="s">
        <v>78</v>
      </c>
      <c r="U6218" t="s">
        <v>48</v>
      </c>
      <c r="V6218" t="s">
        <v>7807</v>
      </c>
      <c r="W6218" t="s">
        <v>50</v>
      </c>
      <c r="X6218" t="s">
        <v>51</v>
      </c>
      <c r="Y6218">
        <v>31312028</v>
      </c>
      <c r="Z6218" t="s">
        <v>94</v>
      </c>
      <c r="AA6218">
        <v>2018</v>
      </c>
      <c r="AB6218" t="s">
        <v>103</v>
      </c>
      <c r="AC6218" t="s">
        <v>54</v>
      </c>
      <c r="AD6218" t="s">
        <v>87</v>
      </c>
      <c r="AE6218">
        <v>1333103</v>
      </c>
      <c r="AF6218" t="s">
        <v>80</v>
      </c>
      <c r="AG6218" t="s">
        <v>57</v>
      </c>
      <c r="AH6218" t="s">
        <v>52</v>
      </c>
      <c r="AI6218" t="s">
        <v>52</v>
      </c>
    </row>
    <row r="6219" spans="1:35" x14ac:dyDescent="0.25">
      <c r="A6219" s="13" t="str">
        <f t="shared" si="97"/>
        <v>http://dodappwlsprd2.cloud.pge.com:8003/ilis_rpt/dailyeventlogdetail.jsp?odbeventlogid=18-0018898&amp;numberofmonths=24&amp;showchangehistorylog=1</v>
      </c>
      <c r="B6219" s="14" t="str">
        <f>HYPERLINK(A6219,V6219)</f>
        <v>18-0018898</v>
      </c>
      <c r="C6219" t="s">
        <v>7182</v>
      </c>
      <c r="D6219" t="s">
        <v>2859</v>
      </c>
      <c r="E6219" t="s">
        <v>40</v>
      </c>
      <c r="F6219" t="s">
        <v>7209</v>
      </c>
      <c r="G6219" s="2">
        <v>152762101</v>
      </c>
      <c r="H6219" t="s">
        <v>61</v>
      </c>
      <c r="I6219" s="3">
        <v>2429</v>
      </c>
      <c r="J6219">
        <v>20180301</v>
      </c>
      <c r="K6219" s="4">
        <v>2100</v>
      </c>
      <c r="L6219">
        <v>35784</v>
      </c>
      <c r="M6219" s="5">
        <v>884</v>
      </c>
      <c r="N6219" t="s">
        <v>43</v>
      </c>
      <c r="O6219" t="s">
        <v>44</v>
      </c>
      <c r="P6219" t="s">
        <v>111</v>
      </c>
      <c r="Q6219" s="5">
        <v>6</v>
      </c>
      <c r="R6219" s="5">
        <v>5304</v>
      </c>
      <c r="S6219" t="s">
        <v>2731</v>
      </c>
      <c r="T6219" t="s">
        <v>92</v>
      </c>
      <c r="U6219" t="s">
        <v>121</v>
      </c>
      <c r="V6219" t="s">
        <v>7808</v>
      </c>
      <c r="W6219" t="s">
        <v>50</v>
      </c>
      <c r="X6219" t="s">
        <v>51</v>
      </c>
      <c r="Y6219">
        <v>0</v>
      </c>
      <c r="Z6219" t="s">
        <v>94</v>
      </c>
      <c r="AA6219">
        <v>2018</v>
      </c>
      <c r="AB6219" t="s">
        <v>103</v>
      </c>
      <c r="AC6219" t="s">
        <v>54</v>
      </c>
      <c r="AD6219" t="s">
        <v>462</v>
      </c>
      <c r="AE6219">
        <v>1333254</v>
      </c>
      <c r="AF6219" t="s">
        <v>95</v>
      </c>
      <c r="AG6219" t="s">
        <v>57</v>
      </c>
      <c r="AH6219" t="s">
        <v>52</v>
      </c>
      <c r="AI6219" t="s">
        <v>52</v>
      </c>
    </row>
    <row r="6220" spans="1:35" x14ac:dyDescent="0.25">
      <c r="A6220" s="13" t="str">
        <f t="shared" si="97"/>
        <v>http://dodappwlsprd2.cloud.pge.com:8003/ilis_rpt/dailyeventlogdetail.jsp?odbeventlogid=18-0018588&amp;numberofmonths=24&amp;showchangehistorylog=1</v>
      </c>
      <c r="B6220" s="14" t="str">
        <f>HYPERLINK(A6220,V6220)</f>
        <v>18-0018588</v>
      </c>
      <c r="C6220" t="s">
        <v>7182</v>
      </c>
      <c r="D6220" t="s">
        <v>2859</v>
      </c>
      <c r="E6220" t="s">
        <v>40</v>
      </c>
      <c r="F6220" t="s">
        <v>7183</v>
      </c>
      <c r="G6220" s="2">
        <v>152241101</v>
      </c>
      <c r="H6220" t="s">
        <v>42</v>
      </c>
      <c r="I6220" s="3">
        <v>1704</v>
      </c>
      <c r="J6220">
        <v>20180301</v>
      </c>
      <c r="K6220" s="4">
        <v>1205</v>
      </c>
      <c r="L6220">
        <v>34724</v>
      </c>
      <c r="M6220" s="5">
        <v>176</v>
      </c>
      <c r="N6220" t="s">
        <v>43</v>
      </c>
      <c r="O6220" t="s">
        <v>44</v>
      </c>
      <c r="P6220" t="s">
        <v>111</v>
      </c>
      <c r="Q6220" s="5">
        <v>430</v>
      </c>
      <c r="R6220" s="5">
        <v>29780</v>
      </c>
      <c r="S6220" t="s">
        <v>543</v>
      </c>
      <c r="T6220" t="s">
        <v>47</v>
      </c>
      <c r="U6220" t="s">
        <v>48</v>
      </c>
      <c r="V6220" t="s">
        <v>7809</v>
      </c>
      <c r="W6220" t="s">
        <v>50</v>
      </c>
      <c r="X6220" t="s">
        <v>51</v>
      </c>
      <c r="Y6220">
        <v>0</v>
      </c>
      <c r="Z6220" t="s">
        <v>94</v>
      </c>
      <c r="AA6220">
        <v>2018</v>
      </c>
      <c r="AB6220" t="s">
        <v>103</v>
      </c>
      <c r="AC6220" t="s">
        <v>54</v>
      </c>
      <c r="AD6220" t="s">
        <v>55</v>
      </c>
      <c r="AE6220">
        <v>1333036</v>
      </c>
      <c r="AF6220" t="s">
        <v>56</v>
      </c>
      <c r="AG6220" t="s">
        <v>57</v>
      </c>
      <c r="AH6220" t="s">
        <v>52</v>
      </c>
      <c r="AI6220" t="s">
        <v>52</v>
      </c>
    </row>
    <row r="6221" spans="1:35" x14ac:dyDescent="0.25">
      <c r="A6221" s="13" t="str">
        <f t="shared" si="97"/>
        <v>http://dodappwlsprd2.cloud.pge.com:8003/ilis_rpt/dailyeventlogdetail.jsp?odbeventlogid=18-0018712&amp;numberofmonths=24&amp;showchangehistorylog=1</v>
      </c>
      <c r="B6221" s="14" t="str">
        <f>HYPERLINK(A6221,V6221)</f>
        <v>18-0018712</v>
      </c>
      <c r="C6221" t="s">
        <v>7182</v>
      </c>
      <c r="D6221" t="s">
        <v>2859</v>
      </c>
      <c r="E6221" t="s">
        <v>40</v>
      </c>
      <c r="F6221" t="s">
        <v>7183</v>
      </c>
      <c r="G6221" s="2">
        <v>152241101</v>
      </c>
      <c r="H6221" t="s">
        <v>61</v>
      </c>
      <c r="I6221" s="3">
        <v>5793</v>
      </c>
      <c r="J6221">
        <v>20180301</v>
      </c>
      <c r="K6221" s="4">
        <v>1513</v>
      </c>
      <c r="L6221">
        <v>35163</v>
      </c>
      <c r="M6221" s="5">
        <v>428</v>
      </c>
      <c r="N6221" t="s">
        <v>43</v>
      </c>
      <c r="O6221" t="s">
        <v>44</v>
      </c>
      <c r="P6221" t="s">
        <v>45</v>
      </c>
      <c r="Q6221" s="5">
        <v>80</v>
      </c>
      <c r="R6221" s="5">
        <v>34240</v>
      </c>
      <c r="S6221" t="s">
        <v>563</v>
      </c>
      <c r="T6221" t="s">
        <v>47</v>
      </c>
      <c r="U6221" t="s">
        <v>48</v>
      </c>
      <c r="V6221" t="s">
        <v>7810</v>
      </c>
      <c r="W6221" t="s">
        <v>50</v>
      </c>
      <c r="X6221" t="s">
        <v>51</v>
      </c>
      <c r="Y6221">
        <v>0</v>
      </c>
      <c r="Z6221" t="s">
        <v>94</v>
      </c>
      <c r="AA6221">
        <v>2018</v>
      </c>
      <c r="AB6221" t="s">
        <v>103</v>
      </c>
      <c r="AC6221" t="s">
        <v>54</v>
      </c>
      <c r="AD6221" t="s">
        <v>87</v>
      </c>
      <c r="AE6221">
        <v>1333098</v>
      </c>
      <c r="AF6221" t="s">
        <v>56</v>
      </c>
      <c r="AG6221" t="s">
        <v>57</v>
      </c>
      <c r="AH6221" t="s">
        <v>52</v>
      </c>
      <c r="AI6221" t="s">
        <v>52</v>
      </c>
    </row>
    <row r="6222" spans="1:35" x14ac:dyDescent="0.25">
      <c r="A6222" s="13" t="str">
        <f t="shared" si="97"/>
        <v>http://dodappwlsprd2.cloud.pge.com:8003/ilis_rpt/dailyeventlogdetail.jsp?odbeventlogid=18-0018813&amp;numberofmonths=24&amp;showchangehistorylog=1</v>
      </c>
      <c r="B6222" s="14" t="str">
        <f>HYPERLINK(A6222,V6222)</f>
        <v>18-0018813</v>
      </c>
      <c r="C6222" t="s">
        <v>7182</v>
      </c>
      <c r="D6222" t="s">
        <v>2859</v>
      </c>
      <c r="E6222" t="s">
        <v>59</v>
      </c>
      <c r="F6222" t="s">
        <v>7522</v>
      </c>
      <c r="G6222" s="2">
        <v>152201102</v>
      </c>
      <c r="H6222" t="s">
        <v>496</v>
      </c>
      <c r="I6222" s="3" t="s">
        <v>7811</v>
      </c>
      <c r="J6222">
        <v>20180301</v>
      </c>
      <c r="K6222" s="4">
        <v>1652</v>
      </c>
      <c r="L6222">
        <v>35760</v>
      </c>
      <c r="M6222" s="5">
        <v>1454</v>
      </c>
      <c r="N6222" t="s">
        <v>43</v>
      </c>
      <c r="O6222" t="s">
        <v>89</v>
      </c>
      <c r="P6222" t="s">
        <v>455</v>
      </c>
      <c r="Q6222" s="5">
        <v>27</v>
      </c>
      <c r="R6222" s="5">
        <v>39258</v>
      </c>
      <c r="S6222" t="s">
        <v>524</v>
      </c>
      <c r="T6222" t="s">
        <v>47</v>
      </c>
      <c r="U6222" t="s">
        <v>48</v>
      </c>
      <c r="V6222" t="s">
        <v>7812</v>
      </c>
      <c r="W6222" t="s">
        <v>50</v>
      </c>
      <c r="X6222" t="s">
        <v>51</v>
      </c>
      <c r="Y6222">
        <v>0</v>
      </c>
      <c r="Z6222" t="s">
        <v>94</v>
      </c>
      <c r="AA6222">
        <v>2018</v>
      </c>
      <c r="AB6222" t="s">
        <v>103</v>
      </c>
      <c r="AC6222" t="s">
        <v>54</v>
      </c>
      <c r="AD6222" t="s">
        <v>55</v>
      </c>
      <c r="AE6222">
        <v>1333214</v>
      </c>
      <c r="AF6222" t="s">
        <v>56</v>
      </c>
      <c r="AG6222" t="s">
        <v>57</v>
      </c>
      <c r="AH6222" t="s">
        <v>52</v>
      </c>
      <c r="AI6222" t="s">
        <v>54</v>
      </c>
    </row>
    <row r="6223" spans="1:35" x14ac:dyDescent="0.25">
      <c r="A6223" s="13" t="str">
        <f t="shared" si="97"/>
        <v>http://dodappwlsprd2.cloud.pge.com:8003/ilis_rpt/dailyeventlogdetail.jsp?odbeventlogid=18-0018557&amp;numberofmonths=24&amp;showchangehistorylog=1</v>
      </c>
      <c r="B6223" s="14" t="str">
        <f>HYPERLINK(A6223,V6223)</f>
        <v>18-0018557</v>
      </c>
      <c r="C6223" t="s">
        <v>7182</v>
      </c>
      <c r="D6223" t="s">
        <v>2859</v>
      </c>
      <c r="E6223" t="s">
        <v>59</v>
      </c>
      <c r="F6223" t="s">
        <v>7222</v>
      </c>
      <c r="G6223" s="2">
        <v>153652109</v>
      </c>
      <c r="H6223" t="s">
        <v>61</v>
      </c>
      <c r="I6223" s="3">
        <v>20481</v>
      </c>
      <c r="J6223">
        <v>20180301</v>
      </c>
      <c r="K6223" s="4">
        <v>1148</v>
      </c>
      <c r="L6223">
        <v>34670</v>
      </c>
      <c r="M6223" s="5">
        <v>1669</v>
      </c>
      <c r="N6223" t="s">
        <v>43</v>
      </c>
      <c r="O6223" t="s">
        <v>44</v>
      </c>
      <c r="P6223" t="s">
        <v>45</v>
      </c>
      <c r="Q6223" s="5">
        <v>26</v>
      </c>
      <c r="R6223" s="5">
        <v>8102</v>
      </c>
      <c r="S6223" t="s">
        <v>543</v>
      </c>
      <c r="T6223" t="s">
        <v>47</v>
      </c>
      <c r="U6223" t="s">
        <v>48</v>
      </c>
      <c r="V6223" t="s">
        <v>7813</v>
      </c>
      <c r="W6223" t="s">
        <v>50</v>
      </c>
      <c r="X6223" t="s">
        <v>51</v>
      </c>
      <c r="Y6223">
        <v>0</v>
      </c>
      <c r="Z6223" t="s">
        <v>94</v>
      </c>
      <c r="AA6223">
        <v>2018</v>
      </c>
      <c r="AB6223" t="s">
        <v>103</v>
      </c>
      <c r="AC6223" t="s">
        <v>54</v>
      </c>
      <c r="AD6223" t="s">
        <v>87</v>
      </c>
      <c r="AE6223">
        <v>1333013</v>
      </c>
      <c r="AF6223" t="s">
        <v>56</v>
      </c>
      <c r="AG6223" t="s">
        <v>57</v>
      </c>
      <c r="AH6223" t="s">
        <v>52</v>
      </c>
      <c r="AI6223" t="s">
        <v>52</v>
      </c>
    </row>
    <row r="6224" spans="1:35" x14ac:dyDescent="0.25">
      <c r="A6224" s="13" t="str">
        <f t="shared" si="97"/>
        <v>http://dodappwlsprd2.cloud.pge.com:8003/ilis_rpt/dailyeventlogdetail.jsp?odbeventlogid=18-0019427&amp;numberofmonths=24&amp;showchangehistorylog=1</v>
      </c>
      <c r="B6224" s="14" t="str">
        <f>HYPERLINK(A6224,V6224)</f>
        <v>18-0019427</v>
      </c>
      <c r="C6224" t="s">
        <v>7182</v>
      </c>
      <c r="D6224" t="s">
        <v>2859</v>
      </c>
      <c r="E6224" t="s">
        <v>40</v>
      </c>
      <c r="F6224" t="s">
        <v>7218</v>
      </c>
      <c r="G6224" s="2">
        <v>153661104</v>
      </c>
      <c r="H6224" t="s">
        <v>61</v>
      </c>
      <c r="I6224" s="3">
        <v>20837</v>
      </c>
      <c r="J6224">
        <v>20180302</v>
      </c>
      <c r="K6224" s="4">
        <v>2201</v>
      </c>
      <c r="L6224">
        <v>36903</v>
      </c>
      <c r="M6224" s="5">
        <v>2396</v>
      </c>
      <c r="N6224" t="s">
        <v>43</v>
      </c>
      <c r="O6224" t="s">
        <v>44</v>
      </c>
      <c r="P6224" t="s">
        <v>45</v>
      </c>
      <c r="Q6224" s="5">
        <v>4</v>
      </c>
      <c r="R6224" s="5">
        <v>9584</v>
      </c>
      <c r="S6224" t="s">
        <v>563</v>
      </c>
      <c r="T6224" t="s">
        <v>154</v>
      </c>
      <c r="U6224" t="s">
        <v>121</v>
      </c>
      <c r="V6224" t="s">
        <v>7814</v>
      </c>
      <c r="W6224" t="s">
        <v>50</v>
      </c>
      <c r="X6224" t="s">
        <v>51</v>
      </c>
      <c r="Y6224">
        <v>0</v>
      </c>
      <c r="Z6224" t="s">
        <v>94</v>
      </c>
      <c r="AA6224">
        <v>2018</v>
      </c>
      <c r="AB6224" t="s">
        <v>103</v>
      </c>
      <c r="AC6224" t="s">
        <v>54</v>
      </c>
      <c r="AD6224" t="s">
        <v>87</v>
      </c>
      <c r="AE6224">
        <v>1333625</v>
      </c>
      <c r="AF6224" t="s">
        <v>156</v>
      </c>
      <c r="AG6224" t="s">
        <v>57</v>
      </c>
      <c r="AH6224" t="s">
        <v>52</v>
      </c>
      <c r="AI6224" t="s">
        <v>52</v>
      </c>
    </row>
    <row r="6225" spans="1:35" x14ac:dyDescent="0.25">
      <c r="A6225" s="13" t="str">
        <f t="shared" si="97"/>
        <v>http://dodappwlsprd2.cloud.pge.com:8003/ilis_rpt/dailyeventlogdetail.jsp?odbeventlogid=18-0019284&amp;numberofmonths=24&amp;showchangehistorylog=1</v>
      </c>
      <c r="B6225" s="14" t="str">
        <f>HYPERLINK(A6225,V6225)</f>
        <v>18-0019284</v>
      </c>
      <c r="C6225" t="s">
        <v>7182</v>
      </c>
      <c r="D6225" t="s">
        <v>2859</v>
      </c>
      <c r="E6225" t="s">
        <v>59</v>
      </c>
      <c r="F6225" t="s">
        <v>7213</v>
      </c>
      <c r="G6225" s="2">
        <v>152481105</v>
      </c>
      <c r="H6225" t="s">
        <v>61</v>
      </c>
      <c r="I6225" s="3">
        <v>31793</v>
      </c>
      <c r="J6225">
        <v>20180302</v>
      </c>
      <c r="K6225" s="4">
        <v>2007</v>
      </c>
      <c r="L6225">
        <v>36815</v>
      </c>
      <c r="M6225" s="5">
        <v>981</v>
      </c>
      <c r="N6225" t="s">
        <v>43</v>
      </c>
      <c r="O6225" t="s">
        <v>44</v>
      </c>
      <c r="P6225" t="s">
        <v>45</v>
      </c>
      <c r="Q6225" s="5">
        <v>44</v>
      </c>
      <c r="R6225" s="5">
        <v>19554</v>
      </c>
      <c r="S6225" t="s">
        <v>3374</v>
      </c>
      <c r="T6225" t="s">
        <v>47</v>
      </c>
      <c r="U6225" t="s">
        <v>48</v>
      </c>
      <c r="V6225" t="s">
        <v>7815</v>
      </c>
      <c r="W6225" t="s">
        <v>50</v>
      </c>
      <c r="X6225" t="s">
        <v>51</v>
      </c>
      <c r="Y6225">
        <v>0</v>
      </c>
      <c r="Z6225" t="s">
        <v>94</v>
      </c>
      <c r="AA6225">
        <v>2018</v>
      </c>
      <c r="AB6225" t="s">
        <v>103</v>
      </c>
      <c r="AC6225" t="s">
        <v>54</v>
      </c>
      <c r="AD6225" t="s">
        <v>87</v>
      </c>
      <c r="AE6225">
        <v>1333485</v>
      </c>
      <c r="AF6225" t="s">
        <v>56</v>
      </c>
      <c r="AG6225" t="s">
        <v>57</v>
      </c>
      <c r="AH6225" t="s">
        <v>52</v>
      </c>
      <c r="AI6225" t="s">
        <v>52</v>
      </c>
    </row>
    <row r="6226" spans="1:35" x14ac:dyDescent="0.25">
      <c r="A6226" s="13" t="str">
        <f t="shared" si="97"/>
        <v>http://dodappwlsprd2.cloud.pge.com:8003/ilis_rpt/dailyeventlogdetail.jsp?odbeventlogid=18-0019290&amp;numberofmonths=24&amp;showchangehistorylog=1</v>
      </c>
      <c r="B6226" s="14" t="str">
        <f>HYPERLINK(A6226,V6226)</f>
        <v>18-0019290</v>
      </c>
      <c r="C6226" t="s">
        <v>7182</v>
      </c>
      <c r="D6226" t="s">
        <v>2859</v>
      </c>
      <c r="E6226" t="s">
        <v>59</v>
      </c>
      <c r="F6226" t="s">
        <v>7209</v>
      </c>
      <c r="G6226" s="2">
        <v>152762101</v>
      </c>
      <c r="H6226" t="s">
        <v>42</v>
      </c>
      <c r="I6226" s="3">
        <v>19612</v>
      </c>
      <c r="J6226">
        <v>20180302</v>
      </c>
      <c r="K6226" s="4">
        <v>2317</v>
      </c>
      <c r="L6226">
        <v>36949</v>
      </c>
      <c r="M6226" s="5">
        <v>3540</v>
      </c>
      <c r="N6226" t="s">
        <v>43</v>
      </c>
      <c r="O6226" t="s">
        <v>44</v>
      </c>
      <c r="P6226" t="s">
        <v>45</v>
      </c>
      <c r="Q6226" s="5">
        <v>1345</v>
      </c>
      <c r="R6226" s="5">
        <v>1973152</v>
      </c>
      <c r="S6226" t="s">
        <v>3374</v>
      </c>
      <c r="T6226" t="s">
        <v>92</v>
      </c>
      <c r="U6226" t="s">
        <v>48</v>
      </c>
      <c r="V6226" t="s">
        <v>7816</v>
      </c>
      <c r="W6226" t="s">
        <v>50</v>
      </c>
      <c r="X6226" t="s">
        <v>51</v>
      </c>
      <c r="Y6226">
        <v>31381891</v>
      </c>
      <c r="Z6226" t="s">
        <v>94</v>
      </c>
      <c r="AA6226">
        <v>2018</v>
      </c>
      <c r="AB6226" t="s">
        <v>103</v>
      </c>
      <c r="AC6226" t="s">
        <v>54</v>
      </c>
      <c r="AD6226" t="s">
        <v>87</v>
      </c>
      <c r="AE6226">
        <v>1333491</v>
      </c>
      <c r="AF6226" t="s">
        <v>95</v>
      </c>
      <c r="AG6226" t="s">
        <v>57</v>
      </c>
      <c r="AH6226" t="s">
        <v>52</v>
      </c>
      <c r="AI6226" t="s">
        <v>52</v>
      </c>
    </row>
    <row r="6227" spans="1:35" x14ac:dyDescent="0.25">
      <c r="A6227" s="13" t="str">
        <f t="shared" si="97"/>
        <v>http://dodappwlsprd2.cloud.pge.com:8003/ilis_rpt/dailyeventlogdetail.jsp?odbeventlogid=18-0019440&amp;numberofmonths=24&amp;showchangehistorylog=1</v>
      </c>
      <c r="B6227" s="14" t="str">
        <f>HYPERLINK(A6227,V6227)</f>
        <v>18-0019440</v>
      </c>
      <c r="C6227" t="s">
        <v>7182</v>
      </c>
      <c r="D6227" t="s">
        <v>2859</v>
      </c>
      <c r="E6227" t="s">
        <v>59</v>
      </c>
      <c r="F6227" t="s">
        <v>7601</v>
      </c>
      <c r="G6227" s="2">
        <v>152762102</v>
      </c>
      <c r="H6227" t="s">
        <v>61</v>
      </c>
      <c r="I6227" s="3">
        <v>18431</v>
      </c>
      <c r="J6227">
        <v>20180302</v>
      </c>
      <c r="K6227" s="4">
        <v>2351</v>
      </c>
      <c r="L6227">
        <v>36973</v>
      </c>
      <c r="M6227" s="5">
        <v>2207</v>
      </c>
      <c r="N6227" t="s">
        <v>43</v>
      </c>
      <c r="O6227" t="s">
        <v>44</v>
      </c>
      <c r="P6227" t="s">
        <v>111</v>
      </c>
      <c r="Q6227" s="5">
        <v>17</v>
      </c>
      <c r="R6227" s="5">
        <v>18199</v>
      </c>
      <c r="S6227" t="s">
        <v>2731</v>
      </c>
      <c r="T6227" t="s">
        <v>47</v>
      </c>
      <c r="U6227" t="s">
        <v>48</v>
      </c>
      <c r="V6227" t="s">
        <v>7817</v>
      </c>
      <c r="W6227" t="s">
        <v>50</v>
      </c>
      <c r="X6227" t="s">
        <v>51</v>
      </c>
      <c r="Y6227">
        <v>0</v>
      </c>
      <c r="Z6227" t="s">
        <v>94</v>
      </c>
      <c r="AA6227">
        <v>2018</v>
      </c>
      <c r="AB6227" t="s">
        <v>103</v>
      </c>
      <c r="AC6227" t="s">
        <v>54</v>
      </c>
      <c r="AD6227" t="s">
        <v>87</v>
      </c>
      <c r="AE6227">
        <v>1333632</v>
      </c>
      <c r="AF6227" t="s">
        <v>56</v>
      </c>
      <c r="AG6227" t="s">
        <v>57</v>
      </c>
      <c r="AH6227" t="s">
        <v>52</v>
      </c>
      <c r="AI6227" t="s">
        <v>52</v>
      </c>
    </row>
    <row r="6228" spans="1:35" x14ac:dyDescent="0.25">
      <c r="A6228" s="13" t="str">
        <f t="shared" si="97"/>
        <v>http://dodappwlsprd2.cloud.pge.com:8003/ilis_rpt/dailyeventlogdetail.jsp?odbeventlogid=18-0018959&amp;numberofmonths=24&amp;showchangehistorylog=1</v>
      </c>
      <c r="B6228" s="14" t="str">
        <f>HYPERLINK(A6228,V6228)</f>
        <v>18-0018959</v>
      </c>
      <c r="C6228" t="s">
        <v>7182</v>
      </c>
      <c r="D6228" t="s">
        <v>2859</v>
      </c>
      <c r="E6228" t="s">
        <v>40</v>
      </c>
      <c r="F6228" t="s">
        <v>7311</v>
      </c>
      <c r="G6228" s="2">
        <v>152241102</v>
      </c>
      <c r="H6228" t="s">
        <v>61</v>
      </c>
      <c r="I6228" s="3">
        <v>6147</v>
      </c>
      <c r="J6228">
        <v>20180302</v>
      </c>
      <c r="K6228" s="4">
        <v>20</v>
      </c>
      <c r="L6228">
        <v>35922</v>
      </c>
      <c r="M6228" s="5">
        <v>560</v>
      </c>
      <c r="N6228" t="s">
        <v>43</v>
      </c>
      <c r="O6228" t="s">
        <v>44</v>
      </c>
      <c r="P6228" t="s">
        <v>111</v>
      </c>
      <c r="Q6228" s="5">
        <v>79</v>
      </c>
      <c r="R6228" s="5">
        <v>11012</v>
      </c>
      <c r="S6228" t="s">
        <v>546</v>
      </c>
      <c r="T6228" t="s">
        <v>47</v>
      </c>
      <c r="U6228" t="s">
        <v>48</v>
      </c>
      <c r="V6228" t="s">
        <v>7818</v>
      </c>
      <c r="W6228" t="s">
        <v>50</v>
      </c>
      <c r="X6228" t="s">
        <v>51</v>
      </c>
      <c r="Y6228">
        <v>0</v>
      </c>
      <c r="Z6228" t="s">
        <v>94</v>
      </c>
      <c r="AA6228">
        <v>2018</v>
      </c>
      <c r="AB6228" t="s">
        <v>103</v>
      </c>
      <c r="AC6228" t="s">
        <v>54</v>
      </c>
      <c r="AD6228" t="s">
        <v>55</v>
      </c>
      <c r="AE6228">
        <v>1333315</v>
      </c>
      <c r="AF6228" t="s">
        <v>56</v>
      </c>
      <c r="AG6228" t="s">
        <v>57</v>
      </c>
      <c r="AH6228" t="s">
        <v>52</v>
      </c>
      <c r="AI6228" t="s">
        <v>52</v>
      </c>
    </row>
    <row r="6229" spans="1:35" x14ac:dyDescent="0.25">
      <c r="A6229" s="13" t="str">
        <f t="shared" si="97"/>
        <v>http://dodappwlsprd2.cloud.pge.com:8003/ilis_rpt/dailyeventlogdetail.jsp?odbeventlogid=18-0018954&amp;numberofmonths=24&amp;showchangehistorylog=1</v>
      </c>
      <c r="B6229" s="14" t="str">
        <f>HYPERLINK(A6229,V6229)</f>
        <v>18-0018954</v>
      </c>
      <c r="C6229" t="s">
        <v>7182</v>
      </c>
      <c r="D6229" t="s">
        <v>2859</v>
      </c>
      <c r="E6229" t="s">
        <v>40</v>
      </c>
      <c r="F6229" t="s">
        <v>7384</v>
      </c>
      <c r="G6229" s="2">
        <v>152691104</v>
      </c>
      <c r="H6229" t="s">
        <v>61</v>
      </c>
      <c r="I6229" s="3">
        <v>32741</v>
      </c>
      <c r="J6229">
        <v>20180302</v>
      </c>
      <c r="K6229" s="4">
        <v>47</v>
      </c>
      <c r="L6229">
        <v>35908</v>
      </c>
      <c r="M6229" s="5">
        <v>765</v>
      </c>
      <c r="N6229" t="s">
        <v>43</v>
      </c>
      <c r="O6229" t="s">
        <v>44</v>
      </c>
      <c r="P6229" t="s">
        <v>45</v>
      </c>
      <c r="Q6229" s="5">
        <v>41</v>
      </c>
      <c r="R6229" s="5">
        <v>17148</v>
      </c>
      <c r="S6229" t="s">
        <v>2731</v>
      </c>
      <c r="T6229" t="s">
        <v>78</v>
      </c>
      <c r="U6229" t="s">
        <v>48</v>
      </c>
      <c r="V6229" t="s">
        <v>7819</v>
      </c>
      <c r="W6229" t="s">
        <v>50</v>
      </c>
      <c r="X6229" t="s">
        <v>51</v>
      </c>
      <c r="Y6229">
        <v>0</v>
      </c>
      <c r="Z6229" t="s">
        <v>94</v>
      </c>
      <c r="AA6229">
        <v>2018</v>
      </c>
      <c r="AB6229" t="s">
        <v>103</v>
      </c>
      <c r="AC6229" t="s">
        <v>54</v>
      </c>
      <c r="AD6229" t="s">
        <v>70</v>
      </c>
      <c r="AE6229">
        <v>1333309</v>
      </c>
      <c r="AF6229" t="s">
        <v>80</v>
      </c>
      <c r="AG6229" t="s">
        <v>57</v>
      </c>
      <c r="AH6229" t="s">
        <v>52</v>
      </c>
      <c r="AI6229" t="s">
        <v>52</v>
      </c>
    </row>
    <row r="6230" spans="1:35" x14ac:dyDescent="0.25">
      <c r="A6230" s="13" t="str">
        <f t="shared" si="97"/>
        <v>http://dodappwlsprd2.cloud.pge.com:8003/ilis_rpt/dailyeventlogdetail.jsp?odbeventlogid=18-0019280&amp;numberofmonths=24&amp;showchangehistorylog=1</v>
      </c>
      <c r="B6230" s="14" t="str">
        <f>HYPERLINK(A6230,V6230)</f>
        <v>18-0019280</v>
      </c>
      <c r="C6230" t="s">
        <v>7182</v>
      </c>
      <c r="D6230" t="s">
        <v>2859</v>
      </c>
      <c r="E6230" t="s">
        <v>40</v>
      </c>
      <c r="F6230" t="s">
        <v>7384</v>
      </c>
      <c r="G6230" s="2">
        <v>152691104</v>
      </c>
      <c r="H6230" t="s">
        <v>61</v>
      </c>
      <c r="I6230" s="3">
        <v>7899</v>
      </c>
      <c r="J6230">
        <v>20180302</v>
      </c>
      <c r="K6230" s="4">
        <v>2037</v>
      </c>
      <c r="L6230">
        <v>36837</v>
      </c>
      <c r="M6230" s="5">
        <v>938</v>
      </c>
      <c r="N6230" t="s">
        <v>43</v>
      </c>
      <c r="O6230" t="s">
        <v>44</v>
      </c>
      <c r="P6230" t="s">
        <v>45</v>
      </c>
      <c r="Q6230" s="5">
        <v>54</v>
      </c>
      <c r="R6230" s="5">
        <v>15750</v>
      </c>
      <c r="S6230" t="s">
        <v>2731</v>
      </c>
      <c r="T6230" t="s">
        <v>47</v>
      </c>
      <c r="U6230" t="s">
        <v>48</v>
      </c>
      <c r="V6230" t="s">
        <v>7820</v>
      </c>
      <c r="W6230" t="s">
        <v>50</v>
      </c>
      <c r="X6230" t="s">
        <v>51</v>
      </c>
      <c r="Y6230">
        <v>0</v>
      </c>
      <c r="Z6230" t="s">
        <v>94</v>
      </c>
      <c r="AA6230">
        <v>2018</v>
      </c>
      <c r="AB6230" t="s">
        <v>103</v>
      </c>
      <c r="AC6230" t="s">
        <v>54</v>
      </c>
      <c r="AD6230" t="s">
        <v>55</v>
      </c>
      <c r="AE6230">
        <v>1333480</v>
      </c>
      <c r="AF6230" t="s">
        <v>56</v>
      </c>
      <c r="AG6230" t="s">
        <v>57</v>
      </c>
      <c r="AH6230" t="s">
        <v>52</v>
      </c>
      <c r="AI6230" t="s">
        <v>52</v>
      </c>
    </row>
    <row r="6231" spans="1:35" x14ac:dyDescent="0.25">
      <c r="A6231" s="13" t="str">
        <f t="shared" si="97"/>
        <v>http://dodappwlsprd2.cloud.pge.com:8003/ilis_rpt/dailyeventlogdetail.jsp?odbeventlogid=18-0019344&amp;numberofmonths=24&amp;showchangehistorylog=1</v>
      </c>
      <c r="B6231" s="14" t="str">
        <f>HYPERLINK(A6231,V6231)</f>
        <v>18-0019344</v>
      </c>
      <c r="C6231" t="s">
        <v>7182</v>
      </c>
      <c r="D6231" t="s">
        <v>2859</v>
      </c>
      <c r="E6231" t="s">
        <v>40</v>
      </c>
      <c r="F6231" t="s">
        <v>7218</v>
      </c>
      <c r="G6231" s="2">
        <v>153661104</v>
      </c>
      <c r="H6231" t="s">
        <v>61</v>
      </c>
      <c r="I6231" s="3">
        <v>1463</v>
      </c>
      <c r="J6231">
        <v>20180303</v>
      </c>
      <c r="K6231" s="4">
        <v>719</v>
      </c>
      <c r="L6231">
        <v>37185</v>
      </c>
      <c r="M6231" s="5">
        <v>625</v>
      </c>
      <c r="N6231" t="s">
        <v>43</v>
      </c>
      <c r="O6231" t="s">
        <v>44</v>
      </c>
      <c r="P6231" t="s">
        <v>45</v>
      </c>
      <c r="Q6231" s="5">
        <v>245</v>
      </c>
      <c r="R6231" s="5">
        <v>105027</v>
      </c>
      <c r="S6231" t="s">
        <v>2762</v>
      </c>
      <c r="T6231" t="s">
        <v>47</v>
      </c>
      <c r="U6231" t="s">
        <v>48</v>
      </c>
      <c r="V6231" t="s">
        <v>7821</v>
      </c>
      <c r="W6231" t="s">
        <v>50</v>
      </c>
      <c r="X6231" t="s">
        <v>51</v>
      </c>
      <c r="Y6231">
        <v>0</v>
      </c>
      <c r="Z6231" t="s">
        <v>94</v>
      </c>
      <c r="AA6231">
        <v>2018</v>
      </c>
      <c r="AB6231" t="s">
        <v>103</v>
      </c>
      <c r="AC6231" t="s">
        <v>54</v>
      </c>
      <c r="AD6231" t="s">
        <v>55</v>
      </c>
      <c r="AE6231">
        <v>1333548</v>
      </c>
      <c r="AF6231" t="s">
        <v>56</v>
      </c>
      <c r="AG6231" t="s">
        <v>57</v>
      </c>
      <c r="AH6231" t="s">
        <v>52</v>
      </c>
      <c r="AI6231" t="s">
        <v>52</v>
      </c>
    </row>
    <row r="6232" spans="1:35" x14ac:dyDescent="0.25">
      <c r="A6232" s="13" t="str">
        <f t="shared" si="97"/>
        <v>http://dodappwlsprd2.cloud.pge.com:8003/ilis_rpt/dailyeventlogdetail.jsp?odbeventlogid=18-0019348&amp;numberofmonths=24&amp;showchangehistorylog=1</v>
      </c>
      <c r="B6232" s="14" t="str">
        <f>HYPERLINK(A6232,V6232)</f>
        <v>18-0019348</v>
      </c>
      <c r="C6232" t="s">
        <v>7182</v>
      </c>
      <c r="D6232" t="s">
        <v>2859</v>
      </c>
      <c r="E6232" t="s">
        <v>59</v>
      </c>
      <c r="F6232" t="s">
        <v>7218</v>
      </c>
      <c r="G6232" s="2">
        <v>153661104</v>
      </c>
      <c r="H6232" t="s">
        <v>61</v>
      </c>
      <c r="I6232" s="3">
        <v>2051</v>
      </c>
      <c r="J6232">
        <v>20180303</v>
      </c>
      <c r="K6232" s="4">
        <v>457</v>
      </c>
      <c r="L6232">
        <v>37079</v>
      </c>
      <c r="M6232" s="5">
        <v>747</v>
      </c>
      <c r="N6232" t="s">
        <v>43</v>
      </c>
      <c r="O6232" t="s">
        <v>44</v>
      </c>
      <c r="P6232" t="s">
        <v>45</v>
      </c>
      <c r="Q6232" s="5">
        <v>106</v>
      </c>
      <c r="R6232" s="5">
        <v>79182</v>
      </c>
      <c r="S6232" t="s">
        <v>2762</v>
      </c>
      <c r="T6232" t="s">
        <v>47</v>
      </c>
      <c r="U6232" t="s">
        <v>48</v>
      </c>
      <c r="V6232" t="s">
        <v>7822</v>
      </c>
      <c r="W6232" t="s">
        <v>50</v>
      </c>
      <c r="X6232" t="s">
        <v>51</v>
      </c>
      <c r="Y6232">
        <v>0</v>
      </c>
      <c r="Z6232" t="s">
        <v>94</v>
      </c>
      <c r="AA6232">
        <v>2018</v>
      </c>
      <c r="AB6232" t="s">
        <v>103</v>
      </c>
      <c r="AC6232" t="s">
        <v>54</v>
      </c>
      <c r="AD6232" t="s">
        <v>87</v>
      </c>
      <c r="AE6232">
        <v>1333552</v>
      </c>
      <c r="AF6232" t="s">
        <v>56</v>
      </c>
      <c r="AG6232" t="s">
        <v>57</v>
      </c>
      <c r="AH6232" t="s">
        <v>52</v>
      </c>
      <c r="AI6232" t="s">
        <v>52</v>
      </c>
    </row>
    <row r="6233" spans="1:35" x14ac:dyDescent="0.25">
      <c r="A6233" s="13" t="str">
        <f t="shared" si="97"/>
        <v>http://dodappwlsprd2.cloud.pge.com:8003/ilis_rpt/dailyeventlogdetail.jsp?odbeventlogid=18-0019415&amp;numberofmonths=24&amp;showchangehistorylog=1</v>
      </c>
      <c r="B6233" s="14" t="str">
        <f>HYPERLINK(A6233,V6233)</f>
        <v>18-0019415</v>
      </c>
      <c r="C6233" t="s">
        <v>7182</v>
      </c>
      <c r="D6233" t="s">
        <v>2859</v>
      </c>
      <c r="E6233" t="s">
        <v>59</v>
      </c>
      <c r="F6233" t="s">
        <v>7218</v>
      </c>
      <c r="G6233" s="2">
        <v>153661104</v>
      </c>
      <c r="H6233" t="s">
        <v>61</v>
      </c>
      <c r="I6233" s="3">
        <v>3369</v>
      </c>
      <c r="J6233">
        <v>20180303</v>
      </c>
      <c r="K6233" s="4">
        <v>19</v>
      </c>
      <c r="L6233">
        <v>36976</v>
      </c>
      <c r="M6233" s="5">
        <v>2467</v>
      </c>
      <c r="N6233" t="s">
        <v>43</v>
      </c>
      <c r="O6233" t="s">
        <v>44</v>
      </c>
      <c r="P6233" t="s">
        <v>45</v>
      </c>
      <c r="Q6233" s="5">
        <v>6</v>
      </c>
      <c r="R6233" s="5">
        <v>14802</v>
      </c>
      <c r="S6233" t="s">
        <v>2731</v>
      </c>
      <c r="T6233" t="s">
        <v>47</v>
      </c>
      <c r="U6233" t="s">
        <v>48</v>
      </c>
      <c r="V6233" t="s">
        <v>7823</v>
      </c>
      <c r="W6233" t="s">
        <v>50</v>
      </c>
      <c r="X6233" t="s">
        <v>51</v>
      </c>
      <c r="Y6233">
        <v>0</v>
      </c>
      <c r="Z6233" t="s">
        <v>94</v>
      </c>
      <c r="AA6233">
        <v>2018</v>
      </c>
      <c r="AB6233" t="s">
        <v>103</v>
      </c>
      <c r="AC6233" t="s">
        <v>54</v>
      </c>
      <c r="AD6233" t="s">
        <v>87</v>
      </c>
      <c r="AE6233">
        <v>1333615</v>
      </c>
      <c r="AF6233" t="s">
        <v>56</v>
      </c>
      <c r="AG6233" t="s">
        <v>57</v>
      </c>
      <c r="AH6233" t="s">
        <v>52</v>
      </c>
      <c r="AI6233" t="s">
        <v>52</v>
      </c>
    </row>
    <row r="6234" spans="1:35" x14ac:dyDescent="0.25">
      <c r="A6234" s="13" t="str">
        <f t="shared" si="97"/>
        <v>http://dodappwlsprd2.cloud.pge.com:8003/ilis_rpt/dailyeventlogdetail.jsp?odbeventlogid=18-0019428&amp;numberofmonths=24&amp;showchangehistorylog=1</v>
      </c>
      <c r="B6234" s="14" t="str">
        <f>HYPERLINK(A6234,V6234)</f>
        <v>18-0019428</v>
      </c>
      <c r="C6234" t="s">
        <v>7182</v>
      </c>
      <c r="D6234" t="s">
        <v>2859</v>
      </c>
      <c r="E6234" t="s">
        <v>59</v>
      </c>
      <c r="F6234" t="s">
        <v>7213</v>
      </c>
      <c r="G6234" s="2">
        <v>152481105</v>
      </c>
      <c r="H6234" t="s">
        <v>61</v>
      </c>
      <c r="I6234" s="3">
        <v>9659</v>
      </c>
      <c r="J6234">
        <v>20180303</v>
      </c>
      <c r="K6234" s="4">
        <v>637</v>
      </c>
      <c r="L6234">
        <v>37422</v>
      </c>
      <c r="M6234" s="5">
        <v>502</v>
      </c>
      <c r="N6234" t="s">
        <v>43</v>
      </c>
      <c r="O6234" t="s">
        <v>44</v>
      </c>
      <c r="P6234" t="s">
        <v>45</v>
      </c>
      <c r="Q6234" s="5">
        <v>14</v>
      </c>
      <c r="R6234" s="5">
        <v>7028</v>
      </c>
      <c r="S6234" t="s">
        <v>2762</v>
      </c>
      <c r="T6234" t="s">
        <v>47</v>
      </c>
      <c r="U6234" t="s">
        <v>48</v>
      </c>
      <c r="V6234" t="s">
        <v>7824</v>
      </c>
      <c r="W6234" t="s">
        <v>50</v>
      </c>
      <c r="X6234" t="s">
        <v>51</v>
      </c>
      <c r="Y6234">
        <v>0</v>
      </c>
      <c r="Z6234" t="s">
        <v>94</v>
      </c>
      <c r="AA6234">
        <v>2018</v>
      </c>
      <c r="AB6234" t="s">
        <v>103</v>
      </c>
      <c r="AC6234" t="s">
        <v>54</v>
      </c>
      <c r="AD6234" t="s">
        <v>87</v>
      </c>
      <c r="AE6234">
        <v>1333626</v>
      </c>
      <c r="AF6234" t="s">
        <v>56</v>
      </c>
      <c r="AG6234" t="s">
        <v>57</v>
      </c>
      <c r="AH6234" t="s">
        <v>52</v>
      </c>
      <c r="AI6234" t="s">
        <v>52</v>
      </c>
    </row>
    <row r="6235" spans="1:35" x14ac:dyDescent="0.25">
      <c r="A6235" s="13" t="str">
        <f t="shared" si="97"/>
        <v>http://dodappwlsprd2.cloud.pge.com:8003/ilis_rpt/dailyeventlogdetail.jsp?odbeventlogid=18-0019464&amp;numberofmonths=24&amp;showchangehistorylog=1</v>
      </c>
      <c r="B6235" s="14" t="str">
        <f>HYPERLINK(A6235,V6235)</f>
        <v>18-0019464</v>
      </c>
      <c r="C6235" t="s">
        <v>7182</v>
      </c>
      <c r="D6235" t="s">
        <v>2859</v>
      </c>
      <c r="E6235" t="s">
        <v>59</v>
      </c>
      <c r="F6235" t="s">
        <v>7209</v>
      </c>
      <c r="G6235" s="2">
        <v>152762101</v>
      </c>
      <c r="H6235" t="s">
        <v>61</v>
      </c>
      <c r="I6235" s="3">
        <v>18415</v>
      </c>
      <c r="J6235">
        <v>20180303</v>
      </c>
      <c r="K6235" s="4">
        <v>608</v>
      </c>
      <c r="L6235">
        <v>37109</v>
      </c>
      <c r="M6235" s="5">
        <v>872</v>
      </c>
      <c r="N6235" t="s">
        <v>43</v>
      </c>
      <c r="O6235" t="s">
        <v>44</v>
      </c>
      <c r="P6235" t="s">
        <v>45</v>
      </c>
      <c r="Q6235" s="5">
        <v>13</v>
      </c>
      <c r="R6235" s="5">
        <v>11336</v>
      </c>
      <c r="S6235" t="s">
        <v>1879</v>
      </c>
      <c r="T6235" t="s">
        <v>47</v>
      </c>
      <c r="U6235" t="s">
        <v>48</v>
      </c>
      <c r="V6235" t="s">
        <v>7825</v>
      </c>
      <c r="W6235" t="s">
        <v>50</v>
      </c>
      <c r="X6235" t="s">
        <v>51</v>
      </c>
      <c r="Y6235">
        <v>0</v>
      </c>
      <c r="Z6235" t="s">
        <v>94</v>
      </c>
      <c r="AA6235">
        <v>2018</v>
      </c>
      <c r="AB6235" t="s">
        <v>103</v>
      </c>
      <c r="AC6235" t="s">
        <v>54</v>
      </c>
      <c r="AD6235" t="s">
        <v>55</v>
      </c>
      <c r="AE6235">
        <v>1333656</v>
      </c>
      <c r="AF6235" t="s">
        <v>56</v>
      </c>
      <c r="AG6235" t="s">
        <v>57</v>
      </c>
      <c r="AH6235" t="s">
        <v>52</v>
      </c>
      <c r="AI6235" t="s">
        <v>52</v>
      </c>
    </row>
    <row r="6236" spans="1:35" x14ac:dyDescent="0.25">
      <c r="A6236" s="13" t="str">
        <f t="shared" si="97"/>
        <v>http://dodappwlsprd2.cloud.pge.com:8003/ilis_rpt/dailyeventlogdetail.jsp?odbeventlogid=18-0019476&amp;numberofmonths=24&amp;showchangehistorylog=1</v>
      </c>
      <c r="B6236" s="14" t="str">
        <f>HYPERLINK(A6236,V6236)</f>
        <v>18-0019476</v>
      </c>
      <c r="C6236" t="s">
        <v>7182</v>
      </c>
      <c r="D6236" t="s">
        <v>2859</v>
      </c>
      <c r="E6236" t="s">
        <v>59</v>
      </c>
      <c r="F6236" t="s">
        <v>7209</v>
      </c>
      <c r="G6236" s="2">
        <v>152762101</v>
      </c>
      <c r="H6236" t="s">
        <v>61</v>
      </c>
      <c r="I6236" s="3">
        <v>12645</v>
      </c>
      <c r="J6236">
        <v>20180303</v>
      </c>
      <c r="K6236" s="4">
        <v>106</v>
      </c>
      <c r="L6236">
        <v>36989</v>
      </c>
      <c r="M6236" s="5">
        <v>2311</v>
      </c>
      <c r="N6236" t="s">
        <v>43</v>
      </c>
      <c r="O6236" t="s">
        <v>44</v>
      </c>
      <c r="P6236" t="s">
        <v>45</v>
      </c>
      <c r="Q6236" s="5">
        <v>88</v>
      </c>
      <c r="R6236" s="5">
        <v>82525</v>
      </c>
      <c r="S6236" t="s">
        <v>3374</v>
      </c>
      <c r="T6236" t="s">
        <v>47</v>
      </c>
      <c r="U6236" t="s">
        <v>48</v>
      </c>
      <c r="V6236" t="s">
        <v>7826</v>
      </c>
      <c r="W6236" t="s">
        <v>50</v>
      </c>
      <c r="X6236" t="s">
        <v>51</v>
      </c>
      <c r="Y6236">
        <v>0</v>
      </c>
      <c r="Z6236" t="s">
        <v>94</v>
      </c>
      <c r="AA6236">
        <v>2018</v>
      </c>
      <c r="AB6236" t="s">
        <v>103</v>
      </c>
      <c r="AC6236" t="s">
        <v>54</v>
      </c>
      <c r="AD6236" t="s">
        <v>87</v>
      </c>
      <c r="AE6236">
        <v>1333663</v>
      </c>
      <c r="AF6236" t="s">
        <v>56</v>
      </c>
      <c r="AG6236" t="s">
        <v>57</v>
      </c>
      <c r="AH6236" t="s">
        <v>52</v>
      </c>
      <c r="AI6236" t="s">
        <v>52</v>
      </c>
    </row>
    <row r="6237" spans="1:35" x14ac:dyDescent="0.25">
      <c r="A6237" s="13" t="str">
        <f t="shared" si="97"/>
        <v>http://dodappwlsprd2.cloud.pge.com:8003/ilis_rpt/dailyeventlogdetail.jsp?odbeventlogid=18-0019304&amp;numberofmonths=24&amp;showchangehistorylog=1</v>
      </c>
      <c r="B6237" s="14" t="str">
        <f>HYPERLINK(A6237,V6237)</f>
        <v>18-0019304</v>
      </c>
      <c r="C6237" t="s">
        <v>7182</v>
      </c>
      <c r="D6237" t="s">
        <v>2859</v>
      </c>
      <c r="E6237" t="s">
        <v>59</v>
      </c>
      <c r="F6237" t="s">
        <v>7601</v>
      </c>
      <c r="G6237" s="2">
        <v>152762102</v>
      </c>
      <c r="H6237" t="s">
        <v>61</v>
      </c>
      <c r="I6237" s="3">
        <v>18511</v>
      </c>
      <c r="J6237">
        <v>20180303</v>
      </c>
      <c r="K6237" s="4">
        <v>50</v>
      </c>
      <c r="L6237">
        <v>36983</v>
      </c>
      <c r="M6237" s="5">
        <v>1014</v>
      </c>
      <c r="N6237" t="s">
        <v>43</v>
      </c>
      <c r="O6237" t="s">
        <v>44</v>
      </c>
      <c r="P6237" t="s">
        <v>45</v>
      </c>
      <c r="Q6237" s="5">
        <v>85</v>
      </c>
      <c r="R6237" s="5">
        <v>80626</v>
      </c>
      <c r="S6237" t="s">
        <v>3374</v>
      </c>
      <c r="T6237" t="s">
        <v>47</v>
      </c>
      <c r="U6237" t="s">
        <v>48</v>
      </c>
      <c r="V6237" t="s">
        <v>7827</v>
      </c>
      <c r="W6237" t="s">
        <v>50</v>
      </c>
      <c r="X6237" t="s">
        <v>51</v>
      </c>
      <c r="Y6237">
        <v>0</v>
      </c>
      <c r="Z6237" t="s">
        <v>94</v>
      </c>
      <c r="AA6237">
        <v>2018</v>
      </c>
      <c r="AB6237" t="s">
        <v>103</v>
      </c>
      <c r="AC6237" t="s">
        <v>54</v>
      </c>
      <c r="AD6237" t="s">
        <v>87</v>
      </c>
      <c r="AE6237">
        <v>1333506</v>
      </c>
      <c r="AF6237" t="s">
        <v>56</v>
      </c>
      <c r="AG6237" t="s">
        <v>57</v>
      </c>
      <c r="AH6237" t="s">
        <v>52</v>
      </c>
      <c r="AI6237" t="s">
        <v>52</v>
      </c>
    </row>
    <row r="6238" spans="1:35" x14ac:dyDescent="0.25">
      <c r="A6238" s="13" t="str">
        <f t="shared" si="97"/>
        <v>http://dodappwlsprd2.cloud.pge.com:8003/ilis_rpt/dailyeventlogdetail.jsp?odbeventlogid=18-0019318&amp;numberofmonths=24&amp;showchangehistorylog=1</v>
      </c>
      <c r="B6238" s="14" t="str">
        <f>HYPERLINK(A6238,V6238)</f>
        <v>18-0019318</v>
      </c>
      <c r="C6238" t="s">
        <v>7182</v>
      </c>
      <c r="D6238" t="s">
        <v>2859</v>
      </c>
      <c r="E6238" t="s">
        <v>59</v>
      </c>
      <c r="F6238" t="s">
        <v>7601</v>
      </c>
      <c r="G6238" s="2">
        <v>152762102</v>
      </c>
      <c r="H6238" t="s">
        <v>1138</v>
      </c>
      <c r="I6238" s="3">
        <v>6645</v>
      </c>
      <c r="J6238">
        <v>20180303</v>
      </c>
      <c r="K6238" s="4">
        <v>55</v>
      </c>
      <c r="L6238">
        <v>36986</v>
      </c>
      <c r="M6238" s="5">
        <v>2175</v>
      </c>
      <c r="N6238" t="s">
        <v>43</v>
      </c>
      <c r="O6238" t="s">
        <v>44</v>
      </c>
      <c r="P6238" t="s">
        <v>111</v>
      </c>
      <c r="Q6238" s="5">
        <v>116</v>
      </c>
      <c r="R6238" s="5">
        <v>252300</v>
      </c>
      <c r="S6238" t="s">
        <v>3374</v>
      </c>
      <c r="T6238" t="s">
        <v>47</v>
      </c>
      <c r="U6238" t="s">
        <v>48</v>
      </c>
      <c r="V6238" t="s">
        <v>7828</v>
      </c>
      <c r="W6238" t="s">
        <v>50</v>
      </c>
      <c r="X6238" t="s">
        <v>51</v>
      </c>
      <c r="Y6238">
        <v>0</v>
      </c>
      <c r="Z6238" t="s">
        <v>94</v>
      </c>
      <c r="AA6238">
        <v>2018</v>
      </c>
      <c r="AB6238" t="s">
        <v>103</v>
      </c>
      <c r="AC6238" t="s">
        <v>54</v>
      </c>
      <c r="AD6238" t="s">
        <v>87</v>
      </c>
      <c r="AE6238">
        <v>1333524</v>
      </c>
      <c r="AF6238" t="s">
        <v>56</v>
      </c>
      <c r="AG6238" t="s">
        <v>57</v>
      </c>
      <c r="AH6238" t="s">
        <v>52</v>
      </c>
      <c r="AI6238" t="s">
        <v>52</v>
      </c>
    </row>
    <row r="6239" spans="1:35" x14ac:dyDescent="0.25">
      <c r="A6239" s="13" t="str">
        <f t="shared" si="97"/>
        <v>http://dodappwlsprd2.cloud.pge.com:8003/ilis_rpt/dailyeventlogdetail.jsp?odbeventlogid=18-0019405&amp;numberofmonths=24&amp;showchangehistorylog=1</v>
      </c>
      <c r="B6239" s="14" t="str">
        <f>HYPERLINK(A6239,V6239)</f>
        <v>18-0019405</v>
      </c>
      <c r="C6239" t="s">
        <v>7182</v>
      </c>
      <c r="D6239" t="s">
        <v>2859</v>
      </c>
      <c r="E6239" t="s">
        <v>59</v>
      </c>
      <c r="F6239" t="s">
        <v>7601</v>
      </c>
      <c r="G6239" s="2">
        <v>152762102</v>
      </c>
      <c r="H6239" t="s">
        <v>61</v>
      </c>
      <c r="I6239" s="3">
        <v>1381</v>
      </c>
      <c r="J6239">
        <v>20180303</v>
      </c>
      <c r="K6239" s="4">
        <v>133</v>
      </c>
      <c r="L6239">
        <v>37002</v>
      </c>
      <c r="M6239" s="5">
        <v>1320</v>
      </c>
      <c r="N6239" t="s">
        <v>43</v>
      </c>
      <c r="O6239" t="s">
        <v>44</v>
      </c>
      <c r="P6239" t="s">
        <v>45</v>
      </c>
      <c r="Q6239" s="5">
        <v>15</v>
      </c>
      <c r="R6239" s="5">
        <v>19800</v>
      </c>
      <c r="S6239" t="s">
        <v>3374</v>
      </c>
      <c r="T6239" t="s">
        <v>47</v>
      </c>
      <c r="U6239" t="s">
        <v>48</v>
      </c>
      <c r="V6239" t="s">
        <v>7829</v>
      </c>
      <c r="W6239" t="s">
        <v>50</v>
      </c>
      <c r="X6239" t="s">
        <v>51</v>
      </c>
      <c r="Y6239">
        <v>0</v>
      </c>
      <c r="Z6239" t="s">
        <v>94</v>
      </c>
      <c r="AA6239">
        <v>2018</v>
      </c>
      <c r="AB6239" t="s">
        <v>103</v>
      </c>
      <c r="AC6239" t="s">
        <v>54</v>
      </c>
      <c r="AD6239" t="s">
        <v>87</v>
      </c>
      <c r="AE6239">
        <v>1333607</v>
      </c>
      <c r="AF6239" t="s">
        <v>56</v>
      </c>
      <c r="AG6239" t="s">
        <v>57</v>
      </c>
      <c r="AH6239" t="s">
        <v>52</v>
      </c>
      <c r="AI6239" t="s">
        <v>52</v>
      </c>
    </row>
    <row r="6240" spans="1:35" x14ac:dyDescent="0.25">
      <c r="A6240" s="13" t="str">
        <f t="shared" si="97"/>
        <v>http://dodappwlsprd2.cloud.pge.com:8003/ilis_rpt/dailyeventlogdetail.jsp?odbeventlogid=18-0019615&amp;numberofmonths=24&amp;showchangehistorylog=1</v>
      </c>
      <c r="B6240" s="14" t="str">
        <f>HYPERLINK(A6240,V6240)</f>
        <v>18-0019615</v>
      </c>
      <c r="C6240" t="s">
        <v>7182</v>
      </c>
      <c r="D6240" t="s">
        <v>2859</v>
      </c>
      <c r="E6240" t="s">
        <v>59</v>
      </c>
      <c r="F6240" t="s">
        <v>7218</v>
      </c>
      <c r="G6240" s="2">
        <v>153661104</v>
      </c>
      <c r="H6240" t="s">
        <v>61</v>
      </c>
      <c r="I6240" s="3">
        <v>3369</v>
      </c>
      <c r="J6240">
        <v>20180304</v>
      </c>
      <c r="K6240" s="4">
        <v>1821</v>
      </c>
      <c r="L6240">
        <v>38132</v>
      </c>
      <c r="M6240" s="5">
        <v>1709</v>
      </c>
      <c r="N6240" t="s">
        <v>43</v>
      </c>
      <c r="O6240" t="s">
        <v>44</v>
      </c>
      <c r="P6240" t="s">
        <v>45</v>
      </c>
      <c r="Q6240" s="5">
        <v>6</v>
      </c>
      <c r="R6240" s="5">
        <v>4938</v>
      </c>
      <c r="S6240" t="s">
        <v>463</v>
      </c>
      <c r="T6240" t="s">
        <v>47</v>
      </c>
      <c r="U6240" t="s">
        <v>48</v>
      </c>
      <c r="V6240" t="s">
        <v>7830</v>
      </c>
      <c r="W6240" t="s">
        <v>50</v>
      </c>
      <c r="X6240" t="s">
        <v>51</v>
      </c>
      <c r="Y6240">
        <v>0</v>
      </c>
      <c r="Z6240" t="s">
        <v>52</v>
      </c>
      <c r="AA6240">
        <v>2018</v>
      </c>
      <c r="AB6240" t="s">
        <v>103</v>
      </c>
      <c r="AC6240" t="s">
        <v>54</v>
      </c>
      <c r="AD6240" t="s">
        <v>55</v>
      </c>
      <c r="AE6240">
        <v>1333807</v>
      </c>
      <c r="AF6240" t="s">
        <v>56</v>
      </c>
      <c r="AG6240" t="s">
        <v>57</v>
      </c>
      <c r="AH6240" t="s">
        <v>52</v>
      </c>
      <c r="AI6240" t="s">
        <v>52</v>
      </c>
    </row>
    <row r="6241" spans="1:35" x14ac:dyDescent="0.25">
      <c r="A6241" s="13" t="str">
        <f t="shared" si="97"/>
        <v>http://dodappwlsprd2.cloud.pge.com:8003/ilis_rpt/dailyeventlogdetail.jsp?odbeventlogid=18-0019797&amp;numberofmonths=24&amp;showchangehistorylog=1</v>
      </c>
      <c r="B6241" s="14" t="str">
        <f>HYPERLINK(A6241,V6241)</f>
        <v>18-0019797</v>
      </c>
      <c r="C6241" t="s">
        <v>7182</v>
      </c>
      <c r="D6241" t="s">
        <v>2859</v>
      </c>
      <c r="E6241" t="s">
        <v>59</v>
      </c>
      <c r="F6241" t="s">
        <v>7213</v>
      </c>
      <c r="G6241" s="2">
        <v>152481105</v>
      </c>
      <c r="H6241" t="s">
        <v>120</v>
      </c>
      <c r="I6241" s="3">
        <v>31765</v>
      </c>
      <c r="J6241">
        <v>20180304</v>
      </c>
      <c r="K6241" s="4">
        <v>2344</v>
      </c>
      <c r="L6241">
        <v>38190</v>
      </c>
      <c r="M6241" s="5">
        <v>276</v>
      </c>
      <c r="N6241" t="s">
        <v>43</v>
      </c>
      <c r="O6241" t="s">
        <v>89</v>
      </c>
      <c r="P6241" t="s">
        <v>455</v>
      </c>
      <c r="Q6241" s="5">
        <v>21</v>
      </c>
      <c r="R6241" s="5">
        <v>3081</v>
      </c>
      <c r="S6241" t="s">
        <v>1879</v>
      </c>
      <c r="T6241" t="s">
        <v>154</v>
      </c>
      <c r="U6241" t="s">
        <v>121</v>
      </c>
      <c r="V6241" t="s">
        <v>7831</v>
      </c>
      <c r="W6241" t="s">
        <v>50</v>
      </c>
      <c r="X6241" t="s">
        <v>51</v>
      </c>
      <c r="Y6241">
        <v>43288801</v>
      </c>
      <c r="Z6241" t="s">
        <v>52</v>
      </c>
      <c r="AA6241">
        <v>2018</v>
      </c>
      <c r="AB6241" t="s">
        <v>103</v>
      </c>
      <c r="AC6241" t="s">
        <v>54</v>
      </c>
      <c r="AD6241" t="s">
        <v>462</v>
      </c>
      <c r="AE6241">
        <v>1333988</v>
      </c>
      <c r="AF6241" t="s">
        <v>156</v>
      </c>
      <c r="AG6241" t="s">
        <v>57</v>
      </c>
      <c r="AH6241" t="s">
        <v>52</v>
      </c>
      <c r="AI6241" t="s">
        <v>52</v>
      </c>
    </row>
    <row r="6242" spans="1:35" x14ac:dyDescent="0.25">
      <c r="A6242" s="13" t="str">
        <f t="shared" si="97"/>
        <v>http://dodappwlsprd2.cloud.pge.com:8003/ilis_rpt/dailyeventlogdetail.jsp?odbeventlogid=18-0022371&amp;numberofmonths=24&amp;showchangehistorylog=1</v>
      </c>
      <c r="B6242" s="14" t="str">
        <f>HYPERLINK(A6242,V6242)</f>
        <v>18-0022371</v>
      </c>
      <c r="C6242" t="s">
        <v>7182</v>
      </c>
      <c r="D6242" t="s">
        <v>2859</v>
      </c>
      <c r="E6242" t="s">
        <v>59</v>
      </c>
      <c r="F6242" t="s">
        <v>7225</v>
      </c>
      <c r="G6242" s="2">
        <v>153082106</v>
      </c>
      <c r="H6242" t="s">
        <v>61</v>
      </c>
      <c r="I6242" s="3">
        <v>12101</v>
      </c>
      <c r="J6242">
        <v>20180313</v>
      </c>
      <c r="K6242" s="4">
        <v>1316</v>
      </c>
      <c r="L6242">
        <v>43342</v>
      </c>
      <c r="M6242" s="5">
        <v>557</v>
      </c>
      <c r="N6242" t="s">
        <v>43</v>
      </c>
      <c r="O6242" t="s">
        <v>44</v>
      </c>
      <c r="P6242" t="s">
        <v>45</v>
      </c>
      <c r="Q6242" s="5">
        <v>21</v>
      </c>
      <c r="R6242" s="5">
        <v>11697</v>
      </c>
      <c r="S6242" t="s">
        <v>526</v>
      </c>
      <c r="T6242" t="s">
        <v>47</v>
      </c>
      <c r="U6242" t="s">
        <v>48</v>
      </c>
      <c r="V6242" t="s">
        <v>7832</v>
      </c>
      <c r="W6242" t="s">
        <v>50</v>
      </c>
      <c r="X6242" t="s">
        <v>51</v>
      </c>
      <c r="Y6242">
        <v>31383917</v>
      </c>
      <c r="Z6242" t="s">
        <v>94</v>
      </c>
      <c r="AA6242">
        <v>2018</v>
      </c>
      <c r="AB6242" t="s">
        <v>103</v>
      </c>
      <c r="AC6242" t="s">
        <v>54</v>
      </c>
      <c r="AD6242" t="s">
        <v>87</v>
      </c>
      <c r="AE6242">
        <v>1335642</v>
      </c>
      <c r="AF6242" t="s">
        <v>56</v>
      </c>
      <c r="AG6242" t="s">
        <v>57</v>
      </c>
      <c r="AH6242" t="s">
        <v>52</v>
      </c>
      <c r="AI6242" t="s">
        <v>52</v>
      </c>
    </row>
    <row r="6243" spans="1:35" x14ac:dyDescent="0.25">
      <c r="A6243" s="13" t="str">
        <f t="shared" si="97"/>
        <v>http://dodappwlsprd2.cloud.pge.com:8003/ilis_rpt/dailyeventlogdetail.jsp?odbeventlogid=18-0022503&amp;numberofmonths=24&amp;showchangehistorylog=1</v>
      </c>
      <c r="B6243" s="14" t="str">
        <f>HYPERLINK(A6243,V6243)</f>
        <v>18-0022503</v>
      </c>
      <c r="C6243" t="s">
        <v>7182</v>
      </c>
      <c r="D6243" t="s">
        <v>2859</v>
      </c>
      <c r="E6243" t="s">
        <v>40</v>
      </c>
      <c r="F6243" t="s">
        <v>7384</v>
      </c>
      <c r="G6243" s="2">
        <v>152691104</v>
      </c>
      <c r="H6243" t="s">
        <v>61</v>
      </c>
      <c r="I6243" s="3">
        <v>4169</v>
      </c>
      <c r="J6243">
        <v>20180314</v>
      </c>
      <c r="K6243" s="4">
        <v>154</v>
      </c>
      <c r="L6243">
        <v>43726</v>
      </c>
      <c r="M6243" s="5">
        <v>542</v>
      </c>
      <c r="N6243" t="s">
        <v>43</v>
      </c>
      <c r="O6243" t="s">
        <v>44</v>
      </c>
      <c r="P6243" t="s">
        <v>45</v>
      </c>
      <c r="Q6243" s="5">
        <v>37</v>
      </c>
      <c r="R6243" s="5">
        <v>20054</v>
      </c>
      <c r="S6243" t="s">
        <v>546</v>
      </c>
      <c r="T6243" t="s">
        <v>47</v>
      </c>
      <c r="U6243" t="s">
        <v>48</v>
      </c>
      <c r="V6243" t="s">
        <v>7833</v>
      </c>
      <c r="W6243" t="s">
        <v>50</v>
      </c>
      <c r="X6243" t="s">
        <v>51</v>
      </c>
      <c r="Y6243">
        <v>43300303</v>
      </c>
      <c r="Z6243" t="s">
        <v>94</v>
      </c>
      <c r="AA6243">
        <v>2018</v>
      </c>
      <c r="AB6243" t="s">
        <v>103</v>
      </c>
      <c r="AC6243" t="s">
        <v>54</v>
      </c>
      <c r="AD6243" t="s">
        <v>87</v>
      </c>
      <c r="AE6243">
        <v>1335725</v>
      </c>
      <c r="AF6243" t="s">
        <v>56</v>
      </c>
      <c r="AG6243" t="s">
        <v>57</v>
      </c>
      <c r="AH6243" t="s">
        <v>52</v>
      </c>
      <c r="AI6243" t="s">
        <v>52</v>
      </c>
    </row>
    <row r="6244" spans="1:35" x14ac:dyDescent="0.25">
      <c r="A6244" s="13" t="str">
        <f t="shared" si="97"/>
        <v>http://dodappwlsprd2.cloud.pge.com:8003/ilis_rpt/dailyeventlogdetail.jsp?odbeventlogid=18-0023213&amp;numberofmonths=24&amp;showchangehistorylog=1</v>
      </c>
      <c r="B6244" s="14" t="str">
        <f>HYPERLINK(A6244,V6244)</f>
        <v>18-0023213</v>
      </c>
      <c r="C6244" t="s">
        <v>7182</v>
      </c>
      <c r="D6244" t="s">
        <v>2859</v>
      </c>
      <c r="E6244" t="s">
        <v>59</v>
      </c>
      <c r="F6244" t="s">
        <v>7263</v>
      </c>
      <c r="G6244" s="2">
        <v>152181101</v>
      </c>
      <c r="H6244" t="s">
        <v>61</v>
      </c>
      <c r="I6244" s="3">
        <v>5907</v>
      </c>
      <c r="J6244">
        <v>20180315</v>
      </c>
      <c r="K6244" s="4">
        <v>2014</v>
      </c>
      <c r="L6244">
        <v>45085</v>
      </c>
      <c r="M6244" s="5">
        <v>1042</v>
      </c>
      <c r="N6244" t="s">
        <v>43</v>
      </c>
      <c r="O6244" t="s">
        <v>44</v>
      </c>
      <c r="P6244" t="s">
        <v>111</v>
      </c>
      <c r="Q6244" s="5">
        <v>55</v>
      </c>
      <c r="R6244" s="5">
        <v>23290</v>
      </c>
      <c r="S6244" t="s">
        <v>3374</v>
      </c>
      <c r="T6244" t="s">
        <v>47</v>
      </c>
      <c r="U6244" t="s">
        <v>48</v>
      </c>
      <c r="V6244" t="s">
        <v>7834</v>
      </c>
      <c r="W6244" t="s">
        <v>50</v>
      </c>
      <c r="X6244" t="s">
        <v>51</v>
      </c>
      <c r="Y6244">
        <v>43301933</v>
      </c>
      <c r="Z6244" t="s">
        <v>52</v>
      </c>
      <c r="AA6244">
        <v>2018</v>
      </c>
      <c r="AB6244" t="s">
        <v>103</v>
      </c>
      <c r="AC6244" t="s">
        <v>54</v>
      </c>
      <c r="AD6244" t="s">
        <v>55</v>
      </c>
      <c r="AE6244">
        <v>1336114</v>
      </c>
      <c r="AF6244" t="s">
        <v>56</v>
      </c>
      <c r="AG6244" t="s">
        <v>57</v>
      </c>
      <c r="AH6244" t="s">
        <v>52</v>
      </c>
      <c r="AI6244" t="s">
        <v>52</v>
      </c>
    </row>
    <row r="6245" spans="1:35" x14ac:dyDescent="0.25">
      <c r="A6245" s="13" t="str">
        <f t="shared" si="97"/>
        <v>http://dodappwlsprd2.cloud.pge.com:8003/ilis_rpt/dailyeventlogdetail.jsp?odbeventlogid=18-0023160&amp;numberofmonths=24&amp;showchangehistorylog=1</v>
      </c>
      <c r="B6245" s="14" t="str">
        <f>HYPERLINK(A6245,V6245)</f>
        <v>18-0023160</v>
      </c>
      <c r="C6245" t="s">
        <v>7182</v>
      </c>
      <c r="D6245" t="s">
        <v>2859</v>
      </c>
      <c r="E6245" t="s">
        <v>40</v>
      </c>
      <c r="F6245" t="s">
        <v>7352</v>
      </c>
      <c r="G6245" s="2">
        <v>152561107</v>
      </c>
      <c r="H6245" t="s">
        <v>61</v>
      </c>
      <c r="I6245" s="3">
        <v>32061</v>
      </c>
      <c r="J6245">
        <v>20180315</v>
      </c>
      <c r="K6245" s="4">
        <v>1555</v>
      </c>
      <c r="L6245">
        <v>44878</v>
      </c>
      <c r="M6245" s="5">
        <v>275</v>
      </c>
      <c r="N6245" t="s">
        <v>43</v>
      </c>
      <c r="O6245" t="s">
        <v>44</v>
      </c>
      <c r="P6245" t="s">
        <v>45</v>
      </c>
      <c r="Q6245" s="5">
        <v>37</v>
      </c>
      <c r="R6245" s="5">
        <v>4037</v>
      </c>
      <c r="S6245" t="s">
        <v>524</v>
      </c>
      <c r="T6245" t="s">
        <v>2740</v>
      </c>
      <c r="U6245" t="s">
        <v>121</v>
      </c>
      <c r="V6245" t="s">
        <v>7835</v>
      </c>
      <c r="W6245" t="s">
        <v>50</v>
      </c>
      <c r="X6245" t="s">
        <v>51</v>
      </c>
      <c r="Y6245">
        <v>31384425</v>
      </c>
      <c r="Z6245" t="s">
        <v>52</v>
      </c>
      <c r="AA6245">
        <v>2018</v>
      </c>
      <c r="AB6245" t="s">
        <v>103</v>
      </c>
      <c r="AC6245" t="s">
        <v>54</v>
      </c>
      <c r="AD6245" t="s">
        <v>87</v>
      </c>
      <c r="AE6245">
        <v>1336072</v>
      </c>
      <c r="AF6245" t="s">
        <v>2742</v>
      </c>
      <c r="AG6245" t="s">
        <v>57</v>
      </c>
      <c r="AH6245" t="s">
        <v>52</v>
      </c>
      <c r="AI6245" t="s">
        <v>52</v>
      </c>
    </row>
    <row r="6246" spans="1:35" x14ac:dyDescent="0.25">
      <c r="A6246" s="13" t="str">
        <f t="shared" si="97"/>
        <v>http://dodappwlsprd2.cloud.pge.com:8003/ilis_rpt/dailyeventlogdetail.jsp?odbeventlogid=18-0023864&amp;numberofmonths=24&amp;showchangehistorylog=1</v>
      </c>
      <c r="B6246" s="14" t="str">
        <f>HYPERLINK(A6246,V6246)</f>
        <v>18-0023864</v>
      </c>
      <c r="C6246" t="s">
        <v>7182</v>
      </c>
      <c r="D6246" t="s">
        <v>2859</v>
      </c>
      <c r="E6246" t="s">
        <v>59</v>
      </c>
      <c r="F6246" t="s">
        <v>7218</v>
      </c>
      <c r="G6246" s="2">
        <v>153661104</v>
      </c>
      <c r="H6246" t="s">
        <v>61</v>
      </c>
      <c r="I6246" s="3">
        <v>7075</v>
      </c>
      <c r="J6246">
        <v>20180317</v>
      </c>
      <c r="K6246" s="4">
        <v>1558</v>
      </c>
      <c r="L6246">
        <v>46867</v>
      </c>
      <c r="M6246" s="5">
        <v>1030</v>
      </c>
      <c r="N6246" t="s">
        <v>43</v>
      </c>
      <c r="O6246" t="s">
        <v>89</v>
      </c>
      <c r="P6246" t="s">
        <v>455</v>
      </c>
      <c r="Q6246" s="5">
        <v>30</v>
      </c>
      <c r="R6246" s="5">
        <v>21410</v>
      </c>
      <c r="S6246" t="s">
        <v>558</v>
      </c>
      <c r="T6246" t="s">
        <v>47</v>
      </c>
      <c r="U6246" t="s">
        <v>48</v>
      </c>
      <c r="V6246" t="s">
        <v>7836</v>
      </c>
      <c r="W6246" t="s">
        <v>50</v>
      </c>
      <c r="X6246" t="s">
        <v>51</v>
      </c>
      <c r="Y6246">
        <v>0</v>
      </c>
      <c r="Z6246" t="s">
        <v>94</v>
      </c>
      <c r="AA6246">
        <v>2018</v>
      </c>
      <c r="AB6246" t="s">
        <v>103</v>
      </c>
      <c r="AC6246" t="s">
        <v>54</v>
      </c>
      <c r="AD6246" t="s">
        <v>55</v>
      </c>
      <c r="AE6246">
        <v>1336658</v>
      </c>
      <c r="AF6246" t="s">
        <v>56</v>
      </c>
      <c r="AG6246" t="s">
        <v>57</v>
      </c>
      <c r="AH6246" t="s">
        <v>52</v>
      </c>
      <c r="AI6246" t="s">
        <v>52</v>
      </c>
    </row>
    <row r="6247" spans="1:35" x14ac:dyDescent="0.25">
      <c r="A6247" s="13" t="str">
        <f t="shared" si="97"/>
        <v>http://dodappwlsprd2.cloud.pge.com:8003/ilis_rpt/dailyeventlogdetail.jsp?odbeventlogid=18-0023741&amp;numberofmonths=24&amp;showchangehistorylog=1</v>
      </c>
      <c r="B6247" s="14" t="str">
        <f>HYPERLINK(A6247,V6247)</f>
        <v>18-0023741</v>
      </c>
      <c r="C6247" t="s">
        <v>7182</v>
      </c>
      <c r="D6247" t="s">
        <v>2859</v>
      </c>
      <c r="E6247" t="s">
        <v>59</v>
      </c>
      <c r="F6247" t="s">
        <v>7213</v>
      </c>
      <c r="G6247" s="2">
        <v>152481105</v>
      </c>
      <c r="H6247" t="s">
        <v>496</v>
      </c>
      <c r="I6247" s="3" t="s">
        <v>7837</v>
      </c>
      <c r="J6247">
        <v>20180317</v>
      </c>
      <c r="K6247" s="4">
        <v>927</v>
      </c>
      <c r="L6247">
        <v>46626</v>
      </c>
      <c r="M6247" s="5">
        <v>420</v>
      </c>
      <c r="N6247" t="s">
        <v>43</v>
      </c>
      <c r="O6247" t="s">
        <v>89</v>
      </c>
      <c r="P6247" t="s">
        <v>1128</v>
      </c>
      <c r="Q6247" s="5">
        <v>31</v>
      </c>
      <c r="R6247" s="5">
        <v>12250</v>
      </c>
      <c r="S6247" t="s">
        <v>2731</v>
      </c>
      <c r="T6247" t="s">
        <v>47</v>
      </c>
      <c r="U6247" t="s">
        <v>48</v>
      </c>
      <c r="V6247" t="s">
        <v>7838</v>
      </c>
      <c r="W6247" t="s">
        <v>50</v>
      </c>
      <c r="X6247" t="s">
        <v>51</v>
      </c>
      <c r="Y6247">
        <v>0</v>
      </c>
      <c r="Z6247" t="s">
        <v>94</v>
      </c>
      <c r="AA6247">
        <v>2018</v>
      </c>
      <c r="AB6247" t="s">
        <v>103</v>
      </c>
      <c r="AC6247" t="s">
        <v>54</v>
      </c>
      <c r="AD6247" t="s">
        <v>64</v>
      </c>
      <c r="AE6247">
        <v>1336533</v>
      </c>
      <c r="AF6247" t="s">
        <v>56</v>
      </c>
      <c r="AG6247" t="s">
        <v>57</v>
      </c>
      <c r="AH6247" t="s">
        <v>52</v>
      </c>
      <c r="AI6247" t="s">
        <v>52</v>
      </c>
    </row>
    <row r="6248" spans="1:35" x14ac:dyDescent="0.25">
      <c r="A6248" s="13" t="str">
        <f t="shared" si="97"/>
        <v>http://dodappwlsprd2.cloud.pge.com:8003/ilis_rpt/dailyeventlogdetail.jsp?odbeventlogid=18-0023786&amp;numberofmonths=24&amp;showchangehistorylog=1</v>
      </c>
      <c r="B6248" s="14" t="str">
        <f>HYPERLINK(A6248,V6248)</f>
        <v>18-0023786</v>
      </c>
      <c r="C6248" t="s">
        <v>7182</v>
      </c>
      <c r="D6248" t="s">
        <v>2859</v>
      </c>
      <c r="E6248" t="s">
        <v>59</v>
      </c>
      <c r="F6248" t="s">
        <v>7601</v>
      </c>
      <c r="G6248" s="2">
        <v>152762102</v>
      </c>
      <c r="H6248" t="s">
        <v>42</v>
      </c>
      <c r="I6248" s="3">
        <v>19562</v>
      </c>
      <c r="J6248">
        <v>20180317</v>
      </c>
      <c r="K6248" s="4">
        <v>1559</v>
      </c>
      <c r="L6248">
        <v>46752</v>
      </c>
      <c r="M6248" s="5">
        <v>1283</v>
      </c>
      <c r="N6248" t="s">
        <v>43</v>
      </c>
      <c r="O6248" t="s">
        <v>44</v>
      </c>
      <c r="P6248" t="s">
        <v>45</v>
      </c>
      <c r="Q6248" s="5">
        <v>414</v>
      </c>
      <c r="R6248" s="5">
        <v>217960</v>
      </c>
      <c r="S6248" t="s">
        <v>558</v>
      </c>
      <c r="T6248" t="s">
        <v>47</v>
      </c>
      <c r="U6248" t="s">
        <v>48</v>
      </c>
      <c r="V6248" t="s">
        <v>7839</v>
      </c>
      <c r="W6248" t="s">
        <v>50</v>
      </c>
      <c r="X6248" t="s">
        <v>51</v>
      </c>
      <c r="Y6248">
        <v>0</v>
      </c>
      <c r="Z6248" t="s">
        <v>94</v>
      </c>
      <c r="AA6248">
        <v>2018</v>
      </c>
      <c r="AB6248" t="s">
        <v>103</v>
      </c>
      <c r="AC6248" t="s">
        <v>54</v>
      </c>
      <c r="AD6248" t="s">
        <v>55</v>
      </c>
      <c r="AE6248">
        <v>1336575</v>
      </c>
      <c r="AF6248" t="s">
        <v>56</v>
      </c>
      <c r="AG6248" t="s">
        <v>57</v>
      </c>
      <c r="AH6248" t="s">
        <v>52</v>
      </c>
      <c r="AI6248" t="s">
        <v>52</v>
      </c>
    </row>
    <row r="6249" spans="1:35" x14ac:dyDescent="0.25">
      <c r="A6249" s="13" t="str">
        <f t="shared" si="97"/>
        <v>http://dodappwlsprd2.cloud.pge.com:8003/ilis_rpt/dailyeventlogdetail.jsp?odbeventlogid=18-0023865&amp;numberofmonths=24&amp;showchangehistorylog=1</v>
      </c>
      <c r="B6249" s="14" t="str">
        <f>HYPERLINK(A6249,V6249)</f>
        <v>18-0023865</v>
      </c>
      <c r="C6249" t="s">
        <v>7182</v>
      </c>
      <c r="D6249" t="s">
        <v>2859</v>
      </c>
      <c r="E6249" t="s">
        <v>59</v>
      </c>
      <c r="F6249" t="s">
        <v>7601</v>
      </c>
      <c r="G6249" s="2">
        <v>152762102</v>
      </c>
      <c r="H6249" t="s">
        <v>61</v>
      </c>
      <c r="I6249" s="3">
        <v>7079</v>
      </c>
      <c r="J6249">
        <v>20180318</v>
      </c>
      <c r="K6249" s="4">
        <v>249</v>
      </c>
      <c r="L6249">
        <v>47111</v>
      </c>
      <c r="M6249" s="5">
        <v>550</v>
      </c>
      <c r="N6249" t="s">
        <v>43</v>
      </c>
      <c r="O6249" t="s">
        <v>89</v>
      </c>
      <c r="P6249" t="s">
        <v>455</v>
      </c>
      <c r="Q6249" s="5">
        <v>310</v>
      </c>
      <c r="R6249" s="5">
        <v>170500</v>
      </c>
      <c r="S6249" t="s">
        <v>1879</v>
      </c>
      <c r="T6249" t="s">
        <v>47</v>
      </c>
      <c r="U6249" t="s">
        <v>48</v>
      </c>
      <c r="V6249" t="s">
        <v>7840</v>
      </c>
      <c r="W6249" t="s">
        <v>50</v>
      </c>
      <c r="X6249" t="s">
        <v>51</v>
      </c>
      <c r="Y6249">
        <v>0</v>
      </c>
      <c r="Z6249" t="s">
        <v>52</v>
      </c>
      <c r="AA6249">
        <v>2018</v>
      </c>
      <c r="AB6249" t="s">
        <v>103</v>
      </c>
      <c r="AC6249" t="s">
        <v>54</v>
      </c>
      <c r="AD6249" t="s">
        <v>208</v>
      </c>
      <c r="AE6249">
        <v>1336659</v>
      </c>
      <c r="AF6249" t="s">
        <v>56</v>
      </c>
      <c r="AG6249" t="s">
        <v>57</v>
      </c>
      <c r="AH6249" t="s">
        <v>52</v>
      </c>
      <c r="AI6249" t="s">
        <v>52</v>
      </c>
    </row>
    <row r="6250" spans="1:35" x14ac:dyDescent="0.25">
      <c r="A6250" s="13" t="str">
        <f t="shared" si="97"/>
        <v>http://dodappwlsprd2.cloud.pge.com:8003/ilis_rpt/dailyeventlogdetail.jsp?odbeventlogid=18-0023908&amp;numberofmonths=24&amp;showchangehistorylog=1</v>
      </c>
      <c r="B6250" s="14" t="str">
        <f>HYPERLINK(A6250,V6250)</f>
        <v>18-0023908</v>
      </c>
      <c r="C6250" t="s">
        <v>7182</v>
      </c>
      <c r="D6250" t="s">
        <v>2859</v>
      </c>
      <c r="E6250" t="s">
        <v>59</v>
      </c>
      <c r="F6250" t="s">
        <v>7601</v>
      </c>
      <c r="G6250" s="2">
        <v>152762102</v>
      </c>
      <c r="H6250" t="s">
        <v>61</v>
      </c>
      <c r="I6250" s="3">
        <v>95465</v>
      </c>
      <c r="J6250">
        <v>20180318</v>
      </c>
      <c r="K6250" s="4">
        <v>843</v>
      </c>
      <c r="L6250">
        <v>47252</v>
      </c>
      <c r="M6250" s="5">
        <v>558</v>
      </c>
      <c r="N6250" t="s">
        <v>43</v>
      </c>
      <c r="O6250" t="s">
        <v>44</v>
      </c>
      <c r="P6250" t="s">
        <v>45</v>
      </c>
      <c r="Q6250" s="5">
        <v>4</v>
      </c>
      <c r="R6250" s="5">
        <v>2232</v>
      </c>
      <c r="S6250" t="s">
        <v>463</v>
      </c>
      <c r="T6250" t="s">
        <v>47</v>
      </c>
      <c r="U6250" t="s">
        <v>48</v>
      </c>
      <c r="V6250" t="s">
        <v>7841</v>
      </c>
      <c r="W6250" t="s">
        <v>50</v>
      </c>
      <c r="X6250" t="s">
        <v>51</v>
      </c>
      <c r="Y6250">
        <v>0</v>
      </c>
      <c r="Z6250" t="s">
        <v>52</v>
      </c>
      <c r="AA6250">
        <v>2018</v>
      </c>
      <c r="AB6250" t="s">
        <v>103</v>
      </c>
      <c r="AC6250" t="s">
        <v>54</v>
      </c>
      <c r="AD6250" t="s">
        <v>55</v>
      </c>
      <c r="AE6250">
        <v>1336708</v>
      </c>
      <c r="AF6250" t="s">
        <v>56</v>
      </c>
      <c r="AG6250" t="s">
        <v>57</v>
      </c>
      <c r="AH6250" t="s">
        <v>52</v>
      </c>
      <c r="AI6250" t="s">
        <v>52</v>
      </c>
    </row>
    <row r="6251" spans="1:35" x14ac:dyDescent="0.25">
      <c r="A6251" s="13" t="str">
        <f t="shared" si="97"/>
        <v>http://dodappwlsprd2.cloud.pge.com:8003/ilis_rpt/dailyeventlogdetail.jsp?odbeventlogid=18-0024394&amp;numberofmonths=24&amp;showchangehistorylog=1</v>
      </c>
      <c r="B6251" s="14" t="str">
        <f>HYPERLINK(A6251,V6251)</f>
        <v>18-0024394</v>
      </c>
      <c r="C6251" t="s">
        <v>7182</v>
      </c>
      <c r="D6251" t="s">
        <v>2859</v>
      </c>
      <c r="E6251" t="s">
        <v>40</v>
      </c>
      <c r="F6251" t="s">
        <v>7209</v>
      </c>
      <c r="G6251" s="2">
        <v>152762101</v>
      </c>
      <c r="H6251" t="s">
        <v>72</v>
      </c>
      <c r="I6251" s="3" t="s">
        <v>7842</v>
      </c>
      <c r="J6251">
        <v>20180320</v>
      </c>
      <c r="K6251" s="4">
        <v>1019</v>
      </c>
      <c r="L6251">
        <v>48486</v>
      </c>
      <c r="M6251" s="5">
        <v>551</v>
      </c>
      <c r="N6251" t="s">
        <v>43</v>
      </c>
      <c r="O6251" t="s">
        <v>44</v>
      </c>
      <c r="P6251" t="s">
        <v>45</v>
      </c>
      <c r="Q6251" s="5">
        <v>12</v>
      </c>
      <c r="R6251" s="5">
        <v>5842</v>
      </c>
      <c r="S6251" t="s">
        <v>471</v>
      </c>
      <c r="T6251" t="s">
        <v>47</v>
      </c>
      <c r="U6251" t="s">
        <v>48</v>
      </c>
      <c r="V6251" t="s">
        <v>7843</v>
      </c>
      <c r="W6251" t="s">
        <v>50</v>
      </c>
      <c r="X6251" t="s">
        <v>51</v>
      </c>
      <c r="Y6251">
        <v>31385122</v>
      </c>
      <c r="Z6251" t="s">
        <v>94</v>
      </c>
      <c r="AA6251">
        <v>2018</v>
      </c>
      <c r="AB6251" t="s">
        <v>103</v>
      </c>
      <c r="AC6251" t="s">
        <v>54</v>
      </c>
      <c r="AD6251" t="s">
        <v>55</v>
      </c>
      <c r="AE6251">
        <v>1337071</v>
      </c>
      <c r="AF6251" t="s">
        <v>56</v>
      </c>
      <c r="AG6251" t="s">
        <v>57</v>
      </c>
      <c r="AH6251" t="s">
        <v>52</v>
      </c>
      <c r="AI6251" t="s">
        <v>54</v>
      </c>
    </row>
    <row r="6252" spans="1:35" x14ac:dyDescent="0.25">
      <c r="A6252" s="13" t="str">
        <f t="shared" si="97"/>
        <v>http://dodappwlsprd2.cloud.pge.com:8003/ilis_rpt/dailyeventlogdetail.jsp?odbeventlogid=18-0025074&amp;numberofmonths=24&amp;showchangehistorylog=1</v>
      </c>
      <c r="B6252" s="14" t="str">
        <f>HYPERLINK(A6252,V6252)</f>
        <v>18-0025074</v>
      </c>
      <c r="C6252" t="s">
        <v>7182</v>
      </c>
      <c r="D6252" t="s">
        <v>2859</v>
      </c>
      <c r="E6252" t="s">
        <v>40</v>
      </c>
      <c r="F6252" t="s">
        <v>7407</v>
      </c>
      <c r="G6252" s="2">
        <v>152691107</v>
      </c>
      <c r="H6252" t="s">
        <v>61</v>
      </c>
      <c r="I6252" s="3">
        <v>5727</v>
      </c>
      <c r="J6252">
        <v>20180321</v>
      </c>
      <c r="K6252" s="4">
        <v>1424</v>
      </c>
      <c r="L6252">
        <v>49583</v>
      </c>
      <c r="M6252" s="5">
        <v>485</v>
      </c>
      <c r="N6252" t="s">
        <v>43</v>
      </c>
      <c r="O6252" t="s">
        <v>44</v>
      </c>
      <c r="P6252" t="s">
        <v>45</v>
      </c>
      <c r="Q6252" s="5">
        <v>40</v>
      </c>
      <c r="R6252" s="5">
        <v>14395</v>
      </c>
      <c r="S6252" t="s">
        <v>546</v>
      </c>
      <c r="T6252" t="s">
        <v>47</v>
      </c>
      <c r="U6252" t="s">
        <v>48</v>
      </c>
      <c r="V6252" t="s">
        <v>7844</v>
      </c>
      <c r="W6252" t="s">
        <v>50</v>
      </c>
      <c r="X6252" t="s">
        <v>51</v>
      </c>
      <c r="Y6252">
        <v>43304950</v>
      </c>
      <c r="Z6252" t="s">
        <v>94</v>
      </c>
      <c r="AA6252">
        <v>2018</v>
      </c>
      <c r="AB6252" t="s">
        <v>103</v>
      </c>
      <c r="AC6252" t="s">
        <v>54</v>
      </c>
      <c r="AD6252" t="s">
        <v>208</v>
      </c>
      <c r="AE6252">
        <v>1337342</v>
      </c>
      <c r="AF6252" t="s">
        <v>56</v>
      </c>
      <c r="AG6252" t="s">
        <v>57</v>
      </c>
      <c r="AH6252" t="s">
        <v>52</v>
      </c>
      <c r="AI6252" t="s">
        <v>52</v>
      </c>
    </row>
    <row r="6253" spans="1:35" x14ac:dyDescent="0.25">
      <c r="A6253" s="13" t="str">
        <f t="shared" si="97"/>
        <v>http://dodappwlsprd2.cloud.pge.com:8003/ilis_rpt/dailyeventlogdetail.jsp?odbeventlogid=18-0025423&amp;numberofmonths=24&amp;showchangehistorylog=1</v>
      </c>
      <c r="B6253" s="14" t="str">
        <f>HYPERLINK(A6253,V6253)</f>
        <v>18-0025423</v>
      </c>
      <c r="C6253" t="s">
        <v>7182</v>
      </c>
      <c r="D6253" t="s">
        <v>2859</v>
      </c>
      <c r="E6253" t="s">
        <v>40</v>
      </c>
      <c r="F6253" t="s">
        <v>7270</v>
      </c>
      <c r="G6253" s="2">
        <v>152561103</v>
      </c>
      <c r="H6253" t="s">
        <v>61</v>
      </c>
      <c r="I6253" s="3">
        <v>5285</v>
      </c>
      <c r="J6253">
        <v>20180322</v>
      </c>
      <c r="K6253" s="4">
        <v>731</v>
      </c>
      <c r="L6253">
        <v>50327</v>
      </c>
      <c r="M6253" s="5">
        <v>581</v>
      </c>
      <c r="N6253" t="s">
        <v>43</v>
      </c>
      <c r="O6253" t="s">
        <v>44</v>
      </c>
      <c r="P6253" t="s">
        <v>45</v>
      </c>
      <c r="Q6253" s="5">
        <v>21</v>
      </c>
      <c r="R6253" s="5">
        <v>12201</v>
      </c>
      <c r="S6253" t="s">
        <v>526</v>
      </c>
      <c r="T6253" t="s">
        <v>47</v>
      </c>
      <c r="U6253" t="s">
        <v>48</v>
      </c>
      <c r="V6253" t="s">
        <v>7845</v>
      </c>
      <c r="W6253" t="s">
        <v>50</v>
      </c>
      <c r="X6253" t="s">
        <v>51</v>
      </c>
      <c r="Y6253">
        <v>0</v>
      </c>
      <c r="Z6253" t="s">
        <v>94</v>
      </c>
      <c r="AA6253">
        <v>2018</v>
      </c>
      <c r="AB6253" t="s">
        <v>103</v>
      </c>
      <c r="AC6253" t="s">
        <v>54</v>
      </c>
      <c r="AD6253" t="s">
        <v>55</v>
      </c>
      <c r="AE6253">
        <v>1337571</v>
      </c>
      <c r="AF6253" t="s">
        <v>56</v>
      </c>
      <c r="AG6253" t="s">
        <v>57</v>
      </c>
      <c r="AH6253" t="s">
        <v>52</v>
      </c>
      <c r="AI6253" t="s">
        <v>52</v>
      </c>
    </row>
    <row r="6254" spans="1:35" x14ac:dyDescent="0.25">
      <c r="A6254" s="13" t="str">
        <f t="shared" si="97"/>
        <v>http://dodappwlsprd2.cloud.pge.com:8003/ilis_rpt/dailyeventlogdetail.jsp?odbeventlogid=18-0025619&amp;numberofmonths=24&amp;showchangehistorylog=1</v>
      </c>
      <c r="B6254" s="14" t="str">
        <f>HYPERLINK(A6254,V6254)</f>
        <v>18-0025619</v>
      </c>
      <c r="C6254" t="s">
        <v>7182</v>
      </c>
      <c r="D6254" t="s">
        <v>2859</v>
      </c>
      <c r="E6254" t="s">
        <v>40</v>
      </c>
      <c r="F6254" t="s">
        <v>7320</v>
      </c>
      <c r="G6254" s="2">
        <v>153081110</v>
      </c>
      <c r="H6254" t="s">
        <v>42</v>
      </c>
      <c r="I6254" s="3">
        <v>19582</v>
      </c>
      <c r="J6254">
        <v>20180322</v>
      </c>
      <c r="K6254" s="4">
        <v>1416</v>
      </c>
      <c r="L6254">
        <v>50824</v>
      </c>
      <c r="M6254" s="5">
        <v>569</v>
      </c>
      <c r="N6254" t="s">
        <v>43</v>
      </c>
      <c r="O6254" t="s">
        <v>89</v>
      </c>
      <c r="P6254" t="s">
        <v>455</v>
      </c>
      <c r="Q6254" s="5">
        <v>742</v>
      </c>
      <c r="R6254" s="5">
        <v>84076</v>
      </c>
      <c r="S6254" t="s">
        <v>7846</v>
      </c>
      <c r="T6254" t="s">
        <v>47</v>
      </c>
      <c r="U6254" t="s">
        <v>48</v>
      </c>
      <c r="V6254" t="s">
        <v>7847</v>
      </c>
      <c r="W6254" t="s">
        <v>50</v>
      </c>
      <c r="X6254" t="s">
        <v>51</v>
      </c>
      <c r="Y6254">
        <v>0</v>
      </c>
      <c r="Z6254" t="s">
        <v>94</v>
      </c>
      <c r="AA6254">
        <v>2018</v>
      </c>
      <c r="AB6254" t="s">
        <v>103</v>
      </c>
      <c r="AC6254" t="s">
        <v>54</v>
      </c>
      <c r="AD6254" t="s">
        <v>55</v>
      </c>
      <c r="AE6254">
        <v>1337635</v>
      </c>
      <c r="AF6254" t="s">
        <v>56</v>
      </c>
      <c r="AG6254" t="s">
        <v>57</v>
      </c>
      <c r="AH6254" t="s">
        <v>52</v>
      </c>
      <c r="AI6254" t="s">
        <v>52</v>
      </c>
    </row>
    <row r="6255" spans="1:35" x14ac:dyDescent="0.25">
      <c r="A6255" s="13" t="str">
        <f t="shared" si="97"/>
        <v>http://dodappwlsprd2.cloud.pge.com:8003/ilis_rpt/dailyeventlogdetail.jsp?odbeventlogid=18-0025342&amp;numberofmonths=24&amp;showchangehistorylog=1</v>
      </c>
      <c r="B6255" s="14" t="str">
        <f>HYPERLINK(A6255,V6255)</f>
        <v>18-0025342</v>
      </c>
      <c r="C6255" t="s">
        <v>7182</v>
      </c>
      <c r="D6255" t="s">
        <v>2859</v>
      </c>
      <c r="E6255" t="s">
        <v>40</v>
      </c>
      <c r="F6255" t="s">
        <v>7848</v>
      </c>
      <c r="G6255" s="2">
        <v>153081111</v>
      </c>
      <c r="H6255" t="s">
        <v>61</v>
      </c>
      <c r="I6255" s="3">
        <v>22381</v>
      </c>
      <c r="J6255">
        <v>20180322</v>
      </c>
      <c r="K6255" s="4">
        <v>757</v>
      </c>
      <c r="L6255">
        <v>50320</v>
      </c>
      <c r="M6255" s="5">
        <v>270</v>
      </c>
      <c r="N6255" t="s">
        <v>43</v>
      </c>
      <c r="O6255" t="s">
        <v>44</v>
      </c>
      <c r="P6255" t="s">
        <v>45</v>
      </c>
      <c r="Q6255" s="5">
        <v>8</v>
      </c>
      <c r="R6255" s="5">
        <v>2160</v>
      </c>
      <c r="S6255" t="s">
        <v>563</v>
      </c>
      <c r="T6255" t="s">
        <v>47</v>
      </c>
      <c r="U6255" t="s">
        <v>48</v>
      </c>
      <c r="V6255" t="s">
        <v>7849</v>
      </c>
      <c r="W6255" t="s">
        <v>50</v>
      </c>
      <c r="X6255" t="s">
        <v>51</v>
      </c>
      <c r="Y6255">
        <v>31385410</v>
      </c>
      <c r="Z6255" t="s">
        <v>94</v>
      </c>
      <c r="AA6255">
        <v>2018</v>
      </c>
      <c r="AB6255" t="s">
        <v>103</v>
      </c>
      <c r="AC6255" t="s">
        <v>54</v>
      </c>
      <c r="AD6255" t="s">
        <v>55</v>
      </c>
      <c r="AE6255">
        <v>1337523</v>
      </c>
      <c r="AF6255" t="s">
        <v>56</v>
      </c>
      <c r="AG6255" t="s">
        <v>57</v>
      </c>
      <c r="AH6255" t="s">
        <v>52</v>
      </c>
      <c r="AI6255" t="s">
        <v>52</v>
      </c>
    </row>
    <row r="6256" spans="1:35" x14ac:dyDescent="0.25">
      <c r="A6256" s="13" t="str">
        <f t="shared" si="97"/>
        <v>http://dodappwlsprd2.cloud.pge.com:8003/ilis_rpt/dailyeventlogdetail.jsp?odbeventlogid=18-0025390&amp;numberofmonths=24&amp;showchangehistorylog=1</v>
      </c>
      <c r="B6256" s="14" t="str">
        <f>HYPERLINK(A6256,V6256)</f>
        <v>18-0025390</v>
      </c>
      <c r="C6256" t="s">
        <v>7182</v>
      </c>
      <c r="D6256" t="s">
        <v>2859</v>
      </c>
      <c r="E6256" t="s">
        <v>40</v>
      </c>
      <c r="F6256" t="s">
        <v>7377</v>
      </c>
      <c r="G6256" s="2">
        <v>152431101</v>
      </c>
      <c r="H6256" t="s">
        <v>72</v>
      </c>
      <c r="I6256" s="3" t="s">
        <v>7850</v>
      </c>
      <c r="J6256">
        <v>20180322</v>
      </c>
      <c r="K6256" s="4">
        <v>832</v>
      </c>
      <c r="L6256">
        <v>50432</v>
      </c>
      <c r="M6256" s="5">
        <v>537</v>
      </c>
      <c r="N6256" t="s">
        <v>43</v>
      </c>
      <c r="O6256" t="s">
        <v>44</v>
      </c>
      <c r="P6256" t="s">
        <v>45</v>
      </c>
      <c r="Q6256" s="5">
        <v>227</v>
      </c>
      <c r="R6256" s="5">
        <v>80133</v>
      </c>
      <c r="S6256" t="s">
        <v>526</v>
      </c>
      <c r="T6256" t="s">
        <v>47</v>
      </c>
      <c r="U6256" t="s">
        <v>48</v>
      </c>
      <c r="V6256" t="s">
        <v>7851</v>
      </c>
      <c r="W6256" t="s">
        <v>50</v>
      </c>
      <c r="X6256" t="s">
        <v>51</v>
      </c>
      <c r="Y6256">
        <v>0</v>
      </c>
      <c r="Z6256" t="s">
        <v>94</v>
      </c>
      <c r="AA6256">
        <v>2018</v>
      </c>
      <c r="AB6256" t="s">
        <v>103</v>
      </c>
      <c r="AC6256" t="s">
        <v>54</v>
      </c>
      <c r="AD6256" t="s">
        <v>55</v>
      </c>
      <c r="AE6256">
        <v>1337555</v>
      </c>
      <c r="AF6256" t="s">
        <v>56</v>
      </c>
      <c r="AG6256" t="s">
        <v>57</v>
      </c>
      <c r="AH6256" t="s">
        <v>52</v>
      </c>
      <c r="AI6256" t="s">
        <v>52</v>
      </c>
    </row>
    <row r="6257" spans="1:35" x14ac:dyDescent="0.25">
      <c r="A6257" s="13" t="str">
        <f t="shared" si="97"/>
        <v>http://dodappwlsprd2.cloud.pge.com:8003/ilis_rpt/dailyeventlogdetail.jsp?odbeventlogid=18-0025774&amp;numberofmonths=24&amp;showchangehistorylog=1</v>
      </c>
      <c r="B6257" s="14" t="str">
        <f>HYPERLINK(A6257,V6257)</f>
        <v>18-0025774</v>
      </c>
      <c r="C6257" t="s">
        <v>7182</v>
      </c>
      <c r="D6257" t="s">
        <v>2859</v>
      </c>
      <c r="E6257" t="s">
        <v>40</v>
      </c>
      <c r="F6257" t="s">
        <v>7222</v>
      </c>
      <c r="G6257" s="2">
        <v>153652109</v>
      </c>
      <c r="H6257" t="s">
        <v>61</v>
      </c>
      <c r="I6257" s="3">
        <v>20809</v>
      </c>
      <c r="J6257">
        <v>20180322</v>
      </c>
      <c r="K6257" s="4">
        <v>1602</v>
      </c>
      <c r="L6257">
        <v>51218</v>
      </c>
      <c r="M6257" s="5">
        <v>215</v>
      </c>
      <c r="N6257" t="s">
        <v>43</v>
      </c>
      <c r="O6257" t="s">
        <v>44</v>
      </c>
      <c r="P6257" t="s">
        <v>45</v>
      </c>
      <c r="Q6257" s="5">
        <v>8</v>
      </c>
      <c r="R6257" s="5">
        <v>1720</v>
      </c>
      <c r="S6257" t="s">
        <v>474</v>
      </c>
      <c r="T6257" t="s">
        <v>47</v>
      </c>
      <c r="U6257" t="s">
        <v>48</v>
      </c>
      <c r="V6257" t="s">
        <v>7852</v>
      </c>
      <c r="W6257" t="s">
        <v>50</v>
      </c>
      <c r="X6257" t="s">
        <v>51</v>
      </c>
      <c r="Y6257">
        <v>0</v>
      </c>
      <c r="Z6257" t="s">
        <v>94</v>
      </c>
      <c r="AA6257">
        <v>2018</v>
      </c>
      <c r="AB6257" t="s">
        <v>103</v>
      </c>
      <c r="AC6257" t="s">
        <v>54</v>
      </c>
      <c r="AD6257" t="s">
        <v>55</v>
      </c>
      <c r="AE6257">
        <v>1337711</v>
      </c>
      <c r="AF6257" t="s">
        <v>56</v>
      </c>
      <c r="AG6257" t="s">
        <v>57</v>
      </c>
      <c r="AH6257" t="s">
        <v>52</v>
      </c>
      <c r="AI6257" t="s">
        <v>52</v>
      </c>
    </row>
    <row r="6258" spans="1:35" x14ac:dyDescent="0.25">
      <c r="A6258" s="13" t="str">
        <f t="shared" si="97"/>
        <v>http://dodappwlsprd2.cloud.pge.com:8003/ilis_rpt/dailyeventlogdetail.jsp?odbeventlogid=18-0025457&amp;numberofmonths=24&amp;showchangehistorylog=1</v>
      </c>
      <c r="B6258" s="14" t="str">
        <f>HYPERLINK(A6258,V6258)</f>
        <v>18-0025457</v>
      </c>
      <c r="C6258" t="s">
        <v>7182</v>
      </c>
      <c r="D6258" t="s">
        <v>2859</v>
      </c>
      <c r="E6258" t="s">
        <v>40</v>
      </c>
      <c r="F6258" t="s">
        <v>7207</v>
      </c>
      <c r="G6258" s="2">
        <v>153652110</v>
      </c>
      <c r="H6258" t="s">
        <v>61</v>
      </c>
      <c r="I6258" s="3">
        <v>1975</v>
      </c>
      <c r="J6258">
        <v>20180322</v>
      </c>
      <c r="K6258" s="4">
        <v>837</v>
      </c>
      <c r="L6258">
        <v>50380</v>
      </c>
      <c r="M6258" s="5">
        <v>372</v>
      </c>
      <c r="N6258" t="s">
        <v>43</v>
      </c>
      <c r="O6258" t="s">
        <v>44</v>
      </c>
      <c r="P6258" t="s">
        <v>45</v>
      </c>
      <c r="Q6258" s="5">
        <v>17</v>
      </c>
      <c r="R6258" s="5">
        <v>4632</v>
      </c>
      <c r="S6258" t="s">
        <v>526</v>
      </c>
      <c r="T6258" t="s">
        <v>47</v>
      </c>
      <c r="U6258" t="s">
        <v>48</v>
      </c>
      <c r="V6258" t="s">
        <v>7853</v>
      </c>
      <c r="W6258" t="s">
        <v>50</v>
      </c>
      <c r="X6258" t="s">
        <v>51</v>
      </c>
      <c r="Y6258">
        <v>0</v>
      </c>
      <c r="Z6258" t="s">
        <v>94</v>
      </c>
      <c r="AA6258">
        <v>2018</v>
      </c>
      <c r="AB6258" t="s">
        <v>103</v>
      </c>
      <c r="AC6258" t="s">
        <v>54</v>
      </c>
      <c r="AD6258" t="s">
        <v>55</v>
      </c>
      <c r="AE6258">
        <v>1337580</v>
      </c>
      <c r="AF6258" t="s">
        <v>56</v>
      </c>
      <c r="AG6258" t="s">
        <v>57</v>
      </c>
      <c r="AH6258" t="s">
        <v>52</v>
      </c>
      <c r="AI6258" t="s">
        <v>52</v>
      </c>
    </row>
    <row r="6259" spans="1:35" x14ac:dyDescent="0.25">
      <c r="A6259" s="13" t="str">
        <f t="shared" si="97"/>
        <v>http://dodappwlsprd2.cloud.pge.com:8003/ilis_rpt/dailyeventlogdetail.jsp?odbeventlogid=18-0026133&amp;numberofmonths=24&amp;showchangehistorylog=1</v>
      </c>
      <c r="B6259" s="14" t="str">
        <f>HYPERLINK(A6259,V6259)</f>
        <v>18-0026133</v>
      </c>
      <c r="C6259" t="s">
        <v>7182</v>
      </c>
      <c r="D6259" t="s">
        <v>2859</v>
      </c>
      <c r="E6259" t="s">
        <v>59</v>
      </c>
      <c r="F6259" t="s">
        <v>7209</v>
      </c>
      <c r="G6259" s="2">
        <v>152762101</v>
      </c>
      <c r="H6259" t="s">
        <v>42</v>
      </c>
      <c r="I6259" s="3">
        <v>26000</v>
      </c>
      <c r="J6259">
        <v>20180323</v>
      </c>
      <c r="K6259" s="4">
        <v>1620</v>
      </c>
      <c r="L6259">
        <v>52176</v>
      </c>
      <c r="M6259" s="5">
        <v>5348</v>
      </c>
      <c r="N6259" t="s">
        <v>43</v>
      </c>
      <c r="O6259" t="s">
        <v>44</v>
      </c>
      <c r="P6259" t="s">
        <v>45</v>
      </c>
      <c r="Q6259" s="5">
        <v>1</v>
      </c>
      <c r="R6259" s="5">
        <v>5348</v>
      </c>
      <c r="S6259" t="s">
        <v>471</v>
      </c>
      <c r="T6259" t="s">
        <v>154</v>
      </c>
      <c r="U6259" t="s">
        <v>48</v>
      </c>
      <c r="V6259" t="s">
        <v>7854</v>
      </c>
      <c r="W6259" t="s">
        <v>50</v>
      </c>
      <c r="X6259" t="s">
        <v>51</v>
      </c>
      <c r="Y6259">
        <v>0</v>
      </c>
      <c r="Z6259" t="s">
        <v>94</v>
      </c>
      <c r="AA6259">
        <v>2018</v>
      </c>
      <c r="AB6259" t="s">
        <v>103</v>
      </c>
      <c r="AC6259" t="s">
        <v>54</v>
      </c>
      <c r="AD6259" t="s">
        <v>55</v>
      </c>
      <c r="AE6259">
        <v>1337983</v>
      </c>
      <c r="AF6259" t="s">
        <v>156</v>
      </c>
      <c r="AG6259" t="s">
        <v>57</v>
      </c>
      <c r="AH6259" t="s">
        <v>52</v>
      </c>
      <c r="AI6259" t="s">
        <v>52</v>
      </c>
    </row>
    <row r="6260" spans="1:35" x14ac:dyDescent="0.25">
      <c r="A6260" s="13" t="str">
        <f t="shared" si="97"/>
        <v>http://dodappwlsprd2.cloud.pge.com:8003/ilis_rpt/dailyeventlogdetail.jsp?odbeventlogid=18-0026785&amp;numberofmonths=24&amp;showchangehistorylog=1</v>
      </c>
      <c r="B6260" s="14" t="str">
        <f>HYPERLINK(A6260,V6260)</f>
        <v>18-0026785</v>
      </c>
      <c r="C6260" t="s">
        <v>7182</v>
      </c>
      <c r="D6260" t="s">
        <v>2859</v>
      </c>
      <c r="E6260" t="s">
        <v>40</v>
      </c>
      <c r="F6260" t="s">
        <v>7203</v>
      </c>
      <c r="G6260" s="2">
        <v>152481103</v>
      </c>
      <c r="H6260" t="s">
        <v>61</v>
      </c>
      <c r="I6260" s="3">
        <v>31321</v>
      </c>
      <c r="J6260">
        <v>20180326</v>
      </c>
      <c r="K6260" s="4">
        <v>1508</v>
      </c>
      <c r="L6260">
        <v>53825</v>
      </c>
      <c r="M6260" s="5">
        <v>200</v>
      </c>
      <c r="N6260" t="s">
        <v>43</v>
      </c>
      <c r="O6260" t="s">
        <v>89</v>
      </c>
      <c r="P6260" t="s">
        <v>455</v>
      </c>
      <c r="Q6260" s="5">
        <v>100</v>
      </c>
      <c r="R6260" s="5">
        <v>12356</v>
      </c>
      <c r="S6260" t="s">
        <v>463</v>
      </c>
      <c r="T6260" t="s">
        <v>92</v>
      </c>
      <c r="U6260" t="s">
        <v>48</v>
      </c>
      <c r="V6260" t="s">
        <v>7855</v>
      </c>
      <c r="W6260" t="s">
        <v>50</v>
      </c>
      <c r="X6260" t="s">
        <v>51</v>
      </c>
      <c r="Y6260">
        <v>31385976</v>
      </c>
      <c r="Z6260" t="s">
        <v>52</v>
      </c>
      <c r="AA6260">
        <v>2018</v>
      </c>
      <c r="AB6260" t="s">
        <v>103</v>
      </c>
      <c r="AC6260" t="s">
        <v>54</v>
      </c>
      <c r="AD6260" t="s">
        <v>55</v>
      </c>
      <c r="AE6260">
        <v>1338621</v>
      </c>
      <c r="AF6260" t="s">
        <v>95</v>
      </c>
      <c r="AG6260" t="s">
        <v>57</v>
      </c>
      <c r="AH6260" t="s">
        <v>52</v>
      </c>
      <c r="AI6260" t="s">
        <v>52</v>
      </c>
    </row>
    <row r="6261" spans="1:35" x14ac:dyDescent="0.25">
      <c r="A6261" s="13" t="str">
        <f t="shared" si="97"/>
        <v>http://dodappwlsprd2.cloud.pge.com:8003/ilis_rpt/dailyeventlogdetail.jsp?odbeventlogid=18-0028316&amp;numberofmonths=24&amp;showchangehistorylog=1</v>
      </c>
      <c r="B6261" s="14" t="str">
        <f>HYPERLINK(A6261,V6261)</f>
        <v>18-0028316</v>
      </c>
      <c r="C6261" t="s">
        <v>7182</v>
      </c>
      <c r="D6261" t="s">
        <v>2859</v>
      </c>
      <c r="E6261" t="s">
        <v>40</v>
      </c>
      <c r="F6261" t="s">
        <v>7856</v>
      </c>
      <c r="G6261" s="2">
        <v>153612105</v>
      </c>
      <c r="H6261" t="s">
        <v>42</v>
      </c>
      <c r="I6261" s="3">
        <v>75884</v>
      </c>
      <c r="J6261">
        <v>20180401</v>
      </c>
      <c r="K6261" s="4">
        <v>2345</v>
      </c>
      <c r="L6261">
        <v>57613</v>
      </c>
      <c r="M6261" s="5">
        <v>894</v>
      </c>
      <c r="N6261" t="s">
        <v>43</v>
      </c>
      <c r="O6261" t="s">
        <v>44</v>
      </c>
      <c r="P6261" t="s">
        <v>111</v>
      </c>
      <c r="Q6261" s="5">
        <v>919</v>
      </c>
      <c r="R6261" s="5">
        <v>117464</v>
      </c>
      <c r="S6261" t="s">
        <v>463</v>
      </c>
      <c r="T6261" t="s">
        <v>47</v>
      </c>
      <c r="U6261" t="s">
        <v>48</v>
      </c>
      <c r="V6261" t="s">
        <v>7857</v>
      </c>
      <c r="W6261" t="s">
        <v>50</v>
      </c>
      <c r="X6261" t="s">
        <v>51</v>
      </c>
      <c r="Y6261">
        <v>31387101</v>
      </c>
      <c r="Z6261" t="s">
        <v>52</v>
      </c>
      <c r="AA6261">
        <v>2018</v>
      </c>
      <c r="AB6261" t="s">
        <v>114</v>
      </c>
      <c r="AC6261" t="s">
        <v>54</v>
      </c>
      <c r="AD6261" t="s">
        <v>55</v>
      </c>
      <c r="AE6261">
        <v>1339814</v>
      </c>
      <c r="AF6261" t="s">
        <v>56</v>
      </c>
      <c r="AG6261" t="s">
        <v>57</v>
      </c>
      <c r="AH6261" t="s">
        <v>52</v>
      </c>
      <c r="AI6261" t="s">
        <v>52</v>
      </c>
    </row>
    <row r="6262" spans="1:35" x14ac:dyDescent="0.25">
      <c r="A6262" s="13" t="str">
        <f t="shared" si="97"/>
        <v>http://dodappwlsprd2.cloud.pge.com:8003/ilis_rpt/dailyeventlogdetail.jsp?odbeventlogid=18-0029047&amp;numberofmonths=24&amp;showchangehistorylog=1</v>
      </c>
      <c r="B6262" s="14" t="str">
        <f>HYPERLINK(A6262,V6262)</f>
        <v>18-0029047</v>
      </c>
      <c r="C6262" t="s">
        <v>7182</v>
      </c>
      <c r="D6262" t="s">
        <v>2859</v>
      </c>
      <c r="E6262" t="s">
        <v>59</v>
      </c>
      <c r="F6262" t="s">
        <v>7704</v>
      </c>
      <c r="G6262" s="2">
        <v>153652108</v>
      </c>
      <c r="H6262" t="s">
        <v>42</v>
      </c>
      <c r="I6262" s="3">
        <v>2695</v>
      </c>
      <c r="J6262">
        <v>20180404</v>
      </c>
      <c r="K6262" s="4">
        <v>221</v>
      </c>
      <c r="L6262">
        <v>59154</v>
      </c>
      <c r="M6262" s="5">
        <v>810</v>
      </c>
      <c r="N6262" t="s">
        <v>43</v>
      </c>
      <c r="O6262" t="s">
        <v>83</v>
      </c>
      <c r="P6262" t="s">
        <v>124</v>
      </c>
      <c r="Q6262" s="5">
        <v>2400</v>
      </c>
      <c r="R6262" s="5">
        <v>255626</v>
      </c>
      <c r="S6262" t="s">
        <v>471</v>
      </c>
      <c r="T6262" t="s">
        <v>78</v>
      </c>
      <c r="U6262" t="s">
        <v>48</v>
      </c>
      <c r="V6262" t="s">
        <v>7858</v>
      </c>
      <c r="W6262" t="s">
        <v>50</v>
      </c>
      <c r="X6262" t="s">
        <v>51</v>
      </c>
      <c r="Y6262">
        <v>0</v>
      </c>
      <c r="Z6262" t="s">
        <v>52</v>
      </c>
      <c r="AA6262">
        <v>2018</v>
      </c>
      <c r="AB6262" t="s">
        <v>114</v>
      </c>
      <c r="AC6262" t="s">
        <v>54</v>
      </c>
      <c r="AD6262" t="s">
        <v>87</v>
      </c>
      <c r="AE6262">
        <v>1340307</v>
      </c>
      <c r="AF6262" t="s">
        <v>80</v>
      </c>
      <c r="AG6262" t="s">
        <v>57</v>
      </c>
      <c r="AH6262" t="s">
        <v>52</v>
      </c>
      <c r="AI6262" t="s">
        <v>52</v>
      </c>
    </row>
    <row r="6263" spans="1:35" x14ac:dyDescent="0.25">
      <c r="A6263" s="13" t="str">
        <f t="shared" si="97"/>
        <v>http://dodappwlsprd2.cloud.pge.com:8003/ilis_rpt/dailyeventlogdetail.jsp?odbeventlogid=18-0030949&amp;numberofmonths=24&amp;showchangehistorylog=1</v>
      </c>
      <c r="B6263" s="14" t="str">
        <f>HYPERLINK(A6263,V6263)</f>
        <v>18-0030949</v>
      </c>
      <c r="C6263" t="s">
        <v>7182</v>
      </c>
      <c r="D6263" t="s">
        <v>2859</v>
      </c>
      <c r="E6263" t="s">
        <v>40</v>
      </c>
      <c r="F6263" t="s">
        <v>7407</v>
      </c>
      <c r="G6263" s="2">
        <v>152691107</v>
      </c>
      <c r="H6263" t="s">
        <v>496</v>
      </c>
      <c r="I6263" s="3" t="s">
        <v>7859</v>
      </c>
      <c r="J6263">
        <v>20180410</v>
      </c>
      <c r="K6263" s="4">
        <v>1313</v>
      </c>
      <c r="L6263">
        <v>63996</v>
      </c>
      <c r="M6263" s="5">
        <v>240</v>
      </c>
      <c r="N6263" t="s">
        <v>43</v>
      </c>
      <c r="O6263" t="s">
        <v>44</v>
      </c>
      <c r="P6263" t="s">
        <v>45</v>
      </c>
      <c r="Q6263" s="5">
        <v>1694</v>
      </c>
      <c r="R6263" s="5">
        <v>49287</v>
      </c>
      <c r="S6263" t="s">
        <v>471</v>
      </c>
      <c r="T6263" t="s">
        <v>47</v>
      </c>
      <c r="U6263" t="s">
        <v>48</v>
      </c>
      <c r="V6263" t="s">
        <v>7860</v>
      </c>
      <c r="W6263" t="s">
        <v>50</v>
      </c>
      <c r="X6263" t="s">
        <v>51</v>
      </c>
      <c r="Y6263">
        <v>43322341</v>
      </c>
      <c r="Z6263" t="s">
        <v>52</v>
      </c>
      <c r="AA6263">
        <v>2018</v>
      </c>
      <c r="AB6263" t="s">
        <v>114</v>
      </c>
      <c r="AC6263" t="s">
        <v>54</v>
      </c>
      <c r="AD6263" t="s">
        <v>55</v>
      </c>
      <c r="AE6263">
        <v>1341755</v>
      </c>
      <c r="AF6263" t="s">
        <v>56</v>
      </c>
      <c r="AG6263" t="s">
        <v>57</v>
      </c>
      <c r="AH6263" t="s">
        <v>52</v>
      </c>
      <c r="AI6263" t="s">
        <v>52</v>
      </c>
    </row>
    <row r="6264" spans="1:35" x14ac:dyDescent="0.25">
      <c r="A6264" s="13" t="str">
        <f t="shared" si="97"/>
        <v>http://dodappwlsprd2.cloud.pge.com:8003/ilis_rpt/dailyeventlogdetail.jsp?odbeventlogid=18-0032303&amp;numberofmonths=24&amp;showchangehistorylog=1</v>
      </c>
      <c r="B6264" s="14" t="str">
        <f>HYPERLINK(A6264,V6264)</f>
        <v>18-0032303</v>
      </c>
      <c r="C6264" t="s">
        <v>7182</v>
      </c>
      <c r="D6264" t="s">
        <v>2859</v>
      </c>
      <c r="E6264" t="s">
        <v>40</v>
      </c>
      <c r="F6264" t="s">
        <v>7384</v>
      </c>
      <c r="G6264" s="2">
        <v>152691104</v>
      </c>
      <c r="H6264" t="s">
        <v>42</v>
      </c>
      <c r="I6264" s="3">
        <v>842642</v>
      </c>
      <c r="J6264">
        <v>20180414</v>
      </c>
      <c r="K6264" s="4">
        <v>2132</v>
      </c>
      <c r="L6264">
        <v>67034</v>
      </c>
      <c r="M6264" s="5">
        <v>642</v>
      </c>
      <c r="N6264" t="s">
        <v>43</v>
      </c>
      <c r="O6264" t="s">
        <v>83</v>
      </c>
      <c r="P6264" t="s">
        <v>124</v>
      </c>
      <c r="Q6264" s="5">
        <v>247</v>
      </c>
      <c r="R6264" s="5">
        <v>158574</v>
      </c>
      <c r="S6264" t="s">
        <v>463</v>
      </c>
      <c r="T6264" t="s">
        <v>78</v>
      </c>
      <c r="U6264" t="s">
        <v>48</v>
      </c>
      <c r="V6264" t="s">
        <v>7861</v>
      </c>
      <c r="W6264" t="s">
        <v>50</v>
      </c>
      <c r="X6264" t="s">
        <v>51</v>
      </c>
      <c r="Y6264">
        <v>0</v>
      </c>
      <c r="Z6264" t="s">
        <v>52</v>
      </c>
      <c r="AA6264">
        <v>2018</v>
      </c>
      <c r="AB6264" t="s">
        <v>114</v>
      </c>
      <c r="AC6264" t="s">
        <v>54</v>
      </c>
      <c r="AD6264" t="s">
        <v>87</v>
      </c>
      <c r="AE6264">
        <v>1342762</v>
      </c>
      <c r="AF6264" t="s">
        <v>80</v>
      </c>
      <c r="AG6264" t="s">
        <v>57</v>
      </c>
      <c r="AH6264" t="s">
        <v>52</v>
      </c>
      <c r="AI6264" t="s">
        <v>52</v>
      </c>
    </row>
    <row r="6265" spans="1:35" x14ac:dyDescent="0.25">
      <c r="A6265" s="13" t="str">
        <f t="shared" si="97"/>
        <v>http://dodappwlsprd2.cloud.pge.com:8003/ilis_rpt/dailyeventlogdetail.jsp?odbeventlogid=18-0032626&amp;numberofmonths=24&amp;showchangehistorylog=1</v>
      </c>
      <c r="B6265" s="14" t="str">
        <f>HYPERLINK(A6265,V6265)</f>
        <v>18-0032626</v>
      </c>
      <c r="C6265" t="s">
        <v>7182</v>
      </c>
      <c r="D6265" t="s">
        <v>2859</v>
      </c>
      <c r="E6265" t="s">
        <v>59</v>
      </c>
      <c r="F6265" t="s">
        <v>7225</v>
      </c>
      <c r="G6265" s="2">
        <v>153082106</v>
      </c>
      <c r="H6265" t="s">
        <v>42</v>
      </c>
      <c r="I6265" s="3">
        <v>7522</v>
      </c>
      <c r="J6265">
        <v>20180416</v>
      </c>
      <c r="K6265" s="4">
        <v>1132</v>
      </c>
      <c r="L6265">
        <v>67901</v>
      </c>
      <c r="M6265" s="5">
        <v>275</v>
      </c>
      <c r="N6265" t="s">
        <v>43</v>
      </c>
      <c r="O6265" t="s">
        <v>423</v>
      </c>
      <c r="P6265" t="s">
        <v>1366</v>
      </c>
      <c r="Q6265" s="5">
        <v>1025</v>
      </c>
      <c r="R6265" s="5">
        <v>133966</v>
      </c>
      <c r="S6265" t="s">
        <v>7862</v>
      </c>
      <c r="T6265" t="s">
        <v>47</v>
      </c>
      <c r="U6265" t="s">
        <v>48</v>
      </c>
      <c r="V6265" t="s">
        <v>7863</v>
      </c>
      <c r="W6265" t="s">
        <v>50</v>
      </c>
      <c r="X6265" t="s">
        <v>51</v>
      </c>
      <c r="Y6265">
        <v>0</v>
      </c>
      <c r="Z6265" t="s">
        <v>94</v>
      </c>
      <c r="AA6265">
        <v>2018</v>
      </c>
      <c r="AB6265" t="s">
        <v>114</v>
      </c>
      <c r="AC6265" t="s">
        <v>54</v>
      </c>
      <c r="AD6265" t="s">
        <v>87</v>
      </c>
      <c r="AE6265">
        <v>1343083</v>
      </c>
      <c r="AF6265" t="s">
        <v>56</v>
      </c>
      <c r="AG6265" t="s">
        <v>57</v>
      </c>
      <c r="AH6265" t="s">
        <v>52</v>
      </c>
      <c r="AI6265" t="s">
        <v>52</v>
      </c>
    </row>
    <row r="6266" spans="1:35" x14ac:dyDescent="0.25">
      <c r="A6266" s="13" t="str">
        <f t="shared" si="97"/>
        <v>http://dodappwlsprd2.cloud.pge.com:8003/ilis_rpt/dailyeventlogdetail.jsp?odbeventlogid=18-0033752&amp;numberofmonths=24&amp;showchangehistorylog=1</v>
      </c>
      <c r="B6266" s="14" t="str">
        <f>HYPERLINK(A6266,V6266)</f>
        <v>18-0033752</v>
      </c>
      <c r="C6266" t="s">
        <v>7182</v>
      </c>
      <c r="D6266" t="s">
        <v>2859</v>
      </c>
      <c r="E6266" t="s">
        <v>40</v>
      </c>
      <c r="F6266" t="s">
        <v>7261</v>
      </c>
      <c r="G6266" s="2">
        <v>152691103</v>
      </c>
      <c r="H6266" t="s">
        <v>72</v>
      </c>
      <c r="I6266" s="3" t="s">
        <v>7864</v>
      </c>
      <c r="J6266">
        <v>20180419</v>
      </c>
      <c r="K6266" s="4">
        <v>1156</v>
      </c>
      <c r="L6266">
        <v>70126</v>
      </c>
      <c r="M6266" s="5">
        <v>880</v>
      </c>
      <c r="N6266" t="s">
        <v>43</v>
      </c>
      <c r="O6266" t="s">
        <v>83</v>
      </c>
      <c r="P6266" t="s">
        <v>124</v>
      </c>
      <c r="Q6266" s="5">
        <v>153</v>
      </c>
      <c r="R6266" s="5">
        <v>113094</v>
      </c>
      <c r="S6266" t="s">
        <v>471</v>
      </c>
      <c r="T6266" t="s">
        <v>78</v>
      </c>
      <c r="U6266" t="s">
        <v>48</v>
      </c>
      <c r="V6266" t="s">
        <v>7865</v>
      </c>
      <c r="W6266" t="s">
        <v>50</v>
      </c>
      <c r="X6266" t="s">
        <v>51</v>
      </c>
      <c r="Y6266">
        <v>0</v>
      </c>
      <c r="Z6266" t="s">
        <v>52</v>
      </c>
      <c r="AA6266">
        <v>2018</v>
      </c>
      <c r="AB6266" t="s">
        <v>114</v>
      </c>
      <c r="AC6266" t="s">
        <v>54</v>
      </c>
      <c r="AD6266" t="s">
        <v>55</v>
      </c>
      <c r="AE6266">
        <v>1343766</v>
      </c>
      <c r="AF6266" t="s">
        <v>80</v>
      </c>
      <c r="AG6266" t="s">
        <v>57</v>
      </c>
      <c r="AH6266" t="s">
        <v>52</v>
      </c>
      <c r="AI6266" t="s">
        <v>54</v>
      </c>
    </row>
    <row r="6267" spans="1:35" x14ac:dyDescent="0.25">
      <c r="A6267" s="13" t="str">
        <f t="shared" si="97"/>
        <v>http://dodappwlsprd2.cloud.pge.com:8003/ilis_rpt/dailyeventlogdetail.jsp?odbeventlogid=18-0035304&amp;numberofmonths=24&amp;showchangehistorylog=1</v>
      </c>
      <c r="B6267" s="14" t="str">
        <f>HYPERLINK(A6267,V6267)</f>
        <v>18-0035304</v>
      </c>
      <c r="C6267" t="s">
        <v>7182</v>
      </c>
      <c r="D6267" t="s">
        <v>2859</v>
      </c>
      <c r="E6267" t="s">
        <v>40</v>
      </c>
      <c r="F6267" t="s">
        <v>7187</v>
      </c>
      <c r="G6267" s="2">
        <v>153662102</v>
      </c>
      <c r="H6267" t="s">
        <v>61</v>
      </c>
      <c r="I6267" s="3">
        <v>21121</v>
      </c>
      <c r="J6267">
        <v>20180425</v>
      </c>
      <c r="K6267" s="4">
        <v>710</v>
      </c>
      <c r="L6267">
        <v>73379</v>
      </c>
      <c r="M6267" s="5">
        <v>428</v>
      </c>
      <c r="N6267" t="s">
        <v>43</v>
      </c>
      <c r="O6267" t="s">
        <v>44</v>
      </c>
      <c r="P6267" t="s">
        <v>45</v>
      </c>
      <c r="Q6267" s="5">
        <v>6</v>
      </c>
      <c r="R6267" s="5">
        <v>2568</v>
      </c>
      <c r="S6267" t="s">
        <v>463</v>
      </c>
      <c r="T6267" t="s">
        <v>47</v>
      </c>
      <c r="U6267" t="s">
        <v>48</v>
      </c>
      <c r="V6267" t="s">
        <v>7866</v>
      </c>
      <c r="W6267" t="s">
        <v>50</v>
      </c>
      <c r="X6267" t="s">
        <v>51</v>
      </c>
      <c r="Y6267">
        <v>0</v>
      </c>
      <c r="Z6267" t="s">
        <v>52</v>
      </c>
      <c r="AA6267">
        <v>2018</v>
      </c>
      <c r="AB6267" t="s">
        <v>114</v>
      </c>
      <c r="AC6267" t="s">
        <v>54</v>
      </c>
      <c r="AD6267" t="s">
        <v>55</v>
      </c>
      <c r="AE6267">
        <v>1344830</v>
      </c>
      <c r="AF6267" t="s">
        <v>56</v>
      </c>
      <c r="AG6267" t="s">
        <v>57</v>
      </c>
      <c r="AH6267" t="s">
        <v>52</v>
      </c>
      <c r="AI6267" t="s">
        <v>52</v>
      </c>
    </row>
    <row r="6268" spans="1:35" x14ac:dyDescent="0.25">
      <c r="A6268" s="13" t="str">
        <f t="shared" si="97"/>
        <v>http://dodappwlsprd2.cloud.pge.com:8003/ilis_rpt/dailyeventlogdetail.jsp?odbeventlogid=18-0036310&amp;numberofmonths=24&amp;showchangehistorylog=1</v>
      </c>
      <c r="B6268" s="14" t="str">
        <f>HYPERLINK(A6268,V6268)</f>
        <v>18-0036310</v>
      </c>
      <c r="C6268" t="s">
        <v>7182</v>
      </c>
      <c r="D6268" t="s">
        <v>2859</v>
      </c>
      <c r="E6268" t="s">
        <v>59</v>
      </c>
      <c r="F6268" t="s">
        <v>7790</v>
      </c>
      <c r="G6268" s="2">
        <v>152301101</v>
      </c>
      <c r="H6268" t="s">
        <v>42</v>
      </c>
      <c r="I6268" s="3">
        <v>86696</v>
      </c>
      <c r="J6268">
        <v>20180427</v>
      </c>
      <c r="K6268" s="4">
        <v>1248</v>
      </c>
      <c r="L6268">
        <v>75445</v>
      </c>
      <c r="M6268" s="5">
        <v>342</v>
      </c>
      <c r="N6268" t="s">
        <v>43</v>
      </c>
      <c r="O6268" t="s">
        <v>44</v>
      </c>
      <c r="P6268" t="s">
        <v>45</v>
      </c>
      <c r="Q6268" s="5">
        <v>147</v>
      </c>
      <c r="R6268" s="5">
        <v>28650</v>
      </c>
      <c r="S6268" t="s">
        <v>463</v>
      </c>
      <c r="T6268" t="s">
        <v>47</v>
      </c>
      <c r="U6268" t="s">
        <v>48</v>
      </c>
      <c r="V6268" t="s">
        <v>7867</v>
      </c>
      <c r="W6268" t="s">
        <v>50</v>
      </c>
      <c r="X6268" t="s">
        <v>51</v>
      </c>
      <c r="Y6268">
        <v>43333077</v>
      </c>
      <c r="Z6268" t="s">
        <v>52</v>
      </c>
      <c r="AA6268">
        <v>2018</v>
      </c>
      <c r="AB6268" t="s">
        <v>114</v>
      </c>
      <c r="AC6268" t="s">
        <v>54</v>
      </c>
      <c r="AD6268" t="s">
        <v>55</v>
      </c>
      <c r="AE6268">
        <v>1345436</v>
      </c>
      <c r="AF6268" t="s">
        <v>56</v>
      </c>
      <c r="AG6268" t="s">
        <v>57</v>
      </c>
      <c r="AH6268" t="s">
        <v>52</v>
      </c>
      <c r="AI6268" t="s">
        <v>52</v>
      </c>
    </row>
    <row r="6269" spans="1:35" x14ac:dyDescent="0.25">
      <c r="A6269" s="13" t="str">
        <f t="shared" si="97"/>
        <v>http://dodappwlsprd2.cloud.pge.com:8003/ilis_rpt/dailyeventlogdetail.jsp?odbeventlogid=18-0036887&amp;numberofmonths=24&amp;showchangehistorylog=1</v>
      </c>
      <c r="B6269" s="14" t="str">
        <f>HYPERLINK(A6269,V6269)</f>
        <v>18-0036887</v>
      </c>
      <c r="C6269" t="s">
        <v>7182</v>
      </c>
      <c r="D6269" t="s">
        <v>2859</v>
      </c>
      <c r="E6269" t="s">
        <v>59</v>
      </c>
      <c r="F6269" t="s">
        <v>7213</v>
      </c>
      <c r="G6269" s="2">
        <v>152481105</v>
      </c>
      <c r="H6269" t="s">
        <v>72</v>
      </c>
      <c r="I6269" s="3" t="s">
        <v>7868</v>
      </c>
      <c r="J6269">
        <v>20180430</v>
      </c>
      <c r="K6269" s="4">
        <v>1225</v>
      </c>
      <c r="L6269">
        <v>76759</v>
      </c>
      <c r="M6269" s="5">
        <v>357</v>
      </c>
      <c r="N6269" t="s">
        <v>43</v>
      </c>
      <c r="O6269" t="s">
        <v>83</v>
      </c>
      <c r="P6269" t="s">
        <v>124</v>
      </c>
      <c r="Q6269" s="5">
        <v>203</v>
      </c>
      <c r="R6269" s="5">
        <v>1511</v>
      </c>
      <c r="S6269" t="s">
        <v>471</v>
      </c>
      <c r="T6269" t="s">
        <v>47</v>
      </c>
      <c r="U6269" t="s">
        <v>48</v>
      </c>
      <c r="V6269" t="s">
        <v>7869</v>
      </c>
      <c r="W6269" t="s">
        <v>50</v>
      </c>
      <c r="X6269" t="s">
        <v>51</v>
      </c>
      <c r="Y6269">
        <v>43333752</v>
      </c>
      <c r="Z6269" t="s">
        <v>52</v>
      </c>
      <c r="AA6269">
        <v>2018</v>
      </c>
      <c r="AB6269" t="s">
        <v>114</v>
      </c>
      <c r="AC6269" t="s">
        <v>54</v>
      </c>
      <c r="AD6269" t="s">
        <v>55</v>
      </c>
      <c r="AE6269">
        <v>1345884</v>
      </c>
      <c r="AF6269" t="s">
        <v>56</v>
      </c>
      <c r="AG6269" t="s">
        <v>57</v>
      </c>
      <c r="AH6269" t="s">
        <v>52</v>
      </c>
      <c r="AI6269" t="s">
        <v>54</v>
      </c>
    </row>
    <row r="6270" spans="1:35" x14ac:dyDescent="0.25">
      <c r="A6270" s="13" t="str">
        <f t="shared" si="97"/>
        <v>http://dodappwlsprd2.cloud.pge.com:8003/ilis_rpt/dailyeventlogdetail.jsp?odbeventlogid=18-0040331&amp;numberofmonths=24&amp;showchangehistorylog=1</v>
      </c>
      <c r="B6270" s="14" t="str">
        <f>HYPERLINK(A6270,V6270)</f>
        <v>18-0040331</v>
      </c>
      <c r="C6270" t="s">
        <v>7182</v>
      </c>
      <c r="D6270" t="s">
        <v>2859</v>
      </c>
      <c r="E6270" t="s">
        <v>59</v>
      </c>
      <c r="F6270" t="s">
        <v>7218</v>
      </c>
      <c r="G6270" s="2">
        <v>153661104</v>
      </c>
      <c r="H6270" t="s">
        <v>61</v>
      </c>
      <c r="I6270" s="3">
        <v>12619</v>
      </c>
      <c r="J6270">
        <v>20180511</v>
      </c>
      <c r="K6270" s="4">
        <v>1102</v>
      </c>
      <c r="L6270">
        <v>83902</v>
      </c>
      <c r="M6270" s="5">
        <v>452</v>
      </c>
      <c r="N6270" t="s">
        <v>43</v>
      </c>
      <c r="O6270" t="s">
        <v>44</v>
      </c>
      <c r="P6270" t="s">
        <v>1166</v>
      </c>
      <c r="Q6270" s="5">
        <v>17</v>
      </c>
      <c r="R6270" s="5">
        <v>7684</v>
      </c>
      <c r="S6270" t="s">
        <v>463</v>
      </c>
      <c r="T6270" t="s">
        <v>47</v>
      </c>
      <c r="U6270" t="s">
        <v>48</v>
      </c>
      <c r="V6270" t="s">
        <v>7870</v>
      </c>
      <c r="W6270" t="s">
        <v>50</v>
      </c>
      <c r="X6270" t="s">
        <v>51</v>
      </c>
      <c r="Y6270">
        <v>31391804</v>
      </c>
      <c r="Z6270" t="s">
        <v>94</v>
      </c>
      <c r="AA6270">
        <v>2018</v>
      </c>
      <c r="AB6270" t="s">
        <v>130</v>
      </c>
      <c r="AC6270" t="s">
        <v>54</v>
      </c>
      <c r="AD6270" t="s">
        <v>55</v>
      </c>
      <c r="AE6270">
        <v>1348367</v>
      </c>
      <c r="AF6270" t="s">
        <v>56</v>
      </c>
      <c r="AG6270" t="s">
        <v>57</v>
      </c>
      <c r="AH6270" t="s">
        <v>52</v>
      </c>
      <c r="AI6270" t="s">
        <v>52</v>
      </c>
    </row>
    <row r="6271" spans="1:35" x14ac:dyDescent="0.25">
      <c r="A6271" s="13" t="str">
        <f t="shared" si="97"/>
        <v>http://dodappwlsprd2.cloud.pge.com:8003/ilis_rpt/dailyeventlogdetail.jsp?odbeventlogid=18-0040415&amp;numberofmonths=24&amp;showchangehistorylog=1</v>
      </c>
      <c r="B6271" s="14" t="str">
        <f>HYPERLINK(A6271,V6271)</f>
        <v>18-0040415</v>
      </c>
      <c r="C6271" t="s">
        <v>7182</v>
      </c>
      <c r="D6271" t="s">
        <v>2859</v>
      </c>
      <c r="E6271" t="s">
        <v>40</v>
      </c>
      <c r="F6271" t="s">
        <v>7222</v>
      </c>
      <c r="G6271" s="2">
        <v>153652109</v>
      </c>
      <c r="H6271" t="s">
        <v>42</v>
      </c>
      <c r="I6271" s="3">
        <v>85766</v>
      </c>
      <c r="J6271">
        <v>20180511</v>
      </c>
      <c r="K6271" s="4">
        <v>1743</v>
      </c>
      <c r="L6271">
        <v>84335</v>
      </c>
      <c r="M6271" s="5">
        <v>525</v>
      </c>
      <c r="N6271" t="s">
        <v>43</v>
      </c>
      <c r="O6271" t="s">
        <v>89</v>
      </c>
      <c r="P6271" t="s">
        <v>455</v>
      </c>
      <c r="Q6271" s="5">
        <v>260</v>
      </c>
      <c r="R6271" s="5">
        <v>53784</v>
      </c>
      <c r="S6271" t="s">
        <v>463</v>
      </c>
      <c r="T6271" t="s">
        <v>47</v>
      </c>
      <c r="U6271" t="s">
        <v>48</v>
      </c>
      <c r="V6271" t="s">
        <v>7871</v>
      </c>
      <c r="W6271" t="s">
        <v>50</v>
      </c>
      <c r="X6271" t="s">
        <v>51</v>
      </c>
      <c r="Y6271">
        <v>0</v>
      </c>
      <c r="Z6271" t="s">
        <v>94</v>
      </c>
      <c r="AA6271">
        <v>2018</v>
      </c>
      <c r="AB6271" t="s">
        <v>130</v>
      </c>
      <c r="AC6271" t="s">
        <v>54</v>
      </c>
      <c r="AD6271" t="s">
        <v>55</v>
      </c>
      <c r="AE6271">
        <v>1348424</v>
      </c>
      <c r="AF6271" t="s">
        <v>56</v>
      </c>
      <c r="AG6271" t="s">
        <v>57</v>
      </c>
      <c r="AH6271" t="s">
        <v>52</v>
      </c>
      <c r="AI6271" t="s">
        <v>52</v>
      </c>
    </row>
    <row r="6272" spans="1:35" x14ac:dyDescent="0.25">
      <c r="A6272" s="13" t="str">
        <f t="shared" si="97"/>
        <v>http://dodappwlsprd2.cloud.pge.com:8003/ilis_rpt/dailyeventlogdetail.jsp?odbeventlogid=18-0040427&amp;numberofmonths=24&amp;showchangehistorylog=1</v>
      </c>
      <c r="B6272" s="14" t="str">
        <f>HYPERLINK(A6272,V6272)</f>
        <v>18-0040427</v>
      </c>
      <c r="C6272" t="s">
        <v>7182</v>
      </c>
      <c r="D6272" t="s">
        <v>2859</v>
      </c>
      <c r="E6272" t="s">
        <v>40</v>
      </c>
      <c r="F6272" t="s">
        <v>7227</v>
      </c>
      <c r="G6272" s="2">
        <v>152491101</v>
      </c>
      <c r="H6272" t="s">
        <v>61</v>
      </c>
      <c r="I6272" s="3">
        <v>6397</v>
      </c>
      <c r="J6272">
        <v>20180511</v>
      </c>
      <c r="K6272" s="4">
        <v>1750</v>
      </c>
      <c r="L6272">
        <v>84330</v>
      </c>
      <c r="M6272" s="5">
        <v>537</v>
      </c>
      <c r="N6272" t="s">
        <v>43</v>
      </c>
      <c r="O6272" t="s">
        <v>44</v>
      </c>
      <c r="P6272" t="s">
        <v>45</v>
      </c>
      <c r="Q6272" s="5">
        <v>16</v>
      </c>
      <c r="R6272" s="5">
        <v>8592</v>
      </c>
      <c r="S6272" t="s">
        <v>463</v>
      </c>
      <c r="T6272" t="s">
        <v>78</v>
      </c>
      <c r="U6272" t="s">
        <v>48</v>
      </c>
      <c r="V6272" t="s">
        <v>7872</v>
      </c>
      <c r="W6272" t="s">
        <v>50</v>
      </c>
      <c r="X6272" t="s">
        <v>51</v>
      </c>
      <c r="Y6272">
        <v>31391798</v>
      </c>
      <c r="Z6272" t="s">
        <v>94</v>
      </c>
      <c r="AA6272">
        <v>2018</v>
      </c>
      <c r="AB6272" t="s">
        <v>130</v>
      </c>
      <c r="AC6272" t="s">
        <v>54</v>
      </c>
      <c r="AD6272" t="s">
        <v>87</v>
      </c>
      <c r="AE6272">
        <v>1348433</v>
      </c>
      <c r="AF6272" t="s">
        <v>80</v>
      </c>
      <c r="AG6272" t="s">
        <v>57</v>
      </c>
      <c r="AH6272" t="s">
        <v>52</v>
      </c>
      <c r="AI6272" t="s">
        <v>52</v>
      </c>
    </row>
    <row r="6273" spans="1:35" x14ac:dyDescent="0.25">
      <c r="A6273" s="13" t="str">
        <f t="shared" si="97"/>
        <v>http://dodappwlsprd2.cloud.pge.com:8003/ilis_rpt/dailyeventlogdetail.jsp?odbeventlogid=18-0040494&amp;numberofmonths=24&amp;showchangehistorylog=1</v>
      </c>
      <c r="B6273" s="14" t="str">
        <f>HYPERLINK(A6273,V6273)</f>
        <v>18-0040494</v>
      </c>
      <c r="C6273" t="s">
        <v>7182</v>
      </c>
      <c r="D6273" t="s">
        <v>2859</v>
      </c>
      <c r="E6273" t="s">
        <v>59</v>
      </c>
      <c r="F6273" t="s">
        <v>7191</v>
      </c>
      <c r="G6273" s="2">
        <v>152481102</v>
      </c>
      <c r="H6273" t="s">
        <v>61</v>
      </c>
      <c r="I6273" s="3">
        <v>7005</v>
      </c>
      <c r="J6273">
        <v>20180512</v>
      </c>
      <c r="K6273" s="4">
        <v>1052</v>
      </c>
      <c r="L6273">
        <v>84796</v>
      </c>
      <c r="M6273" s="5">
        <v>310</v>
      </c>
      <c r="N6273" t="s">
        <v>43</v>
      </c>
      <c r="O6273" t="s">
        <v>44</v>
      </c>
      <c r="P6273" t="s">
        <v>45</v>
      </c>
      <c r="Q6273" s="5">
        <v>567</v>
      </c>
      <c r="R6273" s="5">
        <v>29228</v>
      </c>
      <c r="S6273" t="s">
        <v>463</v>
      </c>
      <c r="T6273" t="s">
        <v>47</v>
      </c>
      <c r="U6273" t="s">
        <v>48</v>
      </c>
      <c r="V6273" t="s">
        <v>7873</v>
      </c>
      <c r="W6273" t="s">
        <v>50</v>
      </c>
      <c r="X6273" t="s">
        <v>51</v>
      </c>
      <c r="Y6273">
        <v>31391687</v>
      </c>
      <c r="Z6273" t="s">
        <v>52</v>
      </c>
      <c r="AA6273">
        <v>2018</v>
      </c>
      <c r="AB6273" t="s">
        <v>130</v>
      </c>
      <c r="AC6273" t="s">
        <v>54</v>
      </c>
      <c r="AD6273" t="s">
        <v>208</v>
      </c>
      <c r="AE6273">
        <v>1348559</v>
      </c>
      <c r="AF6273" t="s">
        <v>56</v>
      </c>
      <c r="AG6273" t="s">
        <v>57</v>
      </c>
      <c r="AH6273" t="s">
        <v>52</v>
      </c>
      <c r="AI6273" t="s">
        <v>52</v>
      </c>
    </row>
    <row r="6274" spans="1:35" x14ac:dyDescent="0.25">
      <c r="A6274" s="13" t="str">
        <f t="shared" si="97"/>
        <v>http://dodappwlsprd2.cloud.pge.com:8003/ilis_rpt/dailyeventlogdetail.jsp?odbeventlogid=18-0041074&amp;numberofmonths=24&amp;showchangehistorylog=1</v>
      </c>
      <c r="B6274" s="14" t="str">
        <f>HYPERLINK(A6274,V6274)</f>
        <v>18-0041074</v>
      </c>
      <c r="C6274" t="s">
        <v>7182</v>
      </c>
      <c r="D6274" t="s">
        <v>2859</v>
      </c>
      <c r="E6274" t="s">
        <v>59</v>
      </c>
      <c r="F6274" t="s">
        <v>7187</v>
      </c>
      <c r="G6274" s="2">
        <v>153662102</v>
      </c>
      <c r="H6274" t="s">
        <v>61</v>
      </c>
      <c r="I6274" s="3">
        <v>12187</v>
      </c>
      <c r="J6274">
        <v>20180514</v>
      </c>
      <c r="K6274" s="4">
        <v>2253</v>
      </c>
      <c r="L6274">
        <v>86214</v>
      </c>
      <c r="M6274" s="5">
        <v>1006</v>
      </c>
      <c r="N6274" t="s">
        <v>43</v>
      </c>
      <c r="O6274" t="s">
        <v>44</v>
      </c>
      <c r="P6274" t="s">
        <v>45</v>
      </c>
      <c r="Q6274" s="5">
        <v>57</v>
      </c>
      <c r="R6274" s="5">
        <v>41192</v>
      </c>
      <c r="S6274" t="s">
        <v>1213</v>
      </c>
      <c r="T6274" t="s">
        <v>47</v>
      </c>
      <c r="U6274" t="s">
        <v>48</v>
      </c>
      <c r="V6274" t="s">
        <v>7874</v>
      </c>
      <c r="W6274" t="s">
        <v>50</v>
      </c>
      <c r="X6274" t="s">
        <v>51</v>
      </c>
      <c r="Y6274">
        <v>31392183</v>
      </c>
      <c r="Z6274" t="s">
        <v>52</v>
      </c>
      <c r="AA6274">
        <v>2018</v>
      </c>
      <c r="AB6274" t="s">
        <v>130</v>
      </c>
      <c r="AC6274" t="s">
        <v>54</v>
      </c>
      <c r="AD6274" t="s">
        <v>87</v>
      </c>
      <c r="AE6274">
        <v>1349053</v>
      </c>
      <c r="AF6274" t="s">
        <v>56</v>
      </c>
      <c r="AG6274" t="s">
        <v>57</v>
      </c>
      <c r="AH6274" t="s">
        <v>52</v>
      </c>
      <c r="AI6274" t="s">
        <v>52</v>
      </c>
    </row>
    <row r="6275" spans="1:35" x14ac:dyDescent="0.25">
      <c r="A6275" s="13" t="str">
        <f t="shared" si="97"/>
        <v>http://dodappwlsprd2.cloud.pge.com:8003/ilis_rpt/dailyeventlogdetail.jsp?odbeventlogid=18-0042545&amp;numberofmonths=24&amp;showchangehistorylog=1</v>
      </c>
      <c r="B6275" s="14" t="str">
        <f>HYPERLINK(A6275,V6275)</f>
        <v>18-0042545</v>
      </c>
      <c r="C6275" t="s">
        <v>7182</v>
      </c>
      <c r="D6275" t="s">
        <v>2859</v>
      </c>
      <c r="E6275" t="s">
        <v>59</v>
      </c>
      <c r="F6275" t="s">
        <v>7209</v>
      </c>
      <c r="G6275" s="2">
        <v>152762101</v>
      </c>
      <c r="H6275" t="s">
        <v>61</v>
      </c>
      <c r="I6275" s="3">
        <v>22861</v>
      </c>
      <c r="J6275">
        <v>20180519</v>
      </c>
      <c r="K6275" s="4">
        <v>1613</v>
      </c>
      <c r="L6275">
        <v>89812</v>
      </c>
      <c r="M6275" s="5">
        <v>178</v>
      </c>
      <c r="N6275" t="s">
        <v>43</v>
      </c>
      <c r="O6275" t="s">
        <v>83</v>
      </c>
      <c r="P6275" t="s">
        <v>84</v>
      </c>
      <c r="Q6275" s="5">
        <v>2</v>
      </c>
      <c r="R6275" s="5">
        <v>356</v>
      </c>
      <c r="S6275" t="s">
        <v>1213</v>
      </c>
      <c r="T6275" t="s">
        <v>47</v>
      </c>
      <c r="U6275" t="s">
        <v>48</v>
      </c>
      <c r="V6275" t="s">
        <v>7875</v>
      </c>
      <c r="W6275" t="s">
        <v>50</v>
      </c>
      <c r="X6275" t="s">
        <v>51</v>
      </c>
      <c r="Y6275">
        <v>43351608</v>
      </c>
      <c r="Z6275" t="s">
        <v>52</v>
      </c>
      <c r="AA6275">
        <v>2018</v>
      </c>
      <c r="AB6275" t="s">
        <v>130</v>
      </c>
      <c r="AC6275" t="s">
        <v>54</v>
      </c>
      <c r="AD6275" t="s">
        <v>55</v>
      </c>
      <c r="AE6275">
        <v>1350128</v>
      </c>
      <c r="AF6275" t="s">
        <v>56</v>
      </c>
      <c r="AG6275" t="s">
        <v>57</v>
      </c>
      <c r="AH6275" t="s">
        <v>52</v>
      </c>
      <c r="AI6275" t="s">
        <v>52</v>
      </c>
    </row>
    <row r="6276" spans="1:35" x14ac:dyDescent="0.25">
      <c r="A6276" s="13" t="str">
        <f t="shared" si="97"/>
        <v>http://dodappwlsprd2.cloud.pge.com:8003/ilis_rpt/dailyeventlogdetail.jsp?odbeventlogid=18-0042471&amp;numberofmonths=24&amp;showchangehistorylog=1</v>
      </c>
      <c r="B6276" s="14" t="str">
        <f>HYPERLINK(A6276,V6276)</f>
        <v>18-0042471</v>
      </c>
      <c r="C6276" t="s">
        <v>7182</v>
      </c>
      <c r="D6276" t="s">
        <v>2859</v>
      </c>
      <c r="E6276" t="s">
        <v>59</v>
      </c>
      <c r="F6276" t="s">
        <v>7225</v>
      </c>
      <c r="G6276" s="2">
        <v>153082106</v>
      </c>
      <c r="H6276" t="s">
        <v>42</v>
      </c>
      <c r="I6276" s="3">
        <v>1104</v>
      </c>
      <c r="J6276">
        <v>20180519</v>
      </c>
      <c r="K6276" s="4">
        <v>9</v>
      </c>
      <c r="L6276">
        <v>89501</v>
      </c>
      <c r="M6276" s="5">
        <v>782</v>
      </c>
      <c r="N6276" t="s">
        <v>43</v>
      </c>
      <c r="O6276" t="s">
        <v>44</v>
      </c>
      <c r="P6276" t="s">
        <v>45</v>
      </c>
      <c r="Q6276" s="5">
        <v>652</v>
      </c>
      <c r="R6276" s="5">
        <v>342698</v>
      </c>
      <c r="S6276" t="s">
        <v>1213</v>
      </c>
      <c r="T6276" t="s">
        <v>47</v>
      </c>
      <c r="U6276" t="s">
        <v>48</v>
      </c>
      <c r="V6276" t="s">
        <v>7876</v>
      </c>
      <c r="W6276" t="s">
        <v>50</v>
      </c>
      <c r="X6276" t="s">
        <v>51</v>
      </c>
      <c r="Y6276">
        <v>43351463</v>
      </c>
      <c r="Z6276" t="s">
        <v>52</v>
      </c>
      <c r="AA6276">
        <v>2018</v>
      </c>
      <c r="AB6276" t="s">
        <v>130</v>
      </c>
      <c r="AC6276" t="s">
        <v>54</v>
      </c>
      <c r="AD6276" t="s">
        <v>87</v>
      </c>
      <c r="AE6276">
        <v>1350009</v>
      </c>
      <c r="AF6276" t="s">
        <v>56</v>
      </c>
      <c r="AG6276" t="s">
        <v>57</v>
      </c>
      <c r="AH6276" t="s">
        <v>52</v>
      </c>
      <c r="AI6276" t="s">
        <v>52</v>
      </c>
    </row>
    <row r="6277" spans="1:35" x14ac:dyDescent="0.25">
      <c r="A6277" s="13" t="str">
        <f t="shared" si="97"/>
        <v>http://dodappwlsprd2.cloud.pge.com:8003/ilis_rpt/dailyeventlogdetail.jsp?odbeventlogid=18-0048188&amp;numberofmonths=24&amp;showchangehistorylog=1</v>
      </c>
      <c r="B6277" s="14" t="str">
        <f>HYPERLINK(A6277,V6277)</f>
        <v>18-0048188</v>
      </c>
      <c r="C6277" t="s">
        <v>7182</v>
      </c>
      <c r="D6277" t="s">
        <v>2859</v>
      </c>
      <c r="E6277" t="s">
        <v>40</v>
      </c>
      <c r="F6277" t="s">
        <v>7253</v>
      </c>
      <c r="G6277" s="2">
        <v>152031103</v>
      </c>
      <c r="H6277" t="s">
        <v>61</v>
      </c>
      <c r="I6277" s="3">
        <v>3553</v>
      </c>
      <c r="J6277">
        <v>20180606</v>
      </c>
      <c r="K6277" s="4">
        <v>2344</v>
      </c>
      <c r="L6277">
        <v>103312</v>
      </c>
      <c r="M6277" s="5">
        <v>721</v>
      </c>
      <c r="N6277" t="s">
        <v>43</v>
      </c>
      <c r="O6277" t="s">
        <v>44</v>
      </c>
      <c r="P6277" t="s">
        <v>45</v>
      </c>
      <c r="Q6277" s="5">
        <v>15</v>
      </c>
      <c r="R6277" s="5">
        <v>10815</v>
      </c>
      <c r="S6277" t="s">
        <v>1213</v>
      </c>
      <c r="T6277" t="s">
        <v>78</v>
      </c>
      <c r="U6277" t="s">
        <v>48</v>
      </c>
      <c r="V6277" t="s">
        <v>7877</v>
      </c>
      <c r="W6277" t="s">
        <v>50</v>
      </c>
      <c r="X6277" t="s">
        <v>51</v>
      </c>
      <c r="Y6277">
        <v>31395047</v>
      </c>
      <c r="Z6277" t="s">
        <v>52</v>
      </c>
      <c r="AA6277">
        <v>2018</v>
      </c>
      <c r="AB6277" t="s">
        <v>144</v>
      </c>
      <c r="AC6277" t="s">
        <v>54</v>
      </c>
      <c r="AD6277" t="s">
        <v>87</v>
      </c>
      <c r="AE6277">
        <v>1354548</v>
      </c>
      <c r="AF6277" t="s">
        <v>80</v>
      </c>
      <c r="AG6277" t="s">
        <v>57</v>
      </c>
      <c r="AH6277" t="s">
        <v>52</v>
      </c>
      <c r="AI6277" t="s">
        <v>52</v>
      </c>
    </row>
    <row r="6278" spans="1:35" x14ac:dyDescent="0.25">
      <c r="A6278" s="13" t="str">
        <f t="shared" ref="A6278:A6341" si="98">CONCATENATE("http://dodappwlsprd2.cloud.pge.com:8003/ilis_rpt/dailyeventlogdetail.jsp?odbeventlogid="&amp;V6278&amp;"&amp;numberofmonths=24&amp;showchangehistorylog=1")</f>
        <v>http://dodappwlsprd2.cloud.pge.com:8003/ilis_rpt/dailyeventlogdetail.jsp?odbeventlogid=18-0048221&amp;numberofmonths=24&amp;showchangehistorylog=1</v>
      </c>
      <c r="B6278" s="14" t="str">
        <f>HYPERLINK(A6278,V6278)</f>
        <v>18-0048221</v>
      </c>
      <c r="C6278" t="s">
        <v>7182</v>
      </c>
      <c r="D6278" t="s">
        <v>2859</v>
      </c>
      <c r="E6278" t="s">
        <v>40</v>
      </c>
      <c r="F6278" t="s">
        <v>7878</v>
      </c>
      <c r="G6278" s="2">
        <v>152161101</v>
      </c>
      <c r="H6278" t="s">
        <v>61</v>
      </c>
      <c r="I6278" s="3">
        <v>8409</v>
      </c>
      <c r="J6278">
        <v>20180607</v>
      </c>
      <c r="K6278" s="4">
        <v>658</v>
      </c>
      <c r="L6278">
        <v>103374</v>
      </c>
      <c r="M6278" s="5">
        <v>470</v>
      </c>
      <c r="N6278" t="s">
        <v>43</v>
      </c>
      <c r="O6278" t="s">
        <v>44</v>
      </c>
      <c r="P6278" t="s">
        <v>45</v>
      </c>
      <c r="Q6278" s="5">
        <v>50</v>
      </c>
      <c r="R6278" s="5">
        <v>6490</v>
      </c>
      <c r="S6278" t="s">
        <v>1213</v>
      </c>
      <c r="T6278" t="s">
        <v>47</v>
      </c>
      <c r="U6278" t="s">
        <v>48</v>
      </c>
      <c r="V6278" t="s">
        <v>7879</v>
      </c>
      <c r="W6278" t="s">
        <v>50</v>
      </c>
      <c r="X6278" t="s">
        <v>51</v>
      </c>
      <c r="Y6278">
        <v>31395096</v>
      </c>
      <c r="Z6278" t="s">
        <v>52</v>
      </c>
      <c r="AA6278">
        <v>2018</v>
      </c>
      <c r="AB6278" t="s">
        <v>144</v>
      </c>
      <c r="AC6278" t="s">
        <v>54</v>
      </c>
      <c r="AD6278" t="s">
        <v>87</v>
      </c>
      <c r="AE6278">
        <v>1354576</v>
      </c>
      <c r="AF6278" t="s">
        <v>56</v>
      </c>
      <c r="AG6278" t="s">
        <v>57</v>
      </c>
      <c r="AH6278" t="s">
        <v>52</v>
      </c>
      <c r="AI6278" t="s">
        <v>52</v>
      </c>
    </row>
    <row r="6279" spans="1:35" x14ac:dyDescent="0.25">
      <c r="A6279" s="13" t="str">
        <f t="shared" si="98"/>
        <v>http://dodappwlsprd2.cloud.pge.com:8003/ilis_rpt/dailyeventlogdetail.jsp?odbeventlogid=18-0051122&amp;numberofmonths=24&amp;showchangehistorylog=1</v>
      </c>
      <c r="B6279" s="14" t="str">
        <f>HYPERLINK(A6279,V6279)</f>
        <v>18-0051122</v>
      </c>
      <c r="C6279" t="s">
        <v>7182</v>
      </c>
      <c r="D6279" t="s">
        <v>2859</v>
      </c>
      <c r="E6279" t="s">
        <v>40</v>
      </c>
      <c r="F6279" t="s">
        <v>7187</v>
      </c>
      <c r="G6279" s="2">
        <v>153662102</v>
      </c>
      <c r="H6279" t="s">
        <v>81</v>
      </c>
      <c r="I6279" s="3">
        <v>21022</v>
      </c>
      <c r="J6279">
        <v>20180614</v>
      </c>
      <c r="K6279" s="4">
        <v>1419</v>
      </c>
      <c r="L6279">
        <v>109303</v>
      </c>
      <c r="M6279" s="5">
        <v>412</v>
      </c>
      <c r="N6279" t="s">
        <v>43</v>
      </c>
      <c r="O6279" t="s">
        <v>83</v>
      </c>
      <c r="P6279" t="s">
        <v>124</v>
      </c>
      <c r="Q6279" s="5">
        <v>2655</v>
      </c>
      <c r="R6279" s="5">
        <v>256192</v>
      </c>
      <c r="S6279" t="s">
        <v>1213</v>
      </c>
      <c r="T6279" t="s">
        <v>78</v>
      </c>
      <c r="U6279" t="s">
        <v>48</v>
      </c>
      <c r="V6279" t="s">
        <v>7880</v>
      </c>
      <c r="W6279" t="s">
        <v>50</v>
      </c>
      <c r="X6279" t="s">
        <v>51</v>
      </c>
      <c r="Y6279">
        <v>0</v>
      </c>
      <c r="Z6279" t="s">
        <v>52</v>
      </c>
      <c r="AA6279">
        <v>2018</v>
      </c>
      <c r="AB6279" t="s">
        <v>144</v>
      </c>
      <c r="AC6279" t="s">
        <v>54</v>
      </c>
      <c r="AD6279" t="s">
        <v>208</v>
      </c>
      <c r="AE6279">
        <v>1356677</v>
      </c>
      <c r="AF6279" t="s">
        <v>80</v>
      </c>
      <c r="AG6279" t="s">
        <v>57</v>
      </c>
      <c r="AH6279" t="s">
        <v>52</v>
      </c>
      <c r="AI6279" t="s">
        <v>52</v>
      </c>
    </row>
    <row r="6280" spans="1:35" x14ac:dyDescent="0.25">
      <c r="A6280" s="13" t="str">
        <f t="shared" si="98"/>
        <v>http://dodappwlsprd2.cloud.pge.com:8003/ilis_rpt/dailyeventlogdetail.jsp?odbeventlogid=18-0053349&amp;numberofmonths=24&amp;showchangehistorylog=1</v>
      </c>
      <c r="B6280" s="14" t="str">
        <f>HYPERLINK(A6280,V6280)</f>
        <v>18-0053349</v>
      </c>
      <c r="C6280" t="s">
        <v>7182</v>
      </c>
      <c r="D6280" t="s">
        <v>2859</v>
      </c>
      <c r="E6280" t="s">
        <v>40</v>
      </c>
      <c r="F6280" t="s">
        <v>7539</v>
      </c>
      <c r="G6280" s="2">
        <v>153652105</v>
      </c>
      <c r="H6280" t="s">
        <v>61</v>
      </c>
      <c r="I6280" s="3">
        <v>22973</v>
      </c>
      <c r="J6280">
        <v>20180621</v>
      </c>
      <c r="K6280" s="4">
        <v>2045</v>
      </c>
      <c r="L6280">
        <v>114859</v>
      </c>
      <c r="M6280" s="5">
        <v>577</v>
      </c>
      <c r="N6280" t="s">
        <v>43</v>
      </c>
      <c r="O6280" t="s">
        <v>89</v>
      </c>
      <c r="P6280" t="s">
        <v>455</v>
      </c>
      <c r="Q6280" s="5">
        <v>12</v>
      </c>
      <c r="R6280" s="5">
        <v>6924</v>
      </c>
      <c r="S6280" t="s">
        <v>1213</v>
      </c>
      <c r="T6280" t="s">
        <v>78</v>
      </c>
      <c r="U6280" t="s">
        <v>48</v>
      </c>
      <c r="V6280" t="s">
        <v>7881</v>
      </c>
      <c r="W6280" t="s">
        <v>50</v>
      </c>
      <c r="X6280" t="s">
        <v>51</v>
      </c>
      <c r="Y6280">
        <v>31397193</v>
      </c>
      <c r="Z6280" t="s">
        <v>52</v>
      </c>
      <c r="AA6280">
        <v>2018</v>
      </c>
      <c r="AB6280" t="s">
        <v>144</v>
      </c>
      <c r="AC6280" t="s">
        <v>54</v>
      </c>
      <c r="AD6280" t="s">
        <v>55</v>
      </c>
      <c r="AE6280">
        <v>1358475</v>
      </c>
      <c r="AF6280" t="s">
        <v>80</v>
      </c>
      <c r="AG6280" t="s">
        <v>57</v>
      </c>
      <c r="AH6280" t="s">
        <v>52</v>
      </c>
      <c r="AI6280" t="s">
        <v>52</v>
      </c>
    </row>
    <row r="6281" spans="1:35" x14ac:dyDescent="0.25">
      <c r="A6281" s="13" t="str">
        <f t="shared" si="98"/>
        <v>http://dodappwlsprd2.cloud.pge.com:8003/ilis_rpt/dailyeventlogdetail.jsp?odbeventlogid=18-0053992&amp;numberofmonths=24&amp;showchangehistorylog=1</v>
      </c>
      <c r="B6281" s="14" t="str">
        <f>HYPERLINK(A6281,V6281)</f>
        <v>18-0053992</v>
      </c>
      <c r="C6281" t="s">
        <v>7182</v>
      </c>
      <c r="D6281" t="s">
        <v>2859</v>
      </c>
      <c r="E6281" t="s">
        <v>59</v>
      </c>
      <c r="F6281" t="s">
        <v>7199</v>
      </c>
      <c r="G6281" s="2">
        <v>152471101</v>
      </c>
      <c r="H6281" t="s">
        <v>81</v>
      </c>
      <c r="I6281" s="3">
        <v>11012</v>
      </c>
      <c r="J6281">
        <v>20180624</v>
      </c>
      <c r="K6281" s="4">
        <v>222</v>
      </c>
      <c r="L6281">
        <v>116822</v>
      </c>
      <c r="M6281" s="5">
        <v>636</v>
      </c>
      <c r="N6281" t="s">
        <v>43</v>
      </c>
      <c r="O6281" t="s">
        <v>44</v>
      </c>
      <c r="P6281" t="s">
        <v>111</v>
      </c>
      <c r="Q6281" s="5">
        <v>1143</v>
      </c>
      <c r="R6281" s="5">
        <v>629380</v>
      </c>
      <c r="S6281" t="s">
        <v>1213</v>
      </c>
      <c r="T6281" t="s">
        <v>47</v>
      </c>
      <c r="U6281" t="s">
        <v>48</v>
      </c>
      <c r="V6281" t="s">
        <v>7882</v>
      </c>
      <c r="W6281" t="s">
        <v>50</v>
      </c>
      <c r="X6281" t="s">
        <v>51</v>
      </c>
      <c r="Y6281">
        <v>0</v>
      </c>
      <c r="Z6281" t="s">
        <v>52</v>
      </c>
      <c r="AA6281">
        <v>2018</v>
      </c>
      <c r="AB6281" t="s">
        <v>144</v>
      </c>
      <c r="AC6281" t="s">
        <v>54</v>
      </c>
      <c r="AD6281" t="s">
        <v>87</v>
      </c>
      <c r="AE6281">
        <v>1359023</v>
      </c>
      <c r="AF6281" t="s">
        <v>56</v>
      </c>
      <c r="AG6281" t="s">
        <v>57</v>
      </c>
      <c r="AH6281" t="s">
        <v>52</v>
      </c>
      <c r="AI6281" t="s">
        <v>52</v>
      </c>
    </row>
    <row r="6282" spans="1:35" x14ac:dyDescent="0.25">
      <c r="A6282" s="13" t="str">
        <f t="shared" si="98"/>
        <v>http://dodappwlsprd2.cloud.pge.com:8003/ilis_rpt/dailyeventlogdetail.jsp?odbeventlogid=18-0054868&amp;numberofmonths=24&amp;showchangehistorylog=1</v>
      </c>
      <c r="B6282" s="14" t="str">
        <f>HYPERLINK(A6282,V6282)</f>
        <v>18-0054868</v>
      </c>
      <c r="C6282" t="s">
        <v>7182</v>
      </c>
      <c r="D6282" t="s">
        <v>2859</v>
      </c>
      <c r="E6282" t="s">
        <v>40</v>
      </c>
      <c r="F6282" t="s">
        <v>7407</v>
      </c>
      <c r="G6282" s="2">
        <v>152691107</v>
      </c>
      <c r="H6282" t="s">
        <v>61</v>
      </c>
      <c r="I6282" s="3">
        <v>4641</v>
      </c>
      <c r="J6282">
        <v>20180626</v>
      </c>
      <c r="K6282" s="4">
        <v>2057</v>
      </c>
      <c r="L6282">
        <v>119086</v>
      </c>
      <c r="M6282" s="5">
        <v>508</v>
      </c>
      <c r="N6282" t="s">
        <v>43</v>
      </c>
      <c r="O6282" t="s">
        <v>89</v>
      </c>
      <c r="P6282" t="s">
        <v>455</v>
      </c>
      <c r="Q6282" s="5">
        <v>5</v>
      </c>
      <c r="R6282" s="5">
        <v>2540</v>
      </c>
      <c r="S6282" t="s">
        <v>1213</v>
      </c>
      <c r="T6282" t="s">
        <v>78</v>
      </c>
      <c r="U6282" t="s">
        <v>48</v>
      </c>
      <c r="V6282" t="s">
        <v>7883</v>
      </c>
      <c r="W6282" t="s">
        <v>50</v>
      </c>
      <c r="X6282" t="s">
        <v>51</v>
      </c>
      <c r="Y6282">
        <v>0</v>
      </c>
      <c r="Z6282" t="s">
        <v>52</v>
      </c>
      <c r="AA6282">
        <v>2018</v>
      </c>
      <c r="AB6282" t="s">
        <v>144</v>
      </c>
      <c r="AC6282" t="s">
        <v>54</v>
      </c>
      <c r="AD6282" t="s">
        <v>55</v>
      </c>
      <c r="AE6282">
        <v>1359738</v>
      </c>
      <c r="AF6282" t="s">
        <v>80</v>
      </c>
      <c r="AG6282" t="s">
        <v>57</v>
      </c>
      <c r="AH6282" t="s">
        <v>52</v>
      </c>
      <c r="AI6282" t="s">
        <v>52</v>
      </c>
    </row>
    <row r="6283" spans="1:35" x14ac:dyDescent="0.25">
      <c r="A6283" s="13" t="str">
        <f t="shared" si="98"/>
        <v>http://dodappwlsprd2.cloud.pge.com:8003/ilis_rpt/dailyeventlogdetail.jsp?odbeventlogid=18-0055479&amp;numberofmonths=24&amp;showchangehistorylog=1</v>
      </c>
      <c r="B6283" s="14" t="str">
        <f>HYPERLINK(A6283,V6283)</f>
        <v>18-0055479</v>
      </c>
      <c r="C6283" t="s">
        <v>7182</v>
      </c>
      <c r="D6283" t="s">
        <v>2859</v>
      </c>
      <c r="E6283" t="s">
        <v>59</v>
      </c>
      <c r="F6283" t="s">
        <v>7230</v>
      </c>
      <c r="G6283" s="2">
        <v>153612103</v>
      </c>
      <c r="H6283" t="s">
        <v>61</v>
      </c>
      <c r="I6283" s="3">
        <v>11421</v>
      </c>
      <c r="J6283">
        <v>20180628</v>
      </c>
      <c r="K6283" s="4">
        <v>1227</v>
      </c>
      <c r="L6283">
        <v>120300</v>
      </c>
      <c r="M6283" s="5">
        <v>483</v>
      </c>
      <c r="N6283" t="s">
        <v>43</v>
      </c>
      <c r="O6283" t="s">
        <v>83</v>
      </c>
      <c r="P6283" t="s">
        <v>124</v>
      </c>
      <c r="Q6283" s="5">
        <v>91</v>
      </c>
      <c r="R6283" s="5">
        <v>24671</v>
      </c>
      <c r="S6283" t="s">
        <v>1213</v>
      </c>
      <c r="T6283" t="s">
        <v>78</v>
      </c>
      <c r="U6283" t="s">
        <v>48</v>
      </c>
      <c r="V6283" t="s">
        <v>7884</v>
      </c>
      <c r="W6283" t="s">
        <v>50</v>
      </c>
      <c r="X6283" t="s">
        <v>51</v>
      </c>
      <c r="Y6283">
        <v>0</v>
      </c>
      <c r="Z6283" t="s">
        <v>52</v>
      </c>
      <c r="AA6283">
        <v>2018</v>
      </c>
      <c r="AB6283" t="s">
        <v>144</v>
      </c>
      <c r="AC6283" t="s">
        <v>54</v>
      </c>
      <c r="AD6283" t="s">
        <v>70</v>
      </c>
      <c r="AE6283">
        <v>1360263</v>
      </c>
      <c r="AF6283" t="s">
        <v>80</v>
      </c>
      <c r="AG6283" t="s">
        <v>57</v>
      </c>
      <c r="AH6283" t="s">
        <v>52</v>
      </c>
      <c r="AI6283" t="s">
        <v>52</v>
      </c>
    </row>
    <row r="6284" spans="1:35" x14ac:dyDescent="0.25">
      <c r="A6284" s="13" t="str">
        <f t="shared" si="98"/>
        <v>http://dodappwlsprd2.cloud.pge.com:8003/ilis_rpt/dailyeventlogdetail.jsp?odbeventlogid=18-0055945&amp;numberofmonths=24&amp;showchangehistorylog=1</v>
      </c>
      <c r="B6284" s="14" t="str">
        <f>HYPERLINK(A6284,V6284)</f>
        <v>18-0055945</v>
      </c>
      <c r="C6284" t="s">
        <v>7182</v>
      </c>
      <c r="D6284" t="s">
        <v>2859</v>
      </c>
      <c r="E6284" t="s">
        <v>59</v>
      </c>
      <c r="F6284" t="s">
        <v>7199</v>
      </c>
      <c r="G6284" s="2">
        <v>152471101</v>
      </c>
      <c r="H6284" t="s">
        <v>61</v>
      </c>
      <c r="I6284" s="3">
        <v>8119</v>
      </c>
      <c r="J6284">
        <v>20180630</v>
      </c>
      <c r="K6284" s="4">
        <v>1114</v>
      </c>
      <c r="L6284">
        <v>121753</v>
      </c>
      <c r="M6284" s="5">
        <v>318</v>
      </c>
      <c r="N6284" t="s">
        <v>43</v>
      </c>
      <c r="O6284" t="s">
        <v>44</v>
      </c>
      <c r="P6284" t="s">
        <v>45</v>
      </c>
      <c r="Q6284" s="5">
        <v>18</v>
      </c>
      <c r="R6284" s="5">
        <v>5724</v>
      </c>
      <c r="S6284" t="s">
        <v>1213</v>
      </c>
      <c r="T6284" t="s">
        <v>47</v>
      </c>
      <c r="U6284" t="s">
        <v>48</v>
      </c>
      <c r="V6284" t="s">
        <v>7885</v>
      </c>
      <c r="W6284" t="s">
        <v>50</v>
      </c>
      <c r="X6284" t="s">
        <v>51</v>
      </c>
      <c r="Y6284">
        <v>43386758</v>
      </c>
      <c r="Z6284" t="s">
        <v>52</v>
      </c>
      <c r="AA6284">
        <v>2018</v>
      </c>
      <c r="AB6284" t="s">
        <v>144</v>
      </c>
      <c r="AC6284" t="s">
        <v>54</v>
      </c>
      <c r="AD6284" t="s">
        <v>87</v>
      </c>
      <c r="AE6284">
        <v>1360778</v>
      </c>
      <c r="AF6284" t="s">
        <v>56</v>
      </c>
      <c r="AG6284" t="s">
        <v>57</v>
      </c>
      <c r="AH6284" t="s">
        <v>52</v>
      </c>
      <c r="AI6284" t="s">
        <v>52</v>
      </c>
    </row>
    <row r="6285" spans="1:35" x14ac:dyDescent="0.25">
      <c r="A6285" s="13" t="str">
        <f t="shared" si="98"/>
        <v>http://dodappwlsprd2.cloud.pge.com:8003/ilis_rpt/dailyeventlogdetail.jsp?odbeventlogid=18-0056039&amp;numberofmonths=24&amp;showchangehistorylog=1</v>
      </c>
      <c r="B6285" s="14" t="str">
        <f>HYPERLINK(A6285,V6285)</f>
        <v>18-0056039</v>
      </c>
      <c r="C6285" t="s">
        <v>7182</v>
      </c>
      <c r="D6285" t="s">
        <v>2859</v>
      </c>
      <c r="E6285" t="s">
        <v>40</v>
      </c>
      <c r="F6285" t="s">
        <v>7261</v>
      </c>
      <c r="G6285" s="2">
        <v>152691103</v>
      </c>
      <c r="H6285" t="s">
        <v>61</v>
      </c>
      <c r="I6285" s="3">
        <v>9755</v>
      </c>
      <c r="J6285">
        <v>20180630</v>
      </c>
      <c r="K6285" s="4">
        <v>2236</v>
      </c>
      <c r="L6285">
        <v>122077</v>
      </c>
      <c r="M6285" s="5">
        <v>863</v>
      </c>
      <c r="N6285" t="s">
        <v>43</v>
      </c>
      <c r="O6285" t="s">
        <v>44</v>
      </c>
      <c r="P6285" t="s">
        <v>45</v>
      </c>
      <c r="Q6285" s="5">
        <v>20</v>
      </c>
      <c r="R6285" s="5">
        <v>8004</v>
      </c>
      <c r="S6285" t="s">
        <v>1213</v>
      </c>
      <c r="T6285" t="s">
        <v>47</v>
      </c>
      <c r="U6285" t="s">
        <v>48</v>
      </c>
      <c r="V6285" t="s">
        <v>7886</v>
      </c>
      <c r="W6285" t="s">
        <v>50</v>
      </c>
      <c r="X6285" t="s">
        <v>51</v>
      </c>
      <c r="Y6285">
        <v>31398504</v>
      </c>
      <c r="Z6285" t="s">
        <v>52</v>
      </c>
      <c r="AA6285">
        <v>2018</v>
      </c>
      <c r="AB6285" t="s">
        <v>144</v>
      </c>
      <c r="AC6285" t="s">
        <v>54</v>
      </c>
      <c r="AD6285" t="s">
        <v>55</v>
      </c>
      <c r="AE6285">
        <v>1360850</v>
      </c>
      <c r="AF6285" t="s">
        <v>56</v>
      </c>
      <c r="AG6285" t="s">
        <v>57</v>
      </c>
      <c r="AH6285" t="s">
        <v>52</v>
      </c>
      <c r="AI6285" t="s">
        <v>52</v>
      </c>
    </row>
    <row r="6286" spans="1:35" x14ac:dyDescent="0.25">
      <c r="A6286" s="13" t="str">
        <f t="shared" si="98"/>
        <v>http://dodappwlsprd2.cloud.pge.com:8003/ilis_rpt/dailyeventlogdetail.jsp?odbeventlogid=18-0056180&amp;numberofmonths=24&amp;showchangehistorylog=1</v>
      </c>
      <c r="B6286" s="14" t="str">
        <f>HYPERLINK(A6286,V6286)</f>
        <v>18-0056180</v>
      </c>
      <c r="C6286" t="s">
        <v>7182</v>
      </c>
      <c r="D6286" t="s">
        <v>2859</v>
      </c>
      <c r="E6286" t="s">
        <v>59</v>
      </c>
      <c r="F6286" t="s">
        <v>7213</v>
      </c>
      <c r="G6286" s="2">
        <v>152481105</v>
      </c>
      <c r="H6286" t="s">
        <v>61</v>
      </c>
      <c r="I6286" s="3">
        <v>7853</v>
      </c>
      <c r="J6286">
        <v>20180702</v>
      </c>
      <c r="K6286" s="4">
        <v>424</v>
      </c>
      <c r="L6286">
        <v>122704</v>
      </c>
      <c r="M6286" s="5">
        <v>721</v>
      </c>
      <c r="N6286" t="s">
        <v>43</v>
      </c>
      <c r="O6286" t="s">
        <v>44</v>
      </c>
      <c r="P6286" t="s">
        <v>111</v>
      </c>
      <c r="Q6286" s="5">
        <v>33</v>
      </c>
      <c r="R6286" s="5">
        <v>9653</v>
      </c>
      <c r="S6286" t="s">
        <v>1213</v>
      </c>
      <c r="T6286" t="s">
        <v>47</v>
      </c>
      <c r="U6286" t="s">
        <v>48</v>
      </c>
      <c r="V6286" t="s">
        <v>7887</v>
      </c>
      <c r="W6286" t="s">
        <v>50</v>
      </c>
      <c r="X6286" t="s">
        <v>51</v>
      </c>
      <c r="Y6286">
        <v>31398587</v>
      </c>
      <c r="Z6286" t="s">
        <v>52</v>
      </c>
      <c r="AA6286">
        <v>2018</v>
      </c>
      <c r="AB6286" t="s">
        <v>168</v>
      </c>
      <c r="AC6286" t="s">
        <v>54</v>
      </c>
      <c r="AD6286" t="s">
        <v>55</v>
      </c>
      <c r="AE6286">
        <v>1360983</v>
      </c>
      <c r="AF6286" t="s">
        <v>56</v>
      </c>
      <c r="AG6286" t="s">
        <v>57</v>
      </c>
      <c r="AH6286" t="s">
        <v>52</v>
      </c>
      <c r="AI6286" t="s">
        <v>52</v>
      </c>
    </row>
    <row r="6287" spans="1:35" x14ac:dyDescent="0.25">
      <c r="A6287" s="13" t="str">
        <f t="shared" si="98"/>
        <v>http://dodappwlsprd2.cloud.pge.com:8003/ilis_rpt/dailyeventlogdetail.jsp?odbeventlogid=18-0057106&amp;numberofmonths=24&amp;showchangehistorylog=1</v>
      </c>
      <c r="B6287" s="14" t="str">
        <f>HYPERLINK(A6287,V6287)</f>
        <v>18-0057106</v>
      </c>
      <c r="C6287" t="s">
        <v>7182</v>
      </c>
      <c r="D6287" t="s">
        <v>2859</v>
      </c>
      <c r="E6287" t="s">
        <v>59</v>
      </c>
      <c r="F6287" t="s">
        <v>7218</v>
      </c>
      <c r="G6287" s="2">
        <v>153661104</v>
      </c>
      <c r="H6287" t="s">
        <v>496</v>
      </c>
      <c r="I6287" s="3" t="s">
        <v>7888</v>
      </c>
      <c r="J6287">
        <v>20180705</v>
      </c>
      <c r="K6287" s="4">
        <v>942</v>
      </c>
      <c r="L6287">
        <v>124818</v>
      </c>
      <c r="M6287" s="5">
        <v>302</v>
      </c>
      <c r="N6287" t="s">
        <v>43</v>
      </c>
      <c r="O6287" t="s">
        <v>44</v>
      </c>
      <c r="P6287" t="s">
        <v>45</v>
      </c>
      <c r="Q6287" s="5">
        <v>7</v>
      </c>
      <c r="R6287" s="5">
        <v>1209</v>
      </c>
      <c r="S6287" t="s">
        <v>1213</v>
      </c>
      <c r="T6287" t="s">
        <v>47</v>
      </c>
      <c r="U6287" t="s">
        <v>48</v>
      </c>
      <c r="V6287" t="s">
        <v>7889</v>
      </c>
      <c r="W6287" t="s">
        <v>50</v>
      </c>
      <c r="X6287" t="s">
        <v>51</v>
      </c>
      <c r="Y6287">
        <v>31398925</v>
      </c>
      <c r="Z6287" t="s">
        <v>52</v>
      </c>
      <c r="AA6287">
        <v>2018</v>
      </c>
      <c r="AB6287" t="s">
        <v>168</v>
      </c>
      <c r="AC6287" t="s">
        <v>54</v>
      </c>
      <c r="AD6287" t="s">
        <v>55</v>
      </c>
      <c r="AE6287">
        <v>1361617</v>
      </c>
      <c r="AF6287" t="s">
        <v>56</v>
      </c>
      <c r="AG6287" t="s">
        <v>57</v>
      </c>
      <c r="AH6287" t="s">
        <v>52</v>
      </c>
      <c r="AI6287" t="s">
        <v>54</v>
      </c>
    </row>
    <row r="6288" spans="1:35" x14ac:dyDescent="0.25">
      <c r="A6288" s="13" t="str">
        <f t="shared" si="98"/>
        <v>http://dodappwlsprd2.cloud.pge.com:8003/ilis_rpt/dailyeventlogdetail.jsp?odbeventlogid=18-0057076&amp;numberofmonths=24&amp;showchangehistorylog=1</v>
      </c>
      <c r="B6288" s="14" t="str">
        <f>HYPERLINK(A6288,V6288)</f>
        <v>18-0057076</v>
      </c>
      <c r="C6288" t="s">
        <v>7182</v>
      </c>
      <c r="D6288" t="s">
        <v>2859</v>
      </c>
      <c r="E6288" t="s">
        <v>40</v>
      </c>
      <c r="F6288" t="s">
        <v>7238</v>
      </c>
      <c r="G6288" s="2">
        <v>152271102</v>
      </c>
      <c r="H6288" t="s">
        <v>42</v>
      </c>
      <c r="I6288" s="3">
        <v>2234</v>
      </c>
      <c r="J6288">
        <v>20180705</v>
      </c>
      <c r="K6288" s="4">
        <v>831</v>
      </c>
      <c r="L6288">
        <v>124728</v>
      </c>
      <c r="M6288" s="5">
        <v>343</v>
      </c>
      <c r="N6288" t="s">
        <v>43</v>
      </c>
      <c r="O6288" t="s">
        <v>89</v>
      </c>
      <c r="P6288" t="s">
        <v>455</v>
      </c>
      <c r="Q6288" s="5">
        <v>258</v>
      </c>
      <c r="R6288" s="5">
        <v>33306</v>
      </c>
      <c r="S6288" t="s">
        <v>1213</v>
      </c>
      <c r="T6288" t="s">
        <v>106</v>
      </c>
      <c r="U6288" t="s">
        <v>48</v>
      </c>
      <c r="V6288" t="s">
        <v>7890</v>
      </c>
      <c r="W6288" t="s">
        <v>50</v>
      </c>
      <c r="X6288" t="s">
        <v>51</v>
      </c>
      <c r="Y6288">
        <v>43389174</v>
      </c>
      <c r="Z6288" t="s">
        <v>52</v>
      </c>
      <c r="AA6288">
        <v>2018</v>
      </c>
      <c r="AB6288" t="s">
        <v>168</v>
      </c>
      <c r="AC6288" t="s">
        <v>54</v>
      </c>
      <c r="AD6288" t="s">
        <v>87</v>
      </c>
      <c r="AE6288">
        <v>1361600</v>
      </c>
      <c r="AF6288" t="s">
        <v>108</v>
      </c>
      <c r="AG6288" t="s">
        <v>57</v>
      </c>
      <c r="AH6288" t="s">
        <v>52</v>
      </c>
      <c r="AI6288" t="s">
        <v>52</v>
      </c>
    </row>
    <row r="6289" spans="1:35" x14ac:dyDescent="0.25">
      <c r="A6289" s="13" t="str">
        <f t="shared" si="98"/>
        <v>http://dodappwlsprd2.cloud.pge.com:8003/ilis_rpt/dailyeventlogdetail.jsp?odbeventlogid=18-0059847&amp;numberofmonths=24&amp;showchangehistorylog=1</v>
      </c>
      <c r="B6289" s="14" t="str">
        <f>HYPERLINK(A6289,V6289)</f>
        <v>18-0059847</v>
      </c>
      <c r="C6289" t="s">
        <v>7182</v>
      </c>
      <c r="D6289" t="s">
        <v>2859</v>
      </c>
      <c r="E6289" t="s">
        <v>40</v>
      </c>
      <c r="F6289" t="s">
        <v>7715</v>
      </c>
      <c r="G6289" s="2">
        <v>153701104</v>
      </c>
      <c r="H6289" t="s">
        <v>61</v>
      </c>
      <c r="I6289" s="3">
        <v>37455</v>
      </c>
      <c r="J6289">
        <v>20180714</v>
      </c>
      <c r="K6289" s="4">
        <v>1444</v>
      </c>
      <c r="L6289">
        <v>131699</v>
      </c>
      <c r="M6289" s="5">
        <v>405</v>
      </c>
      <c r="N6289" t="s">
        <v>43</v>
      </c>
      <c r="O6289" t="s">
        <v>44</v>
      </c>
      <c r="P6289" t="s">
        <v>45</v>
      </c>
      <c r="Q6289" s="5">
        <v>6</v>
      </c>
      <c r="R6289" s="5">
        <v>2430</v>
      </c>
      <c r="S6289" t="s">
        <v>1213</v>
      </c>
      <c r="T6289" t="s">
        <v>47</v>
      </c>
      <c r="U6289" t="s">
        <v>48</v>
      </c>
      <c r="V6289" t="s">
        <v>7891</v>
      </c>
      <c r="W6289" t="s">
        <v>50</v>
      </c>
      <c r="X6289" t="s">
        <v>51</v>
      </c>
      <c r="Y6289">
        <v>43401093</v>
      </c>
      <c r="Z6289" t="s">
        <v>52</v>
      </c>
      <c r="AA6289">
        <v>2018</v>
      </c>
      <c r="AB6289" t="s">
        <v>168</v>
      </c>
      <c r="AC6289" t="s">
        <v>54</v>
      </c>
      <c r="AD6289" t="s">
        <v>87</v>
      </c>
      <c r="AE6289">
        <v>1363787</v>
      </c>
      <c r="AF6289" t="s">
        <v>56</v>
      </c>
      <c r="AG6289" t="s">
        <v>57</v>
      </c>
      <c r="AH6289" t="s">
        <v>52</v>
      </c>
      <c r="AI6289" t="s">
        <v>52</v>
      </c>
    </row>
    <row r="6290" spans="1:35" x14ac:dyDescent="0.25">
      <c r="A6290" s="13" t="str">
        <f t="shared" si="98"/>
        <v>http://dodappwlsprd2.cloud.pge.com:8003/ilis_rpt/dailyeventlogdetail.jsp?odbeventlogid=18-0059719&amp;numberofmonths=24&amp;showchangehistorylog=1</v>
      </c>
      <c r="B6290" s="14" t="str">
        <f>HYPERLINK(A6290,V6290)</f>
        <v>18-0059719</v>
      </c>
      <c r="C6290" t="s">
        <v>7182</v>
      </c>
      <c r="D6290" t="s">
        <v>2859</v>
      </c>
      <c r="E6290" t="s">
        <v>59</v>
      </c>
      <c r="F6290" t="s">
        <v>7225</v>
      </c>
      <c r="G6290" s="2">
        <v>153082106</v>
      </c>
      <c r="H6290" t="s">
        <v>61</v>
      </c>
      <c r="I6290" s="3">
        <v>20681</v>
      </c>
      <c r="J6290">
        <v>20180714</v>
      </c>
      <c r="K6290" s="4">
        <v>301</v>
      </c>
      <c r="L6290">
        <v>131365</v>
      </c>
      <c r="M6290" s="5">
        <v>543</v>
      </c>
      <c r="N6290" t="s">
        <v>43</v>
      </c>
      <c r="O6290" t="s">
        <v>44</v>
      </c>
      <c r="P6290" t="s">
        <v>45</v>
      </c>
      <c r="Q6290" s="5">
        <v>9</v>
      </c>
      <c r="R6290" s="5">
        <v>4887</v>
      </c>
      <c r="S6290" t="s">
        <v>1213</v>
      </c>
      <c r="T6290" t="s">
        <v>47</v>
      </c>
      <c r="U6290" t="s">
        <v>48</v>
      </c>
      <c r="V6290" t="s">
        <v>7892</v>
      </c>
      <c r="W6290" t="s">
        <v>50</v>
      </c>
      <c r="X6290" t="s">
        <v>51</v>
      </c>
      <c r="Y6290">
        <v>31399831</v>
      </c>
      <c r="Z6290" t="s">
        <v>52</v>
      </c>
      <c r="AA6290">
        <v>2018</v>
      </c>
      <c r="AB6290" t="s">
        <v>168</v>
      </c>
      <c r="AC6290" t="s">
        <v>54</v>
      </c>
      <c r="AD6290" t="s">
        <v>87</v>
      </c>
      <c r="AE6290">
        <v>1363684</v>
      </c>
      <c r="AF6290" t="s">
        <v>56</v>
      </c>
      <c r="AG6290" t="s">
        <v>57</v>
      </c>
      <c r="AH6290" t="s">
        <v>52</v>
      </c>
      <c r="AI6290" t="s">
        <v>52</v>
      </c>
    </row>
    <row r="6291" spans="1:35" x14ac:dyDescent="0.25">
      <c r="A6291" s="13" t="str">
        <f t="shared" si="98"/>
        <v>http://dodappwlsprd2.cloud.pge.com:8003/ilis_rpt/dailyeventlogdetail.jsp?odbeventlogid=18-0060399&amp;numberofmonths=24&amp;showchangehistorylog=1</v>
      </c>
      <c r="B6291" s="14" t="str">
        <f>HYPERLINK(A6291,V6291)</f>
        <v>18-0060399</v>
      </c>
      <c r="C6291" t="s">
        <v>7182</v>
      </c>
      <c r="D6291" t="s">
        <v>2859</v>
      </c>
      <c r="E6291" t="s">
        <v>59</v>
      </c>
      <c r="F6291" t="s">
        <v>7539</v>
      </c>
      <c r="G6291" s="2">
        <v>153652105</v>
      </c>
      <c r="H6291" t="s">
        <v>61</v>
      </c>
      <c r="I6291" s="3">
        <v>11867</v>
      </c>
      <c r="J6291">
        <v>20180717</v>
      </c>
      <c r="K6291" s="4">
        <v>203</v>
      </c>
      <c r="L6291">
        <v>133397</v>
      </c>
      <c r="M6291" s="5">
        <v>493</v>
      </c>
      <c r="N6291" t="s">
        <v>43</v>
      </c>
      <c r="O6291" t="s">
        <v>44</v>
      </c>
      <c r="P6291" t="s">
        <v>45</v>
      </c>
      <c r="Q6291" s="5">
        <v>28</v>
      </c>
      <c r="R6291" s="5">
        <v>13804</v>
      </c>
      <c r="S6291" t="s">
        <v>1213</v>
      </c>
      <c r="T6291" t="s">
        <v>47</v>
      </c>
      <c r="U6291" t="s">
        <v>48</v>
      </c>
      <c r="V6291" t="s">
        <v>7893</v>
      </c>
      <c r="W6291" t="s">
        <v>50</v>
      </c>
      <c r="X6291" t="s">
        <v>51</v>
      </c>
      <c r="Y6291">
        <v>31400203</v>
      </c>
      <c r="Z6291" t="s">
        <v>94</v>
      </c>
      <c r="AA6291">
        <v>2018</v>
      </c>
      <c r="AB6291" t="s">
        <v>168</v>
      </c>
      <c r="AC6291" t="s">
        <v>54</v>
      </c>
      <c r="AD6291" t="s">
        <v>55</v>
      </c>
      <c r="AE6291">
        <v>1364279</v>
      </c>
      <c r="AF6291" t="s">
        <v>56</v>
      </c>
      <c r="AG6291" t="s">
        <v>57</v>
      </c>
      <c r="AH6291" t="s">
        <v>52</v>
      </c>
      <c r="AI6291" t="s">
        <v>52</v>
      </c>
    </row>
    <row r="6292" spans="1:35" x14ac:dyDescent="0.25">
      <c r="A6292" s="13" t="str">
        <f t="shared" si="98"/>
        <v>http://dodappwlsprd2.cloud.pge.com:8003/ilis_rpt/dailyeventlogdetail.jsp?odbeventlogid=18-0061481&amp;numberofmonths=24&amp;showchangehistorylog=1</v>
      </c>
      <c r="B6292" s="14" t="str">
        <f>HYPERLINK(A6292,V6292)</f>
        <v>18-0061481</v>
      </c>
      <c r="C6292" t="s">
        <v>7182</v>
      </c>
      <c r="D6292" t="s">
        <v>2859</v>
      </c>
      <c r="E6292" t="s">
        <v>40</v>
      </c>
      <c r="F6292" t="s">
        <v>7187</v>
      </c>
      <c r="G6292" s="2">
        <v>153662102</v>
      </c>
      <c r="H6292" t="s">
        <v>72</v>
      </c>
      <c r="I6292" s="3" t="s">
        <v>7894</v>
      </c>
      <c r="J6292">
        <v>20180719</v>
      </c>
      <c r="K6292" s="4">
        <v>1105</v>
      </c>
      <c r="L6292">
        <v>135565</v>
      </c>
      <c r="M6292" s="5">
        <v>923</v>
      </c>
      <c r="N6292" t="s">
        <v>43</v>
      </c>
      <c r="O6292" t="s">
        <v>44</v>
      </c>
      <c r="P6292" t="s">
        <v>45</v>
      </c>
      <c r="Q6292" s="5">
        <v>14</v>
      </c>
      <c r="R6292" s="5">
        <v>11965</v>
      </c>
      <c r="S6292" t="s">
        <v>1213</v>
      </c>
      <c r="T6292" t="s">
        <v>78</v>
      </c>
      <c r="U6292" t="s">
        <v>48</v>
      </c>
      <c r="V6292" t="s">
        <v>7895</v>
      </c>
      <c r="W6292" t="s">
        <v>50</v>
      </c>
      <c r="X6292" t="s">
        <v>51</v>
      </c>
      <c r="Y6292">
        <v>0</v>
      </c>
      <c r="Z6292" t="s">
        <v>94</v>
      </c>
      <c r="AA6292">
        <v>2018</v>
      </c>
      <c r="AB6292" t="s">
        <v>168</v>
      </c>
      <c r="AC6292" t="s">
        <v>54</v>
      </c>
      <c r="AD6292" t="s">
        <v>55</v>
      </c>
      <c r="AE6292">
        <v>1365084</v>
      </c>
      <c r="AF6292" t="s">
        <v>80</v>
      </c>
      <c r="AG6292" t="s">
        <v>57</v>
      </c>
      <c r="AH6292" t="s">
        <v>52</v>
      </c>
      <c r="AI6292" t="s">
        <v>54</v>
      </c>
    </row>
    <row r="6293" spans="1:35" x14ac:dyDescent="0.25">
      <c r="A6293" s="13" t="str">
        <f t="shared" si="98"/>
        <v>http://dodappwlsprd2.cloud.pge.com:8003/ilis_rpt/dailyeventlogdetail.jsp?odbeventlogid=18-0061885&amp;numberofmonths=24&amp;showchangehistorylog=1</v>
      </c>
      <c r="B6293" s="14" t="str">
        <f>HYPERLINK(A6293,V6293)</f>
        <v>18-0061885</v>
      </c>
      <c r="C6293" t="s">
        <v>7182</v>
      </c>
      <c r="D6293" t="s">
        <v>2859</v>
      </c>
      <c r="E6293" t="s">
        <v>40</v>
      </c>
      <c r="F6293" t="s">
        <v>7227</v>
      </c>
      <c r="G6293" s="2">
        <v>152491101</v>
      </c>
      <c r="H6293" t="s">
        <v>61</v>
      </c>
      <c r="I6293" s="3">
        <v>9503</v>
      </c>
      <c r="J6293">
        <v>20180720</v>
      </c>
      <c r="K6293" s="4">
        <v>911</v>
      </c>
      <c r="L6293">
        <v>136234</v>
      </c>
      <c r="M6293" s="5">
        <v>514</v>
      </c>
      <c r="N6293" t="s">
        <v>43</v>
      </c>
      <c r="O6293" t="s">
        <v>44</v>
      </c>
      <c r="P6293" t="s">
        <v>45</v>
      </c>
      <c r="Q6293" s="5">
        <v>49</v>
      </c>
      <c r="R6293" s="5">
        <v>25186</v>
      </c>
      <c r="S6293" t="s">
        <v>1213</v>
      </c>
      <c r="T6293" t="s">
        <v>47</v>
      </c>
      <c r="U6293" t="s">
        <v>48</v>
      </c>
      <c r="V6293" t="s">
        <v>7896</v>
      </c>
      <c r="W6293" t="s">
        <v>50</v>
      </c>
      <c r="X6293" t="s">
        <v>51</v>
      </c>
      <c r="Y6293">
        <v>43411966</v>
      </c>
      <c r="Z6293" t="s">
        <v>52</v>
      </c>
      <c r="AA6293">
        <v>2018</v>
      </c>
      <c r="AB6293" t="s">
        <v>168</v>
      </c>
      <c r="AC6293" t="s">
        <v>54</v>
      </c>
      <c r="AD6293" t="s">
        <v>87</v>
      </c>
      <c r="AE6293">
        <v>1365328</v>
      </c>
      <c r="AF6293" t="s">
        <v>56</v>
      </c>
      <c r="AG6293" t="s">
        <v>57</v>
      </c>
      <c r="AH6293" t="s">
        <v>52</v>
      </c>
      <c r="AI6293" t="s">
        <v>52</v>
      </c>
    </row>
    <row r="6294" spans="1:35" x14ac:dyDescent="0.25">
      <c r="A6294" s="13" t="str">
        <f t="shared" si="98"/>
        <v>http://dodappwlsprd2.cloud.pge.com:8003/ilis_rpt/dailyeventlogdetail.jsp?odbeventlogid=18-0062206&amp;numberofmonths=24&amp;showchangehistorylog=1</v>
      </c>
      <c r="B6294" s="14" t="str">
        <f>HYPERLINK(A6294,V6294)</f>
        <v>18-0062206</v>
      </c>
      <c r="C6294" t="s">
        <v>7182</v>
      </c>
      <c r="D6294" t="s">
        <v>2859</v>
      </c>
      <c r="E6294" t="s">
        <v>40</v>
      </c>
      <c r="F6294" t="s">
        <v>7201</v>
      </c>
      <c r="G6294" s="2">
        <v>152261106</v>
      </c>
      <c r="H6294" t="s">
        <v>61</v>
      </c>
      <c r="I6294" s="3">
        <v>2117</v>
      </c>
      <c r="J6294">
        <v>20180721</v>
      </c>
      <c r="K6294" s="4">
        <v>23</v>
      </c>
      <c r="L6294">
        <v>136842</v>
      </c>
      <c r="M6294" s="5">
        <v>717</v>
      </c>
      <c r="N6294" t="s">
        <v>43</v>
      </c>
      <c r="O6294" t="s">
        <v>83</v>
      </c>
      <c r="P6294" t="s">
        <v>124</v>
      </c>
      <c r="Q6294" s="5">
        <v>260</v>
      </c>
      <c r="R6294" s="5">
        <v>107552</v>
      </c>
      <c r="S6294" t="s">
        <v>1213</v>
      </c>
      <c r="T6294" t="s">
        <v>78</v>
      </c>
      <c r="U6294" t="s">
        <v>121</v>
      </c>
      <c r="V6294" t="s">
        <v>7897</v>
      </c>
      <c r="W6294" t="s">
        <v>50</v>
      </c>
      <c r="X6294" t="s">
        <v>51</v>
      </c>
      <c r="Y6294">
        <v>0</v>
      </c>
      <c r="Z6294" t="s">
        <v>52</v>
      </c>
      <c r="AA6294">
        <v>2018</v>
      </c>
      <c r="AB6294" t="s">
        <v>168</v>
      </c>
      <c r="AC6294" t="s">
        <v>54</v>
      </c>
      <c r="AD6294" t="s">
        <v>55</v>
      </c>
      <c r="AE6294">
        <v>1365489</v>
      </c>
      <c r="AF6294" t="s">
        <v>80</v>
      </c>
      <c r="AG6294" t="s">
        <v>57</v>
      </c>
      <c r="AH6294" t="s">
        <v>52</v>
      </c>
      <c r="AI6294" t="s">
        <v>52</v>
      </c>
    </row>
    <row r="6295" spans="1:35" x14ac:dyDescent="0.25">
      <c r="A6295" s="13" t="str">
        <f t="shared" si="98"/>
        <v>http://dodappwlsprd2.cloud.pge.com:8003/ilis_rpt/dailyeventlogdetail.jsp?odbeventlogid=18-0062963&amp;numberofmonths=24&amp;showchangehistorylog=1</v>
      </c>
      <c r="B6295" s="14" t="str">
        <f>HYPERLINK(A6295,V6295)</f>
        <v>18-0062963</v>
      </c>
      <c r="C6295" t="s">
        <v>7182</v>
      </c>
      <c r="D6295" t="s">
        <v>2859</v>
      </c>
      <c r="E6295" t="s">
        <v>40</v>
      </c>
      <c r="F6295" t="s">
        <v>7189</v>
      </c>
      <c r="G6295" s="2">
        <v>152282101</v>
      </c>
      <c r="H6295" t="s">
        <v>61</v>
      </c>
      <c r="I6295" s="3">
        <v>9387</v>
      </c>
      <c r="J6295">
        <v>20180724</v>
      </c>
      <c r="K6295" s="4">
        <v>646</v>
      </c>
      <c r="L6295">
        <v>138721</v>
      </c>
      <c r="M6295" s="5">
        <v>348</v>
      </c>
      <c r="N6295" t="s">
        <v>43</v>
      </c>
      <c r="O6295" t="s">
        <v>44</v>
      </c>
      <c r="P6295" t="s">
        <v>45</v>
      </c>
      <c r="Q6295" s="5">
        <v>85</v>
      </c>
      <c r="R6295" s="5">
        <v>11100</v>
      </c>
      <c r="S6295" t="s">
        <v>463</v>
      </c>
      <c r="T6295" t="s">
        <v>47</v>
      </c>
      <c r="U6295" t="s">
        <v>48</v>
      </c>
      <c r="V6295" t="s">
        <v>7898</v>
      </c>
      <c r="W6295" t="s">
        <v>50</v>
      </c>
      <c r="X6295" t="s">
        <v>51</v>
      </c>
      <c r="Y6295">
        <v>43415389</v>
      </c>
      <c r="Z6295" t="s">
        <v>94</v>
      </c>
      <c r="AA6295">
        <v>2018</v>
      </c>
      <c r="AB6295" t="s">
        <v>168</v>
      </c>
      <c r="AC6295" t="s">
        <v>54</v>
      </c>
      <c r="AD6295" t="s">
        <v>55</v>
      </c>
      <c r="AE6295">
        <v>1366151</v>
      </c>
      <c r="AF6295" t="s">
        <v>56</v>
      </c>
      <c r="AG6295" t="s">
        <v>57</v>
      </c>
      <c r="AH6295" t="s">
        <v>52</v>
      </c>
      <c r="AI6295" t="s">
        <v>52</v>
      </c>
    </row>
    <row r="6296" spans="1:35" x14ac:dyDescent="0.25">
      <c r="A6296" s="13" t="str">
        <f t="shared" si="98"/>
        <v>http://dodappwlsprd2.cloud.pge.com:8003/ilis_rpt/dailyeventlogdetail.jsp?odbeventlogid=18-0064185&amp;numberofmonths=24&amp;showchangehistorylog=1</v>
      </c>
      <c r="B6296" s="14" t="str">
        <f>HYPERLINK(A6296,V6296)</f>
        <v>18-0064185</v>
      </c>
      <c r="C6296" t="s">
        <v>7182</v>
      </c>
      <c r="D6296" t="s">
        <v>2859</v>
      </c>
      <c r="E6296" t="s">
        <v>40</v>
      </c>
      <c r="F6296" t="s">
        <v>7740</v>
      </c>
      <c r="G6296" s="2">
        <v>152031101</v>
      </c>
      <c r="H6296" t="s">
        <v>61</v>
      </c>
      <c r="I6296" s="3">
        <v>32729</v>
      </c>
      <c r="J6296">
        <v>20180726</v>
      </c>
      <c r="K6296" s="4">
        <v>1740</v>
      </c>
      <c r="L6296">
        <v>141209</v>
      </c>
      <c r="M6296" s="5">
        <v>605</v>
      </c>
      <c r="N6296" t="s">
        <v>43</v>
      </c>
      <c r="O6296" t="s">
        <v>44</v>
      </c>
      <c r="P6296" t="s">
        <v>111</v>
      </c>
      <c r="Q6296" s="5">
        <v>20</v>
      </c>
      <c r="R6296" s="5">
        <v>12100</v>
      </c>
      <c r="S6296" t="s">
        <v>1213</v>
      </c>
      <c r="T6296" t="s">
        <v>92</v>
      </c>
      <c r="U6296" t="s">
        <v>48</v>
      </c>
      <c r="V6296" t="s">
        <v>7899</v>
      </c>
      <c r="W6296" t="s">
        <v>50</v>
      </c>
      <c r="X6296" t="s">
        <v>51</v>
      </c>
      <c r="Y6296">
        <v>31401407</v>
      </c>
      <c r="Z6296" t="s">
        <v>52</v>
      </c>
      <c r="AA6296">
        <v>2018</v>
      </c>
      <c r="AB6296" t="s">
        <v>168</v>
      </c>
      <c r="AC6296" t="s">
        <v>54</v>
      </c>
      <c r="AD6296" t="s">
        <v>55</v>
      </c>
      <c r="AE6296">
        <v>1366952</v>
      </c>
      <c r="AF6296" t="s">
        <v>95</v>
      </c>
      <c r="AG6296" t="s">
        <v>57</v>
      </c>
      <c r="AH6296" t="s">
        <v>52</v>
      </c>
      <c r="AI6296" t="s">
        <v>52</v>
      </c>
    </row>
    <row r="6297" spans="1:35" x14ac:dyDescent="0.25">
      <c r="A6297" s="13" t="str">
        <f t="shared" si="98"/>
        <v>http://dodappwlsprd2.cloud.pge.com:8003/ilis_rpt/dailyeventlogdetail.jsp?odbeventlogid=18-0067414&amp;numberofmonths=24&amp;showchangehistorylog=1</v>
      </c>
      <c r="B6297" s="14" t="str">
        <f>HYPERLINK(A6297,V6297)</f>
        <v>18-0067414</v>
      </c>
      <c r="C6297" t="s">
        <v>7182</v>
      </c>
      <c r="D6297" t="s">
        <v>2859</v>
      </c>
      <c r="E6297" t="s">
        <v>59</v>
      </c>
      <c r="F6297" t="s">
        <v>7526</v>
      </c>
      <c r="G6297" s="2">
        <v>152101102</v>
      </c>
      <c r="H6297" t="s">
        <v>61</v>
      </c>
      <c r="I6297" s="3">
        <v>8003</v>
      </c>
      <c r="J6297">
        <v>20180807</v>
      </c>
      <c r="K6297" s="4">
        <v>1025</v>
      </c>
      <c r="L6297">
        <v>150415</v>
      </c>
      <c r="M6297" s="5">
        <v>3375</v>
      </c>
      <c r="N6297" t="s">
        <v>43</v>
      </c>
      <c r="O6297" t="s">
        <v>44</v>
      </c>
      <c r="P6297" t="s">
        <v>45</v>
      </c>
      <c r="Q6297" s="5">
        <v>3</v>
      </c>
      <c r="R6297" s="5">
        <v>10125</v>
      </c>
      <c r="S6297" t="s">
        <v>1213</v>
      </c>
      <c r="T6297" t="s">
        <v>92</v>
      </c>
      <c r="U6297" t="s">
        <v>48</v>
      </c>
      <c r="V6297" t="s">
        <v>7900</v>
      </c>
      <c r="W6297" t="s">
        <v>50</v>
      </c>
      <c r="X6297" t="s">
        <v>51</v>
      </c>
      <c r="Y6297">
        <v>31402447</v>
      </c>
      <c r="Z6297" t="s">
        <v>52</v>
      </c>
      <c r="AA6297">
        <v>2018</v>
      </c>
      <c r="AB6297" t="s">
        <v>183</v>
      </c>
      <c r="AC6297" t="s">
        <v>54</v>
      </c>
      <c r="AD6297" t="s">
        <v>87</v>
      </c>
      <c r="AE6297">
        <v>1369645</v>
      </c>
      <c r="AF6297" t="s">
        <v>95</v>
      </c>
      <c r="AG6297" t="s">
        <v>57</v>
      </c>
      <c r="AH6297" t="s">
        <v>52</v>
      </c>
      <c r="AI6297" t="s">
        <v>52</v>
      </c>
    </row>
    <row r="6298" spans="1:35" x14ac:dyDescent="0.25">
      <c r="A6298" s="13" t="str">
        <f t="shared" si="98"/>
        <v>http://dodappwlsprd2.cloud.pge.com:8003/ilis_rpt/dailyeventlogdetail.jsp?odbeventlogid=18-0068798&amp;numberofmonths=24&amp;showchangehistorylog=1</v>
      </c>
      <c r="B6298" s="14" t="str">
        <f>HYPERLINK(A6298,V6298)</f>
        <v>18-0068798</v>
      </c>
      <c r="C6298" t="s">
        <v>7182</v>
      </c>
      <c r="D6298" t="s">
        <v>2859</v>
      </c>
      <c r="E6298" t="s">
        <v>59</v>
      </c>
      <c r="F6298" t="s">
        <v>7218</v>
      </c>
      <c r="G6298" s="2">
        <v>153661104</v>
      </c>
      <c r="H6298" t="s">
        <v>61</v>
      </c>
      <c r="I6298" s="3">
        <v>12615</v>
      </c>
      <c r="J6298">
        <v>20180810</v>
      </c>
      <c r="K6298" s="4">
        <v>1254</v>
      </c>
      <c r="L6298">
        <v>152960</v>
      </c>
      <c r="M6298" s="5">
        <v>396</v>
      </c>
      <c r="N6298" t="s">
        <v>43</v>
      </c>
      <c r="O6298" t="s">
        <v>83</v>
      </c>
      <c r="P6298" t="s">
        <v>124</v>
      </c>
      <c r="Q6298" s="5">
        <v>67</v>
      </c>
      <c r="R6298" s="5">
        <v>26532</v>
      </c>
      <c r="S6298" t="s">
        <v>1213</v>
      </c>
      <c r="T6298" t="s">
        <v>78</v>
      </c>
      <c r="U6298" t="s">
        <v>48</v>
      </c>
      <c r="V6298" t="s">
        <v>7901</v>
      </c>
      <c r="W6298" t="s">
        <v>50</v>
      </c>
      <c r="X6298" t="s">
        <v>51</v>
      </c>
      <c r="Y6298">
        <v>0</v>
      </c>
      <c r="Z6298" t="s">
        <v>52</v>
      </c>
      <c r="AA6298">
        <v>2018</v>
      </c>
      <c r="AB6298" t="s">
        <v>183</v>
      </c>
      <c r="AC6298" t="s">
        <v>54</v>
      </c>
      <c r="AD6298" t="s">
        <v>87</v>
      </c>
      <c r="AE6298">
        <v>1370236</v>
      </c>
      <c r="AF6298" t="s">
        <v>80</v>
      </c>
      <c r="AG6298" t="s">
        <v>57</v>
      </c>
      <c r="AH6298" t="s">
        <v>52</v>
      </c>
      <c r="AI6298" t="s">
        <v>52</v>
      </c>
    </row>
    <row r="6299" spans="1:35" x14ac:dyDescent="0.25">
      <c r="A6299" s="13" t="str">
        <f t="shared" si="98"/>
        <v>http://dodappwlsprd2.cloud.pge.com:8003/ilis_rpt/dailyeventlogdetail.jsp?odbeventlogid=18-0068883&amp;numberofmonths=24&amp;showchangehistorylog=1</v>
      </c>
      <c r="B6299" s="14" t="str">
        <f>HYPERLINK(A6299,V6299)</f>
        <v>18-0068883</v>
      </c>
      <c r="C6299" t="s">
        <v>7182</v>
      </c>
      <c r="D6299" t="s">
        <v>2859</v>
      </c>
      <c r="E6299" t="s">
        <v>59</v>
      </c>
      <c r="F6299" t="s">
        <v>7207</v>
      </c>
      <c r="G6299" s="2">
        <v>153652110</v>
      </c>
      <c r="H6299" t="s">
        <v>61</v>
      </c>
      <c r="I6299" s="3">
        <v>21039</v>
      </c>
      <c r="J6299">
        <v>20180810</v>
      </c>
      <c r="K6299" s="4">
        <v>1931</v>
      </c>
      <c r="L6299">
        <v>153204</v>
      </c>
      <c r="M6299" s="5">
        <v>391</v>
      </c>
      <c r="N6299" t="s">
        <v>43</v>
      </c>
      <c r="O6299" t="s">
        <v>44</v>
      </c>
      <c r="P6299" t="s">
        <v>45</v>
      </c>
      <c r="Q6299" s="5">
        <v>7</v>
      </c>
      <c r="R6299" s="5">
        <v>2737</v>
      </c>
      <c r="S6299" t="s">
        <v>1213</v>
      </c>
      <c r="T6299" t="s">
        <v>47</v>
      </c>
      <c r="U6299" t="s">
        <v>48</v>
      </c>
      <c r="V6299" t="s">
        <v>7902</v>
      </c>
      <c r="W6299" t="s">
        <v>50</v>
      </c>
      <c r="X6299" t="s">
        <v>51</v>
      </c>
      <c r="Y6299">
        <v>31402517</v>
      </c>
      <c r="Z6299" t="s">
        <v>52</v>
      </c>
      <c r="AA6299">
        <v>2018</v>
      </c>
      <c r="AB6299" t="s">
        <v>183</v>
      </c>
      <c r="AC6299" t="s">
        <v>54</v>
      </c>
      <c r="AD6299" t="s">
        <v>87</v>
      </c>
      <c r="AE6299">
        <v>1370273</v>
      </c>
      <c r="AF6299" t="s">
        <v>56</v>
      </c>
      <c r="AG6299" t="s">
        <v>57</v>
      </c>
      <c r="AH6299" t="s">
        <v>52</v>
      </c>
      <c r="AI6299" t="s">
        <v>52</v>
      </c>
    </row>
    <row r="6300" spans="1:35" x14ac:dyDescent="0.25">
      <c r="A6300" s="13" t="str">
        <f t="shared" si="98"/>
        <v>http://dodappwlsprd2.cloud.pge.com:8003/ilis_rpt/dailyeventlogdetail.jsp?odbeventlogid=18-0071403&amp;numberofmonths=24&amp;showchangehistorylog=1</v>
      </c>
      <c r="B6300" s="14" t="str">
        <f>HYPERLINK(A6300,V6300)</f>
        <v>18-0071403</v>
      </c>
      <c r="C6300" t="s">
        <v>7182</v>
      </c>
      <c r="D6300" t="s">
        <v>2859</v>
      </c>
      <c r="E6300" t="s">
        <v>40</v>
      </c>
      <c r="F6300" t="s">
        <v>7366</v>
      </c>
      <c r="G6300" s="2">
        <v>153081112</v>
      </c>
      <c r="H6300" t="s">
        <v>61</v>
      </c>
      <c r="I6300" s="3">
        <v>40501</v>
      </c>
      <c r="J6300">
        <v>20180819</v>
      </c>
      <c r="K6300" s="4">
        <v>57</v>
      </c>
      <c r="L6300">
        <v>157942</v>
      </c>
      <c r="M6300" s="5">
        <v>878</v>
      </c>
      <c r="N6300" t="s">
        <v>43</v>
      </c>
      <c r="O6300" t="s">
        <v>44</v>
      </c>
      <c r="P6300" t="s">
        <v>45</v>
      </c>
      <c r="Q6300" s="5">
        <v>1</v>
      </c>
      <c r="R6300" s="5">
        <v>878</v>
      </c>
      <c r="S6300" t="s">
        <v>463</v>
      </c>
      <c r="T6300" t="s">
        <v>47</v>
      </c>
      <c r="U6300" t="s">
        <v>48</v>
      </c>
      <c r="V6300" t="s">
        <v>7903</v>
      </c>
      <c r="W6300" t="s">
        <v>50</v>
      </c>
      <c r="X6300" t="s">
        <v>51</v>
      </c>
      <c r="Y6300">
        <v>31403604</v>
      </c>
      <c r="Z6300" t="s">
        <v>52</v>
      </c>
      <c r="AA6300">
        <v>2018</v>
      </c>
      <c r="AB6300" t="s">
        <v>183</v>
      </c>
      <c r="AC6300" t="s">
        <v>54</v>
      </c>
      <c r="AD6300" t="s">
        <v>87</v>
      </c>
      <c r="AE6300">
        <v>1371813</v>
      </c>
      <c r="AF6300" t="s">
        <v>56</v>
      </c>
      <c r="AG6300" t="s">
        <v>57</v>
      </c>
      <c r="AH6300" t="s">
        <v>52</v>
      </c>
      <c r="AI6300" t="s">
        <v>52</v>
      </c>
    </row>
    <row r="6301" spans="1:35" x14ac:dyDescent="0.25">
      <c r="A6301" s="13" t="str">
        <f t="shared" si="98"/>
        <v>http://dodappwlsprd2.cloud.pge.com:8003/ilis_rpt/dailyeventlogdetail.jsp?odbeventlogid=18-0072055&amp;numberofmonths=24&amp;showchangehistorylog=1</v>
      </c>
      <c r="B6301" s="14" t="str">
        <f>HYPERLINK(A6301,V6301)</f>
        <v>18-0072055</v>
      </c>
      <c r="C6301" t="s">
        <v>7182</v>
      </c>
      <c r="D6301" t="s">
        <v>2859</v>
      </c>
      <c r="E6301" t="s">
        <v>40</v>
      </c>
      <c r="F6301" t="s">
        <v>7185</v>
      </c>
      <c r="G6301" s="2">
        <v>152261107</v>
      </c>
      <c r="H6301" t="s">
        <v>61</v>
      </c>
      <c r="I6301" s="3">
        <v>18637</v>
      </c>
      <c r="J6301">
        <v>20180821</v>
      </c>
      <c r="K6301" s="4">
        <v>1013</v>
      </c>
      <c r="L6301">
        <v>159351</v>
      </c>
      <c r="M6301" s="5">
        <v>363</v>
      </c>
      <c r="N6301" t="s">
        <v>43</v>
      </c>
      <c r="O6301" t="s">
        <v>44</v>
      </c>
      <c r="P6301" t="s">
        <v>111</v>
      </c>
      <c r="Q6301" s="5">
        <v>30</v>
      </c>
      <c r="R6301" s="5">
        <v>4572</v>
      </c>
      <c r="S6301" t="s">
        <v>7904</v>
      </c>
      <c r="T6301" t="s">
        <v>47</v>
      </c>
      <c r="U6301" t="s">
        <v>48</v>
      </c>
      <c r="V6301" t="s">
        <v>7905</v>
      </c>
      <c r="W6301" t="s">
        <v>50</v>
      </c>
      <c r="X6301" t="s">
        <v>51</v>
      </c>
      <c r="Y6301">
        <v>0</v>
      </c>
      <c r="Z6301" t="s">
        <v>52</v>
      </c>
      <c r="AA6301">
        <v>2018</v>
      </c>
      <c r="AB6301" t="s">
        <v>183</v>
      </c>
      <c r="AC6301" t="s">
        <v>54</v>
      </c>
      <c r="AD6301" t="s">
        <v>55</v>
      </c>
      <c r="AE6301">
        <v>1372369</v>
      </c>
      <c r="AF6301" t="s">
        <v>56</v>
      </c>
      <c r="AG6301" t="s">
        <v>57</v>
      </c>
      <c r="AH6301" t="s">
        <v>52</v>
      </c>
      <c r="AI6301" t="s">
        <v>52</v>
      </c>
    </row>
    <row r="6302" spans="1:35" x14ac:dyDescent="0.25">
      <c r="A6302" s="13" t="str">
        <f t="shared" si="98"/>
        <v>http://dodappwlsprd2.cloud.pge.com:8003/ilis_rpt/dailyeventlogdetail.jsp?odbeventlogid=18-0072652&amp;numberofmonths=24&amp;showchangehistorylog=1</v>
      </c>
      <c r="B6302" s="14" t="str">
        <f>HYPERLINK(A6302,V6302)</f>
        <v>18-0072652</v>
      </c>
      <c r="C6302" t="s">
        <v>7182</v>
      </c>
      <c r="D6302" t="s">
        <v>2859</v>
      </c>
      <c r="E6302" t="s">
        <v>59</v>
      </c>
      <c r="F6302" t="s">
        <v>7195</v>
      </c>
      <c r="G6302" s="2">
        <v>152481106</v>
      </c>
      <c r="H6302" t="s">
        <v>61</v>
      </c>
      <c r="I6302" s="3">
        <v>7067</v>
      </c>
      <c r="J6302">
        <v>20180822</v>
      </c>
      <c r="K6302" s="4">
        <v>2106</v>
      </c>
      <c r="L6302">
        <v>160567</v>
      </c>
      <c r="M6302" s="5">
        <v>523</v>
      </c>
      <c r="N6302" t="s">
        <v>43</v>
      </c>
      <c r="O6302" t="s">
        <v>83</v>
      </c>
      <c r="P6302" t="s">
        <v>124</v>
      </c>
      <c r="Q6302" s="5">
        <v>56</v>
      </c>
      <c r="R6302" s="5">
        <v>29288</v>
      </c>
      <c r="S6302" t="s">
        <v>7904</v>
      </c>
      <c r="T6302" t="s">
        <v>78</v>
      </c>
      <c r="U6302" t="s">
        <v>48</v>
      </c>
      <c r="V6302" t="s">
        <v>7906</v>
      </c>
      <c r="W6302" t="s">
        <v>50</v>
      </c>
      <c r="X6302" t="s">
        <v>51</v>
      </c>
      <c r="Y6302">
        <v>31403893</v>
      </c>
      <c r="Z6302" t="s">
        <v>52</v>
      </c>
      <c r="AA6302">
        <v>2018</v>
      </c>
      <c r="AB6302" t="s">
        <v>183</v>
      </c>
      <c r="AC6302" t="s">
        <v>54</v>
      </c>
      <c r="AD6302" t="s">
        <v>87</v>
      </c>
      <c r="AE6302">
        <v>1372796</v>
      </c>
      <c r="AF6302" t="s">
        <v>80</v>
      </c>
      <c r="AG6302" t="s">
        <v>57</v>
      </c>
      <c r="AH6302" t="s">
        <v>52</v>
      </c>
      <c r="AI6302" t="s">
        <v>52</v>
      </c>
    </row>
    <row r="6303" spans="1:35" x14ac:dyDescent="0.25">
      <c r="A6303" s="13" t="str">
        <f t="shared" si="98"/>
        <v>http://dodappwlsprd2.cloud.pge.com:8003/ilis_rpt/dailyeventlogdetail.jsp?odbeventlogid=18-0073601&amp;numberofmonths=24&amp;showchangehistorylog=1</v>
      </c>
      <c r="B6303" s="14" t="str">
        <f>HYPERLINK(A6303,V6303)</f>
        <v>18-0073601</v>
      </c>
      <c r="C6303" t="s">
        <v>7182</v>
      </c>
      <c r="D6303" t="s">
        <v>2859</v>
      </c>
      <c r="E6303" t="s">
        <v>59</v>
      </c>
      <c r="F6303" t="s">
        <v>7199</v>
      </c>
      <c r="G6303" s="2">
        <v>152471101</v>
      </c>
      <c r="H6303" t="s">
        <v>42</v>
      </c>
      <c r="I6303" s="3">
        <v>35424</v>
      </c>
      <c r="J6303">
        <v>20180826</v>
      </c>
      <c r="K6303" s="4">
        <v>1529</v>
      </c>
      <c r="L6303">
        <v>162711</v>
      </c>
      <c r="M6303" s="5">
        <v>492</v>
      </c>
      <c r="N6303" t="s">
        <v>43</v>
      </c>
      <c r="O6303" t="s">
        <v>44</v>
      </c>
      <c r="P6303" t="s">
        <v>45</v>
      </c>
      <c r="Q6303" s="5">
        <v>240</v>
      </c>
      <c r="R6303" s="5">
        <v>36162</v>
      </c>
      <c r="S6303" t="s">
        <v>463</v>
      </c>
      <c r="T6303" t="s">
        <v>47</v>
      </c>
      <c r="U6303" t="s">
        <v>48</v>
      </c>
      <c r="V6303" t="s">
        <v>7907</v>
      </c>
      <c r="W6303" t="s">
        <v>50</v>
      </c>
      <c r="X6303" t="s">
        <v>51</v>
      </c>
      <c r="Y6303">
        <v>43448411</v>
      </c>
      <c r="Z6303" t="s">
        <v>52</v>
      </c>
      <c r="AA6303">
        <v>2018</v>
      </c>
      <c r="AB6303" t="s">
        <v>183</v>
      </c>
      <c r="AC6303" t="s">
        <v>54</v>
      </c>
      <c r="AD6303" t="s">
        <v>55</v>
      </c>
      <c r="AE6303">
        <v>1373565</v>
      </c>
      <c r="AF6303" t="s">
        <v>56</v>
      </c>
      <c r="AG6303" t="s">
        <v>57</v>
      </c>
      <c r="AH6303" t="s">
        <v>52</v>
      </c>
      <c r="AI6303" t="s">
        <v>52</v>
      </c>
    </row>
    <row r="6304" spans="1:35" x14ac:dyDescent="0.25">
      <c r="A6304" s="13" t="str">
        <f t="shared" si="98"/>
        <v>http://dodappwlsprd2.cloud.pge.com:8003/ilis_rpt/dailyeventlogdetail.jsp?odbeventlogid=18-0077280&amp;numberofmonths=24&amp;showchangehistorylog=1</v>
      </c>
      <c r="B6304" s="14" t="str">
        <f>HYPERLINK(A6304,V6304)</f>
        <v>18-0077280</v>
      </c>
      <c r="C6304" t="s">
        <v>7182</v>
      </c>
      <c r="D6304" t="s">
        <v>2859</v>
      </c>
      <c r="E6304" t="s">
        <v>40</v>
      </c>
      <c r="F6304" t="s">
        <v>7377</v>
      </c>
      <c r="G6304" s="2">
        <v>152431101</v>
      </c>
      <c r="H6304" t="s">
        <v>61</v>
      </c>
      <c r="I6304" s="3">
        <v>6367</v>
      </c>
      <c r="J6304">
        <v>20180906</v>
      </c>
      <c r="K6304" s="4">
        <v>1619</v>
      </c>
      <c r="L6304">
        <v>169515</v>
      </c>
      <c r="M6304" s="5">
        <v>570</v>
      </c>
      <c r="N6304" t="s">
        <v>43</v>
      </c>
      <c r="O6304" t="s">
        <v>44</v>
      </c>
      <c r="P6304" t="s">
        <v>45</v>
      </c>
      <c r="Q6304" s="5">
        <v>54</v>
      </c>
      <c r="R6304" s="5">
        <v>30780</v>
      </c>
      <c r="S6304" t="s">
        <v>463</v>
      </c>
      <c r="T6304" t="s">
        <v>47</v>
      </c>
      <c r="U6304" t="s">
        <v>48</v>
      </c>
      <c r="V6304" t="s">
        <v>7908</v>
      </c>
      <c r="W6304" t="s">
        <v>50</v>
      </c>
      <c r="X6304" t="s">
        <v>51</v>
      </c>
      <c r="Y6304">
        <v>31405579</v>
      </c>
      <c r="Z6304" t="s">
        <v>52</v>
      </c>
      <c r="AA6304">
        <v>2018</v>
      </c>
      <c r="AB6304" t="s">
        <v>194</v>
      </c>
      <c r="AC6304" t="s">
        <v>54</v>
      </c>
      <c r="AD6304" t="s">
        <v>55</v>
      </c>
      <c r="AE6304">
        <v>1376162</v>
      </c>
      <c r="AF6304" t="s">
        <v>56</v>
      </c>
      <c r="AG6304" t="s">
        <v>57</v>
      </c>
      <c r="AH6304" t="s">
        <v>52</v>
      </c>
      <c r="AI6304" t="s">
        <v>52</v>
      </c>
    </row>
    <row r="6305" spans="1:35" x14ac:dyDescent="0.25">
      <c r="A6305" s="13" t="str">
        <f t="shared" si="98"/>
        <v>http://dodappwlsprd2.cloud.pge.com:8003/ilis_rpt/dailyeventlogdetail.jsp?odbeventlogid=18-0078816&amp;numberofmonths=24&amp;showchangehistorylog=1</v>
      </c>
      <c r="B6305" s="14" t="str">
        <f>HYPERLINK(A6305,V6305)</f>
        <v>18-0078816</v>
      </c>
      <c r="C6305" t="s">
        <v>7182</v>
      </c>
      <c r="D6305" t="s">
        <v>2859</v>
      </c>
      <c r="E6305" t="s">
        <v>59</v>
      </c>
      <c r="F6305" t="s">
        <v>7209</v>
      </c>
      <c r="G6305" s="2">
        <v>152762101</v>
      </c>
      <c r="H6305" t="s">
        <v>61</v>
      </c>
      <c r="I6305" s="3">
        <v>68757</v>
      </c>
      <c r="J6305">
        <v>20180912</v>
      </c>
      <c r="K6305" s="4">
        <v>108</v>
      </c>
      <c r="L6305">
        <v>172771</v>
      </c>
      <c r="M6305" s="5">
        <v>637</v>
      </c>
      <c r="N6305" t="s">
        <v>43</v>
      </c>
      <c r="O6305" t="s">
        <v>44</v>
      </c>
      <c r="P6305" t="s">
        <v>45</v>
      </c>
      <c r="Q6305" s="5">
        <v>522</v>
      </c>
      <c r="R6305" s="5">
        <v>201054</v>
      </c>
      <c r="S6305" t="s">
        <v>463</v>
      </c>
      <c r="T6305" t="s">
        <v>47</v>
      </c>
      <c r="U6305" t="s">
        <v>48</v>
      </c>
      <c r="V6305" t="s">
        <v>7909</v>
      </c>
      <c r="W6305" t="s">
        <v>50</v>
      </c>
      <c r="X6305" t="s">
        <v>51</v>
      </c>
      <c r="Y6305">
        <v>31405955</v>
      </c>
      <c r="Z6305" t="s">
        <v>52</v>
      </c>
      <c r="AA6305">
        <v>2018</v>
      </c>
      <c r="AB6305" t="s">
        <v>194</v>
      </c>
      <c r="AC6305" t="s">
        <v>54</v>
      </c>
      <c r="AD6305" t="s">
        <v>87</v>
      </c>
      <c r="AE6305">
        <v>1377311</v>
      </c>
      <c r="AF6305" t="s">
        <v>56</v>
      </c>
      <c r="AG6305" t="s">
        <v>57</v>
      </c>
      <c r="AH6305" t="s">
        <v>52</v>
      </c>
      <c r="AI6305" t="s">
        <v>52</v>
      </c>
    </row>
    <row r="6306" spans="1:35" x14ac:dyDescent="0.25">
      <c r="A6306" s="13" t="str">
        <f t="shared" si="98"/>
        <v>http://dodappwlsprd2.cloud.pge.com:8003/ilis_rpt/dailyeventlogdetail.jsp?odbeventlogid=18-0080661&amp;numberofmonths=24&amp;showchangehistorylog=1</v>
      </c>
      <c r="B6306" s="14" t="str">
        <f>HYPERLINK(A6306,V6306)</f>
        <v>18-0080661</v>
      </c>
      <c r="C6306" t="s">
        <v>7182</v>
      </c>
      <c r="D6306" t="s">
        <v>2859</v>
      </c>
      <c r="E6306" t="s">
        <v>59</v>
      </c>
      <c r="F6306" t="s">
        <v>7225</v>
      </c>
      <c r="G6306" s="2">
        <v>153082106</v>
      </c>
      <c r="H6306" t="s">
        <v>61</v>
      </c>
      <c r="I6306" s="3">
        <v>12847</v>
      </c>
      <c r="J6306">
        <v>20180917</v>
      </c>
      <c r="K6306" s="4">
        <v>1723</v>
      </c>
      <c r="L6306">
        <v>176131</v>
      </c>
      <c r="M6306" s="5">
        <v>580</v>
      </c>
      <c r="N6306" t="s">
        <v>43</v>
      </c>
      <c r="O6306" t="s">
        <v>44</v>
      </c>
      <c r="P6306" t="s">
        <v>111</v>
      </c>
      <c r="Q6306" s="5">
        <v>15</v>
      </c>
      <c r="R6306" s="5">
        <v>8700</v>
      </c>
      <c r="S6306" t="s">
        <v>463</v>
      </c>
      <c r="T6306" t="s">
        <v>47</v>
      </c>
      <c r="U6306" t="s">
        <v>48</v>
      </c>
      <c r="V6306" t="s">
        <v>7910</v>
      </c>
      <c r="W6306" t="s">
        <v>50</v>
      </c>
      <c r="X6306" t="s">
        <v>51</v>
      </c>
      <c r="Y6306">
        <v>31406618</v>
      </c>
      <c r="Z6306" t="s">
        <v>52</v>
      </c>
      <c r="AA6306">
        <v>2018</v>
      </c>
      <c r="AB6306" t="s">
        <v>194</v>
      </c>
      <c r="AC6306" t="s">
        <v>54</v>
      </c>
      <c r="AD6306" t="s">
        <v>87</v>
      </c>
      <c r="AE6306">
        <v>1378690</v>
      </c>
      <c r="AF6306" t="s">
        <v>56</v>
      </c>
      <c r="AG6306" t="s">
        <v>57</v>
      </c>
      <c r="AH6306" t="s">
        <v>52</v>
      </c>
      <c r="AI6306" t="s">
        <v>52</v>
      </c>
    </row>
    <row r="6307" spans="1:35" x14ac:dyDescent="0.25">
      <c r="A6307" s="13" t="str">
        <f t="shared" si="98"/>
        <v>http://dodappwlsprd2.cloud.pge.com:8003/ilis_rpt/dailyeventlogdetail.jsp?odbeventlogid=18-0084359&amp;numberofmonths=24&amp;showchangehistorylog=1</v>
      </c>
      <c r="B6307" s="14" t="str">
        <f>HYPERLINK(A6307,V6307)</f>
        <v>18-0084359</v>
      </c>
      <c r="C6307" t="s">
        <v>7182</v>
      </c>
      <c r="D6307" t="s">
        <v>2859</v>
      </c>
      <c r="E6307" t="s">
        <v>40</v>
      </c>
      <c r="F6307" t="s">
        <v>7320</v>
      </c>
      <c r="G6307" s="2">
        <v>153081110</v>
      </c>
      <c r="H6307" t="s">
        <v>42</v>
      </c>
      <c r="I6307" s="3">
        <v>19682</v>
      </c>
      <c r="J6307">
        <v>20180928</v>
      </c>
      <c r="K6307" s="4">
        <v>430</v>
      </c>
      <c r="L6307">
        <v>183102</v>
      </c>
      <c r="M6307" s="5">
        <v>726</v>
      </c>
      <c r="N6307" t="s">
        <v>43</v>
      </c>
      <c r="O6307" t="s">
        <v>44</v>
      </c>
      <c r="P6307" t="s">
        <v>45</v>
      </c>
      <c r="Q6307" s="5">
        <v>337</v>
      </c>
      <c r="R6307" s="5">
        <v>72635</v>
      </c>
      <c r="S6307" t="s">
        <v>463</v>
      </c>
      <c r="T6307" t="s">
        <v>78</v>
      </c>
      <c r="U6307" t="s">
        <v>48</v>
      </c>
      <c r="V6307" t="s">
        <v>7911</v>
      </c>
      <c r="W6307" t="s">
        <v>50</v>
      </c>
      <c r="X6307" t="s">
        <v>51</v>
      </c>
      <c r="Y6307">
        <v>0</v>
      </c>
      <c r="Z6307" t="s">
        <v>52</v>
      </c>
      <c r="AA6307">
        <v>2018</v>
      </c>
      <c r="AB6307" t="s">
        <v>194</v>
      </c>
      <c r="AC6307" t="s">
        <v>54</v>
      </c>
      <c r="AD6307" t="s">
        <v>70</v>
      </c>
      <c r="AE6307">
        <v>1381294</v>
      </c>
      <c r="AF6307" t="s">
        <v>80</v>
      </c>
      <c r="AG6307" t="s">
        <v>57</v>
      </c>
      <c r="AH6307" t="s">
        <v>52</v>
      </c>
      <c r="AI6307" t="s">
        <v>52</v>
      </c>
    </row>
    <row r="6308" spans="1:35" x14ac:dyDescent="0.25">
      <c r="A6308" s="13" t="str">
        <f t="shared" si="98"/>
        <v>http://dodappwlsprd2.cloud.pge.com:8003/ilis_rpt/dailyeventlogdetail.jsp?odbeventlogid=18-0086198&amp;numberofmonths=24&amp;showchangehistorylog=1</v>
      </c>
      <c r="B6308" s="14" t="str">
        <f>HYPERLINK(A6308,V6308)</f>
        <v>18-0086198</v>
      </c>
      <c r="C6308" t="s">
        <v>7182</v>
      </c>
      <c r="D6308" t="s">
        <v>2859</v>
      </c>
      <c r="E6308" t="s">
        <v>40</v>
      </c>
      <c r="F6308" t="s">
        <v>7187</v>
      </c>
      <c r="G6308" s="2">
        <v>153662102</v>
      </c>
      <c r="H6308" t="s">
        <v>61</v>
      </c>
      <c r="I6308" s="3">
        <v>10017</v>
      </c>
      <c r="J6308">
        <v>20181003</v>
      </c>
      <c r="K6308" s="4">
        <v>1328</v>
      </c>
      <c r="L6308">
        <v>187124</v>
      </c>
      <c r="M6308" s="5">
        <v>761</v>
      </c>
      <c r="N6308" t="s">
        <v>43</v>
      </c>
      <c r="O6308" t="s">
        <v>44</v>
      </c>
      <c r="P6308" t="s">
        <v>111</v>
      </c>
      <c r="Q6308" s="5">
        <v>32</v>
      </c>
      <c r="R6308" s="5">
        <v>13534</v>
      </c>
      <c r="S6308" t="s">
        <v>484</v>
      </c>
      <c r="T6308" t="s">
        <v>78</v>
      </c>
      <c r="U6308" t="s">
        <v>48</v>
      </c>
      <c r="V6308" t="s">
        <v>7912</v>
      </c>
      <c r="W6308" t="s">
        <v>50</v>
      </c>
      <c r="X6308" t="s">
        <v>51</v>
      </c>
      <c r="Y6308">
        <v>31410805</v>
      </c>
      <c r="Z6308" t="s">
        <v>94</v>
      </c>
      <c r="AA6308">
        <v>2018</v>
      </c>
      <c r="AB6308" t="s">
        <v>205</v>
      </c>
      <c r="AC6308" t="s">
        <v>54</v>
      </c>
      <c r="AD6308" t="s">
        <v>55</v>
      </c>
      <c r="AE6308">
        <v>1382721</v>
      </c>
      <c r="AF6308" t="s">
        <v>80</v>
      </c>
      <c r="AG6308" t="s">
        <v>57</v>
      </c>
      <c r="AH6308" t="s">
        <v>52</v>
      </c>
      <c r="AI6308" t="s">
        <v>52</v>
      </c>
    </row>
    <row r="6309" spans="1:35" x14ac:dyDescent="0.25">
      <c r="A6309" s="13" t="str">
        <f t="shared" si="98"/>
        <v>http://dodappwlsprd2.cloud.pge.com:8003/ilis_rpt/dailyeventlogdetail.jsp?odbeventlogid=18-0086454&amp;numberofmonths=24&amp;showchangehistorylog=1</v>
      </c>
      <c r="B6309" s="14" t="str">
        <f>HYPERLINK(A6309,V6309)</f>
        <v>18-0086454</v>
      </c>
      <c r="C6309" t="s">
        <v>7182</v>
      </c>
      <c r="D6309" t="s">
        <v>2859</v>
      </c>
      <c r="E6309" t="s">
        <v>40</v>
      </c>
      <c r="F6309" t="s">
        <v>7234</v>
      </c>
      <c r="G6309" s="2">
        <v>153132105</v>
      </c>
      <c r="H6309" t="s">
        <v>61</v>
      </c>
      <c r="I6309" s="3">
        <v>39963</v>
      </c>
      <c r="J6309">
        <v>20181003</v>
      </c>
      <c r="K6309" s="4">
        <v>1815</v>
      </c>
      <c r="L6309">
        <v>187588</v>
      </c>
      <c r="M6309" s="5">
        <v>179</v>
      </c>
      <c r="N6309" t="s">
        <v>43</v>
      </c>
      <c r="O6309" t="s">
        <v>89</v>
      </c>
      <c r="P6309" t="s">
        <v>455</v>
      </c>
      <c r="Q6309" s="5">
        <v>9</v>
      </c>
      <c r="R6309" s="5">
        <v>1611</v>
      </c>
      <c r="S6309" t="s">
        <v>1437</v>
      </c>
      <c r="T6309" t="s">
        <v>78</v>
      </c>
      <c r="U6309" t="s">
        <v>48</v>
      </c>
      <c r="V6309" t="s">
        <v>7913</v>
      </c>
      <c r="W6309" t="s">
        <v>50</v>
      </c>
      <c r="X6309" t="s">
        <v>51</v>
      </c>
      <c r="Y6309">
        <v>0</v>
      </c>
      <c r="Z6309" t="s">
        <v>94</v>
      </c>
      <c r="AA6309">
        <v>2018</v>
      </c>
      <c r="AB6309" t="s">
        <v>205</v>
      </c>
      <c r="AC6309" t="s">
        <v>54</v>
      </c>
      <c r="AD6309" t="s">
        <v>55</v>
      </c>
      <c r="AE6309">
        <v>1382842</v>
      </c>
      <c r="AF6309" t="s">
        <v>80</v>
      </c>
      <c r="AG6309" t="s">
        <v>57</v>
      </c>
      <c r="AH6309" t="s">
        <v>52</v>
      </c>
      <c r="AI6309" t="s">
        <v>52</v>
      </c>
    </row>
    <row r="6310" spans="1:35" x14ac:dyDescent="0.25">
      <c r="A6310" s="13" t="str">
        <f t="shared" si="98"/>
        <v>http://dodappwlsprd2.cloud.pge.com:8003/ilis_rpt/dailyeventlogdetail.jsp?odbeventlogid=18-0086416&amp;numberofmonths=24&amp;showchangehistorylog=1</v>
      </c>
      <c r="B6310" s="14" t="str">
        <f>HYPERLINK(A6310,V6310)</f>
        <v>18-0086416</v>
      </c>
      <c r="C6310" t="s">
        <v>7182</v>
      </c>
      <c r="D6310" t="s">
        <v>2859</v>
      </c>
      <c r="E6310" t="s">
        <v>40</v>
      </c>
      <c r="F6310" t="s">
        <v>7222</v>
      </c>
      <c r="G6310" s="2">
        <v>153652109</v>
      </c>
      <c r="H6310" t="s">
        <v>61</v>
      </c>
      <c r="I6310" s="3">
        <v>10559</v>
      </c>
      <c r="J6310">
        <v>20181003</v>
      </c>
      <c r="K6310" s="4">
        <v>1637</v>
      </c>
      <c r="L6310">
        <v>187443</v>
      </c>
      <c r="M6310" s="5">
        <v>657</v>
      </c>
      <c r="N6310" t="s">
        <v>43</v>
      </c>
      <c r="O6310" t="s">
        <v>44</v>
      </c>
      <c r="P6310" t="s">
        <v>45</v>
      </c>
      <c r="Q6310" s="5">
        <v>83</v>
      </c>
      <c r="R6310" s="5">
        <v>54531</v>
      </c>
      <c r="S6310" t="s">
        <v>7914</v>
      </c>
      <c r="T6310" t="s">
        <v>78</v>
      </c>
      <c r="U6310" t="s">
        <v>48</v>
      </c>
      <c r="V6310" t="s">
        <v>7915</v>
      </c>
      <c r="W6310" t="s">
        <v>50</v>
      </c>
      <c r="X6310" t="s">
        <v>51</v>
      </c>
      <c r="Y6310">
        <v>0</v>
      </c>
      <c r="Z6310" t="s">
        <v>94</v>
      </c>
      <c r="AA6310">
        <v>2018</v>
      </c>
      <c r="AB6310" t="s">
        <v>205</v>
      </c>
      <c r="AC6310" t="s">
        <v>54</v>
      </c>
      <c r="AD6310" t="s">
        <v>55</v>
      </c>
      <c r="AE6310">
        <v>1382807</v>
      </c>
      <c r="AF6310" t="s">
        <v>80</v>
      </c>
      <c r="AG6310" t="s">
        <v>57</v>
      </c>
      <c r="AH6310" t="s">
        <v>52</v>
      </c>
      <c r="AI6310" t="s">
        <v>52</v>
      </c>
    </row>
    <row r="6311" spans="1:35" x14ac:dyDescent="0.25">
      <c r="A6311" s="13" t="str">
        <f t="shared" si="98"/>
        <v>http://dodappwlsprd2.cloud.pge.com:8003/ilis_rpt/dailyeventlogdetail.jsp?odbeventlogid=18-0086427&amp;numberofmonths=24&amp;showchangehistorylog=1</v>
      </c>
      <c r="B6311" s="14" t="str">
        <f>HYPERLINK(A6311,V6311)</f>
        <v>18-0086427</v>
      </c>
      <c r="C6311" t="s">
        <v>7182</v>
      </c>
      <c r="D6311" t="s">
        <v>2859</v>
      </c>
      <c r="E6311" t="s">
        <v>40</v>
      </c>
      <c r="F6311" t="s">
        <v>7238</v>
      </c>
      <c r="G6311" s="2">
        <v>152271102</v>
      </c>
      <c r="H6311" t="s">
        <v>42</v>
      </c>
      <c r="I6311" s="3">
        <v>2234</v>
      </c>
      <c r="J6311">
        <v>20181003</v>
      </c>
      <c r="K6311" s="4">
        <v>1929</v>
      </c>
      <c r="L6311">
        <v>187698</v>
      </c>
      <c r="M6311" s="5">
        <v>734</v>
      </c>
      <c r="N6311" t="s">
        <v>43</v>
      </c>
      <c r="O6311" t="s">
        <v>44</v>
      </c>
      <c r="P6311" t="s">
        <v>45</v>
      </c>
      <c r="Q6311" s="5">
        <v>258</v>
      </c>
      <c r="R6311" s="5">
        <v>78436</v>
      </c>
      <c r="S6311" t="s">
        <v>554</v>
      </c>
      <c r="T6311" t="s">
        <v>47</v>
      </c>
      <c r="U6311" t="s">
        <v>48</v>
      </c>
      <c r="V6311" t="s">
        <v>7916</v>
      </c>
      <c r="W6311" t="s">
        <v>50</v>
      </c>
      <c r="X6311" t="s">
        <v>51</v>
      </c>
      <c r="Y6311">
        <v>0</v>
      </c>
      <c r="Z6311" t="s">
        <v>94</v>
      </c>
      <c r="AA6311">
        <v>2018</v>
      </c>
      <c r="AB6311" t="s">
        <v>205</v>
      </c>
      <c r="AC6311" t="s">
        <v>54</v>
      </c>
      <c r="AD6311" t="s">
        <v>55</v>
      </c>
      <c r="AE6311">
        <v>1382817</v>
      </c>
      <c r="AF6311" t="s">
        <v>56</v>
      </c>
      <c r="AG6311" t="s">
        <v>57</v>
      </c>
      <c r="AH6311" t="s">
        <v>52</v>
      </c>
      <c r="AI6311" t="s">
        <v>52</v>
      </c>
    </row>
    <row r="6312" spans="1:35" x14ac:dyDescent="0.25">
      <c r="A6312" s="13" t="str">
        <f t="shared" si="98"/>
        <v>http://dodappwlsprd2.cloud.pge.com:8003/ilis_rpt/dailyeventlogdetail.jsp?odbeventlogid=18-0086671&amp;numberofmonths=24&amp;showchangehistorylog=1</v>
      </c>
      <c r="B6312" s="14" t="str">
        <f>HYPERLINK(A6312,V6312)</f>
        <v>18-0086671</v>
      </c>
      <c r="C6312" t="s">
        <v>7182</v>
      </c>
      <c r="D6312" t="s">
        <v>2859</v>
      </c>
      <c r="E6312" t="s">
        <v>59</v>
      </c>
      <c r="F6312" t="s">
        <v>7209</v>
      </c>
      <c r="G6312" s="2">
        <v>152762101</v>
      </c>
      <c r="H6312" t="s">
        <v>42</v>
      </c>
      <c r="I6312" s="3">
        <v>19612</v>
      </c>
      <c r="J6312">
        <v>20181004</v>
      </c>
      <c r="K6312" s="4">
        <v>915</v>
      </c>
      <c r="L6312">
        <v>188141</v>
      </c>
      <c r="M6312" s="5">
        <v>366</v>
      </c>
      <c r="N6312" t="s">
        <v>43</v>
      </c>
      <c r="O6312" t="s">
        <v>44</v>
      </c>
      <c r="P6312" t="s">
        <v>1166</v>
      </c>
      <c r="Q6312" s="5">
        <v>899</v>
      </c>
      <c r="R6312" s="5">
        <v>291404</v>
      </c>
      <c r="S6312" t="s">
        <v>563</v>
      </c>
      <c r="T6312" t="s">
        <v>47</v>
      </c>
      <c r="U6312" t="s">
        <v>48</v>
      </c>
      <c r="V6312" t="s">
        <v>7917</v>
      </c>
      <c r="W6312" t="s">
        <v>50</v>
      </c>
      <c r="X6312" t="s">
        <v>51</v>
      </c>
      <c r="Y6312">
        <v>0</v>
      </c>
      <c r="Z6312" t="s">
        <v>94</v>
      </c>
      <c r="AA6312">
        <v>2018</v>
      </c>
      <c r="AB6312" t="s">
        <v>205</v>
      </c>
      <c r="AC6312" t="s">
        <v>54</v>
      </c>
      <c r="AD6312" t="s">
        <v>87</v>
      </c>
      <c r="AE6312">
        <v>1383030</v>
      </c>
      <c r="AF6312" t="s">
        <v>56</v>
      </c>
      <c r="AG6312" t="s">
        <v>57</v>
      </c>
      <c r="AH6312" t="s">
        <v>52</v>
      </c>
      <c r="AI6312" t="s">
        <v>52</v>
      </c>
    </row>
    <row r="6313" spans="1:35" x14ac:dyDescent="0.25">
      <c r="A6313" s="13" t="str">
        <f t="shared" si="98"/>
        <v>http://dodappwlsprd2.cloud.pge.com:8003/ilis_rpt/dailyeventlogdetail.jsp?odbeventlogid=18-0086582&amp;numberofmonths=24&amp;showchangehistorylog=1</v>
      </c>
      <c r="B6313" s="14" t="str">
        <f>HYPERLINK(A6313,V6313)</f>
        <v>18-0086582</v>
      </c>
      <c r="C6313" t="s">
        <v>7182</v>
      </c>
      <c r="D6313" t="s">
        <v>2859</v>
      </c>
      <c r="E6313" t="s">
        <v>59</v>
      </c>
      <c r="F6313" t="s">
        <v>7704</v>
      </c>
      <c r="G6313" s="2">
        <v>153652108</v>
      </c>
      <c r="H6313" t="s">
        <v>42</v>
      </c>
      <c r="I6313" s="3">
        <v>51474</v>
      </c>
      <c r="J6313">
        <v>20181004</v>
      </c>
      <c r="K6313" s="4">
        <v>720</v>
      </c>
      <c r="L6313">
        <v>187985</v>
      </c>
      <c r="M6313" s="5">
        <v>491</v>
      </c>
      <c r="N6313" t="s">
        <v>43</v>
      </c>
      <c r="O6313" t="s">
        <v>89</v>
      </c>
      <c r="P6313" t="s">
        <v>455</v>
      </c>
      <c r="Q6313" s="5">
        <v>744</v>
      </c>
      <c r="R6313" s="5">
        <v>166014</v>
      </c>
      <c r="S6313" t="s">
        <v>480</v>
      </c>
      <c r="T6313" t="s">
        <v>47</v>
      </c>
      <c r="U6313" t="s">
        <v>48</v>
      </c>
      <c r="V6313" t="s">
        <v>7918</v>
      </c>
      <c r="W6313" t="s">
        <v>50</v>
      </c>
      <c r="X6313" t="s">
        <v>51</v>
      </c>
      <c r="Y6313">
        <v>0</v>
      </c>
      <c r="Z6313" t="s">
        <v>94</v>
      </c>
      <c r="AA6313">
        <v>2018</v>
      </c>
      <c r="AB6313" t="s">
        <v>205</v>
      </c>
      <c r="AC6313" t="s">
        <v>54</v>
      </c>
      <c r="AD6313" t="s">
        <v>55</v>
      </c>
      <c r="AE6313">
        <v>1382951</v>
      </c>
      <c r="AF6313" t="s">
        <v>56</v>
      </c>
      <c r="AG6313" t="s">
        <v>57</v>
      </c>
      <c r="AH6313" t="s">
        <v>52</v>
      </c>
      <c r="AI6313" t="s">
        <v>52</v>
      </c>
    </row>
    <row r="6314" spans="1:35" x14ac:dyDescent="0.25">
      <c r="A6314" s="13" t="str">
        <f t="shared" si="98"/>
        <v>http://dodappwlsprd2.cloud.pge.com:8003/ilis_rpt/dailyeventlogdetail.jsp?odbeventlogid=18-0087527&amp;numberofmonths=24&amp;showchangehistorylog=1</v>
      </c>
      <c r="B6314" s="14" t="str">
        <f>HYPERLINK(A6314,V6314)</f>
        <v>18-0087527</v>
      </c>
      <c r="C6314" t="s">
        <v>7182</v>
      </c>
      <c r="D6314" t="s">
        <v>2859</v>
      </c>
      <c r="E6314" t="s">
        <v>40</v>
      </c>
      <c r="F6314" t="s">
        <v>7261</v>
      </c>
      <c r="G6314" s="2">
        <v>152691103</v>
      </c>
      <c r="H6314" t="s">
        <v>61</v>
      </c>
      <c r="I6314" s="3">
        <v>31467</v>
      </c>
      <c r="J6314">
        <v>20181005</v>
      </c>
      <c r="K6314" s="4">
        <v>1915</v>
      </c>
      <c r="L6314">
        <v>189383</v>
      </c>
      <c r="M6314" s="5">
        <v>455</v>
      </c>
      <c r="N6314" t="s">
        <v>43</v>
      </c>
      <c r="O6314" t="s">
        <v>44</v>
      </c>
      <c r="P6314" t="s">
        <v>45</v>
      </c>
      <c r="Q6314" s="5">
        <v>12</v>
      </c>
      <c r="R6314" s="5">
        <v>5460</v>
      </c>
      <c r="S6314" t="s">
        <v>471</v>
      </c>
      <c r="T6314" t="s">
        <v>47</v>
      </c>
      <c r="U6314" t="s">
        <v>48</v>
      </c>
      <c r="V6314" t="s">
        <v>7919</v>
      </c>
      <c r="W6314" t="s">
        <v>50</v>
      </c>
      <c r="X6314" t="s">
        <v>51</v>
      </c>
      <c r="Y6314">
        <v>31411545</v>
      </c>
      <c r="Z6314" t="s">
        <v>52</v>
      </c>
      <c r="AA6314">
        <v>2018</v>
      </c>
      <c r="AB6314" t="s">
        <v>205</v>
      </c>
      <c r="AC6314" t="s">
        <v>54</v>
      </c>
      <c r="AD6314" t="s">
        <v>55</v>
      </c>
      <c r="AE6314">
        <v>1383469</v>
      </c>
      <c r="AF6314" t="s">
        <v>56</v>
      </c>
      <c r="AG6314" t="s">
        <v>57</v>
      </c>
      <c r="AH6314" t="s">
        <v>52</v>
      </c>
      <c r="AI6314" t="s">
        <v>52</v>
      </c>
    </row>
    <row r="6315" spans="1:35" x14ac:dyDescent="0.25">
      <c r="A6315" s="13" t="str">
        <f t="shared" si="98"/>
        <v>http://dodappwlsprd2.cloud.pge.com:8003/ilis_rpt/dailyeventlogdetail.jsp?odbeventlogid=18-0092201&amp;numberofmonths=24&amp;showchangehistorylog=1</v>
      </c>
      <c r="B6315" s="14" t="str">
        <f>HYPERLINK(A6315,V6315)</f>
        <v>18-0092201</v>
      </c>
      <c r="C6315" t="s">
        <v>7182</v>
      </c>
      <c r="D6315" t="s">
        <v>2859</v>
      </c>
      <c r="E6315" t="s">
        <v>40</v>
      </c>
      <c r="F6315" t="s">
        <v>7286</v>
      </c>
      <c r="G6315" s="2">
        <v>153612104</v>
      </c>
      <c r="H6315" t="s">
        <v>61</v>
      </c>
      <c r="I6315" s="3">
        <v>2043</v>
      </c>
      <c r="J6315">
        <v>20181019</v>
      </c>
      <c r="K6315" s="4">
        <v>1306</v>
      </c>
      <c r="L6315">
        <v>198660</v>
      </c>
      <c r="M6315" s="5">
        <v>684</v>
      </c>
      <c r="N6315" t="s">
        <v>43</v>
      </c>
      <c r="O6315" t="s">
        <v>83</v>
      </c>
      <c r="P6315" t="s">
        <v>124</v>
      </c>
      <c r="Q6315" s="5">
        <v>12</v>
      </c>
      <c r="R6315" s="5">
        <v>2498</v>
      </c>
      <c r="S6315" t="s">
        <v>463</v>
      </c>
      <c r="T6315" t="s">
        <v>78</v>
      </c>
      <c r="U6315" t="s">
        <v>48</v>
      </c>
      <c r="V6315" t="s">
        <v>7920</v>
      </c>
      <c r="W6315" t="s">
        <v>50</v>
      </c>
      <c r="X6315" t="s">
        <v>51</v>
      </c>
      <c r="Y6315">
        <v>0</v>
      </c>
      <c r="Z6315" t="s">
        <v>52</v>
      </c>
      <c r="AA6315">
        <v>2018</v>
      </c>
      <c r="AB6315" t="s">
        <v>205</v>
      </c>
      <c r="AC6315" t="s">
        <v>54</v>
      </c>
      <c r="AD6315" t="s">
        <v>55</v>
      </c>
      <c r="AE6315">
        <v>1386897</v>
      </c>
      <c r="AF6315" t="s">
        <v>80</v>
      </c>
      <c r="AG6315" t="s">
        <v>57</v>
      </c>
      <c r="AH6315" t="s">
        <v>52</v>
      </c>
      <c r="AI6315" t="s">
        <v>52</v>
      </c>
    </row>
    <row r="6316" spans="1:35" x14ac:dyDescent="0.25">
      <c r="A6316" s="13" t="str">
        <f t="shared" si="98"/>
        <v>http://dodappwlsprd2.cloud.pge.com:8003/ilis_rpt/dailyeventlogdetail.jsp?odbeventlogid=18-0096946&amp;numberofmonths=24&amp;showchangehistorylog=1</v>
      </c>
      <c r="B6316" s="14" t="str">
        <f>HYPERLINK(A6316,V6316)</f>
        <v>18-0096946</v>
      </c>
      <c r="C6316" t="s">
        <v>7182</v>
      </c>
      <c r="D6316" t="s">
        <v>2859</v>
      </c>
      <c r="E6316" t="s">
        <v>59</v>
      </c>
      <c r="F6316" t="s">
        <v>7207</v>
      </c>
      <c r="G6316" s="2">
        <v>153652110</v>
      </c>
      <c r="H6316" t="s">
        <v>61</v>
      </c>
      <c r="I6316" s="3">
        <v>20781</v>
      </c>
      <c r="J6316">
        <v>20181104</v>
      </c>
      <c r="K6316" s="4">
        <v>1351</v>
      </c>
      <c r="L6316">
        <v>208606</v>
      </c>
      <c r="M6316" s="5">
        <v>394</v>
      </c>
      <c r="N6316" t="s">
        <v>43</v>
      </c>
      <c r="O6316" t="s">
        <v>44</v>
      </c>
      <c r="P6316" t="s">
        <v>45</v>
      </c>
      <c r="Q6316" s="5">
        <v>16</v>
      </c>
      <c r="R6316" s="5">
        <v>1459</v>
      </c>
      <c r="S6316" t="s">
        <v>463</v>
      </c>
      <c r="T6316" t="s">
        <v>106</v>
      </c>
      <c r="U6316" t="s">
        <v>48</v>
      </c>
      <c r="V6316" t="s">
        <v>7921</v>
      </c>
      <c r="W6316" t="s">
        <v>50</v>
      </c>
      <c r="X6316" t="s">
        <v>51</v>
      </c>
      <c r="Y6316">
        <v>31415040</v>
      </c>
      <c r="Z6316" t="s">
        <v>52</v>
      </c>
      <c r="AA6316">
        <v>2018</v>
      </c>
      <c r="AB6316" t="s">
        <v>214</v>
      </c>
      <c r="AC6316" t="s">
        <v>54</v>
      </c>
      <c r="AD6316" t="s">
        <v>55</v>
      </c>
      <c r="AE6316">
        <v>1390427</v>
      </c>
      <c r="AF6316" t="s">
        <v>108</v>
      </c>
      <c r="AG6316" t="s">
        <v>57</v>
      </c>
      <c r="AH6316" t="s">
        <v>52</v>
      </c>
      <c r="AI6316" t="s">
        <v>52</v>
      </c>
    </row>
    <row r="6317" spans="1:35" x14ac:dyDescent="0.25">
      <c r="A6317" s="13" t="str">
        <f t="shared" si="98"/>
        <v>http://dodappwlsprd2.cloud.pge.com:8003/ilis_rpt/dailyeventlogdetail.jsp?odbeventlogid=18-0098895&amp;numberofmonths=24&amp;showchangehistorylog=1</v>
      </c>
      <c r="B6317" s="14" t="str">
        <f>HYPERLINK(A6317,V6317)</f>
        <v>18-0098895</v>
      </c>
      <c r="C6317" t="s">
        <v>7182</v>
      </c>
      <c r="D6317" t="s">
        <v>2859</v>
      </c>
      <c r="E6317" t="s">
        <v>40</v>
      </c>
      <c r="F6317" t="s">
        <v>7209</v>
      </c>
      <c r="G6317" s="2">
        <v>152762101</v>
      </c>
      <c r="H6317" t="s">
        <v>42</v>
      </c>
      <c r="I6317" s="3">
        <v>52456</v>
      </c>
      <c r="J6317">
        <v>20181111</v>
      </c>
      <c r="K6317" s="4">
        <v>436</v>
      </c>
      <c r="L6317">
        <v>213229</v>
      </c>
      <c r="M6317" s="5">
        <v>829</v>
      </c>
      <c r="N6317" t="s">
        <v>43</v>
      </c>
      <c r="O6317" t="s">
        <v>44</v>
      </c>
      <c r="P6317" t="s">
        <v>45</v>
      </c>
      <c r="Q6317" s="5">
        <v>1082</v>
      </c>
      <c r="R6317" s="5">
        <v>81114</v>
      </c>
      <c r="S6317" t="s">
        <v>463</v>
      </c>
      <c r="T6317" t="s">
        <v>47</v>
      </c>
      <c r="U6317" t="s">
        <v>48</v>
      </c>
      <c r="V6317" t="s">
        <v>7922</v>
      </c>
      <c r="W6317" t="s">
        <v>50</v>
      </c>
      <c r="X6317" t="s">
        <v>51</v>
      </c>
      <c r="Y6317">
        <v>43538398</v>
      </c>
      <c r="Z6317" t="s">
        <v>52</v>
      </c>
      <c r="AA6317">
        <v>2018</v>
      </c>
      <c r="AB6317" t="s">
        <v>214</v>
      </c>
      <c r="AC6317" t="s">
        <v>54</v>
      </c>
      <c r="AD6317" t="s">
        <v>55</v>
      </c>
      <c r="AE6317">
        <v>1391973</v>
      </c>
      <c r="AF6317" t="s">
        <v>56</v>
      </c>
      <c r="AG6317" t="s">
        <v>57</v>
      </c>
      <c r="AH6317" t="s">
        <v>52</v>
      </c>
      <c r="AI6317" t="s">
        <v>52</v>
      </c>
    </row>
    <row r="6318" spans="1:35" x14ac:dyDescent="0.25">
      <c r="A6318" s="13" t="str">
        <f t="shared" si="98"/>
        <v>http://dodappwlsprd2.cloud.pge.com:8003/ilis_rpt/dailyeventlogdetail.jsp?odbeventlogid=18-0100697&amp;numberofmonths=24&amp;showchangehistorylog=1</v>
      </c>
      <c r="B6318" s="14" t="str">
        <f>HYPERLINK(A6318,V6318)</f>
        <v>18-0100697</v>
      </c>
      <c r="C6318" t="s">
        <v>7182</v>
      </c>
      <c r="D6318" t="s">
        <v>2859</v>
      </c>
      <c r="E6318" t="s">
        <v>40</v>
      </c>
      <c r="F6318" t="s">
        <v>7242</v>
      </c>
      <c r="G6318" s="2">
        <v>153661103</v>
      </c>
      <c r="H6318" t="s">
        <v>61</v>
      </c>
      <c r="I6318" s="3">
        <v>1467</v>
      </c>
      <c r="J6318">
        <v>20181117</v>
      </c>
      <c r="K6318" s="4">
        <v>1720</v>
      </c>
      <c r="L6318">
        <v>217489</v>
      </c>
      <c r="M6318" s="5">
        <v>682</v>
      </c>
      <c r="N6318" t="s">
        <v>43</v>
      </c>
      <c r="O6318" t="s">
        <v>83</v>
      </c>
      <c r="P6318" t="s">
        <v>124</v>
      </c>
      <c r="Q6318" s="5">
        <v>54</v>
      </c>
      <c r="R6318" s="5">
        <v>35749</v>
      </c>
      <c r="S6318" t="s">
        <v>471</v>
      </c>
      <c r="T6318" t="s">
        <v>47</v>
      </c>
      <c r="U6318" t="s">
        <v>48</v>
      </c>
      <c r="V6318" t="s">
        <v>7923</v>
      </c>
      <c r="W6318" t="s">
        <v>50</v>
      </c>
      <c r="X6318" t="s">
        <v>51</v>
      </c>
      <c r="Y6318">
        <v>0</v>
      </c>
      <c r="Z6318" t="s">
        <v>52</v>
      </c>
      <c r="AA6318">
        <v>2018</v>
      </c>
      <c r="AB6318" t="s">
        <v>214</v>
      </c>
      <c r="AC6318" t="s">
        <v>54</v>
      </c>
      <c r="AD6318" t="s">
        <v>55</v>
      </c>
      <c r="AE6318">
        <v>1393264</v>
      </c>
      <c r="AF6318" t="s">
        <v>56</v>
      </c>
      <c r="AG6318" t="s">
        <v>57</v>
      </c>
      <c r="AH6318" t="s">
        <v>52</v>
      </c>
      <c r="AI6318" t="s">
        <v>52</v>
      </c>
    </row>
    <row r="6319" spans="1:35" x14ac:dyDescent="0.25">
      <c r="A6319" s="13" t="str">
        <f t="shared" si="98"/>
        <v>http://dodappwlsprd2.cloud.pge.com:8003/ilis_rpt/dailyeventlogdetail.jsp?odbeventlogid=18-0102650&amp;numberofmonths=24&amp;showchangehistorylog=1</v>
      </c>
      <c r="B6319" s="14" t="str">
        <f>HYPERLINK(A6319,V6319)</f>
        <v>18-0102650</v>
      </c>
      <c r="C6319" t="s">
        <v>7182</v>
      </c>
      <c r="D6319" t="s">
        <v>2859</v>
      </c>
      <c r="E6319" t="s">
        <v>59</v>
      </c>
      <c r="F6319" t="s">
        <v>7195</v>
      </c>
      <c r="G6319" s="2">
        <v>152481106</v>
      </c>
      <c r="H6319" t="s">
        <v>61</v>
      </c>
      <c r="I6319" s="3">
        <v>7065</v>
      </c>
      <c r="J6319">
        <v>20181123</v>
      </c>
      <c r="K6319" s="4">
        <v>1724</v>
      </c>
      <c r="L6319">
        <v>223127</v>
      </c>
      <c r="M6319" s="5">
        <v>1241</v>
      </c>
      <c r="N6319" t="s">
        <v>43</v>
      </c>
      <c r="O6319" t="s">
        <v>44</v>
      </c>
      <c r="P6319" t="s">
        <v>45</v>
      </c>
      <c r="Q6319" s="5">
        <v>50</v>
      </c>
      <c r="R6319" s="5">
        <v>62050</v>
      </c>
      <c r="S6319" t="s">
        <v>526</v>
      </c>
      <c r="T6319" t="s">
        <v>47</v>
      </c>
      <c r="U6319" t="s">
        <v>48</v>
      </c>
      <c r="V6319" t="s">
        <v>7924</v>
      </c>
      <c r="W6319" t="s">
        <v>50</v>
      </c>
      <c r="X6319" t="s">
        <v>51</v>
      </c>
      <c r="Y6319">
        <v>0</v>
      </c>
      <c r="Z6319" t="s">
        <v>94</v>
      </c>
      <c r="AA6319">
        <v>2018</v>
      </c>
      <c r="AB6319" t="s">
        <v>214</v>
      </c>
      <c r="AC6319" t="s">
        <v>54</v>
      </c>
      <c r="AD6319" t="s">
        <v>55</v>
      </c>
      <c r="AE6319">
        <v>1394743</v>
      </c>
      <c r="AF6319" t="s">
        <v>56</v>
      </c>
      <c r="AG6319" t="s">
        <v>57</v>
      </c>
      <c r="AH6319" t="s">
        <v>52</v>
      </c>
      <c r="AI6319" t="s">
        <v>52</v>
      </c>
    </row>
    <row r="6320" spans="1:35" x14ac:dyDescent="0.25">
      <c r="A6320" s="13" t="str">
        <f t="shared" si="98"/>
        <v>http://dodappwlsprd2.cloud.pge.com:8003/ilis_rpt/dailyeventlogdetail.jsp?odbeventlogid=18-0102719&amp;numberofmonths=24&amp;showchangehistorylog=1</v>
      </c>
      <c r="B6320" s="14" t="str">
        <f>HYPERLINK(A6320,V6320)</f>
        <v>18-0102719</v>
      </c>
      <c r="C6320" t="s">
        <v>7182</v>
      </c>
      <c r="D6320" t="s">
        <v>2859</v>
      </c>
      <c r="E6320" t="s">
        <v>40</v>
      </c>
      <c r="F6320" t="s">
        <v>7225</v>
      </c>
      <c r="G6320" s="2">
        <v>153082106</v>
      </c>
      <c r="H6320" t="s">
        <v>61</v>
      </c>
      <c r="I6320" s="3">
        <v>63823</v>
      </c>
      <c r="J6320">
        <v>20181123</v>
      </c>
      <c r="K6320" s="4">
        <v>2226</v>
      </c>
      <c r="L6320">
        <v>223269</v>
      </c>
      <c r="M6320" s="5">
        <v>1156</v>
      </c>
      <c r="N6320" t="s">
        <v>43</v>
      </c>
      <c r="O6320" t="s">
        <v>44</v>
      </c>
      <c r="P6320" t="s">
        <v>45</v>
      </c>
      <c r="Q6320" s="5">
        <v>55</v>
      </c>
      <c r="R6320" s="5">
        <v>63580</v>
      </c>
      <c r="S6320" t="s">
        <v>546</v>
      </c>
      <c r="T6320" t="s">
        <v>47</v>
      </c>
      <c r="U6320" t="s">
        <v>48</v>
      </c>
      <c r="V6320" t="s">
        <v>7925</v>
      </c>
      <c r="W6320" t="s">
        <v>50</v>
      </c>
      <c r="X6320" t="s">
        <v>51</v>
      </c>
      <c r="Y6320">
        <v>0</v>
      </c>
      <c r="Z6320" t="s">
        <v>94</v>
      </c>
      <c r="AA6320">
        <v>2018</v>
      </c>
      <c r="AB6320" t="s">
        <v>214</v>
      </c>
      <c r="AC6320" t="s">
        <v>54</v>
      </c>
      <c r="AD6320" t="s">
        <v>87</v>
      </c>
      <c r="AE6320">
        <v>1394812</v>
      </c>
      <c r="AF6320" t="s">
        <v>56</v>
      </c>
      <c r="AG6320" t="s">
        <v>57</v>
      </c>
      <c r="AH6320" t="s">
        <v>52</v>
      </c>
      <c r="AI6320" t="s">
        <v>52</v>
      </c>
    </row>
    <row r="6321" spans="1:35" x14ac:dyDescent="0.25">
      <c r="A6321" s="13" t="str">
        <f t="shared" si="98"/>
        <v>http://dodappwlsprd2.cloud.pge.com:8003/ilis_rpt/dailyeventlogdetail.jsp?odbeventlogid=18-0102721&amp;numberofmonths=24&amp;showchangehistorylog=1</v>
      </c>
      <c r="B6321" s="14" t="str">
        <f>HYPERLINK(A6321,V6321)</f>
        <v>18-0102721</v>
      </c>
      <c r="C6321" t="s">
        <v>7182</v>
      </c>
      <c r="D6321" t="s">
        <v>2859</v>
      </c>
      <c r="E6321" t="s">
        <v>40</v>
      </c>
      <c r="F6321" t="s">
        <v>7704</v>
      </c>
      <c r="G6321" s="2">
        <v>153652108</v>
      </c>
      <c r="H6321" t="s">
        <v>61</v>
      </c>
      <c r="I6321" s="3">
        <v>10361</v>
      </c>
      <c r="J6321">
        <v>20181123</v>
      </c>
      <c r="K6321" s="4">
        <v>2204</v>
      </c>
      <c r="L6321">
        <v>223239</v>
      </c>
      <c r="M6321" s="5">
        <v>815</v>
      </c>
      <c r="N6321" t="s">
        <v>43</v>
      </c>
      <c r="O6321" t="s">
        <v>44</v>
      </c>
      <c r="P6321" t="s">
        <v>45</v>
      </c>
      <c r="Q6321" s="5">
        <v>87</v>
      </c>
      <c r="R6321" s="5">
        <v>33586</v>
      </c>
      <c r="S6321" t="s">
        <v>524</v>
      </c>
      <c r="T6321" t="s">
        <v>47</v>
      </c>
      <c r="U6321" t="s">
        <v>48</v>
      </c>
      <c r="V6321" t="s">
        <v>7926</v>
      </c>
      <c r="W6321" t="s">
        <v>50</v>
      </c>
      <c r="X6321" t="s">
        <v>51</v>
      </c>
      <c r="Y6321">
        <v>0</v>
      </c>
      <c r="Z6321" t="s">
        <v>94</v>
      </c>
      <c r="AA6321">
        <v>2018</v>
      </c>
      <c r="AB6321" t="s">
        <v>214</v>
      </c>
      <c r="AC6321" t="s">
        <v>54</v>
      </c>
      <c r="AD6321" t="s">
        <v>87</v>
      </c>
      <c r="AE6321">
        <v>1394814</v>
      </c>
      <c r="AF6321" t="s">
        <v>56</v>
      </c>
      <c r="AG6321" t="s">
        <v>57</v>
      </c>
      <c r="AH6321" t="s">
        <v>52</v>
      </c>
      <c r="AI6321" t="s">
        <v>52</v>
      </c>
    </row>
    <row r="6322" spans="1:35" x14ac:dyDescent="0.25">
      <c r="A6322" s="13" t="str">
        <f t="shared" si="98"/>
        <v>http://dodappwlsprd2.cloud.pge.com:8003/ilis_rpt/dailyeventlogdetail.jsp?odbeventlogid=18-0102775&amp;numberofmonths=24&amp;showchangehistorylog=1</v>
      </c>
      <c r="B6322" s="14" t="str">
        <f>HYPERLINK(A6322,V6322)</f>
        <v>18-0102775</v>
      </c>
      <c r="C6322" t="s">
        <v>7182</v>
      </c>
      <c r="D6322" t="s">
        <v>2859</v>
      </c>
      <c r="E6322" t="s">
        <v>59</v>
      </c>
      <c r="F6322" t="s">
        <v>7187</v>
      </c>
      <c r="G6322" s="2">
        <v>153662102</v>
      </c>
      <c r="H6322" t="s">
        <v>61</v>
      </c>
      <c r="I6322" s="3">
        <v>12187</v>
      </c>
      <c r="J6322">
        <v>20181124</v>
      </c>
      <c r="K6322" s="4">
        <v>954</v>
      </c>
      <c r="L6322">
        <v>223561</v>
      </c>
      <c r="M6322" s="5">
        <v>227</v>
      </c>
      <c r="N6322" t="s">
        <v>43</v>
      </c>
      <c r="O6322" t="s">
        <v>44</v>
      </c>
      <c r="P6322" t="s">
        <v>45</v>
      </c>
      <c r="Q6322" s="5">
        <v>57</v>
      </c>
      <c r="R6322" s="5">
        <v>12939</v>
      </c>
      <c r="S6322" t="s">
        <v>563</v>
      </c>
      <c r="T6322" t="s">
        <v>47</v>
      </c>
      <c r="U6322" t="s">
        <v>48</v>
      </c>
      <c r="V6322" t="s">
        <v>7927</v>
      </c>
      <c r="W6322" t="s">
        <v>50</v>
      </c>
      <c r="X6322" t="s">
        <v>51</v>
      </c>
      <c r="Y6322">
        <v>0</v>
      </c>
      <c r="Z6322" t="s">
        <v>52</v>
      </c>
      <c r="AA6322">
        <v>2018</v>
      </c>
      <c r="AB6322" t="s">
        <v>214</v>
      </c>
      <c r="AC6322" t="s">
        <v>54</v>
      </c>
      <c r="AD6322" t="s">
        <v>87</v>
      </c>
      <c r="AE6322">
        <v>1394857</v>
      </c>
      <c r="AF6322" t="s">
        <v>56</v>
      </c>
      <c r="AG6322" t="s">
        <v>57</v>
      </c>
      <c r="AH6322" t="s">
        <v>52</v>
      </c>
      <c r="AI6322" t="s">
        <v>52</v>
      </c>
    </row>
    <row r="6323" spans="1:35" x14ac:dyDescent="0.25">
      <c r="A6323" s="13" t="str">
        <f t="shared" si="98"/>
        <v>http://dodappwlsprd2.cloud.pge.com:8003/ilis_rpt/dailyeventlogdetail.jsp?odbeventlogid=18-0106563&amp;numberofmonths=24&amp;showchangehistorylog=1</v>
      </c>
      <c r="B6323" s="14" t="str">
        <f>HYPERLINK(A6323,V6323)</f>
        <v>18-0106563</v>
      </c>
      <c r="C6323" t="s">
        <v>7182</v>
      </c>
      <c r="D6323" t="s">
        <v>2859</v>
      </c>
      <c r="E6323" t="s">
        <v>59</v>
      </c>
      <c r="F6323" t="s">
        <v>7218</v>
      </c>
      <c r="G6323" s="2">
        <v>153661104</v>
      </c>
      <c r="H6323" t="s">
        <v>61</v>
      </c>
      <c r="I6323" s="3">
        <v>18569</v>
      </c>
      <c r="J6323">
        <v>20181203</v>
      </c>
      <c r="K6323" s="4">
        <v>1357</v>
      </c>
      <c r="L6323">
        <v>232805</v>
      </c>
      <c r="M6323" s="5">
        <v>703</v>
      </c>
      <c r="N6323" t="s">
        <v>43</v>
      </c>
      <c r="O6323" t="s">
        <v>89</v>
      </c>
      <c r="P6323" t="s">
        <v>455</v>
      </c>
      <c r="Q6323" s="5">
        <v>3</v>
      </c>
      <c r="R6323" s="5">
        <v>2109</v>
      </c>
      <c r="S6323" t="s">
        <v>554</v>
      </c>
      <c r="T6323" t="s">
        <v>78</v>
      </c>
      <c r="U6323" t="s">
        <v>48</v>
      </c>
      <c r="V6323" t="s">
        <v>7928</v>
      </c>
      <c r="W6323" t="s">
        <v>50</v>
      </c>
      <c r="X6323" t="s">
        <v>51</v>
      </c>
      <c r="Y6323">
        <v>31417523</v>
      </c>
      <c r="Z6323" t="s">
        <v>52</v>
      </c>
      <c r="AA6323">
        <v>2018</v>
      </c>
      <c r="AB6323" t="s">
        <v>216</v>
      </c>
      <c r="AC6323" t="s">
        <v>54</v>
      </c>
      <c r="AD6323" t="s">
        <v>87</v>
      </c>
      <c r="AE6323">
        <v>1397378</v>
      </c>
      <c r="AF6323" t="s">
        <v>80</v>
      </c>
      <c r="AG6323" t="s">
        <v>57</v>
      </c>
      <c r="AH6323" t="s">
        <v>52</v>
      </c>
      <c r="AI6323" t="s">
        <v>52</v>
      </c>
    </row>
    <row r="6324" spans="1:35" x14ac:dyDescent="0.25">
      <c r="A6324" s="13" t="str">
        <f t="shared" si="98"/>
        <v>http://dodappwlsprd2.cloud.pge.com:8003/ilis_rpt/dailyeventlogdetail.jsp?odbeventlogid=18-0108882&amp;numberofmonths=24&amp;showchangehistorylog=1</v>
      </c>
      <c r="B6324" s="14" t="str">
        <f>HYPERLINK(A6324,V6324)</f>
        <v>18-0108882</v>
      </c>
      <c r="C6324" t="s">
        <v>7182</v>
      </c>
      <c r="D6324" t="s">
        <v>2859</v>
      </c>
      <c r="E6324" t="s">
        <v>40</v>
      </c>
      <c r="F6324" t="s">
        <v>7191</v>
      </c>
      <c r="G6324" s="2">
        <v>152481102</v>
      </c>
      <c r="H6324" t="s">
        <v>61</v>
      </c>
      <c r="I6324" s="3">
        <v>33701</v>
      </c>
      <c r="J6324">
        <v>20181212</v>
      </c>
      <c r="K6324" s="4">
        <v>1954</v>
      </c>
      <c r="L6324">
        <v>238996</v>
      </c>
      <c r="M6324" s="5">
        <v>313</v>
      </c>
      <c r="N6324" t="s">
        <v>43</v>
      </c>
      <c r="O6324" t="s">
        <v>83</v>
      </c>
      <c r="P6324" t="s">
        <v>124</v>
      </c>
      <c r="Q6324" s="5">
        <v>2</v>
      </c>
      <c r="R6324" s="5">
        <v>626</v>
      </c>
      <c r="S6324" t="s">
        <v>471</v>
      </c>
      <c r="T6324" t="s">
        <v>78</v>
      </c>
      <c r="U6324" t="s">
        <v>121</v>
      </c>
      <c r="V6324" t="s">
        <v>7929</v>
      </c>
      <c r="W6324" t="s">
        <v>50</v>
      </c>
      <c r="X6324" t="s">
        <v>51</v>
      </c>
      <c r="Y6324">
        <v>0</v>
      </c>
      <c r="Z6324" t="s">
        <v>52</v>
      </c>
      <c r="AA6324">
        <v>2018</v>
      </c>
      <c r="AB6324" t="s">
        <v>216</v>
      </c>
      <c r="AC6324" t="s">
        <v>54</v>
      </c>
      <c r="AD6324" t="s">
        <v>70</v>
      </c>
      <c r="AE6324">
        <v>1399268</v>
      </c>
      <c r="AF6324" t="s">
        <v>80</v>
      </c>
      <c r="AG6324" t="s">
        <v>57</v>
      </c>
      <c r="AH6324" t="s">
        <v>52</v>
      </c>
      <c r="AI6324" t="s">
        <v>52</v>
      </c>
    </row>
    <row r="6325" spans="1:35" x14ac:dyDescent="0.25">
      <c r="A6325" s="13" t="str">
        <f t="shared" si="98"/>
        <v>http://dodappwlsprd2.cloud.pge.com:8003/ilis_rpt/dailyeventlogdetail.jsp?odbeventlogid=18-0110553&amp;numberofmonths=24&amp;showchangehistorylog=1</v>
      </c>
      <c r="B6325" s="14" t="str">
        <f>HYPERLINK(A6325,V6325)</f>
        <v>18-0110553</v>
      </c>
      <c r="C6325" t="s">
        <v>7182</v>
      </c>
      <c r="D6325" t="s">
        <v>2859</v>
      </c>
      <c r="E6325" t="s">
        <v>40</v>
      </c>
      <c r="F6325" t="s">
        <v>7298</v>
      </c>
      <c r="G6325" s="2">
        <v>152481104</v>
      </c>
      <c r="H6325" t="s">
        <v>61</v>
      </c>
      <c r="I6325" s="3">
        <v>7123</v>
      </c>
      <c r="J6325">
        <v>20181224</v>
      </c>
      <c r="K6325" s="4">
        <v>1657</v>
      </c>
      <c r="L6325">
        <v>246631</v>
      </c>
      <c r="M6325" s="5">
        <v>1468</v>
      </c>
      <c r="N6325" t="s">
        <v>43</v>
      </c>
      <c r="O6325" t="s">
        <v>44</v>
      </c>
      <c r="P6325" t="s">
        <v>45</v>
      </c>
      <c r="Q6325" s="5">
        <v>13</v>
      </c>
      <c r="R6325" s="5">
        <v>15385</v>
      </c>
      <c r="S6325" t="s">
        <v>546</v>
      </c>
      <c r="T6325" t="s">
        <v>78</v>
      </c>
      <c r="U6325" t="s">
        <v>48</v>
      </c>
      <c r="V6325" t="s">
        <v>7930</v>
      </c>
      <c r="W6325" t="s">
        <v>50</v>
      </c>
      <c r="X6325" t="s">
        <v>51</v>
      </c>
      <c r="Y6325">
        <v>0</v>
      </c>
      <c r="Z6325" t="s">
        <v>94</v>
      </c>
      <c r="AA6325">
        <v>2018</v>
      </c>
      <c r="AB6325" t="s">
        <v>216</v>
      </c>
      <c r="AC6325" t="s">
        <v>54</v>
      </c>
      <c r="AD6325" t="s">
        <v>55</v>
      </c>
      <c r="AE6325">
        <v>1401633</v>
      </c>
      <c r="AF6325" t="s">
        <v>80</v>
      </c>
      <c r="AG6325" t="s">
        <v>57</v>
      </c>
      <c r="AH6325" t="s">
        <v>52</v>
      </c>
      <c r="AI6325" t="s">
        <v>52</v>
      </c>
    </row>
    <row r="6326" spans="1:35" x14ac:dyDescent="0.25">
      <c r="A6326" s="13" t="str">
        <f t="shared" si="98"/>
        <v>http://dodappwlsprd2.cloud.pge.com:8003/ilis_rpt/dailyeventlogdetail.jsp?odbeventlogid=18-0110610&amp;numberofmonths=24&amp;showchangehistorylog=1</v>
      </c>
      <c r="B6326" s="14" t="str">
        <f>HYPERLINK(A6326,V6326)</f>
        <v>18-0110610</v>
      </c>
      <c r="C6326" t="s">
        <v>7182</v>
      </c>
      <c r="D6326" t="s">
        <v>2859</v>
      </c>
      <c r="E6326" t="s">
        <v>40</v>
      </c>
      <c r="F6326" t="s">
        <v>7384</v>
      </c>
      <c r="G6326" s="2">
        <v>152691104</v>
      </c>
      <c r="H6326" t="s">
        <v>61</v>
      </c>
      <c r="I6326" s="3">
        <v>34485</v>
      </c>
      <c r="J6326">
        <v>20181225</v>
      </c>
      <c r="K6326" s="4">
        <v>354</v>
      </c>
      <c r="L6326">
        <v>246976</v>
      </c>
      <c r="M6326" s="5">
        <v>583</v>
      </c>
      <c r="N6326" t="s">
        <v>43</v>
      </c>
      <c r="O6326" t="s">
        <v>44</v>
      </c>
      <c r="P6326" t="s">
        <v>45</v>
      </c>
      <c r="Q6326" s="5">
        <v>75</v>
      </c>
      <c r="R6326" s="5">
        <v>16770</v>
      </c>
      <c r="S6326" t="s">
        <v>915</v>
      </c>
      <c r="T6326" t="s">
        <v>47</v>
      </c>
      <c r="U6326" t="s">
        <v>48</v>
      </c>
      <c r="V6326" t="s">
        <v>7931</v>
      </c>
      <c r="W6326" t="s">
        <v>50</v>
      </c>
      <c r="X6326" t="s">
        <v>51</v>
      </c>
      <c r="Y6326">
        <v>31419572</v>
      </c>
      <c r="Z6326" t="s">
        <v>52</v>
      </c>
      <c r="AA6326">
        <v>2018</v>
      </c>
      <c r="AB6326" t="s">
        <v>216</v>
      </c>
      <c r="AC6326" t="s">
        <v>54</v>
      </c>
      <c r="AD6326" t="s">
        <v>87</v>
      </c>
      <c r="AE6326">
        <v>1401691</v>
      </c>
      <c r="AF6326" t="s">
        <v>56</v>
      </c>
      <c r="AG6326" t="s">
        <v>57</v>
      </c>
      <c r="AH6326" t="s">
        <v>52</v>
      </c>
      <c r="AI6326" t="s">
        <v>52</v>
      </c>
    </row>
    <row r="6327" spans="1:35" x14ac:dyDescent="0.25">
      <c r="A6327" s="13" t="str">
        <f t="shared" si="98"/>
        <v>http://dodappwlsprd2.cloud.pge.com:8003/ilis_rpt/dailyeventlogdetail.jsp?odbeventlogid=18-0110808&amp;numberofmonths=24&amp;showchangehistorylog=1</v>
      </c>
      <c r="B6327" s="14" t="str">
        <f>HYPERLINK(A6327,V6327)</f>
        <v>18-0110808</v>
      </c>
      <c r="C6327" t="s">
        <v>7182</v>
      </c>
      <c r="D6327" t="s">
        <v>2859</v>
      </c>
      <c r="E6327" t="s">
        <v>59</v>
      </c>
      <c r="F6327" t="s">
        <v>7263</v>
      </c>
      <c r="G6327" s="2">
        <v>152181101</v>
      </c>
      <c r="H6327" t="s">
        <v>61</v>
      </c>
      <c r="I6327" s="3">
        <v>5939</v>
      </c>
      <c r="J6327">
        <v>20181227</v>
      </c>
      <c r="K6327" s="4">
        <v>820</v>
      </c>
      <c r="L6327">
        <v>247856</v>
      </c>
      <c r="M6327" s="5">
        <v>908</v>
      </c>
      <c r="N6327" t="s">
        <v>43</v>
      </c>
      <c r="O6327" t="s">
        <v>83</v>
      </c>
      <c r="P6327" t="s">
        <v>124</v>
      </c>
      <c r="Q6327" s="5">
        <v>40</v>
      </c>
      <c r="R6327" s="5">
        <v>9970</v>
      </c>
      <c r="S6327" t="s">
        <v>471</v>
      </c>
      <c r="T6327" t="s">
        <v>78</v>
      </c>
      <c r="U6327" t="s">
        <v>48</v>
      </c>
      <c r="V6327" t="s">
        <v>7932</v>
      </c>
      <c r="W6327" t="s">
        <v>50</v>
      </c>
      <c r="X6327" t="s">
        <v>51</v>
      </c>
      <c r="Y6327">
        <v>0</v>
      </c>
      <c r="Z6327" t="s">
        <v>52</v>
      </c>
      <c r="AA6327">
        <v>2018</v>
      </c>
      <c r="AB6327" t="s">
        <v>216</v>
      </c>
      <c r="AC6327" t="s">
        <v>54</v>
      </c>
      <c r="AD6327" t="s">
        <v>87</v>
      </c>
      <c r="AE6327">
        <v>1401934</v>
      </c>
      <c r="AF6327" t="s">
        <v>80</v>
      </c>
      <c r="AG6327" t="s">
        <v>57</v>
      </c>
      <c r="AH6327" t="s">
        <v>52</v>
      </c>
      <c r="AI6327" t="s">
        <v>52</v>
      </c>
    </row>
    <row r="6328" spans="1:35" x14ac:dyDescent="0.25">
      <c r="A6328" s="13" t="str">
        <f t="shared" si="98"/>
        <v>http://dodappwlsprd2.cloud.pge.com:8003/ilis_rpt/dailyeventlogdetail.jsp?odbeventlogid=18-0111067&amp;numberofmonths=24&amp;showchangehistorylog=1</v>
      </c>
      <c r="B6328" s="14" t="str">
        <f>HYPERLINK(A6328,V6328)</f>
        <v>18-0111067</v>
      </c>
      <c r="C6328" t="s">
        <v>7182</v>
      </c>
      <c r="D6328" t="s">
        <v>2859</v>
      </c>
      <c r="E6328" t="s">
        <v>40</v>
      </c>
      <c r="F6328" t="s">
        <v>7311</v>
      </c>
      <c r="G6328" s="2">
        <v>152241102</v>
      </c>
      <c r="H6328" t="s">
        <v>61</v>
      </c>
      <c r="I6328" s="3">
        <v>8487</v>
      </c>
      <c r="J6328">
        <v>20181229</v>
      </c>
      <c r="K6328" s="4">
        <v>1751</v>
      </c>
      <c r="L6328">
        <v>249470</v>
      </c>
      <c r="M6328" s="5">
        <v>270</v>
      </c>
      <c r="N6328" t="s">
        <v>43</v>
      </c>
      <c r="O6328" t="s">
        <v>83</v>
      </c>
      <c r="P6328" t="s">
        <v>84</v>
      </c>
      <c r="Q6328" s="5">
        <v>13</v>
      </c>
      <c r="R6328" s="5">
        <v>3510</v>
      </c>
      <c r="S6328" t="s">
        <v>463</v>
      </c>
      <c r="T6328" t="s">
        <v>47</v>
      </c>
      <c r="U6328" t="s">
        <v>48</v>
      </c>
      <c r="V6328" t="s">
        <v>7933</v>
      </c>
      <c r="W6328" t="s">
        <v>50</v>
      </c>
      <c r="X6328" t="s">
        <v>51</v>
      </c>
      <c r="Y6328">
        <v>0</v>
      </c>
      <c r="Z6328" t="s">
        <v>52</v>
      </c>
      <c r="AA6328">
        <v>2018</v>
      </c>
      <c r="AB6328" t="s">
        <v>216</v>
      </c>
      <c r="AC6328" t="s">
        <v>54</v>
      </c>
      <c r="AD6328" t="s">
        <v>462</v>
      </c>
      <c r="AE6328">
        <v>1402286</v>
      </c>
      <c r="AF6328" t="s">
        <v>56</v>
      </c>
      <c r="AG6328" t="s">
        <v>57</v>
      </c>
      <c r="AH6328" t="s">
        <v>52</v>
      </c>
      <c r="AI6328" t="s">
        <v>52</v>
      </c>
    </row>
    <row r="6329" spans="1:35" x14ac:dyDescent="0.25">
      <c r="A6329" s="13" t="str">
        <f t="shared" si="98"/>
        <v>http://dodappwlsprd2.cloud.pge.com:8003/ilis_rpt/dailyeventlogdetail.jsp?odbeventlogid=18-0111175&amp;numberofmonths=24&amp;showchangehistorylog=1</v>
      </c>
      <c r="B6329" s="14" t="str">
        <f>HYPERLINK(A6329,V6329)</f>
        <v>18-0111175</v>
      </c>
      <c r="C6329" t="s">
        <v>7182</v>
      </c>
      <c r="D6329" t="s">
        <v>2859</v>
      </c>
      <c r="E6329" t="s">
        <v>40</v>
      </c>
      <c r="F6329" t="s">
        <v>7222</v>
      </c>
      <c r="G6329" s="2">
        <v>153652109</v>
      </c>
      <c r="H6329" t="s">
        <v>61</v>
      </c>
      <c r="I6329" s="3">
        <v>10321</v>
      </c>
      <c r="J6329">
        <v>20181231</v>
      </c>
      <c r="K6329" s="4">
        <v>734</v>
      </c>
      <c r="L6329">
        <v>249980</v>
      </c>
      <c r="M6329" s="5">
        <v>167</v>
      </c>
      <c r="N6329" t="s">
        <v>43</v>
      </c>
      <c r="O6329" t="s">
        <v>89</v>
      </c>
      <c r="P6329" t="s">
        <v>455</v>
      </c>
      <c r="Q6329" s="5">
        <v>88</v>
      </c>
      <c r="R6329" s="5">
        <v>13500</v>
      </c>
      <c r="S6329" t="s">
        <v>463</v>
      </c>
      <c r="T6329" t="s">
        <v>154</v>
      </c>
      <c r="U6329" t="s">
        <v>121</v>
      </c>
      <c r="V6329" t="s">
        <v>7934</v>
      </c>
      <c r="W6329" t="s">
        <v>50</v>
      </c>
      <c r="X6329" t="s">
        <v>51</v>
      </c>
      <c r="Y6329">
        <v>31420188</v>
      </c>
      <c r="Z6329" t="s">
        <v>94</v>
      </c>
      <c r="AA6329">
        <v>2018</v>
      </c>
      <c r="AB6329" t="s">
        <v>216</v>
      </c>
      <c r="AC6329" t="s">
        <v>54</v>
      </c>
      <c r="AD6329" t="s">
        <v>55</v>
      </c>
      <c r="AE6329">
        <v>1402404</v>
      </c>
      <c r="AF6329" t="s">
        <v>156</v>
      </c>
      <c r="AG6329" t="s">
        <v>57</v>
      </c>
      <c r="AH6329" t="s">
        <v>52</v>
      </c>
      <c r="AI6329" t="s">
        <v>52</v>
      </c>
    </row>
    <row r="6330" spans="1:35" x14ac:dyDescent="0.25">
      <c r="A6330" s="13" t="str">
        <f t="shared" si="98"/>
        <v>http://dodappwlsprd2.cloud.pge.com:8003/ilis_rpt/dailyeventlogdetail.jsp?odbeventlogid=19-0004763&amp;numberofmonths=24&amp;showchangehistorylog=1</v>
      </c>
      <c r="B6330" s="14" t="str">
        <f>HYPERLINK(A6330,V6330)</f>
        <v>19-0004763</v>
      </c>
      <c r="C6330" t="s">
        <v>7182</v>
      </c>
      <c r="D6330" t="s">
        <v>2859</v>
      </c>
      <c r="E6330" t="s">
        <v>40</v>
      </c>
      <c r="F6330" t="s">
        <v>7189</v>
      </c>
      <c r="G6330" s="2">
        <v>152282101</v>
      </c>
      <c r="H6330" t="s">
        <v>42</v>
      </c>
      <c r="I6330" s="3">
        <v>35466</v>
      </c>
      <c r="J6330">
        <v>20190105</v>
      </c>
      <c r="K6330" s="4">
        <v>1321</v>
      </c>
      <c r="L6330">
        <v>254168</v>
      </c>
      <c r="M6330" s="5">
        <v>284</v>
      </c>
      <c r="N6330" t="s">
        <v>43</v>
      </c>
      <c r="O6330" t="s">
        <v>44</v>
      </c>
      <c r="P6330" t="s">
        <v>45</v>
      </c>
      <c r="Q6330" s="5">
        <v>524</v>
      </c>
      <c r="R6330" s="5">
        <v>65739</v>
      </c>
      <c r="S6330" t="s">
        <v>524</v>
      </c>
      <c r="T6330" t="s">
        <v>47</v>
      </c>
      <c r="U6330" t="s">
        <v>48</v>
      </c>
      <c r="V6330" t="s">
        <v>7935</v>
      </c>
      <c r="W6330" t="s">
        <v>50</v>
      </c>
      <c r="X6330" t="s">
        <v>51</v>
      </c>
      <c r="Y6330">
        <v>0</v>
      </c>
      <c r="Z6330" t="s">
        <v>94</v>
      </c>
      <c r="AA6330">
        <v>2019</v>
      </c>
      <c r="AB6330" t="s">
        <v>53</v>
      </c>
      <c r="AC6330" t="s">
        <v>54</v>
      </c>
      <c r="AD6330" t="s">
        <v>70</v>
      </c>
      <c r="AE6330">
        <v>1403314</v>
      </c>
      <c r="AF6330" t="s">
        <v>56</v>
      </c>
      <c r="AG6330" t="s">
        <v>57</v>
      </c>
      <c r="AH6330" t="s">
        <v>52</v>
      </c>
      <c r="AI6330" t="s">
        <v>52</v>
      </c>
    </row>
    <row r="6331" spans="1:35" x14ac:dyDescent="0.25">
      <c r="A6331" s="13" t="str">
        <f t="shared" si="98"/>
        <v>http://dodappwlsprd2.cloud.pge.com:8003/ilis_rpt/dailyeventlogdetail.jsp?odbeventlogid=19-0004890&amp;numberofmonths=24&amp;showchangehistorylog=1</v>
      </c>
      <c r="B6331" s="14" t="str">
        <f>HYPERLINK(A6331,V6331)</f>
        <v>19-0004890</v>
      </c>
      <c r="C6331" t="s">
        <v>7182</v>
      </c>
      <c r="D6331" t="s">
        <v>2859</v>
      </c>
      <c r="E6331" t="s">
        <v>40</v>
      </c>
      <c r="F6331" t="s">
        <v>7225</v>
      </c>
      <c r="G6331" s="2">
        <v>153082106</v>
      </c>
      <c r="H6331" t="s">
        <v>61</v>
      </c>
      <c r="I6331" s="3">
        <v>7697</v>
      </c>
      <c r="J6331">
        <v>20190105</v>
      </c>
      <c r="K6331" s="4">
        <v>1325</v>
      </c>
      <c r="L6331">
        <v>254170</v>
      </c>
      <c r="M6331" s="5">
        <v>459</v>
      </c>
      <c r="N6331" t="s">
        <v>43</v>
      </c>
      <c r="O6331" t="s">
        <v>44</v>
      </c>
      <c r="P6331" t="s">
        <v>45</v>
      </c>
      <c r="Q6331" s="5">
        <v>29</v>
      </c>
      <c r="R6331" s="5">
        <v>8481</v>
      </c>
      <c r="S6331" t="s">
        <v>543</v>
      </c>
      <c r="T6331" t="s">
        <v>47</v>
      </c>
      <c r="U6331" t="s">
        <v>48</v>
      </c>
      <c r="V6331" t="s">
        <v>7936</v>
      </c>
      <c r="W6331" t="s">
        <v>50</v>
      </c>
      <c r="X6331" t="s">
        <v>51</v>
      </c>
      <c r="Y6331">
        <v>0</v>
      </c>
      <c r="Z6331" t="s">
        <v>94</v>
      </c>
      <c r="AA6331">
        <v>2019</v>
      </c>
      <c r="AB6331" t="s">
        <v>53</v>
      </c>
      <c r="AC6331" t="s">
        <v>54</v>
      </c>
      <c r="AD6331" t="s">
        <v>55</v>
      </c>
      <c r="AE6331">
        <v>1403426</v>
      </c>
      <c r="AF6331" t="s">
        <v>56</v>
      </c>
      <c r="AG6331" t="s">
        <v>57</v>
      </c>
      <c r="AH6331" t="s">
        <v>52</v>
      </c>
      <c r="AI6331" t="s">
        <v>52</v>
      </c>
    </row>
    <row r="6332" spans="1:35" x14ac:dyDescent="0.25">
      <c r="A6332" s="13" t="str">
        <f t="shared" si="98"/>
        <v>http://dodappwlsprd2.cloud.pge.com:8003/ilis_rpt/dailyeventlogdetail.jsp?odbeventlogid=19-0004666&amp;numberofmonths=24&amp;showchangehistorylog=1</v>
      </c>
      <c r="B6332" s="14" t="str">
        <f>HYPERLINK(A6332,V6332)</f>
        <v>19-0004666</v>
      </c>
      <c r="C6332" t="s">
        <v>7182</v>
      </c>
      <c r="D6332" t="s">
        <v>2859</v>
      </c>
      <c r="E6332" t="s">
        <v>40</v>
      </c>
      <c r="F6332" t="s">
        <v>7238</v>
      </c>
      <c r="G6332" s="2">
        <v>152271102</v>
      </c>
      <c r="H6332" t="s">
        <v>72</v>
      </c>
      <c r="I6332" s="3" t="s">
        <v>7937</v>
      </c>
      <c r="J6332">
        <v>20190105</v>
      </c>
      <c r="K6332" s="4">
        <v>943</v>
      </c>
      <c r="L6332">
        <v>253586</v>
      </c>
      <c r="M6332" s="5">
        <v>272</v>
      </c>
      <c r="N6332" t="s">
        <v>43</v>
      </c>
      <c r="O6332" t="s">
        <v>89</v>
      </c>
      <c r="P6332" t="s">
        <v>455</v>
      </c>
      <c r="Q6332" s="5">
        <v>838</v>
      </c>
      <c r="R6332" s="5">
        <v>76218</v>
      </c>
      <c r="S6332" t="s">
        <v>471</v>
      </c>
      <c r="T6332" t="s">
        <v>47</v>
      </c>
      <c r="U6332" t="s">
        <v>48</v>
      </c>
      <c r="V6332" t="s">
        <v>7938</v>
      </c>
      <c r="W6332" t="s">
        <v>50</v>
      </c>
      <c r="X6332" t="s">
        <v>51</v>
      </c>
      <c r="Y6332">
        <v>43626489</v>
      </c>
      <c r="Z6332" t="s">
        <v>94</v>
      </c>
      <c r="AA6332">
        <v>2019</v>
      </c>
      <c r="AB6332" t="s">
        <v>53</v>
      </c>
      <c r="AC6332" t="s">
        <v>54</v>
      </c>
      <c r="AD6332" t="s">
        <v>64</v>
      </c>
      <c r="AE6332">
        <v>1403227</v>
      </c>
      <c r="AF6332" t="s">
        <v>56</v>
      </c>
      <c r="AG6332" t="s">
        <v>57</v>
      </c>
      <c r="AH6332" t="s">
        <v>52</v>
      </c>
      <c r="AI6332" t="s">
        <v>54</v>
      </c>
    </row>
    <row r="6333" spans="1:35" x14ac:dyDescent="0.25">
      <c r="A6333" s="13" t="str">
        <f t="shared" si="98"/>
        <v>http://dodappwlsprd2.cloud.pge.com:8003/ilis_rpt/dailyeventlogdetail.jsp?odbeventlogid=19-0005957&amp;numberofmonths=24&amp;showchangehistorylog=1</v>
      </c>
      <c r="B6333" s="14" t="str">
        <f>HYPERLINK(A6333,V6333)</f>
        <v>19-0005957</v>
      </c>
      <c r="C6333" t="s">
        <v>7182</v>
      </c>
      <c r="D6333" t="s">
        <v>2859</v>
      </c>
      <c r="E6333" t="s">
        <v>59</v>
      </c>
      <c r="F6333" t="s">
        <v>7317</v>
      </c>
      <c r="G6333" s="2">
        <v>152101101</v>
      </c>
      <c r="H6333" t="s">
        <v>61</v>
      </c>
      <c r="I6333" s="3">
        <v>35275</v>
      </c>
      <c r="J6333">
        <v>20190107</v>
      </c>
      <c r="K6333" s="4">
        <v>1236</v>
      </c>
      <c r="L6333">
        <v>259368</v>
      </c>
      <c r="M6333" s="5">
        <v>1598</v>
      </c>
      <c r="N6333" t="s">
        <v>43</v>
      </c>
      <c r="O6333" t="s">
        <v>423</v>
      </c>
      <c r="P6333" t="s">
        <v>2656</v>
      </c>
      <c r="Q6333" s="5">
        <v>8</v>
      </c>
      <c r="R6333" s="5">
        <v>12784</v>
      </c>
      <c r="S6333" t="s">
        <v>474</v>
      </c>
      <c r="T6333" t="s">
        <v>47</v>
      </c>
      <c r="U6333" t="s">
        <v>48</v>
      </c>
      <c r="V6333" t="s">
        <v>7939</v>
      </c>
      <c r="W6333" t="s">
        <v>50</v>
      </c>
      <c r="X6333" t="s">
        <v>51</v>
      </c>
      <c r="Y6333">
        <v>0</v>
      </c>
      <c r="Z6333" t="s">
        <v>94</v>
      </c>
      <c r="AA6333">
        <v>2019</v>
      </c>
      <c r="AB6333" t="s">
        <v>53</v>
      </c>
      <c r="AC6333" t="s">
        <v>54</v>
      </c>
      <c r="AD6333" t="s">
        <v>55</v>
      </c>
      <c r="AE6333">
        <v>1404283</v>
      </c>
      <c r="AF6333" t="s">
        <v>56</v>
      </c>
      <c r="AG6333" t="s">
        <v>57</v>
      </c>
      <c r="AH6333" t="s">
        <v>52</v>
      </c>
      <c r="AI6333" t="s">
        <v>52</v>
      </c>
    </row>
    <row r="6334" spans="1:35" x14ac:dyDescent="0.25">
      <c r="A6334" s="13" t="str">
        <f t="shared" si="98"/>
        <v>http://dodappwlsprd2.cloud.pge.com:8003/ilis_rpt/dailyeventlogdetail.jsp?odbeventlogid=19-0006079&amp;numberofmonths=24&amp;showchangehistorylog=1</v>
      </c>
      <c r="B6334" s="14" t="str">
        <f>HYPERLINK(A6334,V6334)</f>
        <v>19-0006079</v>
      </c>
      <c r="C6334" t="s">
        <v>7182</v>
      </c>
      <c r="D6334" t="s">
        <v>2859</v>
      </c>
      <c r="E6334" t="s">
        <v>59</v>
      </c>
      <c r="F6334" t="s">
        <v>7222</v>
      </c>
      <c r="G6334" s="2">
        <v>153652109</v>
      </c>
      <c r="H6334" t="s">
        <v>61</v>
      </c>
      <c r="I6334" s="3">
        <v>20481</v>
      </c>
      <c r="J6334">
        <v>20190108</v>
      </c>
      <c r="K6334" s="4">
        <v>229</v>
      </c>
      <c r="L6334">
        <v>260080</v>
      </c>
      <c r="M6334" s="5">
        <v>536</v>
      </c>
      <c r="N6334" t="s">
        <v>43</v>
      </c>
      <c r="O6334" t="s">
        <v>89</v>
      </c>
      <c r="P6334" t="s">
        <v>455</v>
      </c>
      <c r="Q6334" s="5">
        <v>26</v>
      </c>
      <c r="R6334" s="5">
        <v>13936</v>
      </c>
      <c r="S6334" t="s">
        <v>474</v>
      </c>
      <c r="T6334" t="s">
        <v>154</v>
      </c>
      <c r="U6334" t="s">
        <v>48</v>
      </c>
      <c r="V6334" t="s">
        <v>7940</v>
      </c>
      <c r="W6334" t="s">
        <v>50</v>
      </c>
      <c r="X6334" t="s">
        <v>51</v>
      </c>
      <c r="Y6334">
        <v>31421284</v>
      </c>
      <c r="Z6334" t="s">
        <v>94</v>
      </c>
      <c r="AA6334">
        <v>2019</v>
      </c>
      <c r="AB6334" t="s">
        <v>53</v>
      </c>
      <c r="AC6334" t="s">
        <v>54</v>
      </c>
      <c r="AD6334" t="s">
        <v>55</v>
      </c>
      <c r="AE6334">
        <v>1404394</v>
      </c>
      <c r="AF6334" t="s">
        <v>156</v>
      </c>
      <c r="AG6334" t="s">
        <v>57</v>
      </c>
      <c r="AH6334" t="s">
        <v>52</v>
      </c>
      <c r="AI6334" t="s">
        <v>52</v>
      </c>
    </row>
    <row r="6335" spans="1:35" x14ac:dyDescent="0.25">
      <c r="A6335" s="13" t="str">
        <f t="shared" si="98"/>
        <v>http://dodappwlsprd2.cloud.pge.com:8003/ilis_rpt/dailyeventlogdetail.jsp?odbeventlogid=19-0009348&amp;numberofmonths=24&amp;showchangehistorylog=1</v>
      </c>
      <c r="B6335" s="14" t="str">
        <f>HYPERLINK(A6335,V6335)</f>
        <v>19-0009348</v>
      </c>
      <c r="C6335" t="s">
        <v>7182</v>
      </c>
      <c r="D6335" t="s">
        <v>2859</v>
      </c>
      <c r="E6335" t="s">
        <v>59</v>
      </c>
      <c r="F6335" t="s">
        <v>7209</v>
      </c>
      <c r="G6335" s="2">
        <v>152762101</v>
      </c>
      <c r="H6335" t="s">
        <v>61</v>
      </c>
      <c r="I6335" s="3">
        <v>7957</v>
      </c>
      <c r="J6335">
        <v>20190115</v>
      </c>
      <c r="K6335" s="4">
        <v>2127</v>
      </c>
      <c r="L6335">
        <v>266378</v>
      </c>
      <c r="M6335" s="5">
        <v>805</v>
      </c>
      <c r="N6335" t="s">
        <v>43</v>
      </c>
      <c r="O6335" t="s">
        <v>44</v>
      </c>
      <c r="P6335" t="s">
        <v>45</v>
      </c>
      <c r="Q6335" s="5">
        <v>167</v>
      </c>
      <c r="R6335" s="5">
        <v>84150</v>
      </c>
      <c r="S6335" t="s">
        <v>563</v>
      </c>
      <c r="T6335" t="s">
        <v>78</v>
      </c>
      <c r="U6335" t="s">
        <v>48</v>
      </c>
      <c r="V6335" t="s">
        <v>7941</v>
      </c>
      <c r="W6335" t="s">
        <v>50</v>
      </c>
      <c r="X6335" t="s">
        <v>51</v>
      </c>
      <c r="Y6335">
        <v>31421994</v>
      </c>
      <c r="Z6335" t="s">
        <v>94</v>
      </c>
      <c r="AA6335">
        <v>2019</v>
      </c>
      <c r="AB6335" t="s">
        <v>53</v>
      </c>
      <c r="AC6335" t="s">
        <v>54</v>
      </c>
      <c r="AD6335" t="s">
        <v>55</v>
      </c>
      <c r="AE6335">
        <v>1406468</v>
      </c>
      <c r="AF6335" t="s">
        <v>80</v>
      </c>
      <c r="AG6335" t="s">
        <v>57</v>
      </c>
      <c r="AH6335" t="s">
        <v>52</v>
      </c>
      <c r="AI6335" t="s">
        <v>52</v>
      </c>
    </row>
    <row r="6336" spans="1:35" x14ac:dyDescent="0.25">
      <c r="A6336" s="13" t="str">
        <f t="shared" si="98"/>
        <v>http://dodappwlsprd2.cloud.pge.com:8003/ilis_rpt/dailyeventlogdetail.jsp?odbeventlogid=19-0009339&amp;numberofmonths=24&amp;showchangehistorylog=1</v>
      </c>
      <c r="B6336" s="14" t="str">
        <f>HYPERLINK(A6336,V6336)</f>
        <v>19-0009339</v>
      </c>
      <c r="C6336" t="s">
        <v>7182</v>
      </c>
      <c r="D6336" t="s">
        <v>2859</v>
      </c>
      <c r="E6336" t="s">
        <v>40</v>
      </c>
      <c r="F6336" t="s">
        <v>7848</v>
      </c>
      <c r="G6336" s="2">
        <v>153081111</v>
      </c>
      <c r="H6336" t="s">
        <v>61</v>
      </c>
      <c r="I6336" s="3">
        <v>22381</v>
      </c>
      <c r="J6336">
        <v>20190115</v>
      </c>
      <c r="K6336" s="4">
        <v>2148</v>
      </c>
      <c r="L6336">
        <v>266384</v>
      </c>
      <c r="M6336" s="5">
        <v>818</v>
      </c>
      <c r="N6336" t="s">
        <v>43</v>
      </c>
      <c r="O6336" t="s">
        <v>44</v>
      </c>
      <c r="P6336" t="s">
        <v>45</v>
      </c>
      <c r="Q6336" s="5">
        <v>8</v>
      </c>
      <c r="R6336" s="5">
        <v>6544</v>
      </c>
      <c r="S6336" t="s">
        <v>2015</v>
      </c>
      <c r="T6336" t="s">
        <v>78</v>
      </c>
      <c r="U6336" t="s">
        <v>48</v>
      </c>
      <c r="V6336" t="s">
        <v>7942</v>
      </c>
      <c r="W6336" t="s">
        <v>50</v>
      </c>
      <c r="X6336" t="s">
        <v>51</v>
      </c>
      <c r="Y6336">
        <v>0</v>
      </c>
      <c r="Z6336" t="s">
        <v>94</v>
      </c>
      <c r="AA6336">
        <v>2019</v>
      </c>
      <c r="AB6336" t="s">
        <v>53</v>
      </c>
      <c r="AC6336" t="s">
        <v>54</v>
      </c>
      <c r="AD6336" t="s">
        <v>87</v>
      </c>
      <c r="AE6336">
        <v>1406459</v>
      </c>
      <c r="AF6336" t="s">
        <v>80</v>
      </c>
      <c r="AG6336" t="s">
        <v>57</v>
      </c>
      <c r="AH6336" t="s">
        <v>52</v>
      </c>
      <c r="AI6336" t="s">
        <v>52</v>
      </c>
    </row>
    <row r="6337" spans="1:35" x14ac:dyDescent="0.25">
      <c r="A6337" s="13" t="str">
        <f t="shared" si="98"/>
        <v>http://dodappwlsprd2.cloud.pge.com:8003/ilis_rpt/dailyeventlogdetail.jsp?odbeventlogid=19-0009333&amp;numberofmonths=24&amp;showchangehistorylog=1</v>
      </c>
      <c r="B6337" s="14" t="str">
        <f>HYPERLINK(A6337,V6337)</f>
        <v>19-0009333</v>
      </c>
      <c r="C6337" t="s">
        <v>7182</v>
      </c>
      <c r="D6337" t="s">
        <v>2859</v>
      </c>
      <c r="E6337" t="s">
        <v>40</v>
      </c>
      <c r="F6337" t="s">
        <v>7238</v>
      </c>
      <c r="G6337" s="2">
        <v>152271102</v>
      </c>
      <c r="H6337" t="s">
        <v>61</v>
      </c>
      <c r="I6337" s="3">
        <v>4429</v>
      </c>
      <c r="J6337">
        <v>20190115</v>
      </c>
      <c r="K6337" s="4">
        <v>2037</v>
      </c>
      <c r="L6337">
        <v>266338</v>
      </c>
      <c r="M6337" s="5">
        <v>1015</v>
      </c>
      <c r="N6337" t="s">
        <v>43</v>
      </c>
      <c r="O6337" t="s">
        <v>89</v>
      </c>
      <c r="P6337" t="s">
        <v>455</v>
      </c>
      <c r="Q6337" s="5">
        <v>5</v>
      </c>
      <c r="R6337" s="5">
        <v>5075</v>
      </c>
      <c r="S6337" t="s">
        <v>1380</v>
      </c>
      <c r="T6337" t="s">
        <v>78</v>
      </c>
      <c r="U6337" t="s">
        <v>48</v>
      </c>
      <c r="V6337" t="s">
        <v>7943</v>
      </c>
      <c r="W6337" t="s">
        <v>50</v>
      </c>
      <c r="X6337" t="s">
        <v>51</v>
      </c>
      <c r="Y6337">
        <v>31422310</v>
      </c>
      <c r="Z6337" t="s">
        <v>94</v>
      </c>
      <c r="AA6337">
        <v>2019</v>
      </c>
      <c r="AB6337" t="s">
        <v>53</v>
      </c>
      <c r="AC6337" t="s">
        <v>54</v>
      </c>
      <c r="AD6337" t="s">
        <v>55</v>
      </c>
      <c r="AE6337">
        <v>1406453</v>
      </c>
      <c r="AF6337" t="s">
        <v>80</v>
      </c>
      <c r="AG6337" t="s">
        <v>57</v>
      </c>
      <c r="AH6337" t="s">
        <v>52</v>
      </c>
      <c r="AI6337" t="s">
        <v>52</v>
      </c>
    </row>
    <row r="6338" spans="1:35" x14ac:dyDescent="0.25">
      <c r="A6338" s="13" t="str">
        <f t="shared" si="98"/>
        <v>http://dodappwlsprd2.cloud.pge.com:8003/ilis_rpt/dailyeventlogdetail.jsp?odbeventlogid=19-0011942&amp;numberofmonths=24&amp;showchangehistorylog=1</v>
      </c>
      <c r="B6338" s="14" t="str">
        <f>HYPERLINK(A6338,V6338)</f>
        <v>19-0011942</v>
      </c>
      <c r="C6338" t="s">
        <v>7182</v>
      </c>
      <c r="D6338" t="s">
        <v>2859</v>
      </c>
      <c r="E6338" t="s">
        <v>40</v>
      </c>
      <c r="F6338" t="s">
        <v>7400</v>
      </c>
      <c r="G6338" s="2">
        <v>152291101</v>
      </c>
      <c r="H6338" t="s">
        <v>61</v>
      </c>
      <c r="I6338" s="3">
        <v>6617</v>
      </c>
      <c r="J6338">
        <v>20190118</v>
      </c>
      <c r="K6338" s="4">
        <v>724</v>
      </c>
      <c r="L6338">
        <v>275239</v>
      </c>
      <c r="M6338" s="5">
        <v>1741</v>
      </c>
      <c r="N6338" t="s">
        <v>43</v>
      </c>
      <c r="O6338" t="s">
        <v>89</v>
      </c>
      <c r="P6338" t="s">
        <v>455</v>
      </c>
      <c r="Q6338" s="5">
        <v>55</v>
      </c>
      <c r="R6338" s="5">
        <v>95755</v>
      </c>
      <c r="S6338" t="s">
        <v>5947</v>
      </c>
      <c r="T6338" t="s">
        <v>47</v>
      </c>
      <c r="U6338" t="s">
        <v>48</v>
      </c>
      <c r="V6338" t="s">
        <v>7944</v>
      </c>
      <c r="W6338" t="s">
        <v>50</v>
      </c>
      <c r="X6338" t="s">
        <v>51</v>
      </c>
      <c r="Y6338">
        <v>0</v>
      </c>
      <c r="Z6338" t="s">
        <v>94</v>
      </c>
      <c r="AA6338">
        <v>2019</v>
      </c>
      <c r="AB6338" t="s">
        <v>53</v>
      </c>
      <c r="AC6338" t="s">
        <v>54</v>
      </c>
      <c r="AD6338" t="s">
        <v>64</v>
      </c>
      <c r="AE6338">
        <v>1408276</v>
      </c>
      <c r="AF6338" t="s">
        <v>56</v>
      </c>
      <c r="AG6338" t="s">
        <v>57</v>
      </c>
      <c r="AH6338" t="s">
        <v>52</v>
      </c>
      <c r="AI6338" t="s">
        <v>52</v>
      </c>
    </row>
    <row r="6339" spans="1:35" x14ac:dyDescent="0.25">
      <c r="A6339" s="13" t="str">
        <f t="shared" si="98"/>
        <v>http://dodappwlsprd2.cloud.pge.com:8003/ilis_rpt/dailyeventlogdetail.jsp?odbeventlogid=19-0012558&amp;numberofmonths=24&amp;showchangehistorylog=1</v>
      </c>
      <c r="B6339" s="14" t="str">
        <f>HYPERLINK(A6339,V6339)</f>
        <v>19-0012558</v>
      </c>
      <c r="C6339" t="s">
        <v>7182</v>
      </c>
      <c r="D6339" t="s">
        <v>2859</v>
      </c>
      <c r="E6339" t="s">
        <v>40</v>
      </c>
      <c r="F6339" t="s">
        <v>7234</v>
      </c>
      <c r="G6339" s="2">
        <v>153132105</v>
      </c>
      <c r="H6339" t="s">
        <v>61</v>
      </c>
      <c r="I6339" s="3">
        <v>8875</v>
      </c>
      <c r="J6339">
        <v>20190120</v>
      </c>
      <c r="K6339" s="4">
        <v>1112</v>
      </c>
      <c r="L6339">
        <v>277219</v>
      </c>
      <c r="M6339" s="5">
        <v>908</v>
      </c>
      <c r="N6339" t="s">
        <v>43</v>
      </c>
      <c r="O6339" t="s">
        <v>44</v>
      </c>
      <c r="P6339" t="s">
        <v>45</v>
      </c>
      <c r="Q6339" s="5">
        <v>2</v>
      </c>
      <c r="R6339" s="5">
        <v>1014</v>
      </c>
      <c r="S6339" t="s">
        <v>546</v>
      </c>
      <c r="T6339" t="s">
        <v>78</v>
      </c>
      <c r="U6339" t="s">
        <v>48</v>
      </c>
      <c r="V6339" t="s">
        <v>7945</v>
      </c>
      <c r="W6339" t="s">
        <v>50</v>
      </c>
      <c r="X6339" t="s">
        <v>51</v>
      </c>
      <c r="Y6339">
        <v>0</v>
      </c>
      <c r="Z6339" t="s">
        <v>94</v>
      </c>
      <c r="AA6339">
        <v>2019</v>
      </c>
      <c r="AB6339" t="s">
        <v>53</v>
      </c>
      <c r="AC6339" t="s">
        <v>54</v>
      </c>
      <c r="AD6339" t="s">
        <v>55</v>
      </c>
      <c r="AE6339">
        <v>1408894</v>
      </c>
      <c r="AF6339" t="s">
        <v>80</v>
      </c>
      <c r="AG6339" t="s">
        <v>57</v>
      </c>
      <c r="AH6339" t="s">
        <v>52</v>
      </c>
      <c r="AI6339" t="s">
        <v>52</v>
      </c>
    </row>
    <row r="6340" spans="1:35" x14ac:dyDescent="0.25">
      <c r="A6340" s="13" t="str">
        <f t="shared" si="98"/>
        <v>http://dodappwlsprd2.cloud.pge.com:8003/ilis_rpt/dailyeventlogdetail.jsp?odbeventlogid=19-0012885&amp;numberofmonths=24&amp;showchangehistorylog=1</v>
      </c>
      <c r="B6340" s="14" t="str">
        <f>HYPERLINK(A6340,V6340)</f>
        <v>19-0012885</v>
      </c>
      <c r="C6340" t="s">
        <v>7182</v>
      </c>
      <c r="D6340" t="s">
        <v>2859</v>
      </c>
      <c r="E6340" t="s">
        <v>59</v>
      </c>
      <c r="F6340" t="s">
        <v>7263</v>
      </c>
      <c r="G6340" s="2">
        <v>152181101</v>
      </c>
      <c r="H6340" t="s">
        <v>61</v>
      </c>
      <c r="I6340" s="3">
        <v>5681</v>
      </c>
      <c r="J6340">
        <v>20190121</v>
      </c>
      <c r="K6340" s="4">
        <v>927</v>
      </c>
      <c r="L6340">
        <v>278158</v>
      </c>
      <c r="M6340" s="5">
        <v>515</v>
      </c>
      <c r="N6340" t="s">
        <v>43</v>
      </c>
      <c r="O6340" t="s">
        <v>44</v>
      </c>
      <c r="P6340" t="s">
        <v>45</v>
      </c>
      <c r="Q6340" s="5">
        <v>2</v>
      </c>
      <c r="R6340" s="5">
        <v>1030</v>
      </c>
      <c r="S6340" t="s">
        <v>577</v>
      </c>
      <c r="T6340" t="s">
        <v>47</v>
      </c>
      <c r="U6340" t="s">
        <v>48</v>
      </c>
      <c r="V6340" t="s">
        <v>7946</v>
      </c>
      <c r="W6340" t="s">
        <v>50</v>
      </c>
      <c r="X6340" t="s">
        <v>51</v>
      </c>
      <c r="Y6340">
        <v>0</v>
      </c>
      <c r="Z6340" t="s">
        <v>52</v>
      </c>
      <c r="AA6340">
        <v>2019</v>
      </c>
      <c r="AB6340" t="s">
        <v>53</v>
      </c>
      <c r="AC6340" t="s">
        <v>54</v>
      </c>
      <c r="AD6340" t="s">
        <v>55</v>
      </c>
      <c r="AE6340">
        <v>1409225</v>
      </c>
      <c r="AF6340" t="s">
        <v>56</v>
      </c>
      <c r="AG6340" t="s">
        <v>57</v>
      </c>
      <c r="AH6340" t="s">
        <v>52</v>
      </c>
      <c r="AI6340" t="s">
        <v>52</v>
      </c>
    </row>
    <row r="6341" spans="1:35" x14ac:dyDescent="0.25">
      <c r="A6341" s="13" t="str">
        <f t="shared" si="98"/>
        <v>http://dodappwlsprd2.cloud.pge.com:8003/ilis_rpt/dailyeventlogdetail.jsp?odbeventlogid=19-0017581&amp;numberofmonths=24&amp;showchangehistorylog=1</v>
      </c>
      <c r="B6341" s="14" t="str">
        <f>HYPERLINK(A6341,V6341)</f>
        <v>19-0017581</v>
      </c>
      <c r="C6341" t="s">
        <v>7182</v>
      </c>
      <c r="D6341" t="s">
        <v>2859</v>
      </c>
      <c r="E6341" t="s">
        <v>40</v>
      </c>
      <c r="F6341" t="s">
        <v>7199</v>
      </c>
      <c r="G6341" s="2">
        <v>152471101</v>
      </c>
      <c r="H6341" t="s">
        <v>61</v>
      </c>
      <c r="I6341" s="3">
        <v>8865</v>
      </c>
      <c r="J6341">
        <v>20190203</v>
      </c>
      <c r="K6341" s="4">
        <v>1450</v>
      </c>
      <c r="L6341">
        <v>288897</v>
      </c>
      <c r="M6341" s="5">
        <v>719</v>
      </c>
      <c r="N6341" t="s">
        <v>43</v>
      </c>
      <c r="O6341" t="s">
        <v>44</v>
      </c>
      <c r="P6341" t="s">
        <v>111</v>
      </c>
      <c r="Q6341" s="5">
        <v>43</v>
      </c>
      <c r="R6341" s="5">
        <v>3917</v>
      </c>
      <c r="S6341" t="s">
        <v>546</v>
      </c>
      <c r="T6341" t="s">
        <v>47</v>
      </c>
      <c r="U6341" t="s">
        <v>48</v>
      </c>
      <c r="V6341" t="s">
        <v>7947</v>
      </c>
      <c r="W6341" t="s">
        <v>50</v>
      </c>
      <c r="X6341" t="s">
        <v>51</v>
      </c>
      <c r="Y6341">
        <v>0</v>
      </c>
      <c r="Z6341" t="s">
        <v>94</v>
      </c>
      <c r="AA6341">
        <v>2019</v>
      </c>
      <c r="AB6341" t="s">
        <v>86</v>
      </c>
      <c r="AC6341" t="s">
        <v>54</v>
      </c>
      <c r="AD6341" t="s">
        <v>55</v>
      </c>
      <c r="AE6341">
        <v>1411996</v>
      </c>
      <c r="AF6341" t="s">
        <v>56</v>
      </c>
      <c r="AG6341" t="s">
        <v>57</v>
      </c>
      <c r="AH6341" t="s">
        <v>52</v>
      </c>
      <c r="AI6341" t="s">
        <v>52</v>
      </c>
    </row>
    <row r="6342" spans="1:35" x14ac:dyDescent="0.25">
      <c r="A6342" s="13" t="str">
        <f t="shared" ref="A6342:A6405" si="99">CONCATENATE("http://dodappwlsprd2.cloud.pge.com:8003/ilis_rpt/dailyeventlogdetail.jsp?odbeventlogid="&amp;V6342&amp;"&amp;numberofmonths=24&amp;showchangehistorylog=1")</f>
        <v>http://dodappwlsprd2.cloud.pge.com:8003/ilis_rpt/dailyeventlogdetail.jsp?odbeventlogid=19-0017602&amp;numberofmonths=24&amp;showchangehistorylog=1</v>
      </c>
      <c r="B6342" s="14" t="str">
        <f>HYPERLINK(A6342,V6342)</f>
        <v>19-0017602</v>
      </c>
      <c r="C6342" t="s">
        <v>7182</v>
      </c>
      <c r="D6342" t="s">
        <v>2859</v>
      </c>
      <c r="E6342" t="s">
        <v>59</v>
      </c>
      <c r="F6342" t="s">
        <v>7225</v>
      </c>
      <c r="G6342" s="2">
        <v>153082106</v>
      </c>
      <c r="H6342" t="s">
        <v>61</v>
      </c>
      <c r="I6342" s="3">
        <v>84629</v>
      </c>
      <c r="J6342">
        <v>20190203</v>
      </c>
      <c r="K6342" s="4">
        <v>1517</v>
      </c>
      <c r="L6342">
        <v>289080</v>
      </c>
      <c r="M6342" s="5">
        <v>353</v>
      </c>
      <c r="N6342" t="s">
        <v>43</v>
      </c>
      <c r="O6342" t="s">
        <v>44</v>
      </c>
      <c r="P6342" t="s">
        <v>45</v>
      </c>
      <c r="Q6342" s="5">
        <v>43</v>
      </c>
      <c r="R6342" s="5">
        <v>15179</v>
      </c>
      <c r="S6342" t="s">
        <v>546</v>
      </c>
      <c r="T6342" t="s">
        <v>47</v>
      </c>
      <c r="U6342" t="s">
        <v>48</v>
      </c>
      <c r="V6342" t="s">
        <v>7948</v>
      </c>
      <c r="W6342" t="s">
        <v>50</v>
      </c>
      <c r="X6342" t="s">
        <v>51</v>
      </c>
      <c r="Y6342">
        <v>0</v>
      </c>
      <c r="Z6342" t="s">
        <v>94</v>
      </c>
      <c r="AA6342">
        <v>2019</v>
      </c>
      <c r="AB6342" t="s">
        <v>86</v>
      </c>
      <c r="AC6342" t="s">
        <v>54</v>
      </c>
      <c r="AD6342" t="s">
        <v>55</v>
      </c>
      <c r="AE6342">
        <v>1412016</v>
      </c>
      <c r="AF6342" t="s">
        <v>56</v>
      </c>
      <c r="AG6342" t="s">
        <v>57</v>
      </c>
      <c r="AH6342" t="s">
        <v>52</v>
      </c>
      <c r="AI6342" t="s">
        <v>52</v>
      </c>
    </row>
    <row r="6343" spans="1:35" x14ac:dyDescent="0.25">
      <c r="A6343" s="13" t="str">
        <f t="shared" si="99"/>
        <v>http://dodappwlsprd2.cloud.pge.com:8003/ilis_rpt/dailyeventlogdetail.jsp?odbeventlogid=19-0017538&amp;numberofmonths=24&amp;showchangehistorylog=1</v>
      </c>
      <c r="B6343" s="14" t="str">
        <f>HYPERLINK(A6343,V6343)</f>
        <v>19-0017538</v>
      </c>
      <c r="C6343" t="s">
        <v>7182</v>
      </c>
      <c r="D6343" t="s">
        <v>2859</v>
      </c>
      <c r="E6343" t="s">
        <v>59</v>
      </c>
      <c r="F6343" t="s">
        <v>7207</v>
      </c>
      <c r="G6343" s="2">
        <v>153652110</v>
      </c>
      <c r="H6343" t="s">
        <v>61</v>
      </c>
      <c r="I6343" s="3">
        <v>21031</v>
      </c>
      <c r="J6343">
        <v>20190203</v>
      </c>
      <c r="K6343" s="4">
        <v>1137</v>
      </c>
      <c r="L6343">
        <v>288764</v>
      </c>
      <c r="M6343" s="5">
        <v>368</v>
      </c>
      <c r="N6343" t="s">
        <v>43</v>
      </c>
      <c r="O6343" t="s">
        <v>44</v>
      </c>
      <c r="P6343" t="s">
        <v>45</v>
      </c>
      <c r="Q6343" s="5">
        <v>6</v>
      </c>
      <c r="R6343" s="5">
        <v>2208</v>
      </c>
      <c r="S6343" t="s">
        <v>563</v>
      </c>
      <c r="T6343" t="s">
        <v>47</v>
      </c>
      <c r="U6343" t="s">
        <v>48</v>
      </c>
      <c r="V6343" t="s">
        <v>7949</v>
      </c>
      <c r="W6343" t="s">
        <v>50</v>
      </c>
      <c r="X6343" t="s">
        <v>51</v>
      </c>
      <c r="Y6343">
        <v>0</v>
      </c>
      <c r="Z6343" t="s">
        <v>94</v>
      </c>
      <c r="AA6343">
        <v>2019</v>
      </c>
      <c r="AB6343" t="s">
        <v>86</v>
      </c>
      <c r="AC6343" t="s">
        <v>54</v>
      </c>
      <c r="AD6343" t="s">
        <v>55</v>
      </c>
      <c r="AE6343">
        <v>1411947</v>
      </c>
      <c r="AF6343" t="s">
        <v>56</v>
      </c>
      <c r="AG6343" t="s">
        <v>57</v>
      </c>
      <c r="AH6343" t="s">
        <v>52</v>
      </c>
      <c r="AI6343" t="s">
        <v>52</v>
      </c>
    </row>
    <row r="6344" spans="1:35" x14ac:dyDescent="0.25">
      <c r="A6344" s="13" t="str">
        <f t="shared" si="99"/>
        <v>http://dodappwlsprd2.cloud.pge.com:8003/ilis_rpt/dailyeventlogdetail.jsp?odbeventlogid=19-0019270&amp;numberofmonths=24&amp;showchangehistorylog=1</v>
      </c>
      <c r="B6344" s="14" t="str">
        <f>HYPERLINK(A6344,V6344)</f>
        <v>19-0019270</v>
      </c>
      <c r="C6344" t="s">
        <v>7182</v>
      </c>
      <c r="D6344" t="s">
        <v>2859</v>
      </c>
      <c r="E6344" t="s">
        <v>40</v>
      </c>
      <c r="F6344" t="s">
        <v>7187</v>
      </c>
      <c r="G6344" s="2">
        <v>153662102</v>
      </c>
      <c r="H6344" t="s">
        <v>61</v>
      </c>
      <c r="I6344" s="3">
        <v>22561</v>
      </c>
      <c r="J6344">
        <v>20190206</v>
      </c>
      <c r="K6344" s="4">
        <v>1518</v>
      </c>
      <c r="L6344">
        <v>294506</v>
      </c>
      <c r="M6344" s="5">
        <v>1469</v>
      </c>
      <c r="N6344" t="s">
        <v>43</v>
      </c>
      <c r="O6344" t="s">
        <v>44</v>
      </c>
      <c r="P6344" t="s">
        <v>45</v>
      </c>
      <c r="Q6344" s="5">
        <v>3</v>
      </c>
      <c r="R6344" s="5">
        <v>4407</v>
      </c>
      <c r="S6344" t="s">
        <v>471</v>
      </c>
      <c r="T6344" t="s">
        <v>78</v>
      </c>
      <c r="U6344" t="s">
        <v>48</v>
      </c>
      <c r="V6344" t="s">
        <v>7950</v>
      </c>
      <c r="W6344" t="s">
        <v>50</v>
      </c>
      <c r="X6344" t="s">
        <v>51</v>
      </c>
      <c r="Y6344">
        <v>0</v>
      </c>
      <c r="Z6344" t="s">
        <v>94</v>
      </c>
      <c r="AA6344">
        <v>2019</v>
      </c>
      <c r="AB6344" t="s">
        <v>86</v>
      </c>
      <c r="AC6344" t="s">
        <v>54</v>
      </c>
      <c r="AD6344" t="s">
        <v>55</v>
      </c>
      <c r="AE6344">
        <v>1413227</v>
      </c>
      <c r="AF6344" t="s">
        <v>80</v>
      </c>
      <c r="AG6344" t="s">
        <v>57</v>
      </c>
      <c r="AH6344" t="s">
        <v>52</v>
      </c>
      <c r="AI6344" t="s">
        <v>52</v>
      </c>
    </row>
    <row r="6345" spans="1:35" x14ac:dyDescent="0.25">
      <c r="A6345" s="13" t="str">
        <f t="shared" si="99"/>
        <v>http://dodappwlsprd2.cloud.pge.com:8003/ilis_rpt/dailyeventlogdetail.jsp?odbeventlogid=19-0019316&amp;numberofmonths=24&amp;showchangehistorylog=1</v>
      </c>
      <c r="B6345" s="14" t="str">
        <f>HYPERLINK(A6345,V6345)</f>
        <v>19-0019316</v>
      </c>
      <c r="C6345" t="s">
        <v>7182</v>
      </c>
      <c r="D6345" t="s">
        <v>2859</v>
      </c>
      <c r="E6345" t="s">
        <v>40</v>
      </c>
      <c r="F6345" t="s">
        <v>7187</v>
      </c>
      <c r="G6345" s="2">
        <v>153662102</v>
      </c>
      <c r="H6345" t="s">
        <v>61</v>
      </c>
      <c r="I6345" s="3">
        <v>18789</v>
      </c>
      <c r="J6345">
        <v>20190206</v>
      </c>
      <c r="K6345" s="4">
        <v>1647</v>
      </c>
      <c r="L6345">
        <v>294591</v>
      </c>
      <c r="M6345" s="5">
        <v>2708</v>
      </c>
      <c r="N6345" t="s">
        <v>43</v>
      </c>
      <c r="O6345" t="s">
        <v>44</v>
      </c>
      <c r="P6345" t="s">
        <v>45</v>
      </c>
      <c r="Q6345" s="5">
        <v>21</v>
      </c>
      <c r="R6345" s="5">
        <v>56868</v>
      </c>
      <c r="S6345" t="s">
        <v>471</v>
      </c>
      <c r="T6345" t="s">
        <v>47</v>
      </c>
      <c r="U6345" t="s">
        <v>48</v>
      </c>
      <c r="V6345" t="s">
        <v>7951</v>
      </c>
      <c r="W6345" t="s">
        <v>50</v>
      </c>
      <c r="X6345" t="s">
        <v>51</v>
      </c>
      <c r="Y6345">
        <v>0</v>
      </c>
      <c r="Z6345" t="s">
        <v>94</v>
      </c>
      <c r="AA6345">
        <v>2019</v>
      </c>
      <c r="AB6345" t="s">
        <v>86</v>
      </c>
      <c r="AC6345" t="s">
        <v>54</v>
      </c>
      <c r="AD6345" t="s">
        <v>55</v>
      </c>
      <c r="AE6345">
        <v>1413252</v>
      </c>
      <c r="AF6345" t="s">
        <v>56</v>
      </c>
      <c r="AG6345" t="s">
        <v>57</v>
      </c>
      <c r="AH6345" t="s">
        <v>52</v>
      </c>
      <c r="AI6345" t="s">
        <v>52</v>
      </c>
    </row>
    <row r="6346" spans="1:35" x14ac:dyDescent="0.25">
      <c r="A6346" s="13" t="str">
        <f t="shared" si="99"/>
        <v>http://dodappwlsprd2.cloud.pge.com:8003/ilis_rpt/dailyeventlogdetail.jsp?odbeventlogid=19-0019321&amp;numberofmonths=24&amp;showchangehistorylog=1</v>
      </c>
      <c r="B6346" s="14" t="str">
        <f>HYPERLINK(A6346,V6346)</f>
        <v>19-0019321</v>
      </c>
      <c r="C6346" t="s">
        <v>7182</v>
      </c>
      <c r="D6346" t="s">
        <v>2859</v>
      </c>
      <c r="E6346" t="s">
        <v>40</v>
      </c>
      <c r="F6346" t="s">
        <v>7201</v>
      </c>
      <c r="G6346" s="2">
        <v>152261106</v>
      </c>
      <c r="H6346" t="s">
        <v>61</v>
      </c>
      <c r="I6346" s="3">
        <v>18795</v>
      </c>
      <c r="J6346">
        <v>20190206</v>
      </c>
      <c r="K6346" s="4">
        <v>1212</v>
      </c>
      <c r="L6346">
        <v>294291</v>
      </c>
      <c r="M6346" s="5">
        <v>1768</v>
      </c>
      <c r="N6346" t="s">
        <v>43</v>
      </c>
      <c r="O6346" t="s">
        <v>423</v>
      </c>
      <c r="P6346" t="s">
        <v>2656</v>
      </c>
      <c r="Q6346" s="5">
        <v>30</v>
      </c>
      <c r="R6346" s="5">
        <v>53040</v>
      </c>
      <c r="S6346" t="s">
        <v>476</v>
      </c>
      <c r="T6346" t="s">
        <v>47</v>
      </c>
      <c r="U6346" t="s">
        <v>48</v>
      </c>
      <c r="V6346" t="s">
        <v>7952</v>
      </c>
      <c r="W6346" t="s">
        <v>50</v>
      </c>
      <c r="X6346" t="s">
        <v>51</v>
      </c>
      <c r="Y6346">
        <v>0</v>
      </c>
      <c r="Z6346" t="s">
        <v>94</v>
      </c>
      <c r="AA6346">
        <v>2019</v>
      </c>
      <c r="AB6346" t="s">
        <v>86</v>
      </c>
      <c r="AC6346" t="s">
        <v>54</v>
      </c>
      <c r="AD6346" t="s">
        <v>87</v>
      </c>
      <c r="AE6346">
        <v>1413257</v>
      </c>
      <c r="AF6346" t="s">
        <v>56</v>
      </c>
      <c r="AG6346" t="s">
        <v>57</v>
      </c>
      <c r="AH6346" t="s">
        <v>52</v>
      </c>
      <c r="AI6346" t="s">
        <v>52</v>
      </c>
    </row>
    <row r="6347" spans="1:35" x14ac:dyDescent="0.25">
      <c r="A6347" s="13" t="str">
        <f t="shared" si="99"/>
        <v>http://dodappwlsprd2.cloud.pge.com:8003/ilis_rpt/dailyeventlogdetail.jsp?odbeventlogid=19-0019339&amp;numberofmonths=24&amp;showchangehistorylog=1</v>
      </c>
      <c r="B6347" s="14" t="str">
        <f>HYPERLINK(A6347,V6347)</f>
        <v>19-0019339</v>
      </c>
      <c r="C6347" t="s">
        <v>7182</v>
      </c>
      <c r="D6347" t="s">
        <v>2859</v>
      </c>
      <c r="E6347" t="s">
        <v>40</v>
      </c>
      <c r="F6347" t="s">
        <v>7201</v>
      </c>
      <c r="G6347" s="2">
        <v>152261106</v>
      </c>
      <c r="H6347" t="s">
        <v>61</v>
      </c>
      <c r="I6347" s="3">
        <v>2591</v>
      </c>
      <c r="J6347">
        <v>20190206</v>
      </c>
      <c r="K6347" s="4">
        <v>1212</v>
      </c>
      <c r="L6347">
        <v>294292</v>
      </c>
      <c r="M6347" s="5">
        <v>1937</v>
      </c>
      <c r="N6347" t="s">
        <v>43</v>
      </c>
      <c r="O6347" t="s">
        <v>44</v>
      </c>
      <c r="P6347" t="s">
        <v>45</v>
      </c>
      <c r="Q6347" s="5">
        <v>35</v>
      </c>
      <c r="R6347" s="5">
        <v>67795</v>
      </c>
      <c r="S6347" t="s">
        <v>463</v>
      </c>
      <c r="T6347" t="s">
        <v>154</v>
      </c>
      <c r="U6347" t="s">
        <v>121</v>
      </c>
      <c r="V6347" t="s">
        <v>7953</v>
      </c>
      <c r="W6347" t="s">
        <v>50</v>
      </c>
      <c r="X6347" t="s">
        <v>51</v>
      </c>
      <c r="Y6347">
        <v>0</v>
      </c>
      <c r="Z6347" t="s">
        <v>94</v>
      </c>
      <c r="AA6347">
        <v>2019</v>
      </c>
      <c r="AB6347" t="s">
        <v>86</v>
      </c>
      <c r="AC6347" t="s">
        <v>54</v>
      </c>
      <c r="AD6347" t="s">
        <v>87</v>
      </c>
      <c r="AE6347">
        <v>1413273</v>
      </c>
      <c r="AF6347" t="s">
        <v>156</v>
      </c>
      <c r="AG6347" t="s">
        <v>57</v>
      </c>
      <c r="AH6347" t="s">
        <v>52</v>
      </c>
      <c r="AI6347" t="s">
        <v>52</v>
      </c>
    </row>
    <row r="6348" spans="1:35" x14ac:dyDescent="0.25">
      <c r="A6348" s="13" t="str">
        <f t="shared" si="99"/>
        <v>http://dodappwlsprd2.cloud.pge.com:8003/ilis_rpt/dailyeventlogdetail.jsp?odbeventlogid=19-0019353&amp;numberofmonths=24&amp;showchangehistorylog=1</v>
      </c>
      <c r="B6348" s="14" t="str">
        <f>HYPERLINK(A6348,V6348)</f>
        <v>19-0019353</v>
      </c>
      <c r="C6348" t="s">
        <v>7182</v>
      </c>
      <c r="D6348" t="s">
        <v>2859</v>
      </c>
      <c r="E6348" t="s">
        <v>40</v>
      </c>
      <c r="F6348" t="s">
        <v>7201</v>
      </c>
      <c r="G6348" s="2">
        <v>152261106</v>
      </c>
      <c r="H6348" t="s">
        <v>61</v>
      </c>
      <c r="I6348" s="3">
        <v>1029</v>
      </c>
      <c r="J6348">
        <v>20190206</v>
      </c>
      <c r="K6348" s="4">
        <v>1211</v>
      </c>
      <c r="L6348">
        <v>294427</v>
      </c>
      <c r="M6348" s="5">
        <v>1941</v>
      </c>
      <c r="N6348" t="s">
        <v>43</v>
      </c>
      <c r="O6348" t="s">
        <v>44</v>
      </c>
      <c r="P6348" t="s">
        <v>45</v>
      </c>
      <c r="Q6348" s="5">
        <v>26</v>
      </c>
      <c r="R6348" s="5">
        <v>50466</v>
      </c>
      <c r="S6348" t="s">
        <v>463</v>
      </c>
      <c r="T6348" t="s">
        <v>78</v>
      </c>
      <c r="U6348" t="s">
        <v>48</v>
      </c>
      <c r="V6348" t="s">
        <v>7954</v>
      </c>
      <c r="W6348" t="s">
        <v>50</v>
      </c>
      <c r="X6348" t="s">
        <v>51</v>
      </c>
      <c r="Y6348">
        <v>0</v>
      </c>
      <c r="Z6348" t="s">
        <v>94</v>
      </c>
      <c r="AA6348">
        <v>2019</v>
      </c>
      <c r="AB6348" t="s">
        <v>86</v>
      </c>
      <c r="AC6348" t="s">
        <v>54</v>
      </c>
      <c r="AD6348" t="s">
        <v>87</v>
      </c>
      <c r="AE6348">
        <v>1413286</v>
      </c>
      <c r="AF6348" t="s">
        <v>80</v>
      </c>
      <c r="AG6348" t="s">
        <v>57</v>
      </c>
      <c r="AH6348" t="s">
        <v>52</v>
      </c>
      <c r="AI6348" t="s">
        <v>52</v>
      </c>
    </row>
    <row r="6349" spans="1:35" x14ac:dyDescent="0.25">
      <c r="A6349" s="13" t="str">
        <f t="shared" si="99"/>
        <v>http://dodappwlsprd2.cloud.pge.com:8003/ilis_rpt/dailyeventlogdetail.jsp?odbeventlogid=19-0019900&amp;numberofmonths=24&amp;showchangehistorylog=1</v>
      </c>
      <c r="B6349" s="14" t="str">
        <f>HYPERLINK(A6349,V6349)</f>
        <v>19-0019900</v>
      </c>
      <c r="C6349" t="s">
        <v>7182</v>
      </c>
      <c r="D6349" t="s">
        <v>2859</v>
      </c>
      <c r="E6349" t="s">
        <v>40</v>
      </c>
      <c r="F6349" t="s">
        <v>7187</v>
      </c>
      <c r="G6349" s="2">
        <v>153662102</v>
      </c>
      <c r="H6349" t="s">
        <v>61</v>
      </c>
      <c r="I6349" s="3">
        <v>21511</v>
      </c>
      <c r="J6349">
        <v>20190207</v>
      </c>
      <c r="K6349" s="4">
        <v>2151</v>
      </c>
      <c r="L6349">
        <v>295892</v>
      </c>
      <c r="M6349" s="5">
        <v>2311</v>
      </c>
      <c r="N6349" t="s">
        <v>43</v>
      </c>
      <c r="O6349" t="s">
        <v>44</v>
      </c>
      <c r="P6349" t="s">
        <v>45</v>
      </c>
      <c r="Q6349" s="5">
        <v>3</v>
      </c>
      <c r="R6349" s="5">
        <v>6933</v>
      </c>
      <c r="S6349" t="s">
        <v>5947</v>
      </c>
      <c r="T6349" t="s">
        <v>78</v>
      </c>
      <c r="U6349" t="s">
        <v>48</v>
      </c>
      <c r="V6349" t="s">
        <v>7955</v>
      </c>
      <c r="W6349" t="s">
        <v>50</v>
      </c>
      <c r="X6349" t="s">
        <v>51</v>
      </c>
      <c r="Y6349">
        <v>0</v>
      </c>
      <c r="Z6349" t="s">
        <v>94</v>
      </c>
      <c r="AA6349">
        <v>2019</v>
      </c>
      <c r="AB6349" t="s">
        <v>86</v>
      </c>
      <c r="AC6349" t="s">
        <v>54</v>
      </c>
      <c r="AD6349" t="s">
        <v>55</v>
      </c>
      <c r="AE6349">
        <v>1413690</v>
      </c>
      <c r="AF6349" t="s">
        <v>80</v>
      </c>
      <c r="AG6349" t="s">
        <v>57</v>
      </c>
      <c r="AH6349" t="s">
        <v>52</v>
      </c>
      <c r="AI6349" t="s">
        <v>52</v>
      </c>
    </row>
    <row r="6350" spans="1:35" x14ac:dyDescent="0.25">
      <c r="A6350" s="13" t="str">
        <f t="shared" si="99"/>
        <v>http://dodappwlsprd2.cloud.pge.com:8003/ilis_rpt/dailyeventlogdetail.jsp?odbeventlogid=19-0019627&amp;numberofmonths=24&amp;showchangehistorylog=1</v>
      </c>
      <c r="B6350" s="14" t="str">
        <f>HYPERLINK(A6350,V6350)</f>
        <v>19-0019627</v>
      </c>
      <c r="C6350" t="s">
        <v>7182</v>
      </c>
      <c r="D6350" t="s">
        <v>2859</v>
      </c>
      <c r="E6350" t="s">
        <v>59</v>
      </c>
      <c r="F6350" t="s">
        <v>7209</v>
      </c>
      <c r="G6350" s="2">
        <v>152762101</v>
      </c>
      <c r="H6350" t="s">
        <v>61</v>
      </c>
      <c r="I6350" s="3">
        <v>21385</v>
      </c>
      <c r="J6350">
        <v>20190207</v>
      </c>
      <c r="K6350" s="4">
        <v>819</v>
      </c>
      <c r="L6350">
        <v>295048</v>
      </c>
      <c r="M6350" s="5">
        <v>651</v>
      </c>
      <c r="N6350" t="s">
        <v>43</v>
      </c>
      <c r="O6350" t="s">
        <v>44</v>
      </c>
      <c r="P6350" t="s">
        <v>45</v>
      </c>
      <c r="Q6350" s="5">
        <v>19</v>
      </c>
      <c r="R6350" s="5">
        <v>12369</v>
      </c>
      <c r="S6350" t="s">
        <v>524</v>
      </c>
      <c r="T6350" t="s">
        <v>47</v>
      </c>
      <c r="U6350" t="s">
        <v>48</v>
      </c>
      <c r="V6350" t="s">
        <v>7956</v>
      </c>
      <c r="W6350" t="s">
        <v>50</v>
      </c>
      <c r="X6350" t="s">
        <v>51</v>
      </c>
      <c r="Y6350">
        <v>0</v>
      </c>
      <c r="Z6350" t="s">
        <v>94</v>
      </c>
      <c r="AA6350">
        <v>2019</v>
      </c>
      <c r="AB6350" t="s">
        <v>86</v>
      </c>
      <c r="AC6350" t="s">
        <v>54</v>
      </c>
      <c r="AD6350" t="s">
        <v>87</v>
      </c>
      <c r="AE6350">
        <v>1413490</v>
      </c>
      <c r="AF6350" t="s">
        <v>56</v>
      </c>
      <c r="AG6350" t="s">
        <v>57</v>
      </c>
      <c r="AH6350" t="s">
        <v>52</v>
      </c>
      <c r="AI6350" t="s">
        <v>52</v>
      </c>
    </row>
    <row r="6351" spans="1:35" x14ac:dyDescent="0.25">
      <c r="A6351" s="13" t="str">
        <f t="shared" si="99"/>
        <v>http://dodappwlsprd2.cloud.pge.com:8003/ilis_rpt/dailyeventlogdetail.jsp?odbeventlogid=19-0019701&amp;numberofmonths=24&amp;showchangehistorylog=1</v>
      </c>
      <c r="B6351" s="14" t="str">
        <f>HYPERLINK(A6351,V6351)</f>
        <v>19-0019701</v>
      </c>
      <c r="C6351" t="s">
        <v>7182</v>
      </c>
      <c r="D6351" t="s">
        <v>2859</v>
      </c>
      <c r="E6351" t="s">
        <v>59</v>
      </c>
      <c r="F6351" t="s">
        <v>7225</v>
      </c>
      <c r="G6351" s="2">
        <v>153082106</v>
      </c>
      <c r="H6351" t="s">
        <v>61</v>
      </c>
      <c r="I6351" s="3">
        <v>4105</v>
      </c>
      <c r="J6351">
        <v>20190207</v>
      </c>
      <c r="K6351" s="4">
        <v>1237</v>
      </c>
      <c r="L6351">
        <v>295387</v>
      </c>
      <c r="M6351" s="5">
        <v>524</v>
      </c>
      <c r="N6351" t="s">
        <v>43</v>
      </c>
      <c r="O6351" t="s">
        <v>423</v>
      </c>
      <c r="P6351" t="s">
        <v>2656</v>
      </c>
      <c r="Q6351" s="5">
        <v>11</v>
      </c>
      <c r="R6351" s="5">
        <v>5764</v>
      </c>
      <c r="S6351" t="s">
        <v>471</v>
      </c>
      <c r="T6351" t="s">
        <v>92</v>
      </c>
      <c r="U6351" t="s">
        <v>121</v>
      </c>
      <c r="V6351" t="s">
        <v>7957</v>
      </c>
      <c r="W6351" t="s">
        <v>50</v>
      </c>
      <c r="X6351" t="s">
        <v>51</v>
      </c>
      <c r="Y6351">
        <v>0</v>
      </c>
      <c r="Z6351" t="s">
        <v>94</v>
      </c>
      <c r="AA6351">
        <v>2019</v>
      </c>
      <c r="AB6351" t="s">
        <v>86</v>
      </c>
      <c r="AC6351" t="s">
        <v>54</v>
      </c>
      <c r="AD6351" t="s">
        <v>55</v>
      </c>
      <c r="AE6351">
        <v>1413524</v>
      </c>
      <c r="AF6351" t="s">
        <v>95</v>
      </c>
      <c r="AG6351" t="s">
        <v>57</v>
      </c>
      <c r="AH6351" t="s">
        <v>52</v>
      </c>
      <c r="AI6351" t="s">
        <v>52</v>
      </c>
    </row>
    <row r="6352" spans="1:35" x14ac:dyDescent="0.25">
      <c r="A6352" s="13" t="str">
        <f t="shared" si="99"/>
        <v>http://dodappwlsprd2.cloud.pge.com:8003/ilis_rpt/dailyeventlogdetail.jsp?odbeventlogid=19-0019955&amp;numberofmonths=24&amp;showchangehistorylog=1</v>
      </c>
      <c r="B6352" s="14" t="str">
        <f>HYPERLINK(A6352,V6352)</f>
        <v>19-0019955</v>
      </c>
      <c r="C6352" t="s">
        <v>7182</v>
      </c>
      <c r="D6352" t="s">
        <v>2859</v>
      </c>
      <c r="E6352" t="s">
        <v>59</v>
      </c>
      <c r="F6352" t="s">
        <v>7187</v>
      </c>
      <c r="G6352" s="2">
        <v>153662102</v>
      </c>
      <c r="H6352" t="s">
        <v>61</v>
      </c>
      <c r="I6352" s="3">
        <v>18279</v>
      </c>
      <c r="J6352">
        <v>20190208</v>
      </c>
      <c r="K6352" s="4">
        <v>708</v>
      </c>
      <c r="L6352">
        <v>295926</v>
      </c>
      <c r="M6352" s="5">
        <v>1991</v>
      </c>
      <c r="N6352" t="s">
        <v>43</v>
      </c>
      <c r="O6352" t="s">
        <v>44</v>
      </c>
      <c r="P6352" t="s">
        <v>45</v>
      </c>
      <c r="Q6352" s="5">
        <v>8</v>
      </c>
      <c r="R6352" s="5">
        <v>15928</v>
      </c>
      <c r="S6352" t="s">
        <v>2796</v>
      </c>
      <c r="T6352" t="s">
        <v>92</v>
      </c>
      <c r="U6352" t="s">
        <v>48</v>
      </c>
      <c r="V6352" t="s">
        <v>7958</v>
      </c>
      <c r="W6352" t="s">
        <v>50</v>
      </c>
      <c r="X6352" t="s">
        <v>51</v>
      </c>
      <c r="Y6352">
        <v>0</v>
      </c>
      <c r="Z6352" t="s">
        <v>94</v>
      </c>
      <c r="AA6352">
        <v>2019</v>
      </c>
      <c r="AB6352" t="s">
        <v>86</v>
      </c>
      <c r="AC6352" t="s">
        <v>54</v>
      </c>
      <c r="AD6352" t="s">
        <v>87</v>
      </c>
      <c r="AE6352">
        <v>1413722</v>
      </c>
      <c r="AF6352" t="s">
        <v>95</v>
      </c>
      <c r="AG6352" t="s">
        <v>57</v>
      </c>
      <c r="AH6352" t="s">
        <v>52</v>
      </c>
      <c r="AI6352" t="s">
        <v>52</v>
      </c>
    </row>
    <row r="6353" spans="1:35" x14ac:dyDescent="0.25">
      <c r="A6353" s="13" t="str">
        <f t="shared" si="99"/>
        <v>http://dodappwlsprd2.cloud.pge.com:8003/ilis_rpt/dailyeventlogdetail.jsp?odbeventlogid=19-0019980&amp;numberofmonths=24&amp;showchangehistorylog=1</v>
      </c>
      <c r="B6353" s="14" t="str">
        <f>HYPERLINK(A6353,V6353)</f>
        <v>19-0019980</v>
      </c>
      <c r="C6353" t="s">
        <v>7182</v>
      </c>
      <c r="D6353" t="s">
        <v>2859</v>
      </c>
      <c r="E6353" t="s">
        <v>59</v>
      </c>
      <c r="F6353" t="s">
        <v>7187</v>
      </c>
      <c r="G6353" s="2">
        <v>153662102</v>
      </c>
      <c r="H6353" t="s">
        <v>61</v>
      </c>
      <c r="I6353" s="3">
        <v>11427</v>
      </c>
      <c r="J6353">
        <v>20190208</v>
      </c>
      <c r="K6353" s="4">
        <v>526</v>
      </c>
      <c r="L6353">
        <v>295897</v>
      </c>
      <c r="M6353" s="5">
        <v>1910</v>
      </c>
      <c r="N6353" t="s">
        <v>43</v>
      </c>
      <c r="O6353" t="s">
        <v>44</v>
      </c>
      <c r="P6353" t="s">
        <v>45</v>
      </c>
      <c r="Q6353" s="5">
        <v>16</v>
      </c>
      <c r="R6353" s="5">
        <v>13224</v>
      </c>
      <c r="S6353" t="s">
        <v>471</v>
      </c>
      <c r="T6353" t="s">
        <v>92</v>
      </c>
      <c r="U6353" t="s">
        <v>48</v>
      </c>
      <c r="V6353" t="s">
        <v>7959</v>
      </c>
      <c r="W6353" t="s">
        <v>50</v>
      </c>
      <c r="X6353" t="s">
        <v>51</v>
      </c>
      <c r="Y6353">
        <v>0</v>
      </c>
      <c r="Z6353" t="s">
        <v>94</v>
      </c>
      <c r="AA6353">
        <v>2019</v>
      </c>
      <c r="AB6353" t="s">
        <v>86</v>
      </c>
      <c r="AC6353" t="s">
        <v>54</v>
      </c>
      <c r="AD6353" t="s">
        <v>87</v>
      </c>
      <c r="AE6353">
        <v>1413746</v>
      </c>
      <c r="AF6353" t="s">
        <v>95</v>
      </c>
      <c r="AG6353" t="s">
        <v>57</v>
      </c>
      <c r="AH6353" t="s">
        <v>52</v>
      </c>
      <c r="AI6353" t="s">
        <v>52</v>
      </c>
    </row>
    <row r="6354" spans="1:35" x14ac:dyDescent="0.25">
      <c r="A6354" s="13" t="str">
        <f t="shared" si="99"/>
        <v>http://dodappwlsprd2.cloud.pge.com:8003/ilis_rpt/dailyeventlogdetail.jsp?odbeventlogid=19-0020069&amp;numberofmonths=24&amp;showchangehistorylog=1</v>
      </c>
      <c r="B6354" s="14" t="str">
        <f>HYPERLINK(A6354,V6354)</f>
        <v>19-0020069</v>
      </c>
      <c r="C6354" t="s">
        <v>7182</v>
      </c>
      <c r="D6354" t="s">
        <v>2859</v>
      </c>
      <c r="E6354" t="s">
        <v>40</v>
      </c>
      <c r="F6354" t="s">
        <v>7187</v>
      </c>
      <c r="G6354" s="2">
        <v>153662102</v>
      </c>
      <c r="H6354" t="s">
        <v>61</v>
      </c>
      <c r="I6354" s="3">
        <v>10019</v>
      </c>
      <c r="J6354">
        <v>20190208</v>
      </c>
      <c r="K6354" s="4">
        <v>1341</v>
      </c>
      <c r="L6354">
        <v>296312</v>
      </c>
      <c r="M6354" s="5">
        <v>1571</v>
      </c>
      <c r="N6354" t="s">
        <v>43</v>
      </c>
      <c r="O6354" t="s">
        <v>44</v>
      </c>
      <c r="P6354" t="s">
        <v>111</v>
      </c>
      <c r="Q6354" s="5">
        <v>88</v>
      </c>
      <c r="R6354" s="5">
        <v>138248</v>
      </c>
      <c r="S6354" t="s">
        <v>474</v>
      </c>
      <c r="T6354" t="s">
        <v>106</v>
      </c>
      <c r="U6354" t="s">
        <v>48</v>
      </c>
      <c r="V6354" t="s">
        <v>7960</v>
      </c>
      <c r="W6354" t="s">
        <v>50</v>
      </c>
      <c r="X6354" t="s">
        <v>51</v>
      </c>
      <c r="Y6354">
        <v>43666953</v>
      </c>
      <c r="Z6354" t="s">
        <v>94</v>
      </c>
      <c r="AA6354">
        <v>2019</v>
      </c>
      <c r="AB6354" t="s">
        <v>86</v>
      </c>
      <c r="AC6354" t="s">
        <v>54</v>
      </c>
      <c r="AD6354" t="s">
        <v>55</v>
      </c>
      <c r="AE6354">
        <v>1413786</v>
      </c>
      <c r="AF6354" t="s">
        <v>108</v>
      </c>
      <c r="AG6354" t="s">
        <v>57</v>
      </c>
      <c r="AH6354" t="s">
        <v>52</v>
      </c>
      <c r="AI6354" t="s">
        <v>52</v>
      </c>
    </row>
    <row r="6355" spans="1:35" x14ac:dyDescent="0.25">
      <c r="A6355" s="13" t="str">
        <f t="shared" si="99"/>
        <v>http://dodappwlsprd2.cloud.pge.com:8003/ilis_rpt/dailyeventlogdetail.jsp?odbeventlogid=19-0020093&amp;numberofmonths=24&amp;showchangehistorylog=1</v>
      </c>
      <c r="B6355" s="14" t="str">
        <f>HYPERLINK(A6355,V6355)</f>
        <v>19-0020093</v>
      </c>
      <c r="C6355" t="s">
        <v>7182</v>
      </c>
      <c r="D6355" t="s">
        <v>2859</v>
      </c>
      <c r="E6355" t="s">
        <v>59</v>
      </c>
      <c r="F6355" t="s">
        <v>7187</v>
      </c>
      <c r="G6355" s="2">
        <v>153662102</v>
      </c>
      <c r="H6355" t="s">
        <v>61</v>
      </c>
      <c r="I6355" s="3">
        <v>18841</v>
      </c>
      <c r="J6355">
        <v>20190208</v>
      </c>
      <c r="K6355" s="4">
        <v>1352</v>
      </c>
      <c r="L6355">
        <v>296315</v>
      </c>
      <c r="M6355" s="5">
        <v>4385</v>
      </c>
      <c r="N6355" t="s">
        <v>43</v>
      </c>
      <c r="O6355" t="s">
        <v>44</v>
      </c>
      <c r="P6355" t="s">
        <v>45</v>
      </c>
      <c r="Q6355" s="5">
        <v>35</v>
      </c>
      <c r="R6355" s="5">
        <v>153475</v>
      </c>
      <c r="S6355" t="s">
        <v>474</v>
      </c>
      <c r="T6355" t="s">
        <v>92</v>
      </c>
      <c r="U6355" t="s">
        <v>48</v>
      </c>
      <c r="V6355" t="s">
        <v>7961</v>
      </c>
      <c r="W6355" t="s">
        <v>50</v>
      </c>
      <c r="X6355" t="s">
        <v>51</v>
      </c>
      <c r="Y6355">
        <v>0</v>
      </c>
      <c r="Z6355" t="s">
        <v>94</v>
      </c>
      <c r="AA6355">
        <v>2019</v>
      </c>
      <c r="AB6355" t="s">
        <v>86</v>
      </c>
      <c r="AC6355" t="s">
        <v>54</v>
      </c>
      <c r="AD6355" t="s">
        <v>87</v>
      </c>
      <c r="AE6355">
        <v>1413800</v>
      </c>
      <c r="AF6355" t="s">
        <v>95</v>
      </c>
      <c r="AG6355" t="s">
        <v>57</v>
      </c>
      <c r="AH6355" t="s">
        <v>52</v>
      </c>
      <c r="AI6355" t="s">
        <v>52</v>
      </c>
    </row>
    <row r="6356" spans="1:35" x14ac:dyDescent="0.25">
      <c r="A6356" s="13" t="str">
        <f t="shared" si="99"/>
        <v>http://dodappwlsprd2.cloud.pge.com:8003/ilis_rpt/dailyeventlogdetail.jsp?odbeventlogid=19-0021095&amp;numberofmonths=24&amp;showchangehistorylog=1</v>
      </c>
      <c r="B6356" s="14" t="str">
        <f>HYPERLINK(A6356,V6356)</f>
        <v>19-0021095</v>
      </c>
      <c r="C6356" t="s">
        <v>7182</v>
      </c>
      <c r="D6356" t="s">
        <v>2859</v>
      </c>
      <c r="E6356" t="s">
        <v>40</v>
      </c>
      <c r="F6356" t="s">
        <v>7317</v>
      </c>
      <c r="G6356" s="2">
        <v>152101101</v>
      </c>
      <c r="H6356" t="s">
        <v>61</v>
      </c>
      <c r="I6356" s="3">
        <v>32493</v>
      </c>
      <c r="J6356">
        <v>20190211</v>
      </c>
      <c r="K6356" s="4">
        <v>1320</v>
      </c>
      <c r="L6356">
        <v>299971</v>
      </c>
      <c r="M6356" s="5">
        <v>196</v>
      </c>
      <c r="N6356" t="s">
        <v>43</v>
      </c>
      <c r="O6356" t="s">
        <v>44</v>
      </c>
      <c r="P6356" t="s">
        <v>45</v>
      </c>
      <c r="Q6356" s="5">
        <v>2</v>
      </c>
      <c r="R6356" s="5">
        <v>392</v>
      </c>
      <c r="S6356" t="s">
        <v>2796</v>
      </c>
      <c r="T6356" t="s">
        <v>47</v>
      </c>
      <c r="U6356" t="s">
        <v>48</v>
      </c>
      <c r="V6356" t="s">
        <v>7962</v>
      </c>
      <c r="W6356" t="s">
        <v>50</v>
      </c>
      <c r="X6356" t="s">
        <v>51</v>
      </c>
      <c r="Y6356">
        <v>0</v>
      </c>
      <c r="Z6356" t="s">
        <v>94</v>
      </c>
      <c r="AA6356">
        <v>2019</v>
      </c>
      <c r="AB6356" t="s">
        <v>86</v>
      </c>
      <c r="AC6356" t="s">
        <v>54</v>
      </c>
      <c r="AD6356" t="s">
        <v>87</v>
      </c>
      <c r="AE6356">
        <v>1414739</v>
      </c>
      <c r="AF6356" t="s">
        <v>56</v>
      </c>
      <c r="AG6356" t="s">
        <v>57</v>
      </c>
      <c r="AH6356" t="s">
        <v>52</v>
      </c>
      <c r="AI6356" t="s">
        <v>52</v>
      </c>
    </row>
    <row r="6357" spans="1:35" x14ac:dyDescent="0.25">
      <c r="A6357" s="13" t="str">
        <f t="shared" si="99"/>
        <v>http://dodappwlsprd2.cloud.pge.com:8003/ilis_rpt/dailyeventlogdetail.jsp?odbeventlogid=19-0021312&amp;numberofmonths=24&amp;showchangehistorylog=1</v>
      </c>
      <c r="B6357" s="14" t="str">
        <f>HYPERLINK(A6357,V6357)</f>
        <v>19-0021312</v>
      </c>
      <c r="C6357" t="s">
        <v>7182</v>
      </c>
      <c r="D6357" t="s">
        <v>2859</v>
      </c>
      <c r="E6357" t="s">
        <v>59</v>
      </c>
      <c r="F6357" t="s">
        <v>7218</v>
      </c>
      <c r="G6357" s="2">
        <v>153661104</v>
      </c>
      <c r="H6357" t="s">
        <v>61</v>
      </c>
      <c r="I6357" s="3">
        <v>1381</v>
      </c>
      <c r="J6357">
        <v>20190211</v>
      </c>
      <c r="K6357" s="4">
        <v>1840</v>
      </c>
      <c r="L6357">
        <v>300252</v>
      </c>
      <c r="M6357" s="5">
        <v>1445</v>
      </c>
      <c r="N6357" t="s">
        <v>43</v>
      </c>
      <c r="O6357" t="s">
        <v>44</v>
      </c>
      <c r="P6357" t="s">
        <v>45</v>
      </c>
      <c r="Q6357" s="5">
        <v>20</v>
      </c>
      <c r="R6357" s="5">
        <v>28900</v>
      </c>
      <c r="S6357" t="s">
        <v>463</v>
      </c>
      <c r="T6357" t="s">
        <v>92</v>
      </c>
      <c r="U6357" t="s">
        <v>48</v>
      </c>
      <c r="V6357" t="s">
        <v>7963</v>
      </c>
      <c r="W6357" t="s">
        <v>50</v>
      </c>
      <c r="X6357" t="s">
        <v>51</v>
      </c>
      <c r="Y6357">
        <v>0</v>
      </c>
      <c r="Z6357" t="s">
        <v>94</v>
      </c>
      <c r="AA6357">
        <v>2019</v>
      </c>
      <c r="AB6357" t="s">
        <v>86</v>
      </c>
      <c r="AC6357" t="s">
        <v>54</v>
      </c>
      <c r="AD6357" t="s">
        <v>55</v>
      </c>
      <c r="AE6357">
        <v>1414877</v>
      </c>
      <c r="AF6357" t="s">
        <v>95</v>
      </c>
      <c r="AG6357" t="s">
        <v>57</v>
      </c>
      <c r="AH6357" t="s">
        <v>52</v>
      </c>
      <c r="AI6357" t="s">
        <v>52</v>
      </c>
    </row>
    <row r="6358" spans="1:35" x14ac:dyDescent="0.25">
      <c r="A6358" s="13" t="str">
        <f t="shared" si="99"/>
        <v>http://dodappwlsprd2.cloud.pge.com:8003/ilis_rpt/dailyeventlogdetail.jsp?odbeventlogid=19-0020947&amp;numberofmonths=24&amp;showchangehistorylog=1</v>
      </c>
      <c r="B6358" s="14" t="str">
        <f>HYPERLINK(A6358,V6358)</f>
        <v>19-0020947</v>
      </c>
      <c r="C6358" t="s">
        <v>7182</v>
      </c>
      <c r="D6358" t="s">
        <v>2859</v>
      </c>
      <c r="E6358" t="s">
        <v>59</v>
      </c>
      <c r="F6358" t="s">
        <v>7187</v>
      </c>
      <c r="G6358" s="2">
        <v>153662102</v>
      </c>
      <c r="H6358" t="s">
        <v>61</v>
      </c>
      <c r="I6358" s="3">
        <v>1309</v>
      </c>
      <c r="J6358">
        <v>20190211</v>
      </c>
      <c r="K6358" s="4">
        <v>619</v>
      </c>
      <c r="L6358">
        <v>299525</v>
      </c>
      <c r="M6358" s="5">
        <v>605</v>
      </c>
      <c r="N6358" t="s">
        <v>43</v>
      </c>
      <c r="O6358" t="s">
        <v>89</v>
      </c>
      <c r="P6358" t="s">
        <v>455</v>
      </c>
      <c r="Q6358" s="5">
        <v>20</v>
      </c>
      <c r="R6358" s="5">
        <v>12100</v>
      </c>
      <c r="S6358" t="s">
        <v>1879</v>
      </c>
      <c r="T6358" t="s">
        <v>47</v>
      </c>
      <c r="U6358" t="s">
        <v>48</v>
      </c>
      <c r="V6358" t="s">
        <v>7964</v>
      </c>
      <c r="W6358" t="s">
        <v>50</v>
      </c>
      <c r="X6358" t="s">
        <v>51</v>
      </c>
      <c r="Y6358">
        <v>0</v>
      </c>
      <c r="Z6358" t="s">
        <v>94</v>
      </c>
      <c r="AA6358">
        <v>2019</v>
      </c>
      <c r="AB6358" t="s">
        <v>86</v>
      </c>
      <c r="AC6358" t="s">
        <v>54</v>
      </c>
      <c r="AD6358" t="s">
        <v>462</v>
      </c>
      <c r="AE6358">
        <v>1414636</v>
      </c>
      <c r="AF6358" t="s">
        <v>56</v>
      </c>
      <c r="AG6358" t="s">
        <v>57</v>
      </c>
      <c r="AH6358" t="s">
        <v>52</v>
      </c>
      <c r="AI6358" t="s">
        <v>52</v>
      </c>
    </row>
    <row r="6359" spans="1:35" x14ac:dyDescent="0.25">
      <c r="A6359" s="13" t="str">
        <f t="shared" si="99"/>
        <v>http://dodappwlsprd2.cloud.pge.com:8003/ilis_rpt/dailyeventlogdetail.jsp?odbeventlogid=19-0025594&amp;numberofmonths=24&amp;showchangehistorylog=1</v>
      </c>
      <c r="B6359" s="14" t="str">
        <f>HYPERLINK(A6359,V6359)</f>
        <v>19-0025594</v>
      </c>
      <c r="C6359" t="s">
        <v>7182</v>
      </c>
      <c r="D6359" t="s">
        <v>2859</v>
      </c>
      <c r="E6359" t="s">
        <v>40</v>
      </c>
      <c r="F6359" t="s">
        <v>7218</v>
      </c>
      <c r="G6359" s="2">
        <v>153661104</v>
      </c>
      <c r="H6359" t="s">
        <v>61</v>
      </c>
      <c r="I6359" s="3">
        <v>18531</v>
      </c>
      <c r="J6359">
        <v>20190218</v>
      </c>
      <c r="K6359" s="4">
        <v>725</v>
      </c>
      <c r="L6359">
        <v>317224</v>
      </c>
      <c r="M6359" s="5">
        <v>1835</v>
      </c>
      <c r="N6359" t="s">
        <v>43</v>
      </c>
      <c r="O6359" t="s">
        <v>44</v>
      </c>
      <c r="P6359" t="s">
        <v>45</v>
      </c>
      <c r="Q6359" s="5">
        <v>6</v>
      </c>
      <c r="R6359" s="5">
        <v>11010</v>
      </c>
      <c r="S6359" t="s">
        <v>1879</v>
      </c>
      <c r="T6359" t="s">
        <v>78</v>
      </c>
      <c r="U6359" t="s">
        <v>48</v>
      </c>
      <c r="V6359" t="s">
        <v>7965</v>
      </c>
      <c r="W6359" t="s">
        <v>50</v>
      </c>
      <c r="X6359" t="s">
        <v>51</v>
      </c>
      <c r="Y6359">
        <v>0</v>
      </c>
      <c r="Z6359" t="s">
        <v>94</v>
      </c>
      <c r="AA6359">
        <v>2019</v>
      </c>
      <c r="AB6359" t="s">
        <v>86</v>
      </c>
      <c r="AC6359" t="s">
        <v>54</v>
      </c>
      <c r="AD6359" t="s">
        <v>70</v>
      </c>
      <c r="AE6359">
        <v>1418641</v>
      </c>
      <c r="AF6359" t="s">
        <v>80</v>
      </c>
      <c r="AG6359" t="s">
        <v>57</v>
      </c>
      <c r="AH6359" t="s">
        <v>52</v>
      </c>
      <c r="AI6359" t="s">
        <v>52</v>
      </c>
    </row>
    <row r="6360" spans="1:35" x14ac:dyDescent="0.25">
      <c r="A6360" s="13" t="str">
        <f t="shared" si="99"/>
        <v>http://dodappwlsprd2.cloud.pge.com:8003/ilis_rpt/dailyeventlogdetail.jsp?odbeventlogid=19-0025900&amp;numberofmonths=24&amp;showchangehistorylog=1</v>
      </c>
      <c r="B6360" s="14" t="str">
        <f>HYPERLINK(A6360,V6360)</f>
        <v>19-0025900</v>
      </c>
      <c r="C6360" t="s">
        <v>7182</v>
      </c>
      <c r="D6360" t="s">
        <v>2859</v>
      </c>
      <c r="E6360" t="s">
        <v>59</v>
      </c>
      <c r="F6360" t="s">
        <v>7218</v>
      </c>
      <c r="G6360" s="2">
        <v>153661104</v>
      </c>
      <c r="H6360" t="s">
        <v>61</v>
      </c>
      <c r="I6360" s="3">
        <v>3369</v>
      </c>
      <c r="J6360">
        <v>20190218</v>
      </c>
      <c r="K6360" s="4">
        <v>1619</v>
      </c>
      <c r="L6360">
        <v>318060</v>
      </c>
      <c r="M6360" s="5">
        <v>1490</v>
      </c>
      <c r="N6360" t="s">
        <v>43</v>
      </c>
      <c r="O6360" t="s">
        <v>44</v>
      </c>
      <c r="P6360" t="s">
        <v>45</v>
      </c>
      <c r="Q6360" s="5">
        <v>7</v>
      </c>
      <c r="R6360" s="5">
        <v>10430</v>
      </c>
      <c r="S6360" t="s">
        <v>476</v>
      </c>
      <c r="T6360" t="s">
        <v>47</v>
      </c>
      <c r="U6360" t="s">
        <v>48</v>
      </c>
      <c r="V6360" t="s">
        <v>7966</v>
      </c>
      <c r="W6360" t="s">
        <v>50</v>
      </c>
      <c r="X6360" t="s">
        <v>51</v>
      </c>
      <c r="Y6360">
        <v>0</v>
      </c>
      <c r="Z6360" t="s">
        <v>94</v>
      </c>
      <c r="AA6360">
        <v>2019</v>
      </c>
      <c r="AB6360" t="s">
        <v>86</v>
      </c>
      <c r="AC6360" t="s">
        <v>54</v>
      </c>
      <c r="AD6360" t="s">
        <v>55</v>
      </c>
      <c r="AE6360">
        <v>1418909</v>
      </c>
      <c r="AF6360" t="s">
        <v>56</v>
      </c>
      <c r="AG6360" t="s">
        <v>57</v>
      </c>
      <c r="AH6360" t="s">
        <v>52</v>
      </c>
      <c r="AI6360" t="s">
        <v>52</v>
      </c>
    </row>
    <row r="6361" spans="1:35" x14ac:dyDescent="0.25">
      <c r="A6361" s="13" t="str">
        <f t="shared" si="99"/>
        <v>http://dodappwlsprd2.cloud.pge.com:8003/ilis_rpt/dailyeventlogdetail.jsp?odbeventlogid=19-0026385&amp;numberofmonths=24&amp;showchangehistorylog=1</v>
      </c>
      <c r="B6361" s="14" t="str">
        <f>HYPERLINK(A6361,V6361)</f>
        <v>19-0026385</v>
      </c>
      <c r="C6361" t="s">
        <v>7182</v>
      </c>
      <c r="D6361" t="s">
        <v>2859</v>
      </c>
      <c r="E6361" t="s">
        <v>40</v>
      </c>
      <c r="F6361" t="s">
        <v>7209</v>
      </c>
      <c r="G6361" s="2">
        <v>152762101</v>
      </c>
      <c r="H6361" t="s">
        <v>61</v>
      </c>
      <c r="I6361" s="3">
        <v>2435</v>
      </c>
      <c r="J6361">
        <v>20190219</v>
      </c>
      <c r="K6361" s="4">
        <v>2330</v>
      </c>
      <c r="L6361">
        <v>319522</v>
      </c>
      <c r="M6361" s="5">
        <v>1030</v>
      </c>
      <c r="N6361" t="s">
        <v>43</v>
      </c>
      <c r="O6361" t="s">
        <v>44</v>
      </c>
      <c r="P6361" t="s">
        <v>45</v>
      </c>
      <c r="Q6361" s="5">
        <v>18</v>
      </c>
      <c r="R6361" s="5">
        <v>18540</v>
      </c>
      <c r="S6361" t="s">
        <v>5947</v>
      </c>
      <c r="T6361" t="s">
        <v>47</v>
      </c>
      <c r="U6361" t="s">
        <v>48</v>
      </c>
      <c r="V6361" t="s">
        <v>7967</v>
      </c>
      <c r="W6361" t="s">
        <v>50</v>
      </c>
      <c r="X6361" t="s">
        <v>51</v>
      </c>
      <c r="Y6361">
        <v>0</v>
      </c>
      <c r="Z6361" t="s">
        <v>94</v>
      </c>
      <c r="AA6361">
        <v>2019</v>
      </c>
      <c r="AB6361" t="s">
        <v>86</v>
      </c>
      <c r="AC6361" t="s">
        <v>54</v>
      </c>
      <c r="AD6361" t="s">
        <v>55</v>
      </c>
      <c r="AE6361">
        <v>1419196</v>
      </c>
      <c r="AF6361" t="s">
        <v>56</v>
      </c>
      <c r="AG6361" t="s">
        <v>57</v>
      </c>
      <c r="AH6361" t="s">
        <v>52</v>
      </c>
      <c r="AI6361" t="s">
        <v>52</v>
      </c>
    </row>
    <row r="6362" spans="1:35" x14ac:dyDescent="0.25">
      <c r="A6362" s="13" t="str">
        <f t="shared" si="99"/>
        <v>http://dodappwlsprd2.cloud.pge.com:8003/ilis_rpt/dailyeventlogdetail.jsp?odbeventlogid=19-0027594&amp;numberofmonths=24&amp;showchangehistorylog=1</v>
      </c>
      <c r="B6362" s="14" t="str">
        <f>HYPERLINK(A6362,V6362)</f>
        <v>19-0027594</v>
      </c>
      <c r="C6362" t="s">
        <v>7182</v>
      </c>
      <c r="D6362" t="s">
        <v>2859</v>
      </c>
      <c r="E6362" t="s">
        <v>40</v>
      </c>
      <c r="F6362" t="s">
        <v>7238</v>
      </c>
      <c r="G6362" s="2">
        <v>152271102</v>
      </c>
      <c r="H6362" t="s">
        <v>42</v>
      </c>
      <c r="I6362" s="3">
        <v>2054</v>
      </c>
      <c r="J6362">
        <v>20190224</v>
      </c>
      <c r="K6362" s="4">
        <v>1810</v>
      </c>
      <c r="L6362">
        <v>322546</v>
      </c>
      <c r="M6362" s="5">
        <v>773</v>
      </c>
      <c r="N6362" t="s">
        <v>43</v>
      </c>
      <c r="O6362" t="s">
        <v>83</v>
      </c>
      <c r="P6362" t="s">
        <v>124</v>
      </c>
      <c r="Q6362" s="5">
        <v>213</v>
      </c>
      <c r="R6362" s="5">
        <v>36863</v>
      </c>
      <c r="S6362" t="s">
        <v>474</v>
      </c>
      <c r="T6362" t="s">
        <v>78</v>
      </c>
      <c r="U6362" t="s">
        <v>48</v>
      </c>
      <c r="V6362" t="s">
        <v>7968</v>
      </c>
      <c r="W6362" t="s">
        <v>50</v>
      </c>
      <c r="X6362" t="s">
        <v>51</v>
      </c>
      <c r="Y6362">
        <v>0</v>
      </c>
      <c r="Z6362" t="s">
        <v>52</v>
      </c>
      <c r="AA6362">
        <v>2019</v>
      </c>
      <c r="AB6362" t="s">
        <v>86</v>
      </c>
      <c r="AC6362" t="s">
        <v>54</v>
      </c>
      <c r="AD6362" t="s">
        <v>87</v>
      </c>
      <c r="AE6362">
        <v>1419877</v>
      </c>
      <c r="AF6362" t="s">
        <v>80</v>
      </c>
      <c r="AG6362" t="s">
        <v>57</v>
      </c>
      <c r="AH6362" t="s">
        <v>52</v>
      </c>
      <c r="AI6362" t="s">
        <v>52</v>
      </c>
    </row>
    <row r="6363" spans="1:35" x14ac:dyDescent="0.25">
      <c r="A6363" s="13" t="str">
        <f t="shared" si="99"/>
        <v>http://dodappwlsprd2.cloud.pge.com:8003/ilis_rpt/dailyeventlogdetail.jsp?odbeventlogid=19-0028051&amp;numberofmonths=24&amp;showchangehistorylog=1</v>
      </c>
      <c r="B6363" s="14" t="str">
        <f>HYPERLINK(A6363,V6363)</f>
        <v>19-0028051</v>
      </c>
      <c r="C6363" t="s">
        <v>7182</v>
      </c>
      <c r="D6363" t="s">
        <v>2859</v>
      </c>
      <c r="E6363" t="s">
        <v>40</v>
      </c>
      <c r="F6363" t="s">
        <v>7203</v>
      </c>
      <c r="G6363" s="2">
        <v>152481103</v>
      </c>
      <c r="H6363" t="s">
        <v>61</v>
      </c>
      <c r="I6363" s="3">
        <v>33109</v>
      </c>
      <c r="J6363">
        <v>20190225</v>
      </c>
      <c r="K6363" s="4">
        <v>2303</v>
      </c>
      <c r="L6363">
        <v>323665</v>
      </c>
      <c r="M6363" s="5">
        <v>799</v>
      </c>
      <c r="N6363" t="s">
        <v>43</v>
      </c>
      <c r="O6363" t="s">
        <v>44</v>
      </c>
      <c r="P6363" t="s">
        <v>45</v>
      </c>
      <c r="Q6363" s="5">
        <v>3</v>
      </c>
      <c r="R6363" s="5">
        <v>2397</v>
      </c>
      <c r="S6363" t="s">
        <v>526</v>
      </c>
      <c r="T6363" t="s">
        <v>47</v>
      </c>
      <c r="U6363" t="s">
        <v>48</v>
      </c>
      <c r="V6363" t="s">
        <v>7969</v>
      </c>
      <c r="W6363" t="s">
        <v>50</v>
      </c>
      <c r="X6363" t="s">
        <v>51</v>
      </c>
      <c r="Y6363">
        <v>31426368</v>
      </c>
      <c r="Z6363" t="s">
        <v>94</v>
      </c>
      <c r="AA6363">
        <v>2019</v>
      </c>
      <c r="AB6363" t="s">
        <v>86</v>
      </c>
      <c r="AC6363" t="s">
        <v>54</v>
      </c>
      <c r="AD6363" t="s">
        <v>87</v>
      </c>
      <c r="AE6363">
        <v>1420161</v>
      </c>
      <c r="AF6363" t="s">
        <v>56</v>
      </c>
      <c r="AG6363" t="s">
        <v>57</v>
      </c>
      <c r="AH6363" t="s">
        <v>52</v>
      </c>
      <c r="AI6363" t="s">
        <v>52</v>
      </c>
    </row>
    <row r="6364" spans="1:35" x14ac:dyDescent="0.25">
      <c r="A6364" s="13" t="str">
        <f t="shared" si="99"/>
        <v>http://dodappwlsprd2.cloud.pge.com:8003/ilis_rpt/dailyeventlogdetail.jsp?odbeventlogid=19-0028080&amp;numberofmonths=24&amp;showchangehistorylog=1</v>
      </c>
      <c r="B6364" s="14" t="str">
        <f>HYPERLINK(A6364,V6364)</f>
        <v>19-0028080</v>
      </c>
      <c r="C6364" t="s">
        <v>7182</v>
      </c>
      <c r="D6364" t="s">
        <v>2859</v>
      </c>
      <c r="E6364" t="s">
        <v>40</v>
      </c>
      <c r="F6364" t="s">
        <v>7451</v>
      </c>
      <c r="G6364" s="2">
        <v>152561105</v>
      </c>
      <c r="H6364" t="s">
        <v>61</v>
      </c>
      <c r="I6364" s="3">
        <v>5557</v>
      </c>
      <c r="J6364">
        <v>20190225</v>
      </c>
      <c r="K6364" s="4">
        <v>2329</v>
      </c>
      <c r="L6364">
        <v>323707</v>
      </c>
      <c r="M6364" s="5">
        <v>1032</v>
      </c>
      <c r="N6364" t="s">
        <v>43</v>
      </c>
      <c r="O6364" t="s">
        <v>44</v>
      </c>
      <c r="P6364" t="s">
        <v>45</v>
      </c>
      <c r="Q6364" s="5">
        <v>79</v>
      </c>
      <c r="R6364" s="5">
        <v>71742</v>
      </c>
      <c r="S6364" t="s">
        <v>7528</v>
      </c>
      <c r="T6364" t="s">
        <v>47</v>
      </c>
      <c r="U6364" t="s">
        <v>48</v>
      </c>
      <c r="V6364" t="s">
        <v>7970</v>
      </c>
      <c r="W6364" t="s">
        <v>50</v>
      </c>
      <c r="X6364" t="s">
        <v>51</v>
      </c>
      <c r="Y6364">
        <v>31426665</v>
      </c>
      <c r="Z6364" t="s">
        <v>94</v>
      </c>
      <c r="AA6364">
        <v>2019</v>
      </c>
      <c r="AB6364" t="s">
        <v>86</v>
      </c>
      <c r="AC6364" t="s">
        <v>54</v>
      </c>
      <c r="AD6364" t="s">
        <v>55</v>
      </c>
      <c r="AE6364">
        <v>1420191</v>
      </c>
      <c r="AF6364" t="s">
        <v>56</v>
      </c>
      <c r="AG6364" t="s">
        <v>57</v>
      </c>
      <c r="AH6364" t="s">
        <v>52</v>
      </c>
      <c r="AI6364" t="s">
        <v>52</v>
      </c>
    </row>
    <row r="6365" spans="1:35" x14ac:dyDescent="0.25">
      <c r="A6365" s="13" t="str">
        <f t="shared" si="99"/>
        <v>http://dodappwlsprd2.cloud.pge.com:8003/ilis_rpt/dailyeventlogdetail.jsp?odbeventlogid=19-0029621&amp;numberofmonths=24&amp;showchangehistorylog=1</v>
      </c>
      <c r="B6365" s="14" t="str">
        <f>HYPERLINK(A6365,V6365)</f>
        <v>19-0029621</v>
      </c>
      <c r="C6365" t="s">
        <v>7182</v>
      </c>
      <c r="D6365" t="s">
        <v>2859</v>
      </c>
      <c r="E6365" t="s">
        <v>59</v>
      </c>
      <c r="F6365" t="s">
        <v>7218</v>
      </c>
      <c r="G6365" s="2">
        <v>153661104</v>
      </c>
      <c r="H6365" t="s">
        <v>61</v>
      </c>
      <c r="I6365" s="3">
        <v>22127</v>
      </c>
      <c r="J6365">
        <v>20190228</v>
      </c>
      <c r="K6365" s="4">
        <v>2046</v>
      </c>
      <c r="L6365">
        <v>328473</v>
      </c>
      <c r="M6365" s="5">
        <v>1032</v>
      </c>
      <c r="N6365" t="s">
        <v>43</v>
      </c>
      <c r="O6365" t="s">
        <v>44</v>
      </c>
      <c r="P6365" t="s">
        <v>45</v>
      </c>
      <c r="Q6365" s="5">
        <v>3</v>
      </c>
      <c r="R6365" s="5">
        <v>3096</v>
      </c>
      <c r="S6365" t="s">
        <v>480</v>
      </c>
      <c r="T6365" t="s">
        <v>47</v>
      </c>
      <c r="U6365" t="s">
        <v>48</v>
      </c>
      <c r="V6365" t="s">
        <v>7971</v>
      </c>
      <c r="W6365" t="s">
        <v>50</v>
      </c>
      <c r="X6365" t="s">
        <v>51</v>
      </c>
      <c r="Y6365">
        <v>0</v>
      </c>
      <c r="Z6365" t="s">
        <v>94</v>
      </c>
      <c r="AA6365">
        <v>2019</v>
      </c>
      <c r="AB6365" t="s">
        <v>86</v>
      </c>
      <c r="AC6365" t="s">
        <v>54</v>
      </c>
      <c r="AD6365" t="s">
        <v>55</v>
      </c>
      <c r="AE6365">
        <v>1421184</v>
      </c>
      <c r="AF6365" t="s">
        <v>56</v>
      </c>
      <c r="AG6365" t="s">
        <v>57</v>
      </c>
      <c r="AH6365" t="s">
        <v>52</v>
      </c>
      <c r="AI6365" t="s">
        <v>52</v>
      </c>
    </row>
    <row r="6366" spans="1:35" x14ac:dyDescent="0.25">
      <c r="A6366" s="13" t="str">
        <f t="shared" si="99"/>
        <v>http://dodappwlsprd2.cloud.pge.com:8003/ilis_rpt/dailyeventlogdetail.jsp?odbeventlogid=19-0029304&amp;numberofmonths=24&amp;showchangehistorylog=1</v>
      </c>
      <c r="B6366" s="14" t="str">
        <f>HYPERLINK(A6366,V6366)</f>
        <v>19-0029304</v>
      </c>
      <c r="C6366" t="s">
        <v>7182</v>
      </c>
      <c r="D6366" t="s">
        <v>2859</v>
      </c>
      <c r="E6366" t="s">
        <v>40</v>
      </c>
      <c r="F6366" t="s">
        <v>7236</v>
      </c>
      <c r="G6366" s="2">
        <v>152691109</v>
      </c>
      <c r="H6366" t="s">
        <v>61</v>
      </c>
      <c r="I6366" s="3">
        <v>5775</v>
      </c>
      <c r="J6366">
        <v>20190228</v>
      </c>
      <c r="K6366" s="4">
        <v>402</v>
      </c>
      <c r="L6366">
        <v>327697</v>
      </c>
      <c r="M6366" s="5">
        <v>779</v>
      </c>
      <c r="N6366" t="s">
        <v>43</v>
      </c>
      <c r="O6366" t="s">
        <v>44</v>
      </c>
      <c r="P6366" t="s">
        <v>45</v>
      </c>
      <c r="Q6366" s="5">
        <v>48</v>
      </c>
      <c r="R6366" s="5">
        <v>37392</v>
      </c>
      <c r="S6366" t="s">
        <v>577</v>
      </c>
      <c r="T6366" t="s">
        <v>47</v>
      </c>
      <c r="U6366" t="s">
        <v>48</v>
      </c>
      <c r="V6366" t="s">
        <v>7972</v>
      </c>
      <c r="W6366" t="s">
        <v>50</v>
      </c>
      <c r="X6366" t="s">
        <v>51</v>
      </c>
      <c r="Y6366">
        <v>31426712</v>
      </c>
      <c r="Z6366" t="s">
        <v>94</v>
      </c>
      <c r="AA6366">
        <v>2019</v>
      </c>
      <c r="AB6366" t="s">
        <v>86</v>
      </c>
      <c r="AC6366" t="s">
        <v>54</v>
      </c>
      <c r="AD6366" t="s">
        <v>55</v>
      </c>
      <c r="AE6366">
        <v>1421032</v>
      </c>
      <c r="AF6366" t="s">
        <v>56</v>
      </c>
      <c r="AG6366" t="s">
        <v>57</v>
      </c>
      <c r="AH6366" t="s">
        <v>52</v>
      </c>
      <c r="AI6366" t="s">
        <v>52</v>
      </c>
    </row>
    <row r="6367" spans="1:35" x14ac:dyDescent="0.25">
      <c r="A6367" s="13" t="str">
        <f t="shared" si="99"/>
        <v>http://dodappwlsprd2.cloud.pge.com:8003/ilis_rpt/dailyeventlogdetail.jsp?odbeventlogid=19-0029711&amp;numberofmonths=24&amp;showchangehistorylog=1</v>
      </c>
      <c r="B6367" s="14" t="str">
        <f>HYPERLINK(A6367,V6367)</f>
        <v>19-0029711</v>
      </c>
      <c r="C6367" t="s">
        <v>7182</v>
      </c>
      <c r="D6367" t="s">
        <v>2859</v>
      </c>
      <c r="E6367" t="s">
        <v>59</v>
      </c>
      <c r="F6367" t="s">
        <v>7213</v>
      </c>
      <c r="G6367" s="2">
        <v>152481105</v>
      </c>
      <c r="H6367" t="s">
        <v>61</v>
      </c>
      <c r="I6367" s="3">
        <v>9637</v>
      </c>
      <c r="J6367">
        <v>20190301</v>
      </c>
      <c r="K6367" s="4">
        <v>855</v>
      </c>
      <c r="L6367">
        <v>328684</v>
      </c>
      <c r="M6367" s="5">
        <v>472</v>
      </c>
      <c r="N6367" t="s">
        <v>43</v>
      </c>
      <c r="O6367" t="s">
        <v>44</v>
      </c>
      <c r="P6367" t="s">
        <v>45</v>
      </c>
      <c r="Q6367" s="5">
        <v>1</v>
      </c>
      <c r="R6367" s="5">
        <v>472</v>
      </c>
      <c r="S6367" t="s">
        <v>480</v>
      </c>
      <c r="T6367" t="s">
        <v>78</v>
      </c>
      <c r="U6367" t="s">
        <v>48</v>
      </c>
      <c r="V6367" t="s">
        <v>7973</v>
      </c>
      <c r="W6367" t="s">
        <v>50</v>
      </c>
      <c r="X6367" t="s">
        <v>51</v>
      </c>
      <c r="Y6367">
        <v>31426712</v>
      </c>
      <c r="Z6367" t="s">
        <v>94</v>
      </c>
      <c r="AA6367">
        <v>2019</v>
      </c>
      <c r="AB6367" t="s">
        <v>103</v>
      </c>
      <c r="AC6367" t="s">
        <v>54</v>
      </c>
      <c r="AD6367" t="s">
        <v>55</v>
      </c>
      <c r="AE6367">
        <v>1421283</v>
      </c>
      <c r="AF6367" t="s">
        <v>80</v>
      </c>
      <c r="AG6367" t="s">
        <v>57</v>
      </c>
      <c r="AH6367" t="s">
        <v>52</v>
      </c>
      <c r="AI6367" t="s">
        <v>52</v>
      </c>
    </row>
    <row r="6368" spans="1:35" x14ac:dyDescent="0.25">
      <c r="A6368" s="13" t="str">
        <f t="shared" si="99"/>
        <v>http://dodappwlsprd2.cloud.pge.com:8003/ilis_rpt/dailyeventlogdetail.jsp?odbeventlogid=19-0029710&amp;numberofmonths=24&amp;showchangehistorylog=1</v>
      </c>
      <c r="B6368" s="14" t="str">
        <f>HYPERLINK(A6368,V6368)</f>
        <v>19-0029710</v>
      </c>
      <c r="C6368" t="s">
        <v>7182</v>
      </c>
      <c r="D6368" t="s">
        <v>2859</v>
      </c>
      <c r="E6368" t="s">
        <v>40</v>
      </c>
      <c r="F6368" t="s">
        <v>7274</v>
      </c>
      <c r="G6368" s="2">
        <v>152251101</v>
      </c>
      <c r="H6368" t="s">
        <v>496</v>
      </c>
      <c r="I6368" s="3" t="s">
        <v>7974</v>
      </c>
      <c r="J6368">
        <v>20190301</v>
      </c>
      <c r="K6368" s="4">
        <v>1002</v>
      </c>
      <c r="L6368">
        <v>328777</v>
      </c>
      <c r="M6368" s="5">
        <v>1636</v>
      </c>
      <c r="N6368" t="s">
        <v>43</v>
      </c>
      <c r="O6368" t="s">
        <v>423</v>
      </c>
      <c r="P6368" t="s">
        <v>2656</v>
      </c>
      <c r="Q6368" s="5">
        <v>2</v>
      </c>
      <c r="R6368" s="5">
        <v>3272</v>
      </c>
      <c r="S6368" t="s">
        <v>474</v>
      </c>
      <c r="T6368" t="s">
        <v>47</v>
      </c>
      <c r="U6368" t="s">
        <v>48</v>
      </c>
      <c r="V6368" t="s">
        <v>7975</v>
      </c>
      <c r="W6368" t="s">
        <v>50</v>
      </c>
      <c r="X6368" t="s">
        <v>51</v>
      </c>
      <c r="Y6368">
        <v>0</v>
      </c>
      <c r="Z6368" t="s">
        <v>94</v>
      </c>
      <c r="AA6368">
        <v>2019</v>
      </c>
      <c r="AB6368" t="s">
        <v>103</v>
      </c>
      <c r="AC6368" t="s">
        <v>54</v>
      </c>
      <c r="AD6368" t="s">
        <v>55</v>
      </c>
      <c r="AE6368">
        <v>1421282</v>
      </c>
      <c r="AF6368" t="s">
        <v>56</v>
      </c>
      <c r="AG6368" t="s">
        <v>57</v>
      </c>
      <c r="AH6368" t="s">
        <v>52</v>
      </c>
      <c r="AI6368" t="s">
        <v>52</v>
      </c>
    </row>
    <row r="6369" spans="1:35" x14ac:dyDescent="0.25">
      <c r="A6369" s="13" t="str">
        <f t="shared" si="99"/>
        <v>http://dodappwlsprd2.cloud.pge.com:8003/ilis_rpt/dailyeventlogdetail.jsp?odbeventlogid=19-0030216&amp;numberofmonths=24&amp;showchangehistorylog=1</v>
      </c>
      <c r="B6369" s="14" t="str">
        <f>HYPERLINK(A6369,V6369)</f>
        <v>19-0030216</v>
      </c>
      <c r="C6369" t="s">
        <v>7182</v>
      </c>
      <c r="D6369" t="s">
        <v>2859</v>
      </c>
      <c r="E6369" t="s">
        <v>40</v>
      </c>
      <c r="F6369" t="s">
        <v>7274</v>
      </c>
      <c r="G6369" s="2">
        <v>152251101</v>
      </c>
      <c r="H6369" t="s">
        <v>42</v>
      </c>
      <c r="I6369" s="3">
        <v>578852</v>
      </c>
      <c r="J6369">
        <v>20190302</v>
      </c>
      <c r="K6369" s="4">
        <v>2313</v>
      </c>
      <c r="L6369">
        <v>329931</v>
      </c>
      <c r="M6369" s="5">
        <v>1415</v>
      </c>
      <c r="N6369" t="s">
        <v>43</v>
      </c>
      <c r="O6369" t="s">
        <v>89</v>
      </c>
      <c r="P6369" t="s">
        <v>455</v>
      </c>
      <c r="Q6369" s="5">
        <v>360</v>
      </c>
      <c r="R6369" s="5">
        <v>306346</v>
      </c>
      <c r="S6369" t="s">
        <v>546</v>
      </c>
      <c r="T6369" t="s">
        <v>47</v>
      </c>
      <c r="U6369" t="s">
        <v>48</v>
      </c>
      <c r="V6369" t="s">
        <v>7976</v>
      </c>
      <c r="W6369" t="s">
        <v>50</v>
      </c>
      <c r="X6369" t="s">
        <v>51</v>
      </c>
      <c r="Y6369">
        <v>0</v>
      </c>
      <c r="Z6369" t="s">
        <v>94</v>
      </c>
      <c r="AA6369">
        <v>2019</v>
      </c>
      <c r="AB6369" t="s">
        <v>103</v>
      </c>
      <c r="AC6369" t="s">
        <v>54</v>
      </c>
      <c r="AD6369" t="s">
        <v>55</v>
      </c>
      <c r="AE6369">
        <v>1421671</v>
      </c>
      <c r="AF6369" t="s">
        <v>56</v>
      </c>
      <c r="AG6369" t="s">
        <v>57</v>
      </c>
      <c r="AH6369" t="s">
        <v>52</v>
      </c>
      <c r="AI6369" t="s">
        <v>52</v>
      </c>
    </row>
    <row r="6370" spans="1:35" x14ac:dyDescent="0.25">
      <c r="A6370" s="13" t="str">
        <f t="shared" si="99"/>
        <v>http://dodappwlsprd2.cloud.pge.com:8003/ilis_rpt/dailyeventlogdetail.jsp?odbeventlogid=19-0030554&amp;numberofmonths=24&amp;showchangehistorylog=1</v>
      </c>
      <c r="B6370" s="14" t="str">
        <f>HYPERLINK(A6370,V6370)</f>
        <v>19-0030554</v>
      </c>
      <c r="C6370" t="s">
        <v>7182</v>
      </c>
      <c r="D6370" t="s">
        <v>2859</v>
      </c>
      <c r="E6370" t="s">
        <v>40</v>
      </c>
      <c r="F6370" t="s">
        <v>7311</v>
      </c>
      <c r="G6370" s="2">
        <v>152241102</v>
      </c>
      <c r="H6370" t="s">
        <v>42</v>
      </c>
      <c r="I6370" s="3">
        <v>39104</v>
      </c>
      <c r="J6370">
        <v>20190304</v>
      </c>
      <c r="K6370" s="4">
        <v>1446</v>
      </c>
      <c r="L6370">
        <v>330910</v>
      </c>
      <c r="M6370" s="5">
        <v>406</v>
      </c>
      <c r="N6370" t="s">
        <v>43</v>
      </c>
      <c r="O6370" t="s">
        <v>83</v>
      </c>
      <c r="P6370" t="s">
        <v>84</v>
      </c>
      <c r="Q6370" s="5">
        <v>892</v>
      </c>
      <c r="R6370" s="5">
        <v>69140</v>
      </c>
      <c r="S6370" t="s">
        <v>471</v>
      </c>
      <c r="T6370" t="s">
        <v>47</v>
      </c>
      <c r="U6370" t="s">
        <v>48</v>
      </c>
      <c r="V6370" t="s">
        <v>7977</v>
      </c>
      <c r="W6370" t="s">
        <v>50</v>
      </c>
      <c r="X6370" t="s">
        <v>51</v>
      </c>
      <c r="Y6370">
        <v>0</v>
      </c>
      <c r="Z6370" t="s">
        <v>52</v>
      </c>
      <c r="AA6370">
        <v>2019</v>
      </c>
      <c r="AB6370" t="s">
        <v>103</v>
      </c>
      <c r="AC6370" t="s">
        <v>54</v>
      </c>
      <c r="AD6370" t="s">
        <v>55</v>
      </c>
      <c r="AE6370">
        <v>1421900</v>
      </c>
      <c r="AF6370" t="s">
        <v>56</v>
      </c>
      <c r="AG6370" t="s">
        <v>57</v>
      </c>
      <c r="AH6370" t="s">
        <v>52</v>
      </c>
      <c r="AI6370" t="s">
        <v>52</v>
      </c>
    </row>
    <row r="6371" spans="1:35" x14ac:dyDescent="0.25">
      <c r="A6371" s="13" t="str">
        <f t="shared" si="99"/>
        <v>http://dodappwlsprd2.cloud.pge.com:8003/ilis_rpt/dailyeventlogdetail.jsp?odbeventlogid=19-0031205&amp;numberofmonths=24&amp;showchangehistorylog=1</v>
      </c>
      <c r="B6371" s="14" t="str">
        <f>HYPERLINK(A6371,V6371)</f>
        <v>19-0031205</v>
      </c>
      <c r="C6371" t="s">
        <v>7182</v>
      </c>
      <c r="D6371" t="s">
        <v>2859</v>
      </c>
      <c r="E6371" t="s">
        <v>40</v>
      </c>
      <c r="F6371" t="s">
        <v>7630</v>
      </c>
      <c r="G6371" s="2">
        <v>152481110</v>
      </c>
      <c r="H6371" t="s">
        <v>42</v>
      </c>
      <c r="I6371" s="3">
        <v>1252</v>
      </c>
      <c r="J6371">
        <v>20190306</v>
      </c>
      <c r="K6371" s="4">
        <v>924</v>
      </c>
      <c r="L6371">
        <v>332534</v>
      </c>
      <c r="M6371" s="5">
        <v>784</v>
      </c>
      <c r="N6371" t="s">
        <v>43</v>
      </c>
      <c r="O6371" t="s">
        <v>44</v>
      </c>
      <c r="P6371" t="s">
        <v>45</v>
      </c>
      <c r="Q6371" s="5">
        <v>882</v>
      </c>
      <c r="R6371" s="5">
        <v>119961</v>
      </c>
      <c r="S6371" t="s">
        <v>526</v>
      </c>
      <c r="T6371" t="s">
        <v>47</v>
      </c>
      <c r="U6371" t="s">
        <v>48</v>
      </c>
      <c r="V6371" t="s">
        <v>7978</v>
      </c>
      <c r="W6371" t="s">
        <v>50</v>
      </c>
      <c r="X6371" t="s">
        <v>51</v>
      </c>
      <c r="Y6371">
        <v>0</v>
      </c>
      <c r="Z6371" t="s">
        <v>94</v>
      </c>
      <c r="AA6371">
        <v>2019</v>
      </c>
      <c r="AB6371" t="s">
        <v>103</v>
      </c>
      <c r="AC6371" t="s">
        <v>54</v>
      </c>
      <c r="AD6371" t="s">
        <v>70</v>
      </c>
      <c r="AE6371">
        <v>1422269</v>
      </c>
      <c r="AF6371" t="s">
        <v>56</v>
      </c>
      <c r="AG6371" t="s">
        <v>57</v>
      </c>
      <c r="AH6371" t="s">
        <v>52</v>
      </c>
      <c r="AI6371" t="s">
        <v>52</v>
      </c>
    </row>
    <row r="6372" spans="1:35" x14ac:dyDescent="0.25">
      <c r="A6372" s="13" t="str">
        <f t="shared" si="99"/>
        <v>http://dodappwlsprd2.cloud.pge.com:8003/ilis_rpt/dailyeventlogdetail.jsp?odbeventlogid=19-0031401&amp;numberofmonths=24&amp;showchangehistorylog=1</v>
      </c>
      <c r="B6372" s="14" t="str">
        <f>HYPERLINK(A6372,V6372)</f>
        <v>19-0031401</v>
      </c>
      <c r="C6372" t="s">
        <v>7182</v>
      </c>
      <c r="D6372" t="s">
        <v>2859</v>
      </c>
      <c r="E6372" t="s">
        <v>59</v>
      </c>
      <c r="F6372" t="s">
        <v>7222</v>
      </c>
      <c r="G6372" s="2">
        <v>153652109</v>
      </c>
      <c r="H6372" t="s">
        <v>61</v>
      </c>
      <c r="I6372" s="3">
        <v>11545</v>
      </c>
      <c r="J6372">
        <v>20190306</v>
      </c>
      <c r="K6372" s="4">
        <v>1412</v>
      </c>
      <c r="L6372">
        <v>332932</v>
      </c>
      <c r="M6372" s="5">
        <v>391</v>
      </c>
      <c r="N6372" t="s">
        <v>43</v>
      </c>
      <c r="O6372" t="s">
        <v>44</v>
      </c>
      <c r="P6372" t="s">
        <v>45</v>
      </c>
      <c r="Q6372" s="5">
        <v>34</v>
      </c>
      <c r="R6372" s="5">
        <v>13294</v>
      </c>
      <c r="S6372" t="s">
        <v>554</v>
      </c>
      <c r="T6372" t="s">
        <v>47</v>
      </c>
      <c r="U6372" t="s">
        <v>48</v>
      </c>
      <c r="V6372" t="s">
        <v>7979</v>
      </c>
      <c r="W6372" t="s">
        <v>50</v>
      </c>
      <c r="X6372" t="s">
        <v>51</v>
      </c>
      <c r="Y6372">
        <v>0</v>
      </c>
      <c r="Z6372" t="s">
        <v>94</v>
      </c>
      <c r="AA6372">
        <v>2019</v>
      </c>
      <c r="AB6372" t="s">
        <v>103</v>
      </c>
      <c r="AC6372" t="s">
        <v>54</v>
      </c>
      <c r="AD6372" t="s">
        <v>55</v>
      </c>
      <c r="AE6372">
        <v>1422361</v>
      </c>
      <c r="AF6372" t="s">
        <v>56</v>
      </c>
      <c r="AG6372" t="s">
        <v>57</v>
      </c>
      <c r="AH6372" t="s">
        <v>52</v>
      </c>
      <c r="AI6372" t="s">
        <v>52</v>
      </c>
    </row>
    <row r="6373" spans="1:35" x14ac:dyDescent="0.25">
      <c r="A6373" s="13" t="str">
        <f t="shared" si="99"/>
        <v>http://dodappwlsprd2.cloud.pge.com:8003/ilis_rpt/dailyeventlogdetail.jsp?odbeventlogid=19-0031255&amp;numberofmonths=24&amp;showchangehistorylog=1</v>
      </c>
      <c r="B6373" s="14" t="str">
        <f>HYPERLINK(A6373,V6373)</f>
        <v>19-0031255</v>
      </c>
      <c r="C6373" t="s">
        <v>7182</v>
      </c>
      <c r="D6373" t="s">
        <v>2859</v>
      </c>
      <c r="E6373" t="s">
        <v>40</v>
      </c>
      <c r="F6373" t="s">
        <v>7207</v>
      </c>
      <c r="G6373" s="2">
        <v>153652110</v>
      </c>
      <c r="H6373" t="s">
        <v>42</v>
      </c>
      <c r="I6373" s="3">
        <v>7742</v>
      </c>
      <c r="J6373">
        <v>20190306</v>
      </c>
      <c r="K6373" s="4">
        <v>1121</v>
      </c>
      <c r="L6373">
        <v>332702</v>
      </c>
      <c r="M6373" s="5">
        <v>287</v>
      </c>
      <c r="N6373" t="s">
        <v>43</v>
      </c>
      <c r="O6373" t="s">
        <v>44</v>
      </c>
      <c r="P6373" t="s">
        <v>45</v>
      </c>
      <c r="Q6373" s="5">
        <v>706</v>
      </c>
      <c r="R6373" s="5">
        <v>98067</v>
      </c>
      <c r="S6373" t="s">
        <v>554</v>
      </c>
      <c r="T6373" t="s">
        <v>47</v>
      </c>
      <c r="U6373" t="s">
        <v>48</v>
      </c>
      <c r="V6373" t="s">
        <v>7980</v>
      </c>
      <c r="W6373" t="s">
        <v>50</v>
      </c>
      <c r="X6373" t="s">
        <v>51</v>
      </c>
      <c r="Y6373">
        <v>0</v>
      </c>
      <c r="Z6373" t="s">
        <v>94</v>
      </c>
      <c r="AA6373">
        <v>2019</v>
      </c>
      <c r="AB6373" t="s">
        <v>103</v>
      </c>
      <c r="AC6373" t="s">
        <v>54</v>
      </c>
      <c r="AD6373" t="s">
        <v>55</v>
      </c>
      <c r="AE6373">
        <v>1422297</v>
      </c>
      <c r="AF6373" t="s">
        <v>56</v>
      </c>
      <c r="AG6373" t="s">
        <v>57</v>
      </c>
      <c r="AH6373" t="s">
        <v>52</v>
      </c>
      <c r="AI6373" t="s">
        <v>52</v>
      </c>
    </row>
    <row r="6374" spans="1:35" x14ac:dyDescent="0.25">
      <c r="A6374" s="13" t="str">
        <f t="shared" si="99"/>
        <v>http://dodappwlsprd2.cloud.pge.com:8003/ilis_rpt/dailyeventlogdetail.jsp?odbeventlogid=19-0032010&amp;numberofmonths=24&amp;showchangehistorylog=1</v>
      </c>
      <c r="B6374" s="14" t="str">
        <f>HYPERLINK(A6374,V6374)</f>
        <v>19-0032010</v>
      </c>
      <c r="C6374" t="s">
        <v>7182</v>
      </c>
      <c r="D6374" t="s">
        <v>2859</v>
      </c>
      <c r="E6374" t="s">
        <v>59</v>
      </c>
      <c r="F6374" t="s">
        <v>7526</v>
      </c>
      <c r="G6374" s="2">
        <v>152101102</v>
      </c>
      <c r="H6374" t="s">
        <v>61</v>
      </c>
      <c r="I6374" s="3">
        <v>8021</v>
      </c>
      <c r="J6374">
        <v>20190308</v>
      </c>
      <c r="K6374" s="4">
        <v>1039</v>
      </c>
      <c r="L6374">
        <v>334336</v>
      </c>
      <c r="M6374" s="5">
        <v>3174</v>
      </c>
      <c r="N6374" t="s">
        <v>43</v>
      </c>
      <c r="O6374" t="s">
        <v>44</v>
      </c>
      <c r="P6374" t="s">
        <v>45</v>
      </c>
      <c r="Q6374" s="5">
        <v>9</v>
      </c>
      <c r="R6374" s="5">
        <v>28566</v>
      </c>
      <c r="S6374" t="s">
        <v>3711</v>
      </c>
      <c r="T6374" t="s">
        <v>47</v>
      </c>
      <c r="U6374" t="s">
        <v>48</v>
      </c>
      <c r="V6374" t="s">
        <v>7981</v>
      </c>
      <c r="W6374" t="s">
        <v>50</v>
      </c>
      <c r="X6374" t="s">
        <v>51</v>
      </c>
      <c r="Y6374">
        <v>31426711</v>
      </c>
      <c r="Z6374" t="s">
        <v>52</v>
      </c>
      <c r="AA6374">
        <v>2019</v>
      </c>
      <c r="AB6374" t="s">
        <v>103</v>
      </c>
      <c r="AC6374" t="s">
        <v>54</v>
      </c>
      <c r="AD6374" t="s">
        <v>55</v>
      </c>
      <c r="AE6374">
        <v>1422797</v>
      </c>
      <c r="AF6374" t="s">
        <v>56</v>
      </c>
      <c r="AG6374" t="s">
        <v>57</v>
      </c>
      <c r="AH6374" t="s">
        <v>52</v>
      </c>
      <c r="AI6374" t="s">
        <v>52</v>
      </c>
    </row>
    <row r="6375" spans="1:35" x14ac:dyDescent="0.25">
      <c r="A6375" s="13" t="str">
        <f t="shared" si="99"/>
        <v>http://dodappwlsprd2.cloud.pge.com:8003/ilis_rpt/dailyeventlogdetail.jsp?odbeventlogid=19-0031972&amp;numberofmonths=24&amp;showchangehistorylog=1</v>
      </c>
      <c r="B6375" s="14" t="str">
        <f>HYPERLINK(A6375,V6375)</f>
        <v>19-0031972</v>
      </c>
      <c r="C6375" t="s">
        <v>7182</v>
      </c>
      <c r="D6375" t="s">
        <v>2859</v>
      </c>
      <c r="E6375" t="s">
        <v>40</v>
      </c>
      <c r="F6375" t="s">
        <v>7384</v>
      </c>
      <c r="G6375" s="2">
        <v>152691104</v>
      </c>
      <c r="H6375" t="s">
        <v>61</v>
      </c>
      <c r="I6375" s="3">
        <v>4173</v>
      </c>
      <c r="J6375">
        <v>20190308</v>
      </c>
      <c r="K6375" s="4">
        <v>841</v>
      </c>
      <c r="L6375">
        <v>334177</v>
      </c>
      <c r="M6375" s="5">
        <v>426</v>
      </c>
      <c r="N6375" t="s">
        <v>43</v>
      </c>
      <c r="O6375" t="s">
        <v>44</v>
      </c>
      <c r="P6375" t="s">
        <v>45</v>
      </c>
      <c r="Q6375" s="5">
        <v>95</v>
      </c>
      <c r="R6375" s="5">
        <v>40470</v>
      </c>
      <c r="S6375" t="s">
        <v>2731</v>
      </c>
      <c r="T6375" t="s">
        <v>47</v>
      </c>
      <c r="U6375" t="s">
        <v>48</v>
      </c>
      <c r="V6375" t="s">
        <v>7982</v>
      </c>
      <c r="W6375" t="s">
        <v>50</v>
      </c>
      <c r="X6375" t="s">
        <v>51</v>
      </c>
      <c r="Y6375">
        <v>31426712</v>
      </c>
      <c r="Z6375" t="s">
        <v>52</v>
      </c>
      <c r="AA6375">
        <v>2019</v>
      </c>
      <c r="AB6375" t="s">
        <v>103</v>
      </c>
      <c r="AC6375" t="s">
        <v>54</v>
      </c>
      <c r="AD6375" t="s">
        <v>87</v>
      </c>
      <c r="AE6375">
        <v>1422769</v>
      </c>
      <c r="AF6375" t="s">
        <v>56</v>
      </c>
      <c r="AG6375" t="s">
        <v>57</v>
      </c>
      <c r="AH6375" t="s">
        <v>52</v>
      </c>
      <c r="AI6375" t="s">
        <v>52</v>
      </c>
    </row>
    <row r="6376" spans="1:35" x14ac:dyDescent="0.25">
      <c r="A6376" s="13" t="str">
        <f t="shared" si="99"/>
        <v>http://dodappwlsprd2.cloud.pge.com:8003/ilis_rpt/dailyeventlogdetail.jsp?odbeventlogid=19-0032804&amp;numberofmonths=24&amp;showchangehistorylog=1</v>
      </c>
      <c r="B6376" s="14" t="str">
        <f>HYPERLINK(A6376,V6376)</f>
        <v>19-0032804</v>
      </c>
      <c r="C6376" t="s">
        <v>7182</v>
      </c>
      <c r="D6376" t="s">
        <v>2859</v>
      </c>
      <c r="E6376" t="s">
        <v>40</v>
      </c>
      <c r="F6376" t="s">
        <v>7189</v>
      </c>
      <c r="G6376" s="2">
        <v>152282101</v>
      </c>
      <c r="H6376" t="s">
        <v>61</v>
      </c>
      <c r="I6376" s="3">
        <v>9235</v>
      </c>
      <c r="J6376">
        <v>20190311</v>
      </c>
      <c r="K6376" s="4">
        <v>1957</v>
      </c>
      <c r="L6376">
        <v>336700</v>
      </c>
      <c r="M6376" s="5">
        <v>660</v>
      </c>
      <c r="N6376" t="s">
        <v>43</v>
      </c>
      <c r="O6376" t="s">
        <v>44</v>
      </c>
      <c r="P6376" t="s">
        <v>45</v>
      </c>
      <c r="Q6376" s="5">
        <v>56</v>
      </c>
      <c r="R6376" s="5">
        <v>16480</v>
      </c>
      <c r="S6376" t="s">
        <v>463</v>
      </c>
      <c r="T6376" t="s">
        <v>47</v>
      </c>
      <c r="U6376" t="s">
        <v>48</v>
      </c>
      <c r="V6376" t="s">
        <v>7983</v>
      </c>
      <c r="W6376" t="s">
        <v>50</v>
      </c>
      <c r="X6376" t="s">
        <v>51</v>
      </c>
      <c r="Y6376">
        <v>31428317</v>
      </c>
      <c r="Z6376" t="s">
        <v>52</v>
      </c>
      <c r="AA6376">
        <v>2019</v>
      </c>
      <c r="AB6376" t="s">
        <v>103</v>
      </c>
      <c r="AC6376" t="s">
        <v>54</v>
      </c>
      <c r="AD6376" t="s">
        <v>87</v>
      </c>
      <c r="AE6376">
        <v>1423368</v>
      </c>
      <c r="AF6376" t="s">
        <v>56</v>
      </c>
      <c r="AG6376" t="s">
        <v>57</v>
      </c>
      <c r="AH6376" t="s">
        <v>52</v>
      </c>
      <c r="AI6376" t="s">
        <v>52</v>
      </c>
    </row>
    <row r="6377" spans="1:35" x14ac:dyDescent="0.25">
      <c r="A6377" s="13" t="str">
        <f t="shared" si="99"/>
        <v>http://dodappwlsprd2.cloud.pge.com:8003/ilis_rpt/dailyeventlogdetail.jsp?odbeventlogid=19-0033911&amp;numberofmonths=24&amp;showchangehistorylog=1</v>
      </c>
      <c r="B6377" s="14" t="str">
        <f>HYPERLINK(A6377,V6377)</f>
        <v>19-0033911</v>
      </c>
      <c r="C6377" t="s">
        <v>7182</v>
      </c>
      <c r="D6377" t="s">
        <v>2859</v>
      </c>
      <c r="E6377" t="s">
        <v>59</v>
      </c>
      <c r="F6377" t="s">
        <v>7263</v>
      </c>
      <c r="G6377" s="2">
        <v>152181101</v>
      </c>
      <c r="H6377" t="s">
        <v>61</v>
      </c>
      <c r="I6377" s="3">
        <v>6257</v>
      </c>
      <c r="J6377">
        <v>20190314</v>
      </c>
      <c r="K6377" s="4">
        <v>1350</v>
      </c>
      <c r="L6377">
        <v>339166</v>
      </c>
      <c r="M6377" s="5">
        <v>1355</v>
      </c>
      <c r="N6377" t="s">
        <v>43</v>
      </c>
      <c r="O6377" t="s">
        <v>89</v>
      </c>
      <c r="P6377" t="s">
        <v>455</v>
      </c>
      <c r="Q6377" s="5">
        <v>1</v>
      </c>
      <c r="R6377" s="5">
        <v>1355</v>
      </c>
      <c r="S6377" t="s">
        <v>463</v>
      </c>
      <c r="T6377" t="s">
        <v>47</v>
      </c>
      <c r="U6377" t="s">
        <v>48</v>
      </c>
      <c r="V6377" t="s">
        <v>7984</v>
      </c>
      <c r="W6377" t="s">
        <v>50</v>
      </c>
      <c r="X6377" t="s">
        <v>51</v>
      </c>
      <c r="Y6377">
        <v>43706156</v>
      </c>
      <c r="Z6377" t="s">
        <v>52</v>
      </c>
      <c r="AA6377">
        <v>2019</v>
      </c>
      <c r="AB6377" t="s">
        <v>103</v>
      </c>
      <c r="AC6377" t="s">
        <v>54</v>
      </c>
      <c r="AD6377" t="s">
        <v>462</v>
      </c>
      <c r="AE6377">
        <v>1424176</v>
      </c>
      <c r="AF6377" t="s">
        <v>56</v>
      </c>
      <c r="AG6377" t="s">
        <v>57</v>
      </c>
      <c r="AH6377" t="s">
        <v>52</v>
      </c>
      <c r="AI6377" t="s">
        <v>52</v>
      </c>
    </row>
    <row r="6378" spans="1:35" x14ac:dyDescent="0.25">
      <c r="A6378" s="13" t="str">
        <f t="shared" si="99"/>
        <v>http://dodappwlsprd2.cloud.pge.com:8003/ilis_rpt/dailyeventlogdetail.jsp?odbeventlogid=19-0034396&amp;numberofmonths=24&amp;showchangehistorylog=1</v>
      </c>
      <c r="B6378" s="14" t="str">
        <f>HYPERLINK(A6378,V6378)</f>
        <v>19-0034396</v>
      </c>
      <c r="C6378" t="s">
        <v>7182</v>
      </c>
      <c r="D6378" t="s">
        <v>2859</v>
      </c>
      <c r="E6378" t="s">
        <v>59</v>
      </c>
      <c r="F6378" t="s">
        <v>7225</v>
      </c>
      <c r="G6378" s="2">
        <v>153082106</v>
      </c>
      <c r="H6378" t="s">
        <v>61</v>
      </c>
      <c r="I6378" s="3">
        <v>3377</v>
      </c>
      <c r="J6378">
        <v>20190316</v>
      </c>
      <c r="K6378" s="4">
        <v>1401</v>
      </c>
      <c r="L6378">
        <v>340838</v>
      </c>
      <c r="M6378" s="5">
        <v>409</v>
      </c>
      <c r="N6378" t="s">
        <v>43</v>
      </c>
      <c r="O6378" t="s">
        <v>83</v>
      </c>
      <c r="P6378" t="s">
        <v>84</v>
      </c>
      <c r="Q6378" s="5">
        <v>172</v>
      </c>
      <c r="R6378" s="5">
        <v>27628</v>
      </c>
      <c r="S6378" t="s">
        <v>463</v>
      </c>
      <c r="T6378" t="s">
        <v>47</v>
      </c>
      <c r="U6378" t="s">
        <v>48</v>
      </c>
      <c r="V6378" t="s">
        <v>7985</v>
      </c>
      <c r="W6378" t="s">
        <v>50</v>
      </c>
      <c r="X6378" t="s">
        <v>51</v>
      </c>
      <c r="Y6378">
        <v>43708965</v>
      </c>
      <c r="Z6378" t="s">
        <v>52</v>
      </c>
      <c r="AA6378">
        <v>2019</v>
      </c>
      <c r="AB6378" t="s">
        <v>103</v>
      </c>
      <c r="AC6378" t="s">
        <v>54</v>
      </c>
      <c r="AD6378" t="s">
        <v>55</v>
      </c>
      <c r="AE6378">
        <v>1424568</v>
      </c>
      <c r="AF6378" t="s">
        <v>56</v>
      </c>
      <c r="AG6378" t="s">
        <v>57</v>
      </c>
      <c r="AH6378" t="s">
        <v>52</v>
      </c>
      <c r="AI6378" t="s">
        <v>52</v>
      </c>
    </row>
    <row r="6379" spans="1:35" x14ac:dyDescent="0.25">
      <c r="A6379" s="13" t="str">
        <f t="shared" si="99"/>
        <v>http://dodappwlsprd2.cloud.pge.com:8003/ilis_rpt/dailyeventlogdetail.jsp?odbeventlogid=19-0035559&amp;numberofmonths=24&amp;showchangehistorylog=1</v>
      </c>
      <c r="B6379" s="14" t="str">
        <f>HYPERLINK(A6379,V6379)</f>
        <v>19-0035559</v>
      </c>
      <c r="C6379" t="s">
        <v>7182</v>
      </c>
      <c r="D6379" t="s">
        <v>2859</v>
      </c>
      <c r="E6379" t="s">
        <v>59</v>
      </c>
      <c r="F6379" t="s">
        <v>7349</v>
      </c>
      <c r="G6379" s="2">
        <v>152321101</v>
      </c>
      <c r="H6379" t="s">
        <v>61</v>
      </c>
      <c r="I6379" s="3">
        <v>9215</v>
      </c>
      <c r="J6379">
        <v>20190320</v>
      </c>
      <c r="K6379" s="4">
        <v>1536</v>
      </c>
      <c r="L6379">
        <v>344127</v>
      </c>
      <c r="M6379" s="5">
        <v>2547</v>
      </c>
      <c r="N6379" t="s">
        <v>43</v>
      </c>
      <c r="O6379" t="s">
        <v>44</v>
      </c>
      <c r="P6379" t="s">
        <v>45</v>
      </c>
      <c r="Q6379" s="5">
        <v>18</v>
      </c>
      <c r="R6379" s="5">
        <v>45846</v>
      </c>
      <c r="S6379" t="s">
        <v>563</v>
      </c>
      <c r="T6379" t="s">
        <v>78</v>
      </c>
      <c r="U6379" t="s">
        <v>48</v>
      </c>
      <c r="V6379" t="s">
        <v>7986</v>
      </c>
      <c r="W6379" t="s">
        <v>50</v>
      </c>
      <c r="X6379" t="s">
        <v>51</v>
      </c>
      <c r="Y6379">
        <v>31430011</v>
      </c>
      <c r="Z6379" t="s">
        <v>94</v>
      </c>
      <c r="AA6379">
        <v>2019</v>
      </c>
      <c r="AB6379" t="s">
        <v>103</v>
      </c>
      <c r="AC6379" t="s">
        <v>54</v>
      </c>
      <c r="AD6379" t="s">
        <v>462</v>
      </c>
      <c r="AE6379">
        <v>1425358</v>
      </c>
      <c r="AF6379" t="s">
        <v>80</v>
      </c>
      <c r="AG6379" t="s">
        <v>57</v>
      </c>
      <c r="AH6379" t="s">
        <v>52</v>
      </c>
      <c r="AI6379" t="s">
        <v>52</v>
      </c>
    </row>
    <row r="6380" spans="1:35" x14ac:dyDescent="0.25">
      <c r="A6380" s="13" t="str">
        <f t="shared" si="99"/>
        <v>http://dodappwlsprd2.cloud.pge.com:8003/ilis_rpt/dailyeventlogdetail.jsp?odbeventlogid=19-0036243&amp;numberofmonths=24&amp;showchangehistorylog=1</v>
      </c>
      <c r="B6380" s="14" t="str">
        <f>HYPERLINK(A6380,V6380)</f>
        <v>19-0036243</v>
      </c>
      <c r="C6380" t="s">
        <v>7182</v>
      </c>
      <c r="D6380" t="s">
        <v>2859</v>
      </c>
      <c r="E6380" t="s">
        <v>40</v>
      </c>
      <c r="F6380" t="s">
        <v>7218</v>
      </c>
      <c r="G6380" s="2">
        <v>153661104</v>
      </c>
      <c r="H6380" t="s">
        <v>61</v>
      </c>
      <c r="I6380" s="3">
        <v>1463</v>
      </c>
      <c r="J6380">
        <v>20190322</v>
      </c>
      <c r="K6380" s="4">
        <v>2200</v>
      </c>
      <c r="L6380">
        <v>345608</v>
      </c>
      <c r="M6380" s="5">
        <v>940</v>
      </c>
      <c r="N6380" t="s">
        <v>43</v>
      </c>
      <c r="O6380" t="s">
        <v>89</v>
      </c>
      <c r="P6380" t="s">
        <v>455</v>
      </c>
      <c r="Q6380" s="5">
        <v>250</v>
      </c>
      <c r="R6380" s="5">
        <v>41105</v>
      </c>
      <c r="S6380" t="s">
        <v>554</v>
      </c>
      <c r="T6380" t="s">
        <v>78</v>
      </c>
      <c r="U6380" t="s">
        <v>48</v>
      </c>
      <c r="V6380" t="s">
        <v>7987</v>
      </c>
      <c r="W6380" t="s">
        <v>50</v>
      </c>
      <c r="X6380" t="s">
        <v>51</v>
      </c>
      <c r="Y6380">
        <v>31429931</v>
      </c>
      <c r="Z6380" t="s">
        <v>52</v>
      </c>
      <c r="AA6380">
        <v>2019</v>
      </c>
      <c r="AB6380" t="s">
        <v>103</v>
      </c>
      <c r="AC6380" t="s">
        <v>54</v>
      </c>
      <c r="AD6380" t="s">
        <v>87</v>
      </c>
      <c r="AE6380">
        <v>1425793</v>
      </c>
      <c r="AF6380" t="s">
        <v>80</v>
      </c>
      <c r="AG6380" t="s">
        <v>57</v>
      </c>
      <c r="AH6380" t="s">
        <v>52</v>
      </c>
      <c r="AI6380" t="s">
        <v>52</v>
      </c>
    </row>
    <row r="6381" spans="1:35" x14ac:dyDescent="0.25">
      <c r="A6381" s="13" t="str">
        <f t="shared" si="99"/>
        <v>http://dodappwlsprd2.cloud.pge.com:8003/ilis_rpt/dailyeventlogdetail.jsp?odbeventlogid=19-0037705&amp;numberofmonths=24&amp;showchangehistorylog=1</v>
      </c>
      <c r="B6381" s="14" t="str">
        <f>HYPERLINK(A6381,V6381)</f>
        <v>19-0037705</v>
      </c>
      <c r="C6381" t="s">
        <v>7182</v>
      </c>
      <c r="D6381" t="s">
        <v>2859</v>
      </c>
      <c r="E6381" t="s">
        <v>40</v>
      </c>
      <c r="F6381" t="s">
        <v>7261</v>
      </c>
      <c r="G6381" s="2">
        <v>152691103</v>
      </c>
      <c r="H6381" t="s">
        <v>61</v>
      </c>
      <c r="I6381" s="3">
        <v>34035</v>
      </c>
      <c r="J6381">
        <v>20190327</v>
      </c>
      <c r="K6381" s="4">
        <v>2232</v>
      </c>
      <c r="L6381">
        <v>349073</v>
      </c>
      <c r="M6381" s="5">
        <v>883</v>
      </c>
      <c r="N6381" t="s">
        <v>43</v>
      </c>
      <c r="O6381" t="s">
        <v>44</v>
      </c>
      <c r="P6381" t="s">
        <v>45</v>
      </c>
      <c r="Q6381" s="5">
        <v>27</v>
      </c>
      <c r="R6381" s="5">
        <v>23841</v>
      </c>
      <c r="S6381" t="s">
        <v>471</v>
      </c>
      <c r="T6381" t="s">
        <v>47</v>
      </c>
      <c r="U6381" t="s">
        <v>48</v>
      </c>
      <c r="V6381" t="s">
        <v>7988</v>
      </c>
      <c r="W6381" t="s">
        <v>50</v>
      </c>
      <c r="X6381" t="s">
        <v>51</v>
      </c>
      <c r="Y6381">
        <v>0</v>
      </c>
      <c r="Z6381" t="s">
        <v>94</v>
      </c>
      <c r="AA6381">
        <v>2019</v>
      </c>
      <c r="AB6381" t="s">
        <v>103</v>
      </c>
      <c r="AC6381" t="s">
        <v>54</v>
      </c>
      <c r="AD6381" t="s">
        <v>87</v>
      </c>
      <c r="AE6381">
        <v>1426813</v>
      </c>
      <c r="AF6381" t="s">
        <v>56</v>
      </c>
      <c r="AG6381" t="s">
        <v>57</v>
      </c>
      <c r="AH6381" t="s">
        <v>52</v>
      </c>
      <c r="AI6381" t="s">
        <v>52</v>
      </c>
    </row>
    <row r="6382" spans="1:35" x14ac:dyDescent="0.25">
      <c r="A6382" s="13" t="str">
        <f t="shared" si="99"/>
        <v>http://dodappwlsprd2.cloud.pge.com:8003/ilis_rpt/dailyeventlogdetail.jsp?odbeventlogid=19-0037562&amp;numberofmonths=24&amp;showchangehistorylog=1</v>
      </c>
      <c r="B6382" s="14" t="str">
        <f>HYPERLINK(A6382,V6382)</f>
        <v>19-0037562</v>
      </c>
      <c r="C6382" t="s">
        <v>7182</v>
      </c>
      <c r="D6382" t="s">
        <v>2859</v>
      </c>
      <c r="E6382" t="s">
        <v>40</v>
      </c>
      <c r="F6382" t="s">
        <v>7222</v>
      </c>
      <c r="G6382" s="2">
        <v>153652109</v>
      </c>
      <c r="H6382" t="s">
        <v>61</v>
      </c>
      <c r="I6382" s="3">
        <v>9103</v>
      </c>
      <c r="J6382">
        <v>20190327</v>
      </c>
      <c r="K6382" s="4">
        <v>1416</v>
      </c>
      <c r="L6382">
        <v>348619</v>
      </c>
      <c r="M6382" s="5">
        <v>242</v>
      </c>
      <c r="N6382" t="s">
        <v>43</v>
      </c>
      <c r="O6382" t="s">
        <v>44</v>
      </c>
      <c r="P6382" t="s">
        <v>45</v>
      </c>
      <c r="Q6382" s="5">
        <v>34</v>
      </c>
      <c r="R6382" s="5">
        <v>4893</v>
      </c>
      <c r="S6382" t="s">
        <v>524</v>
      </c>
      <c r="T6382" t="s">
        <v>47</v>
      </c>
      <c r="U6382" t="s">
        <v>48</v>
      </c>
      <c r="V6382" t="s">
        <v>7989</v>
      </c>
      <c r="W6382" t="s">
        <v>50</v>
      </c>
      <c r="X6382" t="s">
        <v>51</v>
      </c>
      <c r="Y6382">
        <v>0</v>
      </c>
      <c r="Z6382" t="s">
        <v>94</v>
      </c>
      <c r="AA6382">
        <v>2019</v>
      </c>
      <c r="AB6382" t="s">
        <v>103</v>
      </c>
      <c r="AC6382" t="s">
        <v>54</v>
      </c>
      <c r="AD6382" t="s">
        <v>87</v>
      </c>
      <c r="AE6382">
        <v>1426714</v>
      </c>
      <c r="AF6382" t="s">
        <v>56</v>
      </c>
      <c r="AG6382" t="s">
        <v>57</v>
      </c>
      <c r="AH6382" t="s">
        <v>52</v>
      </c>
      <c r="AI6382" t="s">
        <v>52</v>
      </c>
    </row>
    <row r="6383" spans="1:35" x14ac:dyDescent="0.25">
      <c r="A6383" s="13" t="str">
        <f t="shared" si="99"/>
        <v>http://dodappwlsprd2.cloud.pge.com:8003/ilis_rpt/dailyeventlogdetail.jsp?odbeventlogid=19-0038063&amp;numberofmonths=24&amp;showchangehistorylog=1</v>
      </c>
      <c r="B6383" s="14" t="str">
        <f>HYPERLINK(A6383,V6383)</f>
        <v>19-0038063</v>
      </c>
      <c r="C6383" t="s">
        <v>7182</v>
      </c>
      <c r="D6383" t="s">
        <v>2859</v>
      </c>
      <c r="E6383" t="s">
        <v>40</v>
      </c>
      <c r="F6383" t="s">
        <v>7352</v>
      </c>
      <c r="G6383" s="2">
        <v>152561107</v>
      </c>
      <c r="H6383" t="s">
        <v>61</v>
      </c>
      <c r="I6383" s="3">
        <v>32061</v>
      </c>
      <c r="J6383">
        <v>20190328</v>
      </c>
      <c r="K6383" s="4">
        <v>1454</v>
      </c>
      <c r="L6383">
        <v>349655</v>
      </c>
      <c r="M6383" s="5">
        <v>292</v>
      </c>
      <c r="N6383" t="s">
        <v>43</v>
      </c>
      <c r="O6383" t="s">
        <v>44</v>
      </c>
      <c r="P6383" t="s">
        <v>45</v>
      </c>
      <c r="Q6383" s="5">
        <v>37</v>
      </c>
      <c r="R6383" s="5">
        <v>3181</v>
      </c>
      <c r="S6383" t="s">
        <v>471</v>
      </c>
      <c r="T6383" t="s">
        <v>47</v>
      </c>
      <c r="U6383" t="s">
        <v>48</v>
      </c>
      <c r="V6383" t="s">
        <v>7990</v>
      </c>
      <c r="W6383" t="s">
        <v>50</v>
      </c>
      <c r="X6383" t="s">
        <v>51</v>
      </c>
      <c r="Y6383">
        <v>0</v>
      </c>
      <c r="Z6383" t="s">
        <v>94</v>
      </c>
      <c r="AA6383">
        <v>2019</v>
      </c>
      <c r="AB6383" t="s">
        <v>103</v>
      </c>
      <c r="AC6383" t="s">
        <v>54</v>
      </c>
      <c r="AD6383" t="s">
        <v>55</v>
      </c>
      <c r="AE6383">
        <v>1427036</v>
      </c>
      <c r="AF6383" t="s">
        <v>56</v>
      </c>
      <c r="AG6383" t="s">
        <v>57</v>
      </c>
      <c r="AH6383" t="s">
        <v>52</v>
      </c>
      <c r="AI6383" t="s">
        <v>52</v>
      </c>
    </row>
    <row r="6384" spans="1:35" x14ac:dyDescent="0.25">
      <c r="A6384" s="13" t="str">
        <f t="shared" si="99"/>
        <v>http://dodappwlsprd2.cloud.pge.com:8003/ilis_rpt/dailyeventlogdetail.jsp?odbeventlogid=19-0038011&amp;numberofmonths=24&amp;showchangehistorylog=1</v>
      </c>
      <c r="B6384" s="14" t="str">
        <f>HYPERLINK(A6384,V6384)</f>
        <v>19-0038011</v>
      </c>
      <c r="C6384" t="s">
        <v>7182</v>
      </c>
      <c r="D6384" t="s">
        <v>2859</v>
      </c>
      <c r="E6384" t="s">
        <v>59</v>
      </c>
      <c r="F6384" t="s">
        <v>7539</v>
      </c>
      <c r="G6384" s="2">
        <v>153652105</v>
      </c>
      <c r="H6384" t="s">
        <v>61</v>
      </c>
      <c r="I6384" s="3">
        <v>11871</v>
      </c>
      <c r="J6384">
        <v>20190328</v>
      </c>
      <c r="K6384" s="4">
        <v>1415</v>
      </c>
      <c r="L6384">
        <v>349607</v>
      </c>
      <c r="M6384" s="5">
        <v>750</v>
      </c>
      <c r="N6384" t="s">
        <v>43</v>
      </c>
      <c r="O6384" t="s">
        <v>83</v>
      </c>
      <c r="P6384" t="s">
        <v>124</v>
      </c>
      <c r="Q6384" s="5">
        <v>124</v>
      </c>
      <c r="R6384" s="5">
        <v>93000</v>
      </c>
      <c r="S6384" t="s">
        <v>474</v>
      </c>
      <c r="T6384" t="s">
        <v>78</v>
      </c>
      <c r="U6384" t="s">
        <v>48</v>
      </c>
      <c r="V6384" t="s">
        <v>7991</v>
      </c>
      <c r="W6384" t="s">
        <v>50</v>
      </c>
      <c r="X6384" t="s">
        <v>51</v>
      </c>
      <c r="Y6384">
        <v>0</v>
      </c>
      <c r="Z6384" t="s">
        <v>94</v>
      </c>
      <c r="AA6384">
        <v>2019</v>
      </c>
      <c r="AB6384" t="s">
        <v>103</v>
      </c>
      <c r="AC6384" t="s">
        <v>54</v>
      </c>
      <c r="AD6384" t="s">
        <v>70</v>
      </c>
      <c r="AE6384">
        <v>1427017</v>
      </c>
      <c r="AF6384" t="s">
        <v>80</v>
      </c>
      <c r="AG6384" t="s">
        <v>57</v>
      </c>
      <c r="AH6384" t="s">
        <v>52</v>
      </c>
      <c r="AI6384" t="s">
        <v>52</v>
      </c>
    </row>
    <row r="6385" spans="1:35" x14ac:dyDescent="0.25">
      <c r="A6385" s="13" t="str">
        <f t="shared" si="99"/>
        <v>http://dodappwlsprd2.cloud.pge.com:8003/ilis_rpt/dailyeventlogdetail.jsp?odbeventlogid=19-0038532&amp;numberofmonths=24&amp;showchangehistorylog=1</v>
      </c>
      <c r="B6385" s="14" t="str">
        <f>HYPERLINK(A6385,V6385)</f>
        <v>19-0038532</v>
      </c>
      <c r="C6385" t="s">
        <v>7182</v>
      </c>
      <c r="D6385" t="s">
        <v>2859</v>
      </c>
      <c r="E6385" t="s">
        <v>40</v>
      </c>
      <c r="F6385" t="s">
        <v>7234</v>
      </c>
      <c r="G6385" s="2">
        <v>153132105</v>
      </c>
      <c r="H6385" t="s">
        <v>72</v>
      </c>
      <c r="I6385" s="3" t="s">
        <v>7992</v>
      </c>
      <c r="J6385">
        <v>20190330</v>
      </c>
      <c r="K6385" s="4">
        <v>1905</v>
      </c>
      <c r="L6385">
        <v>350944</v>
      </c>
      <c r="M6385" s="5">
        <v>1225</v>
      </c>
      <c r="N6385" t="s">
        <v>43</v>
      </c>
      <c r="O6385" t="s">
        <v>44</v>
      </c>
      <c r="P6385" t="s">
        <v>45</v>
      </c>
      <c r="Q6385" s="5">
        <v>3</v>
      </c>
      <c r="R6385" s="5">
        <v>3675</v>
      </c>
      <c r="S6385" t="s">
        <v>463</v>
      </c>
      <c r="T6385" t="s">
        <v>47</v>
      </c>
      <c r="U6385" t="s">
        <v>48</v>
      </c>
      <c r="V6385" t="s">
        <v>7993</v>
      </c>
      <c r="W6385" t="s">
        <v>50</v>
      </c>
      <c r="X6385" t="s">
        <v>51</v>
      </c>
      <c r="Y6385">
        <v>31431780</v>
      </c>
      <c r="Z6385" t="s">
        <v>52</v>
      </c>
      <c r="AA6385">
        <v>2019</v>
      </c>
      <c r="AB6385" t="s">
        <v>103</v>
      </c>
      <c r="AC6385" t="s">
        <v>54</v>
      </c>
      <c r="AD6385" t="s">
        <v>64</v>
      </c>
      <c r="AE6385">
        <v>1427413</v>
      </c>
      <c r="AF6385" t="s">
        <v>56</v>
      </c>
      <c r="AG6385" t="s">
        <v>57</v>
      </c>
      <c r="AH6385" t="s">
        <v>52</v>
      </c>
      <c r="AI6385" t="s">
        <v>52</v>
      </c>
    </row>
    <row r="6386" spans="1:35" x14ac:dyDescent="0.25">
      <c r="A6386" s="13" t="str">
        <f t="shared" si="99"/>
        <v>http://dodappwlsprd2.cloud.pge.com:8003/ilis_rpt/dailyeventlogdetail.jsp?odbeventlogid=19-0041137&amp;numberofmonths=24&amp;showchangehistorylog=1</v>
      </c>
      <c r="B6386" s="14" t="str">
        <f>HYPERLINK(A6386,V6386)</f>
        <v>19-0041137</v>
      </c>
      <c r="C6386" t="s">
        <v>7182</v>
      </c>
      <c r="D6386" t="s">
        <v>2859</v>
      </c>
      <c r="E6386" t="s">
        <v>59</v>
      </c>
      <c r="F6386" t="s">
        <v>7209</v>
      </c>
      <c r="G6386" s="2">
        <v>152762101</v>
      </c>
      <c r="H6386" t="s">
        <v>42</v>
      </c>
      <c r="I6386" s="3">
        <v>6852</v>
      </c>
      <c r="J6386">
        <v>20190409</v>
      </c>
      <c r="K6386" s="4">
        <v>1959</v>
      </c>
      <c r="L6386">
        <v>357541</v>
      </c>
      <c r="M6386" s="5">
        <v>549</v>
      </c>
      <c r="N6386" t="s">
        <v>43</v>
      </c>
      <c r="O6386" t="s">
        <v>44</v>
      </c>
      <c r="P6386" t="s">
        <v>45</v>
      </c>
      <c r="Q6386" s="5">
        <v>2947</v>
      </c>
      <c r="R6386" s="5">
        <v>172128</v>
      </c>
      <c r="S6386" t="s">
        <v>484</v>
      </c>
      <c r="T6386" t="s">
        <v>47</v>
      </c>
      <c r="U6386" t="s">
        <v>48</v>
      </c>
      <c r="V6386" t="s">
        <v>7994</v>
      </c>
      <c r="W6386" t="s">
        <v>50</v>
      </c>
      <c r="X6386" t="s">
        <v>51</v>
      </c>
      <c r="Y6386">
        <v>43731293</v>
      </c>
      <c r="Z6386" t="s">
        <v>94</v>
      </c>
      <c r="AA6386">
        <v>2019</v>
      </c>
      <c r="AB6386" t="s">
        <v>114</v>
      </c>
      <c r="AC6386" t="s">
        <v>54</v>
      </c>
      <c r="AD6386" t="s">
        <v>55</v>
      </c>
      <c r="AE6386">
        <v>1429231</v>
      </c>
      <c r="AF6386" t="s">
        <v>56</v>
      </c>
      <c r="AG6386" t="s">
        <v>57</v>
      </c>
      <c r="AH6386" t="s">
        <v>52</v>
      </c>
      <c r="AI6386" t="s">
        <v>52</v>
      </c>
    </row>
    <row r="6387" spans="1:35" x14ac:dyDescent="0.25">
      <c r="A6387" s="13" t="str">
        <f t="shared" si="99"/>
        <v>http://dodappwlsprd2.cloud.pge.com:8003/ilis_rpt/dailyeventlogdetail.jsp?odbeventlogid=19-0040985&amp;numberofmonths=24&amp;showchangehistorylog=1</v>
      </c>
      <c r="B6387" s="14" t="str">
        <f>HYPERLINK(A6387,V6387)</f>
        <v>19-0040985</v>
      </c>
      <c r="C6387" t="s">
        <v>7182</v>
      </c>
      <c r="D6387" t="s">
        <v>2859</v>
      </c>
      <c r="E6387" t="s">
        <v>40</v>
      </c>
      <c r="F6387" t="s">
        <v>7234</v>
      </c>
      <c r="G6387" s="2">
        <v>153132105</v>
      </c>
      <c r="H6387" t="s">
        <v>61</v>
      </c>
      <c r="I6387" s="3">
        <v>7201</v>
      </c>
      <c r="J6387">
        <v>20190409</v>
      </c>
      <c r="K6387" s="4">
        <v>1409</v>
      </c>
      <c r="L6387">
        <v>356726</v>
      </c>
      <c r="M6387" s="5">
        <v>1428</v>
      </c>
      <c r="N6387" t="s">
        <v>43</v>
      </c>
      <c r="O6387" t="s">
        <v>44</v>
      </c>
      <c r="P6387" t="s">
        <v>1166</v>
      </c>
      <c r="Q6387" s="5">
        <v>54</v>
      </c>
      <c r="R6387" s="5">
        <v>77112</v>
      </c>
      <c r="S6387" t="s">
        <v>484</v>
      </c>
      <c r="T6387" t="s">
        <v>47</v>
      </c>
      <c r="U6387" t="s">
        <v>48</v>
      </c>
      <c r="V6387" t="s">
        <v>7995</v>
      </c>
      <c r="W6387" t="s">
        <v>50</v>
      </c>
      <c r="X6387" t="s">
        <v>51</v>
      </c>
      <c r="Y6387">
        <v>31433414</v>
      </c>
      <c r="Z6387" t="s">
        <v>94</v>
      </c>
      <c r="AA6387">
        <v>2019</v>
      </c>
      <c r="AB6387" t="s">
        <v>114</v>
      </c>
      <c r="AC6387" t="s">
        <v>54</v>
      </c>
      <c r="AD6387" t="s">
        <v>87</v>
      </c>
      <c r="AE6387">
        <v>1429104</v>
      </c>
      <c r="AF6387" t="s">
        <v>56</v>
      </c>
      <c r="AG6387" t="s">
        <v>57</v>
      </c>
      <c r="AH6387" t="s">
        <v>52</v>
      </c>
      <c r="AI6387" t="s">
        <v>52</v>
      </c>
    </row>
    <row r="6388" spans="1:35" x14ac:dyDescent="0.25">
      <c r="A6388" s="13" t="str">
        <f t="shared" si="99"/>
        <v>http://dodappwlsprd2.cloud.pge.com:8003/ilis_rpt/dailyeventlogdetail.jsp?odbeventlogid=19-0042338&amp;numberofmonths=24&amp;showchangehistorylog=1</v>
      </c>
      <c r="B6388" s="14" t="str">
        <f>HYPERLINK(A6388,V6388)</f>
        <v>19-0042338</v>
      </c>
      <c r="C6388" t="s">
        <v>7182</v>
      </c>
      <c r="D6388" t="s">
        <v>2859</v>
      </c>
      <c r="E6388" t="s">
        <v>40</v>
      </c>
      <c r="F6388" t="s">
        <v>7339</v>
      </c>
      <c r="G6388" s="2">
        <v>152491102</v>
      </c>
      <c r="H6388" t="s">
        <v>61</v>
      </c>
      <c r="I6388" s="3">
        <v>6399</v>
      </c>
      <c r="J6388">
        <v>20190414</v>
      </c>
      <c r="K6388" s="4">
        <v>1717</v>
      </c>
      <c r="L6388">
        <v>360622</v>
      </c>
      <c r="M6388" s="5">
        <v>709</v>
      </c>
      <c r="N6388" t="s">
        <v>43</v>
      </c>
      <c r="O6388" t="s">
        <v>44</v>
      </c>
      <c r="P6388" t="s">
        <v>45</v>
      </c>
      <c r="Q6388" s="5">
        <v>223</v>
      </c>
      <c r="R6388" s="5">
        <v>63247</v>
      </c>
      <c r="S6388" t="s">
        <v>463</v>
      </c>
      <c r="T6388" t="s">
        <v>47</v>
      </c>
      <c r="U6388" t="s">
        <v>48</v>
      </c>
      <c r="V6388" t="s">
        <v>7996</v>
      </c>
      <c r="W6388" t="s">
        <v>50</v>
      </c>
      <c r="X6388" t="s">
        <v>51</v>
      </c>
      <c r="Y6388">
        <v>43738675</v>
      </c>
      <c r="Z6388" t="s">
        <v>52</v>
      </c>
      <c r="AA6388">
        <v>2019</v>
      </c>
      <c r="AB6388" t="s">
        <v>114</v>
      </c>
      <c r="AC6388" t="s">
        <v>54</v>
      </c>
      <c r="AD6388" t="s">
        <v>70</v>
      </c>
      <c r="AE6388">
        <v>1430172</v>
      </c>
      <c r="AF6388" t="s">
        <v>56</v>
      </c>
      <c r="AG6388" t="s">
        <v>57</v>
      </c>
      <c r="AH6388" t="s">
        <v>52</v>
      </c>
      <c r="AI6388" t="s">
        <v>52</v>
      </c>
    </row>
    <row r="6389" spans="1:35" x14ac:dyDescent="0.25">
      <c r="A6389" s="13" t="str">
        <f t="shared" si="99"/>
        <v>http://dodappwlsprd2.cloud.pge.com:8003/ilis_rpt/dailyeventlogdetail.jsp?odbeventlogid=19-0042829&amp;numberofmonths=24&amp;showchangehistorylog=1</v>
      </c>
      <c r="B6389" s="14" t="str">
        <f>HYPERLINK(A6389,V6389)</f>
        <v>19-0042829</v>
      </c>
      <c r="C6389" t="s">
        <v>7182</v>
      </c>
      <c r="D6389" t="s">
        <v>2859</v>
      </c>
      <c r="E6389" t="s">
        <v>59</v>
      </c>
      <c r="F6389" t="s">
        <v>7222</v>
      </c>
      <c r="G6389" s="2">
        <v>153652109</v>
      </c>
      <c r="H6389" t="s">
        <v>496</v>
      </c>
      <c r="I6389" s="3" t="s">
        <v>7997</v>
      </c>
      <c r="J6389">
        <v>20190416</v>
      </c>
      <c r="K6389" s="4">
        <v>839</v>
      </c>
      <c r="L6389">
        <v>361657</v>
      </c>
      <c r="M6389" s="5">
        <v>461</v>
      </c>
      <c r="N6389" t="s">
        <v>43</v>
      </c>
      <c r="O6389" t="s">
        <v>44</v>
      </c>
      <c r="P6389" t="s">
        <v>45</v>
      </c>
      <c r="Q6389" s="5">
        <v>12</v>
      </c>
      <c r="R6389" s="5">
        <v>4922</v>
      </c>
      <c r="S6389" t="s">
        <v>563</v>
      </c>
      <c r="T6389" t="s">
        <v>47</v>
      </c>
      <c r="U6389" t="s">
        <v>48</v>
      </c>
      <c r="V6389" t="s">
        <v>7998</v>
      </c>
      <c r="W6389" t="s">
        <v>50</v>
      </c>
      <c r="X6389" t="s">
        <v>51</v>
      </c>
      <c r="Y6389">
        <v>31434366</v>
      </c>
      <c r="Z6389" t="s">
        <v>52</v>
      </c>
      <c r="AA6389">
        <v>2019</v>
      </c>
      <c r="AB6389" t="s">
        <v>114</v>
      </c>
      <c r="AC6389" t="s">
        <v>54</v>
      </c>
      <c r="AD6389" t="s">
        <v>64</v>
      </c>
      <c r="AE6389">
        <v>1430502</v>
      </c>
      <c r="AF6389" t="s">
        <v>56</v>
      </c>
      <c r="AG6389" t="s">
        <v>57</v>
      </c>
      <c r="AH6389" t="s">
        <v>52</v>
      </c>
      <c r="AI6389" t="s">
        <v>52</v>
      </c>
    </row>
    <row r="6390" spans="1:35" x14ac:dyDescent="0.25">
      <c r="A6390" s="13" t="str">
        <f t="shared" si="99"/>
        <v>http://dodappwlsprd2.cloud.pge.com:8003/ilis_rpt/dailyeventlogdetail.jsp?odbeventlogid=19-0044192&amp;numberofmonths=24&amp;showchangehistorylog=1</v>
      </c>
      <c r="B6390" s="14" t="str">
        <f>HYPERLINK(A6390,V6390)</f>
        <v>19-0044192</v>
      </c>
      <c r="C6390" t="s">
        <v>7182</v>
      </c>
      <c r="D6390" t="s">
        <v>2859</v>
      </c>
      <c r="E6390" t="s">
        <v>40</v>
      </c>
      <c r="F6390" t="s">
        <v>7246</v>
      </c>
      <c r="G6390" s="2">
        <v>152691110</v>
      </c>
      <c r="H6390" t="s">
        <v>42</v>
      </c>
      <c r="I6390" s="3">
        <v>2408</v>
      </c>
      <c r="J6390">
        <v>20190418</v>
      </c>
      <c r="K6390" s="4">
        <v>1951</v>
      </c>
      <c r="L6390">
        <v>363414</v>
      </c>
      <c r="M6390" s="5">
        <v>508</v>
      </c>
      <c r="N6390" t="s">
        <v>43</v>
      </c>
      <c r="O6390" t="s">
        <v>44</v>
      </c>
      <c r="P6390" t="s">
        <v>111</v>
      </c>
      <c r="Q6390" s="5">
        <v>448</v>
      </c>
      <c r="R6390" s="5">
        <v>112578</v>
      </c>
      <c r="S6390" t="s">
        <v>463</v>
      </c>
      <c r="T6390" t="s">
        <v>47</v>
      </c>
      <c r="U6390" t="s">
        <v>48</v>
      </c>
      <c r="V6390" t="s">
        <v>7999</v>
      </c>
      <c r="W6390" t="s">
        <v>50</v>
      </c>
      <c r="X6390" t="s">
        <v>51</v>
      </c>
      <c r="Y6390">
        <v>43745123</v>
      </c>
      <c r="Z6390" t="s">
        <v>52</v>
      </c>
      <c r="AA6390">
        <v>2019</v>
      </c>
      <c r="AB6390" t="s">
        <v>114</v>
      </c>
      <c r="AC6390" t="s">
        <v>54</v>
      </c>
      <c r="AD6390" t="s">
        <v>70</v>
      </c>
      <c r="AE6390">
        <v>1431433</v>
      </c>
      <c r="AF6390" t="s">
        <v>56</v>
      </c>
      <c r="AG6390" t="s">
        <v>57</v>
      </c>
      <c r="AH6390" t="s">
        <v>52</v>
      </c>
      <c r="AI6390" t="s">
        <v>52</v>
      </c>
    </row>
    <row r="6391" spans="1:35" x14ac:dyDescent="0.25">
      <c r="A6391" s="13" t="str">
        <f t="shared" si="99"/>
        <v>http://dodappwlsprd2.cloud.pge.com:8003/ilis_rpt/dailyeventlogdetail.jsp?odbeventlogid=19-0046776&amp;numberofmonths=24&amp;showchangehistorylog=1</v>
      </c>
      <c r="B6391" s="14" t="str">
        <f>HYPERLINK(A6391,V6391)</f>
        <v>19-0046776</v>
      </c>
      <c r="C6391" t="s">
        <v>7182</v>
      </c>
      <c r="D6391" t="s">
        <v>2859</v>
      </c>
      <c r="E6391" t="s">
        <v>40</v>
      </c>
      <c r="F6391" t="s">
        <v>7339</v>
      </c>
      <c r="G6391" s="2">
        <v>152491102</v>
      </c>
      <c r="H6391" t="s">
        <v>72</v>
      </c>
      <c r="I6391" s="3" t="s">
        <v>8000</v>
      </c>
      <c r="J6391">
        <v>20190427</v>
      </c>
      <c r="K6391" s="4">
        <v>1818</v>
      </c>
      <c r="L6391">
        <v>369355</v>
      </c>
      <c r="M6391" s="5">
        <v>452</v>
      </c>
      <c r="N6391" t="s">
        <v>43</v>
      </c>
      <c r="O6391" t="s">
        <v>89</v>
      </c>
      <c r="P6391" t="s">
        <v>455</v>
      </c>
      <c r="Q6391" s="5">
        <v>30</v>
      </c>
      <c r="R6391" s="5">
        <v>13040</v>
      </c>
      <c r="S6391" t="s">
        <v>463</v>
      </c>
      <c r="T6391" t="s">
        <v>106</v>
      </c>
      <c r="U6391" t="s">
        <v>48</v>
      </c>
      <c r="V6391" t="s">
        <v>8001</v>
      </c>
      <c r="W6391" t="s">
        <v>50</v>
      </c>
      <c r="X6391" t="s">
        <v>51</v>
      </c>
      <c r="Y6391">
        <v>43754427</v>
      </c>
      <c r="Z6391" t="s">
        <v>52</v>
      </c>
      <c r="AA6391">
        <v>2019</v>
      </c>
      <c r="AB6391" t="s">
        <v>114</v>
      </c>
      <c r="AC6391" t="s">
        <v>54</v>
      </c>
      <c r="AD6391" t="s">
        <v>64</v>
      </c>
      <c r="AE6391">
        <v>1433168</v>
      </c>
      <c r="AF6391" t="s">
        <v>108</v>
      </c>
      <c r="AG6391" t="s">
        <v>57</v>
      </c>
      <c r="AH6391" t="s">
        <v>52</v>
      </c>
      <c r="AI6391" t="s">
        <v>54</v>
      </c>
    </row>
    <row r="6392" spans="1:35" x14ac:dyDescent="0.25">
      <c r="A6392" s="13" t="str">
        <f t="shared" si="99"/>
        <v>http://dodappwlsprd2.cloud.pge.com:8003/ilis_rpt/dailyeventlogdetail.jsp?odbeventlogid=19-0048789&amp;numberofmonths=24&amp;showchangehistorylog=1</v>
      </c>
      <c r="B6392" s="14" t="str">
        <f>HYPERLINK(A6392,V6392)</f>
        <v>19-0048789</v>
      </c>
      <c r="C6392" t="s">
        <v>7182</v>
      </c>
      <c r="D6392" t="s">
        <v>2859</v>
      </c>
      <c r="E6392" t="s">
        <v>59</v>
      </c>
      <c r="F6392" t="s">
        <v>7515</v>
      </c>
      <c r="G6392" s="2">
        <v>152301102</v>
      </c>
      <c r="H6392" t="s">
        <v>61</v>
      </c>
      <c r="I6392" s="3">
        <v>130441</v>
      </c>
      <c r="J6392">
        <v>20190503</v>
      </c>
      <c r="K6392" s="4">
        <v>1614</v>
      </c>
      <c r="L6392">
        <v>373362</v>
      </c>
      <c r="M6392" s="5">
        <v>1113</v>
      </c>
      <c r="N6392" t="s">
        <v>43</v>
      </c>
      <c r="O6392" t="s">
        <v>83</v>
      </c>
      <c r="P6392" t="s">
        <v>84</v>
      </c>
      <c r="Q6392" s="5">
        <v>3</v>
      </c>
      <c r="R6392" s="5">
        <v>3339</v>
      </c>
      <c r="S6392" t="s">
        <v>463</v>
      </c>
      <c r="T6392" t="s">
        <v>47</v>
      </c>
      <c r="U6392" t="s">
        <v>48</v>
      </c>
      <c r="V6392" t="s">
        <v>8002</v>
      </c>
      <c r="W6392" t="s">
        <v>50</v>
      </c>
      <c r="X6392" t="s">
        <v>51</v>
      </c>
      <c r="Y6392">
        <v>43763521</v>
      </c>
      <c r="Z6392" t="s">
        <v>52</v>
      </c>
      <c r="AA6392">
        <v>2019</v>
      </c>
      <c r="AB6392" t="s">
        <v>130</v>
      </c>
      <c r="AC6392" t="s">
        <v>54</v>
      </c>
      <c r="AD6392" t="s">
        <v>87</v>
      </c>
      <c r="AE6392">
        <v>1434457</v>
      </c>
      <c r="AF6392" t="s">
        <v>56</v>
      </c>
      <c r="AG6392" t="s">
        <v>57</v>
      </c>
      <c r="AH6392" t="s">
        <v>52</v>
      </c>
      <c r="AI6392" t="s">
        <v>52</v>
      </c>
    </row>
    <row r="6393" spans="1:35" x14ac:dyDescent="0.25">
      <c r="A6393" s="13" t="str">
        <f t="shared" si="99"/>
        <v>http://dodappwlsprd2.cloud.pge.com:8003/ilis_rpt/dailyeventlogdetail.jsp?odbeventlogid=19-0048916&amp;numberofmonths=24&amp;showchangehistorylog=1</v>
      </c>
      <c r="B6393" s="14" t="str">
        <f>HYPERLINK(A6393,V6393)</f>
        <v>19-0048916</v>
      </c>
      <c r="C6393" t="s">
        <v>7182</v>
      </c>
      <c r="D6393" t="s">
        <v>2859</v>
      </c>
      <c r="E6393" t="s">
        <v>59</v>
      </c>
      <c r="F6393" t="s">
        <v>7304</v>
      </c>
      <c r="G6393" s="2">
        <v>152261105</v>
      </c>
      <c r="H6393" t="s">
        <v>61</v>
      </c>
      <c r="I6393" s="3">
        <v>20259</v>
      </c>
      <c r="J6393">
        <v>20190504</v>
      </c>
      <c r="K6393" s="4">
        <v>1753</v>
      </c>
      <c r="L6393">
        <v>373803</v>
      </c>
      <c r="M6393" s="5">
        <v>673</v>
      </c>
      <c r="N6393" t="s">
        <v>43</v>
      </c>
      <c r="O6393" t="s">
        <v>83</v>
      </c>
      <c r="P6393" t="s">
        <v>124</v>
      </c>
      <c r="Q6393" s="5">
        <v>12</v>
      </c>
      <c r="R6393" s="5">
        <v>8076</v>
      </c>
      <c r="S6393" t="s">
        <v>463</v>
      </c>
      <c r="T6393" t="s">
        <v>78</v>
      </c>
      <c r="U6393" t="s">
        <v>48</v>
      </c>
      <c r="V6393" t="s">
        <v>8003</v>
      </c>
      <c r="W6393" t="s">
        <v>50</v>
      </c>
      <c r="X6393" t="s">
        <v>51</v>
      </c>
      <c r="Y6393">
        <v>0</v>
      </c>
      <c r="Z6393" t="s">
        <v>52</v>
      </c>
      <c r="AA6393">
        <v>2019</v>
      </c>
      <c r="AB6393" t="s">
        <v>130</v>
      </c>
      <c r="AC6393" t="s">
        <v>54</v>
      </c>
      <c r="AD6393" t="s">
        <v>87</v>
      </c>
      <c r="AE6393">
        <v>1434596</v>
      </c>
      <c r="AF6393" t="s">
        <v>80</v>
      </c>
      <c r="AG6393" t="s">
        <v>57</v>
      </c>
      <c r="AH6393" t="s">
        <v>52</v>
      </c>
      <c r="AI6393" t="s">
        <v>52</v>
      </c>
    </row>
    <row r="6394" spans="1:35" x14ac:dyDescent="0.25">
      <c r="A6394" s="13" t="str">
        <f t="shared" si="99"/>
        <v>http://dodappwlsprd2.cloud.pge.com:8003/ilis_rpt/dailyeventlogdetail.jsp?odbeventlogid=19-0052502&amp;numberofmonths=24&amp;showchangehistorylog=1</v>
      </c>
      <c r="B6394" s="14" t="str">
        <f>HYPERLINK(A6394,V6394)</f>
        <v>19-0052502</v>
      </c>
      <c r="C6394" t="s">
        <v>7182</v>
      </c>
      <c r="D6394" t="s">
        <v>2859</v>
      </c>
      <c r="E6394" t="s">
        <v>59</v>
      </c>
      <c r="F6394" t="s">
        <v>7195</v>
      </c>
      <c r="G6394" s="2">
        <v>152481106</v>
      </c>
      <c r="H6394" t="s">
        <v>61</v>
      </c>
      <c r="I6394" s="3">
        <v>6893</v>
      </c>
      <c r="J6394">
        <v>20190516</v>
      </c>
      <c r="K6394" s="4">
        <v>51</v>
      </c>
      <c r="L6394">
        <v>381830</v>
      </c>
      <c r="M6394" s="5">
        <v>715</v>
      </c>
      <c r="N6394" t="s">
        <v>43</v>
      </c>
      <c r="O6394" t="s">
        <v>83</v>
      </c>
      <c r="P6394" t="s">
        <v>124</v>
      </c>
      <c r="Q6394" s="5">
        <v>5</v>
      </c>
      <c r="R6394" s="5">
        <v>3575</v>
      </c>
      <c r="S6394" t="s">
        <v>526</v>
      </c>
      <c r="T6394" t="s">
        <v>78</v>
      </c>
      <c r="U6394" t="s">
        <v>48</v>
      </c>
      <c r="V6394" t="s">
        <v>8004</v>
      </c>
      <c r="W6394" t="s">
        <v>50</v>
      </c>
      <c r="X6394" t="s">
        <v>51</v>
      </c>
      <c r="Y6394">
        <v>31441073</v>
      </c>
      <c r="Z6394" t="s">
        <v>94</v>
      </c>
      <c r="AA6394">
        <v>2019</v>
      </c>
      <c r="AB6394" t="s">
        <v>130</v>
      </c>
      <c r="AC6394" t="s">
        <v>54</v>
      </c>
      <c r="AD6394" t="s">
        <v>208</v>
      </c>
      <c r="AE6394">
        <v>1437148</v>
      </c>
      <c r="AF6394" t="s">
        <v>80</v>
      </c>
      <c r="AG6394" t="s">
        <v>57</v>
      </c>
      <c r="AH6394" t="s">
        <v>52</v>
      </c>
      <c r="AI6394" t="s">
        <v>52</v>
      </c>
    </row>
    <row r="6395" spans="1:35" x14ac:dyDescent="0.25">
      <c r="A6395" s="13" t="str">
        <f t="shared" si="99"/>
        <v>http://dodappwlsprd2.cloud.pge.com:8003/ilis_rpt/dailyeventlogdetail.jsp?odbeventlogid=19-0052973&amp;numberofmonths=24&amp;showchangehistorylog=1</v>
      </c>
      <c r="B6395" s="14" t="str">
        <f>HYPERLINK(A6395,V6395)</f>
        <v>19-0052973</v>
      </c>
      <c r="C6395" t="s">
        <v>7182</v>
      </c>
      <c r="D6395" t="s">
        <v>2859</v>
      </c>
      <c r="E6395" t="s">
        <v>40</v>
      </c>
      <c r="F6395" t="s">
        <v>7352</v>
      </c>
      <c r="G6395" s="2">
        <v>152561107</v>
      </c>
      <c r="H6395" t="s">
        <v>61</v>
      </c>
      <c r="I6395" s="3">
        <v>8649</v>
      </c>
      <c r="J6395">
        <v>20190516</v>
      </c>
      <c r="K6395" s="4">
        <v>1441</v>
      </c>
      <c r="L6395">
        <v>382638</v>
      </c>
      <c r="M6395" s="5">
        <v>316</v>
      </c>
      <c r="N6395" t="s">
        <v>43</v>
      </c>
      <c r="O6395" t="s">
        <v>44</v>
      </c>
      <c r="P6395" t="s">
        <v>111</v>
      </c>
      <c r="Q6395" s="5">
        <v>30</v>
      </c>
      <c r="R6395" s="5">
        <v>9480</v>
      </c>
      <c r="S6395" t="s">
        <v>524</v>
      </c>
      <c r="T6395" t="s">
        <v>47</v>
      </c>
      <c r="U6395" t="s">
        <v>48</v>
      </c>
      <c r="V6395" t="s">
        <v>8005</v>
      </c>
      <c r="W6395" t="s">
        <v>50</v>
      </c>
      <c r="X6395" t="s">
        <v>51</v>
      </c>
      <c r="Y6395">
        <v>43784712</v>
      </c>
      <c r="Z6395" t="s">
        <v>94</v>
      </c>
      <c r="AA6395">
        <v>2019</v>
      </c>
      <c r="AB6395" t="s">
        <v>130</v>
      </c>
      <c r="AC6395" t="s">
        <v>54</v>
      </c>
      <c r="AD6395" t="s">
        <v>55</v>
      </c>
      <c r="AE6395">
        <v>1437373</v>
      </c>
      <c r="AF6395" t="s">
        <v>56</v>
      </c>
      <c r="AG6395" t="s">
        <v>57</v>
      </c>
      <c r="AH6395" t="s">
        <v>52</v>
      </c>
      <c r="AI6395" t="s">
        <v>52</v>
      </c>
    </row>
    <row r="6396" spans="1:35" x14ac:dyDescent="0.25">
      <c r="A6396" s="13" t="str">
        <f t="shared" si="99"/>
        <v>http://dodappwlsprd2.cloud.pge.com:8003/ilis_rpt/dailyeventlogdetail.jsp?odbeventlogid=19-0053313&amp;numberofmonths=24&amp;showchangehistorylog=1</v>
      </c>
      <c r="B6396" s="14" t="str">
        <f>HYPERLINK(A6396,V6396)</f>
        <v>19-0053313</v>
      </c>
      <c r="C6396" t="s">
        <v>7182</v>
      </c>
      <c r="D6396" t="s">
        <v>2859</v>
      </c>
      <c r="E6396" t="s">
        <v>40</v>
      </c>
      <c r="F6396" t="s">
        <v>7352</v>
      </c>
      <c r="G6396" s="2">
        <v>152561107</v>
      </c>
      <c r="H6396" t="s">
        <v>61</v>
      </c>
      <c r="I6396" s="3">
        <v>8655</v>
      </c>
      <c r="J6396">
        <v>20190517</v>
      </c>
      <c r="K6396" s="4">
        <v>1005</v>
      </c>
      <c r="L6396">
        <v>383488</v>
      </c>
      <c r="M6396" s="5">
        <v>286</v>
      </c>
      <c r="N6396" t="s">
        <v>43</v>
      </c>
      <c r="O6396" t="s">
        <v>44</v>
      </c>
      <c r="P6396" t="s">
        <v>111</v>
      </c>
      <c r="Q6396" s="5">
        <v>8</v>
      </c>
      <c r="R6396" s="5">
        <v>2288</v>
      </c>
      <c r="S6396" t="s">
        <v>471</v>
      </c>
      <c r="T6396" t="s">
        <v>47</v>
      </c>
      <c r="U6396" t="s">
        <v>48</v>
      </c>
      <c r="V6396" t="s">
        <v>8006</v>
      </c>
      <c r="W6396" t="s">
        <v>50</v>
      </c>
      <c r="X6396" t="s">
        <v>51</v>
      </c>
      <c r="Y6396">
        <v>31442244</v>
      </c>
      <c r="Z6396" t="s">
        <v>52</v>
      </c>
      <c r="AA6396">
        <v>2019</v>
      </c>
      <c r="AB6396" t="s">
        <v>130</v>
      </c>
      <c r="AC6396" t="s">
        <v>54</v>
      </c>
      <c r="AD6396" t="s">
        <v>55</v>
      </c>
      <c r="AE6396">
        <v>1437654</v>
      </c>
      <c r="AF6396" t="s">
        <v>56</v>
      </c>
      <c r="AG6396" t="s">
        <v>57</v>
      </c>
      <c r="AH6396" t="s">
        <v>52</v>
      </c>
      <c r="AI6396" t="s">
        <v>52</v>
      </c>
    </row>
    <row r="6397" spans="1:35" x14ac:dyDescent="0.25">
      <c r="A6397" s="13" t="str">
        <f t="shared" si="99"/>
        <v>http://dodappwlsprd2.cloud.pge.com:8003/ilis_rpt/dailyeventlogdetail.jsp?odbeventlogid=19-0053149&amp;numberofmonths=24&amp;showchangehistorylog=1</v>
      </c>
      <c r="B6397" s="14" t="str">
        <f>HYPERLINK(A6397,V6397)</f>
        <v>19-0053149</v>
      </c>
      <c r="C6397" t="s">
        <v>7182</v>
      </c>
      <c r="D6397" t="s">
        <v>2859</v>
      </c>
      <c r="E6397" t="s">
        <v>40</v>
      </c>
      <c r="F6397" t="s">
        <v>7274</v>
      </c>
      <c r="G6397" s="2">
        <v>152251101</v>
      </c>
      <c r="H6397" t="s">
        <v>61</v>
      </c>
      <c r="I6397" s="3">
        <v>5999</v>
      </c>
      <c r="J6397">
        <v>20190517</v>
      </c>
      <c r="K6397" s="4">
        <v>640</v>
      </c>
      <c r="L6397">
        <v>383277</v>
      </c>
      <c r="M6397" s="5">
        <v>309</v>
      </c>
      <c r="N6397" t="s">
        <v>43</v>
      </c>
      <c r="O6397" t="s">
        <v>89</v>
      </c>
      <c r="P6397" t="s">
        <v>455</v>
      </c>
      <c r="Q6397" s="5">
        <v>5</v>
      </c>
      <c r="R6397" s="5">
        <v>1545</v>
      </c>
      <c r="S6397" t="s">
        <v>563</v>
      </c>
      <c r="T6397" t="s">
        <v>92</v>
      </c>
      <c r="U6397" t="s">
        <v>48</v>
      </c>
      <c r="V6397" t="s">
        <v>8007</v>
      </c>
      <c r="W6397" t="s">
        <v>50</v>
      </c>
      <c r="X6397" t="s">
        <v>51</v>
      </c>
      <c r="Y6397">
        <v>31441698</v>
      </c>
      <c r="Z6397" t="s">
        <v>52</v>
      </c>
      <c r="AA6397">
        <v>2019</v>
      </c>
      <c r="AB6397" t="s">
        <v>130</v>
      </c>
      <c r="AC6397" t="s">
        <v>54</v>
      </c>
      <c r="AD6397" t="s">
        <v>55</v>
      </c>
      <c r="AE6397">
        <v>1437537</v>
      </c>
      <c r="AF6397" t="s">
        <v>95</v>
      </c>
      <c r="AG6397" t="s">
        <v>57</v>
      </c>
      <c r="AH6397" t="s">
        <v>52</v>
      </c>
      <c r="AI6397" t="s">
        <v>52</v>
      </c>
    </row>
    <row r="6398" spans="1:35" x14ac:dyDescent="0.25">
      <c r="A6398" s="13" t="str">
        <f t="shared" si="99"/>
        <v>http://dodappwlsprd2.cloud.pge.com:8003/ilis_rpt/dailyeventlogdetail.jsp?odbeventlogid=19-0053633&amp;numberofmonths=24&amp;showchangehistorylog=1</v>
      </c>
      <c r="B6398" s="14" t="str">
        <f>HYPERLINK(A6398,V6398)</f>
        <v>19-0053633</v>
      </c>
      <c r="C6398" t="s">
        <v>7182</v>
      </c>
      <c r="D6398" t="s">
        <v>2859</v>
      </c>
      <c r="E6398" t="s">
        <v>40</v>
      </c>
      <c r="F6398" t="s">
        <v>7187</v>
      </c>
      <c r="G6398" s="2">
        <v>153662102</v>
      </c>
      <c r="H6398" t="s">
        <v>42</v>
      </c>
      <c r="I6398" s="3">
        <v>51792</v>
      </c>
      <c r="J6398">
        <v>20190518</v>
      </c>
      <c r="K6398" s="4">
        <v>1049</v>
      </c>
      <c r="L6398">
        <v>384173</v>
      </c>
      <c r="M6398" s="5">
        <v>1517</v>
      </c>
      <c r="N6398" t="s">
        <v>43</v>
      </c>
      <c r="O6398" t="s">
        <v>44</v>
      </c>
      <c r="P6398" t="s">
        <v>1166</v>
      </c>
      <c r="Q6398" s="5">
        <v>854</v>
      </c>
      <c r="R6398" s="5">
        <v>39115</v>
      </c>
      <c r="S6398" t="s">
        <v>474</v>
      </c>
      <c r="T6398" t="s">
        <v>47</v>
      </c>
      <c r="U6398" t="s">
        <v>48</v>
      </c>
      <c r="V6398" t="s">
        <v>8008</v>
      </c>
      <c r="W6398" t="s">
        <v>50</v>
      </c>
      <c r="X6398" t="s">
        <v>51</v>
      </c>
      <c r="Y6398">
        <v>31442271</v>
      </c>
      <c r="Z6398" t="s">
        <v>94</v>
      </c>
      <c r="AA6398">
        <v>2019</v>
      </c>
      <c r="AB6398" t="s">
        <v>130</v>
      </c>
      <c r="AC6398" t="s">
        <v>54</v>
      </c>
      <c r="AD6398" t="s">
        <v>462</v>
      </c>
      <c r="AE6398">
        <v>1437878</v>
      </c>
      <c r="AF6398" t="s">
        <v>56</v>
      </c>
      <c r="AG6398" t="s">
        <v>57</v>
      </c>
      <c r="AH6398" t="s">
        <v>52</v>
      </c>
      <c r="AI6398" t="s">
        <v>52</v>
      </c>
    </row>
    <row r="6399" spans="1:35" x14ac:dyDescent="0.25">
      <c r="A6399" s="13" t="str">
        <f t="shared" si="99"/>
        <v>http://dodappwlsprd2.cloud.pge.com:8003/ilis_rpt/dailyeventlogdetail.jsp?odbeventlogid=19-0053919&amp;numberofmonths=24&amp;showchangehistorylog=1</v>
      </c>
      <c r="B6399" s="14" t="str">
        <f>HYPERLINK(A6399,V6399)</f>
        <v>19-0053919</v>
      </c>
      <c r="C6399" t="s">
        <v>7182</v>
      </c>
      <c r="D6399" t="s">
        <v>2859</v>
      </c>
      <c r="E6399" t="s">
        <v>40</v>
      </c>
      <c r="F6399" t="s">
        <v>7384</v>
      </c>
      <c r="G6399" s="2">
        <v>152691104</v>
      </c>
      <c r="H6399" t="s">
        <v>61</v>
      </c>
      <c r="I6399" s="3">
        <v>41425</v>
      </c>
      <c r="J6399">
        <v>20190519</v>
      </c>
      <c r="K6399" s="4">
        <v>134</v>
      </c>
      <c r="L6399">
        <v>384963</v>
      </c>
      <c r="M6399" s="5">
        <v>946</v>
      </c>
      <c r="N6399" t="s">
        <v>43</v>
      </c>
      <c r="O6399" t="s">
        <v>44</v>
      </c>
      <c r="P6399" t="s">
        <v>45</v>
      </c>
      <c r="Q6399" s="5">
        <v>2</v>
      </c>
      <c r="R6399" s="5">
        <v>1892</v>
      </c>
      <c r="S6399" t="s">
        <v>563</v>
      </c>
      <c r="T6399" t="s">
        <v>47</v>
      </c>
      <c r="U6399" t="s">
        <v>121</v>
      </c>
      <c r="V6399" t="s">
        <v>8009</v>
      </c>
      <c r="W6399" t="s">
        <v>50</v>
      </c>
      <c r="X6399" t="s">
        <v>51</v>
      </c>
      <c r="Y6399">
        <v>31442803</v>
      </c>
      <c r="Z6399" t="s">
        <v>94</v>
      </c>
      <c r="AA6399">
        <v>2019</v>
      </c>
      <c r="AB6399" t="s">
        <v>130</v>
      </c>
      <c r="AC6399" t="s">
        <v>54</v>
      </c>
      <c r="AD6399" t="s">
        <v>87</v>
      </c>
      <c r="AE6399">
        <v>1438127</v>
      </c>
      <c r="AF6399" t="s">
        <v>56</v>
      </c>
      <c r="AG6399" t="s">
        <v>57</v>
      </c>
      <c r="AH6399" t="s">
        <v>52</v>
      </c>
      <c r="AI6399" t="s">
        <v>52</v>
      </c>
    </row>
    <row r="6400" spans="1:35" x14ac:dyDescent="0.25">
      <c r="A6400" s="13" t="str">
        <f t="shared" si="99"/>
        <v>http://dodappwlsprd2.cloud.pge.com:8003/ilis_rpt/dailyeventlogdetail.jsp?odbeventlogid=19-0053861&amp;numberofmonths=24&amp;showchangehistorylog=1</v>
      </c>
      <c r="B6400" s="14" t="str">
        <f>HYPERLINK(A6400,V6400)</f>
        <v>19-0053861</v>
      </c>
      <c r="C6400" t="s">
        <v>7182</v>
      </c>
      <c r="D6400" t="s">
        <v>2859</v>
      </c>
      <c r="E6400" t="s">
        <v>40</v>
      </c>
      <c r="F6400" t="s">
        <v>7189</v>
      </c>
      <c r="G6400" s="2">
        <v>152282101</v>
      </c>
      <c r="H6400" t="s">
        <v>61</v>
      </c>
      <c r="I6400" s="3">
        <v>9235</v>
      </c>
      <c r="J6400">
        <v>20190519</v>
      </c>
      <c r="K6400" s="4">
        <v>421</v>
      </c>
      <c r="L6400">
        <v>384781</v>
      </c>
      <c r="M6400" s="5">
        <v>860</v>
      </c>
      <c r="N6400" t="s">
        <v>43</v>
      </c>
      <c r="O6400" t="s">
        <v>44</v>
      </c>
      <c r="P6400" t="s">
        <v>45</v>
      </c>
      <c r="Q6400" s="5">
        <v>87</v>
      </c>
      <c r="R6400" s="5">
        <v>45202</v>
      </c>
      <c r="S6400" t="s">
        <v>563</v>
      </c>
      <c r="T6400" t="s">
        <v>47</v>
      </c>
      <c r="U6400" t="s">
        <v>48</v>
      </c>
      <c r="V6400" t="s">
        <v>8010</v>
      </c>
      <c r="W6400" t="s">
        <v>50</v>
      </c>
      <c r="X6400" t="s">
        <v>51</v>
      </c>
      <c r="Y6400">
        <v>0</v>
      </c>
      <c r="Z6400" t="s">
        <v>94</v>
      </c>
      <c r="AA6400">
        <v>2019</v>
      </c>
      <c r="AB6400" t="s">
        <v>130</v>
      </c>
      <c r="AC6400" t="s">
        <v>54</v>
      </c>
      <c r="AD6400" t="s">
        <v>55</v>
      </c>
      <c r="AE6400">
        <v>1438074</v>
      </c>
      <c r="AF6400" t="s">
        <v>56</v>
      </c>
      <c r="AG6400" t="s">
        <v>57</v>
      </c>
      <c r="AH6400" t="s">
        <v>52</v>
      </c>
      <c r="AI6400" t="s">
        <v>52</v>
      </c>
    </row>
    <row r="6401" spans="1:35" x14ac:dyDescent="0.25">
      <c r="A6401" s="13" t="str">
        <f t="shared" si="99"/>
        <v>http://dodappwlsprd2.cloud.pge.com:8003/ilis_rpt/dailyeventlogdetail.jsp?odbeventlogid=19-0053999&amp;numberofmonths=24&amp;showchangehistorylog=1</v>
      </c>
      <c r="B6401" s="14" t="str">
        <f>HYPERLINK(A6401,V6401)</f>
        <v>19-0053999</v>
      </c>
      <c r="C6401" t="s">
        <v>7182</v>
      </c>
      <c r="D6401" t="s">
        <v>2859</v>
      </c>
      <c r="E6401" t="s">
        <v>40</v>
      </c>
      <c r="F6401" t="s">
        <v>7366</v>
      </c>
      <c r="G6401" s="2">
        <v>153081112</v>
      </c>
      <c r="H6401" t="s">
        <v>61</v>
      </c>
      <c r="I6401" s="3">
        <v>21087</v>
      </c>
      <c r="J6401">
        <v>20190519</v>
      </c>
      <c r="K6401" s="4">
        <v>1530</v>
      </c>
      <c r="L6401">
        <v>385460</v>
      </c>
      <c r="M6401" s="5">
        <v>658</v>
      </c>
      <c r="N6401" t="s">
        <v>43</v>
      </c>
      <c r="O6401" t="s">
        <v>44</v>
      </c>
      <c r="P6401" t="s">
        <v>45</v>
      </c>
      <c r="Q6401" s="5">
        <v>31</v>
      </c>
      <c r="R6401" s="5">
        <v>20398</v>
      </c>
      <c r="S6401" t="s">
        <v>524</v>
      </c>
      <c r="T6401" t="s">
        <v>47</v>
      </c>
      <c r="U6401" t="s">
        <v>48</v>
      </c>
      <c r="V6401" t="s">
        <v>8011</v>
      </c>
      <c r="W6401" t="s">
        <v>50</v>
      </c>
      <c r="X6401" t="s">
        <v>51</v>
      </c>
      <c r="Y6401">
        <v>0</v>
      </c>
      <c r="Z6401" t="s">
        <v>94</v>
      </c>
      <c r="AA6401">
        <v>2019</v>
      </c>
      <c r="AB6401" t="s">
        <v>130</v>
      </c>
      <c r="AC6401" t="s">
        <v>54</v>
      </c>
      <c r="AD6401" t="s">
        <v>70</v>
      </c>
      <c r="AE6401">
        <v>1438206</v>
      </c>
      <c r="AF6401" t="s">
        <v>56</v>
      </c>
      <c r="AG6401" t="s">
        <v>57</v>
      </c>
      <c r="AH6401" t="s">
        <v>52</v>
      </c>
      <c r="AI6401" t="s">
        <v>52</v>
      </c>
    </row>
    <row r="6402" spans="1:35" x14ac:dyDescent="0.25">
      <c r="A6402" s="13" t="str">
        <f t="shared" si="99"/>
        <v>http://dodappwlsprd2.cloud.pge.com:8003/ilis_rpt/dailyeventlogdetail.jsp?odbeventlogid=19-0054671&amp;numberofmonths=24&amp;showchangehistorylog=1</v>
      </c>
      <c r="B6402" s="14" t="str">
        <f>HYPERLINK(A6402,V6402)</f>
        <v>19-0054671</v>
      </c>
      <c r="C6402" t="s">
        <v>7182</v>
      </c>
      <c r="D6402" t="s">
        <v>2859</v>
      </c>
      <c r="E6402" t="s">
        <v>59</v>
      </c>
      <c r="F6402" t="s">
        <v>7195</v>
      </c>
      <c r="G6402" s="2">
        <v>152481106</v>
      </c>
      <c r="H6402" t="s">
        <v>61</v>
      </c>
      <c r="I6402" s="3">
        <v>7041</v>
      </c>
      <c r="J6402">
        <v>20190521</v>
      </c>
      <c r="K6402" s="4">
        <v>421</v>
      </c>
      <c r="L6402">
        <v>386629</v>
      </c>
      <c r="M6402" s="5">
        <v>833</v>
      </c>
      <c r="N6402" t="s">
        <v>43</v>
      </c>
      <c r="O6402" t="s">
        <v>44</v>
      </c>
      <c r="P6402" t="s">
        <v>111</v>
      </c>
      <c r="Q6402" s="5">
        <v>20</v>
      </c>
      <c r="R6402" s="5">
        <v>14236</v>
      </c>
      <c r="S6402" t="s">
        <v>546</v>
      </c>
      <c r="T6402" t="s">
        <v>92</v>
      </c>
      <c r="U6402" t="s">
        <v>48</v>
      </c>
      <c r="V6402" t="s">
        <v>8012</v>
      </c>
      <c r="W6402" t="s">
        <v>50</v>
      </c>
      <c r="X6402" t="s">
        <v>51</v>
      </c>
      <c r="Y6402">
        <v>31443609</v>
      </c>
      <c r="Z6402" t="s">
        <v>94</v>
      </c>
      <c r="AA6402">
        <v>2019</v>
      </c>
      <c r="AB6402" t="s">
        <v>130</v>
      </c>
      <c r="AC6402" t="s">
        <v>54</v>
      </c>
      <c r="AD6402" t="s">
        <v>55</v>
      </c>
      <c r="AE6402">
        <v>1438703</v>
      </c>
      <c r="AF6402" t="s">
        <v>95</v>
      </c>
      <c r="AG6402" t="s">
        <v>57</v>
      </c>
      <c r="AH6402" t="s">
        <v>52</v>
      </c>
      <c r="AI6402" t="s">
        <v>52</v>
      </c>
    </row>
    <row r="6403" spans="1:35" x14ac:dyDescent="0.25">
      <c r="A6403" s="13" t="str">
        <f t="shared" si="99"/>
        <v>http://dodappwlsprd2.cloud.pge.com:8003/ilis_rpt/dailyeventlogdetail.jsp?odbeventlogid=19-0055774&amp;numberofmonths=24&amp;showchangehistorylog=1</v>
      </c>
      <c r="B6403" s="14" t="str">
        <f>HYPERLINK(A6403,V6403)</f>
        <v>19-0055774</v>
      </c>
      <c r="C6403" t="s">
        <v>7182</v>
      </c>
      <c r="D6403" t="s">
        <v>2859</v>
      </c>
      <c r="E6403" t="s">
        <v>40</v>
      </c>
      <c r="F6403" t="s">
        <v>7384</v>
      </c>
      <c r="G6403" s="2">
        <v>152691104</v>
      </c>
      <c r="H6403" t="s">
        <v>42</v>
      </c>
      <c r="I6403" s="3">
        <v>1006</v>
      </c>
      <c r="J6403">
        <v>20190522</v>
      </c>
      <c r="K6403" s="4">
        <v>2214</v>
      </c>
      <c r="L6403">
        <v>388407</v>
      </c>
      <c r="M6403" s="5">
        <v>620</v>
      </c>
      <c r="N6403" t="s">
        <v>43</v>
      </c>
      <c r="O6403" t="s">
        <v>44</v>
      </c>
      <c r="P6403" t="s">
        <v>45</v>
      </c>
      <c r="Q6403" s="5">
        <v>1519</v>
      </c>
      <c r="R6403" s="5">
        <v>164750</v>
      </c>
      <c r="S6403" t="s">
        <v>471</v>
      </c>
      <c r="T6403" t="s">
        <v>47</v>
      </c>
      <c r="U6403" t="s">
        <v>48</v>
      </c>
      <c r="V6403" t="s">
        <v>8013</v>
      </c>
      <c r="W6403" t="s">
        <v>50</v>
      </c>
      <c r="X6403" t="s">
        <v>51</v>
      </c>
      <c r="Y6403">
        <v>0</v>
      </c>
      <c r="Z6403" t="s">
        <v>94</v>
      </c>
      <c r="AA6403">
        <v>2019</v>
      </c>
      <c r="AB6403" t="s">
        <v>130</v>
      </c>
      <c r="AC6403" t="s">
        <v>54</v>
      </c>
      <c r="AD6403" t="s">
        <v>55</v>
      </c>
      <c r="AE6403">
        <v>1439496</v>
      </c>
      <c r="AF6403" t="s">
        <v>56</v>
      </c>
      <c r="AG6403" t="s">
        <v>57</v>
      </c>
      <c r="AH6403" t="s">
        <v>52</v>
      </c>
      <c r="AI6403" t="s">
        <v>52</v>
      </c>
    </row>
    <row r="6404" spans="1:35" x14ac:dyDescent="0.25">
      <c r="A6404" s="13" t="str">
        <f t="shared" si="99"/>
        <v>http://dodappwlsprd2.cloud.pge.com:8003/ilis_rpt/dailyeventlogdetail.jsp?odbeventlogid=19-0057690&amp;numberofmonths=24&amp;showchangehistorylog=1</v>
      </c>
      <c r="B6404" s="14" t="str">
        <f>HYPERLINK(A6404,V6404)</f>
        <v>19-0057690</v>
      </c>
      <c r="C6404" t="s">
        <v>7182</v>
      </c>
      <c r="D6404" t="s">
        <v>2859</v>
      </c>
      <c r="E6404" t="s">
        <v>40</v>
      </c>
      <c r="F6404" t="s">
        <v>7187</v>
      </c>
      <c r="G6404" s="2">
        <v>153662102</v>
      </c>
      <c r="H6404" t="s">
        <v>81</v>
      </c>
      <c r="I6404" s="3">
        <v>21022</v>
      </c>
      <c r="J6404">
        <v>20190525</v>
      </c>
      <c r="K6404" s="4">
        <v>2201</v>
      </c>
      <c r="L6404">
        <v>390387</v>
      </c>
      <c r="M6404" s="5">
        <v>860</v>
      </c>
      <c r="N6404" t="s">
        <v>43</v>
      </c>
      <c r="O6404" t="s">
        <v>89</v>
      </c>
      <c r="P6404" t="s">
        <v>1128</v>
      </c>
      <c r="Q6404" s="5">
        <v>7493</v>
      </c>
      <c r="R6404" s="5">
        <v>761542</v>
      </c>
      <c r="S6404" t="s">
        <v>471</v>
      </c>
      <c r="T6404" t="s">
        <v>47</v>
      </c>
      <c r="U6404" t="s">
        <v>48</v>
      </c>
      <c r="V6404" t="s">
        <v>8014</v>
      </c>
      <c r="W6404" t="s">
        <v>50</v>
      </c>
      <c r="X6404" t="s">
        <v>51</v>
      </c>
      <c r="Y6404">
        <v>43798262</v>
      </c>
      <c r="Z6404" t="s">
        <v>94</v>
      </c>
      <c r="AA6404">
        <v>2019</v>
      </c>
      <c r="AB6404" t="s">
        <v>130</v>
      </c>
      <c r="AC6404" t="s">
        <v>54</v>
      </c>
      <c r="AD6404" t="s">
        <v>55</v>
      </c>
      <c r="AE6404">
        <v>1441196</v>
      </c>
      <c r="AF6404" t="s">
        <v>56</v>
      </c>
      <c r="AG6404" t="s">
        <v>57</v>
      </c>
      <c r="AH6404" t="s">
        <v>52</v>
      </c>
      <c r="AI6404" t="s">
        <v>52</v>
      </c>
    </row>
    <row r="6405" spans="1:35" x14ac:dyDescent="0.25">
      <c r="A6405" s="13" t="str">
        <f t="shared" si="99"/>
        <v>http://dodappwlsprd2.cloud.pge.com:8003/ilis_rpt/dailyeventlogdetail.jsp?odbeventlogid=19-0057985&amp;numberofmonths=24&amp;showchangehistorylog=1</v>
      </c>
      <c r="B6405" s="14" t="str">
        <f>HYPERLINK(A6405,V6405)</f>
        <v>19-0057985</v>
      </c>
      <c r="C6405" t="s">
        <v>7182</v>
      </c>
      <c r="D6405" t="s">
        <v>2859</v>
      </c>
      <c r="E6405" t="s">
        <v>59</v>
      </c>
      <c r="F6405" t="s">
        <v>7230</v>
      </c>
      <c r="G6405" s="2">
        <v>153612103</v>
      </c>
      <c r="H6405" t="s">
        <v>61</v>
      </c>
      <c r="I6405" s="3">
        <v>12873</v>
      </c>
      <c r="J6405">
        <v>20190527</v>
      </c>
      <c r="K6405" s="4">
        <v>1424</v>
      </c>
      <c r="L6405">
        <v>391296</v>
      </c>
      <c r="M6405" s="5">
        <v>311</v>
      </c>
      <c r="N6405" t="s">
        <v>43</v>
      </c>
      <c r="O6405" t="s">
        <v>44</v>
      </c>
      <c r="P6405" t="s">
        <v>45</v>
      </c>
      <c r="Q6405" s="5">
        <v>26</v>
      </c>
      <c r="R6405" s="5">
        <v>2451</v>
      </c>
      <c r="S6405" t="s">
        <v>471</v>
      </c>
      <c r="T6405" t="s">
        <v>47</v>
      </c>
      <c r="U6405" t="s">
        <v>48</v>
      </c>
      <c r="V6405" t="s">
        <v>8015</v>
      </c>
      <c r="W6405" t="s">
        <v>50</v>
      </c>
      <c r="X6405" t="s">
        <v>51</v>
      </c>
      <c r="Y6405">
        <v>43798523</v>
      </c>
      <c r="Z6405" t="s">
        <v>52</v>
      </c>
      <c r="AA6405">
        <v>2019</v>
      </c>
      <c r="AB6405" t="s">
        <v>130</v>
      </c>
      <c r="AC6405" t="s">
        <v>54</v>
      </c>
      <c r="AD6405" t="s">
        <v>55</v>
      </c>
      <c r="AE6405">
        <v>1441490</v>
      </c>
      <c r="AF6405" t="s">
        <v>56</v>
      </c>
      <c r="AG6405" t="s">
        <v>57</v>
      </c>
      <c r="AH6405" t="s">
        <v>52</v>
      </c>
      <c r="AI6405" t="s">
        <v>52</v>
      </c>
    </row>
    <row r="6406" spans="1:35" x14ac:dyDescent="0.25">
      <c r="A6406" s="13" t="str">
        <f t="shared" ref="A6406:A6469" si="100">CONCATENATE("http://dodappwlsprd2.cloud.pge.com:8003/ilis_rpt/dailyeventlogdetail.jsp?odbeventlogid="&amp;V6406&amp;"&amp;numberofmonths=24&amp;showchangehistorylog=1")</f>
        <v>http://dodappwlsprd2.cloud.pge.com:8003/ilis_rpt/dailyeventlogdetail.jsp?odbeventlogid=19-0060037&amp;numberofmonths=24&amp;showchangehistorylog=1</v>
      </c>
      <c r="B6406" s="14" t="str">
        <f>HYPERLINK(A6406,V6406)</f>
        <v>19-0060037</v>
      </c>
      <c r="C6406" t="s">
        <v>7182</v>
      </c>
      <c r="D6406" t="s">
        <v>2859</v>
      </c>
      <c r="E6406" t="s">
        <v>40</v>
      </c>
      <c r="F6406" t="s">
        <v>7187</v>
      </c>
      <c r="G6406" s="2">
        <v>153662102</v>
      </c>
      <c r="H6406" t="s">
        <v>61</v>
      </c>
      <c r="I6406" s="3">
        <v>18745</v>
      </c>
      <c r="J6406">
        <v>20190530</v>
      </c>
      <c r="K6406" s="4">
        <v>1136</v>
      </c>
      <c r="L6406">
        <v>393560</v>
      </c>
      <c r="M6406" s="5">
        <v>669</v>
      </c>
      <c r="N6406" t="s">
        <v>43</v>
      </c>
      <c r="O6406" t="s">
        <v>83</v>
      </c>
      <c r="P6406" t="s">
        <v>124</v>
      </c>
      <c r="Q6406" s="5">
        <v>2307</v>
      </c>
      <c r="R6406" s="5">
        <v>31959</v>
      </c>
      <c r="S6406" t="s">
        <v>463</v>
      </c>
      <c r="T6406" t="s">
        <v>78</v>
      </c>
      <c r="U6406" t="s">
        <v>48</v>
      </c>
      <c r="V6406" t="s">
        <v>8016</v>
      </c>
      <c r="W6406" t="s">
        <v>50</v>
      </c>
      <c r="X6406" t="s">
        <v>51</v>
      </c>
      <c r="Y6406">
        <v>0</v>
      </c>
      <c r="Z6406" t="s">
        <v>94</v>
      </c>
      <c r="AA6406">
        <v>2019</v>
      </c>
      <c r="AB6406" t="s">
        <v>130</v>
      </c>
      <c r="AC6406" t="s">
        <v>54</v>
      </c>
      <c r="AD6406" t="s">
        <v>462</v>
      </c>
      <c r="AE6406">
        <v>1443274</v>
      </c>
      <c r="AF6406" t="s">
        <v>80</v>
      </c>
      <c r="AG6406" t="s">
        <v>57</v>
      </c>
      <c r="AH6406" t="s">
        <v>52</v>
      </c>
      <c r="AI6406" t="s">
        <v>52</v>
      </c>
    </row>
    <row r="6407" spans="1:35" x14ac:dyDescent="0.25">
      <c r="A6407" s="13" t="str">
        <f t="shared" si="100"/>
        <v>http://dodappwlsprd2.cloud.pge.com:8003/ilis_rpt/dailyeventlogdetail.jsp?odbeventlogid=19-0060944&amp;numberofmonths=24&amp;showchangehistorylog=1</v>
      </c>
      <c r="B6407" s="14" t="str">
        <f>HYPERLINK(A6407,V6407)</f>
        <v>19-0060944</v>
      </c>
      <c r="C6407" t="s">
        <v>7182</v>
      </c>
      <c r="D6407" t="s">
        <v>2859</v>
      </c>
      <c r="E6407" t="s">
        <v>59</v>
      </c>
      <c r="F6407" t="s">
        <v>7209</v>
      </c>
      <c r="G6407" s="2">
        <v>152762101</v>
      </c>
      <c r="H6407" t="s">
        <v>42</v>
      </c>
      <c r="I6407" s="3">
        <v>26000</v>
      </c>
      <c r="J6407">
        <v>20190531</v>
      </c>
      <c r="K6407" s="4">
        <v>1802</v>
      </c>
      <c r="L6407">
        <v>394759</v>
      </c>
      <c r="M6407" s="5">
        <v>216</v>
      </c>
      <c r="N6407" t="s">
        <v>43</v>
      </c>
      <c r="O6407" t="s">
        <v>44</v>
      </c>
      <c r="P6407" t="s">
        <v>45</v>
      </c>
      <c r="Q6407" s="5">
        <v>640</v>
      </c>
      <c r="R6407" s="5">
        <v>44946</v>
      </c>
      <c r="S6407" t="s">
        <v>1367</v>
      </c>
      <c r="T6407" t="s">
        <v>47</v>
      </c>
      <c r="U6407" t="s">
        <v>48</v>
      </c>
      <c r="V6407" t="s">
        <v>8017</v>
      </c>
      <c r="W6407" t="s">
        <v>50</v>
      </c>
      <c r="X6407" t="s">
        <v>51</v>
      </c>
      <c r="Y6407">
        <v>0</v>
      </c>
      <c r="Z6407" t="s">
        <v>94</v>
      </c>
      <c r="AA6407">
        <v>2019</v>
      </c>
      <c r="AB6407" t="s">
        <v>130</v>
      </c>
      <c r="AC6407" t="s">
        <v>54</v>
      </c>
      <c r="AD6407" t="s">
        <v>55</v>
      </c>
      <c r="AE6407">
        <v>1443810</v>
      </c>
      <c r="AF6407" t="s">
        <v>56</v>
      </c>
      <c r="AG6407" t="s">
        <v>57</v>
      </c>
      <c r="AH6407" t="s">
        <v>52</v>
      </c>
      <c r="AI6407" t="s">
        <v>52</v>
      </c>
    </row>
    <row r="6408" spans="1:35" x14ac:dyDescent="0.25">
      <c r="A6408" s="13" t="str">
        <f t="shared" si="100"/>
        <v>http://dodappwlsprd2.cloud.pge.com:8003/ilis_rpt/dailyeventlogdetail.jsp?odbeventlogid=19-0061526&amp;numberofmonths=24&amp;showchangehistorylog=1</v>
      </c>
      <c r="B6408" s="14" t="str">
        <f>HYPERLINK(A6408,V6408)</f>
        <v>19-0061526</v>
      </c>
      <c r="C6408" t="s">
        <v>7182</v>
      </c>
      <c r="D6408" t="s">
        <v>2859</v>
      </c>
      <c r="E6408" t="s">
        <v>59</v>
      </c>
      <c r="F6408" t="s">
        <v>7263</v>
      </c>
      <c r="G6408" s="2">
        <v>152181101</v>
      </c>
      <c r="H6408" t="s">
        <v>61</v>
      </c>
      <c r="I6408" s="3">
        <v>32029</v>
      </c>
      <c r="J6408">
        <v>20190602</v>
      </c>
      <c r="K6408" s="4">
        <v>1454</v>
      </c>
      <c r="L6408">
        <v>395829</v>
      </c>
      <c r="M6408" s="5">
        <v>697</v>
      </c>
      <c r="N6408" t="s">
        <v>43</v>
      </c>
      <c r="O6408" t="s">
        <v>44</v>
      </c>
      <c r="P6408" t="s">
        <v>45</v>
      </c>
      <c r="Q6408" s="5">
        <v>27</v>
      </c>
      <c r="R6408" s="5">
        <v>18819</v>
      </c>
      <c r="S6408" t="s">
        <v>471</v>
      </c>
      <c r="T6408" t="s">
        <v>78</v>
      </c>
      <c r="U6408" t="s">
        <v>48</v>
      </c>
      <c r="V6408" t="s">
        <v>8018</v>
      </c>
      <c r="W6408" t="s">
        <v>50</v>
      </c>
      <c r="X6408" t="s">
        <v>51</v>
      </c>
      <c r="Y6408">
        <v>31450099</v>
      </c>
      <c r="Z6408" t="s">
        <v>94</v>
      </c>
      <c r="AA6408">
        <v>2019</v>
      </c>
      <c r="AB6408" t="s">
        <v>144</v>
      </c>
      <c r="AC6408" t="s">
        <v>54</v>
      </c>
      <c r="AD6408" t="s">
        <v>87</v>
      </c>
      <c r="AE6408">
        <v>1444392</v>
      </c>
      <c r="AF6408" t="s">
        <v>80</v>
      </c>
      <c r="AG6408" t="s">
        <v>57</v>
      </c>
      <c r="AH6408" t="s">
        <v>52</v>
      </c>
      <c r="AI6408" t="s">
        <v>52</v>
      </c>
    </row>
    <row r="6409" spans="1:35" x14ac:dyDescent="0.25">
      <c r="A6409" s="13" t="str">
        <f t="shared" si="100"/>
        <v>http://dodappwlsprd2.cloud.pge.com:8003/ilis_rpt/dailyeventlogdetail.jsp?odbeventlogid=19-0066225&amp;numberofmonths=24&amp;showchangehistorylog=1</v>
      </c>
      <c r="B6409" s="14" t="str">
        <f>HYPERLINK(A6409,V6409)</f>
        <v>19-0066225</v>
      </c>
      <c r="C6409" t="s">
        <v>7182</v>
      </c>
      <c r="D6409" t="s">
        <v>2859</v>
      </c>
      <c r="E6409" t="s">
        <v>59</v>
      </c>
      <c r="F6409" t="s">
        <v>7251</v>
      </c>
      <c r="G6409" s="2">
        <v>152201101</v>
      </c>
      <c r="H6409" t="s">
        <v>61</v>
      </c>
      <c r="I6409" s="3">
        <v>6765</v>
      </c>
      <c r="J6409">
        <v>20190611</v>
      </c>
      <c r="K6409" s="4">
        <v>1531</v>
      </c>
      <c r="L6409">
        <v>406057</v>
      </c>
      <c r="M6409" s="5">
        <v>1499</v>
      </c>
      <c r="N6409" t="s">
        <v>43</v>
      </c>
      <c r="O6409" t="s">
        <v>44</v>
      </c>
      <c r="P6409" t="s">
        <v>45</v>
      </c>
      <c r="Q6409" s="5">
        <v>12</v>
      </c>
      <c r="R6409" s="5">
        <v>17988</v>
      </c>
      <c r="S6409" t="s">
        <v>469</v>
      </c>
      <c r="T6409" t="s">
        <v>47</v>
      </c>
      <c r="U6409" t="s">
        <v>48</v>
      </c>
      <c r="V6409" t="s">
        <v>8019</v>
      </c>
      <c r="W6409" t="s">
        <v>50</v>
      </c>
      <c r="X6409" t="s">
        <v>51</v>
      </c>
      <c r="Y6409">
        <v>31453372</v>
      </c>
      <c r="Z6409" t="s">
        <v>94</v>
      </c>
      <c r="AA6409">
        <v>2019</v>
      </c>
      <c r="AB6409" t="s">
        <v>144</v>
      </c>
      <c r="AC6409" t="s">
        <v>54</v>
      </c>
      <c r="AD6409" t="s">
        <v>55</v>
      </c>
      <c r="AE6409">
        <v>1448158</v>
      </c>
      <c r="AF6409" t="s">
        <v>56</v>
      </c>
      <c r="AG6409" t="s">
        <v>57</v>
      </c>
      <c r="AH6409" t="s">
        <v>52</v>
      </c>
      <c r="AI6409" t="s">
        <v>52</v>
      </c>
    </row>
    <row r="6410" spans="1:35" x14ac:dyDescent="0.25">
      <c r="A6410" s="13" t="str">
        <f t="shared" si="100"/>
        <v>http://dodappwlsprd2.cloud.pge.com:8003/ilis_rpt/dailyeventlogdetail.jsp?odbeventlogid=19-0066713&amp;numberofmonths=24&amp;showchangehistorylog=1</v>
      </c>
      <c r="B6410" s="14" t="str">
        <f>HYPERLINK(A6410,V6410)</f>
        <v>19-0066713</v>
      </c>
      <c r="C6410" t="s">
        <v>7182</v>
      </c>
      <c r="D6410" t="s">
        <v>2859</v>
      </c>
      <c r="E6410" t="s">
        <v>59</v>
      </c>
      <c r="F6410" t="s">
        <v>7195</v>
      </c>
      <c r="G6410" s="2">
        <v>152481106</v>
      </c>
      <c r="H6410" t="s">
        <v>61</v>
      </c>
      <c r="I6410" s="3">
        <v>7053</v>
      </c>
      <c r="J6410">
        <v>20190612</v>
      </c>
      <c r="K6410" s="4">
        <v>1227</v>
      </c>
      <c r="L6410">
        <v>407668</v>
      </c>
      <c r="M6410" s="5">
        <v>652</v>
      </c>
      <c r="N6410" t="s">
        <v>43</v>
      </c>
      <c r="O6410" t="s">
        <v>44</v>
      </c>
      <c r="P6410" t="s">
        <v>45</v>
      </c>
      <c r="Q6410" s="5">
        <v>54</v>
      </c>
      <c r="R6410" s="5">
        <v>13488</v>
      </c>
      <c r="S6410" t="s">
        <v>469</v>
      </c>
      <c r="T6410" t="s">
        <v>47</v>
      </c>
      <c r="U6410" t="s">
        <v>48</v>
      </c>
      <c r="V6410" t="s">
        <v>8020</v>
      </c>
      <c r="W6410" t="s">
        <v>50</v>
      </c>
      <c r="X6410" t="s">
        <v>51</v>
      </c>
      <c r="Y6410">
        <v>0</v>
      </c>
      <c r="Z6410" t="s">
        <v>94</v>
      </c>
      <c r="AA6410">
        <v>2019</v>
      </c>
      <c r="AB6410" t="s">
        <v>144</v>
      </c>
      <c r="AC6410" t="s">
        <v>54</v>
      </c>
      <c r="AD6410" t="s">
        <v>87</v>
      </c>
      <c r="AE6410">
        <v>1448554</v>
      </c>
      <c r="AF6410" t="s">
        <v>56</v>
      </c>
      <c r="AG6410" t="s">
        <v>57</v>
      </c>
      <c r="AH6410" t="s">
        <v>52</v>
      </c>
      <c r="AI6410" t="s">
        <v>52</v>
      </c>
    </row>
    <row r="6411" spans="1:35" x14ac:dyDescent="0.25">
      <c r="A6411" s="13" t="str">
        <f t="shared" si="100"/>
        <v>http://dodappwlsprd2.cloud.pge.com:8003/ilis_rpt/dailyeventlogdetail.jsp?odbeventlogid=19-0070502&amp;numberofmonths=24&amp;showchangehistorylog=1</v>
      </c>
      <c r="B6411" s="14" t="str">
        <f>HYPERLINK(A6411,V6411)</f>
        <v>19-0070502</v>
      </c>
      <c r="C6411" t="s">
        <v>7182</v>
      </c>
      <c r="D6411" t="s">
        <v>2859</v>
      </c>
      <c r="E6411" t="s">
        <v>40</v>
      </c>
      <c r="F6411" t="s">
        <v>7225</v>
      </c>
      <c r="G6411" s="2">
        <v>153082106</v>
      </c>
      <c r="H6411" t="s">
        <v>61</v>
      </c>
      <c r="I6411" s="3">
        <v>63823</v>
      </c>
      <c r="J6411">
        <v>20190621</v>
      </c>
      <c r="K6411" s="4">
        <v>145</v>
      </c>
      <c r="L6411">
        <v>425204</v>
      </c>
      <c r="M6411" s="5">
        <v>1233</v>
      </c>
      <c r="N6411" t="s">
        <v>43</v>
      </c>
      <c r="O6411" t="s">
        <v>44</v>
      </c>
      <c r="P6411" t="s">
        <v>45</v>
      </c>
      <c r="Q6411" s="5">
        <v>55</v>
      </c>
      <c r="R6411" s="5">
        <v>23024</v>
      </c>
      <c r="S6411" t="s">
        <v>463</v>
      </c>
      <c r="T6411" t="s">
        <v>78</v>
      </c>
      <c r="U6411" t="s">
        <v>48</v>
      </c>
      <c r="V6411" t="s">
        <v>8021</v>
      </c>
      <c r="W6411" t="s">
        <v>50</v>
      </c>
      <c r="X6411" t="s">
        <v>51</v>
      </c>
      <c r="Y6411">
        <v>31454891</v>
      </c>
      <c r="Z6411" t="s">
        <v>94</v>
      </c>
      <c r="AA6411">
        <v>2019</v>
      </c>
      <c r="AB6411" t="s">
        <v>144</v>
      </c>
      <c r="AC6411" t="s">
        <v>54</v>
      </c>
      <c r="AD6411" t="s">
        <v>55</v>
      </c>
      <c r="AE6411">
        <v>1451411</v>
      </c>
      <c r="AF6411" t="s">
        <v>80</v>
      </c>
      <c r="AG6411" t="s">
        <v>57</v>
      </c>
      <c r="AH6411" t="s">
        <v>52</v>
      </c>
      <c r="AI6411" t="s">
        <v>52</v>
      </c>
    </row>
    <row r="6412" spans="1:35" x14ac:dyDescent="0.25">
      <c r="A6412" s="13" t="str">
        <f t="shared" si="100"/>
        <v>http://dodappwlsprd2.cloud.pge.com:8003/ilis_rpt/dailyeventlogdetail.jsp?odbeventlogid=19-0070977&amp;numberofmonths=24&amp;showchangehistorylog=1</v>
      </c>
      <c r="B6412" s="14" t="str">
        <f>HYPERLINK(A6412,V6412)</f>
        <v>19-0070977</v>
      </c>
      <c r="C6412" t="s">
        <v>7182</v>
      </c>
      <c r="D6412" t="s">
        <v>2859</v>
      </c>
      <c r="E6412" t="s">
        <v>40</v>
      </c>
      <c r="F6412" t="s">
        <v>7232</v>
      </c>
      <c r="G6412" s="2">
        <v>152701107</v>
      </c>
      <c r="H6412" t="s">
        <v>61</v>
      </c>
      <c r="I6412" s="3">
        <v>9919</v>
      </c>
      <c r="J6412">
        <v>20190622</v>
      </c>
      <c r="K6412" s="4">
        <v>256</v>
      </c>
      <c r="L6412">
        <v>425993</v>
      </c>
      <c r="M6412" s="5">
        <v>366</v>
      </c>
      <c r="N6412" t="s">
        <v>43</v>
      </c>
      <c r="O6412" t="s">
        <v>44</v>
      </c>
      <c r="P6412" t="s">
        <v>111</v>
      </c>
      <c r="Q6412" s="5">
        <v>54</v>
      </c>
      <c r="R6412" s="5">
        <v>18289</v>
      </c>
      <c r="S6412" t="s">
        <v>463</v>
      </c>
      <c r="T6412" t="s">
        <v>47</v>
      </c>
      <c r="U6412" t="s">
        <v>48</v>
      </c>
      <c r="V6412" t="s">
        <v>8022</v>
      </c>
      <c r="W6412" t="s">
        <v>50</v>
      </c>
      <c r="X6412" t="s">
        <v>51</v>
      </c>
      <c r="Y6412">
        <v>31454899</v>
      </c>
      <c r="Z6412" t="s">
        <v>52</v>
      </c>
      <c r="AA6412">
        <v>2019</v>
      </c>
      <c r="AB6412" t="s">
        <v>144</v>
      </c>
      <c r="AC6412" t="s">
        <v>54</v>
      </c>
      <c r="AD6412" t="s">
        <v>55</v>
      </c>
      <c r="AE6412">
        <v>1451786</v>
      </c>
      <c r="AF6412" t="s">
        <v>56</v>
      </c>
      <c r="AG6412" t="s">
        <v>57</v>
      </c>
      <c r="AH6412" t="s">
        <v>52</v>
      </c>
      <c r="AI6412" t="s">
        <v>52</v>
      </c>
    </row>
    <row r="6413" spans="1:35" x14ac:dyDescent="0.25">
      <c r="A6413" s="13" t="str">
        <f t="shared" si="100"/>
        <v>http://dodappwlsprd2.cloud.pge.com:8003/ilis_rpt/dailyeventlogdetail.jsp?odbeventlogid=19-0073362&amp;numberofmonths=24&amp;showchangehistorylog=1</v>
      </c>
      <c r="B6413" s="14" t="str">
        <f>HYPERLINK(A6413,V6413)</f>
        <v>19-0073362</v>
      </c>
      <c r="C6413" t="s">
        <v>7182</v>
      </c>
      <c r="D6413" t="s">
        <v>2859</v>
      </c>
      <c r="E6413" t="s">
        <v>40</v>
      </c>
      <c r="F6413" t="s">
        <v>7279</v>
      </c>
      <c r="G6413" s="2">
        <v>152701108</v>
      </c>
      <c r="H6413" t="s">
        <v>72</v>
      </c>
      <c r="I6413" s="3" t="s">
        <v>8023</v>
      </c>
      <c r="J6413">
        <v>20190629</v>
      </c>
      <c r="K6413" s="4">
        <v>1236</v>
      </c>
      <c r="L6413">
        <v>436279</v>
      </c>
      <c r="M6413" s="5">
        <v>317</v>
      </c>
      <c r="N6413" t="s">
        <v>43</v>
      </c>
      <c r="O6413" t="s">
        <v>44</v>
      </c>
      <c r="P6413" t="s">
        <v>45</v>
      </c>
      <c r="Q6413" s="5">
        <v>838</v>
      </c>
      <c r="R6413" s="5">
        <v>9896</v>
      </c>
      <c r="S6413" t="s">
        <v>463</v>
      </c>
      <c r="T6413" t="s">
        <v>47</v>
      </c>
      <c r="U6413" t="s">
        <v>48</v>
      </c>
      <c r="V6413" t="s">
        <v>8024</v>
      </c>
      <c r="W6413" t="s">
        <v>50</v>
      </c>
      <c r="X6413" t="s">
        <v>51</v>
      </c>
      <c r="Y6413">
        <v>43862162</v>
      </c>
      <c r="Z6413" t="s">
        <v>52</v>
      </c>
      <c r="AA6413">
        <v>2019</v>
      </c>
      <c r="AB6413" t="s">
        <v>144</v>
      </c>
      <c r="AC6413" t="s">
        <v>54</v>
      </c>
      <c r="AD6413" t="s">
        <v>64</v>
      </c>
      <c r="AE6413">
        <v>1453636</v>
      </c>
      <c r="AF6413" t="s">
        <v>56</v>
      </c>
      <c r="AG6413" t="s">
        <v>57</v>
      </c>
      <c r="AH6413" t="s">
        <v>52</v>
      </c>
      <c r="AI6413" t="s">
        <v>54</v>
      </c>
    </row>
    <row r="6414" spans="1:35" x14ac:dyDescent="0.25">
      <c r="A6414" s="13" t="str">
        <f t="shared" si="100"/>
        <v>http://dodappwlsprd2.cloud.pge.com:8003/ilis_rpt/dailyeventlogdetail.jsp?odbeventlogid=19-0076481&amp;numberofmonths=24&amp;showchangehistorylog=1</v>
      </c>
      <c r="B6414" s="14" t="str">
        <f>HYPERLINK(A6414,V6414)</f>
        <v>19-0076481</v>
      </c>
      <c r="C6414" t="s">
        <v>7182</v>
      </c>
      <c r="D6414" t="s">
        <v>2859</v>
      </c>
      <c r="E6414" t="s">
        <v>59</v>
      </c>
      <c r="F6414" t="s">
        <v>7317</v>
      </c>
      <c r="G6414" s="2">
        <v>152101101</v>
      </c>
      <c r="H6414" t="s">
        <v>42</v>
      </c>
      <c r="I6414" s="3">
        <v>11012</v>
      </c>
      <c r="J6414">
        <v>20190711</v>
      </c>
      <c r="K6414" s="4">
        <v>1506</v>
      </c>
      <c r="L6414">
        <v>445366</v>
      </c>
      <c r="M6414" s="5">
        <v>1667</v>
      </c>
      <c r="N6414" t="s">
        <v>43</v>
      </c>
      <c r="O6414" t="s">
        <v>44</v>
      </c>
      <c r="P6414" t="s">
        <v>45</v>
      </c>
      <c r="Q6414" s="5">
        <v>1074</v>
      </c>
      <c r="R6414" s="5">
        <v>416401</v>
      </c>
      <c r="S6414" t="s">
        <v>463</v>
      </c>
      <c r="T6414" t="s">
        <v>47</v>
      </c>
      <c r="U6414" t="s">
        <v>48</v>
      </c>
      <c r="V6414" t="s">
        <v>8025</v>
      </c>
      <c r="W6414" t="s">
        <v>50</v>
      </c>
      <c r="X6414" t="s">
        <v>51</v>
      </c>
      <c r="Y6414">
        <v>31457100</v>
      </c>
      <c r="Z6414" t="s">
        <v>52</v>
      </c>
      <c r="AA6414">
        <v>2019</v>
      </c>
      <c r="AB6414" t="s">
        <v>168</v>
      </c>
      <c r="AC6414" t="s">
        <v>54</v>
      </c>
      <c r="AD6414" t="s">
        <v>55</v>
      </c>
      <c r="AE6414">
        <v>1455555</v>
      </c>
      <c r="AF6414" t="s">
        <v>56</v>
      </c>
      <c r="AG6414" t="s">
        <v>57</v>
      </c>
      <c r="AH6414" t="s">
        <v>52</v>
      </c>
      <c r="AI6414" t="s">
        <v>52</v>
      </c>
    </row>
    <row r="6415" spans="1:35" x14ac:dyDescent="0.25">
      <c r="A6415" s="13" t="str">
        <f t="shared" si="100"/>
        <v>http://dodappwlsprd2.cloud.pge.com:8003/ilis_rpt/dailyeventlogdetail.jsp?odbeventlogid=19-0078609&amp;numberofmonths=24&amp;showchangehistorylog=1</v>
      </c>
      <c r="B6415" s="14" t="str">
        <f>HYPERLINK(A6415,V6415)</f>
        <v>19-0078609</v>
      </c>
      <c r="C6415" t="s">
        <v>7182</v>
      </c>
      <c r="D6415" t="s">
        <v>2859</v>
      </c>
      <c r="E6415" t="s">
        <v>40</v>
      </c>
      <c r="F6415" t="s">
        <v>7279</v>
      </c>
      <c r="G6415" s="2">
        <v>152701108</v>
      </c>
      <c r="H6415" t="s">
        <v>1138</v>
      </c>
      <c r="I6415" s="3">
        <v>5703</v>
      </c>
      <c r="J6415">
        <v>20190717</v>
      </c>
      <c r="K6415" s="4">
        <v>2323</v>
      </c>
      <c r="L6415">
        <v>456965</v>
      </c>
      <c r="M6415" s="5">
        <v>358</v>
      </c>
      <c r="N6415" t="s">
        <v>43</v>
      </c>
      <c r="O6415" t="s">
        <v>44</v>
      </c>
      <c r="P6415" t="s">
        <v>45</v>
      </c>
      <c r="Q6415" s="5">
        <v>152</v>
      </c>
      <c r="R6415" s="5">
        <v>30230</v>
      </c>
      <c r="S6415" t="s">
        <v>463</v>
      </c>
      <c r="T6415" t="s">
        <v>47</v>
      </c>
      <c r="U6415" t="s">
        <v>48</v>
      </c>
      <c r="V6415" t="s">
        <v>8026</v>
      </c>
      <c r="W6415" t="s">
        <v>50</v>
      </c>
      <c r="X6415" t="s">
        <v>51</v>
      </c>
      <c r="Y6415">
        <v>0</v>
      </c>
      <c r="Z6415" t="s">
        <v>52</v>
      </c>
      <c r="AA6415">
        <v>2019</v>
      </c>
      <c r="AB6415" t="s">
        <v>168</v>
      </c>
      <c r="AC6415" t="s">
        <v>54</v>
      </c>
      <c r="AD6415" t="s">
        <v>87</v>
      </c>
      <c r="AE6415">
        <v>1456992</v>
      </c>
      <c r="AF6415" t="s">
        <v>56</v>
      </c>
      <c r="AG6415" t="s">
        <v>57</v>
      </c>
      <c r="AH6415" t="s">
        <v>52</v>
      </c>
      <c r="AI6415" t="s">
        <v>52</v>
      </c>
    </row>
    <row r="6416" spans="1:35" x14ac:dyDescent="0.25">
      <c r="A6416" s="13" t="str">
        <f t="shared" si="100"/>
        <v>http://dodappwlsprd2.cloud.pge.com:8003/ilis_rpt/dailyeventlogdetail.jsp?odbeventlogid=19-0079578&amp;numberofmonths=24&amp;showchangehistorylog=1</v>
      </c>
      <c r="B6416" s="14" t="str">
        <f>HYPERLINK(A6416,V6416)</f>
        <v>19-0079578</v>
      </c>
      <c r="C6416" t="s">
        <v>7182</v>
      </c>
      <c r="D6416" t="s">
        <v>2859</v>
      </c>
      <c r="E6416" t="s">
        <v>40</v>
      </c>
      <c r="F6416" t="s">
        <v>7311</v>
      </c>
      <c r="G6416" s="2">
        <v>152241102</v>
      </c>
      <c r="H6416" t="s">
        <v>61</v>
      </c>
      <c r="I6416" s="3">
        <v>6123</v>
      </c>
      <c r="J6416">
        <v>20190721</v>
      </c>
      <c r="K6416" s="4">
        <v>919</v>
      </c>
      <c r="L6416">
        <v>464982</v>
      </c>
      <c r="M6416" s="5">
        <v>438</v>
      </c>
      <c r="N6416" t="s">
        <v>43</v>
      </c>
      <c r="O6416" t="s">
        <v>89</v>
      </c>
      <c r="P6416" t="s">
        <v>455</v>
      </c>
      <c r="Q6416" s="5">
        <v>75</v>
      </c>
      <c r="R6416" s="5">
        <v>32850</v>
      </c>
      <c r="S6416" t="s">
        <v>463</v>
      </c>
      <c r="T6416" t="s">
        <v>106</v>
      </c>
      <c r="U6416" t="s">
        <v>48</v>
      </c>
      <c r="V6416" t="s">
        <v>8027</v>
      </c>
      <c r="W6416" t="s">
        <v>50</v>
      </c>
      <c r="X6416" t="s">
        <v>51</v>
      </c>
      <c r="Y6416">
        <v>31459401</v>
      </c>
      <c r="Z6416" t="s">
        <v>52</v>
      </c>
      <c r="AA6416">
        <v>2019</v>
      </c>
      <c r="AB6416" t="s">
        <v>168</v>
      </c>
      <c r="AC6416" t="s">
        <v>54</v>
      </c>
      <c r="AD6416" t="s">
        <v>55</v>
      </c>
      <c r="AE6416">
        <v>1457689</v>
      </c>
      <c r="AF6416" t="s">
        <v>108</v>
      </c>
      <c r="AG6416" t="s">
        <v>57</v>
      </c>
      <c r="AH6416" t="s">
        <v>52</v>
      </c>
      <c r="AI6416" t="s">
        <v>52</v>
      </c>
    </row>
    <row r="6417" spans="1:35" x14ac:dyDescent="0.25">
      <c r="A6417" s="13" t="str">
        <f t="shared" si="100"/>
        <v>http://dodappwlsprd2.cloud.pge.com:8003/ilis_rpt/dailyeventlogdetail.jsp?odbeventlogid=19-0080924&amp;numberofmonths=24&amp;showchangehistorylog=1</v>
      </c>
      <c r="B6417" s="14" t="str">
        <f>HYPERLINK(A6417,V6417)</f>
        <v>19-0080924</v>
      </c>
      <c r="C6417" t="s">
        <v>7182</v>
      </c>
      <c r="D6417" t="s">
        <v>2859</v>
      </c>
      <c r="E6417" t="s">
        <v>40</v>
      </c>
      <c r="F6417" t="s">
        <v>7227</v>
      </c>
      <c r="G6417" s="2">
        <v>152491101</v>
      </c>
      <c r="H6417" t="s">
        <v>61</v>
      </c>
      <c r="I6417" s="3">
        <v>6189</v>
      </c>
      <c r="J6417">
        <v>20190725</v>
      </c>
      <c r="K6417" s="4">
        <v>7</v>
      </c>
      <c r="L6417">
        <v>470801</v>
      </c>
      <c r="M6417" s="5">
        <v>588</v>
      </c>
      <c r="N6417" t="s">
        <v>43</v>
      </c>
      <c r="O6417" t="s">
        <v>44</v>
      </c>
      <c r="P6417" t="s">
        <v>45</v>
      </c>
      <c r="Q6417" s="5">
        <v>25</v>
      </c>
      <c r="R6417" s="5">
        <v>7845</v>
      </c>
      <c r="S6417" t="s">
        <v>463</v>
      </c>
      <c r="T6417" t="s">
        <v>47</v>
      </c>
      <c r="U6417" t="s">
        <v>48</v>
      </c>
      <c r="V6417" t="s">
        <v>8028</v>
      </c>
      <c r="W6417" t="s">
        <v>50</v>
      </c>
      <c r="X6417" t="s">
        <v>51</v>
      </c>
      <c r="Y6417">
        <v>31459905</v>
      </c>
      <c r="Z6417" t="s">
        <v>52</v>
      </c>
      <c r="AA6417">
        <v>2019</v>
      </c>
      <c r="AB6417" t="s">
        <v>168</v>
      </c>
      <c r="AC6417" t="s">
        <v>54</v>
      </c>
      <c r="AD6417" t="s">
        <v>55</v>
      </c>
      <c r="AE6417">
        <v>1458539</v>
      </c>
      <c r="AF6417" t="s">
        <v>56</v>
      </c>
      <c r="AG6417" t="s">
        <v>57</v>
      </c>
      <c r="AH6417" t="s">
        <v>52</v>
      </c>
      <c r="AI6417" t="s">
        <v>52</v>
      </c>
    </row>
    <row r="6418" spans="1:35" x14ac:dyDescent="0.25">
      <c r="A6418" s="13" t="str">
        <f t="shared" si="100"/>
        <v>http://dodappwlsprd2.cloud.pge.com:8003/ilis_rpt/dailyeventlogdetail.jsp?odbeventlogid=19-0081702&amp;numberofmonths=24&amp;showchangehistorylog=1</v>
      </c>
      <c r="B6418" s="14" t="str">
        <f>HYPERLINK(A6418,V6418)</f>
        <v>19-0081702</v>
      </c>
      <c r="C6418" t="s">
        <v>7182</v>
      </c>
      <c r="D6418" t="s">
        <v>2859</v>
      </c>
      <c r="E6418" t="s">
        <v>40</v>
      </c>
      <c r="F6418" t="s">
        <v>7270</v>
      </c>
      <c r="G6418" s="2">
        <v>152561103</v>
      </c>
      <c r="H6418" t="s">
        <v>61</v>
      </c>
      <c r="I6418" s="3">
        <v>5211</v>
      </c>
      <c r="J6418">
        <v>20190726</v>
      </c>
      <c r="K6418" s="4">
        <v>1811</v>
      </c>
      <c r="L6418">
        <v>472836</v>
      </c>
      <c r="M6418" s="5">
        <v>493</v>
      </c>
      <c r="N6418" t="s">
        <v>43</v>
      </c>
      <c r="O6418" t="s">
        <v>44</v>
      </c>
      <c r="P6418" t="s">
        <v>111</v>
      </c>
      <c r="Q6418" s="5">
        <v>89</v>
      </c>
      <c r="R6418" s="5">
        <v>22165</v>
      </c>
      <c r="S6418" t="s">
        <v>469</v>
      </c>
      <c r="T6418" t="s">
        <v>47</v>
      </c>
      <c r="U6418" t="s">
        <v>48</v>
      </c>
      <c r="V6418" t="s">
        <v>8029</v>
      </c>
      <c r="W6418" t="s">
        <v>50</v>
      </c>
      <c r="X6418" t="s">
        <v>51</v>
      </c>
      <c r="Y6418">
        <v>43899504</v>
      </c>
      <c r="Z6418" t="s">
        <v>52</v>
      </c>
      <c r="AA6418">
        <v>2019</v>
      </c>
      <c r="AB6418" t="s">
        <v>168</v>
      </c>
      <c r="AC6418" t="s">
        <v>54</v>
      </c>
      <c r="AD6418" t="s">
        <v>55</v>
      </c>
      <c r="AE6418">
        <v>1458995</v>
      </c>
      <c r="AF6418" t="s">
        <v>56</v>
      </c>
      <c r="AG6418" t="s">
        <v>57</v>
      </c>
      <c r="AH6418" t="s">
        <v>52</v>
      </c>
      <c r="AI6418" t="s">
        <v>52</v>
      </c>
    </row>
    <row r="6419" spans="1:35" x14ac:dyDescent="0.25">
      <c r="A6419" s="13" t="str">
        <f t="shared" si="100"/>
        <v>http://dodappwlsprd2.cloud.pge.com:8003/ilis_rpt/dailyeventlogdetail.jsp?odbeventlogid=19-0081559&amp;numberofmonths=24&amp;showchangehistorylog=1</v>
      </c>
      <c r="B6419" s="14" t="str">
        <f>HYPERLINK(A6419,V6419)</f>
        <v>19-0081559</v>
      </c>
      <c r="C6419" t="s">
        <v>7182</v>
      </c>
      <c r="D6419" t="s">
        <v>2859</v>
      </c>
      <c r="E6419" t="s">
        <v>40</v>
      </c>
      <c r="F6419" t="s">
        <v>7225</v>
      </c>
      <c r="G6419" s="2">
        <v>153082106</v>
      </c>
      <c r="H6419" t="s">
        <v>61</v>
      </c>
      <c r="I6419" s="3">
        <v>1443</v>
      </c>
      <c r="J6419">
        <v>20190726</v>
      </c>
      <c r="K6419" s="4">
        <v>1159</v>
      </c>
      <c r="L6419">
        <v>472538</v>
      </c>
      <c r="M6419" s="5">
        <v>185</v>
      </c>
      <c r="N6419" t="s">
        <v>43</v>
      </c>
      <c r="O6419" t="s">
        <v>44</v>
      </c>
      <c r="P6419" t="s">
        <v>45</v>
      </c>
      <c r="Q6419" s="5">
        <v>89</v>
      </c>
      <c r="R6419" s="5">
        <v>16465</v>
      </c>
      <c r="S6419" t="s">
        <v>471</v>
      </c>
      <c r="T6419" t="s">
        <v>47</v>
      </c>
      <c r="U6419" t="s">
        <v>48</v>
      </c>
      <c r="V6419" t="s">
        <v>8030</v>
      </c>
      <c r="W6419" t="s">
        <v>50</v>
      </c>
      <c r="X6419" t="s">
        <v>51</v>
      </c>
      <c r="Y6419">
        <v>31460039</v>
      </c>
      <c r="Z6419" t="s">
        <v>52</v>
      </c>
      <c r="AA6419">
        <v>2019</v>
      </c>
      <c r="AB6419" t="s">
        <v>168</v>
      </c>
      <c r="AC6419" t="s">
        <v>54</v>
      </c>
      <c r="AD6419" t="s">
        <v>55</v>
      </c>
      <c r="AE6419">
        <v>1458944</v>
      </c>
      <c r="AF6419" t="s">
        <v>56</v>
      </c>
      <c r="AG6419" t="s">
        <v>57</v>
      </c>
      <c r="AH6419" t="s">
        <v>52</v>
      </c>
      <c r="AI6419" t="s">
        <v>52</v>
      </c>
    </row>
    <row r="6420" spans="1:35" x14ac:dyDescent="0.25">
      <c r="A6420" s="13" t="str">
        <f t="shared" si="100"/>
        <v>http://dodappwlsprd2.cloud.pge.com:8003/ilis_rpt/dailyeventlogdetail.jsp?odbeventlogid=19-0082713&amp;numberofmonths=24&amp;showchangehistorylog=1</v>
      </c>
      <c r="B6420" s="14" t="str">
        <f>HYPERLINK(A6420,V6420)</f>
        <v>19-0082713</v>
      </c>
      <c r="C6420" t="s">
        <v>7182</v>
      </c>
      <c r="D6420" t="s">
        <v>2859</v>
      </c>
      <c r="E6420" t="s">
        <v>40</v>
      </c>
      <c r="F6420" t="s">
        <v>7384</v>
      </c>
      <c r="G6420" s="2">
        <v>152691104</v>
      </c>
      <c r="H6420" t="s">
        <v>61</v>
      </c>
      <c r="I6420" s="3">
        <v>34485</v>
      </c>
      <c r="J6420">
        <v>20190730</v>
      </c>
      <c r="K6420" s="4">
        <v>1513</v>
      </c>
      <c r="L6420">
        <v>475744</v>
      </c>
      <c r="M6420" s="5">
        <v>540</v>
      </c>
      <c r="N6420" t="s">
        <v>43</v>
      </c>
      <c r="O6420" t="s">
        <v>44</v>
      </c>
      <c r="P6420" t="s">
        <v>45</v>
      </c>
      <c r="Q6420" s="5">
        <v>75</v>
      </c>
      <c r="R6420" s="5">
        <v>31302</v>
      </c>
      <c r="S6420" t="s">
        <v>463</v>
      </c>
      <c r="T6420" t="s">
        <v>47</v>
      </c>
      <c r="U6420" t="s">
        <v>48</v>
      </c>
      <c r="V6420" t="s">
        <v>8031</v>
      </c>
      <c r="W6420" t="s">
        <v>50</v>
      </c>
      <c r="X6420" t="s">
        <v>51</v>
      </c>
      <c r="Y6420">
        <v>31460550</v>
      </c>
      <c r="Z6420" t="s">
        <v>52</v>
      </c>
      <c r="AA6420">
        <v>2019</v>
      </c>
      <c r="AB6420" t="s">
        <v>168</v>
      </c>
      <c r="AC6420" t="s">
        <v>54</v>
      </c>
      <c r="AD6420" t="s">
        <v>55</v>
      </c>
      <c r="AE6420">
        <v>1459733</v>
      </c>
      <c r="AF6420" t="s">
        <v>56</v>
      </c>
      <c r="AG6420" t="s">
        <v>57</v>
      </c>
      <c r="AH6420" t="s">
        <v>52</v>
      </c>
      <c r="AI6420" t="s">
        <v>52</v>
      </c>
    </row>
    <row r="6421" spans="1:35" x14ac:dyDescent="0.25">
      <c r="A6421" s="13" t="str">
        <f t="shared" si="100"/>
        <v>http://dodappwlsprd2.cloud.pge.com:8003/ilis_rpt/dailyeventlogdetail.jsp?odbeventlogid=19-0084727&amp;numberofmonths=24&amp;showchangehistorylog=1</v>
      </c>
      <c r="B6421" s="14" t="str">
        <f>HYPERLINK(A6421,V6421)</f>
        <v>19-0084727</v>
      </c>
      <c r="C6421" t="s">
        <v>7182</v>
      </c>
      <c r="D6421" t="s">
        <v>2859</v>
      </c>
      <c r="E6421" t="s">
        <v>40</v>
      </c>
      <c r="F6421" t="s">
        <v>7407</v>
      </c>
      <c r="G6421" s="2">
        <v>152691107</v>
      </c>
      <c r="H6421" t="s">
        <v>61</v>
      </c>
      <c r="I6421" s="3">
        <v>7563</v>
      </c>
      <c r="J6421">
        <v>20190806</v>
      </c>
      <c r="K6421" s="4">
        <v>940</v>
      </c>
      <c r="L6421">
        <v>486513</v>
      </c>
      <c r="M6421" s="5">
        <v>436</v>
      </c>
      <c r="N6421" t="s">
        <v>43</v>
      </c>
      <c r="O6421" t="s">
        <v>44</v>
      </c>
      <c r="P6421" t="s">
        <v>45</v>
      </c>
      <c r="Q6421" s="5">
        <v>63</v>
      </c>
      <c r="R6421" s="5">
        <v>27468</v>
      </c>
      <c r="S6421" t="s">
        <v>463</v>
      </c>
      <c r="T6421" t="s">
        <v>47</v>
      </c>
      <c r="U6421" t="s">
        <v>48</v>
      </c>
      <c r="V6421" t="s">
        <v>8032</v>
      </c>
      <c r="W6421" t="s">
        <v>50</v>
      </c>
      <c r="X6421" t="s">
        <v>51</v>
      </c>
      <c r="Y6421">
        <v>31461213</v>
      </c>
      <c r="Z6421" t="s">
        <v>52</v>
      </c>
      <c r="AA6421">
        <v>2019</v>
      </c>
      <c r="AB6421" t="s">
        <v>183</v>
      </c>
      <c r="AC6421" t="s">
        <v>54</v>
      </c>
      <c r="AD6421" t="s">
        <v>55</v>
      </c>
      <c r="AE6421">
        <v>1461111</v>
      </c>
      <c r="AF6421" t="s">
        <v>56</v>
      </c>
      <c r="AG6421" t="s">
        <v>57</v>
      </c>
      <c r="AH6421" t="s">
        <v>52</v>
      </c>
      <c r="AI6421" t="s">
        <v>52</v>
      </c>
    </row>
    <row r="6422" spans="1:35" x14ac:dyDescent="0.25">
      <c r="A6422" s="13" t="str">
        <f t="shared" si="100"/>
        <v>http://dodappwlsprd2.cloud.pge.com:8003/ilis_rpt/dailyeventlogdetail.jsp?odbeventlogid=19-0087080&amp;numberofmonths=24&amp;showchangehistorylog=1</v>
      </c>
      <c r="B6422" s="14" t="str">
        <f>HYPERLINK(A6422,V6422)</f>
        <v>19-0087080</v>
      </c>
      <c r="C6422" t="s">
        <v>7182</v>
      </c>
      <c r="D6422" t="s">
        <v>2859</v>
      </c>
      <c r="E6422" t="s">
        <v>40</v>
      </c>
      <c r="F6422" t="s">
        <v>7201</v>
      </c>
      <c r="G6422" s="2">
        <v>152261106</v>
      </c>
      <c r="H6422" t="s">
        <v>61</v>
      </c>
      <c r="I6422" s="3">
        <v>1161</v>
      </c>
      <c r="J6422">
        <v>20190812</v>
      </c>
      <c r="K6422" s="4">
        <v>1734</v>
      </c>
      <c r="L6422">
        <v>504678</v>
      </c>
      <c r="M6422" s="5">
        <v>629</v>
      </c>
      <c r="N6422" t="s">
        <v>43</v>
      </c>
      <c r="O6422" t="s">
        <v>44</v>
      </c>
      <c r="P6422" t="s">
        <v>45</v>
      </c>
      <c r="Q6422" s="5">
        <v>178</v>
      </c>
      <c r="R6422" s="5">
        <v>54604</v>
      </c>
      <c r="S6422" t="s">
        <v>463</v>
      </c>
      <c r="T6422" t="s">
        <v>78</v>
      </c>
      <c r="U6422" t="s">
        <v>48</v>
      </c>
      <c r="V6422" t="s">
        <v>8033</v>
      </c>
      <c r="W6422" t="s">
        <v>50</v>
      </c>
      <c r="X6422" t="s">
        <v>51</v>
      </c>
      <c r="Y6422">
        <v>31462345</v>
      </c>
      <c r="Z6422" t="s">
        <v>52</v>
      </c>
      <c r="AA6422">
        <v>2019</v>
      </c>
      <c r="AB6422" t="s">
        <v>183</v>
      </c>
      <c r="AC6422" t="s">
        <v>54</v>
      </c>
      <c r="AD6422" t="s">
        <v>87</v>
      </c>
      <c r="AE6422">
        <v>1462514</v>
      </c>
      <c r="AF6422" t="s">
        <v>80</v>
      </c>
      <c r="AG6422" t="s">
        <v>57</v>
      </c>
      <c r="AH6422" t="s">
        <v>52</v>
      </c>
      <c r="AI6422" t="s">
        <v>52</v>
      </c>
    </row>
    <row r="6423" spans="1:35" x14ac:dyDescent="0.25">
      <c r="A6423" s="13" t="str">
        <f t="shared" si="100"/>
        <v>http://dodappwlsprd2.cloud.pge.com:8003/ilis_rpt/dailyeventlogdetail.jsp?odbeventlogid=19-0091864&amp;numberofmonths=24&amp;showchangehistorylog=1</v>
      </c>
      <c r="B6423" s="14" t="str">
        <f>HYPERLINK(A6423,V6423)</f>
        <v>19-0091864</v>
      </c>
      <c r="C6423" t="s">
        <v>7182</v>
      </c>
      <c r="D6423" t="s">
        <v>2859</v>
      </c>
      <c r="E6423" t="s">
        <v>59</v>
      </c>
      <c r="F6423" t="s">
        <v>7222</v>
      </c>
      <c r="G6423" s="2">
        <v>153652109</v>
      </c>
      <c r="H6423" t="s">
        <v>61</v>
      </c>
      <c r="I6423" s="3">
        <v>11551</v>
      </c>
      <c r="J6423">
        <v>20190825</v>
      </c>
      <c r="K6423" s="4">
        <v>318</v>
      </c>
      <c r="L6423">
        <v>537969</v>
      </c>
      <c r="M6423" s="5">
        <v>500</v>
      </c>
      <c r="N6423" t="s">
        <v>43</v>
      </c>
      <c r="O6423" t="s">
        <v>44</v>
      </c>
      <c r="P6423" t="s">
        <v>45</v>
      </c>
      <c r="Q6423" s="5">
        <v>11</v>
      </c>
      <c r="R6423" s="5">
        <v>5500</v>
      </c>
      <c r="S6423" t="s">
        <v>463</v>
      </c>
      <c r="T6423" t="s">
        <v>47</v>
      </c>
      <c r="U6423" t="s">
        <v>48</v>
      </c>
      <c r="V6423" t="s">
        <v>8034</v>
      </c>
      <c r="W6423" t="s">
        <v>50</v>
      </c>
      <c r="X6423" t="s">
        <v>51</v>
      </c>
      <c r="Y6423">
        <v>43937783</v>
      </c>
      <c r="Z6423" t="s">
        <v>52</v>
      </c>
      <c r="AA6423">
        <v>2019</v>
      </c>
      <c r="AB6423" t="s">
        <v>183</v>
      </c>
      <c r="AC6423" t="s">
        <v>54</v>
      </c>
      <c r="AD6423" t="s">
        <v>87</v>
      </c>
      <c r="AE6423">
        <v>1465624</v>
      </c>
      <c r="AF6423" t="s">
        <v>56</v>
      </c>
      <c r="AG6423" t="s">
        <v>57</v>
      </c>
      <c r="AH6423" t="s">
        <v>52</v>
      </c>
      <c r="AI6423" t="s">
        <v>52</v>
      </c>
    </row>
    <row r="6424" spans="1:35" x14ac:dyDescent="0.25">
      <c r="A6424" s="13" t="str">
        <f t="shared" si="100"/>
        <v>http://dodappwlsprd2.cloud.pge.com:8003/ilis_rpt/dailyeventlogdetail.jsp?odbeventlogid=19-0093211&amp;numberofmonths=24&amp;showchangehistorylog=1</v>
      </c>
      <c r="B6424" s="14" t="str">
        <f>HYPERLINK(A6424,V6424)</f>
        <v>19-0093211</v>
      </c>
      <c r="C6424" t="s">
        <v>7182</v>
      </c>
      <c r="D6424" t="s">
        <v>2859</v>
      </c>
      <c r="E6424" t="s">
        <v>59</v>
      </c>
      <c r="F6424" t="s">
        <v>7330</v>
      </c>
      <c r="G6424" s="2">
        <v>152181102</v>
      </c>
      <c r="H6424" t="s">
        <v>61</v>
      </c>
      <c r="I6424" s="3">
        <v>7781</v>
      </c>
      <c r="J6424">
        <v>20190828</v>
      </c>
      <c r="K6424" s="4">
        <v>1414</v>
      </c>
      <c r="L6424">
        <v>545474</v>
      </c>
      <c r="M6424" s="5">
        <v>689</v>
      </c>
      <c r="N6424" t="s">
        <v>43</v>
      </c>
      <c r="O6424" t="s">
        <v>83</v>
      </c>
      <c r="P6424" t="s">
        <v>124</v>
      </c>
      <c r="Q6424" s="5">
        <v>37</v>
      </c>
      <c r="R6424" s="5">
        <v>5693</v>
      </c>
      <c r="S6424" t="s">
        <v>3563</v>
      </c>
      <c r="T6424" t="s">
        <v>78</v>
      </c>
      <c r="U6424" t="s">
        <v>48</v>
      </c>
      <c r="V6424" t="s">
        <v>8035</v>
      </c>
      <c r="W6424" t="s">
        <v>50</v>
      </c>
      <c r="X6424" t="s">
        <v>51</v>
      </c>
      <c r="Y6424">
        <v>0</v>
      </c>
      <c r="Z6424" t="s">
        <v>52</v>
      </c>
      <c r="AA6424">
        <v>2019</v>
      </c>
      <c r="AB6424" t="s">
        <v>183</v>
      </c>
      <c r="AC6424" t="s">
        <v>54</v>
      </c>
      <c r="AD6424" t="s">
        <v>87</v>
      </c>
      <c r="AE6424">
        <v>1466435</v>
      </c>
      <c r="AF6424" t="s">
        <v>80</v>
      </c>
      <c r="AG6424" t="s">
        <v>57</v>
      </c>
      <c r="AH6424" t="s">
        <v>52</v>
      </c>
      <c r="AI6424" t="s">
        <v>52</v>
      </c>
    </row>
    <row r="6425" spans="1:35" x14ac:dyDescent="0.25">
      <c r="A6425" s="13" t="str">
        <f t="shared" si="100"/>
        <v>http://dodappwlsprd2.cloud.pge.com:8003/ilis_rpt/dailyeventlogdetail.jsp?odbeventlogid=19-0093811&amp;numberofmonths=24&amp;showchangehistorylog=1</v>
      </c>
      <c r="B6425" s="14" t="str">
        <f>HYPERLINK(A6425,V6425)</f>
        <v>19-0093811</v>
      </c>
      <c r="C6425" t="s">
        <v>7182</v>
      </c>
      <c r="D6425" t="s">
        <v>2859</v>
      </c>
      <c r="E6425" t="s">
        <v>59</v>
      </c>
      <c r="F6425" t="s">
        <v>7225</v>
      </c>
      <c r="G6425" s="2">
        <v>153082106</v>
      </c>
      <c r="H6425" t="s">
        <v>42</v>
      </c>
      <c r="I6425" s="3">
        <v>2224</v>
      </c>
      <c r="J6425">
        <v>20190829</v>
      </c>
      <c r="K6425" s="4">
        <v>1816</v>
      </c>
      <c r="L6425">
        <v>547563</v>
      </c>
      <c r="M6425" s="5">
        <v>520</v>
      </c>
      <c r="N6425" t="s">
        <v>43</v>
      </c>
      <c r="O6425" t="s">
        <v>89</v>
      </c>
      <c r="P6425" t="s">
        <v>455</v>
      </c>
      <c r="Q6425" s="5">
        <v>997</v>
      </c>
      <c r="R6425" s="5">
        <v>419630</v>
      </c>
      <c r="S6425" t="s">
        <v>463</v>
      </c>
      <c r="T6425" t="s">
        <v>47</v>
      </c>
      <c r="U6425" t="s">
        <v>48</v>
      </c>
      <c r="V6425" t="s">
        <v>8036</v>
      </c>
      <c r="W6425" t="s">
        <v>50</v>
      </c>
      <c r="X6425" t="s">
        <v>51</v>
      </c>
      <c r="Y6425">
        <v>43941620</v>
      </c>
      <c r="Z6425" t="s">
        <v>52</v>
      </c>
      <c r="AA6425">
        <v>2019</v>
      </c>
      <c r="AB6425" t="s">
        <v>183</v>
      </c>
      <c r="AC6425" t="s">
        <v>54</v>
      </c>
      <c r="AD6425" t="s">
        <v>87</v>
      </c>
      <c r="AE6425">
        <v>1466689</v>
      </c>
      <c r="AF6425" t="s">
        <v>56</v>
      </c>
      <c r="AG6425" t="s">
        <v>57</v>
      </c>
      <c r="AH6425" t="s">
        <v>52</v>
      </c>
      <c r="AI6425" t="s">
        <v>52</v>
      </c>
    </row>
    <row r="6426" spans="1:35" x14ac:dyDescent="0.25">
      <c r="A6426" s="13" t="str">
        <f t="shared" si="100"/>
        <v>http://dodappwlsprd2.cloud.pge.com:8003/ilis_rpt/dailyeventlogdetail.jsp?odbeventlogid=19-0094402&amp;numberofmonths=24&amp;showchangehistorylog=1</v>
      </c>
      <c r="B6426" s="14" t="str">
        <f>HYPERLINK(A6426,V6426)</f>
        <v>19-0094402</v>
      </c>
      <c r="C6426" t="s">
        <v>7182</v>
      </c>
      <c r="D6426" t="s">
        <v>2859</v>
      </c>
      <c r="E6426" t="s">
        <v>40</v>
      </c>
      <c r="F6426" t="s">
        <v>7384</v>
      </c>
      <c r="G6426" s="2">
        <v>152691104</v>
      </c>
      <c r="H6426" t="s">
        <v>61</v>
      </c>
      <c r="I6426" s="3">
        <v>30295</v>
      </c>
      <c r="J6426">
        <v>20190831</v>
      </c>
      <c r="K6426" s="4">
        <v>2058</v>
      </c>
      <c r="L6426">
        <v>550194</v>
      </c>
      <c r="M6426" s="5">
        <v>927</v>
      </c>
      <c r="N6426" t="s">
        <v>43</v>
      </c>
      <c r="O6426" t="s">
        <v>44</v>
      </c>
      <c r="P6426" t="s">
        <v>45</v>
      </c>
      <c r="Q6426" s="5">
        <v>7</v>
      </c>
      <c r="R6426" s="5">
        <v>4047</v>
      </c>
      <c r="S6426" t="s">
        <v>463</v>
      </c>
      <c r="T6426" t="s">
        <v>92</v>
      </c>
      <c r="U6426" t="s">
        <v>48</v>
      </c>
      <c r="V6426" t="s">
        <v>8037</v>
      </c>
      <c r="W6426" t="s">
        <v>50</v>
      </c>
      <c r="X6426" t="s">
        <v>51</v>
      </c>
      <c r="Y6426">
        <v>31470340</v>
      </c>
      <c r="Z6426" t="s">
        <v>52</v>
      </c>
      <c r="AA6426">
        <v>2019</v>
      </c>
      <c r="AB6426" t="s">
        <v>183</v>
      </c>
      <c r="AC6426" t="s">
        <v>54</v>
      </c>
      <c r="AD6426" t="s">
        <v>87</v>
      </c>
      <c r="AE6426">
        <v>1467040</v>
      </c>
      <c r="AF6426" t="s">
        <v>95</v>
      </c>
      <c r="AG6426" t="s">
        <v>57</v>
      </c>
      <c r="AH6426" t="s">
        <v>52</v>
      </c>
      <c r="AI6426" t="s">
        <v>52</v>
      </c>
    </row>
    <row r="6427" spans="1:35" x14ac:dyDescent="0.25">
      <c r="A6427" s="13" t="str">
        <f t="shared" si="100"/>
        <v>http://dodappwlsprd2.cloud.pge.com:8003/ilis_rpt/dailyeventlogdetail.jsp?odbeventlogid=19-0094271&amp;numberofmonths=24&amp;showchangehistorylog=1</v>
      </c>
      <c r="B6427" s="14" t="str">
        <f>HYPERLINK(A6427,V6427)</f>
        <v>19-0094271</v>
      </c>
      <c r="C6427" t="s">
        <v>7182</v>
      </c>
      <c r="D6427" t="s">
        <v>2859</v>
      </c>
      <c r="E6427" t="s">
        <v>40</v>
      </c>
      <c r="F6427" t="s">
        <v>7270</v>
      </c>
      <c r="G6427" s="2">
        <v>152561103</v>
      </c>
      <c r="H6427" t="s">
        <v>42</v>
      </c>
      <c r="I6427" s="3">
        <v>604</v>
      </c>
      <c r="J6427">
        <v>20190831</v>
      </c>
      <c r="K6427" s="4">
        <v>146</v>
      </c>
      <c r="L6427">
        <v>549295</v>
      </c>
      <c r="M6427" s="5">
        <v>783</v>
      </c>
      <c r="N6427" t="s">
        <v>43</v>
      </c>
      <c r="O6427" t="s">
        <v>83</v>
      </c>
      <c r="P6427" t="s">
        <v>124</v>
      </c>
      <c r="Q6427" s="5">
        <v>323</v>
      </c>
      <c r="R6427" s="5">
        <v>103545</v>
      </c>
      <c r="S6427" t="s">
        <v>463</v>
      </c>
      <c r="T6427" t="s">
        <v>78</v>
      </c>
      <c r="U6427" t="s">
        <v>48</v>
      </c>
      <c r="V6427" t="s">
        <v>8038</v>
      </c>
      <c r="W6427" t="s">
        <v>50</v>
      </c>
      <c r="X6427" t="s">
        <v>51</v>
      </c>
      <c r="Y6427">
        <v>31470227</v>
      </c>
      <c r="Z6427" t="s">
        <v>52</v>
      </c>
      <c r="AA6427">
        <v>2019</v>
      </c>
      <c r="AB6427" t="s">
        <v>183</v>
      </c>
      <c r="AC6427" t="s">
        <v>54</v>
      </c>
      <c r="AD6427" t="s">
        <v>70</v>
      </c>
      <c r="AE6427">
        <v>1466939</v>
      </c>
      <c r="AF6427" t="s">
        <v>80</v>
      </c>
      <c r="AG6427" t="s">
        <v>57</v>
      </c>
      <c r="AH6427" t="s">
        <v>52</v>
      </c>
      <c r="AI6427" t="s">
        <v>52</v>
      </c>
    </row>
    <row r="6428" spans="1:35" x14ac:dyDescent="0.25">
      <c r="A6428" s="13" t="str">
        <f t="shared" si="100"/>
        <v>http://dodappwlsprd2.cloud.pge.com:8003/ilis_rpt/dailyeventlogdetail.jsp?odbeventlogid=19-0095609&amp;numberofmonths=24&amp;showchangehistorylog=1</v>
      </c>
      <c r="B6428" s="14" t="str">
        <f>HYPERLINK(A6428,V6428)</f>
        <v>19-0095609</v>
      </c>
      <c r="C6428" t="s">
        <v>7182</v>
      </c>
      <c r="D6428" t="s">
        <v>2859</v>
      </c>
      <c r="E6428" t="s">
        <v>59</v>
      </c>
      <c r="F6428" t="s">
        <v>7191</v>
      </c>
      <c r="G6428" s="2">
        <v>152481102</v>
      </c>
      <c r="H6428" t="s">
        <v>61</v>
      </c>
      <c r="I6428" s="3">
        <v>7007</v>
      </c>
      <c r="J6428">
        <v>20190905</v>
      </c>
      <c r="K6428" s="4">
        <v>1052</v>
      </c>
      <c r="L6428">
        <v>555293</v>
      </c>
      <c r="M6428" s="5">
        <v>692</v>
      </c>
      <c r="N6428" t="s">
        <v>43</v>
      </c>
      <c r="O6428" t="s">
        <v>83</v>
      </c>
      <c r="P6428" t="s">
        <v>124</v>
      </c>
      <c r="Q6428" s="5">
        <v>22</v>
      </c>
      <c r="R6428" s="5">
        <v>15224</v>
      </c>
      <c r="S6428" t="s">
        <v>463</v>
      </c>
      <c r="T6428" t="s">
        <v>78</v>
      </c>
      <c r="U6428" t="s">
        <v>48</v>
      </c>
      <c r="V6428" t="s">
        <v>8039</v>
      </c>
      <c r="W6428" t="s">
        <v>50</v>
      </c>
      <c r="X6428" t="s">
        <v>51</v>
      </c>
      <c r="Y6428">
        <v>0</v>
      </c>
      <c r="Z6428" t="s">
        <v>52</v>
      </c>
      <c r="AA6428">
        <v>2019</v>
      </c>
      <c r="AB6428" t="s">
        <v>194</v>
      </c>
      <c r="AC6428" t="s">
        <v>54</v>
      </c>
      <c r="AD6428" t="s">
        <v>87</v>
      </c>
      <c r="AE6428">
        <v>1467894</v>
      </c>
      <c r="AF6428" t="s">
        <v>80</v>
      </c>
      <c r="AG6428" t="s">
        <v>57</v>
      </c>
      <c r="AH6428" t="s">
        <v>52</v>
      </c>
      <c r="AI6428" t="s">
        <v>52</v>
      </c>
    </row>
    <row r="6429" spans="1:35" x14ac:dyDescent="0.25">
      <c r="A6429" s="13" t="str">
        <f t="shared" si="100"/>
        <v>http://dodappwlsprd2.cloud.pge.com:8003/ilis_rpt/dailyeventlogdetail.jsp?odbeventlogid=19-0096494&amp;numberofmonths=24&amp;showchangehistorylog=1</v>
      </c>
      <c r="B6429" s="14" t="str">
        <f>HYPERLINK(A6429,V6429)</f>
        <v>19-0096494</v>
      </c>
      <c r="C6429" t="s">
        <v>7182</v>
      </c>
      <c r="D6429" t="s">
        <v>2859</v>
      </c>
      <c r="E6429" t="s">
        <v>59</v>
      </c>
      <c r="F6429" t="s">
        <v>7225</v>
      </c>
      <c r="G6429" s="2">
        <v>153082106</v>
      </c>
      <c r="H6429" t="s">
        <v>61</v>
      </c>
      <c r="I6429" s="3">
        <v>97061</v>
      </c>
      <c r="J6429">
        <v>20190907</v>
      </c>
      <c r="K6429" s="4">
        <v>1823</v>
      </c>
      <c r="L6429">
        <v>562195</v>
      </c>
      <c r="M6429" s="5">
        <v>798</v>
      </c>
      <c r="N6429" t="s">
        <v>43</v>
      </c>
      <c r="O6429" t="s">
        <v>44</v>
      </c>
      <c r="P6429" t="s">
        <v>45</v>
      </c>
      <c r="Q6429" s="5">
        <v>41</v>
      </c>
      <c r="R6429" s="5">
        <v>31512</v>
      </c>
      <c r="S6429" t="s">
        <v>463</v>
      </c>
      <c r="T6429" t="s">
        <v>47</v>
      </c>
      <c r="U6429" t="s">
        <v>48</v>
      </c>
      <c r="V6429" t="s">
        <v>8040</v>
      </c>
      <c r="W6429" t="s">
        <v>50</v>
      </c>
      <c r="X6429" t="s">
        <v>51</v>
      </c>
      <c r="Y6429">
        <v>0</v>
      </c>
      <c r="Z6429" t="s">
        <v>94</v>
      </c>
      <c r="AA6429">
        <v>2019</v>
      </c>
      <c r="AB6429" t="s">
        <v>194</v>
      </c>
      <c r="AC6429" t="s">
        <v>54</v>
      </c>
      <c r="AD6429" t="s">
        <v>87</v>
      </c>
      <c r="AE6429">
        <v>1468399</v>
      </c>
      <c r="AF6429" t="s">
        <v>56</v>
      </c>
      <c r="AG6429" t="s">
        <v>57</v>
      </c>
      <c r="AH6429" t="s">
        <v>52</v>
      </c>
      <c r="AI6429" t="s">
        <v>52</v>
      </c>
    </row>
    <row r="6430" spans="1:35" x14ac:dyDescent="0.25">
      <c r="A6430" s="13" t="str">
        <f t="shared" si="100"/>
        <v>http://dodappwlsprd2.cloud.pge.com:8003/ilis_rpt/dailyeventlogdetail.jsp?odbeventlogid=19-0099421&amp;numberofmonths=24&amp;showchangehistorylog=1</v>
      </c>
      <c r="B6430" s="14" t="str">
        <f>HYPERLINK(A6430,V6430)</f>
        <v>19-0099421</v>
      </c>
      <c r="C6430" t="s">
        <v>7182</v>
      </c>
      <c r="D6430" t="s">
        <v>2859</v>
      </c>
      <c r="E6430" t="s">
        <v>40</v>
      </c>
      <c r="F6430" t="s">
        <v>7253</v>
      </c>
      <c r="G6430" s="2">
        <v>152031103</v>
      </c>
      <c r="H6430" t="s">
        <v>61</v>
      </c>
      <c r="I6430" s="3">
        <v>44621</v>
      </c>
      <c r="J6430">
        <v>20190916</v>
      </c>
      <c r="K6430" s="4">
        <v>819</v>
      </c>
      <c r="L6430">
        <v>583915</v>
      </c>
      <c r="M6430" s="5">
        <v>295</v>
      </c>
      <c r="N6430" t="s">
        <v>43</v>
      </c>
      <c r="O6430" t="s">
        <v>44</v>
      </c>
      <c r="P6430" t="s">
        <v>111</v>
      </c>
      <c r="Q6430" s="5">
        <v>29</v>
      </c>
      <c r="R6430" s="5">
        <v>8555</v>
      </c>
      <c r="S6430" t="s">
        <v>524</v>
      </c>
      <c r="T6430" t="s">
        <v>47</v>
      </c>
      <c r="U6430" t="s">
        <v>48</v>
      </c>
      <c r="V6430" t="s">
        <v>8041</v>
      </c>
      <c r="W6430" t="s">
        <v>50</v>
      </c>
      <c r="X6430" t="s">
        <v>51</v>
      </c>
      <c r="Y6430">
        <v>43957669</v>
      </c>
      <c r="Z6430" t="s">
        <v>94</v>
      </c>
      <c r="AA6430">
        <v>2019</v>
      </c>
      <c r="AB6430" t="s">
        <v>194</v>
      </c>
      <c r="AC6430" t="s">
        <v>54</v>
      </c>
      <c r="AD6430" t="s">
        <v>87</v>
      </c>
      <c r="AE6430">
        <v>1470286</v>
      </c>
      <c r="AF6430" t="s">
        <v>56</v>
      </c>
      <c r="AG6430" t="s">
        <v>57</v>
      </c>
      <c r="AH6430" t="s">
        <v>52</v>
      </c>
      <c r="AI6430" t="s">
        <v>52</v>
      </c>
    </row>
    <row r="6431" spans="1:35" x14ac:dyDescent="0.25">
      <c r="A6431" s="13" t="str">
        <f t="shared" si="100"/>
        <v>http://dodappwlsprd2.cloud.pge.com:8003/ilis_rpt/dailyeventlogdetail.jsp?odbeventlogid=19-0099929&amp;numberofmonths=24&amp;showchangehistorylog=1</v>
      </c>
      <c r="B6431" s="14" t="str">
        <f>HYPERLINK(A6431,V6431)</f>
        <v>19-0099929</v>
      </c>
      <c r="C6431" t="s">
        <v>7182</v>
      </c>
      <c r="D6431" t="s">
        <v>2859</v>
      </c>
      <c r="E6431" t="s">
        <v>40</v>
      </c>
      <c r="F6431" t="s">
        <v>7311</v>
      </c>
      <c r="G6431" s="2">
        <v>152241102</v>
      </c>
      <c r="H6431" t="s">
        <v>1138</v>
      </c>
      <c r="I6431" s="3">
        <v>5739</v>
      </c>
      <c r="J6431">
        <v>20190916</v>
      </c>
      <c r="K6431" s="4">
        <v>1725</v>
      </c>
      <c r="L6431">
        <v>585562</v>
      </c>
      <c r="M6431" s="5">
        <v>1011</v>
      </c>
      <c r="N6431" t="s">
        <v>43</v>
      </c>
      <c r="O6431" t="s">
        <v>44</v>
      </c>
      <c r="P6431" t="s">
        <v>45</v>
      </c>
      <c r="Q6431" s="5">
        <v>118</v>
      </c>
      <c r="R6431" s="5">
        <v>21742</v>
      </c>
      <c r="S6431" t="s">
        <v>1437</v>
      </c>
      <c r="T6431" t="s">
        <v>92</v>
      </c>
      <c r="U6431" t="s">
        <v>48</v>
      </c>
      <c r="V6431" t="s">
        <v>8042</v>
      </c>
      <c r="W6431" t="s">
        <v>50</v>
      </c>
      <c r="X6431" t="s">
        <v>51</v>
      </c>
      <c r="Y6431">
        <v>31471972</v>
      </c>
      <c r="Z6431" t="s">
        <v>94</v>
      </c>
      <c r="AA6431">
        <v>2019</v>
      </c>
      <c r="AB6431" t="s">
        <v>194</v>
      </c>
      <c r="AC6431" t="s">
        <v>54</v>
      </c>
      <c r="AD6431" t="s">
        <v>55</v>
      </c>
      <c r="AE6431">
        <v>1470487</v>
      </c>
      <c r="AF6431" t="s">
        <v>95</v>
      </c>
      <c r="AG6431" t="s">
        <v>57</v>
      </c>
      <c r="AH6431" t="s">
        <v>52</v>
      </c>
      <c r="AI6431" t="s">
        <v>52</v>
      </c>
    </row>
    <row r="6432" spans="1:35" x14ac:dyDescent="0.25">
      <c r="A6432" s="13" t="str">
        <f t="shared" si="100"/>
        <v>http://dodappwlsprd2.cloud.pge.com:8003/ilis_rpt/dailyeventlogdetail.jsp?odbeventlogid=19-0101553&amp;numberofmonths=24&amp;showchangehistorylog=1</v>
      </c>
      <c r="B6432" s="14" t="str">
        <f>HYPERLINK(A6432,V6432)</f>
        <v>19-0101553</v>
      </c>
      <c r="C6432" t="s">
        <v>7182</v>
      </c>
      <c r="D6432" t="s">
        <v>2859</v>
      </c>
      <c r="E6432" t="s">
        <v>40</v>
      </c>
      <c r="F6432" t="s">
        <v>7384</v>
      </c>
      <c r="G6432" s="2">
        <v>152691104</v>
      </c>
      <c r="H6432" t="s">
        <v>61</v>
      </c>
      <c r="I6432" s="3">
        <v>3541</v>
      </c>
      <c r="J6432">
        <v>20190919</v>
      </c>
      <c r="K6432" s="4">
        <v>2111</v>
      </c>
      <c r="L6432">
        <v>595867</v>
      </c>
      <c r="M6432" s="5">
        <v>518</v>
      </c>
      <c r="N6432" t="s">
        <v>43</v>
      </c>
      <c r="O6432" t="s">
        <v>44</v>
      </c>
      <c r="P6432" t="s">
        <v>45</v>
      </c>
      <c r="Q6432" s="5">
        <v>2</v>
      </c>
      <c r="R6432" s="5">
        <v>1036</v>
      </c>
      <c r="S6432" t="s">
        <v>463</v>
      </c>
      <c r="T6432" t="s">
        <v>47</v>
      </c>
      <c r="U6432" t="s">
        <v>48</v>
      </c>
      <c r="V6432" t="s">
        <v>8043</v>
      </c>
      <c r="W6432" t="s">
        <v>50</v>
      </c>
      <c r="X6432" t="s">
        <v>51</v>
      </c>
      <c r="Y6432">
        <v>31472702</v>
      </c>
      <c r="Z6432" t="s">
        <v>52</v>
      </c>
      <c r="AA6432">
        <v>2019</v>
      </c>
      <c r="AB6432" t="s">
        <v>194</v>
      </c>
      <c r="AC6432" t="s">
        <v>54</v>
      </c>
      <c r="AD6432" t="s">
        <v>87</v>
      </c>
      <c r="AE6432">
        <v>1471401</v>
      </c>
      <c r="AF6432" t="s">
        <v>56</v>
      </c>
      <c r="AG6432" t="s">
        <v>57</v>
      </c>
      <c r="AH6432" t="s">
        <v>52</v>
      </c>
      <c r="AI6432" t="s">
        <v>52</v>
      </c>
    </row>
    <row r="6433" spans="1:35" x14ac:dyDescent="0.25">
      <c r="A6433" s="13" t="str">
        <f t="shared" si="100"/>
        <v>http://dodappwlsprd2.cloud.pge.com:8003/ilis_rpt/dailyeventlogdetail.jsp?odbeventlogid=19-0105043&amp;numberofmonths=24&amp;showchangehistorylog=1</v>
      </c>
      <c r="B6433" s="14" t="str">
        <f>HYPERLINK(A6433,V6433)</f>
        <v>19-0105043</v>
      </c>
      <c r="C6433" t="s">
        <v>7182</v>
      </c>
      <c r="D6433" t="s">
        <v>2859</v>
      </c>
      <c r="E6433" t="s">
        <v>59</v>
      </c>
      <c r="F6433" t="s">
        <v>7189</v>
      </c>
      <c r="G6433" s="2">
        <v>152282101</v>
      </c>
      <c r="H6433" t="s">
        <v>42</v>
      </c>
      <c r="I6433" s="3">
        <v>1184</v>
      </c>
      <c r="J6433">
        <v>20190928</v>
      </c>
      <c r="K6433" s="4">
        <v>2029</v>
      </c>
      <c r="L6433">
        <v>628328</v>
      </c>
      <c r="M6433" s="5">
        <v>441</v>
      </c>
      <c r="N6433" t="s">
        <v>43</v>
      </c>
      <c r="O6433" t="s">
        <v>44</v>
      </c>
      <c r="P6433" t="s">
        <v>45</v>
      </c>
      <c r="Q6433" s="5">
        <v>302</v>
      </c>
      <c r="R6433" s="5">
        <v>61552</v>
      </c>
      <c r="S6433" t="s">
        <v>484</v>
      </c>
      <c r="T6433" t="s">
        <v>47</v>
      </c>
      <c r="U6433" t="s">
        <v>48</v>
      </c>
      <c r="V6433" t="s">
        <v>8044</v>
      </c>
      <c r="W6433" t="s">
        <v>50</v>
      </c>
      <c r="X6433" t="s">
        <v>51</v>
      </c>
      <c r="Y6433">
        <v>0</v>
      </c>
      <c r="Z6433" t="s">
        <v>94</v>
      </c>
      <c r="AA6433">
        <v>2019</v>
      </c>
      <c r="AB6433" t="s">
        <v>194</v>
      </c>
      <c r="AC6433" t="s">
        <v>54</v>
      </c>
      <c r="AD6433" t="s">
        <v>55</v>
      </c>
      <c r="AE6433">
        <v>1473820</v>
      </c>
      <c r="AF6433" t="s">
        <v>56</v>
      </c>
      <c r="AG6433" t="s">
        <v>57</v>
      </c>
      <c r="AH6433" t="s">
        <v>52</v>
      </c>
      <c r="AI6433" t="s">
        <v>52</v>
      </c>
    </row>
    <row r="6434" spans="1:35" x14ac:dyDescent="0.25">
      <c r="A6434" s="13" t="str">
        <f t="shared" si="100"/>
        <v>http://dodappwlsprd2.cloud.pge.com:8003/ilis_rpt/dailyeventlogdetail.jsp?odbeventlogid=19-0105098&amp;numberofmonths=24&amp;showchangehistorylog=1</v>
      </c>
      <c r="B6434" s="14" t="str">
        <f>HYPERLINK(A6434,V6434)</f>
        <v>19-0105098</v>
      </c>
      <c r="C6434" t="s">
        <v>7182</v>
      </c>
      <c r="D6434" t="s">
        <v>2859</v>
      </c>
      <c r="E6434" t="s">
        <v>40</v>
      </c>
      <c r="F6434" t="s">
        <v>7261</v>
      </c>
      <c r="G6434" s="2">
        <v>152691103</v>
      </c>
      <c r="H6434" t="s">
        <v>61</v>
      </c>
      <c r="I6434" s="3">
        <v>4257</v>
      </c>
      <c r="J6434">
        <v>20190929</v>
      </c>
      <c r="K6434" s="4">
        <v>46</v>
      </c>
      <c r="L6434">
        <v>628426</v>
      </c>
      <c r="M6434" s="5">
        <v>824</v>
      </c>
      <c r="N6434" t="s">
        <v>43</v>
      </c>
      <c r="O6434" t="s">
        <v>44</v>
      </c>
      <c r="P6434" t="s">
        <v>45</v>
      </c>
      <c r="Q6434" s="5">
        <v>40</v>
      </c>
      <c r="R6434" s="5">
        <v>32960</v>
      </c>
      <c r="S6434" t="s">
        <v>463</v>
      </c>
      <c r="T6434" t="s">
        <v>47</v>
      </c>
      <c r="U6434" t="s">
        <v>48</v>
      </c>
      <c r="V6434" t="s">
        <v>8045</v>
      </c>
      <c r="W6434" t="s">
        <v>50</v>
      </c>
      <c r="X6434" t="s">
        <v>51</v>
      </c>
      <c r="Y6434">
        <v>0</v>
      </c>
      <c r="Z6434" t="s">
        <v>52</v>
      </c>
      <c r="AA6434">
        <v>2019</v>
      </c>
      <c r="AB6434" t="s">
        <v>194</v>
      </c>
      <c r="AC6434" t="s">
        <v>54</v>
      </c>
      <c r="AD6434" t="s">
        <v>87</v>
      </c>
      <c r="AE6434">
        <v>1473876</v>
      </c>
      <c r="AF6434" t="s">
        <v>56</v>
      </c>
      <c r="AG6434" t="s">
        <v>57</v>
      </c>
      <c r="AH6434" t="s">
        <v>52</v>
      </c>
      <c r="AI6434" t="s">
        <v>52</v>
      </c>
    </row>
    <row r="6435" spans="1:35" x14ac:dyDescent="0.25">
      <c r="A6435" s="13" t="str">
        <f t="shared" si="100"/>
        <v>http://dodappwlsprd2.cloud.pge.com:8003/ilis_rpt/dailyeventlogdetail.jsp?odbeventlogid=19-0111599&amp;numberofmonths=24&amp;showchangehistorylog=1</v>
      </c>
      <c r="B6435" s="14" t="str">
        <f>HYPERLINK(A6435,V6435)</f>
        <v>19-0111599</v>
      </c>
      <c r="C6435" t="s">
        <v>7182</v>
      </c>
      <c r="D6435" t="s">
        <v>2859</v>
      </c>
      <c r="E6435" t="s">
        <v>40</v>
      </c>
      <c r="F6435" t="s">
        <v>7384</v>
      </c>
      <c r="G6435" s="2">
        <v>152691104</v>
      </c>
      <c r="H6435" t="s">
        <v>42</v>
      </c>
      <c r="I6435" s="3">
        <v>1006</v>
      </c>
      <c r="J6435">
        <v>20191015</v>
      </c>
      <c r="K6435" s="4">
        <v>724</v>
      </c>
      <c r="L6435">
        <v>658805</v>
      </c>
      <c r="M6435" s="5">
        <v>396</v>
      </c>
      <c r="N6435" t="s">
        <v>43</v>
      </c>
      <c r="O6435" t="s">
        <v>1237</v>
      </c>
      <c r="P6435" t="s">
        <v>1296</v>
      </c>
      <c r="Q6435" s="5">
        <v>1519</v>
      </c>
      <c r="R6435" s="5">
        <v>79872</v>
      </c>
      <c r="S6435" t="s">
        <v>463</v>
      </c>
      <c r="T6435" t="s">
        <v>47</v>
      </c>
      <c r="U6435" t="s">
        <v>48</v>
      </c>
      <c r="V6435" t="s">
        <v>8046</v>
      </c>
      <c r="W6435" t="s">
        <v>50</v>
      </c>
      <c r="X6435" t="s">
        <v>51</v>
      </c>
      <c r="Y6435">
        <v>43999653</v>
      </c>
      <c r="Z6435" t="s">
        <v>52</v>
      </c>
      <c r="AA6435">
        <v>2019</v>
      </c>
      <c r="AB6435" t="s">
        <v>205</v>
      </c>
      <c r="AC6435" t="s">
        <v>54</v>
      </c>
      <c r="AD6435" t="s">
        <v>70</v>
      </c>
      <c r="AE6435">
        <v>1480039</v>
      </c>
      <c r="AF6435" t="s">
        <v>56</v>
      </c>
      <c r="AG6435" t="s">
        <v>57</v>
      </c>
      <c r="AH6435" t="s">
        <v>52</v>
      </c>
      <c r="AI6435" t="s">
        <v>52</v>
      </c>
    </row>
    <row r="6436" spans="1:35" x14ac:dyDescent="0.25">
      <c r="A6436" s="13" t="str">
        <f t="shared" si="100"/>
        <v>http://dodappwlsprd2.cloud.pge.com:8003/ilis_rpt/dailyeventlogdetail.jsp?odbeventlogid=19-0114251&amp;numberofmonths=24&amp;showchangehistorylog=1</v>
      </c>
      <c r="B6436" s="14" t="str">
        <f>HYPERLINK(A6436,V6436)</f>
        <v>19-0114251</v>
      </c>
      <c r="C6436" t="s">
        <v>7182</v>
      </c>
      <c r="D6436" t="s">
        <v>2859</v>
      </c>
      <c r="E6436" t="s">
        <v>59</v>
      </c>
      <c r="F6436" t="s">
        <v>7209</v>
      </c>
      <c r="G6436" s="2">
        <v>152762101</v>
      </c>
      <c r="H6436" t="s">
        <v>42</v>
      </c>
      <c r="I6436" s="3">
        <v>63464</v>
      </c>
      <c r="J6436">
        <v>20191021</v>
      </c>
      <c r="K6436" s="4">
        <v>2039</v>
      </c>
      <c r="L6436">
        <v>676532</v>
      </c>
      <c r="M6436" s="5">
        <v>222</v>
      </c>
      <c r="N6436" t="s">
        <v>43</v>
      </c>
      <c r="O6436" t="s">
        <v>44</v>
      </c>
      <c r="P6436" t="s">
        <v>45</v>
      </c>
      <c r="Q6436" s="5">
        <v>1156</v>
      </c>
      <c r="R6436" s="5">
        <v>21895</v>
      </c>
      <c r="S6436" t="s">
        <v>463</v>
      </c>
      <c r="T6436" t="s">
        <v>47</v>
      </c>
      <c r="U6436" t="s">
        <v>48</v>
      </c>
      <c r="V6436" t="s">
        <v>8047</v>
      </c>
      <c r="W6436" t="s">
        <v>50</v>
      </c>
      <c r="X6436" t="s">
        <v>51</v>
      </c>
      <c r="Y6436">
        <v>44047326</v>
      </c>
      <c r="Z6436" t="s">
        <v>52</v>
      </c>
      <c r="AA6436">
        <v>2019</v>
      </c>
      <c r="AB6436" t="s">
        <v>205</v>
      </c>
      <c r="AC6436" t="s">
        <v>54</v>
      </c>
      <c r="AD6436" t="s">
        <v>55</v>
      </c>
      <c r="AE6436">
        <v>1481655</v>
      </c>
      <c r="AF6436" t="s">
        <v>56</v>
      </c>
      <c r="AG6436" t="s">
        <v>57</v>
      </c>
      <c r="AH6436" t="s">
        <v>52</v>
      </c>
      <c r="AI6436" t="s">
        <v>52</v>
      </c>
    </row>
    <row r="6437" spans="1:35" x14ac:dyDescent="0.25">
      <c r="A6437" s="13" t="str">
        <f t="shared" si="100"/>
        <v>http://dodappwlsprd2.cloud.pge.com:8003/ilis_rpt/dailyeventlogdetail.jsp?odbeventlogid=19-0119824&amp;numberofmonths=24&amp;showchangehistorylog=1</v>
      </c>
      <c r="B6437" s="14" t="str">
        <f>HYPERLINK(A6437,V6437)</f>
        <v>19-0119824</v>
      </c>
      <c r="C6437" t="s">
        <v>7182</v>
      </c>
      <c r="D6437" t="s">
        <v>2859</v>
      </c>
      <c r="E6437" t="s">
        <v>59</v>
      </c>
      <c r="F6437" t="s">
        <v>7225</v>
      </c>
      <c r="G6437" s="2">
        <v>153082106</v>
      </c>
      <c r="H6437" t="s">
        <v>42</v>
      </c>
      <c r="I6437" s="3">
        <v>7522</v>
      </c>
      <c r="J6437">
        <v>20191101</v>
      </c>
      <c r="K6437" s="4">
        <v>801</v>
      </c>
      <c r="L6437">
        <v>697231</v>
      </c>
      <c r="M6437" s="5">
        <v>759</v>
      </c>
      <c r="N6437" t="s">
        <v>43</v>
      </c>
      <c r="O6437" t="s">
        <v>83</v>
      </c>
      <c r="P6437" t="s">
        <v>124</v>
      </c>
      <c r="Q6437" s="5">
        <v>1029</v>
      </c>
      <c r="R6437" s="5">
        <v>142995</v>
      </c>
      <c r="S6437" t="s">
        <v>463</v>
      </c>
      <c r="T6437" t="s">
        <v>78</v>
      </c>
      <c r="U6437" t="s">
        <v>121</v>
      </c>
      <c r="V6437" t="s">
        <v>8048</v>
      </c>
      <c r="W6437" t="s">
        <v>50</v>
      </c>
      <c r="X6437" t="s">
        <v>51</v>
      </c>
      <c r="Y6437">
        <v>0</v>
      </c>
      <c r="Z6437" t="s">
        <v>52</v>
      </c>
      <c r="AA6437">
        <v>2019</v>
      </c>
      <c r="AB6437" t="s">
        <v>214</v>
      </c>
      <c r="AC6437" t="s">
        <v>54</v>
      </c>
      <c r="AD6437" t="s">
        <v>462</v>
      </c>
      <c r="AE6437">
        <v>1488648</v>
      </c>
      <c r="AF6437" t="s">
        <v>80</v>
      </c>
      <c r="AG6437" t="s">
        <v>57</v>
      </c>
      <c r="AH6437" t="s">
        <v>52</v>
      </c>
      <c r="AI6437" t="s">
        <v>52</v>
      </c>
    </row>
    <row r="6438" spans="1:35" x14ac:dyDescent="0.25">
      <c r="A6438" s="13" t="str">
        <f t="shared" si="100"/>
        <v>http://dodappwlsprd2.cloud.pge.com:8003/ilis_rpt/dailyeventlogdetail.jsp?odbeventlogid=19-0124136&amp;numberofmonths=24&amp;showchangehistorylog=1</v>
      </c>
      <c r="B6438" s="14" t="str">
        <f>HYPERLINK(A6438,V6438)</f>
        <v>19-0124136</v>
      </c>
      <c r="C6438" t="s">
        <v>7182</v>
      </c>
      <c r="D6438" t="s">
        <v>2859</v>
      </c>
      <c r="E6438" t="s">
        <v>40</v>
      </c>
      <c r="F6438" t="s">
        <v>7234</v>
      </c>
      <c r="G6438" s="2">
        <v>153132105</v>
      </c>
      <c r="H6438" t="s">
        <v>42</v>
      </c>
      <c r="I6438" s="3">
        <v>2748</v>
      </c>
      <c r="J6438">
        <v>20191113</v>
      </c>
      <c r="K6438" s="4">
        <v>126</v>
      </c>
      <c r="L6438">
        <v>705675</v>
      </c>
      <c r="M6438" s="5">
        <v>1045</v>
      </c>
      <c r="N6438" t="s">
        <v>43</v>
      </c>
      <c r="O6438" t="s">
        <v>83</v>
      </c>
      <c r="P6438" t="s">
        <v>124</v>
      </c>
      <c r="Q6438" s="5">
        <v>890</v>
      </c>
      <c r="R6438" s="5">
        <v>87668</v>
      </c>
      <c r="S6438" t="s">
        <v>471</v>
      </c>
      <c r="T6438" t="s">
        <v>78</v>
      </c>
      <c r="U6438" t="s">
        <v>48</v>
      </c>
      <c r="V6438" t="s">
        <v>8049</v>
      </c>
      <c r="W6438" t="s">
        <v>50</v>
      </c>
      <c r="X6438" t="s">
        <v>51</v>
      </c>
      <c r="Y6438">
        <v>0</v>
      </c>
      <c r="Z6438" t="s">
        <v>52</v>
      </c>
      <c r="AA6438">
        <v>2019</v>
      </c>
      <c r="AB6438" t="s">
        <v>214</v>
      </c>
      <c r="AC6438" t="s">
        <v>54</v>
      </c>
      <c r="AD6438" t="s">
        <v>55</v>
      </c>
      <c r="AE6438">
        <v>1490838</v>
      </c>
      <c r="AF6438" t="s">
        <v>80</v>
      </c>
      <c r="AG6438" t="s">
        <v>57</v>
      </c>
      <c r="AH6438" t="s">
        <v>52</v>
      </c>
      <c r="AI6438" t="s">
        <v>52</v>
      </c>
    </row>
    <row r="6439" spans="1:35" x14ac:dyDescent="0.25">
      <c r="A6439" s="13" t="str">
        <f t="shared" si="100"/>
        <v>http://dodappwlsprd2.cloud.pge.com:8003/ilis_rpt/dailyeventlogdetail.jsp?odbeventlogid=19-0126412&amp;numberofmonths=24&amp;showchangehistorylog=1</v>
      </c>
      <c r="B6439" s="14" t="str">
        <f>HYPERLINK(A6439,V6439)</f>
        <v>19-0126412</v>
      </c>
      <c r="C6439" t="s">
        <v>7182</v>
      </c>
      <c r="D6439" t="s">
        <v>2859</v>
      </c>
      <c r="E6439" t="s">
        <v>59</v>
      </c>
      <c r="F6439" t="s">
        <v>7209</v>
      </c>
      <c r="G6439" s="2">
        <v>152762101</v>
      </c>
      <c r="H6439" t="s">
        <v>72</v>
      </c>
      <c r="I6439" s="3" t="s">
        <v>8050</v>
      </c>
      <c r="J6439">
        <v>20191119</v>
      </c>
      <c r="K6439" s="4">
        <v>1405</v>
      </c>
      <c r="L6439">
        <v>710357</v>
      </c>
      <c r="M6439" s="5">
        <v>22</v>
      </c>
      <c r="N6439" t="s">
        <v>43</v>
      </c>
      <c r="O6439" t="s">
        <v>89</v>
      </c>
      <c r="P6439" t="s">
        <v>455</v>
      </c>
      <c r="Q6439" s="5">
        <v>76</v>
      </c>
      <c r="R6439" s="5">
        <v>1672</v>
      </c>
      <c r="S6439" t="s">
        <v>471</v>
      </c>
      <c r="T6439" t="s">
        <v>106</v>
      </c>
      <c r="U6439" t="s">
        <v>121</v>
      </c>
      <c r="V6439" t="s">
        <v>8051</v>
      </c>
      <c r="W6439" t="s">
        <v>50</v>
      </c>
      <c r="X6439" t="s">
        <v>51</v>
      </c>
      <c r="Y6439">
        <v>0</v>
      </c>
      <c r="Z6439" t="s">
        <v>94</v>
      </c>
      <c r="AA6439">
        <v>2019</v>
      </c>
      <c r="AB6439" t="s">
        <v>214</v>
      </c>
      <c r="AC6439" t="s">
        <v>54</v>
      </c>
      <c r="AD6439" t="s">
        <v>64</v>
      </c>
      <c r="AE6439">
        <v>1492584</v>
      </c>
      <c r="AF6439" t="s">
        <v>108</v>
      </c>
      <c r="AG6439" t="s">
        <v>57</v>
      </c>
      <c r="AH6439" t="s">
        <v>52</v>
      </c>
      <c r="AI6439" t="s">
        <v>52</v>
      </c>
    </row>
    <row r="6440" spans="1:35" x14ac:dyDescent="0.25">
      <c r="A6440" s="13" t="str">
        <f t="shared" si="100"/>
        <v>http://dodappwlsprd2.cloud.pge.com:8003/ilis_rpt/dailyeventlogdetail.jsp?odbeventlogid=19-0130909&amp;numberofmonths=24&amp;showchangehistorylog=1</v>
      </c>
      <c r="B6440" s="14" t="str">
        <f>HYPERLINK(A6440,V6440)</f>
        <v>19-0130909</v>
      </c>
      <c r="C6440" t="s">
        <v>7182</v>
      </c>
      <c r="D6440" t="s">
        <v>2859</v>
      </c>
      <c r="E6440" t="s">
        <v>40</v>
      </c>
      <c r="F6440" t="s">
        <v>7218</v>
      </c>
      <c r="G6440" s="2">
        <v>153661104</v>
      </c>
      <c r="H6440" t="s">
        <v>72</v>
      </c>
      <c r="I6440" s="3">
        <v>13512</v>
      </c>
      <c r="J6440">
        <v>20191128</v>
      </c>
      <c r="K6440" s="4">
        <v>1422</v>
      </c>
      <c r="L6440">
        <v>723089</v>
      </c>
      <c r="M6440" s="5">
        <v>154</v>
      </c>
      <c r="N6440" t="s">
        <v>43</v>
      </c>
      <c r="O6440" t="s">
        <v>89</v>
      </c>
      <c r="P6440" t="s">
        <v>455</v>
      </c>
      <c r="Q6440" s="5">
        <v>894</v>
      </c>
      <c r="R6440" s="5">
        <v>32890</v>
      </c>
      <c r="S6440" t="s">
        <v>471</v>
      </c>
      <c r="T6440" t="s">
        <v>47</v>
      </c>
      <c r="U6440" t="s">
        <v>48</v>
      </c>
      <c r="V6440" t="s">
        <v>8052</v>
      </c>
      <c r="W6440" t="s">
        <v>50</v>
      </c>
      <c r="X6440" t="s">
        <v>51</v>
      </c>
      <c r="Y6440">
        <v>0</v>
      </c>
      <c r="Z6440" t="s">
        <v>94</v>
      </c>
      <c r="AA6440">
        <v>2019</v>
      </c>
      <c r="AB6440" t="s">
        <v>214</v>
      </c>
      <c r="AC6440" t="s">
        <v>54</v>
      </c>
      <c r="AD6440" t="s">
        <v>462</v>
      </c>
      <c r="AE6440">
        <v>1495597</v>
      </c>
      <c r="AF6440" t="s">
        <v>56</v>
      </c>
      <c r="AG6440" t="s">
        <v>57</v>
      </c>
      <c r="AH6440" t="s">
        <v>52</v>
      </c>
      <c r="AI6440" t="s">
        <v>54</v>
      </c>
    </row>
    <row r="6441" spans="1:35" x14ac:dyDescent="0.25">
      <c r="A6441" s="13" t="str">
        <f t="shared" si="100"/>
        <v>http://dodappwlsprd2.cloud.pge.com:8003/ilis_rpt/dailyeventlogdetail.jsp?odbeventlogid=19-0130807&amp;numberofmonths=24&amp;showchangehistorylog=1</v>
      </c>
      <c r="B6441" s="14" t="str">
        <f>HYPERLINK(A6441,V6441)</f>
        <v>19-0130807</v>
      </c>
      <c r="C6441" t="s">
        <v>7182</v>
      </c>
      <c r="D6441" t="s">
        <v>2859</v>
      </c>
      <c r="E6441" t="s">
        <v>59</v>
      </c>
      <c r="F6441" t="s">
        <v>7215</v>
      </c>
      <c r="G6441" s="2">
        <v>152431102</v>
      </c>
      <c r="H6441" t="s">
        <v>61</v>
      </c>
      <c r="I6441" s="3">
        <v>6361</v>
      </c>
      <c r="J6441">
        <v>20191128</v>
      </c>
      <c r="K6441" s="4">
        <v>748</v>
      </c>
      <c r="L6441">
        <v>722657</v>
      </c>
      <c r="M6441" s="5">
        <v>631</v>
      </c>
      <c r="N6441" t="s">
        <v>43</v>
      </c>
      <c r="O6441" t="s">
        <v>44</v>
      </c>
      <c r="P6441" t="s">
        <v>45</v>
      </c>
      <c r="Q6441" s="5">
        <v>6</v>
      </c>
      <c r="R6441" s="5">
        <v>3786</v>
      </c>
      <c r="S6441" t="s">
        <v>577</v>
      </c>
      <c r="T6441" t="s">
        <v>47</v>
      </c>
      <c r="U6441" t="s">
        <v>48</v>
      </c>
      <c r="V6441" t="s">
        <v>8053</v>
      </c>
      <c r="W6441" t="s">
        <v>50</v>
      </c>
      <c r="X6441" t="s">
        <v>51</v>
      </c>
      <c r="Y6441">
        <v>0</v>
      </c>
      <c r="Z6441" t="s">
        <v>94</v>
      </c>
      <c r="AA6441">
        <v>2019</v>
      </c>
      <c r="AB6441" t="s">
        <v>214</v>
      </c>
      <c r="AC6441" t="s">
        <v>54</v>
      </c>
      <c r="AD6441" t="s">
        <v>87</v>
      </c>
      <c r="AE6441">
        <v>1495491</v>
      </c>
      <c r="AF6441" t="s">
        <v>56</v>
      </c>
      <c r="AG6441" t="s">
        <v>57</v>
      </c>
      <c r="AH6441" t="s">
        <v>52</v>
      </c>
      <c r="AI6441" t="s">
        <v>52</v>
      </c>
    </row>
    <row r="6442" spans="1:35" x14ac:dyDescent="0.25">
      <c r="A6442" s="13" t="str">
        <f t="shared" si="100"/>
        <v>http://dodappwlsprd2.cloud.pge.com:8003/ilis_rpt/dailyeventlogdetail.jsp?odbeventlogid=19-0131866&amp;numberofmonths=24&amp;showchangehistorylog=1</v>
      </c>
      <c r="B6442" s="14" t="str">
        <f>HYPERLINK(A6442,V6442)</f>
        <v>19-0131866</v>
      </c>
      <c r="C6442" t="s">
        <v>7182</v>
      </c>
      <c r="D6442" t="s">
        <v>2859</v>
      </c>
      <c r="E6442" t="s">
        <v>40</v>
      </c>
      <c r="F6442" t="s">
        <v>7253</v>
      </c>
      <c r="G6442" s="2">
        <v>152031103</v>
      </c>
      <c r="H6442" t="s">
        <v>61</v>
      </c>
      <c r="I6442" s="3">
        <v>36689</v>
      </c>
      <c r="J6442">
        <v>20191130</v>
      </c>
      <c r="K6442" s="4">
        <v>2350</v>
      </c>
      <c r="L6442">
        <v>725392</v>
      </c>
      <c r="M6442" s="5">
        <v>1133</v>
      </c>
      <c r="N6442" t="s">
        <v>43</v>
      </c>
      <c r="O6442" t="s">
        <v>44</v>
      </c>
      <c r="P6442" t="s">
        <v>45</v>
      </c>
      <c r="Q6442" s="5">
        <v>7</v>
      </c>
      <c r="R6442" s="5">
        <v>4481</v>
      </c>
      <c r="S6442" t="s">
        <v>526</v>
      </c>
      <c r="T6442" t="s">
        <v>47</v>
      </c>
      <c r="U6442" t="s">
        <v>48</v>
      </c>
      <c r="V6442" t="s">
        <v>8054</v>
      </c>
      <c r="W6442" t="s">
        <v>50</v>
      </c>
      <c r="X6442" t="s">
        <v>51</v>
      </c>
      <c r="Y6442">
        <v>0</v>
      </c>
      <c r="Z6442" t="s">
        <v>94</v>
      </c>
      <c r="AA6442">
        <v>2019</v>
      </c>
      <c r="AB6442" t="s">
        <v>214</v>
      </c>
      <c r="AC6442" t="s">
        <v>54</v>
      </c>
      <c r="AD6442" t="s">
        <v>70</v>
      </c>
      <c r="AE6442">
        <v>1496566</v>
      </c>
      <c r="AF6442" t="s">
        <v>56</v>
      </c>
      <c r="AG6442" t="s">
        <v>57</v>
      </c>
      <c r="AH6442" t="s">
        <v>52</v>
      </c>
      <c r="AI6442" t="s">
        <v>52</v>
      </c>
    </row>
    <row r="6443" spans="1:35" x14ac:dyDescent="0.25">
      <c r="A6443" s="13" t="str">
        <f t="shared" si="100"/>
        <v>http://dodappwlsprd2.cloud.pge.com:8003/ilis_rpt/dailyeventlogdetail.jsp?odbeventlogid=19-0132165&amp;numberofmonths=24&amp;showchangehistorylog=1</v>
      </c>
      <c r="B6443" s="14" t="str">
        <f>HYPERLINK(A6443,V6443)</f>
        <v>19-0132165</v>
      </c>
      <c r="C6443" t="s">
        <v>7182</v>
      </c>
      <c r="D6443" t="s">
        <v>2859</v>
      </c>
      <c r="E6443" t="s">
        <v>40</v>
      </c>
      <c r="F6443" t="s">
        <v>7187</v>
      </c>
      <c r="G6443" s="2">
        <v>153662102</v>
      </c>
      <c r="H6443" t="s">
        <v>61</v>
      </c>
      <c r="I6443" s="3">
        <v>21121</v>
      </c>
      <c r="J6443">
        <v>20191202</v>
      </c>
      <c r="K6443" s="4">
        <v>505</v>
      </c>
      <c r="L6443">
        <v>726994</v>
      </c>
      <c r="M6443" s="5">
        <v>350</v>
      </c>
      <c r="N6443" t="s">
        <v>43</v>
      </c>
      <c r="O6443" t="s">
        <v>44</v>
      </c>
      <c r="P6443" t="s">
        <v>45</v>
      </c>
      <c r="Q6443" s="5">
        <v>6</v>
      </c>
      <c r="R6443" s="5">
        <v>2100</v>
      </c>
      <c r="S6443" t="s">
        <v>554</v>
      </c>
      <c r="T6443" t="s">
        <v>47</v>
      </c>
      <c r="U6443" t="s">
        <v>48</v>
      </c>
      <c r="V6443" t="s">
        <v>8055</v>
      </c>
      <c r="W6443" t="s">
        <v>50</v>
      </c>
      <c r="X6443" t="s">
        <v>51</v>
      </c>
      <c r="Y6443">
        <v>0</v>
      </c>
      <c r="Z6443" t="s">
        <v>52</v>
      </c>
      <c r="AA6443">
        <v>2019</v>
      </c>
      <c r="AB6443" t="s">
        <v>216</v>
      </c>
      <c r="AC6443" t="s">
        <v>54</v>
      </c>
      <c r="AD6443" t="s">
        <v>55</v>
      </c>
      <c r="AE6443">
        <v>1496849</v>
      </c>
      <c r="AF6443" t="s">
        <v>56</v>
      </c>
      <c r="AG6443" t="s">
        <v>57</v>
      </c>
      <c r="AH6443" t="s">
        <v>52</v>
      </c>
      <c r="AI6443" t="s">
        <v>52</v>
      </c>
    </row>
    <row r="6444" spans="1:35" x14ac:dyDescent="0.25">
      <c r="A6444" s="13" t="str">
        <f t="shared" si="100"/>
        <v>http://dodappwlsprd2.cloud.pge.com:8003/ilis_rpt/dailyeventlogdetail.jsp?odbeventlogid=19-0132585&amp;numberofmonths=24&amp;showchangehistorylog=1</v>
      </c>
      <c r="B6444" s="14" t="str">
        <f>HYPERLINK(A6444,V6444)</f>
        <v>19-0132585</v>
      </c>
      <c r="C6444" t="s">
        <v>7182</v>
      </c>
      <c r="D6444" t="s">
        <v>2859</v>
      </c>
      <c r="E6444" t="s">
        <v>59</v>
      </c>
      <c r="F6444" t="s">
        <v>7209</v>
      </c>
      <c r="G6444" s="2">
        <v>152762101</v>
      </c>
      <c r="H6444" t="s">
        <v>72</v>
      </c>
      <c r="I6444" s="3" t="s">
        <v>8056</v>
      </c>
      <c r="J6444">
        <v>20191202</v>
      </c>
      <c r="K6444" s="4">
        <v>1540</v>
      </c>
      <c r="L6444">
        <v>727839</v>
      </c>
      <c r="M6444" s="5">
        <v>180</v>
      </c>
      <c r="N6444" t="s">
        <v>43</v>
      </c>
      <c r="O6444" t="s">
        <v>89</v>
      </c>
      <c r="P6444" t="s">
        <v>455</v>
      </c>
      <c r="Q6444" s="5">
        <v>1</v>
      </c>
      <c r="R6444" s="5">
        <v>180</v>
      </c>
      <c r="S6444" t="s">
        <v>554</v>
      </c>
      <c r="T6444" t="s">
        <v>92</v>
      </c>
      <c r="U6444" t="s">
        <v>121</v>
      </c>
      <c r="V6444" t="s">
        <v>8057</v>
      </c>
      <c r="W6444" t="s">
        <v>50</v>
      </c>
      <c r="X6444" t="s">
        <v>51</v>
      </c>
      <c r="Y6444">
        <v>0</v>
      </c>
      <c r="Z6444" t="s">
        <v>52</v>
      </c>
      <c r="AA6444">
        <v>2019</v>
      </c>
      <c r="AB6444" t="s">
        <v>216</v>
      </c>
      <c r="AC6444" t="s">
        <v>54</v>
      </c>
      <c r="AD6444" t="s">
        <v>462</v>
      </c>
      <c r="AE6444">
        <v>1497001</v>
      </c>
      <c r="AF6444" t="s">
        <v>95</v>
      </c>
      <c r="AG6444" t="s">
        <v>57</v>
      </c>
      <c r="AH6444" t="s">
        <v>52</v>
      </c>
      <c r="AI6444" t="s">
        <v>52</v>
      </c>
    </row>
    <row r="6445" spans="1:35" x14ac:dyDescent="0.25">
      <c r="A6445" s="13" t="str">
        <f t="shared" si="100"/>
        <v>http://dodappwlsprd2.cloud.pge.com:8003/ilis_rpt/dailyeventlogdetail.jsp?odbeventlogid=19-0135036&amp;numberofmonths=24&amp;showchangehistorylog=1</v>
      </c>
      <c r="B6445" s="14" t="str">
        <f>HYPERLINK(A6445,V6445)</f>
        <v>19-0135036</v>
      </c>
      <c r="C6445" t="s">
        <v>7182</v>
      </c>
      <c r="D6445" t="s">
        <v>2859</v>
      </c>
      <c r="E6445" t="s">
        <v>40</v>
      </c>
      <c r="F6445" t="s">
        <v>7400</v>
      </c>
      <c r="G6445" s="2">
        <v>152291101</v>
      </c>
      <c r="H6445" t="s">
        <v>61</v>
      </c>
      <c r="I6445" s="3">
        <v>6617</v>
      </c>
      <c r="J6445">
        <v>20191208</v>
      </c>
      <c r="K6445" s="4">
        <v>859</v>
      </c>
      <c r="L6445">
        <v>733743</v>
      </c>
      <c r="M6445" s="5">
        <v>525</v>
      </c>
      <c r="N6445" t="s">
        <v>43</v>
      </c>
      <c r="O6445" t="s">
        <v>89</v>
      </c>
      <c r="P6445" t="s">
        <v>455</v>
      </c>
      <c r="Q6445" s="5">
        <v>55</v>
      </c>
      <c r="R6445" s="5">
        <v>19179</v>
      </c>
      <c r="S6445" t="s">
        <v>474</v>
      </c>
      <c r="T6445" t="s">
        <v>47</v>
      </c>
      <c r="U6445" t="s">
        <v>48</v>
      </c>
      <c r="V6445" t="s">
        <v>8058</v>
      </c>
      <c r="W6445" t="s">
        <v>50</v>
      </c>
      <c r="X6445" t="s">
        <v>51</v>
      </c>
      <c r="Y6445">
        <v>0</v>
      </c>
      <c r="Z6445" t="s">
        <v>52</v>
      </c>
      <c r="AA6445">
        <v>2019</v>
      </c>
      <c r="AB6445" t="s">
        <v>216</v>
      </c>
      <c r="AC6445" t="s">
        <v>54</v>
      </c>
      <c r="AD6445" t="s">
        <v>55</v>
      </c>
      <c r="AE6445">
        <v>1498828</v>
      </c>
      <c r="AF6445" t="s">
        <v>56</v>
      </c>
      <c r="AG6445" t="s">
        <v>57</v>
      </c>
      <c r="AH6445" t="s">
        <v>52</v>
      </c>
      <c r="AI6445" t="s">
        <v>52</v>
      </c>
    </row>
    <row r="6446" spans="1:35" x14ac:dyDescent="0.25">
      <c r="A6446" s="13" t="str">
        <f t="shared" si="100"/>
        <v>http://dodappwlsprd2.cloud.pge.com:8003/ilis_rpt/dailyeventlogdetail.jsp?odbeventlogid=20-0004496&amp;numberofmonths=24&amp;showchangehistorylog=1</v>
      </c>
      <c r="B6446" s="14" t="str">
        <f>HYPERLINK(A6446,V6446)</f>
        <v>20-0004496</v>
      </c>
      <c r="C6446" t="s">
        <v>7182</v>
      </c>
      <c r="D6446" t="s">
        <v>2859</v>
      </c>
      <c r="E6446" t="s">
        <v>59</v>
      </c>
      <c r="F6446" t="s">
        <v>7203</v>
      </c>
      <c r="G6446" s="2">
        <v>152481103</v>
      </c>
      <c r="H6446" t="s">
        <v>61</v>
      </c>
      <c r="I6446" s="3">
        <v>8253</v>
      </c>
      <c r="J6446">
        <v>20200102</v>
      </c>
      <c r="K6446" s="4">
        <v>1233</v>
      </c>
      <c r="L6446">
        <v>753797</v>
      </c>
      <c r="M6446" s="5">
        <v>214</v>
      </c>
      <c r="N6446" t="s">
        <v>43</v>
      </c>
      <c r="O6446" t="s">
        <v>83</v>
      </c>
      <c r="P6446" t="s">
        <v>84</v>
      </c>
      <c r="Q6446" s="5">
        <v>464</v>
      </c>
      <c r="R6446" s="5">
        <v>57925</v>
      </c>
      <c r="S6446" t="s">
        <v>463</v>
      </c>
      <c r="T6446" t="s">
        <v>47</v>
      </c>
      <c r="U6446" t="s">
        <v>48</v>
      </c>
      <c r="V6446" t="s">
        <v>8059</v>
      </c>
      <c r="W6446" t="s">
        <v>50</v>
      </c>
      <c r="X6446" t="s">
        <v>51</v>
      </c>
      <c r="Y6446">
        <v>44143162</v>
      </c>
      <c r="Z6446" t="s">
        <v>52</v>
      </c>
      <c r="AA6446">
        <v>2020</v>
      </c>
      <c r="AB6446" t="s">
        <v>53</v>
      </c>
      <c r="AC6446" t="s">
        <v>54</v>
      </c>
      <c r="AD6446" t="s">
        <v>55</v>
      </c>
      <c r="AE6446">
        <v>1503817</v>
      </c>
      <c r="AF6446" t="s">
        <v>56</v>
      </c>
      <c r="AG6446" t="s">
        <v>57</v>
      </c>
      <c r="AH6446" t="s">
        <v>52</v>
      </c>
      <c r="AI6446" t="s">
        <v>52</v>
      </c>
    </row>
    <row r="6447" spans="1:35" x14ac:dyDescent="0.25">
      <c r="A6447" s="13" t="str">
        <f t="shared" si="100"/>
        <v>http://dodappwlsprd2.cloud.pge.com:8003/ilis_rpt/dailyeventlogdetail.jsp?odbeventlogid=20-0007597&amp;numberofmonths=24&amp;showchangehistorylog=1</v>
      </c>
      <c r="B6447" s="14" t="str">
        <f>HYPERLINK(A6447,V6447)</f>
        <v>20-0007597</v>
      </c>
      <c r="C6447" t="s">
        <v>7182</v>
      </c>
      <c r="D6447" t="s">
        <v>2859</v>
      </c>
      <c r="E6447" t="s">
        <v>40</v>
      </c>
      <c r="F6447" t="s">
        <v>7242</v>
      </c>
      <c r="G6447" s="2">
        <v>153661103</v>
      </c>
      <c r="H6447" t="s">
        <v>61</v>
      </c>
      <c r="I6447" s="3">
        <v>79313</v>
      </c>
      <c r="J6447">
        <v>20200110</v>
      </c>
      <c r="K6447" s="4">
        <v>1739</v>
      </c>
      <c r="L6447">
        <v>759108</v>
      </c>
      <c r="M6447" s="5">
        <v>1161</v>
      </c>
      <c r="N6447" t="s">
        <v>43</v>
      </c>
      <c r="O6447" t="s">
        <v>83</v>
      </c>
      <c r="P6447" t="s">
        <v>124</v>
      </c>
      <c r="Q6447" s="5">
        <v>1</v>
      </c>
      <c r="R6447" s="5">
        <v>1161</v>
      </c>
      <c r="S6447" t="s">
        <v>474</v>
      </c>
      <c r="T6447" t="s">
        <v>78</v>
      </c>
      <c r="U6447" t="s">
        <v>48</v>
      </c>
      <c r="V6447" t="s">
        <v>8060</v>
      </c>
      <c r="W6447" t="s">
        <v>50</v>
      </c>
      <c r="X6447" t="s">
        <v>51</v>
      </c>
      <c r="Y6447">
        <v>0</v>
      </c>
      <c r="Z6447" t="s">
        <v>52</v>
      </c>
      <c r="AA6447">
        <v>2020</v>
      </c>
      <c r="AB6447" t="s">
        <v>53</v>
      </c>
      <c r="AC6447" t="s">
        <v>54</v>
      </c>
      <c r="AD6447" t="s">
        <v>87</v>
      </c>
      <c r="AE6447">
        <v>1505600</v>
      </c>
      <c r="AF6447" t="s">
        <v>80</v>
      </c>
      <c r="AG6447" t="s">
        <v>57</v>
      </c>
      <c r="AH6447" t="s">
        <v>52</v>
      </c>
      <c r="AI6447" t="s">
        <v>52</v>
      </c>
    </row>
    <row r="6448" spans="1:35" x14ac:dyDescent="0.25">
      <c r="A6448" s="13" t="str">
        <f t="shared" si="100"/>
        <v>http://dodappwlsprd2.cloud.pge.com:8003/ilis_rpt/dailyeventlogdetail.jsp?odbeventlogid=20-0007928&amp;numberofmonths=24&amp;showchangehistorylog=1</v>
      </c>
      <c r="B6448" s="14" t="str">
        <f>HYPERLINK(A6448,V6448)</f>
        <v>20-0007928</v>
      </c>
      <c r="C6448" t="s">
        <v>7182</v>
      </c>
      <c r="D6448" t="s">
        <v>2859</v>
      </c>
      <c r="E6448" t="s">
        <v>40</v>
      </c>
      <c r="F6448" t="s">
        <v>7187</v>
      </c>
      <c r="G6448" s="2">
        <v>153662102</v>
      </c>
      <c r="H6448" t="s">
        <v>42</v>
      </c>
      <c r="I6448" s="3">
        <v>8372</v>
      </c>
      <c r="J6448">
        <v>20200113</v>
      </c>
      <c r="K6448" s="4">
        <v>1023</v>
      </c>
      <c r="L6448">
        <v>760123</v>
      </c>
      <c r="M6448" s="5">
        <v>354</v>
      </c>
      <c r="N6448" t="s">
        <v>43</v>
      </c>
      <c r="O6448" t="s">
        <v>89</v>
      </c>
      <c r="P6448" t="s">
        <v>455</v>
      </c>
      <c r="Q6448" s="5">
        <v>716</v>
      </c>
      <c r="R6448" s="5">
        <v>73094</v>
      </c>
      <c r="S6448" t="s">
        <v>471</v>
      </c>
      <c r="T6448" t="s">
        <v>47</v>
      </c>
      <c r="U6448" t="s">
        <v>48</v>
      </c>
      <c r="V6448" t="s">
        <v>8061</v>
      </c>
      <c r="W6448" t="s">
        <v>50</v>
      </c>
      <c r="X6448" t="s">
        <v>51</v>
      </c>
      <c r="Y6448">
        <v>44155022</v>
      </c>
      <c r="Z6448" t="s">
        <v>52</v>
      </c>
      <c r="AA6448">
        <v>2020</v>
      </c>
      <c r="AB6448" t="s">
        <v>53</v>
      </c>
      <c r="AC6448" t="s">
        <v>54</v>
      </c>
      <c r="AD6448" t="s">
        <v>55</v>
      </c>
      <c r="AE6448">
        <v>1505962</v>
      </c>
      <c r="AF6448" t="s">
        <v>56</v>
      </c>
      <c r="AG6448" t="s">
        <v>57</v>
      </c>
      <c r="AH6448" t="s">
        <v>52</v>
      </c>
      <c r="AI6448" t="s">
        <v>52</v>
      </c>
    </row>
    <row r="6449" spans="1:35" x14ac:dyDescent="0.25">
      <c r="A6449" s="13" t="str">
        <f t="shared" si="100"/>
        <v>http://dodappwlsprd2.cloud.pge.com:8003/ilis_rpt/dailyeventlogdetail.jsp?odbeventlogid=20-0011298&amp;numberofmonths=24&amp;showchangehistorylog=1</v>
      </c>
      <c r="B6449" s="14" t="str">
        <f>HYPERLINK(A6449,V6449)</f>
        <v>20-0011298</v>
      </c>
      <c r="C6449" t="s">
        <v>7182</v>
      </c>
      <c r="D6449" t="s">
        <v>2859</v>
      </c>
      <c r="E6449" t="s">
        <v>40</v>
      </c>
      <c r="F6449" t="s">
        <v>7187</v>
      </c>
      <c r="G6449" s="2">
        <v>153662102</v>
      </c>
      <c r="H6449" t="s">
        <v>42</v>
      </c>
      <c r="I6449" s="3">
        <v>186912</v>
      </c>
      <c r="J6449">
        <v>20200120</v>
      </c>
      <c r="K6449" s="4">
        <v>18</v>
      </c>
      <c r="L6449">
        <v>766326</v>
      </c>
      <c r="M6449" s="5">
        <v>599</v>
      </c>
      <c r="N6449" t="s">
        <v>43</v>
      </c>
      <c r="O6449" t="s">
        <v>89</v>
      </c>
      <c r="P6449" t="s">
        <v>455</v>
      </c>
      <c r="Q6449" s="5">
        <v>687</v>
      </c>
      <c r="R6449" s="5">
        <v>110933</v>
      </c>
      <c r="S6449" t="s">
        <v>471</v>
      </c>
      <c r="T6449" t="s">
        <v>47</v>
      </c>
      <c r="U6449" t="s">
        <v>48</v>
      </c>
      <c r="V6449" t="s">
        <v>8062</v>
      </c>
      <c r="W6449" t="s">
        <v>50</v>
      </c>
      <c r="X6449" t="s">
        <v>51</v>
      </c>
      <c r="Y6449">
        <v>31486987</v>
      </c>
      <c r="Z6449" t="s">
        <v>52</v>
      </c>
      <c r="AA6449">
        <v>2020</v>
      </c>
      <c r="AB6449" t="s">
        <v>53</v>
      </c>
      <c r="AC6449" t="s">
        <v>54</v>
      </c>
      <c r="AD6449" t="s">
        <v>55</v>
      </c>
      <c r="AE6449">
        <v>1507826</v>
      </c>
      <c r="AF6449" t="s">
        <v>56</v>
      </c>
      <c r="AG6449" t="s">
        <v>57</v>
      </c>
      <c r="AH6449" t="s">
        <v>52</v>
      </c>
      <c r="AI6449" t="s">
        <v>52</v>
      </c>
    </row>
    <row r="6450" spans="1:35" x14ac:dyDescent="0.25">
      <c r="A6450" s="13" t="str">
        <f t="shared" si="100"/>
        <v>http://dodappwlsprd2.cloud.pge.com:8003/ilis_rpt/dailyeventlogdetail.jsp?odbeventlogid=20-0012075&amp;numberofmonths=24&amp;showchangehistorylog=1</v>
      </c>
      <c r="B6450" s="14" t="str">
        <f>HYPERLINK(A6450,V6450)</f>
        <v>20-0012075</v>
      </c>
      <c r="C6450" t="s">
        <v>7182</v>
      </c>
      <c r="D6450" t="s">
        <v>2859</v>
      </c>
      <c r="E6450" t="s">
        <v>40</v>
      </c>
      <c r="F6450" t="s">
        <v>7407</v>
      </c>
      <c r="G6450" s="2">
        <v>152691107</v>
      </c>
      <c r="H6450" t="s">
        <v>61</v>
      </c>
      <c r="I6450" s="3">
        <v>5727</v>
      </c>
      <c r="J6450">
        <v>20200122</v>
      </c>
      <c r="K6450" s="4">
        <v>32</v>
      </c>
      <c r="L6450">
        <v>767638</v>
      </c>
      <c r="M6450" s="5">
        <v>829</v>
      </c>
      <c r="N6450" t="s">
        <v>43</v>
      </c>
      <c r="O6450" t="s">
        <v>44</v>
      </c>
      <c r="P6450" t="s">
        <v>45</v>
      </c>
      <c r="Q6450" s="5">
        <v>40</v>
      </c>
      <c r="R6450" s="5">
        <v>33160</v>
      </c>
      <c r="S6450" t="s">
        <v>563</v>
      </c>
      <c r="T6450" t="s">
        <v>47</v>
      </c>
      <c r="U6450" t="s">
        <v>48</v>
      </c>
      <c r="V6450" t="s">
        <v>8063</v>
      </c>
      <c r="W6450" t="s">
        <v>50</v>
      </c>
      <c r="X6450" t="s">
        <v>51</v>
      </c>
      <c r="Y6450">
        <v>31487068</v>
      </c>
      <c r="Z6450" t="s">
        <v>52</v>
      </c>
      <c r="AA6450">
        <v>2020</v>
      </c>
      <c r="AB6450" t="s">
        <v>53</v>
      </c>
      <c r="AC6450" t="s">
        <v>54</v>
      </c>
      <c r="AD6450" t="s">
        <v>55</v>
      </c>
      <c r="AE6450">
        <v>1508235</v>
      </c>
      <c r="AF6450" t="s">
        <v>56</v>
      </c>
      <c r="AG6450" t="s">
        <v>57</v>
      </c>
      <c r="AH6450" t="s">
        <v>52</v>
      </c>
      <c r="AI6450" t="s">
        <v>52</v>
      </c>
    </row>
    <row r="6451" spans="1:35" x14ac:dyDescent="0.25">
      <c r="A6451" s="13" t="str">
        <f t="shared" si="100"/>
        <v>http://dodappwlsprd2.cloud.pge.com:8003/ilis_rpt/dailyeventlogdetail.jsp?odbeventlogid=20-0013283&amp;numberofmonths=24&amp;showchangehistorylog=1</v>
      </c>
      <c r="B6451" s="14" t="str">
        <f>HYPERLINK(A6451,V6451)</f>
        <v>20-0013283</v>
      </c>
      <c r="C6451" t="s">
        <v>7182</v>
      </c>
      <c r="D6451" t="s">
        <v>2859</v>
      </c>
      <c r="E6451" t="s">
        <v>40</v>
      </c>
      <c r="F6451" t="s">
        <v>7187</v>
      </c>
      <c r="G6451" s="2">
        <v>153662102</v>
      </c>
      <c r="H6451" t="s">
        <v>61</v>
      </c>
      <c r="I6451" s="3">
        <v>1333</v>
      </c>
      <c r="J6451">
        <v>20200124</v>
      </c>
      <c r="K6451" s="4">
        <v>1057</v>
      </c>
      <c r="L6451">
        <v>769339</v>
      </c>
      <c r="M6451" s="5">
        <v>585</v>
      </c>
      <c r="N6451" t="s">
        <v>43</v>
      </c>
      <c r="O6451" t="s">
        <v>44</v>
      </c>
      <c r="P6451" t="s">
        <v>45</v>
      </c>
      <c r="Q6451" s="5">
        <v>25</v>
      </c>
      <c r="R6451" s="5">
        <v>14625</v>
      </c>
      <c r="S6451" t="s">
        <v>463</v>
      </c>
      <c r="T6451" t="s">
        <v>78</v>
      </c>
      <c r="U6451" t="s">
        <v>48</v>
      </c>
      <c r="V6451" t="s">
        <v>8064</v>
      </c>
      <c r="W6451" t="s">
        <v>50</v>
      </c>
      <c r="X6451" t="s">
        <v>51</v>
      </c>
      <c r="Y6451">
        <v>44163956</v>
      </c>
      <c r="Z6451" t="s">
        <v>52</v>
      </c>
      <c r="AA6451">
        <v>2020</v>
      </c>
      <c r="AB6451" t="s">
        <v>53</v>
      </c>
      <c r="AC6451" t="s">
        <v>54</v>
      </c>
      <c r="AD6451" t="s">
        <v>55</v>
      </c>
      <c r="AE6451">
        <v>1508983</v>
      </c>
      <c r="AF6451" t="s">
        <v>80</v>
      </c>
      <c r="AG6451" t="s">
        <v>57</v>
      </c>
      <c r="AH6451" t="s">
        <v>52</v>
      </c>
      <c r="AI6451" t="s">
        <v>52</v>
      </c>
    </row>
    <row r="6452" spans="1:35" x14ac:dyDescent="0.25">
      <c r="A6452" s="13" t="str">
        <f t="shared" si="100"/>
        <v>http://dodappwlsprd2.cloud.pge.com:8003/ilis_rpt/dailyeventlogdetail.jsp?odbeventlogid=20-0015049&amp;numberofmonths=24&amp;showchangehistorylog=1</v>
      </c>
      <c r="B6452" s="14" t="str">
        <f>HYPERLINK(A6452,V6452)</f>
        <v>20-0015049</v>
      </c>
      <c r="C6452" t="s">
        <v>7182</v>
      </c>
      <c r="D6452" t="s">
        <v>2859</v>
      </c>
      <c r="E6452" t="s">
        <v>59</v>
      </c>
      <c r="F6452" t="s">
        <v>7222</v>
      </c>
      <c r="G6452" s="2">
        <v>153652109</v>
      </c>
      <c r="H6452" t="s">
        <v>42</v>
      </c>
      <c r="I6452" s="3">
        <v>9372</v>
      </c>
      <c r="J6452">
        <v>20200129</v>
      </c>
      <c r="K6452" s="4">
        <v>1235</v>
      </c>
      <c r="L6452">
        <v>772704</v>
      </c>
      <c r="M6452" s="5">
        <v>591</v>
      </c>
      <c r="N6452" t="s">
        <v>43</v>
      </c>
      <c r="O6452" t="s">
        <v>89</v>
      </c>
      <c r="P6452" t="s">
        <v>455</v>
      </c>
      <c r="Q6452" s="5">
        <v>2096</v>
      </c>
      <c r="R6452" s="5">
        <v>238266</v>
      </c>
      <c r="S6452" t="s">
        <v>471</v>
      </c>
      <c r="T6452" t="s">
        <v>78</v>
      </c>
      <c r="U6452" t="s">
        <v>48</v>
      </c>
      <c r="V6452" t="s">
        <v>8065</v>
      </c>
      <c r="W6452" t="s">
        <v>50</v>
      </c>
      <c r="X6452" t="s">
        <v>51</v>
      </c>
      <c r="Y6452">
        <v>31488025</v>
      </c>
      <c r="Z6452" t="s">
        <v>52</v>
      </c>
      <c r="AA6452">
        <v>2020</v>
      </c>
      <c r="AB6452" t="s">
        <v>53</v>
      </c>
      <c r="AC6452" t="s">
        <v>54</v>
      </c>
      <c r="AD6452" t="s">
        <v>55</v>
      </c>
      <c r="AE6452">
        <v>1510157</v>
      </c>
      <c r="AF6452" t="s">
        <v>80</v>
      </c>
      <c r="AG6452" t="s">
        <v>57</v>
      </c>
      <c r="AH6452" t="s">
        <v>52</v>
      </c>
      <c r="AI6452" t="s">
        <v>52</v>
      </c>
    </row>
    <row r="6453" spans="1:35" x14ac:dyDescent="0.25">
      <c r="A6453" s="13" t="str">
        <f t="shared" si="100"/>
        <v>http://dodappwlsprd2.cloud.pge.com:8003/ilis_rpt/dailyeventlogdetail.jsp?odbeventlogid=20-0018200&amp;numberofmonths=24&amp;showchangehistorylog=1</v>
      </c>
      <c r="B6453" s="14" t="str">
        <f>HYPERLINK(A6453,V6453)</f>
        <v>20-0018200</v>
      </c>
      <c r="C6453" t="s">
        <v>7182</v>
      </c>
      <c r="D6453" t="s">
        <v>2859</v>
      </c>
      <c r="E6453" t="s">
        <v>40</v>
      </c>
      <c r="F6453" t="s">
        <v>7236</v>
      </c>
      <c r="G6453" s="2">
        <v>152691109</v>
      </c>
      <c r="H6453" t="s">
        <v>42</v>
      </c>
      <c r="I6453" s="3">
        <v>50072</v>
      </c>
      <c r="J6453">
        <v>20200206</v>
      </c>
      <c r="K6453" s="4">
        <v>1335</v>
      </c>
      <c r="L6453">
        <v>779482</v>
      </c>
      <c r="M6453" s="5">
        <v>228</v>
      </c>
      <c r="N6453" t="s">
        <v>43</v>
      </c>
      <c r="O6453" t="s">
        <v>89</v>
      </c>
      <c r="P6453" t="s">
        <v>455</v>
      </c>
      <c r="Q6453" s="5">
        <v>638</v>
      </c>
      <c r="R6453" s="5">
        <v>32604</v>
      </c>
      <c r="S6453" t="s">
        <v>463</v>
      </c>
      <c r="T6453" t="s">
        <v>47</v>
      </c>
      <c r="U6453" t="s">
        <v>48</v>
      </c>
      <c r="V6453" t="s">
        <v>8066</v>
      </c>
      <c r="W6453" t="s">
        <v>50</v>
      </c>
      <c r="X6453" t="s">
        <v>51</v>
      </c>
      <c r="Y6453">
        <v>31489523</v>
      </c>
      <c r="Z6453" t="s">
        <v>52</v>
      </c>
      <c r="AA6453">
        <v>2020</v>
      </c>
      <c r="AB6453" t="s">
        <v>86</v>
      </c>
      <c r="AC6453" t="s">
        <v>54</v>
      </c>
      <c r="AD6453" t="s">
        <v>55</v>
      </c>
      <c r="AE6453">
        <v>1512436</v>
      </c>
      <c r="AF6453" t="s">
        <v>56</v>
      </c>
      <c r="AG6453" t="s">
        <v>57</v>
      </c>
      <c r="AH6453" t="s">
        <v>52</v>
      </c>
      <c r="AI6453" t="s">
        <v>52</v>
      </c>
    </row>
    <row r="6454" spans="1:35" x14ac:dyDescent="0.25">
      <c r="A6454" s="13" t="str">
        <f t="shared" si="100"/>
        <v>http://dodappwlsprd2.cloud.pge.com:8003/ilis_rpt/dailyeventlogdetail.jsp?odbeventlogid=20-0022276&amp;numberofmonths=24&amp;showchangehistorylog=1</v>
      </c>
      <c r="B6454" s="14" t="str">
        <f>HYPERLINK(A6454,V6454)</f>
        <v>20-0022276</v>
      </c>
      <c r="C6454" t="s">
        <v>7182</v>
      </c>
      <c r="D6454" t="s">
        <v>2859</v>
      </c>
      <c r="E6454" t="s">
        <v>59</v>
      </c>
      <c r="F6454" t="s">
        <v>7203</v>
      </c>
      <c r="G6454" s="2">
        <v>152481103</v>
      </c>
      <c r="H6454" t="s">
        <v>61</v>
      </c>
      <c r="I6454" s="3">
        <v>8253</v>
      </c>
      <c r="J6454">
        <v>20200214</v>
      </c>
      <c r="K6454" s="4">
        <v>1007</v>
      </c>
      <c r="L6454">
        <v>791072</v>
      </c>
      <c r="M6454" s="5">
        <v>359</v>
      </c>
      <c r="N6454" t="s">
        <v>43</v>
      </c>
      <c r="O6454" t="s">
        <v>44</v>
      </c>
      <c r="P6454" t="s">
        <v>1166</v>
      </c>
      <c r="Q6454" s="5">
        <v>216</v>
      </c>
      <c r="R6454" s="5">
        <v>77544</v>
      </c>
      <c r="S6454" t="s">
        <v>471</v>
      </c>
      <c r="T6454" t="s">
        <v>92</v>
      </c>
      <c r="U6454" t="s">
        <v>48</v>
      </c>
      <c r="V6454" t="s">
        <v>8067</v>
      </c>
      <c r="W6454" t="s">
        <v>50</v>
      </c>
      <c r="X6454" t="s">
        <v>51</v>
      </c>
      <c r="Y6454">
        <v>31490950</v>
      </c>
      <c r="Z6454" t="s">
        <v>52</v>
      </c>
      <c r="AA6454">
        <v>2020</v>
      </c>
      <c r="AB6454" t="s">
        <v>86</v>
      </c>
      <c r="AC6454" t="s">
        <v>54</v>
      </c>
      <c r="AD6454" t="s">
        <v>55</v>
      </c>
      <c r="AE6454">
        <v>1515404</v>
      </c>
      <c r="AF6454" t="s">
        <v>95</v>
      </c>
      <c r="AG6454" t="s">
        <v>57</v>
      </c>
      <c r="AH6454" t="s">
        <v>52</v>
      </c>
      <c r="AI6454" t="s">
        <v>52</v>
      </c>
    </row>
    <row r="6455" spans="1:35" x14ac:dyDescent="0.25">
      <c r="A6455" s="13" t="str">
        <f t="shared" si="100"/>
        <v>http://dodappwlsprd2.cloud.pge.com:8003/ilis_rpt/dailyeventlogdetail.jsp?odbeventlogid=20-0027550&amp;numberofmonths=24&amp;showchangehistorylog=1</v>
      </c>
      <c r="B6455" s="14" t="str">
        <f>HYPERLINK(A6455,V6455)</f>
        <v>20-0027550</v>
      </c>
      <c r="C6455" t="s">
        <v>7182</v>
      </c>
      <c r="D6455" t="s">
        <v>2859</v>
      </c>
      <c r="E6455" t="s">
        <v>40</v>
      </c>
      <c r="F6455" t="s">
        <v>7195</v>
      </c>
      <c r="G6455" s="2">
        <v>152481106</v>
      </c>
      <c r="H6455" t="s">
        <v>61</v>
      </c>
      <c r="I6455" s="3">
        <v>9027</v>
      </c>
      <c r="J6455">
        <v>20200301</v>
      </c>
      <c r="K6455" s="4">
        <v>1711</v>
      </c>
      <c r="L6455">
        <v>820962</v>
      </c>
      <c r="M6455" s="5">
        <v>332</v>
      </c>
      <c r="N6455" t="s">
        <v>43</v>
      </c>
      <c r="O6455" t="s">
        <v>44</v>
      </c>
      <c r="P6455" t="s">
        <v>45</v>
      </c>
      <c r="Q6455" s="5">
        <v>40</v>
      </c>
      <c r="R6455" s="5">
        <v>12880</v>
      </c>
      <c r="S6455" t="s">
        <v>463</v>
      </c>
      <c r="T6455" t="s">
        <v>47</v>
      </c>
      <c r="U6455" t="s">
        <v>48</v>
      </c>
      <c r="V6455" t="s">
        <v>8068</v>
      </c>
      <c r="W6455" t="s">
        <v>50</v>
      </c>
      <c r="X6455" t="s">
        <v>51</v>
      </c>
      <c r="Y6455">
        <v>44226122</v>
      </c>
      <c r="Z6455" t="s">
        <v>52</v>
      </c>
      <c r="AA6455">
        <v>2020</v>
      </c>
      <c r="AB6455" t="s">
        <v>103</v>
      </c>
      <c r="AC6455" t="s">
        <v>54</v>
      </c>
      <c r="AD6455" t="s">
        <v>55</v>
      </c>
      <c r="AE6455">
        <v>1518746</v>
      </c>
      <c r="AF6455" t="s">
        <v>56</v>
      </c>
      <c r="AG6455" t="s">
        <v>57</v>
      </c>
      <c r="AH6455" t="s">
        <v>52</v>
      </c>
      <c r="AI6455" t="s">
        <v>52</v>
      </c>
    </row>
    <row r="6456" spans="1:35" x14ac:dyDescent="0.25">
      <c r="A6456" s="13" t="str">
        <f t="shared" si="100"/>
        <v>http://dodappwlsprd2.cloud.pge.com:8003/ilis_rpt/dailyeventlogdetail.jsp?odbeventlogid=20-0027613&amp;numberofmonths=24&amp;showchangehistorylog=1</v>
      </c>
      <c r="B6456" s="14" t="str">
        <f>HYPERLINK(A6456,V6456)</f>
        <v>20-0027613</v>
      </c>
      <c r="C6456" t="s">
        <v>7182</v>
      </c>
      <c r="D6456" t="s">
        <v>2859</v>
      </c>
      <c r="E6456" t="s">
        <v>59</v>
      </c>
      <c r="F6456" t="s">
        <v>7515</v>
      </c>
      <c r="G6456" s="2">
        <v>152301102</v>
      </c>
      <c r="H6456" t="s">
        <v>61</v>
      </c>
      <c r="I6456" s="3">
        <v>30711</v>
      </c>
      <c r="J6456">
        <v>20200302</v>
      </c>
      <c r="K6456" s="4">
        <v>156</v>
      </c>
      <c r="L6456">
        <v>821137</v>
      </c>
      <c r="M6456" s="5">
        <v>590</v>
      </c>
      <c r="N6456" t="s">
        <v>43</v>
      </c>
      <c r="O6456" t="s">
        <v>44</v>
      </c>
      <c r="P6456" t="s">
        <v>45</v>
      </c>
      <c r="Q6456" s="5">
        <v>92</v>
      </c>
      <c r="R6456" s="5">
        <v>14408</v>
      </c>
      <c r="S6456" t="s">
        <v>463</v>
      </c>
      <c r="T6456" t="s">
        <v>47</v>
      </c>
      <c r="U6456" t="s">
        <v>48</v>
      </c>
      <c r="V6456" t="s">
        <v>8069</v>
      </c>
      <c r="W6456" t="s">
        <v>50</v>
      </c>
      <c r="X6456" t="s">
        <v>51</v>
      </c>
      <c r="Y6456">
        <v>31493733</v>
      </c>
      <c r="Z6456" t="s">
        <v>94</v>
      </c>
      <c r="AA6456">
        <v>2020</v>
      </c>
      <c r="AB6456" t="s">
        <v>103</v>
      </c>
      <c r="AC6456" t="s">
        <v>54</v>
      </c>
      <c r="AD6456" t="s">
        <v>55</v>
      </c>
      <c r="AE6456">
        <v>1518808</v>
      </c>
      <c r="AF6456" t="s">
        <v>56</v>
      </c>
      <c r="AG6456" t="s">
        <v>57</v>
      </c>
      <c r="AH6456" t="s">
        <v>52</v>
      </c>
      <c r="AI6456" t="s">
        <v>52</v>
      </c>
    </row>
    <row r="6457" spans="1:35" x14ac:dyDescent="0.25">
      <c r="A6457" s="13" t="str">
        <f t="shared" si="100"/>
        <v>http://dodappwlsprd2.cloud.pge.com:8003/ilis_rpt/dailyeventlogdetail.jsp?odbeventlogid=20-0031644&amp;numberofmonths=24&amp;showchangehistorylog=1</v>
      </c>
      <c r="B6457" s="14" t="str">
        <f>HYPERLINK(A6457,V6457)</f>
        <v>20-0031644</v>
      </c>
      <c r="C6457" t="s">
        <v>7182</v>
      </c>
      <c r="D6457" t="s">
        <v>2859</v>
      </c>
      <c r="E6457" t="s">
        <v>40</v>
      </c>
      <c r="F6457" t="s">
        <v>7715</v>
      </c>
      <c r="G6457" s="2">
        <v>153701104</v>
      </c>
      <c r="H6457" t="s">
        <v>61</v>
      </c>
      <c r="I6457" s="3">
        <v>5393</v>
      </c>
      <c r="J6457">
        <v>20200313</v>
      </c>
      <c r="K6457" s="4">
        <v>657</v>
      </c>
      <c r="L6457">
        <v>848415</v>
      </c>
      <c r="M6457" s="5">
        <v>231</v>
      </c>
      <c r="N6457" t="s">
        <v>43</v>
      </c>
      <c r="O6457" t="s">
        <v>1237</v>
      </c>
      <c r="P6457" t="s">
        <v>1296</v>
      </c>
      <c r="Q6457" s="5">
        <v>53</v>
      </c>
      <c r="R6457" s="5">
        <v>12243</v>
      </c>
      <c r="S6457" t="s">
        <v>463</v>
      </c>
      <c r="T6457" t="s">
        <v>47</v>
      </c>
      <c r="U6457" t="s">
        <v>48</v>
      </c>
      <c r="V6457" t="s">
        <v>8070</v>
      </c>
      <c r="W6457" t="s">
        <v>50</v>
      </c>
      <c r="X6457" t="s">
        <v>51</v>
      </c>
      <c r="Y6457">
        <v>31495677</v>
      </c>
      <c r="Z6457" t="s">
        <v>52</v>
      </c>
      <c r="AA6457">
        <v>2020</v>
      </c>
      <c r="AB6457" t="s">
        <v>103</v>
      </c>
      <c r="AC6457" t="s">
        <v>54</v>
      </c>
      <c r="AD6457" t="s">
        <v>87</v>
      </c>
      <c r="AE6457">
        <v>1521128</v>
      </c>
      <c r="AF6457" t="s">
        <v>56</v>
      </c>
      <c r="AG6457" t="s">
        <v>57</v>
      </c>
      <c r="AH6457" t="s">
        <v>52</v>
      </c>
      <c r="AI6457" t="s">
        <v>52</v>
      </c>
    </row>
    <row r="6458" spans="1:35" x14ac:dyDescent="0.25">
      <c r="A6458" s="13" t="str">
        <f t="shared" si="100"/>
        <v>http://dodappwlsprd2.cloud.pge.com:8003/ilis_rpt/dailyeventlogdetail.jsp?odbeventlogid=20-0032160&amp;numberofmonths=24&amp;showchangehistorylog=1</v>
      </c>
      <c r="B6458" s="14" t="str">
        <f>HYPERLINK(A6458,V6458)</f>
        <v>20-0032160</v>
      </c>
      <c r="C6458" t="s">
        <v>7182</v>
      </c>
      <c r="D6458" t="s">
        <v>2859</v>
      </c>
      <c r="E6458" t="s">
        <v>59</v>
      </c>
      <c r="F6458" t="s">
        <v>7218</v>
      </c>
      <c r="G6458" s="2">
        <v>153661104</v>
      </c>
      <c r="H6458" t="s">
        <v>61</v>
      </c>
      <c r="I6458" s="3">
        <v>7919</v>
      </c>
      <c r="J6458">
        <v>20200314</v>
      </c>
      <c r="K6458" s="4">
        <v>2210</v>
      </c>
      <c r="L6458">
        <v>851541</v>
      </c>
      <c r="M6458" s="5">
        <v>1212</v>
      </c>
      <c r="N6458" t="s">
        <v>43</v>
      </c>
      <c r="O6458" t="s">
        <v>44</v>
      </c>
      <c r="P6458" t="s">
        <v>45</v>
      </c>
      <c r="Q6458" s="5">
        <v>67</v>
      </c>
      <c r="R6458" s="5">
        <v>81204</v>
      </c>
      <c r="S6458" t="s">
        <v>463</v>
      </c>
      <c r="T6458" t="s">
        <v>78</v>
      </c>
      <c r="U6458" t="s">
        <v>48</v>
      </c>
      <c r="V6458" t="s">
        <v>8071</v>
      </c>
      <c r="W6458" t="s">
        <v>50</v>
      </c>
      <c r="X6458" t="s">
        <v>51</v>
      </c>
      <c r="Y6458">
        <v>0</v>
      </c>
      <c r="Z6458" t="s">
        <v>94</v>
      </c>
      <c r="AA6458">
        <v>2020</v>
      </c>
      <c r="AB6458" t="s">
        <v>103</v>
      </c>
      <c r="AC6458" t="s">
        <v>54</v>
      </c>
      <c r="AD6458" t="s">
        <v>87</v>
      </c>
      <c r="AE6458">
        <v>1521493</v>
      </c>
      <c r="AF6458" t="s">
        <v>80</v>
      </c>
      <c r="AG6458" t="s">
        <v>57</v>
      </c>
      <c r="AH6458" t="s">
        <v>52</v>
      </c>
      <c r="AI6458" t="s">
        <v>52</v>
      </c>
    </row>
    <row r="6459" spans="1:35" x14ac:dyDescent="0.25">
      <c r="A6459" s="13" t="str">
        <f t="shared" si="100"/>
        <v>http://dodappwlsprd2.cloud.pge.com:8003/ilis_rpt/dailyeventlogdetail.jsp?odbeventlogid=20-0033490&amp;numberofmonths=24&amp;showchangehistorylog=1</v>
      </c>
      <c r="B6459" s="14" t="str">
        <f>HYPERLINK(A6459,V6459)</f>
        <v>20-0033490</v>
      </c>
      <c r="C6459" t="s">
        <v>7182</v>
      </c>
      <c r="D6459" t="s">
        <v>2859</v>
      </c>
      <c r="E6459" t="s">
        <v>59</v>
      </c>
      <c r="F6459" t="s">
        <v>7209</v>
      </c>
      <c r="G6459" s="2">
        <v>152762101</v>
      </c>
      <c r="H6459" t="s">
        <v>61</v>
      </c>
      <c r="I6459" s="3">
        <v>2459</v>
      </c>
      <c r="J6459">
        <v>20200317</v>
      </c>
      <c r="K6459" s="4">
        <v>1500</v>
      </c>
      <c r="L6459">
        <v>856962</v>
      </c>
      <c r="M6459" s="5">
        <v>267</v>
      </c>
      <c r="N6459" t="s">
        <v>43</v>
      </c>
      <c r="O6459" t="s">
        <v>44</v>
      </c>
      <c r="P6459" t="s">
        <v>45</v>
      </c>
      <c r="Q6459" s="5">
        <v>69</v>
      </c>
      <c r="R6459" s="5">
        <v>18423</v>
      </c>
      <c r="S6459" t="s">
        <v>558</v>
      </c>
      <c r="T6459" t="s">
        <v>92</v>
      </c>
      <c r="U6459" t="s">
        <v>48</v>
      </c>
      <c r="V6459" t="s">
        <v>8072</v>
      </c>
      <c r="W6459" t="s">
        <v>50</v>
      </c>
      <c r="X6459" t="s">
        <v>51</v>
      </c>
      <c r="Y6459">
        <v>0</v>
      </c>
      <c r="Z6459" t="s">
        <v>94</v>
      </c>
      <c r="AA6459">
        <v>2020</v>
      </c>
      <c r="AB6459" t="s">
        <v>103</v>
      </c>
      <c r="AC6459" t="s">
        <v>54</v>
      </c>
      <c r="AD6459" t="s">
        <v>87</v>
      </c>
      <c r="AE6459">
        <v>1522476</v>
      </c>
      <c r="AF6459" t="s">
        <v>95</v>
      </c>
      <c r="AG6459" t="s">
        <v>57</v>
      </c>
      <c r="AH6459" t="s">
        <v>52</v>
      </c>
      <c r="AI6459" t="s">
        <v>52</v>
      </c>
    </row>
    <row r="6460" spans="1:35" x14ac:dyDescent="0.25">
      <c r="A6460" s="13" t="str">
        <f t="shared" si="100"/>
        <v>http://dodappwlsprd2.cloud.pge.com:8003/ilis_rpt/dailyeventlogdetail.jsp?odbeventlogid=20-0034944&amp;numberofmonths=24&amp;showchangehistorylog=1</v>
      </c>
      <c r="B6460" s="14" t="str">
        <f>HYPERLINK(A6460,V6460)</f>
        <v>20-0034944</v>
      </c>
      <c r="C6460" t="s">
        <v>7182</v>
      </c>
      <c r="D6460" t="s">
        <v>2859</v>
      </c>
      <c r="E6460" t="s">
        <v>40</v>
      </c>
      <c r="F6460" t="s">
        <v>7304</v>
      </c>
      <c r="G6460" s="2">
        <v>152261105</v>
      </c>
      <c r="H6460" t="s">
        <v>61</v>
      </c>
      <c r="I6460" s="3">
        <v>18345</v>
      </c>
      <c r="J6460">
        <v>20200321</v>
      </c>
      <c r="K6460" s="4">
        <v>1304</v>
      </c>
      <c r="L6460">
        <v>860599</v>
      </c>
      <c r="M6460" s="5">
        <v>192</v>
      </c>
      <c r="N6460" t="s">
        <v>43</v>
      </c>
      <c r="O6460" t="s">
        <v>44</v>
      </c>
      <c r="P6460" t="s">
        <v>111</v>
      </c>
      <c r="Q6460" s="5">
        <v>88</v>
      </c>
      <c r="R6460" s="5">
        <v>16896</v>
      </c>
      <c r="S6460" t="s">
        <v>471</v>
      </c>
      <c r="T6460" t="s">
        <v>47</v>
      </c>
      <c r="U6460" t="s">
        <v>48</v>
      </c>
      <c r="V6460" t="s">
        <v>8073</v>
      </c>
      <c r="W6460" t="s">
        <v>50</v>
      </c>
      <c r="X6460" t="s">
        <v>51</v>
      </c>
      <c r="Y6460">
        <v>0</v>
      </c>
      <c r="Z6460" t="s">
        <v>52</v>
      </c>
      <c r="AA6460">
        <v>2020</v>
      </c>
      <c r="AB6460" t="s">
        <v>103</v>
      </c>
      <c r="AC6460" t="s">
        <v>54</v>
      </c>
      <c r="AD6460" t="s">
        <v>55</v>
      </c>
      <c r="AE6460">
        <v>1523430</v>
      </c>
      <c r="AF6460" t="s">
        <v>56</v>
      </c>
      <c r="AG6460" t="s">
        <v>57</v>
      </c>
      <c r="AH6460" t="s">
        <v>52</v>
      </c>
      <c r="AI6460" t="s">
        <v>52</v>
      </c>
    </row>
    <row r="6461" spans="1:35" x14ac:dyDescent="0.25">
      <c r="A6461" s="13" t="str">
        <f t="shared" si="100"/>
        <v>http://dodappwlsprd2.cloud.pge.com:8003/ilis_rpt/dailyeventlogdetail.jsp?odbeventlogid=20-0036995&amp;numberofmonths=24&amp;showchangehistorylog=1</v>
      </c>
      <c r="B6461" s="14" t="str">
        <f>HYPERLINK(A6461,V6461)</f>
        <v>20-0036995</v>
      </c>
      <c r="C6461" t="s">
        <v>7182</v>
      </c>
      <c r="D6461" t="s">
        <v>2859</v>
      </c>
      <c r="E6461" t="s">
        <v>40</v>
      </c>
      <c r="F6461" t="s">
        <v>7218</v>
      </c>
      <c r="G6461" s="2">
        <v>153661104</v>
      </c>
      <c r="H6461" t="s">
        <v>61</v>
      </c>
      <c r="I6461" s="3">
        <v>1313</v>
      </c>
      <c r="J6461">
        <v>20200329</v>
      </c>
      <c r="K6461" s="4">
        <v>640</v>
      </c>
      <c r="L6461">
        <v>869241</v>
      </c>
      <c r="M6461" s="5">
        <v>446</v>
      </c>
      <c r="N6461" t="s">
        <v>43</v>
      </c>
      <c r="O6461" t="s">
        <v>89</v>
      </c>
      <c r="P6461" t="s">
        <v>455</v>
      </c>
      <c r="Q6461" s="5">
        <v>25</v>
      </c>
      <c r="R6461" s="5">
        <v>9435</v>
      </c>
      <c r="S6461" t="s">
        <v>563</v>
      </c>
      <c r="T6461" t="s">
        <v>893</v>
      </c>
      <c r="U6461" t="s">
        <v>48</v>
      </c>
      <c r="V6461" t="s">
        <v>8074</v>
      </c>
      <c r="W6461" t="s">
        <v>50</v>
      </c>
      <c r="X6461" t="s">
        <v>51</v>
      </c>
      <c r="Y6461">
        <v>0</v>
      </c>
      <c r="Z6461" t="s">
        <v>52</v>
      </c>
      <c r="AA6461">
        <v>2020</v>
      </c>
      <c r="AB6461" t="s">
        <v>103</v>
      </c>
      <c r="AC6461" t="s">
        <v>54</v>
      </c>
      <c r="AD6461" t="s">
        <v>55</v>
      </c>
      <c r="AE6461">
        <v>1524401</v>
      </c>
      <c r="AF6461" t="s">
        <v>895</v>
      </c>
      <c r="AG6461" t="s">
        <v>57</v>
      </c>
      <c r="AH6461" t="s">
        <v>52</v>
      </c>
      <c r="AI6461" t="s">
        <v>52</v>
      </c>
    </row>
    <row r="6462" spans="1:35" x14ac:dyDescent="0.25">
      <c r="A6462" s="13" t="str">
        <f t="shared" si="100"/>
        <v>http://dodappwlsprd2.cloud.pge.com:8003/ilis_rpt/dailyeventlogdetail.jsp?odbeventlogid=20-0036994&amp;numberofmonths=24&amp;showchangehistorylog=1</v>
      </c>
      <c r="B6462" s="14" t="str">
        <f>HYPERLINK(A6462,V6462)</f>
        <v>20-0036994</v>
      </c>
      <c r="C6462" t="s">
        <v>7182</v>
      </c>
      <c r="D6462" t="s">
        <v>2859</v>
      </c>
      <c r="E6462" t="s">
        <v>40</v>
      </c>
      <c r="F6462" t="s">
        <v>7339</v>
      </c>
      <c r="G6462" s="2">
        <v>152491102</v>
      </c>
      <c r="H6462" t="s">
        <v>61</v>
      </c>
      <c r="I6462" s="3">
        <v>6103</v>
      </c>
      <c r="J6462">
        <v>20200329</v>
      </c>
      <c r="K6462" s="4">
        <v>827</v>
      </c>
      <c r="L6462">
        <v>869257</v>
      </c>
      <c r="M6462" s="5">
        <v>438</v>
      </c>
      <c r="N6462" t="s">
        <v>43</v>
      </c>
      <c r="O6462" t="s">
        <v>44</v>
      </c>
      <c r="P6462" t="s">
        <v>45</v>
      </c>
      <c r="Q6462" s="5">
        <v>31</v>
      </c>
      <c r="R6462" s="5">
        <v>13578</v>
      </c>
      <c r="S6462" t="s">
        <v>563</v>
      </c>
      <c r="T6462" t="s">
        <v>78</v>
      </c>
      <c r="U6462" t="s">
        <v>48</v>
      </c>
      <c r="V6462" t="s">
        <v>8075</v>
      </c>
      <c r="W6462" t="s">
        <v>50</v>
      </c>
      <c r="X6462" t="s">
        <v>51</v>
      </c>
      <c r="Y6462">
        <v>0</v>
      </c>
      <c r="Z6462" t="s">
        <v>52</v>
      </c>
      <c r="AA6462">
        <v>2020</v>
      </c>
      <c r="AB6462" t="s">
        <v>103</v>
      </c>
      <c r="AC6462" t="s">
        <v>54</v>
      </c>
      <c r="AD6462" t="s">
        <v>87</v>
      </c>
      <c r="AE6462">
        <v>1524400</v>
      </c>
      <c r="AF6462" t="s">
        <v>80</v>
      </c>
      <c r="AG6462" t="s">
        <v>57</v>
      </c>
      <c r="AH6462" t="s">
        <v>52</v>
      </c>
      <c r="AI6462" t="s">
        <v>52</v>
      </c>
    </row>
    <row r="6463" spans="1:35" x14ac:dyDescent="0.25">
      <c r="A6463" s="13" t="str">
        <f t="shared" si="100"/>
        <v>http://dodappwlsprd2.cloud.pge.com:8003/ilis_rpt/dailyeventlogdetail.jsp?odbeventlogid=20-0038736&amp;numberofmonths=24&amp;showchangehistorylog=1</v>
      </c>
      <c r="B6463" s="14" t="str">
        <f>HYPERLINK(A6463,V6463)</f>
        <v>20-0038736</v>
      </c>
      <c r="C6463" t="s">
        <v>7182</v>
      </c>
      <c r="D6463" t="s">
        <v>2859</v>
      </c>
      <c r="E6463" t="s">
        <v>40</v>
      </c>
      <c r="F6463" t="s">
        <v>7218</v>
      </c>
      <c r="G6463" s="2">
        <v>153661104</v>
      </c>
      <c r="H6463" t="s">
        <v>61</v>
      </c>
      <c r="I6463" s="3">
        <v>1463</v>
      </c>
      <c r="J6463">
        <v>20200405</v>
      </c>
      <c r="K6463" s="4">
        <v>2242</v>
      </c>
      <c r="L6463">
        <v>883478</v>
      </c>
      <c r="M6463" s="5">
        <v>971</v>
      </c>
      <c r="N6463" t="s">
        <v>43</v>
      </c>
      <c r="O6463" t="s">
        <v>44</v>
      </c>
      <c r="P6463" t="s">
        <v>45</v>
      </c>
      <c r="Q6463" s="5">
        <v>253</v>
      </c>
      <c r="R6463" s="5">
        <v>216913</v>
      </c>
      <c r="S6463" t="s">
        <v>8076</v>
      </c>
      <c r="T6463" t="s">
        <v>92</v>
      </c>
      <c r="U6463" t="s">
        <v>48</v>
      </c>
      <c r="V6463" t="s">
        <v>8077</v>
      </c>
      <c r="W6463" t="s">
        <v>50</v>
      </c>
      <c r="X6463" t="s">
        <v>51</v>
      </c>
      <c r="Y6463">
        <v>0</v>
      </c>
      <c r="Z6463" t="s">
        <v>94</v>
      </c>
      <c r="AA6463">
        <v>2020</v>
      </c>
      <c r="AB6463" t="s">
        <v>114</v>
      </c>
      <c r="AC6463" t="s">
        <v>54</v>
      </c>
      <c r="AD6463" t="s">
        <v>87</v>
      </c>
      <c r="AE6463">
        <v>1525543</v>
      </c>
      <c r="AF6463" t="s">
        <v>95</v>
      </c>
      <c r="AG6463" t="s">
        <v>57</v>
      </c>
      <c r="AH6463" t="s">
        <v>52</v>
      </c>
      <c r="AI6463" t="s">
        <v>52</v>
      </c>
    </row>
    <row r="6464" spans="1:35" x14ac:dyDescent="0.25">
      <c r="A6464" s="13" t="str">
        <f t="shared" si="100"/>
        <v>http://dodappwlsprd2.cloud.pge.com:8003/ilis_rpt/dailyeventlogdetail.jsp?odbeventlogid=20-0038696&amp;numberofmonths=24&amp;showchangehistorylog=1</v>
      </c>
      <c r="B6464" s="14" t="str">
        <f>HYPERLINK(A6464,V6464)</f>
        <v>20-0038696</v>
      </c>
      <c r="C6464" t="s">
        <v>7182</v>
      </c>
      <c r="D6464" t="s">
        <v>2859</v>
      </c>
      <c r="E6464" t="s">
        <v>59</v>
      </c>
      <c r="F6464" t="s">
        <v>7601</v>
      </c>
      <c r="G6464" s="2">
        <v>152762102</v>
      </c>
      <c r="H6464" t="s">
        <v>61</v>
      </c>
      <c r="I6464" s="3">
        <v>7079</v>
      </c>
      <c r="J6464">
        <v>20200405</v>
      </c>
      <c r="K6464" s="4">
        <v>2330</v>
      </c>
      <c r="L6464">
        <v>883498</v>
      </c>
      <c r="M6464" s="5">
        <v>670</v>
      </c>
      <c r="N6464" t="s">
        <v>43</v>
      </c>
      <c r="O6464" t="s">
        <v>44</v>
      </c>
      <c r="P6464" t="s">
        <v>111</v>
      </c>
      <c r="Q6464" s="5">
        <v>309</v>
      </c>
      <c r="R6464" s="5">
        <v>196725</v>
      </c>
      <c r="S6464" t="s">
        <v>2731</v>
      </c>
      <c r="T6464" t="s">
        <v>47</v>
      </c>
      <c r="U6464" t="s">
        <v>48</v>
      </c>
      <c r="V6464" t="s">
        <v>8078</v>
      </c>
      <c r="W6464" t="s">
        <v>50</v>
      </c>
      <c r="X6464" t="s">
        <v>51</v>
      </c>
      <c r="Y6464">
        <v>0</v>
      </c>
      <c r="Z6464" t="s">
        <v>94</v>
      </c>
      <c r="AA6464">
        <v>2020</v>
      </c>
      <c r="AB6464" t="s">
        <v>114</v>
      </c>
      <c r="AC6464" t="s">
        <v>54</v>
      </c>
      <c r="AD6464" t="s">
        <v>55</v>
      </c>
      <c r="AE6464">
        <v>1525509</v>
      </c>
      <c r="AF6464" t="s">
        <v>56</v>
      </c>
      <c r="AG6464" t="s">
        <v>57</v>
      </c>
      <c r="AH6464" t="s">
        <v>52</v>
      </c>
      <c r="AI6464" t="s">
        <v>52</v>
      </c>
    </row>
    <row r="6465" spans="1:35" x14ac:dyDescent="0.25">
      <c r="A6465" s="13" t="str">
        <f t="shared" si="100"/>
        <v>http://dodappwlsprd2.cloud.pge.com:8003/ilis_rpt/dailyeventlogdetail.jsp?odbeventlogid=20-0038823&amp;numberofmonths=24&amp;showchangehistorylog=1</v>
      </c>
      <c r="B6465" s="14" t="str">
        <f>HYPERLINK(A6465,V6465)</f>
        <v>20-0038823</v>
      </c>
      <c r="C6465" t="s">
        <v>7182</v>
      </c>
      <c r="D6465" t="s">
        <v>2859</v>
      </c>
      <c r="E6465" t="s">
        <v>59</v>
      </c>
      <c r="F6465" t="s">
        <v>7187</v>
      </c>
      <c r="G6465" s="2">
        <v>153662102</v>
      </c>
      <c r="H6465" t="s">
        <v>61</v>
      </c>
      <c r="I6465" s="3">
        <v>12685</v>
      </c>
      <c r="J6465">
        <v>20200406</v>
      </c>
      <c r="K6465" s="4">
        <v>853</v>
      </c>
      <c r="L6465">
        <v>884713</v>
      </c>
      <c r="M6465" s="5">
        <v>103</v>
      </c>
      <c r="N6465" t="s">
        <v>43</v>
      </c>
      <c r="O6465" t="s">
        <v>89</v>
      </c>
      <c r="P6465" t="s">
        <v>455</v>
      </c>
      <c r="Q6465" s="5">
        <v>29</v>
      </c>
      <c r="R6465" s="5">
        <v>2987</v>
      </c>
      <c r="S6465" t="s">
        <v>480</v>
      </c>
      <c r="T6465" t="s">
        <v>106</v>
      </c>
      <c r="U6465" t="s">
        <v>48</v>
      </c>
      <c r="V6465" t="s">
        <v>8079</v>
      </c>
      <c r="W6465" t="s">
        <v>50</v>
      </c>
      <c r="X6465" t="s">
        <v>51</v>
      </c>
      <c r="Y6465">
        <v>0</v>
      </c>
      <c r="Z6465" t="s">
        <v>94</v>
      </c>
      <c r="AA6465">
        <v>2020</v>
      </c>
      <c r="AB6465" t="s">
        <v>114</v>
      </c>
      <c r="AC6465" t="s">
        <v>54</v>
      </c>
      <c r="AD6465" t="s">
        <v>55</v>
      </c>
      <c r="AE6465">
        <v>1525622</v>
      </c>
      <c r="AF6465" t="s">
        <v>108</v>
      </c>
      <c r="AG6465" t="s">
        <v>57</v>
      </c>
      <c r="AH6465" t="s">
        <v>52</v>
      </c>
      <c r="AI6465" t="s">
        <v>52</v>
      </c>
    </row>
    <row r="6466" spans="1:35" x14ac:dyDescent="0.25">
      <c r="A6466" s="13" t="str">
        <f t="shared" si="100"/>
        <v>http://dodappwlsprd2.cloud.pge.com:8003/ilis_rpt/dailyeventlogdetail.jsp?odbeventlogid=20-0039155&amp;numberofmonths=24&amp;showchangehistorylog=1</v>
      </c>
      <c r="B6466" s="14" t="str">
        <f>HYPERLINK(A6466,V6466)</f>
        <v>20-0039155</v>
      </c>
      <c r="C6466" t="s">
        <v>7182</v>
      </c>
      <c r="D6466" t="s">
        <v>2859</v>
      </c>
      <c r="E6466" t="s">
        <v>40</v>
      </c>
      <c r="F6466" t="s">
        <v>7339</v>
      </c>
      <c r="G6466" s="2">
        <v>152491102</v>
      </c>
      <c r="H6466" t="s">
        <v>61</v>
      </c>
      <c r="I6466" s="3">
        <v>6241</v>
      </c>
      <c r="J6466">
        <v>20200407</v>
      </c>
      <c r="K6466" s="4">
        <v>18</v>
      </c>
      <c r="L6466">
        <v>886612</v>
      </c>
      <c r="M6466" s="5">
        <v>512</v>
      </c>
      <c r="N6466" t="s">
        <v>43</v>
      </c>
      <c r="O6466" t="s">
        <v>44</v>
      </c>
      <c r="P6466" t="s">
        <v>45</v>
      </c>
      <c r="Q6466" s="5">
        <v>40</v>
      </c>
      <c r="R6466" s="5">
        <v>9572</v>
      </c>
      <c r="S6466" t="s">
        <v>471</v>
      </c>
      <c r="T6466" t="s">
        <v>47</v>
      </c>
      <c r="U6466" t="s">
        <v>48</v>
      </c>
      <c r="V6466" t="s">
        <v>8080</v>
      </c>
      <c r="W6466" t="s">
        <v>50</v>
      </c>
      <c r="X6466" t="s">
        <v>51</v>
      </c>
      <c r="Y6466">
        <v>0</v>
      </c>
      <c r="Z6466" t="s">
        <v>52</v>
      </c>
      <c r="AA6466">
        <v>2020</v>
      </c>
      <c r="AB6466" t="s">
        <v>114</v>
      </c>
      <c r="AC6466" t="s">
        <v>54</v>
      </c>
      <c r="AD6466" t="s">
        <v>55</v>
      </c>
      <c r="AE6466">
        <v>1525807</v>
      </c>
      <c r="AF6466" t="s">
        <v>56</v>
      </c>
      <c r="AG6466" t="s">
        <v>57</v>
      </c>
      <c r="AH6466" t="s">
        <v>52</v>
      </c>
      <c r="AI6466" t="s">
        <v>52</v>
      </c>
    </row>
    <row r="6467" spans="1:35" x14ac:dyDescent="0.25">
      <c r="A6467" s="13" t="str">
        <f t="shared" si="100"/>
        <v>http://dodappwlsprd2.cloud.pge.com:8003/ilis_rpt/dailyeventlogdetail.jsp?odbeventlogid=20-0039902&amp;numberofmonths=24&amp;showchangehistorylog=1</v>
      </c>
      <c r="B6467" s="14" t="str">
        <f>HYPERLINK(A6467,V6467)</f>
        <v>20-0039902</v>
      </c>
      <c r="C6467" t="s">
        <v>7182</v>
      </c>
      <c r="D6467" t="s">
        <v>2859</v>
      </c>
      <c r="E6467" t="s">
        <v>40</v>
      </c>
      <c r="F6467" t="s">
        <v>7183</v>
      </c>
      <c r="G6467" s="2">
        <v>152241101</v>
      </c>
      <c r="H6467" t="s">
        <v>1138</v>
      </c>
      <c r="I6467" s="3">
        <v>5731</v>
      </c>
      <c r="J6467">
        <v>20200408</v>
      </c>
      <c r="K6467" s="4">
        <v>1836</v>
      </c>
      <c r="L6467">
        <v>892626</v>
      </c>
      <c r="M6467" s="5">
        <v>503</v>
      </c>
      <c r="N6467" t="s">
        <v>43</v>
      </c>
      <c r="O6467" t="s">
        <v>44</v>
      </c>
      <c r="P6467" t="s">
        <v>45</v>
      </c>
      <c r="Q6467" s="5">
        <v>94</v>
      </c>
      <c r="R6467" s="5">
        <v>47282</v>
      </c>
      <c r="S6467" t="s">
        <v>463</v>
      </c>
      <c r="T6467" t="s">
        <v>47</v>
      </c>
      <c r="U6467" t="s">
        <v>48</v>
      </c>
      <c r="V6467" t="s">
        <v>8081</v>
      </c>
      <c r="W6467" t="s">
        <v>50</v>
      </c>
      <c r="X6467" t="s">
        <v>51</v>
      </c>
      <c r="Y6467">
        <v>0</v>
      </c>
      <c r="Z6467" t="s">
        <v>52</v>
      </c>
      <c r="AA6467">
        <v>2020</v>
      </c>
      <c r="AB6467" t="s">
        <v>114</v>
      </c>
      <c r="AC6467" t="s">
        <v>54</v>
      </c>
      <c r="AD6467" t="s">
        <v>70</v>
      </c>
      <c r="AE6467">
        <v>1526233</v>
      </c>
      <c r="AF6467" t="s">
        <v>56</v>
      </c>
      <c r="AG6467" t="s">
        <v>57</v>
      </c>
      <c r="AH6467" t="s">
        <v>52</v>
      </c>
      <c r="AI6467" t="s">
        <v>52</v>
      </c>
    </row>
    <row r="6468" spans="1:35" x14ac:dyDescent="0.25">
      <c r="A6468" s="13" t="str">
        <f t="shared" si="100"/>
        <v>http://dodappwlsprd2.cloud.pge.com:8003/ilis_rpt/dailyeventlogdetail.jsp?odbeventlogid=20-0040593&amp;numberofmonths=24&amp;showchangehistorylog=1</v>
      </c>
      <c r="B6468" s="14" t="str">
        <f>HYPERLINK(A6468,V6468)</f>
        <v>20-0040593</v>
      </c>
      <c r="C6468" t="s">
        <v>7182</v>
      </c>
      <c r="D6468" t="s">
        <v>2859</v>
      </c>
      <c r="E6468" t="s">
        <v>59</v>
      </c>
      <c r="F6468" t="s">
        <v>7317</v>
      </c>
      <c r="G6468" s="2">
        <v>152101101</v>
      </c>
      <c r="H6468" t="s">
        <v>496</v>
      </c>
      <c r="I6468" s="3" t="s">
        <v>8082</v>
      </c>
      <c r="J6468">
        <v>20200411</v>
      </c>
      <c r="K6468" s="4">
        <v>1418</v>
      </c>
      <c r="L6468">
        <v>893851</v>
      </c>
      <c r="M6468" s="5">
        <v>304</v>
      </c>
      <c r="N6468" t="s">
        <v>43</v>
      </c>
      <c r="O6468" t="s">
        <v>89</v>
      </c>
      <c r="P6468" t="s">
        <v>455</v>
      </c>
      <c r="Q6468" s="5">
        <v>2</v>
      </c>
      <c r="R6468" s="5">
        <v>608</v>
      </c>
      <c r="S6468" t="s">
        <v>471</v>
      </c>
      <c r="T6468" t="s">
        <v>47</v>
      </c>
      <c r="U6468" t="s">
        <v>48</v>
      </c>
      <c r="V6468" t="s">
        <v>8083</v>
      </c>
      <c r="W6468" t="s">
        <v>50</v>
      </c>
      <c r="X6468" t="s">
        <v>51</v>
      </c>
      <c r="Y6468">
        <v>44292033</v>
      </c>
      <c r="Z6468" t="s">
        <v>52</v>
      </c>
      <c r="AA6468">
        <v>2020</v>
      </c>
      <c r="AB6468" t="s">
        <v>114</v>
      </c>
      <c r="AC6468" t="s">
        <v>54</v>
      </c>
      <c r="AD6468" t="s">
        <v>64</v>
      </c>
      <c r="AE6468">
        <v>1526683</v>
      </c>
      <c r="AF6468" t="s">
        <v>56</v>
      </c>
      <c r="AG6468" t="s">
        <v>57</v>
      </c>
      <c r="AH6468" t="s">
        <v>52</v>
      </c>
      <c r="AI6468" t="s">
        <v>54</v>
      </c>
    </row>
    <row r="6469" spans="1:35" x14ac:dyDescent="0.25">
      <c r="A6469" s="13" t="str">
        <f t="shared" si="100"/>
        <v>http://dodappwlsprd2.cloud.pge.com:8003/ilis_rpt/dailyeventlogdetail.jsp?odbeventlogid=20-0041086&amp;numberofmonths=24&amp;showchangehistorylog=1</v>
      </c>
      <c r="B6469" s="14" t="str">
        <f>HYPERLINK(A6469,V6469)</f>
        <v>20-0041086</v>
      </c>
      <c r="C6469" t="s">
        <v>7182</v>
      </c>
      <c r="D6469" t="s">
        <v>2859</v>
      </c>
      <c r="E6469" t="s">
        <v>59</v>
      </c>
      <c r="F6469" t="s">
        <v>7207</v>
      </c>
      <c r="G6469" s="2">
        <v>153652110</v>
      </c>
      <c r="H6469" t="s">
        <v>61</v>
      </c>
      <c r="I6469" s="3">
        <v>1555</v>
      </c>
      <c r="J6469">
        <v>20200414</v>
      </c>
      <c r="K6469" s="4">
        <v>251</v>
      </c>
      <c r="L6469">
        <v>894890</v>
      </c>
      <c r="M6469" s="5">
        <v>390</v>
      </c>
      <c r="N6469" t="s">
        <v>43</v>
      </c>
      <c r="O6469" t="s">
        <v>44</v>
      </c>
      <c r="P6469" t="s">
        <v>45</v>
      </c>
      <c r="Q6469" s="5">
        <v>265</v>
      </c>
      <c r="R6469" s="5">
        <v>80733</v>
      </c>
      <c r="S6469" t="s">
        <v>463</v>
      </c>
      <c r="T6469" t="s">
        <v>47</v>
      </c>
      <c r="U6469" t="s">
        <v>48</v>
      </c>
      <c r="V6469" t="s">
        <v>8084</v>
      </c>
      <c r="W6469" t="s">
        <v>50</v>
      </c>
      <c r="X6469" t="s">
        <v>51</v>
      </c>
      <c r="Y6469">
        <v>44293809</v>
      </c>
      <c r="Z6469" t="s">
        <v>52</v>
      </c>
      <c r="AA6469">
        <v>2020</v>
      </c>
      <c r="AB6469" t="s">
        <v>114</v>
      </c>
      <c r="AC6469" t="s">
        <v>54</v>
      </c>
      <c r="AD6469" t="s">
        <v>55</v>
      </c>
      <c r="AE6469">
        <v>1526997</v>
      </c>
      <c r="AF6469" t="s">
        <v>56</v>
      </c>
      <c r="AG6469" t="s">
        <v>57</v>
      </c>
      <c r="AH6469" t="s">
        <v>52</v>
      </c>
      <c r="AI6469" t="s">
        <v>52</v>
      </c>
    </row>
    <row r="6470" spans="1:35" x14ac:dyDescent="0.25">
      <c r="A6470" s="13" t="str">
        <f t="shared" ref="A6470:A6533" si="101">CONCATENATE("http://dodappwlsprd2.cloud.pge.com:8003/ilis_rpt/dailyeventlogdetail.jsp?odbeventlogid="&amp;V6470&amp;"&amp;numberofmonths=24&amp;showchangehistorylog=1")</f>
        <v>http://dodappwlsprd2.cloud.pge.com:8003/ilis_rpt/dailyeventlogdetail.jsp?odbeventlogid=20-0044594&amp;numberofmonths=24&amp;showchangehistorylog=1</v>
      </c>
      <c r="B6470" s="14" t="str">
        <f>HYPERLINK(A6470,V6470)</f>
        <v>20-0044594</v>
      </c>
      <c r="C6470" t="s">
        <v>7182</v>
      </c>
      <c r="D6470" t="s">
        <v>2859</v>
      </c>
      <c r="E6470" t="s">
        <v>59</v>
      </c>
      <c r="F6470" t="s">
        <v>7207</v>
      </c>
      <c r="G6470" s="2">
        <v>153652110</v>
      </c>
      <c r="H6470" t="s">
        <v>61</v>
      </c>
      <c r="I6470" s="3">
        <v>22355</v>
      </c>
      <c r="J6470">
        <v>20200425</v>
      </c>
      <c r="K6470" s="4">
        <v>1946</v>
      </c>
      <c r="L6470">
        <v>901558</v>
      </c>
      <c r="M6470" s="5">
        <v>249</v>
      </c>
      <c r="N6470" t="s">
        <v>43</v>
      </c>
      <c r="O6470" t="s">
        <v>44</v>
      </c>
      <c r="P6470" t="s">
        <v>45</v>
      </c>
      <c r="Q6470" s="5">
        <v>42</v>
      </c>
      <c r="R6470" s="5">
        <v>10458</v>
      </c>
      <c r="S6470" t="s">
        <v>463</v>
      </c>
      <c r="T6470" t="s">
        <v>47</v>
      </c>
      <c r="U6470" t="s">
        <v>48</v>
      </c>
      <c r="V6470" t="s">
        <v>8085</v>
      </c>
      <c r="W6470" t="s">
        <v>50</v>
      </c>
      <c r="X6470" t="s">
        <v>51</v>
      </c>
      <c r="Y6470">
        <v>44303780</v>
      </c>
      <c r="Z6470" t="s">
        <v>52</v>
      </c>
      <c r="AA6470">
        <v>2020</v>
      </c>
      <c r="AB6470" t="s">
        <v>114</v>
      </c>
      <c r="AC6470" t="s">
        <v>54</v>
      </c>
      <c r="AD6470" t="s">
        <v>55</v>
      </c>
      <c r="AE6470">
        <v>1529070</v>
      </c>
      <c r="AF6470" t="s">
        <v>56</v>
      </c>
      <c r="AG6470" t="s">
        <v>57</v>
      </c>
      <c r="AH6470" t="s">
        <v>52</v>
      </c>
      <c r="AI6470" t="s">
        <v>52</v>
      </c>
    </row>
    <row r="6471" spans="1:35" x14ac:dyDescent="0.25">
      <c r="A6471" s="13" t="str">
        <f t="shared" si="101"/>
        <v>http://dodappwlsprd2.cloud.pge.com:8003/ilis_rpt/dailyeventlogdetail.jsp?odbeventlogid=20-0045031&amp;numberofmonths=24&amp;showchangehistorylog=1</v>
      </c>
      <c r="B6471" s="14" t="str">
        <f>HYPERLINK(A6471,V6471)</f>
        <v>20-0045031</v>
      </c>
      <c r="C6471" t="s">
        <v>7182</v>
      </c>
      <c r="D6471" t="s">
        <v>2859</v>
      </c>
      <c r="E6471" t="s">
        <v>59</v>
      </c>
      <c r="F6471" t="s">
        <v>7263</v>
      </c>
      <c r="G6471" s="2">
        <v>152181101</v>
      </c>
      <c r="H6471" t="s">
        <v>61</v>
      </c>
      <c r="I6471" s="3">
        <v>36033</v>
      </c>
      <c r="J6471">
        <v>20200428</v>
      </c>
      <c r="K6471" s="4">
        <v>426</v>
      </c>
      <c r="L6471">
        <v>902635</v>
      </c>
      <c r="M6471" s="5">
        <v>303</v>
      </c>
      <c r="N6471" t="s">
        <v>43</v>
      </c>
      <c r="O6471" t="s">
        <v>44</v>
      </c>
      <c r="P6471" t="s">
        <v>45</v>
      </c>
      <c r="Q6471" s="5">
        <v>12</v>
      </c>
      <c r="R6471" s="5">
        <v>3636</v>
      </c>
      <c r="S6471" t="s">
        <v>463</v>
      </c>
      <c r="T6471" t="s">
        <v>47</v>
      </c>
      <c r="U6471" t="s">
        <v>48</v>
      </c>
      <c r="V6471" t="s">
        <v>8086</v>
      </c>
      <c r="W6471" t="s">
        <v>50</v>
      </c>
      <c r="X6471" t="s">
        <v>51</v>
      </c>
      <c r="Y6471">
        <v>31501485</v>
      </c>
      <c r="Z6471" t="s">
        <v>52</v>
      </c>
      <c r="AA6471">
        <v>2020</v>
      </c>
      <c r="AB6471" t="s">
        <v>114</v>
      </c>
      <c r="AC6471" t="s">
        <v>54</v>
      </c>
      <c r="AD6471" t="s">
        <v>55</v>
      </c>
      <c r="AE6471">
        <v>1529426</v>
      </c>
      <c r="AF6471" t="s">
        <v>56</v>
      </c>
      <c r="AG6471" t="s">
        <v>57</v>
      </c>
      <c r="AH6471" t="s">
        <v>52</v>
      </c>
      <c r="AI6471" t="s">
        <v>52</v>
      </c>
    </row>
    <row r="6472" spans="1:35" x14ac:dyDescent="0.25">
      <c r="A6472" s="13" t="str">
        <f t="shared" si="101"/>
        <v>http://dodappwlsprd2.cloud.pge.com:8003/ilis_rpt/dailyeventlogdetail.jsp?odbeventlogid=20-0047563&amp;numberofmonths=24&amp;showchangehistorylog=1</v>
      </c>
      <c r="B6472" s="14" t="str">
        <f>HYPERLINK(A6472,V6472)</f>
        <v>20-0047563</v>
      </c>
      <c r="C6472" t="s">
        <v>7182</v>
      </c>
      <c r="D6472" t="s">
        <v>2859</v>
      </c>
      <c r="E6472" t="s">
        <v>40</v>
      </c>
      <c r="F6472" t="s">
        <v>7207</v>
      </c>
      <c r="G6472" s="2">
        <v>153652110</v>
      </c>
      <c r="H6472" t="s">
        <v>61</v>
      </c>
      <c r="I6472" s="3">
        <v>1975</v>
      </c>
      <c r="J6472">
        <v>20200505</v>
      </c>
      <c r="K6472" s="4">
        <v>1408</v>
      </c>
      <c r="L6472">
        <v>907569</v>
      </c>
      <c r="M6472" s="5">
        <v>152</v>
      </c>
      <c r="N6472" t="s">
        <v>43</v>
      </c>
      <c r="O6472" t="s">
        <v>44</v>
      </c>
      <c r="P6472" t="s">
        <v>45</v>
      </c>
      <c r="Q6472" s="5">
        <v>17</v>
      </c>
      <c r="R6472" s="5">
        <v>2584</v>
      </c>
      <c r="S6472" t="s">
        <v>463</v>
      </c>
      <c r="T6472" t="s">
        <v>47</v>
      </c>
      <c r="U6472" t="s">
        <v>48</v>
      </c>
      <c r="V6472" t="s">
        <v>8087</v>
      </c>
      <c r="W6472" t="s">
        <v>50</v>
      </c>
      <c r="X6472" t="s">
        <v>51</v>
      </c>
      <c r="Y6472">
        <v>44311348</v>
      </c>
      <c r="Z6472" t="s">
        <v>52</v>
      </c>
      <c r="AA6472">
        <v>2020</v>
      </c>
      <c r="AB6472" t="s">
        <v>130</v>
      </c>
      <c r="AC6472" t="s">
        <v>54</v>
      </c>
      <c r="AD6472" t="s">
        <v>87</v>
      </c>
      <c r="AE6472">
        <v>1530892</v>
      </c>
      <c r="AF6472" t="s">
        <v>56</v>
      </c>
      <c r="AG6472" t="s">
        <v>57</v>
      </c>
      <c r="AH6472" t="s">
        <v>52</v>
      </c>
      <c r="AI6472" t="s">
        <v>52</v>
      </c>
    </row>
    <row r="6473" spans="1:35" x14ac:dyDescent="0.25">
      <c r="A6473" s="13" t="str">
        <f t="shared" si="101"/>
        <v>http://dodappwlsprd2.cloud.pge.com:8003/ilis_rpt/dailyeventlogdetail.jsp?odbeventlogid=20-0050827&amp;numberofmonths=24&amp;showchangehistorylog=1</v>
      </c>
      <c r="B6473" s="14" t="str">
        <f>HYPERLINK(A6473,V6473)</f>
        <v>20-0050827</v>
      </c>
      <c r="C6473" t="s">
        <v>7182</v>
      </c>
      <c r="D6473" t="s">
        <v>2859</v>
      </c>
      <c r="E6473" t="s">
        <v>40</v>
      </c>
      <c r="F6473" t="s">
        <v>7195</v>
      </c>
      <c r="G6473" s="2">
        <v>152481106</v>
      </c>
      <c r="H6473" t="s">
        <v>61</v>
      </c>
      <c r="I6473" s="3">
        <v>4637</v>
      </c>
      <c r="J6473">
        <v>20200516</v>
      </c>
      <c r="K6473" s="4">
        <v>102</v>
      </c>
      <c r="L6473">
        <v>914601</v>
      </c>
      <c r="M6473" s="5">
        <v>928</v>
      </c>
      <c r="N6473" t="s">
        <v>43</v>
      </c>
      <c r="O6473" t="s">
        <v>83</v>
      </c>
      <c r="P6473" t="s">
        <v>124</v>
      </c>
      <c r="Q6473" s="5">
        <v>44</v>
      </c>
      <c r="R6473" s="5">
        <v>40832</v>
      </c>
      <c r="S6473" t="s">
        <v>471</v>
      </c>
      <c r="T6473" t="s">
        <v>78</v>
      </c>
      <c r="U6473" t="s">
        <v>48</v>
      </c>
      <c r="V6473" t="s">
        <v>8088</v>
      </c>
      <c r="W6473" t="s">
        <v>50</v>
      </c>
      <c r="X6473" t="s">
        <v>51</v>
      </c>
      <c r="Y6473">
        <v>0</v>
      </c>
      <c r="Z6473" t="s">
        <v>52</v>
      </c>
      <c r="AA6473">
        <v>2020</v>
      </c>
      <c r="AB6473" t="s">
        <v>130</v>
      </c>
      <c r="AC6473" t="s">
        <v>54</v>
      </c>
      <c r="AD6473" t="s">
        <v>87</v>
      </c>
      <c r="AE6473">
        <v>1532799</v>
      </c>
      <c r="AF6473" t="s">
        <v>80</v>
      </c>
      <c r="AG6473" t="s">
        <v>57</v>
      </c>
      <c r="AH6473" t="s">
        <v>52</v>
      </c>
      <c r="AI6473" t="s">
        <v>52</v>
      </c>
    </row>
    <row r="6474" spans="1:35" x14ac:dyDescent="0.25">
      <c r="A6474" s="13" t="str">
        <f t="shared" si="101"/>
        <v>http://dodappwlsprd2.cloud.pge.com:8003/ilis_rpt/dailyeventlogdetail.jsp?odbeventlogid=20-0051173&amp;numberofmonths=24&amp;showchangehistorylog=1</v>
      </c>
      <c r="B6474" s="14" t="str">
        <f>HYPERLINK(A6474,V6474)</f>
        <v>20-0051173</v>
      </c>
      <c r="C6474" t="s">
        <v>7182</v>
      </c>
      <c r="D6474" t="s">
        <v>2859</v>
      </c>
      <c r="E6474" t="s">
        <v>40</v>
      </c>
      <c r="F6474" t="s">
        <v>7236</v>
      </c>
      <c r="G6474" s="2">
        <v>152691109</v>
      </c>
      <c r="H6474" t="s">
        <v>61</v>
      </c>
      <c r="I6474" s="3">
        <v>43995</v>
      </c>
      <c r="J6474">
        <v>20200518</v>
      </c>
      <c r="K6474" s="4">
        <v>646</v>
      </c>
      <c r="L6474">
        <v>915678</v>
      </c>
      <c r="M6474" s="5">
        <v>297</v>
      </c>
      <c r="N6474" t="s">
        <v>43</v>
      </c>
      <c r="O6474" t="s">
        <v>44</v>
      </c>
      <c r="P6474" t="s">
        <v>45</v>
      </c>
      <c r="Q6474" s="5">
        <v>4</v>
      </c>
      <c r="R6474" s="5">
        <v>1188</v>
      </c>
      <c r="S6474" t="s">
        <v>563</v>
      </c>
      <c r="T6474" t="s">
        <v>47</v>
      </c>
      <c r="U6474" t="s">
        <v>48</v>
      </c>
      <c r="V6474" t="s">
        <v>8089</v>
      </c>
      <c r="W6474" t="s">
        <v>50</v>
      </c>
      <c r="X6474" t="s">
        <v>51</v>
      </c>
      <c r="Y6474">
        <v>44326106</v>
      </c>
      <c r="Z6474" t="s">
        <v>94</v>
      </c>
      <c r="AA6474">
        <v>2020</v>
      </c>
      <c r="AB6474" t="s">
        <v>130</v>
      </c>
      <c r="AC6474" t="s">
        <v>54</v>
      </c>
      <c r="AD6474" t="s">
        <v>55</v>
      </c>
      <c r="AE6474">
        <v>1533077</v>
      </c>
      <c r="AF6474" t="s">
        <v>56</v>
      </c>
      <c r="AG6474" t="s">
        <v>57</v>
      </c>
      <c r="AH6474" t="s">
        <v>52</v>
      </c>
      <c r="AI6474" t="s">
        <v>52</v>
      </c>
    </row>
    <row r="6475" spans="1:35" x14ac:dyDescent="0.25">
      <c r="A6475" s="13" t="str">
        <f t="shared" si="101"/>
        <v>http://dodappwlsprd2.cloud.pge.com:8003/ilis_rpt/dailyeventlogdetail.jsp?odbeventlogid=20-0053110&amp;numberofmonths=24&amp;showchangehistorylog=1</v>
      </c>
      <c r="B6475" s="14" t="str">
        <f>HYPERLINK(A6475,V6475)</f>
        <v>20-0053110</v>
      </c>
      <c r="C6475" t="s">
        <v>7182</v>
      </c>
      <c r="D6475" t="s">
        <v>2859</v>
      </c>
      <c r="E6475" t="s">
        <v>59</v>
      </c>
      <c r="F6475" t="s">
        <v>7213</v>
      </c>
      <c r="G6475" s="2">
        <v>152481105</v>
      </c>
      <c r="H6475" t="s">
        <v>61</v>
      </c>
      <c r="I6475" s="3">
        <v>5569</v>
      </c>
      <c r="J6475">
        <v>20200521</v>
      </c>
      <c r="K6475" s="4">
        <v>1427</v>
      </c>
      <c r="L6475">
        <v>919174</v>
      </c>
      <c r="M6475" s="5">
        <v>337</v>
      </c>
      <c r="N6475" t="s">
        <v>43</v>
      </c>
      <c r="O6475" t="s">
        <v>89</v>
      </c>
      <c r="P6475" t="s">
        <v>455</v>
      </c>
      <c r="Q6475" s="5">
        <v>12</v>
      </c>
      <c r="R6475" s="5">
        <v>4044</v>
      </c>
      <c r="S6475" t="s">
        <v>463</v>
      </c>
      <c r="T6475" t="s">
        <v>154</v>
      </c>
      <c r="U6475" t="s">
        <v>121</v>
      </c>
      <c r="V6475" t="s">
        <v>8090</v>
      </c>
      <c r="W6475" t="s">
        <v>50</v>
      </c>
      <c r="X6475" t="s">
        <v>51</v>
      </c>
      <c r="Y6475">
        <v>44329185</v>
      </c>
      <c r="Z6475" t="s">
        <v>52</v>
      </c>
      <c r="AA6475">
        <v>2020</v>
      </c>
      <c r="AB6475" t="s">
        <v>130</v>
      </c>
      <c r="AC6475" t="s">
        <v>54</v>
      </c>
      <c r="AD6475" t="s">
        <v>55</v>
      </c>
      <c r="AE6475">
        <v>1533948</v>
      </c>
      <c r="AF6475" t="s">
        <v>156</v>
      </c>
      <c r="AG6475" t="s">
        <v>57</v>
      </c>
      <c r="AH6475" t="s">
        <v>52</v>
      </c>
      <c r="AI6475" t="s">
        <v>52</v>
      </c>
    </row>
    <row r="6476" spans="1:35" x14ac:dyDescent="0.25">
      <c r="A6476" s="13" t="str">
        <f t="shared" si="101"/>
        <v>http://dodappwlsprd2.cloud.pge.com:8003/ilis_rpt/dailyeventlogdetail.jsp?odbeventlogid=20-0054301&amp;numberofmonths=24&amp;showchangehistorylog=1</v>
      </c>
      <c r="B6476" s="14" t="str">
        <f>HYPERLINK(A6476,V6476)</f>
        <v>20-0054301</v>
      </c>
      <c r="C6476" t="s">
        <v>7182</v>
      </c>
      <c r="D6476" t="s">
        <v>2859</v>
      </c>
      <c r="E6476" t="s">
        <v>59</v>
      </c>
      <c r="F6476" t="s">
        <v>7704</v>
      </c>
      <c r="G6476" s="2">
        <v>153652108</v>
      </c>
      <c r="H6476" t="s">
        <v>42</v>
      </c>
      <c r="I6476" s="3">
        <v>19622</v>
      </c>
      <c r="J6476">
        <v>20200526</v>
      </c>
      <c r="K6476" s="4">
        <v>1626</v>
      </c>
      <c r="L6476">
        <v>922039</v>
      </c>
      <c r="M6476" s="5">
        <v>221</v>
      </c>
      <c r="N6476" t="s">
        <v>43</v>
      </c>
      <c r="O6476" t="s">
        <v>89</v>
      </c>
      <c r="P6476" t="s">
        <v>455</v>
      </c>
      <c r="Q6476" s="5">
        <v>2502</v>
      </c>
      <c r="R6476" s="5">
        <v>206228</v>
      </c>
      <c r="S6476" t="s">
        <v>469</v>
      </c>
      <c r="T6476" t="s">
        <v>47</v>
      </c>
      <c r="U6476" t="s">
        <v>48</v>
      </c>
      <c r="V6476" t="s">
        <v>8091</v>
      </c>
      <c r="W6476" t="s">
        <v>50</v>
      </c>
      <c r="X6476" t="s">
        <v>51</v>
      </c>
      <c r="Y6476">
        <v>44332121</v>
      </c>
      <c r="Z6476" t="s">
        <v>94</v>
      </c>
      <c r="AA6476">
        <v>2020</v>
      </c>
      <c r="AB6476" t="s">
        <v>130</v>
      </c>
      <c r="AC6476" t="s">
        <v>54</v>
      </c>
      <c r="AD6476" t="s">
        <v>55</v>
      </c>
      <c r="AE6476">
        <v>1534716</v>
      </c>
      <c r="AF6476" t="s">
        <v>56</v>
      </c>
      <c r="AG6476" t="s">
        <v>57</v>
      </c>
      <c r="AH6476" t="s">
        <v>52</v>
      </c>
      <c r="AI6476" t="s">
        <v>52</v>
      </c>
    </row>
    <row r="6477" spans="1:35" x14ac:dyDescent="0.25">
      <c r="A6477" s="13" t="str">
        <f t="shared" si="101"/>
        <v>http://dodappwlsprd2.cloud.pge.com:8003/ilis_rpt/dailyeventlogdetail.jsp?odbeventlogid=20-0055529&amp;numberofmonths=24&amp;showchangehistorylog=1</v>
      </c>
      <c r="B6477" s="14" t="str">
        <f>HYPERLINK(A6477,V6477)</f>
        <v>20-0055529</v>
      </c>
      <c r="C6477" t="s">
        <v>7182</v>
      </c>
      <c r="D6477" t="s">
        <v>2859</v>
      </c>
      <c r="E6477" t="s">
        <v>59</v>
      </c>
      <c r="F6477" t="s">
        <v>7522</v>
      </c>
      <c r="G6477" s="2">
        <v>152201102</v>
      </c>
      <c r="H6477" t="s">
        <v>61</v>
      </c>
      <c r="I6477" s="3">
        <v>8315</v>
      </c>
      <c r="J6477">
        <v>20200529</v>
      </c>
      <c r="K6477" s="4">
        <v>948</v>
      </c>
      <c r="L6477">
        <v>925044</v>
      </c>
      <c r="M6477" s="5">
        <v>85</v>
      </c>
      <c r="N6477" t="s">
        <v>43</v>
      </c>
      <c r="O6477" t="s">
        <v>89</v>
      </c>
      <c r="P6477" t="s">
        <v>455</v>
      </c>
      <c r="Q6477" s="5">
        <v>3</v>
      </c>
      <c r="R6477" s="5">
        <v>255</v>
      </c>
      <c r="S6477" t="s">
        <v>463</v>
      </c>
      <c r="T6477" t="s">
        <v>47</v>
      </c>
      <c r="U6477" t="s">
        <v>121</v>
      </c>
      <c r="V6477" t="s">
        <v>8092</v>
      </c>
      <c r="W6477" t="s">
        <v>50</v>
      </c>
      <c r="X6477" t="s">
        <v>51</v>
      </c>
      <c r="Y6477">
        <v>0</v>
      </c>
      <c r="Z6477" t="s">
        <v>94</v>
      </c>
      <c r="AA6477">
        <v>2020</v>
      </c>
      <c r="AB6477" t="s">
        <v>130</v>
      </c>
      <c r="AC6477" t="s">
        <v>54</v>
      </c>
      <c r="AD6477" t="s">
        <v>462</v>
      </c>
      <c r="AE6477">
        <v>1535491</v>
      </c>
      <c r="AF6477" t="s">
        <v>56</v>
      </c>
      <c r="AG6477" t="s">
        <v>57</v>
      </c>
      <c r="AH6477" t="s">
        <v>52</v>
      </c>
      <c r="AI6477" t="s">
        <v>52</v>
      </c>
    </row>
    <row r="6478" spans="1:35" x14ac:dyDescent="0.25">
      <c r="A6478" s="13" t="str">
        <f t="shared" si="101"/>
        <v>http://dodappwlsprd2.cloud.pge.com:8003/ilis_rpt/dailyeventlogdetail.jsp?odbeventlogid=20-0055552&amp;numberofmonths=24&amp;showchangehistorylog=1</v>
      </c>
      <c r="B6478" s="14" t="str">
        <f>HYPERLINK(A6478,V6478)</f>
        <v>20-0055552</v>
      </c>
      <c r="C6478" t="s">
        <v>7182</v>
      </c>
      <c r="D6478" t="s">
        <v>2859</v>
      </c>
      <c r="E6478" t="s">
        <v>59</v>
      </c>
      <c r="F6478" t="s">
        <v>7225</v>
      </c>
      <c r="G6478" s="2">
        <v>153082106</v>
      </c>
      <c r="H6478" t="s">
        <v>42</v>
      </c>
      <c r="I6478" s="3">
        <v>1104</v>
      </c>
      <c r="J6478">
        <v>20200529</v>
      </c>
      <c r="K6478" s="4">
        <v>932</v>
      </c>
      <c r="L6478">
        <v>925104</v>
      </c>
      <c r="M6478" s="5">
        <v>326</v>
      </c>
      <c r="N6478" t="s">
        <v>43</v>
      </c>
      <c r="O6478" t="s">
        <v>83</v>
      </c>
      <c r="P6478" t="s">
        <v>421</v>
      </c>
      <c r="Q6478" s="5">
        <v>658</v>
      </c>
      <c r="R6478" s="5">
        <v>93311</v>
      </c>
      <c r="S6478" t="s">
        <v>463</v>
      </c>
      <c r="T6478" t="s">
        <v>47</v>
      </c>
      <c r="U6478" t="s">
        <v>48</v>
      </c>
      <c r="V6478" t="s">
        <v>8093</v>
      </c>
      <c r="W6478" t="s">
        <v>50</v>
      </c>
      <c r="X6478" t="s">
        <v>51</v>
      </c>
      <c r="Y6478">
        <v>44336256</v>
      </c>
      <c r="Z6478" t="s">
        <v>94</v>
      </c>
      <c r="AA6478">
        <v>2020</v>
      </c>
      <c r="AB6478" t="s">
        <v>130</v>
      </c>
      <c r="AC6478" t="s">
        <v>54</v>
      </c>
      <c r="AD6478" t="s">
        <v>55</v>
      </c>
      <c r="AE6478">
        <v>1535528</v>
      </c>
      <c r="AF6478" t="s">
        <v>56</v>
      </c>
      <c r="AG6478" t="s">
        <v>57</v>
      </c>
      <c r="AH6478" t="s">
        <v>52</v>
      </c>
      <c r="AI6478" t="s">
        <v>52</v>
      </c>
    </row>
    <row r="6479" spans="1:35" x14ac:dyDescent="0.25">
      <c r="A6479" s="13" t="str">
        <f t="shared" si="101"/>
        <v>http://dodappwlsprd2.cloud.pge.com:8003/ilis_rpt/dailyeventlogdetail.jsp?odbeventlogid=20-0056027&amp;numberofmonths=24&amp;showchangehistorylog=1</v>
      </c>
      <c r="B6479" s="14" t="str">
        <f>HYPERLINK(A6479,V6479)</f>
        <v>20-0056027</v>
      </c>
      <c r="C6479" t="s">
        <v>7182</v>
      </c>
      <c r="D6479" t="s">
        <v>2859</v>
      </c>
      <c r="E6479" t="s">
        <v>40</v>
      </c>
      <c r="F6479" t="s">
        <v>7189</v>
      </c>
      <c r="G6479" s="2">
        <v>152282101</v>
      </c>
      <c r="H6479" t="s">
        <v>42</v>
      </c>
      <c r="I6479" s="3">
        <v>1180</v>
      </c>
      <c r="J6479">
        <v>20200531</v>
      </c>
      <c r="K6479" s="4">
        <v>640</v>
      </c>
      <c r="L6479">
        <v>926729</v>
      </c>
      <c r="M6479" s="5">
        <v>357</v>
      </c>
      <c r="N6479" t="s">
        <v>43</v>
      </c>
      <c r="O6479" t="s">
        <v>44</v>
      </c>
      <c r="P6479" t="s">
        <v>111</v>
      </c>
      <c r="Q6479" s="5">
        <v>137</v>
      </c>
      <c r="R6479" s="5">
        <v>18659</v>
      </c>
      <c r="S6479" t="s">
        <v>471</v>
      </c>
      <c r="T6479" t="s">
        <v>47</v>
      </c>
      <c r="U6479" t="s">
        <v>48</v>
      </c>
      <c r="V6479" t="s">
        <v>8094</v>
      </c>
      <c r="W6479" t="s">
        <v>50</v>
      </c>
      <c r="X6479" t="s">
        <v>51</v>
      </c>
      <c r="Y6479">
        <v>0</v>
      </c>
      <c r="Z6479" t="s">
        <v>52</v>
      </c>
      <c r="AA6479">
        <v>2020</v>
      </c>
      <c r="AB6479" t="s">
        <v>130</v>
      </c>
      <c r="AC6479" t="s">
        <v>54</v>
      </c>
      <c r="AD6479" t="s">
        <v>55</v>
      </c>
      <c r="AE6479">
        <v>1535894</v>
      </c>
      <c r="AF6479" t="s">
        <v>56</v>
      </c>
      <c r="AG6479" t="s">
        <v>57</v>
      </c>
      <c r="AH6479" t="s">
        <v>52</v>
      </c>
      <c r="AI6479" t="s">
        <v>52</v>
      </c>
    </row>
    <row r="6480" spans="1:35" x14ac:dyDescent="0.25">
      <c r="A6480" s="13" t="str">
        <f t="shared" si="101"/>
        <v>http://dodappwlsprd2.cloud.pge.com:8003/ilis_rpt/dailyeventlogdetail.jsp?odbeventlogid=20-0060394&amp;numberofmonths=24&amp;showchangehistorylog=1</v>
      </c>
      <c r="B6480" s="14" t="str">
        <f>HYPERLINK(A6480,V6480)</f>
        <v>20-0060394</v>
      </c>
      <c r="C6480" t="s">
        <v>7182</v>
      </c>
      <c r="D6480" t="s">
        <v>2859</v>
      </c>
      <c r="E6480" t="s">
        <v>59</v>
      </c>
      <c r="F6480" t="s">
        <v>7242</v>
      </c>
      <c r="G6480" s="2">
        <v>153661103</v>
      </c>
      <c r="H6480" t="s">
        <v>496</v>
      </c>
      <c r="I6480" s="3" t="s">
        <v>8095</v>
      </c>
      <c r="J6480">
        <v>20200611</v>
      </c>
      <c r="K6480" s="4">
        <v>1604</v>
      </c>
      <c r="L6480">
        <v>937221</v>
      </c>
      <c r="M6480" s="5">
        <v>326</v>
      </c>
      <c r="N6480" t="s">
        <v>43</v>
      </c>
      <c r="O6480" t="s">
        <v>44</v>
      </c>
      <c r="P6480" t="s">
        <v>45</v>
      </c>
      <c r="Q6480" s="5">
        <v>2</v>
      </c>
      <c r="R6480" s="5">
        <v>652</v>
      </c>
      <c r="S6480" t="s">
        <v>463</v>
      </c>
      <c r="T6480" t="s">
        <v>92</v>
      </c>
      <c r="U6480" t="s">
        <v>48</v>
      </c>
      <c r="V6480" t="s">
        <v>8096</v>
      </c>
      <c r="W6480" t="s">
        <v>50</v>
      </c>
      <c r="X6480" t="s">
        <v>51</v>
      </c>
      <c r="Y6480">
        <v>0</v>
      </c>
      <c r="Z6480" t="s">
        <v>52</v>
      </c>
      <c r="AA6480">
        <v>2020</v>
      </c>
      <c r="AB6480" t="s">
        <v>144</v>
      </c>
      <c r="AC6480" t="s">
        <v>54</v>
      </c>
      <c r="AD6480" t="s">
        <v>64</v>
      </c>
      <c r="AE6480">
        <v>1539109</v>
      </c>
      <c r="AF6480" t="s">
        <v>95</v>
      </c>
      <c r="AG6480" t="s">
        <v>57</v>
      </c>
      <c r="AH6480" t="s">
        <v>52</v>
      </c>
      <c r="AI6480" t="s">
        <v>52</v>
      </c>
    </row>
    <row r="6481" spans="1:35" x14ac:dyDescent="0.25">
      <c r="A6481" s="13" t="str">
        <f t="shared" si="101"/>
        <v>http://dodappwlsprd2.cloud.pge.com:8003/ilis_rpt/dailyeventlogdetail.jsp?odbeventlogid=20-0064169&amp;numberofmonths=24&amp;showchangehistorylog=1</v>
      </c>
      <c r="B6481" s="14" t="str">
        <f>HYPERLINK(A6481,V6481)</f>
        <v>20-0064169</v>
      </c>
      <c r="C6481" t="s">
        <v>7182</v>
      </c>
      <c r="D6481" t="s">
        <v>2859</v>
      </c>
      <c r="E6481" t="s">
        <v>40</v>
      </c>
      <c r="F6481" t="s">
        <v>7246</v>
      </c>
      <c r="G6481" s="2">
        <v>152691110</v>
      </c>
      <c r="H6481" t="s">
        <v>61</v>
      </c>
      <c r="I6481" s="3">
        <v>9159</v>
      </c>
      <c r="J6481">
        <v>20200623</v>
      </c>
      <c r="K6481" s="4">
        <v>1950</v>
      </c>
      <c r="L6481">
        <v>945681</v>
      </c>
      <c r="M6481" s="5">
        <v>636</v>
      </c>
      <c r="N6481" t="s">
        <v>43</v>
      </c>
      <c r="O6481" t="s">
        <v>44</v>
      </c>
      <c r="P6481" t="s">
        <v>45</v>
      </c>
      <c r="Q6481" s="5">
        <v>1</v>
      </c>
      <c r="R6481" s="5">
        <v>636</v>
      </c>
      <c r="S6481" t="s">
        <v>463</v>
      </c>
      <c r="T6481" t="s">
        <v>47</v>
      </c>
      <c r="U6481" t="s">
        <v>48</v>
      </c>
      <c r="V6481" t="s">
        <v>8097</v>
      </c>
      <c r="W6481" t="s">
        <v>50</v>
      </c>
      <c r="X6481" t="s">
        <v>51</v>
      </c>
      <c r="Y6481">
        <v>31506758</v>
      </c>
      <c r="Z6481" t="s">
        <v>94</v>
      </c>
      <c r="AA6481">
        <v>2020</v>
      </c>
      <c r="AB6481" t="s">
        <v>144</v>
      </c>
      <c r="AC6481" t="s">
        <v>54</v>
      </c>
      <c r="AD6481" t="s">
        <v>462</v>
      </c>
      <c r="AE6481">
        <v>1541904</v>
      </c>
      <c r="AF6481" t="s">
        <v>56</v>
      </c>
      <c r="AG6481" t="s">
        <v>57</v>
      </c>
      <c r="AH6481" t="s">
        <v>52</v>
      </c>
      <c r="AI6481" t="s">
        <v>52</v>
      </c>
    </row>
    <row r="6482" spans="1:35" x14ac:dyDescent="0.25">
      <c r="A6482" s="13" t="str">
        <f t="shared" si="101"/>
        <v>http://dodappwlsprd2.cloud.pge.com:8003/ilis_rpt/dailyeventlogdetail.jsp?odbeventlogid=20-0067506&amp;numberofmonths=24&amp;showchangehistorylog=1</v>
      </c>
      <c r="B6482" s="14" t="str">
        <f>HYPERLINK(A6482,V6482)</f>
        <v>20-0067506</v>
      </c>
      <c r="C6482" t="s">
        <v>7182</v>
      </c>
      <c r="D6482" t="s">
        <v>2859</v>
      </c>
      <c r="E6482" t="s">
        <v>59</v>
      </c>
      <c r="F6482" t="s">
        <v>7526</v>
      </c>
      <c r="G6482" s="2">
        <v>152101102</v>
      </c>
      <c r="H6482" t="s">
        <v>61</v>
      </c>
      <c r="I6482" s="3">
        <v>3209</v>
      </c>
      <c r="J6482">
        <v>20200702</v>
      </c>
      <c r="K6482" s="4">
        <v>423</v>
      </c>
      <c r="L6482">
        <v>956425</v>
      </c>
      <c r="M6482" s="5">
        <v>729</v>
      </c>
      <c r="N6482" t="s">
        <v>43</v>
      </c>
      <c r="O6482" t="s">
        <v>44</v>
      </c>
      <c r="P6482" t="s">
        <v>45</v>
      </c>
      <c r="Q6482" s="5">
        <v>9</v>
      </c>
      <c r="R6482" s="5">
        <v>6561</v>
      </c>
      <c r="S6482" t="s">
        <v>463</v>
      </c>
      <c r="T6482" t="s">
        <v>47</v>
      </c>
      <c r="U6482" t="s">
        <v>48</v>
      </c>
      <c r="V6482" t="s">
        <v>8098</v>
      </c>
      <c r="W6482" t="s">
        <v>50</v>
      </c>
      <c r="X6482" t="s">
        <v>51</v>
      </c>
      <c r="Y6482">
        <v>31507536</v>
      </c>
      <c r="Z6482" t="s">
        <v>52</v>
      </c>
      <c r="AA6482">
        <v>2020</v>
      </c>
      <c r="AB6482" t="s">
        <v>168</v>
      </c>
      <c r="AC6482" t="s">
        <v>54</v>
      </c>
      <c r="AD6482" t="s">
        <v>87</v>
      </c>
      <c r="AE6482">
        <v>1543979</v>
      </c>
      <c r="AF6482" t="s">
        <v>56</v>
      </c>
      <c r="AG6482" t="s">
        <v>57</v>
      </c>
      <c r="AH6482" t="s">
        <v>52</v>
      </c>
      <c r="AI6482" t="s">
        <v>52</v>
      </c>
    </row>
    <row r="6483" spans="1:35" x14ac:dyDescent="0.25">
      <c r="A6483" s="13" t="str">
        <f t="shared" si="101"/>
        <v>http://dodappwlsprd2.cloud.pge.com:8003/ilis_rpt/dailyeventlogdetail.jsp?odbeventlogid=20-0072551&amp;numberofmonths=24&amp;showchangehistorylog=1</v>
      </c>
      <c r="B6483" s="14" t="str">
        <f>HYPERLINK(A6483,V6483)</f>
        <v>20-0072551</v>
      </c>
      <c r="C6483" t="s">
        <v>7182</v>
      </c>
      <c r="D6483" t="s">
        <v>2859</v>
      </c>
      <c r="E6483" t="s">
        <v>59</v>
      </c>
      <c r="F6483" t="s">
        <v>7230</v>
      </c>
      <c r="G6483" s="2">
        <v>153612103</v>
      </c>
      <c r="H6483" t="s">
        <v>61</v>
      </c>
      <c r="I6483" s="3">
        <v>11049</v>
      </c>
      <c r="J6483">
        <v>20200716</v>
      </c>
      <c r="K6483" s="4">
        <v>848</v>
      </c>
      <c r="L6483">
        <v>965818</v>
      </c>
      <c r="M6483" s="5">
        <v>320</v>
      </c>
      <c r="N6483" t="s">
        <v>43</v>
      </c>
      <c r="O6483" t="s">
        <v>83</v>
      </c>
      <c r="P6483" t="s">
        <v>124</v>
      </c>
      <c r="Q6483" s="5">
        <v>358</v>
      </c>
      <c r="R6483" s="5">
        <v>40848</v>
      </c>
      <c r="S6483" t="s">
        <v>463</v>
      </c>
      <c r="T6483" t="s">
        <v>78</v>
      </c>
      <c r="U6483" t="s">
        <v>48</v>
      </c>
      <c r="V6483" t="s">
        <v>8099</v>
      </c>
      <c r="W6483" t="s">
        <v>50</v>
      </c>
      <c r="X6483" t="s">
        <v>51</v>
      </c>
      <c r="Y6483">
        <v>0</v>
      </c>
      <c r="Z6483" t="s">
        <v>52</v>
      </c>
      <c r="AA6483">
        <v>2020</v>
      </c>
      <c r="AB6483" t="s">
        <v>168</v>
      </c>
      <c r="AC6483" t="s">
        <v>54</v>
      </c>
      <c r="AD6483" t="s">
        <v>87</v>
      </c>
      <c r="AE6483">
        <v>1547081</v>
      </c>
      <c r="AF6483" t="s">
        <v>80</v>
      </c>
      <c r="AG6483" t="s">
        <v>57</v>
      </c>
      <c r="AH6483" t="s">
        <v>52</v>
      </c>
      <c r="AI6483" t="s">
        <v>52</v>
      </c>
    </row>
    <row r="6484" spans="1:35" x14ac:dyDescent="0.25">
      <c r="A6484" s="13" t="str">
        <f t="shared" si="101"/>
        <v>http://dodappwlsprd2.cloud.pge.com:8003/ilis_rpt/dailyeventlogdetail.jsp?odbeventlogid=20-0080235&amp;numberofmonths=24&amp;showchangehistorylog=1</v>
      </c>
      <c r="B6484" s="14" t="str">
        <f>HYPERLINK(A6484,V6484)</f>
        <v>20-0080235</v>
      </c>
      <c r="C6484" t="s">
        <v>7182</v>
      </c>
      <c r="D6484" t="s">
        <v>2859</v>
      </c>
      <c r="E6484" t="s">
        <v>59</v>
      </c>
      <c r="F6484" t="s">
        <v>7207</v>
      </c>
      <c r="G6484" s="2">
        <v>153652110</v>
      </c>
      <c r="H6484" t="s">
        <v>61</v>
      </c>
      <c r="I6484" s="3">
        <v>22337</v>
      </c>
      <c r="J6484">
        <v>20200805</v>
      </c>
      <c r="K6484" s="4">
        <v>2325</v>
      </c>
      <c r="L6484">
        <v>979809</v>
      </c>
      <c r="M6484" s="5">
        <v>509</v>
      </c>
      <c r="N6484" t="s">
        <v>43</v>
      </c>
      <c r="O6484" t="s">
        <v>44</v>
      </c>
      <c r="P6484" t="s">
        <v>45</v>
      </c>
      <c r="Q6484" s="5">
        <v>6</v>
      </c>
      <c r="R6484" s="5">
        <v>3054</v>
      </c>
      <c r="S6484" t="s">
        <v>463</v>
      </c>
      <c r="T6484" t="s">
        <v>47</v>
      </c>
      <c r="U6484" t="s">
        <v>48</v>
      </c>
      <c r="V6484" t="s">
        <v>8100</v>
      </c>
      <c r="W6484" t="s">
        <v>50</v>
      </c>
      <c r="X6484" t="s">
        <v>51</v>
      </c>
      <c r="Y6484">
        <v>31510726</v>
      </c>
      <c r="Z6484" t="s">
        <v>94</v>
      </c>
      <c r="AA6484">
        <v>2020</v>
      </c>
      <c r="AB6484" t="s">
        <v>183</v>
      </c>
      <c r="AC6484" t="s">
        <v>54</v>
      </c>
      <c r="AD6484" t="s">
        <v>55</v>
      </c>
      <c r="AE6484">
        <v>1552065</v>
      </c>
      <c r="AF6484" t="s">
        <v>56</v>
      </c>
      <c r="AG6484" t="s">
        <v>57</v>
      </c>
      <c r="AH6484" t="s">
        <v>52</v>
      </c>
      <c r="AI6484" t="s">
        <v>52</v>
      </c>
    </row>
    <row r="6485" spans="1:35" x14ac:dyDescent="0.25">
      <c r="A6485" s="13" t="str">
        <f t="shared" si="101"/>
        <v>http://dodappwlsprd2.cloud.pge.com:8003/ilis_rpt/dailyeventlogdetail.jsp?odbeventlogid=20-0081390&amp;numberofmonths=24&amp;showchangehistorylog=1</v>
      </c>
      <c r="B6485" s="14" t="str">
        <f>HYPERLINK(A6485,V6485)</f>
        <v>20-0081390</v>
      </c>
      <c r="C6485" t="s">
        <v>7182</v>
      </c>
      <c r="D6485" t="s">
        <v>2859</v>
      </c>
      <c r="E6485" t="s">
        <v>40</v>
      </c>
      <c r="F6485" t="s">
        <v>7234</v>
      </c>
      <c r="G6485" s="2">
        <v>153132105</v>
      </c>
      <c r="H6485" t="s">
        <v>61</v>
      </c>
      <c r="I6485" s="3">
        <v>36327</v>
      </c>
      <c r="J6485">
        <v>20200809</v>
      </c>
      <c r="K6485" s="4">
        <v>1235</v>
      </c>
      <c r="L6485">
        <v>987254</v>
      </c>
      <c r="M6485" s="5">
        <v>480</v>
      </c>
      <c r="N6485" t="s">
        <v>43</v>
      </c>
      <c r="O6485" t="s">
        <v>44</v>
      </c>
      <c r="P6485" t="s">
        <v>45</v>
      </c>
      <c r="Q6485" s="5">
        <v>7</v>
      </c>
      <c r="R6485" s="5">
        <v>3030</v>
      </c>
      <c r="S6485" t="s">
        <v>469</v>
      </c>
      <c r="T6485" t="s">
        <v>47</v>
      </c>
      <c r="U6485" t="s">
        <v>48</v>
      </c>
      <c r="V6485" t="s">
        <v>8101</v>
      </c>
      <c r="W6485" t="s">
        <v>50</v>
      </c>
      <c r="X6485" t="s">
        <v>51</v>
      </c>
      <c r="Y6485">
        <v>31510946</v>
      </c>
      <c r="Z6485" t="s">
        <v>52</v>
      </c>
      <c r="AA6485">
        <v>2020</v>
      </c>
      <c r="AB6485" t="s">
        <v>183</v>
      </c>
      <c r="AC6485" t="s">
        <v>54</v>
      </c>
      <c r="AD6485" t="s">
        <v>55</v>
      </c>
      <c r="AE6485">
        <v>1552765</v>
      </c>
      <c r="AF6485" t="s">
        <v>56</v>
      </c>
      <c r="AG6485" t="s">
        <v>57</v>
      </c>
      <c r="AH6485" t="s">
        <v>52</v>
      </c>
      <c r="AI6485" t="s">
        <v>52</v>
      </c>
    </row>
    <row r="6486" spans="1:35" x14ac:dyDescent="0.25">
      <c r="A6486" s="13" t="str">
        <f t="shared" si="101"/>
        <v>http://dodappwlsprd2.cloud.pge.com:8003/ilis_rpt/dailyeventlogdetail.jsp?odbeventlogid=20-0086555&amp;numberofmonths=24&amp;showchangehistorylog=1</v>
      </c>
      <c r="B6486" s="14" t="str">
        <f>HYPERLINK(A6486,V6486)</f>
        <v>20-0086555</v>
      </c>
      <c r="C6486" t="s">
        <v>7182</v>
      </c>
      <c r="D6486" t="s">
        <v>2859</v>
      </c>
      <c r="E6486" t="s">
        <v>40</v>
      </c>
      <c r="F6486" t="s">
        <v>7183</v>
      </c>
      <c r="G6486" s="2">
        <v>152241101</v>
      </c>
      <c r="H6486" t="s">
        <v>61</v>
      </c>
      <c r="I6486" s="3">
        <v>8485</v>
      </c>
      <c r="J6486">
        <v>20200818</v>
      </c>
      <c r="K6486" s="4">
        <v>649</v>
      </c>
      <c r="L6486">
        <v>1018153</v>
      </c>
      <c r="M6486" s="5">
        <v>382</v>
      </c>
      <c r="N6486" t="s">
        <v>43</v>
      </c>
      <c r="O6486" t="s">
        <v>44</v>
      </c>
      <c r="P6486" t="s">
        <v>111</v>
      </c>
      <c r="Q6486" s="5">
        <v>49</v>
      </c>
      <c r="R6486" s="5">
        <v>12796</v>
      </c>
      <c r="S6486" t="s">
        <v>471</v>
      </c>
      <c r="T6486" t="s">
        <v>47</v>
      </c>
      <c r="U6486" t="s">
        <v>48</v>
      </c>
      <c r="V6486" t="s">
        <v>8102</v>
      </c>
      <c r="W6486" t="s">
        <v>50</v>
      </c>
      <c r="X6486" t="s">
        <v>51</v>
      </c>
      <c r="Y6486">
        <v>0</v>
      </c>
      <c r="Z6486" t="s">
        <v>94</v>
      </c>
      <c r="AA6486">
        <v>2020</v>
      </c>
      <c r="AB6486" t="s">
        <v>183</v>
      </c>
      <c r="AC6486" t="s">
        <v>54</v>
      </c>
      <c r="AD6486" t="s">
        <v>87</v>
      </c>
      <c r="AE6486">
        <v>1556603</v>
      </c>
      <c r="AF6486" t="s">
        <v>56</v>
      </c>
      <c r="AG6486" t="s">
        <v>57</v>
      </c>
      <c r="AH6486" t="s">
        <v>52</v>
      </c>
      <c r="AI6486" t="s">
        <v>52</v>
      </c>
    </row>
    <row r="6487" spans="1:35" x14ac:dyDescent="0.25">
      <c r="A6487" s="13" t="str">
        <f t="shared" si="101"/>
        <v>http://dodappwlsprd2.cloud.pge.com:8003/ilis_rpt/dailyeventlogdetail.jsp?odbeventlogid=20-0087193&amp;numberofmonths=24&amp;showchangehistorylog=1</v>
      </c>
      <c r="B6487" s="14" t="str">
        <f>HYPERLINK(A6487,V6487)</f>
        <v>20-0087193</v>
      </c>
      <c r="C6487" t="s">
        <v>7182</v>
      </c>
      <c r="D6487" t="s">
        <v>2859</v>
      </c>
      <c r="E6487" t="s">
        <v>40</v>
      </c>
      <c r="F6487" t="s">
        <v>7236</v>
      </c>
      <c r="G6487" s="2">
        <v>152691109</v>
      </c>
      <c r="H6487" t="s">
        <v>61</v>
      </c>
      <c r="I6487" s="3">
        <v>4109</v>
      </c>
      <c r="J6487">
        <v>20200819</v>
      </c>
      <c r="K6487" s="4">
        <v>401</v>
      </c>
      <c r="L6487">
        <v>1021345</v>
      </c>
      <c r="M6487" s="5">
        <v>539</v>
      </c>
      <c r="N6487" t="s">
        <v>43</v>
      </c>
      <c r="O6487" t="s">
        <v>44</v>
      </c>
      <c r="P6487" t="s">
        <v>111</v>
      </c>
      <c r="Q6487" s="5">
        <v>30</v>
      </c>
      <c r="R6487" s="5">
        <v>15631</v>
      </c>
      <c r="S6487" t="s">
        <v>463</v>
      </c>
      <c r="T6487" t="s">
        <v>47</v>
      </c>
      <c r="U6487" t="s">
        <v>48</v>
      </c>
      <c r="V6487" t="s">
        <v>8103</v>
      </c>
      <c r="W6487" t="s">
        <v>50</v>
      </c>
      <c r="X6487" t="s">
        <v>51</v>
      </c>
      <c r="Y6487">
        <v>0</v>
      </c>
      <c r="Z6487" t="s">
        <v>94</v>
      </c>
      <c r="AA6487">
        <v>2020</v>
      </c>
      <c r="AB6487" t="s">
        <v>183</v>
      </c>
      <c r="AC6487" t="s">
        <v>54</v>
      </c>
      <c r="AD6487" t="s">
        <v>87</v>
      </c>
      <c r="AE6487">
        <v>1557017</v>
      </c>
      <c r="AF6487" t="s">
        <v>56</v>
      </c>
      <c r="AG6487" t="s">
        <v>57</v>
      </c>
      <c r="AH6487" t="s">
        <v>52</v>
      </c>
      <c r="AI6487" t="s">
        <v>52</v>
      </c>
    </row>
    <row r="6488" spans="1:35" x14ac:dyDescent="0.25">
      <c r="A6488" s="13" t="str">
        <f t="shared" si="101"/>
        <v>http://dodappwlsprd2.cloud.pge.com:8003/ilis_rpt/dailyeventlogdetail.jsp?odbeventlogid=20-0087255&amp;numberofmonths=24&amp;showchangehistorylog=1</v>
      </c>
      <c r="B6488" s="14" t="str">
        <f>HYPERLINK(A6488,V6488)</f>
        <v>20-0087255</v>
      </c>
      <c r="C6488" t="s">
        <v>7182</v>
      </c>
      <c r="D6488" t="s">
        <v>2859</v>
      </c>
      <c r="E6488" t="s">
        <v>40</v>
      </c>
      <c r="F6488" t="s">
        <v>7222</v>
      </c>
      <c r="G6488" s="2">
        <v>153652109</v>
      </c>
      <c r="H6488" t="s">
        <v>61</v>
      </c>
      <c r="I6488" s="3">
        <v>20865</v>
      </c>
      <c r="J6488">
        <v>20200819</v>
      </c>
      <c r="K6488" s="4">
        <v>622</v>
      </c>
      <c r="L6488">
        <v>1021381</v>
      </c>
      <c r="M6488" s="5">
        <v>230</v>
      </c>
      <c r="N6488" t="s">
        <v>43</v>
      </c>
      <c r="O6488" t="s">
        <v>44</v>
      </c>
      <c r="P6488" t="s">
        <v>45</v>
      </c>
      <c r="Q6488" s="5">
        <v>5</v>
      </c>
      <c r="R6488" s="5">
        <v>1150</v>
      </c>
      <c r="S6488" t="s">
        <v>463</v>
      </c>
      <c r="T6488" t="s">
        <v>47</v>
      </c>
      <c r="U6488" t="s">
        <v>48</v>
      </c>
      <c r="V6488" t="s">
        <v>8104</v>
      </c>
      <c r="W6488" t="s">
        <v>50</v>
      </c>
      <c r="X6488" t="s">
        <v>51</v>
      </c>
      <c r="Y6488">
        <v>0</v>
      </c>
      <c r="Z6488" t="s">
        <v>94</v>
      </c>
      <c r="AA6488">
        <v>2020</v>
      </c>
      <c r="AB6488" t="s">
        <v>183</v>
      </c>
      <c r="AC6488" t="s">
        <v>54</v>
      </c>
      <c r="AD6488" t="s">
        <v>87</v>
      </c>
      <c r="AE6488">
        <v>1557036</v>
      </c>
      <c r="AF6488" t="s">
        <v>56</v>
      </c>
      <c r="AG6488" t="s">
        <v>57</v>
      </c>
      <c r="AH6488" t="s">
        <v>52</v>
      </c>
      <c r="AI6488" t="s">
        <v>52</v>
      </c>
    </row>
    <row r="6489" spans="1:35" x14ac:dyDescent="0.25">
      <c r="A6489" s="13" t="str">
        <f t="shared" si="101"/>
        <v>http://dodappwlsprd2.cloud.pge.com:8003/ilis_rpt/dailyeventlogdetail.jsp?odbeventlogid=20-0087943&amp;numberofmonths=24&amp;showchangehistorylog=1</v>
      </c>
      <c r="B6489" s="14" t="str">
        <f>HYPERLINK(A6489,V6489)</f>
        <v>20-0087943</v>
      </c>
      <c r="C6489" t="s">
        <v>7182</v>
      </c>
      <c r="D6489" t="s">
        <v>2859</v>
      </c>
      <c r="E6489" t="s">
        <v>59</v>
      </c>
      <c r="F6489" t="s">
        <v>7263</v>
      </c>
      <c r="G6489" s="2">
        <v>152181101</v>
      </c>
      <c r="H6489" t="s">
        <v>61</v>
      </c>
      <c r="I6489" s="3">
        <v>36033</v>
      </c>
      <c r="J6489">
        <v>20200820</v>
      </c>
      <c r="K6489" s="4">
        <v>1000</v>
      </c>
      <c r="L6489">
        <v>1025160</v>
      </c>
      <c r="M6489" s="5">
        <v>153</v>
      </c>
      <c r="N6489" t="s">
        <v>43</v>
      </c>
      <c r="O6489" t="s">
        <v>44</v>
      </c>
      <c r="P6489" t="s">
        <v>45</v>
      </c>
      <c r="Q6489" s="5">
        <v>12</v>
      </c>
      <c r="R6489" s="5">
        <v>1836</v>
      </c>
      <c r="S6489" t="s">
        <v>463</v>
      </c>
      <c r="T6489" t="s">
        <v>47</v>
      </c>
      <c r="U6489" t="s">
        <v>48</v>
      </c>
      <c r="V6489" t="s">
        <v>8105</v>
      </c>
      <c r="W6489" t="s">
        <v>50</v>
      </c>
      <c r="X6489" t="s">
        <v>51</v>
      </c>
      <c r="Y6489">
        <v>0</v>
      </c>
      <c r="Z6489" t="s">
        <v>94</v>
      </c>
      <c r="AA6489">
        <v>2020</v>
      </c>
      <c r="AB6489" t="s">
        <v>183</v>
      </c>
      <c r="AC6489" t="s">
        <v>54</v>
      </c>
      <c r="AD6489" t="s">
        <v>64</v>
      </c>
      <c r="AE6489">
        <v>1557502</v>
      </c>
      <c r="AF6489" t="s">
        <v>56</v>
      </c>
      <c r="AG6489" t="s">
        <v>57</v>
      </c>
      <c r="AH6489" t="s">
        <v>52</v>
      </c>
      <c r="AI6489" t="s">
        <v>54</v>
      </c>
    </row>
    <row r="6490" spans="1:35" x14ac:dyDescent="0.25">
      <c r="A6490" s="13" t="str">
        <f t="shared" si="101"/>
        <v>http://dodappwlsprd2.cloud.pge.com:8003/ilis_rpt/dailyeventlogdetail.jsp?odbeventlogid=20-0088373&amp;numberofmonths=24&amp;showchangehistorylog=1</v>
      </c>
      <c r="B6490" s="14" t="str">
        <f>HYPERLINK(A6490,V6490)</f>
        <v>20-0088373</v>
      </c>
      <c r="C6490" t="s">
        <v>7182</v>
      </c>
      <c r="D6490" t="s">
        <v>2859</v>
      </c>
      <c r="E6490" t="s">
        <v>40</v>
      </c>
      <c r="F6490" t="s">
        <v>7279</v>
      </c>
      <c r="G6490" s="2">
        <v>152701108</v>
      </c>
      <c r="H6490" t="s">
        <v>61</v>
      </c>
      <c r="I6490" s="3">
        <v>5773</v>
      </c>
      <c r="J6490">
        <v>20200821</v>
      </c>
      <c r="K6490" s="4">
        <v>524</v>
      </c>
      <c r="L6490">
        <v>1026066</v>
      </c>
      <c r="M6490" s="5">
        <v>558</v>
      </c>
      <c r="N6490" t="s">
        <v>43</v>
      </c>
      <c r="O6490" t="s">
        <v>44</v>
      </c>
      <c r="P6490" t="s">
        <v>45</v>
      </c>
      <c r="Q6490" s="5">
        <v>39</v>
      </c>
      <c r="R6490" s="5">
        <v>21762</v>
      </c>
      <c r="S6490" t="s">
        <v>474</v>
      </c>
      <c r="T6490" t="s">
        <v>47</v>
      </c>
      <c r="U6490" t="s">
        <v>48</v>
      </c>
      <c r="V6490" t="s">
        <v>8106</v>
      </c>
      <c r="W6490" t="s">
        <v>50</v>
      </c>
      <c r="X6490" t="s">
        <v>51</v>
      </c>
      <c r="Y6490">
        <v>0</v>
      </c>
      <c r="Z6490" t="s">
        <v>94</v>
      </c>
      <c r="AA6490">
        <v>2020</v>
      </c>
      <c r="AB6490" t="s">
        <v>183</v>
      </c>
      <c r="AC6490" t="s">
        <v>54</v>
      </c>
      <c r="AD6490" t="s">
        <v>55</v>
      </c>
      <c r="AE6490">
        <v>1557723</v>
      </c>
      <c r="AF6490" t="s">
        <v>56</v>
      </c>
      <c r="AG6490" t="s">
        <v>57</v>
      </c>
      <c r="AH6490" t="s">
        <v>52</v>
      </c>
      <c r="AI6490" t="s">
        <v>52</v>
      </c>
    </row>
    <row r="6491" spans="1:35" x14ac:dyDescent="0.25">
      <c r="A6491" s="13" t="str">
        <f t="shared" si="101"/>
        <v>http://dodappwlsprd2.cloud.pge.com:8003/ilis_rpt/dailyeventlogdetail.jsp?odbeventlogid=20-0092272&amp;numberofmonths=24&amp;showchangehistorylog=1</v>
      </c>
      <c r="B6491" s="14" t="str">
        <f>HYPERLINK(A6491,V6491)</f>
        <v>20-0092272</v>
      </c>
      <c r="C6491" t="s">
        <v>7182</v>
      </c>
      <c r="D6491" t="s">
        <v>2859</v>
      </c>
      <c r="E6491" t="s">
        <v>59</v>
      </c>
      <c r="F6491" t="s">
        <v>7187</v>
      </c>
      <c r="G6491" s="2">
        <v>153662102</v>
      </c>
      <c r="H6491" t="s">
        <v>61</v>
      </c>
      <c r="I6491" s="3">
        <v>20619</v>
      </c>
      <c r="J6491">
        <v>20200901</v>
      </c>
      <c r="K6491" s="4">
        <v>1245</v>
      </c>
      <c r="L6491">
        <v>1046535</v>
      </c>
      <c r="M6491" s="5">
        <v>389</v>
      </c>
      <c r="N6491" t="s">
        <v>43</v>
      </c>
      <c r="O6491" t="s">
        <v>83</v>
      </c>
      <c r="P6491" t="s">
        <v>124</v>
      </c>
      <c r="Q6491" s="5">
        <v>18</v>
      </c>
      <c r="R6491" s="5">
        <v>7002</v>
      </c>
      <c r="S6491" t="s">
        <v>463</v>
      </c>
      <c r="T6491" t="s">
        <v>78</v>
      </c>
      <c r="U6491" t="s">
        <v>48</v>
      </c>
      <c r="V6491" t="s">
        <v>8107</v>
      </c>
      <c r="W6491" t="s">
        <v>50</v>
      </c>
      <c r="X6491" t="s">
        <v>51</v>
      </c>
      <c r="Y6491">
        <v>0</v>
      </c>
      <c r="Z6491" t="s">
        <v>52</v>
      </c>
      <c r="AA6491">
        <v>2020</v>
      </c>
      <c r="AB6491" t="s">
        <v>194</v>
      </c>
      <c r="AC6491" t="s">
        <v>54</v>
      </c>
      <c r="AD6491" t="s">
        <v>87</v>
      </c>
      <c r="AE6491">
        <v>1560320</v>
      </c>
      <c r="AF6491" t="s">
        <v>80</v>
      </c>
      <c r="AG6491" t="s">
        <v>57</v>
      </c>
      <c r="AH6491" t="s">
        <v>52</v>
      </c>
      <c r="AI6491" t="s">
        <v>52</v>
      </c>
    </row>
    <row r="6492" spans="1:35" x14ac:dyDescent="0.25">
      <c r="A6492" s="13" t="str">
        <f t="shared" si="101"/>
        <v>http://dodappwlsprd2.cloud.pge.com:8003/ilis_rpt/dailyeventlogdetail.jsp?odbeventlogid=20-0095848&amp;numberofmonths=24&amp;showchangehistorylog=1</v>
      </c>
      <c r="B6492" s="14" t="str">
        <f>HYPERLINK(A6492,V6492)</f>
        <v>20-0095848</v>
      </c>
      <c r="C6492" t="s">
        <v>7182</v>
      </c>
      <c r="D6492" t="s">
        <v>2859</v>
      </c>
      <c r="E6492" t="s">
        <v>40</v>
      </c>
      <c r="F6492" t="s">
        <v>7215</v>
      </c>
      <c r="G6492" s="2">
        <v>152431102</v>
      </c>
      <c r="H6492" t="s">
        <v>61</v>
      </c>
      <c r="I6492" s="3">
        <v>6353</v>
      </c>
      <c r="J6492">
        <v>20200910</v>
      </c>
      <c r="K6492" s="4">
        <v>35</v>
      </c>
      <c r="L6492">
        <v>1062548</v>
      </c>
      <c r="M6492" s="5">
        <v>707</v>
      </c>
      <c r="N6492" t="s">
        <v>43</v>
      </c>
      <c r="O6492" t="s">
        <v>44</v>
      </c>
      <c r="P6492" t="s">
        <v>45</v>
      </c>
      <c r="Q6492" s="5">
        <v>47</v>
      </c>
      <c r="R6492" s="5">
        <v>33229</v>
      </c>
      <c r="S6492" t="s">
        <v>463</v>
      </c>
      <c r="T6492" t="s">
        <v>78</v>
      </c>
      <c r="U6492" t="s">
        <v>48</v>
      </c>
      <c r="V6492" t="s">
        <v>8108</v>
      </c>
      <c r="W6492" t="s">
        <v>50</v>
      </c>
      <c r="X6492" t="s">
        <v>51</v>
      </c>
      <c r="Y6492">
        <v>0</v>
      </c>
      <c r="Z6492" t="s">
        <v>52</v>
      </c>
      <c r="AA6492">
        <v>2020</v>
      </c>
      <c r="AB6492" t="s">
        <v>194</v>
      </c>
      <c r="AC6492" t="s">
        <v>54</v>
      </c>
      <c r="AD6492" t="s">
        <v>87</v>
      </c>
      <c r="AE6492">
        <v>1562705</v>
      </c>
      <c r="AF6492" t="s">
        <v>80</v>
      </c>
      <c r="AG6492" t="s">
        <v>57</v>
      </c>
      <c r="AH6492" t="s">
        <v>52</v>
      </c>
      <c r="AI6492" t="s">
        <v>52</v>
      </c>
    </row>
    <row r="6493" spans="1:35" x14ac:dyDescent="0.25">
      <c r="A6493" s="13" t="str">
        <f t="shared" si="101"/>
        <v>http://dodappwlsprd2.cloud.pge.com:8003/ilis_rpt/dailyeventlogdetail.jsp?odbeventlogid=20-0097413&amp;numberofmonths=24&amp;showchangehistorylog=1</v>
      </c>
      <c r="B6493" s="14" t="str">
        <f>HYPERLINK(A6493,V6493)</f>
        <v>20-0097413</v>
      </c>
      <c r="C6493" t="s">
        <v>7182</v>
      </c>
      <c r="D6493" t="s">
        <v>2859</v>
      </c>
      <c r="E6493" t="s">
        <v>59</v>
      </c>
      <c r="F6493" t="s">
        <v>7187</v>
      </c>
      <c r="G6493" s="2">
        <v>153662102</v>
      </c>
      <c r="H6493" t="s">
        <v>61</v>
      </c>
      <c r="I6493" s="3">
        <v>18279</v>
      </c>
      <c r="J6493">
        <v>20200914</v>
      </c>
      <c r="K6493" s="4">
        <v>1317</v>
      </c>
      <c r="L6493">
        <v>1070489</v>
      </c>
      <c r="M6493" s="5">
        <v>362</v>
      </c>
      <c r="N6493" t="s">
        <v>43</v>
      </c>
      <c r="O6493" t="s">
        <v>44</v>
      </c>
      <c r="P6493" t="s">
        <v>111</v>
      </c>
      <c r="Q6493" s="5">
        <v>13</v>
      </c>
      <c r="R6493" s="5">
        <v>3041</v>
      </c>
      <c r="S6493" t="s">
        <v>463</v>
      </c>
      <c r="T6493" t="s">
        <v>47</v>
      </c>
      <c r="U6493" t="s">
        <v>48</v>
      </c>
      <c r="V6493" t="s">
        <v>8109</v>
      </c>
      <c r="W6493" t="s">
        <v>50</v>
      </c>
      <c r="X6493" t="s">
        <v>51</v>
      </c>
      <c r="Y6493">
        <v>0</v>
      </c>
      <c r="Z6493" t="s">
        <v>52</v>
      </c>
      <c r="AA6493">
        <v>2020</v>
      </c>
      <c r="AB6493" t="s">
        <v>194</v>
      </c>
      <c r="AC6493" t="s">
        <v>54</v>
      </c>
      <c r="AD6493" t="s">
        <v>87</v>
      </c>
      <c r="AE6493">
        <v>1563622</v>
      </c>
      <c r="AF6493" t="s">
        <v>56</v>
      </c>
      <c r="AG6493" t="s">
        <v>57</v>
      </c>
      <c r="AH6493" t="s">
        <v>52</v>
      </c>
      <c r="AI6493" t="s">
        <v>52</v>
      </c>
    </row>
    <row r="6494" spans="1:35" x14ac:dyDescent="0.25">
      <c r="A6494" s="13" t="str">
        <f t="shared" si="101"/>
        <v>http://dodappwlsprd2.cloud.pge.com:8003/ilis_rpt/dailyeventlogdetail.jsp?odbeventlogid=20-0104084&amp;numberofmonths=24&amp;showchangehistorylog=1</v>
      </c>
      <c r="B6494" s="14" t="str">
        <f>HYPERLINK(A6494,V6494)</f>
        <v>20-0104084</v>
      </c>
      <c r="C6494" t="s">
        <v>7182</v>
      </c>
      <c r="D6494" t="s">
        <v>2859</v>
      </c>
      <c r="E6494" t="s">
        <v>40</v>
      </c>
      <c r="F6494" t="s">
        <v>7333</v>
      </c>
      <c r="G6494" s="2">
        <v>152261103</v>
      </c>
      <c r="H6494" t="s">
        <v>61</v>
      </c>
      <c r="I6494" s="3">
        <v>40277</v>
      </c>
      <c r="J6494">
        <v>20201001</v>
      </c>
      <c r="K6494" s="4">
        <v>1440</v>
      </c>
      <c r="L6494">
        <v>1105236</v>
      </c>
      <c r="M6494" s="5">
        <v>134</v>
      </c>
      <c r="N6494" t="s">
        <v>43</v>
      </c>
      <c r="O6494" t="s">
        <v>44</v>
      </c>
      <c r="P6494" t="s">
        <v>111</v>
      </c>
      <c r="Q6494" s="5">
        <v>2</v>
      </c>
      <c r="R6494" s="5">
        <v>268</v>
      </c>
      <c r="S6494" t="s">
        <v>469</v>
      </c>
      <c r="T6494" t="s">
        <v>47</v>
      </c>
      <c r="U6494" t="s">
        <v>48</v>
      </c>
      <c r="V6494" t="s">
        <v>8110</v>
      </c>
      <c r="W6494" t="s">
        <v>50</v>
      </c>
      <c r="X6494" t="s">
        <v>51</v>
      </c>
      <c r="Y6494">
        <v>44484938</v>
      </c>
      <c r="Z6494" t="s">
        <v>94</v>
      </c>
      <c r="AA6494">
        <v>2020</v>
      </c>
      <c r="AB6494" t="s">
        <v>205</v>
      </c>
      <c r="AC6494" t="s">
        <v>54</v>
      </c>
      <c r="AD6494" t="s">
        <v>87</v>
      </c>
      <c r="AE6494">
        <v>1567765</v>
      </c>
      <c r="AF6494" t="s">
        <v>56</v>
      </c>
      <c r="AG6494" t="s">
        <v>57</v>
      </c>
      <c r="AH6494" t="s">
        <v>52</v>
      </c>
      <c r="AI6494" t="s">
        <v>52</v>
      </c>
    </row>
    <row r="6495" spans="1:35" x14ac:dyDescent="0.25">
      <c r="A6495" s="13" t="str">
        <f t="shared" si="101"/>
        <v>http://dodappwlsprd2.cloud.pge.com:8003/ilis_rpt/dailyeventlogdetail.jsp?odbeventlogid=20-0104264&amp;numberofmonths=24&amp;showchangehistorylog=1</v>
      </c>
      <c r="B6495" s="14" t="str">
        <f>HYPERLINK(A6495,V6495)</f>
        <v>20-0104264</v>
      </c>
      <c r="C6495" t="s">
        <v>7182</v>
      </c>
      <c r="D6495" t="s">
        <v>2859</v>
      </c>
      <c r="E6495" t="s">
        <v>59</v>
      </c>
      <c r="F6495" t="s">
        <v>7209</v>
      </c>
      <c r="G6495" s="2">
        <v>152762101</v>
      </c>
      <c r="H6495" t="s">
        <v>42</v>
      </c>
      <c r="I6495" s="3">
        <v>6852</v>
      </c>
      <c r="J6495">
        <v>20201002</v>
      </c>
      <c r="K6495" s="4">
        <v>110</v>
      </c>
      <c r="L6495">
        <v>1106034</v>
      </c>
      <c r="M6495" s="5">
        <v>272</v>
      </c>
      <c r="N6495" t="s">
        <v>43</v>
      </c>
      <c r="O6495" t="s">
        <v>83</v>
      </c>
      <c r="P6495" t="s">
        <v>124</v>
      </c>
      <c r="Q6495" s="5">
        <v>2746</v>
      </c>
      <c r="R6495" s="5">
        <v>457483</v>
      </c>
      <c r="S6495" t="s">
        <v>471</v>
      </c>
      <c r="T6495" t="s">
        <v>78</v>
      </c>
      <c r="U6495" t="s">
        <v>48</v>
      </c>
      <c r="V6495" t="s">
        <v>8111</v>
      </c>
      <c r="W6495" t="s">
        <v>50</v>
      </c>
      <c r="X6495" t="s">
        <v>51</v>
      </c>
      <c r="Y6495">
        <v>0</v>
      </c>
      <c r="Z6495" t="s">
        <v>52</v>
      </c>
      <c r="AA6495">
        <v>2020</v>
      </c>
      <c r="AB6495" t="s">
        <v>205</v>
      </c>
      <c r="AC6495" t="s">
        <v>54</v>
      </c>
      <c r="AD6495" t="s">
        <v>55</v>
      </c>
      <c r="AE6495">
        <v>1567853</v>
      </c>
      <c r="AF6495" t="s">
        <v>80</v>
      </c>
      <c r="AG6495" t="s">
        <v>57</v>
      </c>
      <c r="AH6495" t="s">
        <v>52</v>
      </c>
      <c r="AI6495" t="s">
        <v>52</v>
      </c>
    </row>
    <row r="6496" spans="1:35" x14ac:dyDescent="0.25">
      <c r="A6496" s="13" t="str">
        <f t="shared" si="101"/>
        <v>http://dodappwlsprd2.cloud.pge.com:8003/ilis_rpt/dailyeventlogdetail.jsp?odbeventlogid=20-0107251&amp;numberofmonths=24&amp;showchangehistorylog=1</v>
      </c>
      <c r="B6496" s="14" t="str">
        <f>HYPERLINK(A6496,V6496)</f>
        <v>20-0107251</v>
      </c>
      <c r="C6496" t="s">
        <v>7182</v>
      </c>
      <c r="D6496" t="s">
        <v>2859</v>
      </c>
      <c r="E6496" t="s">
        <v>40</v>
      </c>
      <c r="F6496" t="s">
        <v>7234</v>
      </c>
      <c r="G6496" s="2">
        <v>153132105</v>
      </c>
      <c r="H6496" t="s">
        <v>61</v>
      </c>
      <c r="I6496" s="3">
        <v>3307</v>
      </c>
      <c r="J6496">
        <v>20201010</v>
      </c>
      <c r="K6496" s="4">
        <v>1140</v>
      </c>
      <c r="L6496">
        <v>1114862</v>
      </c>
      <c r="M6496" s="5">
        <v>522</v>
      </c>
      <c r="N6496" t="s">
        <v>43</v>
      </c>
      <c r="O6496" t="s">
        <v>44</v>
      </c>
      <c r="P6496" t="s">
        <v>45</v>
      </c>
      <c r="Q6496" s="5">
        <v>19</v>
      </c>
      <c r="R6496" s="5">
        <v>9918</v>
      </c>
      <c r="S6496" t="s">
        <v>471</v>
      </c>
      <c r="T6496" t="s">
        <v>47</v>
      </c>
      <c r="U6496" t="s">
        <v>48</v>
      </c>
      <c r="V6496" t="s">
        <v>8112</v>
      </c>
      <c r="W6496" t="s">
        <v>50</v>
      </c>
      <c r="X6496" t="s">
        <v>51</v>
      </c>
      <c r="Y6496">
        <v>0</v>
      </c>
      <c r="Z6496" t="s">
        <v>52</v>
      </c>
      <c r="AA6496">
        <v>2020</v>
      </c>
      <c r="AB6496" t="s">
        <v>205</v>
      </c>
      <c r="AC6496" t="s">
        <v>54</v>
      </c>
      <c r="AD6496" t="s">
        <v>55</v>
      </c>
      <c r="AE6496">
        <v>1569846</v>
      </c>
      <c r="AF6496" t="s">
        <v>56</v>
      </c>
      <c r="AG6496" t="s">
        <v>57</v>
      </c>
      <c r="AH6496" t="s">
        <v>52</v>
      </c>
      <c r="AI6496" t="s">
        <v>52</v>
      </c>
    </row>
    <row r="6497" spans="1:35" x14ac:dyDescent="0.25">
      <c r="A6497" s="13" t="str">
        <f t="shared" si="101"/>
        <v>http://dodappwlsprd2.cloud.pge.com:8003/ilis_rpt/dailyeventlogdetail.jsp?odbeventlogid=20-0110056&amp;numberofmonths=24&amp;showchangehistorylog=1</v>
      </c>
      <c r="B6497" s="14" t="str">
        <f>HYPERLINK(A6497,V6497)</f>
        <v>20-0110056</v>
      </c>
      <c r="C6497" t="s">
        <v>7182</v>
      </c>
      <c r="D6497" t="s">
        <v>2859</v>
      </c>
      <c r="E6497" t="s">
        <v>40</v>
      </c>
      <c r="F6497" t="s">
        <v>7222</v>
      </c>
      <c r="G6497" s="2">
        <v>153652109</v>
      </c>
      <c r="H6497" t="s">
        <v>61</v>
      </c>
      <c r="I6497" s="3">
        <v>18319</v>
      </c>
      <c r="J6497">
        <v>20201017</v>
      </c>
      <c r="K6497" s="4">
        <v>2241</v>
      </c>
      <c r="L6497">
        <v>1120111</v>
      </c>
      <c r="M6497" s="5">
        <v>982</v>
      </c>
      <c r="N6497" t="s">
        <v>43</v>
      </c>
      <c r="O6497" t="s">
        <v>44</v>
      </c>
      <c r="P6497" t="s">
        <v>45</v>
      </c>
      <c r="Q6497" s="5">
        <v>43</v>
      </c>
      <c r="R6497" s="5">
        <v>42226</v>
      </c>
      <c r="S6497" t="s">
        <v>463</v>
      </c>
      <c r="T6497" t="s">
        <v>47</v>
      </c>
      <c r="U6497" t="s">
        <v>48</v>
      </c>
      <c r="V6497" t="s">
        <v>8113</v>
      </c>
      <c r="W6497" t="s">
        <v>50</v>
      </c>
      <c r="X6497" t="s">
        <v>51</v>
      </c>
      <c r="Y6497">
        <v>31516131</v>
      </c>
      <c r="Z6497" t="s">
        <v>52</v>
      </c>
      <c r="AA6497">
        <v>2020</v>
      </c>
      <c r="AB6497" t="s">
        <v>205</v>
      </c>
      <c r="AC6497" t="s">
        <v>54</v>
      </c>
      <c r="AD6497" t="s">
        <v>55</v>
      </c>
      <c r="AE6497">
        <v>1571576</v>
      </c>
      <c r="AF6497" t="s">
        <v>56</v>
      </c>
      <c r="AG6497" t="s">
        <v>57</v>
      </c>
      <c r="AH6497" t="s">
        <v>52</v>
      </c>
      <c r="AI6497" t="s">
        <v>52</v>
      </c>
    </row>
    <row r="6498" spans="1:35" x14ac:dyDescent="0.25">
      <c r="A6498" s="13" t="str">
        <f t="shared" si="101"/>
        <v>http://dodappwlsprd2.cloud.pge.com:8003/ilis_rpt/dailyeventlogdetail.jsp?odbeventlogid=20-0116308&amp;numberofmonths=24&amp;showchangehistorylog=1</v>
      </c>
      <c r="B6498" s="14" t="str">
        <f>HYPERLINK(A6498,V6498)</f>
        <v>20-0116308</v>
      </c>
      <c r="C6498" t="s">
        <v>7182</v>
      </c>
      <c r="D6498" t="s">
        <v>2859</v>
      </c>
      <c r="E6498" t="s">
        <v>40</v>
      </c>
      <c r="F6498" t="s">
        <v>7320</v>
      </c>
      <c r="G6498" s="2">
        <v>153081110</v>
      </c>
      <c r="H6498" t="s">
        <v>81</v>
      </c>
      <c r="I6498" s="3">
        <v>11102</v>
      </c>
      <c r="J6498">
        <v>20201102</v>
      </c>
      <c r="K6498" s="4">
        <v>2053</v>
      </c>
      <c r="L6498">
        <v>1134833</v>
      </c>
      <c r="M6498" s="5">
        <v>495</v>
      </c>
      <c r="N6498" t="s">
        <v>43</v>
      </c>
      <c r="O6498" t="s">
        <v>44</v>
      </c>
      <c r="P6498" t="s">
        <v>45</v>
      </c>
      <c r="Q6498" s="5">
        <v>1592</v>
      </c>
      <c r="R6498" s="5">
        <v>244781</v>
      </c>
      <c r="S6498" t="s">
        <v>1213</v>
      </c>
      <c r="T6498" t="s">
        <v>47</v>
      </c>
      <c r="U6498" t="s">
        <v>48</v>
      </c>
      <c r="V6498" t="s">
        <v>8114</v>
      </c>
      <c r="W6498" t="s">
        <v>50</v>
      </c>
      <c r="X6498" t="s">
        <v>51</v>
      </c>
      <c r="Y6498">
        <v>31517592</v>
      </c>
      <c r="Z6498" t="s">
        <v>52</v>
      </c>
      <c r="AA6498">
        <v>2020</v>
      </c>
      <c r="AB6498" t="s">
        <v>214</v>
      </c>
      <c r="AC6498" t="s">
        <v>54</v>
      </c>
      <c r="AD6498" t="s">
        <v>87</v>
      </c>
      <c r="AE6498">
        <v>1576498</v>
      </c>
      <c r="AF6498" t="s">
        <v>56</v>
      </c>
      <c r="AG6498" t="s">
        <v>57</v>
      </c>
      <c r="AH6498" t="s">
        <v>52</v>
      </c>
      <c r="AI6498" t="s">
        <v>52</v>
      </c>
    </row>
    <row r="6499" spans="1:35" x14ac:dyDescent="0.25">
      <c r="A6499" s="13" t="str">
        <f t="shared" si="101"/>
        <v>http://dodappwlsprd2.cloud.pge.com:8003/ilis_rpt/dailyeventlogdetail.jsp?odbeventlogid=20-0122498&amp;numberofmonths=24&amp;showchangehistorylog=1</v>
      </c>
      <c r="B6499" s="14" t="str">
        <f>HYPERLINK(A6499,V6499)</f>
        <v>20-0122498</v>
      </c>
      <c r="C6499" t="s">
        <v>7182</v>
      </c>
      <c r="D6499" t="s">
        <v>2859</v>
      </c>
      <c r="E6499" t="s">
        <v>40</v>
      </c>
      <c r="F6499" t="s">
        <v>7183</v>
      </c>
      <c r="G6499" s="2">
        <v>152241101</v>
      </c>
      <c r="H6499" t="s">
        <v>61</v>
      </c>
      <c r="I6499" s="3">
        <v>9977</v>
      </c>
      <c r="J6499">
        <v>20201118</v>
      </c>
      <c r="K6499" s="4">
        <v>1200</v>
      </c>
      <c r="L6499">
        <v>1148619</v>
      </c>
      <c r="M6499" s="5">
        <v>243</v>
      </c>
      <c r="N6499" t="s">
        <v>43</v>
      </c>
      <c r="O6499" t="s">
        <v>89</v>
      </c>
      <c r="P6499" t="s">
        <v>455</v>
      </c>
      <c r="Q6499" s="5">
        <v>60</v>
      </c>
      <c r="R6499" s="5">
        <v>14580</v>
      </c>
      <c r="S6499" t="s">
        <v>463</v>
      </c>
      <c r="T6499" t="s">
        <v>47</v>
      </c>
      <c r="U6499" t="s">
        <v>48</v>
      </c>
      <c r="V6499" t="s">
        <v>8115</v>
      </c>
      <c r="W6499" t="s">
        <v>50</v>
      </c>
      <c r="X6499" t="s">
        <v>51</v>
      </c>
      <c r="Y6499">
        <v>44552504</v>
      </c>
      <c r="Z6499" t="s">
        <v>52</v>
      </c>
      <c r="AA6499">
        <v>2020</v>
      </c>
      <c r="AB6499" t="s">
        <v>214</v>
      </c>
      <c r="AC6499" t="s">
        <v>54</v>
      </c>
      <c r="AD6499" t="s">
        <v>55</v>
      </c>
      <c r="AE6499">
        <v>1581034</v>
      </c>
      <c r="AF6499" t="s">
        <v>56</v>
      </c>
      <c r="AG6499" t="s">
        <v>57</v>
      </c>
      <c r="AH6499" t="s">
        <v>52</v>
      </c>
      <c r="AI6499" t="s">
        <v>52</v>
      </c>
    </row>
    <row r="6500" spans="1:35" x14ac:dyDescent="0.25">
      <c r="A6500" s="13" t="str">
        <f t="shared" si="101"/>
        <v>http://dodappwlsprd2.cloud.pge.com:8003/ilis_rpt/dailyeventlogdetail.jsp?odbeventlogid=20-0124027&amp;numberofmonths=24&amp;showchangehistorylog=1</v>
      </c>
      <c r="B6500" s="14" t="str">
        <f>HYPERLINK(A6500,V6500)</f>
        <v>20-0124027</v>
      </c>
      <c r="C6500" t="s">
        <v>7182</v>
      </c>
      <c r="D6500" t="s">
        <v>2859</v>
      </c>
      <c r="E6500" t="s">
        <v>40</v>
      </c>
      <c r="F6500" t="s">
        <v>7234</v>
      </c>
      <c r="G6500" s="2">
        <v>153132105</v>
      </c>
      <c r="H6500" t="s">
        <v>42</v>
      </c>
      <c r="I6500" s="3">
        <v>2228</v>
      </c>
      <c r="J6500">
        <v>20201123</v>
      </c>
      <c r="K6500" s="4">
        <v>634</v>
      </c>
      <c r="L6500">
        <v>1152973</v>
      </c>
      <c r="M6500" s="5">
        <v>271</v>
      </c>
      <c r="N6500" t="s">
        <v>43</v>
      </c>
      <c r="O6500" t="s">
        <v>1237</v>
      </c>
      <c r="P6500" t="s">
        <v>1296</v>
      </c>
      <c r="Q6500" s="5">
        <v>259</v>
      </c>
      <c r="R6500" s="5">
        <v>70189</v>
      </c>
      <c r="S6500" t="s">
        <v>1213</v>
      </c>
      <c r="T6500" t="s">
        <v>47</v>
      </c>
      <c r="U6500" t="s">
        <v>48</v>
      </c>
      <c r="V6500" t="s">
        <v>8116</v>
      </c>
      <c r="W6500" t="s">
        <v>50</v>
      </c>
      <c r="X6500" t="s">
        <v>51</v>
      </c>
      <c r="Y6500">
        <v>31519300</v>
      </c>
      <c r="Z6500" t="s">
        <v>52</v>
      </c>
      <c r="AA6500">
        <v>2020</v>
      </c>
      <c r="AB6500" t="s">
        <v>214</v>
      </c>
      <c r="AC6500" t="s">
        <v>54</v>
      </c>
      <c r="AD6500" t="s">
        <v>87</v>
      </c>
      <c r="AE6500">
        <v>1582026</v>
      </c>
      <c r="AF6500" t="s">
        <v>56</v>
      </c>
      <c r="AG6500" t="s">
        <v>57</v>
      </c>
      <c r="AH6500" t="s">
        <v>52</v>
      </c>
      <c r="AI6500" t="s">
        <v>52</v>
      </c>
    </row>
    <row r="6501" spans="1:35" x14ac:dyDescent="0.25">
      <c r="A6501" s="13" t="str">
        <f t="shared" si="101"/>
        <v>http://dodappwlsprd2.cloud.pge.com:8003/ilis_rpt/dailyeventlogdetail.jsp?odbeventlogid=20-0128390&amp;numberofmonths=24&amp;showchangehistorylog=1</v>
      </c>
      <c r="B6501" s="14" t="str">
        <f>HYPERLINK(A6501,V6501)</f>
        <v>20-0128390</v>
      </c>
      <c r="C6501" t="s">
        <v>7182</v>
      </c>
      <c r="D6501" t="s">
        <v>2859</v>
      </c>
      <c r="E6501" t="s">
        <v>59</v>
      </c>
      <c r="F6501" t="s">
        <v>7187</v>
      </c>
      <c r="G6501" s="2">
        <v>153662102</v>
      </c>
      <c r="H6501" t="s">
        <v>61</v>
      </c>
      <c r="I6501" s="3">
        <v>21407</v>
      </c>
      <c r="J6501">
        <v>20201207</v>
      </c>
      <c r="K6501" s="4">
        <v>647</v>
      </c>
      <c r="L6501">
        <v>1167368</v>
      </c>
      <c r="M6501" s="5">
        <v>404</v>
      </c>
      <c r="N6501" t="s">
        <v>43</v>
      </c>
      <c r="O6501" t="s">
        <v>44</v>
      </c>
      <c r="P6501" t="s">
        <v>45</v>
      </c>
      <c r="Q6501" s="5">
        <v>12</v>
      </c>
      <c r="R6501" s="5">
        <v>4848</v>
      </c>
      <c r="S6501" t="s">
        <v>1213</v>
      </c>
      <c r="T6501" t="s">
        <v>47</v>
      </c>
      <c r="U6501" t="s">
        <v>48</v>
      </c>
      <c r="V6501" t="s">
        <v>8117</v>
      </c>
      <c r="W6501" t="s">
        <v>50</v>
      </c>
      <c r="X6501" t="s">
        <v>51</v>
      </c>
      <c r="Y6501">
        <v>44578717</v>
      </c>
      <c r="Z6501" t="s">
        <v>52</v>
      </c>
      <c r="AA6501">
        <v>2020</v>
      </c>
      <c r="AB6501" t="s">
        <v>216</v>
      </c>
      <c r="AC6501" t="s">
        <v>54</v>
      </c>
      <c r="AD6501" t="s">
        <v>55</v>
      </c>
      <c r="AE6501">
        <v>1584952</v>
      </c>
      <c r="AF6501" t="s">
        <v>56</v>
      </c>
      <c r="AG6501" t="s">
        <v>57</v>
      </c>
      <c r="AH6501" t="s">
        <v>52</v>
      </c>
      <c r="AI6501" t="s">
        <v>52</v>
      </c>
    </row>
    <row r="6502" spans="1:35" x14ac:dyDescent="0.25">
      <c r="A6502" s="13" t="str">
        <f t="shared" si="101"/>
        <v>http://dodappwlsprd2.cloud.pge.com:8003/ilis_rpt/dailyeventlogdetail.jsp?odbeventlogid=20-0128430&amp;numberofmonths=24&amp;showchangehistorylog=1</v>
      </c>
      <c r="B6502" s="14" t="str">
        <f>HYPERLINK(A6502,V6502)</f>
        <v>20-0128430</v>
      </c>
      <c r="C6502" t="s">
        <v>7182</v>
      </c>
      <c r="D6502" t="s">
        <v>2859</v>
      </c>
      <c r="E6502" t="s">
        <v>59</v>
      </c>
      <c r="F6502" t="s">
        <v>7187</v>
      </c>
      <c r="G6502" s="2">
        <v>153662102</v>
      </c>
      <c r="H6502" t="s">
        <v>61</v>
      </c>
      <c r="I6502" s="3">
        <v>20535</v>
      </c>
      <c r="J6502">
        <v>20201207</v>
      </c>
      <c r="K6502" s="4">
        <v>541</v>
      </c>
      <c r="L6502">
        <v>1167296</v>
      </c>
      <c r="M6502" s="5">
        <v>480</v>
      </c>
      <c r="N6502" t="s">
        <v>43</v>
      </c>
      <c r="O6502" t="s">
        <v>44</v>
      </c>
      <c r="P6502" t="s">
        <v>45</v>
      </c>
      <c r="Q6502" s="5">
        <v>53</v>
      </c>
      <c r="R6502" s="5">
        <v>17639</v>
      </c>
      <c r="S6502" t="s">
        <v>1213</v>
      </c>
      <c r="T6502" t="s">
        <v>47</v>
      </c>
      <c r="U6502" t="s">
        <v>48</v>
      </c>
      <c r="V6502" t="s">
        <v>8118</v>
      </c>
      <c r="W6502" t="s">
        <v>50</v>
      </c>
      <c r="X6502" t="s">
        <v>51</v>
      </c>
      <c r="Y6502">
        <v>31519984</v>
      </c>
      <c r="Z6502" t="s">
        <v>52</v>
      </c>
      <c r="AA6502">
        <v>2020</v>
      </c>
      <c r="AB6502" t="s">
        <v>216</v>
      </c>
      <c r="AC6502" t="s">
        <v>54</v>
      </c>
      <c r="AD6502" t="s">
        <v>55</v>
      </c>
      <c r="AE6502">
        <v>1585003</v>
      </c>
      <c r="AF6502" t="s">
        <v>56</v>
      </c>
      <c r="AG6502" t="s">
        <v>57</v>
      </c>
      <c r="AH6502" t="s">
        <v>52</v>
      </c>
      <c r="AI6502" t="s">
        <v>52</v>
      </c>
    </row>
    <row r="6503" spans="1:35" x14ac:dyDescent="0.25">
      <c r="A6503" s="13" t="str">
        <f t="shared" si="101"/>
        <v>http://dodappwlsprd2.cloud.pge.com:8003/ilis_rpt/dailyeventlogdetail.jsp?odbeventlogid=20-0128379&amp;numberofmonths=24&amp;showchangehistorylog=1</v>
      </c>
      <c r="B6503" s="14" t="str">
        <f>HYPERLINK(A6503,V6503)</f>
        <v>20-0128379</v>
      </c>
      <c r="C6503" t="s">
        <v>7182</v>
      </c>
      <c r="D6503" t="s">
        <v>2859</v>
      </c>
      <c r="E6503" t="s">
        <v>59</v>
      </c>
      <c r="F6503" t="s">
        <v>7209</v>
      </c>
      <c r="G6503" s="2">
        <v>152762101</v>
      </c>
      <c r="H6503" t="s">
        <v>61</v>
      </c>
      <c r="I6503" s="3">
        <v>628635</v>
      </c>
      <c r="J6503">
        <v>20201207</v>
      </c>
      <c r="K6503" s="4">
        <v>608</v>
      </c>
      <c r="L6503">
        <v>1167665</v>
      </c>
      <c r="M6503" s="5">
        <v>439</v>
      </c>
      <c r="N6503" t="s">
        <v>43</v>
      </c>
      <c r="O6503" t="s">
        <v>44</v>
      </c>
      <c r="P6503" t="s">
        <v>45</v>
      </c>
      <c r="Q6503" s="5">
        <v>5</v>
      </c>
      <c r="R6503" s="5">
        <v>2195</v>
      </c>
      <c r="S6503" t="s">
        <v>1213</v>
      </c>
      <c r="T6503" t="s">
        <v>92</v>
      </c>
      <c r="U6503" t="s">
        <v>48</v>
      </c>
      <c r="V6503" t="s">
        <v>8119</v>
      </c>
      <c r="W6503" t="s">
        <v>50</v>
      </c>
      <c r="X6503" t="s">
        <v>51</v>
      </c>
      <c r="Y6503">
        <v>44578819</v>
      </c>
      <c r="Z6503" t="s">
        <v>52</v>
      </c>
      <c r="AA6503">
        <v>2020</v>
      </c>
      <c r="AB6503" t="s">
        <v>216</v>
      </c>
      <c r="AC6503" t="s">
        <v>54</v>
      </c>
      <c r="AD6503" t="s">
        <v>55</v>
      </c>
      <c r="AE6503">
        <v>1584988</v>
      </c>
      <c r="AF6503" t="s">
        <v>95</v>
      </c>
      <c r="AG6503" t="s">
        <v>57</v>
      </c>
      <c r="AH6503" t="s">
        <v>52</v>
      </c>
      <c r="AI6503" t="s">
        <v>52</v>
      </c>
    </row>
    <row r="6504" spans="1:35" x14ac:dyDescent="0.25">
      <c r="A6504" s="13" t="str">
        <f t="shared" si="101"/>
        <v>http://dodappwlsprd2.cloud.pge.com:8003/ilis_rpt/dailyeventlogdetail.jsp?odbeventlogid=20-0128609&amp;numberofmonths=24&amp;showchangehistorylog=1</v>
      </c>
      <c r="B6504" s="14" t="str">
        <f>HYPERLINK(A6504,V6504)</f>
        <v>20-0128609</v>
      </c>
      <c r="C6504" t="s">
        <v>7182</v>
      </c>
      <c r="D6504" t="s">
        <v>2859</v>
      </c>
      <c r="E6504" t="s">
        <v>59</v>
      </c>
      <c r="F6504" t="s">
        <v>7251</v>
      </c>
      <c r="G6504" s="2">
        <v>152201101</v>
      </c>
      <c r="H6504" t="s">
        <v>61</v>
      </c>
      <c r="I6504" s="3">
        <v>8855</v>
      </c>
      <c r="J6504">
        <v>20201207</v>
      </c>
      <c r="K6504" s="4">
        <v>1119</v>
      </c>
      <c r="L6504">
        <v>1168609</v>
      </c>
      <c r="M6504" s="5">
        <v>583</v>
      </c>
      <c r="N6504" t="s">
        <v>43</v>
      </c>
      <c r="O6504" t="s">
        <v>44</v>
      </c>
      <c r="P6504" t="s">
        <v>45</v>
      </c>
      <c r="Q6504" s="5">
        <v>5</v>
      </c>
      <c r="R6504" s="5">
        <v>2915</v>
      </c>
      <c r="S6504" t="s">
        <v>463</v>
      </c>
      <c r="T6504" t="s">
        <v>47</v>
      </c>
      <c r="U6504" t="s">
        <v>48</v>
      </c>
      <c r="V6504" t="s">
        <v>8120</v>
      </c>
      <c r="W6504" t="s">
        <v>50</v>
      </c>
      <c r="X6504" t="s">
        <v>51</v>
      </c>
      <c r="Y6504">
        <v>31519926</v>
      </c>
      <c r="Z6504" t="s">
        <v>52</v>
      </c>
      <c r="AA6504">
        <v>2020</v>
      </c>
      <c r="AB6504" t="s">
        <v>216</v>
      </c>
      <c r="AC6504" t="s">
        <v>54</v>
      </c>
      <c r="AD6504" t="s">
        <v>55</v>
      </c>
      <c r="AE6504">
        <v>1585167</v>
      </c>
      <c r="AF6504" t="s">
        <v>56</v>
      </c>
      <c r="AG6504" t="s">
        <v>57</v>
      </c>
      <c r="AH6504" t="s">
        <v>52</v>
      </c>
      <c r="AI6504" t="s">
        <v>52</v>
      </c>
    </row>
    <row r="6505" spans="1:35" x14ac:dyDescent="0.25">
      <c r="A6505" s="13" t="str">
        <f t="shared" si="101"/>
        <v>http://dodappwlsprd2.cloud.pge.com:8003/ilis_rpt/dailyeventlogdetail.jsp?odbeventlogid=20-0129652&amp;numberofmonths=24&amp;showchangehistorylog=1</v>
      </c>
      <c r="B6505" s="14" t="str">
        <f>HYPERLINK(A6505,V6505)</f>
        <v>20-0129652</v>
      </c>
      <c r="C6505" t="s">
        <v>7182</v>
      </c>
      <c r="D6505" t="s">
        <v>2859</v>
      </c>
      <c r="E6505" t="s">
        <v>40</v>
      </c>
      <c r="F6505" t="s">
        <v>7187</v>
      </c>
      <c r="G6505" s="2">
        <v>153662102</v>
      </c>
      <c r="H6505" t="s">
        <v>72</v>
      </c>
      <c r="I6505" s="3" t="s">
        <v>8121</v>
      </c>
      <c r="J6505">
        <v>20201211</v>
      </c>
      <c r="K6505" s="4">
        <v>713</v>
      </c>
      <c r="L6505">
        <v>1178588</v>
      </c>
      <c r="M6505" s="5">
        <v>370</v>
      </c>
      <c r="N6505" t="s">
        <v>43</v>
      </c>
      <c r="O6505" t="s">
        <v>89</v>
      </c>
      <c r="P6505" t="s">
        <v>455</v>
      </c>
      <c r="Q6505" s="5">
        <v>718</v>
      </c>
      <c r="R6505" s="5">
        <v>63981</v>
      </c>
      <c r="S6505" t="s">
        <v>463</v>
      </c>
      <c r="T6505" t="s">
        <v>47</v>
      </c>
      <c r="U6505" t="s">
        <v>48</v>
      </c>
      <c r="V6505" t="s">
        <v>8122</v>
      </c>
      <c r="W6505" t="s">
        <v>50</v>
      </c>
      <c r="X6505" t="s">
        <v>51</v>
      </c>
      <c r="Y6505">
        <v>0</v>
      </c>
      <c r="Z6505" t="s">
        <v>52</v>
      </c>
      <c r="AA6505">
        <v>2020</v>
      </c>
      <c r="AB6505" t="s">
        <v>216</v>
      </c>
      <c r="AC6505" t="s">
        <v>54</v>
      </c>
      <c r="AD6505" t="s">
        <v>55</v>
      </c>
      <c r="AE6505">
        <v>1586322</v>
      </c>
      <c r="AF6505" t="s">
        <v>56</v>
      </c>
      <c r="AG6505" t="s">
        <v>57</v>
      </c>
      <c r="AH6505" t="s">
        <v>52</v>
      </c>
      <c r="AI6505" t="s">
        <v>54</v>
      </c>
    </row>
    <row r="6506" spans="1:35" x14ac:dyDescent="0.25">
      <c r="A6506" s="13" t="str">
        <f t="shared" si="101"/>
        <v>http://dodappwlsprd2.cloud.pge.com:8003/ilis_rpt/dailyeventlogdetail.jsp?odbeventlogid=20-0131961&amp;numberofmonths=24&amp;showchangehistorylog=1</v>
      </c>
      <c r="B6506" s="14" t="str">
        <f>HYPERLINK(A6506,V6506)</f>
        <v>20-0131961</v>
      </c>
      <c r="C6506" t="s">
        <v>7182</v>
      </c>
      <c r="D6506" t="s">
        <v>2859</v>
      </c>
      <c r="E6506" t="s">
        <v>40</v>
      </c>
      <c r="F6506" t="s">
        <v>7183</v>
      </c>
      <c r="G6506" s="2">
        <v>152241101</v>
      </c>
      <c r="H6506" t="s">
        <v>61</v>
      </c>
      <c r="I6506" s="3">
        <v>5793</v>
      </c>
      <c r="J6506">
        <v>20201227</v>
      </c>
      <c r="K6506" s="4">
        <v>1441</v>
      </c>
      <c r="L6506">
        <v>1199540</v>
      </c>
      <c r="M6506" s="5">
        <v>254</v>
      </c>
      <c r="N6506" t="s">
        <v>43</v>
      </c>
      <c r="O6506" t="s">
        <v>83</v>
      </c>
      <c r="P6506" t="s">
        <v>84</v>
      </c>
      <c r="Q6506" s="5">
        <v>80</v>
      </c>
      <c r="R6506" s="5">
        <v>19734</v>
      </c>
      <c r="S6506" t="s">
        <v>1213</v>
      </c>
      <c r="T6506" t="s">
        <v>47</v>
      </c>
      <c r="U6506" t="s">
        <v>48</v>
      </c>
      <c r="V6506" t="s">
        <v>8123</v>
      </c>
      <c r="W6506" t="s">
        <v>50</v>
      </c>
      <c r="X6506" t="s">
        <v>51</v>
      </c>
      <c r="Y6506">
        <v>31522588</v>
      </c>
      <c r="Z6506" t="s">
        <v>52</v>
      </c>
      <c r="AA6506">
        <v>2020</v>
      </c>
      <c r="AB6506" t="s">
        <v>216</v>
      </c>
      <c r="AC6506" t="s">
        <v>54</v>
      </c>
      <c r="AD6506" t="s">
        <v>55</v>
      </c>
      <c r="AE6506">
        <v>1589683</v>
      </c>
      <c r="AF6506" t="s">
        <v>56</v>
      </c>
      <c r="AG6506" t="s">
        <v>57</v>
      </c>
      <c r="AH6506" t="s">
        <v>52</v>
      </c>
      <c r="AI6506" t="s">
        <v>52</v>
      </c>
    </row>
    <row r="6507" spans="1:35" x14ac:dyDescent="0.25">
      <c r="A6507" s="13" t="str">
        <f t="shared" si="101"/>
        <v>http://dodappwlsprd2.cloud.pge.com:8003/ilis_rpt/dailyeventlogdetail.jsp?odbeventlogid=20-0132170&amp;numberofmonths=24&amp;showchangehistorylog=1</v>
      </c>
      <c r="B6507" s="14" t="str">
        <f>HYPERLINK(A6507,V6507)</f>
        <v>20-0132170</v>
      </c>
      <c r="C6507" t="s">
        <v>7182</v>
      </c>
      <c r="D6507" t="s">
        <v>2859</v>
      </c>
      <c r="E6507" t="s">
        <v>40</v>
      </c>
      <c r="F6507" t="s">
        <v>7270</v>
      </c>
      <c r="G6507" s="2">
        <v>152561103</v>
      </c>
      <c r="H6507" t="s">
        <v>61</v>
      </c>
      <c r="I6507" s="3">
        <v>39317</v>
      </c>
      <c r="J6507">
        <v>20201229</v>
      </c>
      <c r="K6507" s="4">
        <v>1153</v>
      </c>
      <c r="L6507">
        <v>1200776</v>
      </c>
      <c r="M6507" s="5">
        <v>215</v>
      </c>
      <c r="N6507" t="s">
        <v>43</v>
      </c>
      <c r="O6507" t="s">
        <v>83</v>
      </c>
      <c r="P6507" t="s">
        <v>124</v>
      </c>
      <c r="Q6507" s="5">
        <v>5</v>
      </c>
      <c r="R6507" s="5">
        <v>1075</v>
      </c>
      <c r="S6507" t="s">
        <v>1213</v>
      </c>
      <c r="T6507" t="s">
        <v>92</v>
      </c>
      <c r="U6507" t="s">
        <v>121</v>
      </c>
      <c r="V6507" t="s">
        <v>8124</v>
      </c>
      <c r="W6507" t="s">
        <v>50</v>
      </c>
      <c r="X6507" t="s">
        <v>51</v>
      </c>
      <c r="Y6507">
        <v>31522768</v>
      </c>
      <c r="Z6507" t="s">
        <v>52</v>
      </c>
      <c r="AA6507">
        <v>2020</v>
      </c>
      <c r="AB6507" t="s">
        <v>216</v>
      </c>
      <c r="AC6507" t="s">
        <v>54</v>
      </c>
      <c r="AD6507" t="s">
        <v>462</v>
      </c>
      <c r="AE6507">
        <v>1590003</v>
      </c>
      <c r="AF6507" t="s">
        <v>95</v>
      </c>
      <c r="AG6507" t="s">
        <v>57</v>
      </c>
      <c r="AH6507" t="s">
        <v>52</v>
      </c>
      <c r="AI6507" t="s">
        <v>52</v>
      </c>
    </row>
    <row r="6508" spans="1:35" x14ac:dyDescent="0.25">
      <c r="A6508" s="13" t="str">
        <f t="shared" si="101"/>
        <v>http://dodappwlsprd2.cloud.pge.com:8003/ilis_rpt/dailyeventlogdetail.jsp?odbeventlogid=21-0004926&amp;numberofmonths=24&amp;showchangehistorylog=1</v>
      </c>
      <c r="B6508" s="14" t="str">
        <f>HYPERLINK(A6508,V6508)</f>
        <v>21-0004926</v>
      </c>
      <c r="C6508" t="s">
        <v>7182</v>
      </c>
      <c r="D6508" t="s">
        <v>2859</v>
      </c>
      <c r="E6508" t="s">
        <v>40</v>
      </c>
      <c r="F6508" t="s">
        <v>7384</v>
      </c>
      <c r="G6508" s="2">
        <v>152691104</v>
      </c>
      <c r="H6508" t="s">
        <v>61</v>
      </c>
      <c r="I6508" s="3">
        <v>34485</v>
      </c>
      <c r="J6508">
        <v>20210104</v>
      </c>
      <c r="K6508" s="4">
        <v>1804</v>
      </c>
      <c r="L6508">
        <v>1204168</v>
      </c>
      <c r="M6508" s="5">
        <v>370</v>
      </c>
      <c r="N6508" t="s">
        <v>43</v>
      </c>
      <c r="O6508" t="s">
        <v>44</v>
      </c>
      <c r="P6508" t="s">
        <v>111</v>
      </c>
      <c r="Q6508" s="5">
        <v>75</v>
      </c>
      <c r="R6508" s="5">
        <v>22521</v>
      </c>
      <c r="S6508" t="s">
        <v>1213</v>
      </c>
      <c r="T6508" t="s">
        <v>47</v>
      </c>
      <c r="U6508" t="s">
        <v>48</v>
      </c>
      <c r="V6508" t="s">
        <v>8125</v>
      </c>
      <c r="W6508" t="s">
        <v>50</v>
      </c>
      <c r="X6508" t="s">
        <v>51</v>
      </c>
      <c r="Y6508">
        <v>31526896</v>
      </c>
      <c r="Z6508" t="s">
        <v>52</v>
      </c>
      <c r="AA6508">
        <v>2021</v>
      </c>
      <c r="AB6508" t="s">
        <v>53</v>
      </c>
      <c r="AC6508" t="s">
        <v>54</v>
      </c>
      <c r="AD6508" t="s">
        <v>55</v>
      </c>
      <c r="AE6508">
        <v>1590821</v>
      </c>
      <c r="AF6508" t="s">
        <v>56</v>
      </c>
      <c r="AG6508" t="s">
        <v>57</v>
      </c>
      <c r="AH6508" t="s">
        <v>52</v>
      </c>
      <c r="AI6508" t="s">
        <v>52</v>
      </c>
    </row>
    <row r="6509" spans="1:35" x14ac:dyDescent="0.25">
      <c r="A6509" s="13" t="str">
        <f t="shared" si="101"/>
        <v>http://dodappwlsprd2.cloud.pge.com:8003/ilis_rpt/dailyeventlogdetail.jsp?odbeventlogid=21-0018204&amp;numberofmonths=24&amp;showchangehistorylog=1</v>
      </c>
      <c r="B6509" s="14" t="str">
        <f>HYPERLINK(A6509,V6509)</f>
        <v>21-0018204</v>
      </c>
      <c r="C6509" t="s">
        <v>7182</v>
      </c>
      <c r="D6509" t="s">
        <v>2859</v>
      </c>
      <c r="E6509" t="s">
        <v>59</v>
      </c>
      <c r="F6509" t="s">
        <v>7187</v>
      </c>
      <c r="G6509" s="2">
        <v>153662102</v>
      </c>
      <c r="H6509" t="s">
        <v>61</v>
      </c>
      <c r="I6509" s="3">
        <v>5963</v>
      </c>
      <c r="J6509">
        <v>20210129</v>
      </c>
      <c r="K6509" s="4">
        <v>523</v>
      </c>
      <c r="L6509">
        <v>1240963</v>
      </c>
      <c r="M6509" s="5">
        <v>497</v>
      </c>
      <c r="N6509" t="s">
        <v>43</v>
      </c>
      <c r="O6509" t="s">
        <v>44</v>
      </c>
      <c r="P6509" t="s">
        <v>111</v>
      </c>
      <c r="Q6509" s="5">
        <v>26</v>
      </c>
      <c r="R6509" s="5">
        <v>12922</v>
      </c>
      <c r="S6509" t="s">
        <v>1213</v>
      </c>
      <c r="T6509" t="s">
        <v>47</v>
      </c>
      <c r="U6509" t="s">
        <v>48</v>
      </c>
      <c r="V6509" t="s">
        <v>8126</v>
      </c>
      <c r="W6509" t="s">
        <v>50</v>
      </c>
      <c r="X6509" t="s">
        <v>51</v>
      </c>
      <c r="Y6509">
        <v>0</v>
      </c>
      <c r="Z6509" t="s">
        <v>52</v>
      </c>
      <c r="AA6509">
        <v>2021</v>
      </c>
      <c r="AB6509" t="s">
        <v>53</v>
      </c>
      <c r="AC6509" t="s">
        <v>54</v>
      </c>
      <c r="AD6509" t="s">
        <v>55</v>
      </c>
      <c r="AE6509">
        <v>1600206</v>
      </c>
      <c r="AF6509" t="s">
        <v>56</v>
      </c>
      <c r="AG6509" t="s">
        <v>57</v>
      </c>
      <c r="AH6509" t="s">
        <v>52</v>
      </c>
      <c r="AI6509" t="s">
        <v>52</v>
      </c>
    </row>
    <row r="6510" spans="1:35" x14ac:dyDescent="0.25">
      <c r="A6510" s="13" t="str">
        <f t="shared" si="101"/>
        <v>http://dodappwlsprd2.cloud.pge.com:8003/ilis_rpt/dailyeventlogdetail.jsp?odbeventlogid=21-0018474&amp;numberofmonths=24&amp;showchangehistorylog=1</v>
      </c>
      <c r="B6510" s="14" t="str">
        <f>HYPERLINK(A6510,V6510)</f>
        <v>21-0018474</v>
      </c>
      <c r="C6510" t="s">
        <v>7182</v>
      </c>
      <c r="D6510" t="s">
        <v>2859</v>
      </c>
      <c r="E6510" t="s">
        <v>59</v>
      </c>
      <c r="F6510" t="s">
        <v>7187</v>
      </c>
      <c r="G6510" s="2">
        <v>153662102</v>
      </c>
      <c r="H6510" t="s">
        <v>61</v>
      </c>
      <c r="I6510" s="3">
        <v>2487</v>
      </c>
      <c r="J6510">
        <v>20210129</v>
      </c>
      <c r="K6510" s="4">
        <v>842</v>
      </c>
      <c r="L6510">
        <v>1241234</v>
      </c>
      <c r="M6510" s="5">
        <v>416</v>
      </c>
      <c r="N6510" t="s">
        <v>43</v>
      </c>
      <c r="O6510" t="s">
        <v>44</v>
      </c>
      <c r="P6510" t="s">
        <v>45</v>
      </c>
      <c r="Q6510" s="5">
        <v>1</v>
      </c>
      <c r="R6510" s="5">
        <v>416</v>
      </c>
      <c r="S6510" t="s">
        <v>1213</v>
      </c>
      <c r="T6510" t="s">
        <v>47</v>
      </c>
      <c r="U6510" t="s">
        <v>48</v>
      </c>
      <c r="V6510" t="s">
        <v>8127</v>
      </c>
      <c r="W6510" t="s">
        <v>50</v>
      </c>
      <c r="X6510" t="s">
        <v>51</v>
      </c>
      <c r="Y6510">
        <v>0</v>
      </c>
      <c r="Z6510" t="s">
        <v>52</v>
      </c>
      <c r="AA6510">
        <v>2021</v>
      </c>
      <c r="AB6510" t="s">
        <v>53</v>
      </c>
      <c r="AC6510" t="s">
        <v>54</v>
      </c>
      <c r="AD6510" t="s">
        <v>87</v>
      </c>
      <c r="AE6510">
        <v>1600394</v>
      </c>
      <c r="AF6510" t="s">
        <v>56</v>
      </c>
      <c r="AG6510" t="s">
        <v>57</v>
      </c>
      <c r="AH6510" t="s">
        <v>52</v>
      </c>
      <c r="AI6510" t="s">
        <v>52</v>
      </c>
    </row>
    <row r="6511" spans="1:35" x14ac:dyDescent="0.25">
      <c r="A6511" s="13" t="str">
        <f t="shared" si="101"/>
        <v>http://dodappwlsprd2.cloud.pge.com:8003/ilis_rpt/dailyeventlogdetail.jsp?odbeventlogid=21-0019266&amp;numberofmonths=24&amp;showchangehistorylog=1</v>
      </c>
      <c r="B6511" s="14" t="str">
        <f>HYPERLINK(A6511,V6511)</f>
        <v>21-0019266</v>
      </c>
      <c r="C6511" t="s">
        <v>7182</v>
      </c>
      <c r="D6511" t="s">
        <v>2859</v>
      </c>
      <c r="E6511" t="s">
        <v>59</v>
      </c>
      <c r="F6511" t="s">
        <v>7515</v>
      </c>
      <c r="G6511" s="2">
        <v>152301102</v>
      </c>
      <c r="H6511" t="s">
        <v>496</v>
      </c>
      <c r="I6511" s="3" t="s">
        <v>8128</v>
      </c>
      <c r="J6511">
        <v>20210129</v>
      </c>
      <c r="K6511" s="4">
        <v>1739</v>
      </c>
      <c r="L6511">
        <v>1242988</v>
      </c>
      <c r="M6511" s="5">
        <v>1401</v>
      </c>
      <c r="N6511" t="s">
        <v>43</v>
      </c>
      <c r="O6511" t="s">
        <v>44</v>
      </c>
      <c r="P6511" t="s">
        <v>45</v>
      </c>
      <c r="Q6511" s="5">
        <v>45</v>
      </c>
      <c r="R6511" s="5">
        <v>36870</v>
      </c>
      <c r="S6511" t="s">
        <v>8129</v>
      </c>
      <c r="T6511" t="s">
        <v>47</v>
      </c>
      <c r="U6511" t="s">
        <v>48</v>
      </c>
      <c r="V6511" t="s">
        <v>8130</v>
      </c>
      <c r="W6511" t="s">
        <v>50</v>
      </c>
      <c r="X6511" t="s">
        <v>51</v>
      </c>
      <c r="Y6511">
        <v>0</v>
      </c>
      <c r="Z6511" t="s">
        <v>52</v>
      </c>
      <c r="AA6511">
        <v>2021</v>
      </c>
      <c r="AB6511" t="s">
        <v>53</v>
      </c>
      <c r="AC6511" t="s">
        <v>54</v>
      </c>
      <c r="AD6511" t="s">
        <v>55</v>
      </c>
      <c r="AE6511">
        <v>1601124</v>
      </c>
      <c r="AF6511" t="s">
        <v>56</v>
      </c>
      <c r="AG6511" t="s">
        <v>57</v>
      </c>
      <c r="AH6511" t="s">
        <v>52</v>
      </c>
      <c r="AI6511" t="s">
        <v>54</v>
      </c>
    </row>
    <row r="6512" spans="1:35" x14ac:dyDescent="0.25">
      <c r="A6512" s="13" t="str">
        <f t="shared" si="101"/>
        <v>http://dodappwlsprd2.cloud.pge.com:8003/ilis_rpt/dailyeventlogdetail.jsp?odbeventlogid=21-0017959&amp;numberofmonths=24&amp;showchangehistorylog=1</v>
      </c>
      <c r="B6512" s="14" t="str">
        <f>HYPERLINK(A6512,V6512)</f>
        <v>21-0017959</v>
      </c>
      <c r="C6512" t="s">
        <v>7182</v>
      </c>
      <c r="D6512" t="s">
        <v>2859</v>
      </c>
      <c r="E6512" t="s">
        <v>40</v>
      </c>
      <c r="F6512" t="s">
        <v>7209</v>
      </c>
      <c r="G6512" s="2">
        <v>152762101</v>
      </c>
      <c r="H6512" t="s">
        <v>72</v>
      </c>
      <c r="I6512" s="3">
        <v>2493</v>
      </c>
      <c r="J6512">
        <v>20210129</v>
      </c>
      <c r="K6512" s="4">
        <v>952</v>
      </c>
      <c r="L6512">
        <v>1241421</v>
      </c>
      <c r="M6512" s="5">
        <v>237</v>
      </c>
      <c r="N6512" t="s">
        <v>43</v>
      </c>
      <c r="O6512" t="s">
        <v>89</v>
      </c>
      <c r="P6512" t="s">
        <v>455</v>
      </c>
      <c r="Q6512" s="5">
        <v>898</v>
      </c>
      <c r="R6512" s="5">
        <v>52552</v>
      </c>
      <c r="S6512" t="s">
        <v>1213</v>
      </c>
      <c r="T6512" t="s">
        <v>47</v>
      </c>
      <c r="U6512" t="s">
        <v>48</v>
      </c>
      <c r="V6512" t="s">
        <v>8131</v>
      </c>
      <c r="W6512" t="s">
        <v>50</v>
      </c>
      <c r="X6512" t="s">
        <v>51</v>
      </c>
      <c r="Y6512">
        <v>0</v>
      </c>
      <c r="Z6512" t="s">
        <v>52</v>
      </c>
      <c r="AA6512">
        <v>2021</v>
      </c>
      <c r="AB6512" t="s">
        <v>53</v>
      </c>
      <c r="AC6512" t="s">
        <v>54</v>
      </c>
      <c r="AD6512" t="s">
        <v>64</v>
      </c>
      <c r="AE6512">
        <v>1600240</v>
      </c>
      <c r="AF6512" t="s">
        <v>56</v>
      </c>
      <c r="AG6512" t="s">
        <v>57</v>
      </c>
      <c r="AH6512" t="s">
        <v>52</v>
      </c>
      <c r="AI6512" t="s">
        <v>52</v>
      </c>
    </row>
    <row r="6513" spans="1:35" x14ac:dyDescent="0.25">
      <c r="A6513" s="13" t="str">
        <f t="shared" si="101"/>
        <v>http://dodappwlsprd2.cloud.pge.com:8003/ilis_rpt/dailyeventlogdetail.jsp?odbeventlogid=21-0018254&amp;numberofmonths=24&amp;showchangehistorylog=1</v>
      </c>
      <c r="B6513" s="14" t="str">
        <f>HYPERLINK(A6513,V6513)</f>
        <v>21-0018254</v>
      </c>
      <c r="C6513" t="s">
        <v>7182</v>
      </c>
      <c r="D6513" t="s">
        <v>2859</v>
      </c>
      <c r="E6513" t="s">
        <v>59</v>
      </c>
      <c r="F6513" t="s">
        <v>7209</v>
      </c>
      <c r="G6513" s="2">
        <v>152762101</v>
      </c>
      <c r="H6513" t="s">
        <v>496</v>
      </c>
      <c r="I6513" s="3" t="s">
        <v>8132</v>
      </c>
      <c r="J6513">
        <v>20210129</v>
      </c>
      <c r="K6513" s="4">
        <v>920</v>
      </c>
      <c r="L6513">
        <v>1241321</v>
      </c>
      <c r="M6513" s="5">
        <v>255</v>
      </c>
      <c r="N6513" t="s">
        <v>43</v>
      </c>
      <c r="O6513" t="s">
        <v>44</v>
      </c>
      <c r="P6513" t="s">
        <v>111</v>
      </c>
      <c r="Q6513" s="5">
        <v>3</v>
      </c>
      <c r="R6513" s="5">
        <v>765</v>
      </c>
      <c r="S6513" t="s">
        <v>1213</v>
      </c>
      <c r="T6513" t="s">
        <v>47</v>
      </c>
      <c r="U6513" t="s">
        <v>48</v>
      </c>
      <c r="V6513" t="s">
        <v>8133</v>
      </c>
      <c r="W6513" t="s">
        <v>50</v>
      </c>
      <c r="X6513" t="s">
        <v>51</v>
      </c>
      <c r="Y6513">
        <v>0</v>
      </c>
      <c r="Z6513" t="s">
        <v>52</v>
      </c>
      <c r="AA6513">
        <v>2021</v>
      </c>
      <c r="AB6513" t="s">
        <v>53</v>
      </c>
      <c r="AC6513" t="s">
        <v>54</v>
      </c>
      <c r="AD6513" t="s">
        <v>64</v>
      </c>
      <c r="AE6513">
        <v>1600248</v>
      </c>
      <c r="AF6513" t="s">
        <v>56</v>
      </c>
      <c r="AG6513" t="s">
        <v>57</v>
      </c>
      <c r="AH6513" t="s">
        <v>52</v>
      </c>
      <c r="AI6513" t="s">
        <v>54</v>
      </c>
    </row>
    <row r="6514" spans="1:35" x14ac:dyDescent="0.25">
      <c r="A6514" s="13" t="str">
        <f t="shared" si="101"/>
        <v>http://dodappwlsprd2.cloud.pge.com:8003/ilis_rpt/dailyeventlogdetail.jsp?odbeventlogid=21-0020552&amp;numberofmonths=24&amp;showchangehistorylog=1</v>
      </c>
      <c r="B6514" s="14" t="str">
        <f>HYPERLINK(A6514,V6514)</f>
        <v>21-0020552</v>
      </c>
      <c r="C6514" t="s">
        <v>7182</v>
      </c>
      <c r="D6514" t="s">
        <v>2859</v>
      </c>
      <c r="E6514" t="s">
        <v>59</v>
      </c>
      <c r="F6514" t="s">
        <v>7522</v>
      </c>
      <c r="G6514" s="2">
        <v>152201102</v>
      </c>
      <c r="H6514" t="s">
        <v>61</v>
      </c>
      <c r="I6514" s="3">
        <v>30593</v>
      </c>
      <c r="J6514">
        <v>20210201</v>
      </c>
      <c r="K6514" s="4">
        <v>1220</v>
      </c>
      <c r="L6514">
        <v>1245317</v>
      </c>
      <c r="M6514" s="5">
        <v>322</v>
      </c>
      <c r="N6514" t="s">
        <v>43</v>
      </c>
      <c r="O6514" t="s">
        <v>423</v>
      </c>
      <c r="P6514" t="s">
        <v>2656</v>
      </c>
      <c r="Q6514" s="5">
        <v>8</v>
      </c>
      <c r="R6514" s="5">
        <v>2576</v>
      </c>
      <c r="S6514" t="s">
        <v>1213</v>
      </c>
      <c r="T6514" t="s">
        <v>47</v>
      </c>
      <c r="U6514" t="s">
        <v>48</v>
      </c>
      <c r="V6514" t="s">
        <v>8134</v>
      </c>
      <c r="W6514" t="s">
        <v>50</v>
      </c>
      <c r="X6514" t="s">
        <v>51</v>
      </c>
      <c r="Y6514">
        <v>0</v>
      </c>
      <c r="Z6514" t="s">
        <v>52</v>
      </c>
      <c r="AA6514">
        <v>2021</v>
      </c>
      <c r="AB6514" t="s">
        <v>86</v>
      </c>
      <c r="AC6514" t="s">
        <v>54</v>
      </c>
      <c r="AD6514" t="s">
        <v>87</v>
      </c>
      <c r="AE6514">
        <v>1602217</v>
      </c>
      <c r="AF6514" t="s">
        <v>56</v>
      </c>
      <c r="AG6514" t="s">
        <v>57</v>
      </c>
      <c r="AH6514" t="s">
        <v>52</v>
      </c>
      <c r="AI6514" t="s">
        <v>52</v>
      </c>
    </row>
    <row r="6515" spans="1:35" x14ac:dyDescent="0.25">
      <c r="A6515" s="13" t="str">
        <f t="shared" si="101"/>
        <v>http://dodappwlsprd2.cloud.pge.com:8003/ilis_rpt/dailyeventlogdetail.jsp?odbeventlogid=21-0030279&amp;numberofmonths=24&amp;showchangehistorylog=1</v>
      </c>
      <c r="B6515" s="14" t="str">
        <f>HYPERLINK(A6515,V6515)</f>
        <v>21-0030279</v>
      </c>
      <c r="C6515" t="s">
        <v>7182</v>
      </c>
      <c r="D6515" t="s">
        <v>2859</v>
      </c>
      <c r="E6515" t="s">
        <v>40</v>
      </c>
      <c r="F6515" t="s">
        <v>7215</v>
      </c>
      <c r="G6515" s="2">
        <v>152431102</v>
      </c>
      <c r="H6515" t="s">
        <v>61</v>
      </c>
      <c r="I6515" s="3">
        <v>6349</v>
      </c>
      <c r="J6515">
        <v>20210227</v>
      </c>
      <c r="K6515" s="4">
        <v>1139</v>
      </c>
      <c r="L6515">
        <v>1263586</v>
      </c>
      <c r="M6515" s="5">
        <v>364</v>
      </c>
      <c r="N6515" t="s">
        <v>43</v>
      </c>
      <c r="O6515" t="s">
        <v>1237</v>
      </c>
      <c r="P6515" t="s">
        <v>1564</v>
      </c>
      <c r="Q6515" s="5">
        <v>128</v>
      </c>
      <c r="R6515" s="5">
        <v>46592</v>
      </c>
      <c r="S6515" t="s">
        <v>1213</v>
      </c>
      <c r="T6515" t="s">
        <v>47</v>
      </c>
      <c r="U6515" t="s">
        <v>48</v>
      </c>
      <c r="V6515" t="s">
        <v>8135</v>
      </c>
      <c r="W6515" t="s">
        <v>50</v>
      </c>
      <c r="X6515" t="s">
        <v>51</v>
      </c>
      <c r="Y6515">
        <v>44666095</v>
      </c>
      <c r="Z6515" t="s">
        <v>52</v>
      </c>
      <c r="AA6515">
        <v>2021</v>
      </c>
      <c r="AB6515" t="s">
        <v>86</v>
      </c>
      <c r="AC6515" t="s">
        <v>54</v>
      </c>
      <c r="AD6515" t="s">
        <v>87</v>
      </c>
      <c r="AE6515">
        <v>1608341</v>
      </c>
      <c r="AF6515" t="s">
        <v>56</v>
      </c>
      <c r="AG6515" t="s">
        <v>57</v>
      </c>
      <c r="AH6515" t="s">
        <v>52</v>
      </c>
      <c r="AI6515" t="s">
        <v>52</v>
      </c>
    </row>
    <row r="6516" spans="1:35" x14ac:dyDescent="0.25">
      <c r="A6516" s="13" t="str">
        <f t="shared" si="101"/>
        <v>http://dodappwlsprd2.cloud.pge.com:8003/ilis_rpt/dailyeventlogdetail.jsp?odbeventlogid=21-0035085&amp;numberofmonths=24&amp;showchangehistorylog=1</v>
      </c>
      <c r="B6516" s="14" t="str">
        <f>HYPERLINK(A6516,V6516)</f>
        <v>21-0035085</v>
      </c>
      <c r="C6516" t="s">
        <v>7182</v>
      </c>
      <c r="D6516" t="s">
        <v>2859</v>
      </c>
      <c r="E6516" t="s">
        <v>59</v>
      </c>
      <c r="F6516" t="s">
        <v>7515</v>
      </c>
      <c r="G6516" s="2">
        <v>152301102</v>
      </c>
      <c r="H6516" t="s">
        <v>61</v>
      </c>
      <c r="I6516" s="3">
        <v>4807</v>
      </c>
      <c r="J6516">
        <v>20210310</v>
      </c>
      <c r="K6516" s="4">
        <v>2111</v>
      </c>
      <c r="L6516">
        <v>1278189</v>
      </c>
      <c r="M6516" s="5">
        <v>840</v>
      </c>
      <c r="N6516" t="s">
        <v>43</v>
      </c>
      <c r="O6516" t="s">
        <v>44</v>
      </c>
      <c r="P6516" t="s">
        <v>45</v>
      </c>
      <c r="Q6516" s="5">
        <v>15</v>
      </c>
      <c r="R6516" s="5">
        <v>12600</v>
      </c>
      <c r="S6516" t="s">
        <v>463</v>
      </c>
      <c r="T6516" t="s">
        <v>47</v>
      </c>
      <c r="U6516" t="s">
        <v>48</v>
      </c>
      <c r="V6516" t="s">
        <v>8136</v>
      </c>
      <c r="W6516" t="s">
        <v>50</v>
      </c>
      <c r="X6516" t="s">
        <v>51</v>
      </c>
      <c r="Y6516">
        <v>0</v>
      </c>
      <c r="Z6516" t="s">
        <v>52</v>
      </c>
      <c r="AA6516">
        <v>2021</v>
      </c>
      <c r="AB6516" t="s">
        <v>103</v>
      </c>
      <c r="AC6516" t="s">
        <v>54</v>
      </c>
      <c r="AD6516" t="s">
        <v>55</v>
      </c>
      <c r="AE6516">
        <v>1611243</v>
      </c>
      <c r="AF6516" t="s">
        <v>56</v>
      </c>
      <c r="AG6516" t="s">
        <v>57</v>
      </c>
      <c r="AH6516" t="s">
        <v>52</v>
      </c>
      <c r="AI6516" t="s">
        <v>54</v>
      </c>
    </row>
    <row r="6517" spans="1:35" x14ac:dyDescent="0.25">
      <c r="A6517" s="13" t="str">
        <f t="shared" si="101"/>
        <v>http://dodappwlsprd2.cloud.pge.com:8003/ilis_rpt/dailyeventlogdetail.jsp?odbeventlogid=21-0034499&amp;numberofmonths=24&amp;showchangehistorylog=1</v>
      </c>
      <c r="B6517" s="14" t="str">
        <f>HYPERLINK(A6517,V6517)</f>
        <v>21-0034499</v>
      </c>
      <c r="C6517" t="s">
        <v>7182</v>
      </c>
      <c r="D6517" t="s">
        <v>2859</v>
      </c>
      <c r="E6517" t="s">
        <v>59</v>
      </c>
      <c r="F6517" t="s">
        <v>7195</v>
      </c>
      <c r="G6517" s="2">
        <v>152481106</v>
      </c>
      <c r="H6517" t="s">
        <v>61</v>
      </c>
      <c r="I6517" s="3">
        <v>8189</v>
      </c>
      <c r="J6517">
        <v>20210310</v>
      </c>
      <c r="K6517" s="4">
        <v>803</v>
      </c>
      <c r="L6517">
        <v>1276943</v>
      </c>
      <c r="M6517" s="5">
        <v>176</v>
      </c>
      <c r="N6517" t="s">
        <v>43</v>
      </c>
      <c r="O6517" t="s">
        <v>44</v>
      </c>
      <c r="P6517" t="s">
        <v>45</v>
      </c>
      <c r="Q6517" s="5">
        <v>32</v>
      </c>
      <c r="R6517" s="5">
        <v>5632</v>
      </c>
      <c r="S6517" t="s">
        <v>463</v>
      </c>
      <c r="T6517" t="s">
        <v>47</v>
      </c>
      <c r="U6517" t="s">
        <v>48</v>
      </c>
      <c r="V6517" t="s">
        <v>8137</v>
      </c>
      <c r="W6517" t="s">
        <v>50</v>
      </c>
      <c r="X6517" t="s">
        <v>51</v>
      </c>
      <c r="Y6517">
        <v>0</v>
      </c>
      <c r="Z6517" t="s">
        <v>52</v>
      </c>
      <c r="AA6517">
        <v>2021</v>
      </c>
      <c r="AB6517" t="s">
        <v>103</v>
      </c>
      <c r="AC6517" t="s">
        <v>54</v>
      </c>
      <c r="AD6517" t="s">
        <v>87</v>
      </c>
      <c r="AE6517">
        <v>1610960</v>
      </c>
      <c r="AF6517" t="s">
        <v>56</v>
      </c>
      <c r="AG6517" t="s">
        <v>57</v>
      </c>
      <c r="AH6517" t="s">
        <v>52</v>
      </c>
      <c r="AI6517" t="s">
        <v>52</v>
      </c>
    </row>
    <row r="6518" spans="1:35" x14ac:dyDescent="0.25">
      <c r="A6518" s="13" t="str">
        <f t="shared" si="101"/>
        <v>http://dodappwlsprd2.cloud.pge.com:8003/ilis_rpt/dailyeventlogdetail.jsp?odbeventlogid=21-0034560&amp;numberofmonths=24&amp;showchangehistorylog=1</v>
      </c>
      <c r="B6518" s="14" t="str">
        <f>HYPERLINK(A6518,V6518)</f>
        <v>21-0034560</v>
      </c>
      <c r="C6518" t="s">
        <v>7182</v>
      </c>
      <c r="D6518" t="s">
        <v>2859</v>
      </c>
      <c r="E6518" t="s">
        <v>59</v>
      </c>
      <c r="F6518" t="s">
        <v>7195</v>
      </c>
      <c r="G6518" s="2">
        <v>152481106</v>
      </c>
      <c r="H6518" t="s">
        <v>61</v>
      </c>
      <c r="I6518" s="3">
        <v>7039</v>
      </c>
      <c r="J6518">
        <v>20210310</v>
      </c>
      <c r="K6518" s="4">
        <v>922</v>
      </c>
      <c r="L6518">
        <v>1277139</v>
      </c>
      <c r="M6518" s="5">
        <v>468</v>
      </c>
      <c r="N6518" t="s">
        <v>43</v>
      </c>
      <c r="O6518" t="s">
        <v>44</v>
      </c>
      <c r="P6518" t="s">
        <v>45</v>
      </c>
      <c r="Q6518" s="5">
        <v>51</v>
      </c>
      <c r="R6518" s="5">
        <v>23868</v>
      </c>
      <c r="S6518" t="s">
        <v>463</v>
      </c>
      <c r="T6518" t="s">
        <v>47</v>
      </c>
      <c r="U6518" t="s">
        <v>48</v>
      </c>
      <c r="V6518" t="s">
        <v>8138</v>
      </c>
      <c r="W6518" t="s">
        <v>50</v>
      </c>
      <c r="X6518" t="s">
        <v>51</v>
      </c>
      <c r="Y6518">
        <v>0</v>
      </c>
      <c r="Z6518" t="s">
        <v>52</v>
      </c>
      <c r="AA6518">
        <v>2021</v>
      </c>
      <c r="AB6518" t="s">
        <v>103</v>
      </c>
      <c r="AC6518" t="s">
        <v>54</v>
      </c>
      <c r="AD6518" t="s">
        <v>55</v>
      </c>
      <c r="AE6518">
        <v>1610992</v>
      </c>
      <c r="AF6518" t="s">
        <v>56</v>
      </c>
      <c r="AG6518" t="s">
        <v>57</v>
      </c>
      <c r="AH6518" t="s">
        <v>52</v>
      </c>
      <c r="AI6518" t="s">
        <v>54</v>
      </c>
    </row>
    <row r="6519" spans="1:35" x14ac:dyDescent="0.25">
      <c r="A6519" s="13" t="str">
        <f t="shared" si="101"/>
        <v>http://dodappwlsprd2.cloud.pge.com:8003/ilis_rpt/dailyeventlogdetail.jsp?odbeventlogid=21-0034619&amp;numberofmonths=24&amp;showchangehistorylog=1</v>
      </c>
      <c r="B6519" s="14" t="str">
        <f>HYPERLINK(A6519,V6519)</f>
        <v>21-0034619</v>
      </c>
      <c r="C6519" t="s">
        <v>7182</v>
      </c>
      <c r="D6519" t="s">
        <v>2859</v>
      </c>
      <c r="E6519" t="s">
        <v>59</v>
      </c>
      <c r="F6519" t="s">
        <v>7195</v>
      </c>
      <c r="G6519" s="2">
        <v>152481106</v>
      </c>
      <c r="H6519" t="s">
        <v>496</v>
      </c>
      <c r="I6519" s="3" t="s">
        <v>8139</v>
      </c>
      <c r="J6519">
        <v>20210310</v>
      </c>
      <c r="K6519" s="4">
        <v>806</v>
      </c>
      <c r="L6519">
        <v>1276962</v>
      </c>
      <c r="M6519" s="5">
        <v>443</v>
      </c>
      <c r="N6519" t="s">
        <v>43</v>
      </c>
      <c r="O6519" t="s">
        <v>89</v>
      </c>
      <c r="P6519" t="s">
        <v>455</v>
      </c>
      <c r="Q6519" s="5">
        <v>80</v>
      </c>
      <c r="R6519" s="5">
        <v>26209</v>
      </c>
      <c r="S6519" t="s">
        <v>463</v>
      </c>
      <c r="T6519" t="s">
        <v>47</v>
      </c>
      <c r="U6519" t="s">
        <v>48</v>
      </c>
      <c r="V6519" t="s">
        <v>8140</v>
      </c>
      <c r="W6519" t="s">
        <v>50</v>
      </c>
      <c r="X6519" t="s">
        <v>51</v>
      </c>
      <c r="Y6519">
        <v>0</v>
      </c>
      <c r="Z6519" t="s">
        <v>52</v>
      </c>
      <c r="AA6519">
        <v>2021</v>
      </c>
      <c r="AB6519" t="s">
        <v>103</v>
      </c>
      <c r="AC6519" t="s">
        <v>54</v>
      </c>
      <c r="AD6519" t="s">
        <v>64</v>
      </c>
      <c r="AE6519">
        <v>1611012</v>
      </c>
      <c r="AF6519" t="s">
        <v>56</v>
      </c>
      <c r="AG6519" t="s">
        <v>57</v>
      </c>
      <c r="AH6519" t="s">
        <v>52</v>
      </c>
      <c r="AI6519" t="s">
        <v>54</v>
      </c>
    </row>
    <row r="6520" spans="1:35" x14ac:dyDescent="0.25">
      <c r="A6520" s="13" t="str">
        <f t="shared" si="101"/>
        <v>http://dodappwlsprd2.cloud.pge.com:8003/ilis_rpt/dailyeventlogdetail.jsp?odbeventlogid=21-0035085&amp;numberofmonths=24&amp;showchangehistorylog=1</v>
      </c>
      <c r="B6520" s="14" t="str">
        <f>HYPERLINK(A6520,V6520)</f>
        <v>21-0035085</v>
      </c>
      <c r="C6520" t="s">
        <v>7182</v>
      </c>
      <c r="D6520" t="s">
        <v>2859</v>
      </c>
      <c r="E6520" t="s">
        <v>59</v>
      </c>
      <c r="F6520" t="s">
        <v>7515</v>
      </c>
      <c r="G6520" s="2">
        <v>152301102</v>
      </c>
      <c r="H6520" t="s">
        <v>42</v>
      </c>
      <c r="I6520" s="3">
        <v>11022</v>
      </c>
      <c r="J6520">
        <v>20210311</v>
      </c>
      <c r="K6520" s="4">
        <v>638</v>
      </c>
      <c r="L6520">
        <v>1278358</v>
      </c>
      <c r="M6520" s="5">
        <v>53</v>
      </c>
      <c r="N6520" t="s">
        <v>43</v>
      </c>
      <c r="O6520" t="s">
        <v>44</v>
      </c>
      <c r="P6520" t="s">
        <v>45</v>
      </c>
      <c r="Q6520" s="5">
        <v>518</v>
      </c>
      <c r="R6520" s="5">
        <v>27454</v>
      </c>
      <c r="S6520" t="s">
        <v>463</v>
      </c>
      <c r="T6520" t="s">
        <v>47</v>
      </c>
      <c r="U6520" t="s">
        <v>48</v>
      </c>
      <c r="V6520" t="s">
        <v>8136</v>
      </c>
      <c r="W6520" t="s">
        <v>50</v>
      </c>
      <c r="X6520" t="s">
        <v>51</v>
      </c>
      <c r="Y6520">
        <v>0</v>
      </c>
      <c r="Z6520" t="s">
        <v>52</v>
      </c>
      <c r="AA6520">
        <v>2021</v>
      </c>
      <c r="AB6520" t="s">
        <v>103</v>
      </c>
      <c r="AC6520" t="s">
        <v>54</v>
      </c>
      <c r="AD6520" t="s">
        <v>462</v>
      </c>
      <c r="AE6520">
        <v>1611228</v>
      </c>
      <c r="AF6520" t="s">
        <v>56</v>
      </c>
      <c r="AG6520" t="s">
        <v>57</v>
      </c>
      <c r="AH6520" t="s">
        <v>52</v>
      </c>
      <c r="AI6520" t="s">
        <v>54</v>
      </c>
    </row>
    <row r="6521" spans="1:35" x14ac:dyDescent="0.25">
      <c r="A6521" s="13" t="str">
        <f t="shared" si="101"/>
        <v>http://dodappwlsprd2.cloud.pge.com:8003/ilis_rpt/dailyeventlogdetail.jsp?odbeventlogid=21-0039035&amp;numberofmonths=24&amp;showchangehistorylog=1</v>
      </c>
      <c r="B6521" s="14" t="str">
        <f>HYPERLINK(A6521,V6521)</f>
        <v>21-0039035</v>
      </c>
      <c r="C6521" t="s">
        <v>7182</v>
      </c>
      <c r="D6521" t="s">
        <v>2859</v>
      </c>
      <c r="E6521" t="s">
        <v>40</v>
      </c>
      <c r="F6521" t="s">
        <v>7234</v>
      </c>
      <c r="G6521" s="2">
        <v>153132105</v>
      </c>
      <c r="H6521" t="s">
        <v>72</v>
      </c>
      <c r="I6521" s="3" t="s">
        <v>8141</v>
      </c>
      <c r="J6521">
        <v>20210320</v>
      </c>
      <c r="K6521" s="4">
        <v>1510</v>
      </c>
      <c r="L6521">
        <v>1290428</v>
      </c>
      <c r="M6521" s="5">
        <v>517</v>
      </c>
      <c r="N6521" t="s">
        <v>43</v>
      </c>
      <c r="O6521" t="s">
        <v>44</v>
      </c>
      <c r="P6521" t="s">
        <v>111</v>
      </c>
      <c r="Q6521" s="5">
        <v>3</v>
      </c>
      <c r="R6521" s="5">
        <v>1551</v>
      </c>
      <c r="S6521" t="s">
        <v>463</v>
      </c>
      <c r="T6521" t="s">
        <v>47</v>
      </c>
      <c r="U6521" t="s">
        <v>48</v>
      </c>
      <c r="V6521" t="s">
        <v>8142</v>
      </c>
      <c r="W6521" t="s">
        <v>50</v>
      </c>
      <c r="X6521" t="s">
        <v>51</v>
      </c>
      <c r="Y6521">
        <v>0</v>
      </c>
      <c r="Z6521" t="s">
        <v>52</v>
      </c>
      <c r="AA6521">
        <v>2021</v>
      </c>
      <c r="AB6521" t="s">
        <v>103</v>
      </c>
      <c r="AC6521" t="s">
        <v>54</v>
      </c>
      <c r="AD6521" t="s">
        <v>64</v>
      </c>
      <c r="AE6521">
        <v>1613644</v>
      </c>
      <c r="AF6521" t="s">
        <v>56</v>
      </c>
      <c r="AG6521" t="s">
        <v>57</v>
      </c>
      <c r="AH6521" t="s">
        <v>52</v>
      </c>
      <c r="AI6521" t="s">
        <v>54</v>
      </c>
    </row>
    <row r="6522" spans="1:35" x14ac:dyDescent="0.25">
      <c r="A6522" s="13" t="str">
        <f t="shared" si="101"/>
        <v>http://dodappwlsprd2.cloud.pge.com:8003/ilis_rpt/dailyeventlogdetail.jsp?odbeventlogid=21-0040039&amp;numberofmonths=24&amp;showchangehistorylog=1</v>
      </c>
      <c r="B6522" s="14" t="str">
        <f>HYPERLINK(A6522,V6522)</f>
        <v>21-0040039</v>
      </c>
      <c r="C6522" t="s">
        <v>7182</v>
      </c>
      <c r="D6522" t="s">
        <v>2859</v>
      </c>
      <c r="E6522" t="s">
        <v>40</v>
      </c>
      <c r="F6522" t="s">
        <v>7189</v>
      </c>
      <c r="G6522" s="2">
        <v>152282101</v>
      </c>
      <c r="H6522" t="s">
        <v>61</v>
      </c>
      <c r="I6522" s="3">
        <v>4503</v>
      </c>
      <c r="J6522">
        <v>20210323</v>
      </c>
      <c r="K6522" s="4">
        <v>1332</v>
      </c>
      <c r="L6522">
        <v>1294228</v>
      </c>
      <c r="M6522" s="5">
        <v>378</v>
      </c>
      <c r="N6522" t="s">
        <v>43</v>
      </c>
      <c r="O6522" t="s">
        <v>44</v>
      </c>
      <c r="P6522" t="s">
        <v>45</v>
      </c>
      <c r="Q6522" s="5">
        <v>82</v>
      </c>
      <c r="R6522" s="5">
        <v>22592</v>
      </c>
      <c r="S6522" t="s">
        <v>463</v>
      </c>
      <c r="T6522" t="s">
        <v>47</v>
      </c>
      <c r="U6522" t="s">
        <v>48</v>
      </c>
      <c r="V6522" t="s">
        <v>8143</v>
      </c>
      <c r="W6522" t="s">
        <v>50</v>
      </c>
      <c r="X6522" t="s">
        <v>51</v>
      </c>
      <c r="Y6522">
        <v>31534218</v>
      </c>
      <c r="Z6522" t="s">
        <v>52</v>
      </c>
      <c r="AA6522">
        <v>2021</v>
      </c>
      <c r="AB6522" t="s">
        <v>103</v>
      </c>
      <c r="AC6522" t="s">
        <v>54</v>
      </c>
      <c r="AD6522" t="s">
        <v>87</v>
      </c>
      <c r="AE6522">
        <v>1614386</v>
      </c>
      <c r="AF6522" t="s">
        <v>56</v>
      </c>
      <c r="AG6522" t="s">
        <v>57</v>
      </c>
      <c r="AH6522" t="s">
        <v>52</v>
      </c>
      <c r="AI6522" t="s">
        <v>52</v>
      </c>
    </row>
    <row r="6523" spans="1:35" x14ac:dyDescent="0.25">
      <c r="A6523" s="13" t="str">
        <f t="shared" si="101"/>
        <v>http://dodappwlsprd2.cloud.pge.com:8003/ilis_rpt/dailyeventlogdetail.jsp?odbeventlogid=21-0043556&amp;numberofmonths=24&amp;showchangehistorylog=1</v>
      </c>
      <c r="B6523" s="14" t="str">
        <f>HYPERLINK(A6523,V6523)</f>
        <v>21-0043556</v>
      </c>
      <c r="C6523" t="s">
        <v>7182</v>
      </c>
      <c r="D6523" t="s">
        <v>2859</v>
      </c>
      <c r="E6523" t="s">
        <v>59</v>
      </c>
      <c r="F6523" t="s">
        <v>7191</v>
      </c>
      <c r="G6523" s="2">
        <v>152481102</v>
      </c>
      <c r="H6523" t="s">
        <v>496</v>
      </c>
      <c r="I6523" s="3" t="s">
        <v>8144</v>
      </c>
      <c r="J6523">
        <v>20210401</v>
      </c>
      <c r="K6523" s="4">
        <v>821</v>
      </c>
      <c r="L6523">
        <v>1304826</v>
      </c>
      <c r="M6523" s="5">
        <v>405</v>
      </c>
      <c r="N6523" t="s">
        <v>43</v>
      </c>
      <c r="O6523" t="s">
        <v>44</v>
      </c>
      <c r="P6523" t="s">
        <v>45</v>
      </c>
      <c r="Q6523" s="5">
        <v>1</v>
      </c>
      <c r="R6523" s="5">
        <v>405</v>
      </c>
      <c r="S6523" t="s">
        <v>463</v>
      </c>
      <c r="T6523" t="s">
        <v>47</v>
      </c>
      <c r="U6523" t="s">
        <v>48</v>
      </c>
      <c r="V6523" t="s">
        <v>8145</v>
      </c>
      <c r="W6523" t="s">
        <v>50</v>
      </c>
      <c r="X6523" t="s">
        <v>51</v>
      </c>
      <c r="Y6523">
        <v>0</v>
      </c>
      <c r="Z6523" t="s">
        <v>52</v>
      </c>
      <c r="AA6523">
        <v>2021</v>
      </c>
      <c r="AB6523" t="s">
        <v>114</v>
      </c>
      <c r="AC6523" t="s">
        <v>54</v>
      </c>
      <c r="AD6523" t="s">
        <v>462</v>
      </c>
      <c r="AE6523">
        <v>1616769</v>
      </c>
      <c r="AF6523" t="s">
        <v>56</v>
      </c>
      <c r="AG6523" t="s">
        <v>57</v>
      </c>
      <c r="AH6523" t="s">
        <v>52</v>
      </c>
      <c r="AI6523" t="s">
        <v>52</v>
      </c>
    </row>
    <row r="6524" spans="1:35" x14ac:dyDescent="0.25">
      <c r="A6524" s="13" t="str">
        <f t="shared" si="101"/>
        <v>http://dodappwlsprd2.cloud.pge.com:8003/ilis_rpt/dailyeventlogdetail.jsp?odbeventlogid=21-0043786&amp;numberofmonths=24&amp;showchangehistorylog=1</v>
      </c>
      <c r="B6524" s="14" t="str">
        <f>HYPERLINK(A6524,V6524)</f>
        <v>21-0043786</v>
      </c>
      <c r="C6524" t="s">
        <v>7182</v>
      </c>
      <c r="D6524" t="s">
        <v>2859</v>
      </c>
      <c r="E6524" t="s">
        <v>40</v>
      </c>
      <c r="F6524" t="s">
        <v>7183</v>
      </c>
      <c r="G6524" s="2">
        <v>152241101</v>
      </c>
      <c r="H6524" t="s">
        <v>61</v>
      </c>
      <c r="I6524" s="3">
        <v>97829</v>
      </c>
      <c r="J6524">
        <v>20210401</v>
      </c>
      <c r="K6524" s="4">
        <v>753</v>
      </c>
      <c r="L6524">
        <v>1304801</v>
      </c>
      <c r="M6524" s="5">
        <v>771</v>
      </c>
      <c r="N6524" t="s">
        <v>43</v>
      </c>
      <c r="O6524" t="s">
        <v>44</v>
      </c>
      <c r="P6524" t="s">
        <v>45</v>
      </c>
      <c r="Q6524" s="5">
        <v>9</v>
      </c>
      <c r="R6524" s="5">
        <v>6939</v>
      </c>
      <c r="S6524" t="s">
        <v>463</v>
      </c>
      <c r="T6524" t="s">
        <v>47</v>
      </c>
      <c r="U6524" t="s">
        <v>48</v>
      </c>
      <c r="V6524" t="s">
        <v>8146</v>
      </c>
      <c r="W6524" t="s">
        <v>50</v>
      </c>
      <c r="X6524" t="s">
        <v>51</v>
      </c>
      <c r="Y6524">
        <v>31535068</v>
      </c>
      <c r="Z6524" t="s">
        <v>52</v>
      </c>
      <c r="AA6524">
        <v>2021</v>
      </c>
      <c r="AB6524" t="s">
        <v>114</v>
      </c>
      <c r="AC6524" t="s">
        <v>54</v>
      </c>
      <c r="AD6524" t="s">
        <v>55</v>
      </c>
      <c r="AE6524">
        <v>1616975</v>
      </c>
      <c r="AF6524" t="s">
        <v>56</v>
      </c>
      <c r="AG6524" t="s">
        <v>57</v>
      </c>
      <c r="AH6524" t="s">
        <v>52</v>
      </c>
      <c r="AI6524" t="s">
        <v>52</v>
      </c>
    </row>
    <row r="6525" spans="1:35" x14ac:dyDescent="0.25">
      <c r="A6525" s="13" t="str">
        <f t="shared" si="101"/>
        <v>http://dodappwlsprd2.cloud.pge.com:8003/ilis_rpt/dailyeventlogdetail.jsp?odbeventlogid=21-0050642&amp;numberofmonths=24&amp;showchangehistorylog=1</v>
      </c>
      <c r="B6525" s="14" t="str">
        <f>HYPERLINK(A6525,V6525)</f>
        <v>21-0050642</v>
      </c>
      <c r="C6525" t="s">
        <v>7182</v>
      </c>
      <c r="D6525" t="s">
        <v>2859</v>
      </c>
      <c r="E6525" t="s">
        <v>40</v>
      </c>
      <c r="F6525" t="s">
        <v>7261</v>
      </c>
      <c r="G6525" s="2">
        <v>152691103</v>
      </c>
      <c r="H6525" t="s">
        <v>42</v>
      </c>
      <c r="I6525" s="3">
        <v>995672</v>
      </c>
      <c r="J6525">
        <v>20210420</v>
      </c>
      <c r="K6525" s="4">
        <v>45</v>
      </c>
      <c r="L6525">
        <v>1324267</v>
      </c>
      <c r="M6525" s="5">
        <v>595</v>
      </c>
      <c r="N6525" t="s">
        <v>43</v>
      </c>
      <c r="O6525" t="s">
        <v>89</v>
      </c>
      <c r="P6525" t="s">
        <v>455</v>
      </c>
      <c r="Q6525" s="5">
        <v>217</v>
      </c>
      <c r="R6525" s="5">
        <v>37795</v>
      </c>
      <c r="S6525" t="s">
        <v>463</v>
      </c>
      <c r="T6525" t="s">
        <v>47</v>
      </c>
      <c r="U6525" t="s">
        <v>48</v>
      </c>
      <c r="V6525" t="s">
        <v>8147</v>
      </c>
      <c r="W6525" t="s">
        <v>50</v>
      </c>
      <c r="X6525" t="s">
        <v>51</v>
      </c>
      <c r="Y6525">
        <v>44754761</v>
      </c>
      <c r="Z6525" t="s">
        <v>52</v>
      </c>
      <c r="AA6525">
        <v>2021</v>
      </c>
      <c r="AB6525" t="s">
        <v>114</v>
      </c>
      <c r="AC6525" t="s">
        <v>54</v>
      </c>
      <c r="AD6525" t="s">
        <v>55</v>
      </c>
      <c r="AE6525">
        <v>1621464</v>
      </c>
      <c r="AF6525" t="s">
        <v>56</v>
      </c>
      <c r="AG6525" t="s">
        <v>57</v>
      </c>
      <c r="AH6525" t="s">
        <v>52</v>
      </c>
      <c r="AI6525" t="s">
        <v>52</v>
      </c>
    </row>
    <row r="6526" spans="1:35" x14ac:dyDescent="0.25">
      <c r="A6526" s="13" t="str">
        <f t="shared" si="101"/>
        <v>http://dodappwlsprd2.cloud.pge.com:8003/ilis_rpt/dailyeventlogdetail.jsp?odbeventlogid=21-0053019&amp;numberofmonths=24&amp;showchangehistorylog=1</v>
      </c>
      <c r="B6526" s="14" t="str">
        <f>HYPERLINK(A6526,V6526)</f>
        <v>21-0053019</v>
      </c>
      <c r="C6526" t="s">
        <v>7182</v>
      </c>
      <c r="D6526" t="s">
        <v>2859</v>
      </c>
      <c r="E6526" t="s">
        <v>40</v>
      </c>
      <c r="F6526" t="s">
        <v>7222</v>
      </c>
      <c r="G6526" s="2">
        <v>153652109</v>
      </c>
      <c r="H6526" t="s">
        <v>42</v>
      </c>
      <c r="I6526" s="3">
        <v>81390</v>
      </c>
      <c r="J6526">
        <v>20210426</v>
      </c>
      <c r="K6526" s="4">
        <v>744</v>
      </c>
      <c r="L6526">
        <v>1333917</v>
      </c>
      <c r="M6526" s="5">
        <v>512</v>
      </c>
      <c r="N6526" t="s">
        <v>43</v>
      </c>
      <c r="O6526" t="s">
        <v>83</v>
      </c>
      <c r="P6526" t="s">
        <v>124</v>
      </c>
      <c r="Q6526" s="5">
        <v>342</v>
      </c>
      <c r="R6526" s="5">
        <v>42570</v>
      </c>
      <c r="S6526" t="s">
        <v>463</v>
      </c>
      <c r="T6526" t="s">
        <v>78</v>
      </c>
      <c r="U6526" t="s">
        <v>48</v>
      </c>
      <c r="V6526" t="s">
        <v>8148</v>
      </c>
      <c r="W6526" t="s">
        <v>50</v>
      </c>
      <c r="X6526" t="s">
        <v>51</v>
      </c>
      <c r="Y6526">
        <v>0</v>
      </c>
      <c r="Z6526" t="s">
        <v>52</v>
      </c>
      <c r="AA6526">
        <v>2021</v>
      </c>
      <c r="AB6526" t="s">
        <v>114</v>
      </c>
      <c r="AC6526" t="s">
        <v>54</v>
      </c>
      <c r="AD6526" t="s">
        <v>87</v>
      </c>
      <c r="AE6526">
        <v>1623071</v>
      </c>
      <c r="AF6526" t="s">
        <v>80</v>
      </c>
      <c r="AG6526" t="s">
        <v>57</v>
      </c>
      <c r="AH6526" t="s">
        <v>52</v>
      </c>
      <c r="AI6526" t="s">
        <v>52</v>
      </c>
    </row>
    <row r="6527" spans="1:35" x14ac:dyDescent="0.25">
      <c r="A6527" s="13" t="str">
        <f t="shared" si="101"/>
        <v>http://dodappwlsprd2.cloud.pge.com:8003/ilis_rpt/dailyeventlogdetail.jsp?odbeventlogid=21-0054049&amp;numberofmonths=24&amp;showchangehistorylog=1</v>
      </c>
      <c r="B6527" s="14" t="str">
        <f>HYPERLINK(A6527,V6527)</f>
        <v>21-0054049</v>
      </c>
      <c r="C6527" t="s">
        <v>7182</v>
      </c>
      <c r="D6527" t="s">
        <v>2859</v>
      </c>
      <c r="E6527" t="s">
        <v>59</v>
      </c>
      <c r="F6527" t="s">
        <v>7187</v>
      </c>
      <c r="G6527" s="2">
        <v>153662102</v>
      </c>
      <c r="H6527" t="s">
        <v>61</v>
      </c>
      <c r="I6527" s="3">
        <v>2015</v>
      </c>
      <c r="J6527">
        <v>20210427</v>
      </c>
      <c r="K6527" s="4">
        <v>1906</v>
      </c>
      <c r="L6527">
        <v>1335774</v>
      </c>
      <c r="M6527" s="5">
        <v>542</v>
      </c>
      <c r="N6527" t="s">
        <v>43</v>
      </c>
      <c r="O6527" t="s">
        <v>83</v>
      </c>
      <c r="P6527" t="s">
        <v>124</v>
      </c>
      <c r="Q6527" s="5">
        <v>14</v>
      </c>
      <c r="R6527" s="5">
        <v>3544</v>
      </c>
      <c r="S6527" t="s">
        <v>463</v>
      </c>
      <c r="T6527" t="s">
        <v>78</v>
      </c>
      <c r="U6527" t="s">
        <v>48</v>
      </c>
      <c r="V6527" t="s">
        <v>8149</v>
      </c>
      <c r="W6527" t="s">
        <v>50</v>
      </c>
      <c r="X6527" t="s">
        <v>51</v>
      </c>
      <c r="Y6527">
        <v>0</v>
      </c>
      <c r="Z6527" t="s">
        <v>52</v>
      </c>
      <c r="AA6527">
        <v>2021</v>
      </c>
      <c r="AB6527" t="s">
        <v>114</v>
      </c>
      <c r="AC6527" t="s">
        <v>54</v>
      </c>
      <c r="AD6527" t="s">
        <v>87</v>
      </c>
      <c r="AE6527">
        <v>1623735</v>
      </c>
      <c r="AF6527" t="s">
        <v>80</v>
      </c>
      <c r="AG6527" t="s">
        <v>57</v>
      </c>
      <c r="AH6527" t="s">
        <v>52</v>
      </c>
      <c r="AI6527" t="s">
        <v>52</v>
      </c>
    </row>
    <row r="6528" spans="1:35" x14ac:dyDescent="0.25">
      <c r="A6528" s="13" t="str">
        <f t="shared" si="101"/>
        <v>http://dodappwlsprd2.cloud.pge.com:8003/ilis_rpt/dailyeventlogdetail.jsp?odbeventlogid=21-0059273&amp;numberofmonths=24&amp;showchangehistorylog=1</v>
      </c>
      <c r="B6528" s="14" t="str">
        <f>HYPERLINK(A6528,V6528)</f>
        <v>21-0059273</v>
      </c>
      <c r="C6528" t="s">
        <v>7182</v>
      </c>
      <c r="D6528" t="s">
        <v>2859</v>
      </c>
      <c r="E6528" t="s">
        <v>40</v>
      </c>
      <c r="F6528" t="s">
        <v>7311</v>
      </c>
      <c r="G6528" s="2">
        <v>152241102</v>
      </c>
      <c r="H6528" t="s">
        <v>61</v>
      </c>
      <c r="I6528" s="3">
        <v>31517</v>
      </c>
      <c r="J6528">
        <v>20210510</v>
      </c>
      <c r="K6528" s="4">
        <v>1210</v>
      </c>
      <c r="L6528">
        <v>1345112</v>
      </c>
      <c r="M6528" s="5">
        <v>322</v>
      </c>
      <c r="N6528" t="s">
        <v>43</v>
      </c>
      <c r="O6528" t="s">
        <v>44</v>
      </c>
      <c r="P6528" t="s">
        <v>45</v>
      </c>
      <c r="Q6528" s="5">
        <v>974</v>
      </c>
      <c r="R6528" s="5">
        <v>51984</v>
      </c>
      <c r="S6528" t="s">
        <v>463</v>
      </c>
      <c r="T6528" t="s">
        <v>47</v>
      </c>
      <c r="U6528" t="s">
        <v>48</v>
      </c>
      <c r="V6528" t="s">
        <v>8150</v>
      </c>
      <c r="W6528" t="s">
        <v>50</v>
      </c>
      <c r="X6528" t="s">
        <v>51</v>
      </c>
      <c r="Y6528">
        <v>0</v>
      </c>
      <c r="Z6528" t="s">
        <v>52</v>
      </c>
      <c r="AA6528">
        <v>2021</v>
      </c>
      <c r="AB6528" t="s">
        <v>130</v>
      </c>
      <c r="AC6528" t="s">
        <v>54</v>
      </c>
      <c r="AD6528" t="s">
        <v>87</v>
      </c>
      <c r="AE6528">
        <v>1627298</v>
      </c>
      <c r="AF6528" t="s">
        <v>56</v>
      </c>
      <c r="AG6528" t="s">
        <v>57</v>
      </c>
      <c r="AH6528" t="s">
        <v>52</v>
      </c>
      <c r="AI6528" t="s">
        <v>52</v>
      </c>
    </row>
    <row r="6529" spans="1:35" x14ac:dyDescent="0.25">
      <c r="A6529" s="13" t="str">
        <f t="shared" si="101"/>
        <v>http://dodappwlsprd2.cloud.pge.com:8003/ilis_rpt/dailyeventlogdetail.jsp?odbeventlogid=21-0075378&amp;numberofmonths=24&amp;showchangehistorylog=1</v>
      </c>
      <c r="B6529" s="14" t="str">
        <f>HYPERLINK(A6529,V6529)</f>
        <v>21-0075378</v>
      </c>
      <c r="C6529" t="s">
        <v>7182</v>
      </c>
      <c r="D6529" t="s">
        <v>2859</v>
      </c>
      <c r="E6529" t="s">
        <v>59</v>
      </c>
      <c r="F6529" t="s">
        <v>7187</v>
      </c>
      <c r="G6529" s="2">
        <v>153662102</v>
      </c>
      <c r="H6529" t="s">
        <v>61</v>
      </c>
      <c r="I6529" s="3">
        <v>9519</v>
      </c>
      <c r="J6529">
        <v>20210617</v>
      </c>
      <c r="K6529" s="4">
        <v>634</v>
      </c>
      <c r="L6529">
        <v>1375892</v>
      </c>
      <c r="M6529" s="5">
        <v>365</v>
      </c>
      <c r="N6529" t="s">
        <v>43</v>
      </c>
      <c r="O6529" t="s">
        <v>83</v>
      </c>
      <c r="P6529" t="s">
        <v>124</v>
      </c>
      <c r="Q6529" s="5">
        <v>146</v>
      </c>
      <c r="R6529" s="5">
        <v>48713</v>
      </c>
      <c r="S6529" t="s">
        <v>463</v>
      </c>
      <c r="T6529" t="s">
        <v>78</v>
      </c>
      <c r="U6529" t="s">
        <v>48</v>
      </c>
      <c r="V6529" t="s">
        <v>8151</v>
      </c>
      <c r="W6529" t="s">
        <v>50</v>
      </c>
      <c r="X6529" t="s">
        <v>51</v>
      </c>
      <c r="Y6529">
        <v>0</v>
      </c>
      <c r="Z6529" t="s">
        <v>52</v>
      </c>
      <c r="AA6529">
        <v>2021</v>
      </c>
      <c r="AB6529" t="s">
        <v>144</v>
      </c>
      <c r="AC6529" t="s">
        <v>54</v>
      </c>
      <c r="AD6529" t="s">
        <v>55</v>
      </c>
      <c r="AE6529">
        <v>1637996</v>
      </c>
      <c r="AF6529" t="s">
        <v>80</v>
      </c>
      <c r="AG6529" t="s">
        <v>57</v>
      </c>
      <c r="AH6529" t="s">
        <v>52</v>
      </c>
      <c r="AI6529" t="s">
        <v>52</v>
      </c>
    </row>
    <row r="6530" spans="1:35" x14ac:dyDescent="0.25">
      <c r="A6530" s="13" t="str">
        <f t="shared" si="101"/>
        <v>http://dodappwlsprd2.cloud.pge.com:8003/ilis_rpt/dailyeventlogdetail.jsp?odbeventlogid=21-0077283&amp;numberofmonths=24&amp;showchangehistorylog=1</v>
      </c>
      <c r="B6530" s="14" t="str">
        <f>HYPERLINK(A6530,V6530)</f>
        <v>21-0077283</v>
      </c>
      <c r="C6530" t="s">
        <v>7182</v>
      </c>
      <c r="D6530" t="s">
        <v>2859</v>
      </c>
      <c r="E6530" t="s">
        <v>40</v>
      </c>
      <c r="F6530" t="s">
        <v>7236</v>
      </c>
      <c r="G6530" s="2">
        <v>152691109</v>
      </c>
      <c r="H6530" t="s">
        <v>1138</v>
      </c>
      <c r="I6530" s="3">
        <v>7863</v>
      </c>
      <c r="J6530">
        <v>20210622</v>
      </c>
      <c r="K6530" s="4">
        <v>359</v>
      </c>
      <c r="L6530">
        <v>1381716</v>
      </c>
      <c r="M6530" s="5">
        <v>555</v>
      </c>
      <c r="N6530" t="s">
        <v>43</v>
      </c>
      <c r="O6530" t="s">
        <v>44</v>
      </c>
      <c r="P6530" t="s">
        <v>45</v>
      </c>
      <c r="Q6530" s="5">
        <v>50</v>
      </c>
      <c r="R6530" s="5">
        <v>9858</v>
      </c>
      <c r="S6530" t="s">
        <v>463</v>
      </c>
      <c r="T6530" t="s">
        <v>47</v>
      </c>
      <c r="U6530" t="s">
        <v>48</v>
      </c>
      <c r="V6530" t="s">
        <v>8152</v>
      </c>
      <c r="W6530" t="s">
        <v>50</v>
      </c>
      <c r="X6530" t="s">
        <v>51</v>
      </c>
      <c r="Y6530">
        <v>31544225</v>
      </c>
      <c r="Z6530" t="s">
        <v>52</v>
      </c>
      <c r="AA6530">
        <v>2021</v>
      </c>
      <c r="AB6530" t="s">
        <v>144</v>
      </c>
      <c r="AC6530" t="s">
        <v>54</v>
      </c>
      <c r="AD6530" t="s">
        <v>87</v>
      </c>
      <c r="AE6530">
        <v>1639522</v>
      </c>
      <c r="AF6530" t="s">
        <v>56</v>
      </c>
      <c r="AG6530" t="s">
        <v>57</v>
      </c>
      <c r="AH6530" t="s">
        <v>52</v>
      </c>
      <c r="AI6530" t="s">
        <v>52</v>
      </c>
    </row>
    <row r="6531" spans="1:35" x14ac:dyDescent="0.25">
      <c r="A6531" s="13" t="str">
        <f t="shared" si="101"/>
        <v>http://dodappwlsprd2.cloud.pge.com:8003/ilis_rpt/dailyeventlogdetail.jsp?odbeventlogid=21-0080951&amp;numberofmonths=24&amp;showchangehistorylog=1</v>
      </c>
      <c r="B6531" s="14" t="str">
        <f>HYPERLINK(A6531,V6531)</f>
        <v>21-0080951</v>
      </c>
      <c r="C6531" t="s">
        <v>7182</v>
      </c>
      <c r="D6531" t="s">
        <v>2859</v>
      </c>
      <c r="E6531" t="s">
        <v>40</v>
      </c>
      <c r="F6531" t="s">
        <v>7187</v>
      </c>
      <c r="G6531" s="2">
        <v>153662102</v>
      </c>
      <c r="H6531" t="s">
        <v>61</v>
      </c>
      <c r="I6531" s="3">
        <v>21315</v>
      </c>
      <c r="J6531">
        <v>20210628</v>
      </c>
      <c r="K6531" s="4">
        <v>1145</v>
      </c>
      <c r="L6531">
        <v>1387074</v>
      </c>
      <c r="M6531" s="5">
        <v>633</v>
      </c>
      <c r="N6531" t="s">
        <v>43</v>
      </c>
      <c r="O6531" t="s">
        <v>83</v>
      </c>
      <c r="P6531" t="s">
        <v>124</v>
      </c>
      <c r="Q6531" s="5">
        <v>37</v>
      </c>
      <c r="R6531" s="5">
        <v>18894</v>
      </c>
      <c r="S6531" t="s">
        <v>463</v>
      </c>
      <c r="T6531" t="s">
        <v>78</v>
      </c>
      <c r="U6531" t="s">
        <v>48</v>
      </c>
      <c r="V6531" t="s">
        <v>8153</v>
      </c>
      <c r="W6531" t="s">
        <v>50</v>
      </c>
      <c r="X6531" t="s">
        <v>51</v>
      </c>
      <c r="Y6531">
        <v>0</v>
      </c>
      <c r="Z6531" t="s">
        <v>52</v>
      </c>
      <c r="AA6531">
        <v>2021</v>
      </c>
      <c r="AB6531" t="s">
        <v>144</v>
      </c>
      <c r="AC6531" t="s">
        <v>54</v>
      </c>
      <c r="AD6531" t="s">
        <v>87</v>
      </c>
      <c r="AE6531">
        <v>1642589</v>
      </c>
      <c r="AF6531" t="s">
        <v>80</v>
      </c>
      <c r="AG6531" t="s">
        <v>57</v>
      </c>
      <c r="AH6531" t="s">
        <v>52</v>
      </c>
      <c r="AI6531" t="s">
        <v>52</v>
      </c>
    </row>
    <row r="6532" spans="1:35" x14ac:dyDescent="0.25">
      <c r="A6532" s="13" t="str">
        <f t="shared" si="101"/>
        <v>http://dodappwlsprd2.cloud.pge.com:8003/ilis_rpt/dailyeventlogdetail.jsp?odbeventlogid=21-0081493&amp;numberofmonths=24&amp;showchangehistorylog=1</v>
      </c>
      <c r="B6532" s="14" t="str">
        <f>HYPERLINK(A6532,V6532)</f>
        <v>21-0081493</v>
      </c>
      <c r="C6532" t="s">
        <v>7182</v>
      </c>
      <c r="D6532" t="s">
        <v>2859</v>
      </c>
      <c r="E6532" t="s">
        <v>59</v>
      </c>
      <c r="F6532" t="s">
        <v>7195</v>
      </c>
      <c r="G6532" s="2">
        <v>152481106</v>
      </c>
      <c r="H6532" t="s">
        <v>61</v>
      </c>
      <c r="I6532" s="3">
        <v>7671</v>
      </c>
      <c r="J6532">
        <v>20210629</v>
      </c>
      <c r="K6532" s="4">
        <v>1024</v>
      </c>
      <c r="L6532">
        <v>1387981</v>
      </c>
      <c r="M6532" s="5">
        <v>381</v>
      </c>
      <c r="N6532" t="s">
        <v>43</v>
      </c>
      <c r="O6532" t="s">
        <v>44</v>
      </c>
      <c r="P6532" t="s">
        <v>45</v>
      </c>
      <c r="Q6532" s="5">
        <v>13</v>
      </c>
      <c r="R6532" s="5">
        <v>3508</v>
      </c>
      <c r="S6532" t="s">
        <v>463</v>
      </c>
      <c r="T6532" t="s">
        <v>47</v>
      </c>
      <c r="U6532" t="s">
        <v>48</v>
      </c>
      <c r="V6532" t="s">
        <v>8154</v>
      </c>
      <c r="W6532" t="s">
        <v>50</v>
      </c>
      <c r="X6532" t="s">
        <v>51</v>
      </c>
      <c r="Y6532">
        <v>31545041</v>
      </c>
      <c r="Z6532" t="s">
        <v>52</v>
      </c>
      <c r="AA6532">
        <v>2021</v>
      </c>
      <c r="AB6532" t="s">
        <v>144</v>
      </c>
      <c r="AC6532" t="s">
        <v>54</v>
      </c>
      <c r="AD6532" t="s">
        <v>87</v>
      </c>
      <c r="AE6532">
        <v>1642977</v>
      </c>
      <c r="AF6532" t="s">
        <v>56</v>
      </c>
      <c r="AG6532" t="s">
        <v>57</v>
      </c>
      <c r="AH6532" t="s">
        <v>52</v>
      </c>
      <c r="AI6532" t="s">
        <v>52</v>
      </c>
    </row>
    <row r="6533" spans="1:35" x14ac:dyDescent="0.25">
      <c r="A6533" s="13" t="str">
        <f t="shared" si="101"/>
        <v>http://dodappwlsprd2.cloud.pge.com:8003/ilis_rpt/dailyeventlogdetail.jsp?odbeventlogid=21-0084757&amp;numberofmonths=24&amp;showchangehistorylog=1</v>
      </c>
      <c r="B6533" s="14" t="str">
        <f>HYPERLINK(A6533,V6533)</f>
        <v>21-0084757</v>
      </c>
      <c r="C6533" t="s">
        <v>7182</v>
      </c>
      <c r="D6533" t="s">
        <v>2859</v>
      </c>
      <c r="E6533" t="s">
        <v>40</v>
      </c>
      <c r="F6533" t="s">
        <v>7320</v>
      </c>
      <c r="G6533" s="2">
        <v>153081110</v>
      </c>
      <c r="H6533" t="s">
        <v>72</v>
      </c>
      <c r="I6533" s="3">
        <v>13795</v>
      </c>
      <c r="J6533">
        <v>20210704</v>
      </c>
      <c r="K6533" s="4">
        <v>341</v>
      </c>
      <c r="L6533">
        <v>1391531</v>
      </c>
      <c r="M6533" s="5">
        <v>519</v>
      </c>
      <c r="N6533" t="s">
        <v>43</v>
      </c>
      <c r="O6533" t="s">
        <v>89</v>
      </c>
      <c r="P6533" t="s">
        <v>455</v>
      </c>
      <c r="Q6533" s="5">
        <v>100</v>
      </c>
      <c r="R6533" s="5">
        <v>51900</v>
      </c>
      <c r="S6533" t="s">
        <v>1213</v>
      </c>
      <c r="T6533" t="s">
        <v>47</v>
      </c>
      <c r="U6533" t="s">
        <v>48</v>
      </c>
      <c r="V6533" t="s">
        <v>8155</v>
      </c>
      <c r="W6533" t="s">
        <v>50</v>
      </c>
      <c r="X6533" t="s">
        <v>51</v>
      </c>
      <c r="Y6533">
        <v>44891740</v>
      </c>
      <c r="Z6533" t="s">
        <v>52</v>
      </c>
      <c r="AA6533">
        <v>2021</v>
      </c>
      <c r="AB6533" t="s">
        <v>168</v>
      </c>
      <c r="AC6533" t="s">
        <v>54</v>
      </c>
      <c r="AD6533" t="s">
        <v>64</v>
      </c>
      <c r="AE6533">
        <v>1645292</v>
      </c>
      <c r="AF6533" t="s">
        <v>56</v>
      </c>
      <c r="AG6533" t="s">
        <v>57</v>
      </c>
      <c r="AH6533" t="s">
        <v>52</v>
      </c>
      <c r="AI6533" t="s">
        <v>54</v>
      </c>
    </row>
    <row r="6534" spans="1:35" x14ac:dyDescent="0.25">
      <c r="A6534" s="13" t="str">
        <f t="shared" ref="A6534:A6597" si="102">CONCATENATE("http://dodappwlsprd2.cloud.pge.com:8003/ilis_rpt/dailyeventlogdetail.jsp?odbeventlogid="&amp;V6534&amp;"&amp;numberofmonths=24&amp;showchangehistorylog=1")</f>
        <v>http://dodappwlsprd2.cloud.pge.com:8003/ilis_rpt/dailyeventlogdetail.jsp?odbeventlogid=21-0085422&amp;numberofmonths=24&amp;showchangehistorylog=1</v>
      </c>
      <c r="B6534" s="14" t="str">
        <f>HYPERLINK(A6534,V6534)</f>
        <v>21-0085422</v>
      </c>
      <c r="C6534" t="s">
        <v>7182</v>
      </c>
      <c r="D6534" t="s">
        <v>2859</v>
      </c>
      <c r="E6534" t="s">
        <v>40</v>
      </c>
      <c r="F6534" t="s">
        <v>7261</v>
      </c>
      <c r="G6534" s="2">
        <v>152691103</v>
      </c>
      <c r="H6534" t="s">
        <v>61</v>
      </c>
      <c r="I6534" s="3">
        <v>9731</v>
      </c>
      <c r="J6534">
        <v>20210706</v>
      </c>
      <c r="K6534" s="4">
        <v>1406</v>
      </c>
      <c r="L6534">
        <v>1393012</v>
      </c>
      <c r="M6534" s="5">
        <v>315</v>
      </c>
      <c r="N6534" t="s">
        <v>43</v>
      </c>
      <c r="O6534" t="s">
        <v>44</v>
      </c>
      <c r="P6534" t="s">
        <v>45</v>
      </c>
      <c r="Q6534" s="5">
        <v>23</v>
      </c>
      <c r="R6534" s="5">
        <v>7245</v>
      </c>
      <c r="S6534" t="s">
        <v>1213</v>
      </c>
      <c r="T6534" t="s">
        <v>47</v>
      </c>
      <c r="U6534" t="s">
        <v>48</v>
      </c>
      <c r="V6534" t="s">
        <v>8156</v>
      </c>
      <c r="W6534" t="s">
        <v>50</v>
      </c>
      <c r="X6534" t="s">
        <v>51</v>
      </c>
      <c r="Y6534">
        <v>31545538</v>
      </c>
      <c r="Z6534" t="s">
        <v>52</v>
      </c>
      <c r="AA6534">
        <v>2021</v>
      </c>
      <c r="AB6534" t="s">
        <v>168</v>
      </c>
      <c r="AC6534" t="s">
        <v>54</v>
      </c>
      <c r="AD6534" t="s">
        <v>55</v>
      </c>
      <c r="AE6534">
        <v>1645716</v>
      </c>
      <c r="AF6534" t="s">
        <v>56</v>
      </c>
      <c r="AG6534" t="s">
        <v>57</v>
      </c>
      <c r="AH6534" t="s">
        <v>52</v>
      </c>
      <c r="AI6534" t="s">
        <v>52</v>
      </c>
    </row>
    <row r="6535" spans="1:35" x14ac:dyDescent="0.25">
      <c r="A6535" s="13" t="str">
        <f t="shared" si="102"/>
        <v>http://dodappwlsprd2.cloud.pge.com:8003/ilis_rpt/dailyeventlogdetail.jsp?odbeventlogid=21-0087738&amp;numberofmonths=24&amp;showchangehistorylog=1</v>
      </c>
      <c r="B6535" s="14" t="str">
        <f>HYPERLINK(A6535,V6535)</f>
        <v>21-0087738</v>
      </c>
      <c r="C6535" t="s">
        <v>7182</v>
      </c>
      <c r="D6535" t="s">
        <v>2859</v>
      </c>
      <c r="E6535" t="s">
        <v>40</v>
      </c>
      <c r="F6535" t="s">
        <v>7218</v>
      </c>
      <c r="G6535" s="2">
        <v>153661104</v>
      </c>
      <c r="H6535" t="s">
        <v>61</v>
      </c>
      <c r="I6535" s="3">
        <v>9123</v>
      </c>
      <c r="J6535">
        <v>20210711</v>
      </c>
      <c r="K6535" s="4">
        <v>1607</v>
      </c>
      <c r="L6535">
        <v>1399530</v>
      </c>
      <c r="M6535" s="5">
        <v>284</v>
      </c>
      <c r="N6535" t="s">
        <v>43</v>
      </c>
      <c r="O6535" t="s">
        <v>44</v>
      </c>
      <c r="P6535" t="s">
        <v>45</v>
      </c>
      <c r="Q6535" s="5">
        <v>134</v>
      </c>
      <c r="R6535" s="5">
        <v>38056</v>
      </c>
      <c r="S6535" t="s">
        <v>1213</v>
      </c>
      <c r="T6535" t="s">
        <v>47</v>
      </c>
      <c r="U6535" t="s">
        <v>48</v>
      </c>
      <c r="V6535" t="s">
        <v>8157</v>
      </c>
      <c r="W6535" t="s">
        <v>50</v>
      </c>
      <c r="X6535" t="s">
        <v>51</v>
      </c>
      <c r="Y6535">
        <v>0</v>
      </c>
      <c r="Z6535" t="s">
        <v>52</v>
      </c>
      <c r="AA6535">
        <v>2021</v>
      </c>
      <c r="AB6535" t="s">
        <v>168</v>
      </c>
      <c r="AC6535" t="s">
        <v>54</v>
      </c>
      <c r="AD6535" t="s">
        <v>87</v>
      </c>
      <c r="AE6535">
        <v>1647189</v>
      </c>
      <c r="AF6535" t="s">
        <v>56</v>
      </c>
      <c r="AG6535" t="s">
        <v>57</v>
      </c>
      <c r="AH6535" t="s">
        <v>52</v>
      </c>
      <c r="AI6535" t="s">
        <v>52</v>
      </c>
    </row>
    <row r="6536" spans="1:35" x14ac:dyDescent="0.25">
      <c r="A6536" s="13" t="str">
        <f t="shared" si="102"/>
        <v>http://dodappwlsprd2.cloud.pge.com:8003/ilis_rpt/dailyeventlogdetail.jsp?odbeventlogid=21-0087722&amp;numberofmonths=24&amp;showchangehistorylog=1</v>
      </c>
      <c r="B6536" s="14" t="str">
        <f>HYPERLINK(A6536,V6536)</f>
        <v>21-0087722</v>
      </c>
      <c r="C6536" t="s">
        <v>7182</v>
      </c>
      <c r="D6536" t="s">
        <v>2859</v>
      </c>
      <c r="E6536" t="s">
        <v>40</v>
      </c>
      <c r="F6536" t="s">
        <v>7246</v>
      </c>
      <c r="G6536" s="2">
        <v>152691110</v>
      </c>
      <c r="H6536" t="s">
        <v>61</v>
      </c>
      <c r="I6536" s="3">
        <v>4871</v>
      </c>
      <c r="J6536">
        <v>20210711</v>
      </c>
      <c r="K6536" s="4">
        <v>1426</v>
      </c>
      <c r="L6536">
        <v>1399467</v>
      </c>
      <c r="M6536" s="5">
        <v>304</v>
      </c>
      <c r="N6536" t="s">
        <v>43</v>
      </c>
      <c r="O6536" t="s">
        <v>44</v>
      </c>
      <c r="P6536" t="s">
        <v>45</v>
      </c>
      <c r="Q6536" s="5">
        <v>29</v>
      </c>
      <c r="R6536" s="5">
        <v>8816</v>
      </c>
      <c r="S6536" t="s">
        <v>1213</v>
      </c>
      <c r="T6536" t="s">
        <v>47</v>
      </c>
      <c r="U6536" t="s">
        <v>48</v>
      </c>
      <c r="V6536" t="s">
        <v>8158</v>
      </c>
      <c r="W6536" t="s">
        <v>50</v>
      </c>
      <c r="X6536" t="s">
        <v>51</v>
      </c>
      <c r="Y6536">
        <v>0</v>
      </c>
      <c r="Z6536" t="s">
        <v>52</v>
      </c>
      <c r="AA6536">
        <v>2021</v>
      </c>
      <c r="AB6536" t="s">
        <v>168</v>
      </c>
      <c r="AC6536" t="s">
        <v>54</v>
      </c>
      <c r="AD6536" t="s">
        <v>462</v>
      </c>
      <c r="AE6536">
        <v>1647177</v>
      </c>
      <c r="AF6536" t="s">
        <v>56</v>
      </c>
      <c r="AG6536" t="s">
        <v>57</v>
      </c>
      <c r="AH6536" t="s">
        <v>52</v>
      </c>
      <c r="AI6536" t="s">
        <v>52</v>
      </c>
    </row>
    <row r="6537" spans="1:35" x14ac:dyDescent="0.25">
      <c r="A6537" s="13" t="str">
        <f t="shared" si="102"/>
        <v>http://dodappwlsprd2.cloud.pge.com:8003/ilis_rpt/dailyeventlogdetail.jsp?odbeventlogid=21-0087689&amp;numberofmonths=24&amp;showchangehistorylog=1</v>
      </c>
      <c r="B6537" s="14" t="str">
        <f>HYPERLINK(A6537,V6537)</f>
        <v>21-0087689</v>
      </c>
      <c r="C6537" t="s">
        <v>7182</v>
      </c>
      <c r="D6537" t="s">
        <v>2859</v>
      </c>
      <c r="E6537" t="s">
        <v>59</v>
      </c>
      <c r="F6537" t="s">
        <v>7222</v>
      </c>
      <c r="G6537" s="2">
        <v>153652109</v>
      </c>
      <c r="H6537" t="s">
        <v>61</v>
      </c>
      <c r="I6537" s="3">
        <v>11569</v>
      </c>
      <c r="J6537">
        <v>20210711</v>
      </c>
      <c r="K6537" s="4">
        <v>859</v>
      </c>
      <c r="L6537">
        <v>1399190</v>
      </c>
      <c r="M6537" s="5">
        <v>242</v>
      </c>
      <c r="N6537" t="s">
        <v>43</v>
      </c>
      <c r="O6537" t="s">
        <v>44</v>
      </c>
      <c r="P6537" t="s">
        <v>111</v>
      </c>
      <c r="Q6537" s="5">
        <v>12</v>
      </c>
      <c r="R6537" s="5">
        <v>2904</v>
      </c>
      <c r="S6537" t="s">
        <v>1213</v>
      </c>
      <c r="T6537" t="s">
        <v>47</v>
      </c>
      <c r="U6537" t="s">
        <v>48</v>
      </c>
      <c r="V6537" t="s">
        <v>8159</v>
      </c>
      <c r="W6537" t="s">
        <v>50</v>
      </c>
      <c r="X6537" t="s">
        <v>51</v>
      </c>
      <c r="Y6537">
        <v>0</v>
      </c>
      <c r="Z6537" t="s">
        <v>52</v>
      </c>
      <c r="AA6537">
        <v>2021</v>
      </c>
      <c r="AB6537" t="s">
        <v>168</v>
      </c>
      <c r="AC6537" t="s">
        <v>54</v>
      </c>
      <c r="AD6537" t="s">
        <v>55</v>
      </c>
      <c r="AE6537">
        <v>1647152</v>
      </c>
      <c r="AF6537" t="s">
        <v>56</v>
      </c>
      <c r="AG6537" t="s">
        <v>57</v>
      </c>
      <c r="AH6537" t="s">
        <v>52</v>
      </c>
      <c r="AI6537" t="s">
        <v>52</v>
      </c>
    </row>
    <row r="6538" spans="1:35" x14ac:dyDescent="0.25">
      <c r="A6538" s="13" t="str">
        <f t="shared" si="102"/>
        <v>http://dodappwlsprd2.cloud.pge.com:8003/ilis_rpt/dailyeventlogdetail.jsp?odbeventlogid=21-0087978&amp;numberofmonths=24&amp;showchangehistorylog=1</v>
      </c>
      <c r="B6538" s="14" t="str">
        <f>HYPERLINK(A6538,V6538)</f>
        <v>21-0087978</v>
      </c>
      <c r="C6538" t="s">
        <v>7182</v>
      </c>
      <c r="D6538" t="s">
        <v>2859</v>
      </c>
      <c r="E6538" t="s">
        <v>40</v>
      </c>
      <c r="F6538" t="s">
        <v>7311</v>
      </c>
      <c r="G6538" s="2">
        <v>152241102</v>
      </c>
      <c r="H6538" t="s">
        <v>61</v>
      </c>
      <c r="I6538" s="3">
        <v>6147</v>
      </c>
      <c r="J6538">
        <v>20210712</v>
      </c>
      <c r="K6538" s="4">
        <v>831</v>
      </c>
      <c r="L6538">
        <v>1400545</v>
      </c>
      <c r="M6538" s="5">
        <v>341</v>
      </c>
      <c r="N6538" t="s">
        <v>43</v>
      </c>
      <c r="O6538" t="s">
        <v>44</v>
      </c>
      <c r="P6538" t="s">
        <v>45</v>
      </c>
      <c r="Q6538" s="5">
        <v>80</v>
      </c>
      <c r="R6538" s="5">
        <v>11444</v>
      </c>
      <c r="S6538" t="s">
        <v>463</v>
      </c>
      <c r="T6538" t="s">
        <v>47</v>
      </c>
      <c r="U6538" t="s">
        <v>48</v>
      </c>
      <c r="V6538" t="s">
        <v>8160</v>
      </c>
      <c r="W6538" t="s">
        <v>50</v>
      </c>
      <c r="X6538" t="s">
        <v>51</v>
      </c>
      <c r="Y6538">
        <v>0</v>
      </c>
      <c r="Z6538" t="s">
        <v>52</v>
      </c>
      <c r="AA6538">
        <v>2021</v>
      </c>
      <c r="AB6538" t="s">
        <v>168</v>
      </c>
      <c r="AC6538" t="s">
        <v>54</v>
      </c>
      <c r="AD6538" t="s">
        <v>87</v>
      </c>
      <c r="AE6538">
        <v>1647492</v>
      </c>
      <c r="AF6538" t="s">
        <v>56</v>
      </c>
      <c r="AG6538" t="s">
        <v>57</v>
      </c>
      <c r="AH6538" t="s">
        <v>52</v>
      </c>
      <c r="AI6538" t="s">
        <v>52</v>
      </c>
    </row>
    <row r="6539" spans="1:35" x14ac:dyDescent="0.25">
      <c r="A6539" s="13" t="str">
        <f t="shared" si="102"/>
        <v>http://dodappwlsprd2.cloud.pge.com:8003/ilis_rpt/dailyeventlogdetail.jsp?odbeventlogid=21-0090454&amp;numberofmonths=24&amp;showchangehistorylog=1</v>
      </c>
      <c r="B6539" s="14" t="str">
        <f>HYPERLINK(A6539,V6539)</f>
        <v>21-0090454</v>
      </c>
      <c r="C6539" t="s">
        <v>7182</v>
      </c>
      <c r="D6539" t="s">
        <v>2859</v>
      </c>
      <c r="E6539" t="s">
        <v>40</v>
      </c>
      <c r="F6539" t="s">
        <v>7304</v>
      </c>
      <c r="G6539" s="2">
        <v>152261105</v>
      </c>
      <c r="H6539" t="s">
        <v>61</v>
      </c>
      <c r="I6539" s="3">
        <v>21977</v>
      </c>
      <c r="J6539">
        <v>20210715</v>
      </c>
      <c r="K6539" s="4">
        <v>1703</v>
      </c>
      <c r="L6539">
        <v>1405630</v>
      </c>
      <c r="M6539" s="5">
        <v>407</v>
      </c>
      <c r="N6539" t="s">
        <v>43</v>
      </c>
      <c r="O6539" t="s">
        <v>44</v>
      </c>
      <c r="P6539" t="s">
        <v>45</v>
      </c>
      <c r="Q6539" s="5">
        <v>6</v>
      </c>
      <c r="R6539" s="5">
        <v>2442</v>
      </c>
      <c r="S6539" t="s">
        <v>1213</v>
      </c>
      <c r="T6539" t="s">
        <v>47</v>
      </c>
      <c r="U6539" t="s">
        <v>48</v>
      </c>
      <c r="V6539" t="s">
        <v>8161</v>
      </c>
      <c r="W6539" t="s">
        <v>50</v>
      </c>
      <c r="X6539" t="s">
        <v>51</v>
      </c>
      <c r="Y6539">
        <v>31546489</v>
      </c>
      <c r="Z6539" t="s">
        <v>52</v>
      </c>
      <c r="AA6539">
        <v>2021</v>
      </c>
      <c r="AB6539" t="s">
        <v>168</v>
      </c>
      <c r="AC6539" t="s">
        <v>54</v>
      </c>
      <c r="AD6539" t="s">
        <v>87</v>
      </c>
      <c r="AE6539">
        <v>1648698</v>
      </c>
      <c r="AF6539" t="s">
        <v>56</v>
      </c>
      <c r="AG6539" t="s">
        <v>57</v>
      </c>
      <c r="AH6539" t="s">
        <v>52</v>
      </c>
      <c r="AI6539" t="s">
        <v>52</v>
      </c>
    </row>
    <row r="6540" spans="1:35" x14ac:dyDescent="0.25">
      <c r="A6540" s="13" t="str">
        <f t="shared" si="102"/>
        <v>http://dodappwlsprd2.cloud.pge.com:8003/ilis_rpt/dailyeventlogdetail.jsp?odbeventlogid=21-0091367&amp;numberofmonths=24&amp;showchangehistorylog=1</v>
      </c>
      <c r="B6540" s="14" t="str">
        <f>HYPERLINK(A6540,V6540)</f>
        <v>21-0091367</v>
      </c>
      <c r="C6540" t="s">
        <v>7182</v>
      </c>
      <c r="D6540" t="s">
        <v>2859</v>
      </c>
      <c r="E6540" t="s">
        <v>40</v>
      </c>
      <c r="F6540" t="s">
        <v>7451</v>
      </c>
      <c r="G6540" s="2">
        <v>152561105</v>
      </c>
      <c r="H6540" t="s">
        <v>61</v>
      </c>
      <c r="I6540" s="3">
        <v>65129</v>
      </c>
      <c r="J6540">
        <v>20210717</v>
      </c>
      <c r="K6540" s="4">
        <v>2320</v>
      </c>
      <c r="L6540">
        <v>1407230</v>
      </c>
      <c r="M6540" s="5">
        <v>990</v>
      </c>
      <c r="N6540" t="s">
        <v>43</v>
      </c>
      <c r="O6540" t="s">
        <v>44</v>
      </c>
      <c r="P6540" t="s">
        <v>45</v>
      </c>
      <c r="Q6540" s="5">
        <v>6</v>
      </c>
      <c r="R6540" s="5">
        <v>5940</v>
      </c>
      <c r="S6540" t="s">
        <v>1213</v>
      </c>
      <c r="T6540" t="s">
        <v>47</v>
      </c>
      <c r="U6540" t="s">
        <v>48</v>
      </c>
      <c r="V6540" t="s">
        <v>8162</v>
      </c>
      <c r="W6540" t="s">
        <v>50</v>
      </c>
      <c r="X6540" t="s">
        <v>51</v>
      </c>
      <c r="Y6540">
        <v>31546644</v>
      </c>
      <c r="Z6540" t="s">
        <v>52</v>
      </c>
      <c r="AA6540">
        <v>2021</v>
      </c>
      <c r="AB6540" t="s">
        <v>168</v>
      </c>
      <c r="AC6540" t="s">
        <v>54</v>
      </c>
      <c r="AD6540" t="s">
        <v>55</v>
      </c>
      <c r="AE6540">
        <v>1649293</v>
      </c>
      <c r="AF6540" t="s">
        <v>56</v>
      </c>
      <c r="AG6540" t="s">
        <v>57</v>
      </c>
      <c r="AH6540" t="s">
        <v>52</v>
      </c>
      <c r="AI6540" t="s">
        <v>52</v>
      </c>
    </row>
    <row r="6541" spans="1:35" x14ac:dyDescent="0.25">
      <c r="A6541" s="13" t="str">
        <f t="shared" si="102"/>
        <v>http://dodappwlsprd2.cloud.pge.com:8003/ilis_rpt/dailyeventlogdetail.jsp?odbeventlogid=21-0093163&amp;numberofmonths=24&amp;showchangehistorylog=1</v>
      </c>
      <c r="B6541" s="14" t="str">
        <f>HYPERLINK(A6541,V6541)</f>
        <v>21-0093163</v>
      </c>
      <c r="C6541" t="s">
        <v>7182</v>
      </c>
      <c r="D6541" t="s">
        <v>2859</v>
      </c>
      <c r="E6541" t="s">
        <v>40</v>
      </c>
      <c r="F6541" t="s">
        <v>7222</v>
      </c>
      <c r="G6541" s="2">
        <v>153652109</v>
      </c>
      <c r="H6541" t="s">
        <v>61</v>
      </c>
      <c r="I6541" s="3">
        <v>1261</v>
      </c>
      <c r="J6541">
        <v>20210721</v>
      </c>
      <c r="K6541" s="4">
        <v>1655</v>
      </c>
      <c r="L6541">
        <v>1410502</v>
      </c>
      <c r="M6541" s="5">
        <v>613</v>
      </c>
      <c r="N6541" t="s">
        <v>43</v>
      </c>
      <c r="O6541" t="s">
        <v>44</v>
      </c>
      <c r="P6541" t="s">
        <v>111</v>
      </c>
      <c r="Q6541" s="5">
        <v>28</v>
      </c>
      <c r="R6541" s="5">
        <v>11212</v>
      </c>
      <c r="S6541" t="s">
        <v>463</v>
      </c>
      <c r="T6541" t="s">
        <v>78</v>
      </c>
      <c r="U6541" t="s">
        <v>48</v>
      </c>
      <c r="V6541" t="s">
        <v>8163</v>
      </c>
      <c r="W6541" t="s">
        <v>50</v>
      </c>
      <c r="X6541" t="s">
        <v>51</v>
      </c>
      <c r="Y6541">
        <v>0</v>
      </c>
      <c r="Z6541" t="s">
        <v>52</v>
      </c>
      <c r="AA6541">
        <v>2021</v>
      </c>
      <c r="AB6541" t="s">
        <v>168</v>
      </c>
      <c r="AC6541" t="s">
        <v>54</v>
      </c>
      <c r="AD6541" t="s">
        <v>87</v>
      </c>
      <c r="AE6541">
        <v>1650427</v>
      </c>
      <c r="AF6541" t="s">
        <v>80</v>
      </c>
      <c r="AG6541" t="s">
        <v>57</v>
      </c>
      <c r="AH6541" t="s">
        <v>52</v>
      </c>
      <c r="AI6541" t="s">
        <v>52</v>
      </c>
    </row>
    <row r="6542" spans="1:35" x14ac:dyDescent="0.25">
      <c r="A6542" s="13" t="str">
        <f t="shared" si="102"/>
        <v>http://dodappwlsprd2.cloud.pge.com:8003/ilis_rpt/dailyeventlogdetail.jsp?odbeventlogid=21-0095423&amp;numberofmonths=24&amp;showchangehistorylog=1</v>
      </c>
      <c r="B6542" s="14" t="str">
        <f>HYPERLINK(A6542,V6542)</f>
        <v>21-0095423</v>
      </c>
      <c r="C6542" t="s">
        <v>7182</v>
      </c>
      <c r="D6542" t="s">
        <v>2859</v>
      </c>
      <c r="E6542" t="s">
        <v>59</v>
      </c>
      <c r="F6542" t="s">
        <v>7225</v>
      </c>
      <c r="G6542" s="2">
        <v>153082106</v>
      </c>
      <c r="H6542" t="s">
        <v>61</v>
      </c>
      <c r="I6542" s="3">
        <v>2197</v>
      </c>
      <c r="J6542">
        <v>20210727</v>
      </c>
      <c r="K6542" s="4">
        <v>749</v>
      </c>
      <c r="L6542">
        <v>1415623</v>
      </c>
      <c r="M6542" s="5">
        <v>430</v>
      </c>
      <c r="N6542" t="s">
        <v>43</v>
      </c>
      <c r="O6542" t="s">
        <v>44</v>
      </c>
      <c r="P6542" t="s">
        <v>45</v>
      </c>
      <c r="Q6542" s="5">
        <v>17</v>
      </c>
      <c r="R6542" s="5">
        <v>7310</v>
      </c>
      <c r="S6542" t="s">
        <v>1213</v>
      </c>
      <c r="T6542" t="s">
        <v>47</v>
      </c>
      <c r="U6542" t="s">
        <v>48</v>
      </c>
      <c r="V6542" t="s">
        <v>8164</v>
      </c>
      <c r="W6542" t="s">
        <v>50</v>
      </c>
      <c r="X6542" t="s">
        <v>51</v>
      </c>
      <c r="Y6542">
        <v>31548147</v>
      </c>
      <c r="Z6542" t="s">
        <v>52</v>
      </c>
      <c r="AA6542">
        <v>2021</v>
      </c>
      <c r="AB6542" t="s">
        <v>168</v>
      </c>
      <c r="AC6542" t="s">
        <v>54</v>
      </c>
      <c r="AD6542" t="s">
        <v>55</v>
      </c>
      <c r="AE6542">
        <v>1652152</v>
      </c>
      <c r="AF6542" t="s">
        <v>56</v>
      </c>
      <c r="AG6542" t="s">
        <v>57</v>
      </c>
      <c r="AH6542" t="s">
        <v>52</v>
      </c>
      <c r="AI6542" t="s">
        <v>52</v>
      </c>
    </row>
    <row r="6543" spans="1:35" x14ac:dyDescent="0.25">
      <c r="A6543" s="13" t="str">
        <f t="shared" si="102"/>
        <v>http://dodappwlsprd2.cloud.pge.com:8003/ilis_rpt/dailyeventlogdetail.jsp?odbeventlogid=21-0096574&amp;numberofmonths=24&amp;showchangehistorylog=1</v>
      </c>
      <c r="B6543" s="14" t="str">
        <f>HYPERLINK(A6543,V6543)</f>
        <v>21-0096574</v>
      </c>
      <c r="C6543" t="s">
        <v>7182</v>
      </c>
      <c r="D6543" t="s">
        <v>2859</v>
      </c>
      <c r="E6543" t="s">
        <v>40</v>
      </c>
      <c r="F6543" t="s">
        <v>7372</v>
      </c>
      <c r="G6543" s="2">
        <v>152271101</v>
      </c>
      <c r="H6543" t="s">
        <v>42</v>
      </c>
      <c r="I6543" s="3">
        <v>1404</v>
      </c>
      <c r="J6543">
        <v>20210729</v>
      </c>
      <c r="K6543" s="4">
        <v>739</v>
      </c>
      <c r="L6543">
        <v>1418125</v>
      </c>
      <c r="M6543" s="5">
        <v>515</v>
      </c>
      <c r="N6543" t="s">
        <v>43</v>
      </c>
      <c r="O6543" t="s">
        <v>83</v>
      </c>
      <c r="P6543" t="s">
        <v>124</v>
      </c>
      <c r="Q6543" s="5">
        <v>2216</v>
      </c>
      <c r="R6543" s="5">
        <v>318316</v>
      </c>
      <c r="S6543" t="s">
        <v>1213</v>
      </c>
      <c r="T6543" t="s">
        <v>78</v>
      </c>
      <c r="U6543" t="s">
        <v>48</v>
      </c>
      <c r="V6543" t="s">
        <v>8165</v>
      </c>
      <c r="W6543" t="s">
        <v>50</v>
      </c>
      <c r="X6543" t="s">
        <v>51</v>
      </c>
      <c r="Y6543">
        <v>35277619</v>
      </c>
      <c r="Z6543" t="s">
        <v>52</v>
      </c>
      <c r="AA6543">
        <v>2021</v>
      </c>
      <c r="AB6543" t="s">
        <v>168</v>
      </c>
      <c r="AC6543" t="s">
        <v>54</v>
      </c>
      <c r="AD6543" t="s">
        <v>70</v>
      </c>
      <c r="AE6543">
        <v>1652729</v>
      </c>
      <c r="AF6543" t="s">
        <v>80</v>
      </c>
      <c r="AG6543" t="s">
        <v>57</v>
      </c>
      <c r="AH6543" t="s">
        <v>52</v>
      </c>
      <c r="AI6543" t="s">
        <v>52</v>
      </c>
    </row>
    <row r="6544" spans="1:35" x14ac:dyDescent="0.25">
      <c r="A6544" s="13" t="str">
        <f t="shared" si="102"/>
        <v>http://dodappwlsprd2.cloud.pge.com:8003/ilis_rpt/dailyeventlogdetail.jsp?odbeventlogid=21-0101044&amp;numberofmonths=24&amp;showchangehistorylog=1</v>
      </c>
      <c r="B6544" s="14" t="str">
        <f>HYPERLINK(A6544,V6544)</f>
        <v>21-0101044</v>
      </c>
      <c r="C6544" t="s">
        <v>7182</v>
      </c>
      <c r="D6544" t="s">
        <v>2859</v>
      </c>
      <c r="E6544" t="s">
        <v>40</v>
      </c>
      <c r="F6544" t="s">
        <v>7218</v>
      </c>
      <c r="G6544" s="2">
        <v>153661104</v>
      </c>
      <c r="H6544" t="s">
        <v>81</v>
      </c>
      <c r="I6544" s="3">
        <v>11042</v>
      </c>
      <c r="J6544">
        <v>20210806</v>
      </c>
      <c r="K6544" s="4">
        <v>1203</v>
      </c>
      <c r="L6544">
        <v>1435839</v>
      </c>
      <c r="M6544" s="5">
        <v>347</v>
      </c>
      <c r="N6544" t="s">
        <v>43</v>
      </c>
      <c r="O6544" t="s">
        <v>44</v>
      </c>
      <c r="P6544" t="s">
        <v>45</v>
      </c>
      <c r="Q6544" s="5">
        <v>2485</v>
      </c>
      <c r="R6544" s="5">
        <v>219922</v>
      </c>
      <c r="S6544" t="s">
        <v>463</v>
      </c>
      <c r="T6544" t="s">
        <v>92</v>
      </c>
      <c r="U6544" t="s">
        <v>48</v>
      </c>
      <c r="V6544" t="s">
        <v>8166</v>
      </c>
      <c r="W6544" t="s">
        <v>50</v>
      </c>
      <c r="X6544" t="s">
        <v>51</v>
      </c>
      <c r="Y6544">
        <v>0</v>
      </c>
      <c r="Z6544" t="s">
        <v>52</v>
      </c>
      <c r="AA6544">
        <v>2021</v>
      </c>
      <c r="AB6544" t="s">
        <v>183</v>
      </c>
      <c r="AC6544" t="s">
        <v>54</v>
      </c>
      <c r="AD6544" t="s">
        <v>55</v>
      </c>
      <c r="AE6544">
        <v>1655229</v>
      </c>
      <c r="AF6544" t="s">
        <v>95</v>
      </c>
      <c r="AG6544" t="s">
        <v>57</v>
      </c>
      <c r="AH6544" t="s">
        <v>52</v>
      </c>
      <c r="AI6544" t="s">
        <v>52</v>
      </c>
    </row>
    <row r="6545" spans="1:35" x14ac:dyDescent="0.25">
      <c r="A6545" s="13" t="str">
        <f t="shared" si="102"/>
        <v>http://dodappwlsprd2.cloud.pge.com:8003/ilis_rpt/dailyeventlogdetail.jsp?odbeventlogid=21-0101577&amp;numberofmonths=24&amp;showchangehistorylog=1</v>
      </c>
      <c r="B6545" s="14" t="str">
        <f>HYPERLINK(A6545,V6545)</f>
        <v>21-0101577</v>
      </c>
      <c r="C6545" t="s">
        <v>7182</v>
      </c>
      <c r="D6545" t="s">
        <v>2859</v>
      </c>
      <c r="E6545" t="s">
        <v>40</v>
      </c>
      <c r="F6545" t="s">
        <v>7238</v>
      </c>
      <c r="G6545" s="2">
        <v>152271102</v>
      </c>
      <c r="H6545" t="s">
        <v>42</v>
      </c>
      <c r="I6545" s="3">
        <v>2054</v>
      </c>
      <c r="J6545">
        <v>20210807</v>
      </c>
      <c r="K6545" s="4">
        <v>1648</v>
      </c>
      <c r="L6545">
        <v>1436822</v>
      </c>
      <c r="M6545" s="5">
        <v>181</v>
      </c>
      <c r="N6545" t="s">
        <v>43</v>
      </c>
      <c r="O6545" t="s">
        <v>44</v>
      </c>
      <c r="P6545" t="s">
        <v>111</v>
      </c>
      <c r="Q6545" s="5">
        <v>218</v>
      </c>
      <c r="R6545" s="5">
        <v>30344</v>
      </c>
      <c r="S6545" t="s">
        <v>463</v>
      </c>
      <c r="T6545" t="s">
        <v>47</v>
      </c>
      <c r="U6545" t="s">
        <v>48</v>
      </c>
      <c r="V6545" t="s">
        <v>8167</v>
      </c>
      <c r="W6545" t="s">
        <v>50</v>
      </c>
      <c r="X6545" t="s">
        <v>51</v>
      </c>
      <c r="Y6545">
        <v>0</v>
      </c>
      <c r="Z6545" t="s">
        <v>52</v>
      </c>
      <c r="AA6545">
        <v>2021</v>
      </c>
      <c r="AB6545" t="s">
        <v>183</v>
      </c>
      <c r="AC6545" t="s">
        <v>54</v>
      </c>
      <c r="AD6545" t="s">
        <v>55</v>
      </c>
      <c r="AE6545">
        <v>1655496</v>
      </c>
      <c r="AF6545" t="s">
        <v>56</v>
      </c>
      <c r="AG6545" t="s">
        <v>57</v>
      </c>
      <c r="AH6545" t="s">
        <v>52</v>
      </c>
      <c r="AI6545" t="s">
        <v>52</v>
      </c>
    </row>
    <row r="6546" spans="1:35" x14ac:dyDescent="0.25">
      <c r="A6546" s="13" t="str">
        <f t="shared" si="102"/>
        <v>http://dodappwlsprd2.cloud.pge.com:8003/ilis_rpt/dailyeventlogdetail.jsp?odbeventlogid=21-0102294&amp;numberofmonths=24&amp;showchangehistorylog=1</v>
      </c>
      <c r="B6546" s="14" t="str">
        <f>HYPERLINK(A6546,V6546)</f>
        <v>21-0102294</v>
      </c>
      <c r="C6546" t="s">
        <v>7182</v>
      </c>
      <c r="D6546" t="s">
        <v>2859</v>
      </c>
      <c r="E6546" t="s">
        <v>59</v>
      </c>
      <c r="F6546" t="s">
        <v>7222</v>
      </c>
      <c r="G6546" s="2">
        <v>153652109</v>
      </c>
      <c r="H6546" t="s">
        <v>42</v>
      </c>
      <c r="I6546" s="3">
        <v>12392</v>
      </c>
      <c r="J6546">
        <v>20210810</v>
      </c>
      <c r="K6546" s="4">
        <v>736</v>
      </c>
      <c r="L6546">
        <v>1438725</v>
      </c>
      <c r="M6546" s="5">
        <v>291</v>
      </c>
      <c r="N6546" t="s">
        <v>43</v>
      </c>
      <c r="O6546" t="s">
        <v>89</v>
      </c>
      <c r="P6546" t="s">
        <v>455</v>
      </c>
      <c r="Q6546" s="5">
        <v>1421</v>
      </c>
      <c r="R6546" s="5">
        <v>156786</v>
      </c>
      <c r="S6546" t="s">
        <v>463</v>
      </c>
      <c r="T6546" t="s">
        <v>47</v>
      </c>
      <c r="U6546" t="s">
        <v>48</v>
      </c>
      <c r="V6546" t="s">
        <v>8168</v>
      </c>
      <c r="W6546" t="s">
        <v>50</v>
      </c>
      <c r="X6546" t="s">
        <v>51</v>
      </c>
      <c r="Y6546">
        <v>0</v>
      </c>
      <c r="Z6546" t="s">
        <v>52</v>
      </c>
      <c r="AA6546">
        <v>2021</v>
      </c>
      <c r="AB6546" t="s">
        <v>183</v>
      </c>
      <c r="AC6546" t="s">
        <v>54</v>
      </c>
      <c r="AD6546" t="s">
        <v>55</v>
      </c>
      <c r="AE6546">
        <v>1656043</v>
      </c>
      <c r="AF6546" t="s">
        <v>56</v>
      </c>
      <c r="AG6546" t="s">
        <v>57</v>
      </c>
      <c r="AH6546" t="s">
        <v>52</v>
      </c>
      <c r="AI6546" t="s">
        <v>52</v>
      </c>
    </row>
    <row r="6547" spans="1:35" x14ac:dyDescent="0.25">
      <c r="A6547" s="13" t="str">
        <f t="shared" si="102"/>
        <v>http://dodappwlsprd2.cloud.pge.com:8003/ilis_rpt/dailyeventlogdetail.jsp?odbeventlogid=21-0109075&amp;numberofmonths=24&amp;showchangehistorylog=1</v>
      </c>
      <c r="B6547" s="14" t="str">
        <f>HYPERLINK(A6547,V6547)</f>
        <v>21-0109075</v>
      </c>
      <c r="C6547" t="s">
        <v>7182</v>
      </c>
      <c r="D6547" t="s">
        <v>2859</v>
      </c>
      <c r="E6547" t="s">
        <v>40</v>
      </c>
      <c r="F6547" t="s">
        <v>8169</v>
      </c>
      <c r="G6547" s="2">
        <v>152031102</v>
      </c>
      <c r="H6547" t="s">
        <v>81</v>
      </c>
      <c r="I6547" s="3">
        <v>11022</v>
      </c>
      <c r="J6547">
        <v>20210825</v>
      </c>
      <c r="K6547" s="4">
        <v>955</v>
      </c>
      <c r="L6547">
        <v>1452843</v>
      </c>
      <c r="M6547" s="5">
        <v>294</v>
      </c>
      <c r="N6547" t="s">
        <v>43</v>
      </c>
      <c r="O6547" t="s">
        <v>1237</v>
      </c>
      <c r="P6547" t="s">
        <v>1564</v>
      </c>
      <c r="Q6547" s="5">
        <v>1468</v>
      </c>
      <c r="R6547" s="5">
        <v>154952</v>
      </c>
      <c r="S6547" t="s">
        <v>463</v>
      </c>
      <c r="T6547" t="s">
        <v>893</v>
      </c>
      <c r="U6547" t="s">
        <v>48</v>
      </c>
      <c r="V6547" t="s">
        <v>8170</v>
      </c>
      <c r="W6547" t="s">
        <v>50</v>
      </c>
      <c r="X6547" t="s">
        <v>51</v>
      </c>
      <c r="Y6547">
        <v>0</v>
      </c>
      <c r="Z6547" t="s">
        <v>52</v>
      </c>
      <c r="AA6547">
        <v>2021</v>
      </c>
      <c r="AB6547" t="s">
        <v>183</v>
      </c>
      <c r="AC6547" t="s">
        <v>54</v>
      </c>
      <c r="AD6547" t="s">
        <v>208</v>
      </c>
      <c r="AE6547">
        <v>1660791</v>
      </c>
      <c r="AF6547" t="s">
        <v>895</v>
      </c>
      <c r="AG6547" t="s">
        <v>57</v>
      </c>
      <c r="AH6547" t="s">
        <v>52</v>
      </c>
      <c r="AI6547" t="s">
        <v>52</v>
      </c>
    </row>
    <row r="6548" spans="1:35" x14ac:dyDescent="0.25">
      <c r="A6548" s="13" t="str">
        <f t="shared" si="102"/>
        <v>http://dodappwlsprd2.cloud.pge.com:8003/ilis_rpt/dailyeventlogdetail.jsp?odbeventlogid=21-0109917&amp;numberofmonths=24&amp;showchangehistorylog=1</v>
      </c>
      <c r="B6548" s="14" t="str">
        <f>HYPERLINK(A6548,V6548)</f>
        <v>21-0109917</v>
      </c>
      <c r="C6548" t="s">
        <v>7182</v>
      </c>
      <c r="D6548" t="s">
        <v>2859</v>
      </c>
      <c r="E6548" t="s">
        <v>40</v>
      </c>
      <c r="F6548" t="s">
        <v>7704</v>
      </c>
      <c r="G6548" s="2">
        <v>153652108</v>
      </c>
      <c r="H6548" t="s">
        <v>61</v>
      </c>
      <c r="I6548" s="3">
        <v>2659</v>
      </c>
      <c r="J6548">
        <v>20210826</v>
      </c>
      <c r="K6548" s="4">
        <v>2049</v>
      </c>
      <c r="L6548">
        <v>1455012</v>
      </c>
      <c r="M6548" s="5">
        <v>741</v>
      </c>
      <c r="N6548" t="s">
        <v>43</v>
      </c>
      <c r="O6548" t="s">
        <v>44</v>
      </c>
      <c r="P6548" t="s">
        <v>111</v>
      </c>
      <c r="Q6548" s="5">
        <v>152</v>
      </c>
      <c r="R6548" s="5">
        <v>106752</v>
      </c>
      <c r="S6548" t="s">
        <v>463</v>
      </c>
      <c r="T6548" t="s">
        <v>47</v>
      </c>
      <c r="U6548" t="s">
        <v>48</v>
      </c>
      <c r="V6548" t="s">
        <v>8171</v>
      </c>
      <c r="W6548" t="s">
        <v>50</v>
      </c>
      <c r="X6548" t="s">
        <v>51</v>
      </c>
      <c r="Y6548">
        <v>0</v>
      </c>
      <c r="Z6548" t="s">
        <v>52</v>
      </c>
      <c r="AA6548">
        <v>2021</v>
      </c>
      <c r="AB6548" t="s">
        <v>183</v>
      </c>
      <c r="AC6548" t="s">
        <v>54</v>
      </c>
      <c r="AD6548" t="s">
        <v>55</v>
      </c>
      <c r="AE6548">
        <v>1661308</v>
      </c>
      <c r="AF6548" t="s">
        <v>56</v>
      </c>
      <c r="AG6548" t="s">
        <v>57</v>
      </c>
      <c r="AH6548" t="s">
        <v>52</v>
      </c>
      <c r="AI6548" t="s">
        <v>52</v>
      </c>
    </row>
    <row r="6549" spans="1:35" x14ac:dyDescent="0.25">
      <c r="A6549" s="13" t="str">
        <f t="shared" si="102"/>
        <v>http://dodappwlsprd2.cloud.pge.com:8003/ilis_rpt/dailyeventlogdetail.jsp?odbeventlogid=21-0111349&amp;numberofmonths=24&amp;showchangehistorylog=1</v>
      </c>
      <c r="B6549" s="14" t="str">
        <f>HYPERLINK(A6549,V6549)</f>
        <v>21-0111349</v>
      </c>
      <c r="C6549" t="s">
        <v>7182</v>
      </c>
      <c r="D6549" t="s">
        <v>2859</v>
      </c>
      <c r="E6549" t="s">
        <v>59</v>
      </c>
      <c r="F6549" t="s">
        <v>7222</v>
      </c>
      <c r="G6549" s="2">
        <v>153652109</v>
      </c>
      <c r="H6549" t="s">
        <v>61</v>
      </c>
      <c r="I6549" s="3">
        <v>11703</v>
      </c>
      <c r="J6549">
        <v>20210830</v>
      </c>
      <c r="K6549" s="4">
        <v>1425</v>
      </c>
      <c r="L6549">
        <v>1458376</v>
      </c>
      <c r="M6549" s="5">
        <v>468</v>
      </c>
      <c r="N6549" t="s">
        <v>43</v>
      </c>
      <c r="O6549" t="s">
        <v>44</v>
      </c>
      <c r="P6549" t="s">
        <v>45</v>
      </c>
      <c r="Q6549" s="5">
        <v>17</v>
      </c>
      <c r="R6549" s="5">
        <v>7956</v>
      </c>
      <c r="S6549" t="s">
        <v>463</v>
      </c>
      <c r="T6549" t="s">
        <v>47</v>
      </c>
      <c r="U6549" t="s">
        <v>48</v>
      </c>
      <c r="V6549" t="s">
        <v>8172</v>
      </c>
      <c r="W6549" t="s">
        <v>50</v>
      </c>
      <c r="X6549" t="s">
        <v>51</v>
      </c>
      <c r="Y6549">
        <v>0</v>
      </c>
      <c r="Z6549" t="s">
        <v>52</v>
      </c>
      <c r="AA6549">
        <v>2021</v>
      </c>
      <c r="AB6549" t="s">
        <v>183</v>
      </c>
      <c r="AC6549" t="s">
        <v>54</v>
      </c>
      <c r="AD6549" t="s">
        <v>55</v>
      </c>
      <c r="AE6549">
        <v>1662266</v>
      </c>
      <c r="AF6549" t="s">
        <v>56</v>
      </c>
      <c r="AG6549" t="s">
        <v>57</v>
      </c>
      <c r="AH6549" t="s">
        <v>52</v>
      </c>
      <c r="AI6549" t="s">
        <v>52</v>
      </c>
    </row>
    <row r="6550" spans="1:35" x14ac:dyDescent="0.25">
      <c r="A6550" s="13" t="str">
        <f t="shared" si="102"/>
        <v>http://dodappwlsprd2.cloud.pge.com:8003/ilis_rpt/dailyeventlogdetail.jsp?odbeventlogid=21-0113800&amp;numberofmonths=24&amp;showchangehistorylog=1</v>
      </c>
      <c r="B6550" s="14" t="str">
        <f>HYPERLINK(A6550,V6550)</f>
        <v>21-0113800</v>
      </c>
      <c r="C6550" t="s">
        <v>7182</v>
      </c>
      <c r="D6550" t="s">
        <v>2859</v>
      </c>
      <c r="E6550" t="s">
        <v>40</v>
      </c>
      <c r="F6550" t="s">
        <v>7339</v>
      </c>
      <c r="G6550" s="2">
        <v>152491102</v>
      </c>
      <c r="H6550" t="s">
        <v>81</v>
      </c>
      <c r="I6550" s="3">
        <v>11022</v>
      </c>
      <c r="J6550">
        <v>20210905</v>
      </c>
      <c r="K6550" s="4">
        <v>2030</v>
      </c>
      <c r="L6550">
        <v>1462688</v>
      </c>
      <c r="M6550" s="5">
        <v>655</v>
      </c>
      <c r="N6550" t="s">
        <v>43</v>
      </c>
      <c r="O6550" t="s">
        <v>83</v>
      </c>
      <c r="P6550" t="s">
        <v>124</v>
      </c>
      <c r="Q6550" s="5">
        <v>640</v>
      </c>
      <c r="R6550" s="5">
        <v>238111</v>
      </c>
      <c r="S6550" t="s">
        <v>463</v>
      </c>
      <c r="T6550" t="s">
        <v>78</v>
      </c>
      <c r="U6550" t="s">
        <v>48</v>
      </c>
      <c r="V6550" t="s">
        <v>8173</v>
      </c>
      <c r="W6550" t="s">
        <v>50</v>
      </c>
      <c r="X6550" t="s">
        <v>51</v>
      </c>
      <c r="Y6550">
        <v>0</v>
      </c>
      <c r="Z6550" t="s">
        <v>52</v>
      </c>
      <c r="AA6550">
        <v>2021</v>
      </c>
      <c r="AB6550" t="s">
        <v>194</v>
      </c>
      <c r="AC6550" t="s">
        <v>54</v>
      </c>
      <c r="AD6550" t="s">
        <v>55</v>
      </c>
      <c r="AE6550">
        <v>1663606</v>
      </c>
      <c r="AF6550" t="s">
        <v>80</v>
      </c>
      <c r="AG6550" t="s">
        <v>57</v>
      </c>
      <c r="AH6550" t="s">
        <v>52</v>
      </c>
      <c r="AI6550" t="s">
        <v>52</v>
      </c>
    </row>
    <row r="6551" spans="1:35" x14ac:dyDescent="0.25">
      <c r="A6551" s="13" t="str">
        <f t="shared" si="102"/>
        <v>http://dodappwlsprd2.cloud.pge.com:8003/ilis_rpt/dailyeventlogdetail.jsp?odbeventlogid=21-0114811&amp;numberofmonths=24&amp;showchangehistorylog=1</v>
      </c>
      <c r="B6551" s="14" t="str">
        <f>HYPERLINK(A6551,V6551)</f>
        <v>21-0114811</v>
      </c>
      <c r="C6551" t="s">
        <v>7182</v>
      </c>
      <c r="D6551" t="s">
        <v>2859</v>
      </c>
      <c r="E6551" t="s">
        <v>40</v>
      </c>
      <c r="F6551" t="s">
        <v>7253</v>
      </c>
      <c r="G6551" s="2">
        <v>152031103</v>
      </c>
      <c r="H6551" t="s">
        <v>61</v>
      </c>
      <c r="I6551" s="3">
        <v>8971</v>
      </c>
      <c r="J6551">
        <v>20210908</v>
      </c>
      <c r="K6551" s="4">
        <v>1305</v>
      </c>
      <c r="L6551">
        <v>1464600</v>
      </c>
      <c r="M6551" s="5">
        <v>374</v>
      </c>
      <c r="N6551" t="s">
        <v>43</v>
      </c>
      <c r="O6551" t="s">
        <v>44</v>
      </c>
      <c r="P6551" t="s">
        <v>45</v>
      </c>
      <c r="Q6551" s="5">
        <v>8</v>
      </c>
      <c r="R6551" s="5">
        <v>2992</v>
      </c>
      <c r="S6551" t="s">
        <v>463</v>
      </c>
      <c r="T6551" t="s">
        <v>92</v>
      </c>
      <c r="U6551" t="s">
        <v>48</v>
      </c>
      <c r="V6551" t="s">
        <v>8174</v>
      </c>
      <c r="W6551" t="s">
        <v>50</v>
      </c>
      <c r="X6551" t="s">
        <v>51</v>
      </c>
      <c r="Y6551">
        <v>0</v>
      </c>
      <c r="Z6551" t="s">
        <v>52</v>
      </c>
      <c r="AA6551">
        <v>2021</v>
      </c>
      <c r="AB6551" t="s">
        <v>194</v>
      </c>
      <c r="AC6551" t="s">
        <v>54</v>
      </c>
      <c r="AD6551" t="s">
        <v>55</v>
      </c>
      <c r="AE6551">
        <v>1664185</v>
      </c>
      <c r="AF6551" t="s">
        <v>95</v>
      </c>
      <c r="AG6551" t="s">
        <v>57</v>
      </c>
      <c r="AH6551" t="s">
        <v>52</v>
      </c>
      <c r="AI6551" t="s">
        <v>52</v>
      </c>
    </row>
    <row r="6552" spans="1:35" x14ac:dyDescent="0.25">
      <c r="A6552" s="13" t="str">
        <f t="shared" si="102"/>
        <v>http://dodappwlsprd2.cloud.pge.com:8003/ilis_rpt/dailyeventlogdetail.jsp?odbeventlogid=21-0118176&amp;numberofmonths=24&amp;showchangehistorylog=1</v>
      </c>
      <c r="B6552" s="14" t="str">
        <f>HYPERLINK(A6552,V6552)</f>
        <v>21-0118176</v>
      </c>
      <c r="C6552" t="s">
        <v>7182</v>
      </c>
      <c r="D6552" t="s">
        <v>2859</v>
      </c>
      <c r="E6552" t="s">
        <v>59</v>
      </c>
      <c r="F6552" t="s">
        <v>7195</v>
      </c>
      <c r="G6552" s="2">
        <v>152481106</v>
      </c>
      <c r="H6552" t="s">
        <v>72</v>
      </c>
      <c r="I6552" s="3" t="s">
        <v>8175</v>
      </c>
      <c r="J6552">
        <v>20210916</v>
      </c>
      <c r="K6552" s="4">
        <v>418</v>
      </c>
      <c r="L6552">
        <v>1472841</v>
      </c>
      <c r="M6552" s="5">
        <v>368</v>
      </c>
      <c r="N6552" t="s">
        <v>43</v>
      </c>
      <c r="O6552" t="s">
        <v>44</v>
      </c>
      <c r="P6552" t="s">
        <v>45</v>
      </c>
      <c r="Q6552" s="5">
        <v>13</v>
      </c>
      <c r="R6552" s="5">
        <v>3920</v>
      </c>
      <c r="S6552" t="s">
        <v>463</v>
      </c>
      <c r="T6552" t="s">
        <v>47</v>
      </c>
      <c r="U6552" t="s">
        <v>48</v>
      </c>
      <c r="V6552" t="s">
        <v>8176</v>
      </c>
      <c r="W6552" t="s">
        <v>50</v>
      </c>
      <c r="X6552" t="s">
        <v>51</v>
      </c>
      <c r="Y6552">
        <v>0</v>
      </c>
      <c r="Z6552" t="s">
        <v>52</v>
      </c>
      <c r="AA6552">
        <v>2021</v>
      </c>
      <c r="AB6552" t="s">
        <v>194</v>
      </c>
      <c r="AC6552" t="s">
        <v>54</v>
      </c>
      <c r="AD6552" t="s">
        <v>55</v>
      </c>
      <c r="AE6552">
        <v>1666137</v>
      </c>
      <c r="AF6552" t="s">
        <v>56</v>
      </c>
      <c r="AG6552" t="s">
        <v>57</v>
      </c>
      <c r="AH6552" t="s">
        <v>52</v>
      </c>
      <c r="AI6552" t="s">
        <v>54</v>
      </c>
    </row>
    <row r="6553" spans="1:35" x14ac:dyDescent="0.25">
      <c r="A6553" s="13" t="str">
        <f t="shared" si="102"/>
        <v>http://dodappwlsprd2.cloud.pge.com:8003/ilis_rpt/dailyeventlogdetail.jsp?odbeventlogid=21-0119199&amp;numberofmonths=24&amp;showchangehistorylog=1</v>
      </c>
      <c r="B6553" s="14" t="str">
        <f>HYPERLINK(A6553,V6553)</f>
        <v>21-0119199</v>
      </c>
      <c r="C6553" t="s">
        <v>7182</v>
      </c>
      <c r="D6553" t="s">
        <v>2859</v>
      </c>
      <c r="E6553" t="s">
        <v>40</v>
      </c>
      <c r="F6553" t="s">
        <v>7270</v>
      </c>
      <c r="G6553" s="2">
        <v>152561103</v>
      </c>
      <c r="H6553" t="s">
        <v>42</v>
      </c>
      <c r="I6553" s="3">
        <v>604</v>
      </c>
      <c r="J6553">
        <v>20210917</v>
      </c>
      <c r="K6553" s="4">
        <v>2059</v>
      </c>
      <c r="L6553">
        <v>1474194</v>
      </c>
      <c r="M6553" s="5">
        <v>550</v>
      </c>
      <c r="N6553" t="s">
        <v>43</v>
      </c>
      <c r="O6553" t="s">
        <v>83</v>
      </c>
      <c r="P6553" t="s">
        <v>124</v>
      </c>
      <c r="Q6553" s="5">
        <v>326</v>
      </c>
      <c r="R6553" s="5">
        <v>101353</v>
      </c>
      <c r="S6553" t="s">
        <v>463</v>
      </c>
      <c r="T6553" t="s">
        <v>78</v>
      </c>
      <c r="U6553" t="s">
        <v>48</v>
      </c>
      <c r="V6553" t="s">
        <v>8177</v>
      </c>
      <c r="W6553" t="s">
        <v>50</v>
      </c>
      <c r="X6553" t="s">
        <v>51</v>
      </c>
      <c r="Y6553">
        <v>0</v>
      </c>
      <c r="Z6553" t="s">
        <v>52</v>
      </c>
      <c r="AA6553">
        <v>2021</v>
      </c>
      <c r="AB6553" t="s">
        <v>194</v>
      </c>
      <c r="AC6553" t="s">
        <v>54</v>
      </c>
      <c r="AD6553" t="s">
        <v>208</v>
      </c>
      <c r="AE6553">
        <v>1666675</v>
      </c>
      <c r="AF6553" t="s">
        <v>80</v>
      </c>
      <c r="AG6553" t="s">
        <v>57</v>
      </c>
      <c r="AH6553" t="s">
        <v>52</v>
      </c>
      <c r="AI6553" t="s">
        <v>52</v>
      </c>
    </row>
    <row r="6554" spans="1:35" x14ac:dyDescent="0.25">
      <c r="A6554" s="13" t="str">
        <f t="shared" si="102"/>
        <v>http://dodappwlsprd2.cloud.pge.com:8003/ilis_rpt/dailyeventlogdetail.jsp?odbeventlogid=21-0124898&amp;numberofmonths=24&amp;showchangehistorylog=1</v>
      </c>
      <c r="B6554" s="14" t="str">
        <f>HYPERLINK(A6554,V6554)</f>
        <v>21-0124898</v>
      </c>
      <c r="C6554" t="s">
        <v>7182</v>
      </c>
      <c r="D6554" t="s">
        <v>2859</v>
      </c>
      <c r="E6554" t="s">
        <v>40</v>
      </c>
      <c r="F6554" t="s">
        <v>7183</v>
      </c>
      <c r="G6554" s="2">
        <v>152241101</v>
      </c>
      <c r="H6554" t="s">
        <v>61</v>
      </c>
      <c r="I6554" s="3">
        <v>9903</v>
      </c>
      <c r="J6554">
        <v>20211001</v>
      </c>
      <c r="K6554" s="4">
        <v>1251</v>
      </c>
      <c r="L6554">
        <v>1484934</v>
      </c>
      <c r="M6554" s="5">
        <v>269</v>
      </c>
      <c r="N6554" t="s">
        <v>43</v>
      </c>
      <c r="O6554" t="s">
        <v>44</v>
      </c>
      <c r="P6554" t="s">
        <v>45</v>
      </c>
      <c r="Q6554" s="5">
        <v>12</v>
      </c>
      <c r="R6554" s="5">
        <v>3228</v>
      </c>
      <c r="S6554" t="s">
        <v>463</v>
      </c>
      <c r="T6554" t="s">
        <v>47</v>
      </c>
      <c r="U6554" t="s">
        <v>48</v>
      </c>
      <c r="V6554" t="s">
        <v>8178</v>
      </c>
      <c r="W6554" t="s">
        <v>50</v>
      </c>
      <c r="X6554" t="s">
        <v>51</v>
      </c>
      <c r="Y6554">
        <v>0</v>
      </c>
      <c r="Z6554" t="s">
        <v>52</v>
      </c>
      <c r="AA6554">
        <v>2021</v>
      </c>
      <c r="AB6554" t="s">
        <v>205</v>
      </c>
      <c r="AC6554" t="s">
        <v>54</v>
      </c>
      <c r="AD6554" t="s">
        <v>87</v>
      </c>
      <c r="AE6554">
        <v>1670308</v>
      </c>
      <c r="AF6554" t="s">
        <v>56</v>
      </c>
      <c r="AG6554" t="s">
        <v>57</v>
      </c>
      <c r="AH6554" t="s">
        <v>52</v>
      </c>
      <c r="AI6554" t="s">
        <v>52</v>
      </c>
    </row>
    <row r="6555" spans="1:35" x14ac:dyDescent="0.25">
      <c r="A6555" s="13" t="str">
        <f t="shared" si="102"/>
        <v>http://dodappwlsprd2.cloud.pge.com:8003/ilis_rpt/dailyeventlogdetail.jsp?odbeventlogid=21-0127450&amp;numberofmonths=24&amp;showchangehistorylog=1</v>
      </c>
      <c r="B6555" s="14" t="str">
        <f>HYPERLINK(A6555,V6555)</f>
        <v>21-0127450</v>
      </c>
      <c r="C6555" t="s">
        <v>7182</v>
      </c>
      <c r="D6555" t="s">
        <v>2859</v>
      </c>
      <c r="E6555" t="s">
        <v>40</v>
      </c>
      <c r="F6555" t="s">
        <v>7236</v>
      </c>
      <c r="G6555" s="2">
        <v>152691109</v>
      </c>
      <c r="H6555" t="s">
        <v>61</v>
      </c>
      <c r="I6555" s="3">
        <v>8167</v>
      </c>
      <c r="J6555">
        <v>20211007</v>
      </c>
      <c r="K6555" s="4">
        <v>2016</v>
      </c>
      <c r="L6555">
        <v>1489827</v>
      </c>
      <c r="M6555" s="5">
        <v>524</v>
      </c>
      <c r="N6555" t="s">
        <v>43</v>
      </c>
      <c r="O6555" t="s">
        <v>83</v>
      </c>
      <c r="P6555" t="s">
        <v>124</v>
      </c>
      <c r="Q6555" s="5">
        <v>4</v>
      </c>
      <c r="R6555" s="5">
        <v>2096</v>
      </c>
      <c r="S6555" t="s">
        <v>463</v>
      </c>
      <c r="T6555" t="s">
        <v>78</v>
      </c>
      <c r="U6555" t="s">
        <v>48</v>
      </c>
      <c r="V6555" t="s">
        <v>8179</v>
      </c>
      <c r="W6555" t="s">
        <v>50</v>
      </c>
      <c r="X6555" t="s">
        <v>51</v>
      </c>
      <c r="Y6555">
        <v>0</v>
      </c>
      <c r="Z6555" t="s">
        <v>52</v>
      </c>
      <c r="AA6555">
        <v>2021</v>
      </c>
      <c r="AB6555" t="s">
        <v>205</v>
      </c>
      <c r="AC6555" t="s">
        <v>54</v>
      </c>
      <c r="AD6555" t="s">
        <v>55</v>
      </c>
      <c r="AE6555">
        <v>1671808</v>
      </c>
      <c r="AF6555" t="s">
        <v>80</v>
      </c>
      <c r="AG6555" t="s">
        <v>57</v>
      </c>
      <c r="AH6555" t="s">
        <v>52</v>
      </c>
      <c r="AI6555" t="s">
        <v>52</v>
      </c>
    </row>
    <row r="6556" spans="1:35" x14ac:dyDescent="0.25">
      <c r="A6556" s="13" t="str">
        <f t="shared" si="102"/>
        <v>http://dodappwlsprd2.cloud.pge.com:8003/ilis_rpt/dailyeventlogdetail.jsp?odbeventlogid=21-0135035&amp;numberofmonths=24&amp;showchangehistorylog=1</v>
      </c>
      <c r="B6556" s="14" t="str">
        <f>HYPERLINK(A6556,V6556)</f>
        <v>21-0135035</v>
      </c>
      <c r="C6556" t="s">
        <v>7182</v>
      </c>
      <c r="D6556" t="s">
        <v>2859</v>
      </c>
      <c r="E6556" t="s">
        <v>40</v>
      </c>
      <c r="F6556" t="s">
        <v>7253</v>
      </c>
      <c r="G6556" s="2">
        <v>152031103</v>
      </c>
      <c r="H6556" t="s">
        <v>61</v>
      </c>
      <c r="I6556" s="3">
        <v>53269</v>
      </c>
      <c r="J6556">
        <v>20211022</v>
      </c>
      <c r="K6556" s="4">
        <v>851</v>
      </c>
      <c r="L6556">
        <v>1505703</v>
      </c>
      <c r="M6556" s="5">
        <v>381</v>
      </c>
      <c r="N6556" t="s">
        <v>43</v>
      </c>
      <c r="O6556" t="s">
        <v>44</v>
      </c>
      <c r="P6556" t="s">
        <v>45</v>
      </c>
      <c r="Q6556" s="5">
        <v>1</v>
      </c>
      <c r="R6556" s="5">
        <v>381</v>
      </c>
      <c r="S6556" t="s">
        <v>463</v>
      </c>
      <c r="T6556" t="s">
        <v>47</v>
      </c>
      <c r="U6556" t="s">
        <v>48</v>
      </c>
      <c r="V6556" t="s">
        <v>8180</v>
      </c>
      <c r="W6556" t="s">
        <v>50</v>
      </c>
      <c r="X6556" t="s">
        <v>51</v>
      </c>
      <c r="Y6556">
        <v>0</v>
      </c>
      <c r="Z6556" t="s">
        <v>52</v>
      </c>
      <c r="AA6556">
        <v>2021</v>
      </c>
      <c r="AB6556" t="s">
        <v>205</v>
      </c>
      <c r="AC6556" t="s">
        <v>54</v>
      </c>
      <c r="AD6556" t="s">
        <v>87</v>
      </c>
      <c r="AE6556">
        <v>1676723</v>
      </c>
      <c r="AF6556" t="s">
        <v>56</v>
      </c>
      <c r="AG6556" t="s">
        <v>57</v>
      </c>
      <c r="AH6556" t="s">
        <v>52</v>
      </c>
      <c r="AI6556" t="s">
        <v>52</v>
      </c>
    </row>
    <row r="6557" spans="1:35" x14ac:dyDescent="0.25">
      <c r="A6557" s="13" t="str">
        <f t="shared" si="102"/>
        <v>http://dodappwlsprd2.cloud.pge.com:8003/ilis_rpt/dailyeventlogdetail.jsp?odbeventlogid=21-0138075&amp;numberofmonths=24&amp;showchangehistorylog=1</v>
      </c>
      <c r="B6557" s="14" t="str">
        <f>HYPERLINK(A6557,V6557)</f>
        <v>21-0138075</v>
      </c>
      <c r="C6557" t="s">
        <v>7182</v>
      </c>
      <c r="D6557" t="s">
        <v>2859</v>
      </c>
      <c r="E6557" t="s">
        <v>59</v>
      </c>
      <c r="F6557" t="s">
        <v>7199</v>
      </c>
      <c r="G6557" s="2">
        <v>152471101</v>
      </c>
      <c r="H6557" t="s">
        <v>61</v>
      </c>
      <c r="I6557" s="3">
        <v>3813</v>
      </c>
      <c r="J6557">
        <v>20211026</v>
      </c>
      <c r="K6557" s="4">
        <v>950</v>
      </c>
      <c r="L6557">
        <v>1521326</v>
      </c>
      <c r="M6557" s="5">
        <v>600</v>
      </c>
      <c r="N6557" t="s">
        <v>43</v>
      </c>
      <c r="O6557" t="s">
        <v>44</v>
      </c>
      <c r="P6557" t="s">
        <v>45</v>
      </c>
      <c r="Q6557" s="5">
        <v>3</v>
      </c>
      <c r="R6557" s="5">
        <v>1800</v>
      </c>
      <c r="S6557" t="s">
        <v>463</v>
      </c>
      <c r="T6557" t="s">
        <v>47</v>
      </c>
      <c r="U6557" t="s">
        <v>48</v>
      </c>
      <c r="V6557" t="s">
        <v>8181</v>
      </c>
      <c r="W6557" t="s">
        <v>50</v>
      </c>
      <c r="X6557" t="s">
        <v>51</v>
      </c>
      <c r="Y6557">
        <v>0</v>
      </c>
      <c r="Z6557" t="s">
        <v>52</v>
      </c>
      <c r="AA6557">
        <v>2021</v>
      </c>
      <c r="AB6557" t="s">
        <v>205</v>
      </c>
      <c r="AC6557" t="s">
        <v>54</v>
      </c>
      <c r="AD6557" t="s">
        <v>55</v>
      </c>
      <c r="AE6557">
        <v>1679251</v>
      </c>
      <c r="AF6557" t="s">
        <v>56</v>
      </c>
      <c r="AG6557" t="s">
        <v>57</v>
      </c>
      <c r="AH6557" t="s">
        <v>52</v>
      </c>
      <c r="AI6557" t="s">
        <v>52</v>
      </c>
    </row>
    <row r="6558" spans="1:35" x14ac:dyDescent="0.25">
      <c r="A6558" s="13" t="str">
        <f t="shared" si="102"/>
        <v>http://dodappwlsprd2.cloud.pge.com:8003/ilis_rpt/dailyeventlogdetail.jsp?odbeventlogid=21-0141416&amp;numberofmonths=24&amp;showchangehistorylog=1</v>
      </c>
      <c r="B6558" s="14" t="str">
        <f>HYPERLINK(A6558,V6558)</f>
        <v>21-0141416</v>
      </c>
      <c r="C6558" t="s">
        <v>7182</v>
      </c>
      <c r="D6558" t="s">
        <v>2859</v>
      </c>
      <c r="E6558" t="s">
        <v>59</v>
      </c>
      <c r="F6558" t="s">
        <v>7225</v>
      </c>
      <c r="G6558" s="2">
        <v>153082106</v>
      </c>
      <c r="H6558" t="s">
        <v>61</v>
      </c>
      <c r="I6558" s="3">
        <v>1445</v>
      </c>
      <c r="J6558">
        <v>20211102</v>
      </c>
      <c r="K6558" s="4">
        <v>1753</v>
      </c>
      <c r="L6558">
        <v>1532598</v>
      </c>
      <c r="M6558" s="5">
        <v>532</v>
      </c>
      <c r="N6558" t="s">
        <v>43</v>
      </c>
      <c r="O6558" t="s">
        <v>44</v>
      </c>
      <c r="P6558" t="s">
        <v>45</v>
      </c>
      <c r="Q6558" s="5">
        <v>14</v>
      </c>
      <c r="R6558" s="5">
        <v>7588</v>
      </c>
      <c r="S6558" t="s">
        <v>463</v>
      </c>
      <c r="T6558" t="s">
        <v>47</v>
      </c>
      <c r="U6558" t="s">
        <v>48</v>
      </c>
      <c r="V6558" t="s">
        <v>8182</v>
      </c>
      <c r="W6558" t="s">
        <v>50</v>
      </c>
      <c r="X6558" t="s">
        <v>51</v>
      </c>
      <c r="Y6558">
        <v>45038761</v>
      </c>
      <c r="Z6558" t="s">
        <v>52</v>
      </c>
      <c r="AA6558">
        <v>2021</v>
      </c>
      <c r="AB6558" t="s">
        <v>214</v>
      </c>
      <c r="AC6558" t="s">
        <v>54</v>
      </c>
      <c r="AD6558" t="s">
        <v>55</v>
      </c>
      <c r="AE6558">
        <v>1681279</v>
      </c>
      <c r="AF6558" t="s">
        <v>56</v>
      </c>
      <c r="AG6558" t="s">
        <v>57</v>
      </c>
      <c r="AH6558" t="s">
        <v>52</v>
      </c>
      <c r="AI6558" t="s">
        <v>52</v>
      </c>
    </row>
    <row r="6559" spans="1:35" x14ac:dyDescent="0.25">
      <c r="A6559" s="13" t="str">
        <f t="shared" si="102"/>
        <v>http://dodappwlsprd2.cloud.pge.com:8003/ilis_rpt/dailyeventlogdetail.jsp?odbeventlogid=21-0143195&amp;numberofmonths=24&amp;showchangehistorylog=1</v>
      </c>
      <c r="B6559" s="14" t="str">
        <f>HYPERLINK(A6559,V6559)</f>
        <v>21-0143195</v>
      </c>
      <c r="C6559" t="s">
        <v>7182</v>
      </c>
      <c r="D6559" t="s">
        <v>2859</v>
      </c>
      <c r="E6559" t="s">
        <v>59</v>
      </c>
      <c r="F6559" t="s">
        <v>7251</v>
      </c>
      <c r="G6559" s="2">
        <v>152201101</v>
      </c>
      <c r="H6559" t="s">
        <v>61</v>
      </c>
      <c r="I6559" s="3">
        <v>4413</v>
      </c>
      <c r="J6559">
        <v>20211107</v>
      </c>
      <c r="K6559" s="4">
        <v>2224</v>
      </c>
      <c r="L6559">
        <v>1536983</v>
      </c>
      <c r="M6559" s="5">
        <v>509</v>
      </c>
      <c r="N6559" t="s">
        <v>43</v>
      </c>
      <c r="O6559" t="s">
        <v>83</v>
      </c>
      <c r="P6559" t="s">
        <v>124</v>
      </c>
      <c r="Q6559" s="5">
        <v>46</v>
      </c>
      <c r="R6559" s="5">
        <v>18539</v>
      </c>
      <c r="S6559" t="s">
        <v>463</v>
      </c>
      <c r="T6559" t="s">
        <v>78</v>
      </c>
      <c r="U6559" t="s">
        <v>48</v>
      </c>
      <c r="V6559" t="s">
        <v>8183</v>
      </c>
      <c r="W6559" t="s">
        <v>50</v>
      </c>
      <c r="X6559" t="s">
        <v>51</v>
      </c>
      <c r="Y6559">
        <v>0</v>
      </c>
      <c r="Z6559" t="s">
        <v>52</v>
      </c>
      <c r="AA6559">
        <v>2021</v>
      </c>
      <c r="AB6559" t="s">
        <v>214</v>
      </c>
      <c r="AC6559" t="s">
        <v>54</v>
      </c>
      <c r="AD6559" t="s">
        <v>87</v>
      </c>
      <c r="AE6559">
        <v>1682478</v>
      </c>
      <c r="AF6559" t="s">
        <v>80</v>
      </c>
      <c r="AG6559" t="s">
        <v>57</v>
      </c>
      <c r="AH6559" t="s">
        <v>52</v>
      </c>
      <c r="AI6559" t="s">
        <v>52</v>
      </c>
    </row>
    <row r="6560" spans="1:35" x14ac:dyDescent="0.25">
      <c r="A6560" s="13" t="str">
        <f t="shared" si="102"/>
        <v>http://dodappwlsprd2.cloud.pge.com:8003/ilis_rpt/dailyeventlogdetail.jsp?odbeventlogid=21-0149133&amp;numberofmonths=24&amp;showchangehistorylog=1</v>
      </c>
      <c r="B6560" s="14" t="str">
        <f>HYPERLINK(A6560,V6560)</f>
        <v>21-0149133</v>
      </c>
      <c r="C6560" t="s">
        <v>7182</v>
      </c>
      <c r="D6560" t="s">
        <v>2859</v>
      </c>
      <c r="E6560" t="s">
        <v>59</v>
      </c>
      <c r="F6560" t="s">
        <v>7209</v>
      </c>
      <c r="G6560" s="2">
        <v>152762101</v>
      </c>
      <c r="H6560" t="s">
        <v>42</v>
      </c>
      <c r="I6560" s="3">
        <v>94195</v>
      </c>
      <c r="J6560">
        <v>20211120</v>
      </c>
      <c r="K6560" s="4">
        <v>2233</v>
      </c>
      <c r="L6560">
        <v>1552255</v>
      </c>
      <c r="M6560" s="5">
        <v>1040</v>
      </c>
      <c r="N6560" t="s">
        <v>43</v>
      </c>
      <c r="O6560" t="s">
        <v>44</v>
      </c>
      <c r="P6560" t="s">
        <v>45</v>
      </c>
      <c r="Q6560" s="5">
        <v>1534</v>
      </c>
      <c r="R6560" s="5">
        <v>119067</v>
      </c>
      <c r="S6560" t="s">
        <v>463</v>
      </c>
      <c r="T6560" t="s">
        <v>47</v>
      </c>
      <c r="U6560" t="s">
        <v>48</v>
      </c>
      <c r="V6560" t="s">
        <v>8184</v>
      </c>
      <c r="W6560" t="s">
        <v>50</v>
      </c>
      <c r="X6560" t="s">
        <v>51</v>
      </c>
      <c r="Y6560">
        <v>0</v>
      </c>
      <c r="Z6560" t="s">
        <v>52</v>
      </c>
      <c r="AA6560">
        <v>2021</v>
      </c>
      <c r="AB6560" t="s">
        <v>214</v>
      </c>
      <c r="AC6560" t="s">
        <v>54</v>
      </c>
      <c r="AD6560" t="s">
        <v>55</v>
      </c>
      <c r="AE6560">
        <v>1687072</v>
      </c>
      <c r="AF6560" t="s">
        <v>56</v>
      </c>
      <c r="AG6560" t="s">
        <v>57</v>
      </c>
      <c r="AH6560" t="s">
        <v>52</v>
      </c>
      <c r="AI6560" t="s">
        <v>52</v>
      </c>
    </row>
    <row r="6561" spans="1:35" x14ac:dyDescent="0.25">
      <c r="A6561" s="13" t="str">
        <f t="shared" si="102"/>
        <v>http://dodappwlsprd2.cloud.pge.com:8003/ilis_rpt/dailyeventlogdetail.jsp?odbeventlogid=21-0155871&amp;numberofmonths=24&amp;showchangehistorylog=1</v>
      </c>
      <c r="B6561" s="14" t="str">
        <f>HYPERLINK(A6561,V6561)</f>
        <v>21-0155871</v>
      </c>
      <c r="C6561" t="s">
        <v>7182</v>
      </c>
      <c r="D6561" t="s">
        <v>2859</v>
      </c>
      <c r="E6561" t="s">
        <v>40</v>
      </c>
      <c r="F6561" t="s">
        <v>7384</v>
      </c>
      <c r="G6561" s="2">
        <v>152691104</v>
      </c>
      <c r="H6561" t="s">
        <v>569</v>
      </c>
      <c r="I6561" s="3">
        <v>222809852969</v>
      </c>
      <c r="J6561">
        <v>20211207</v>
      </c>
      <c r="K6561" s="4">
        <v>2207</v>
      </c>
      <c r="L6561">
        <v>1561601</v>
      </c>
      <c r="M6561" s="5">
        <v>827</v>
      </c>
      <c r="N6561" t="s">
        <v>43</v>
      </c>
      <c r="O6561" t="s">
        <v>44</v>
      </c>
      <c r="P6561" t="s">
        <v>45</v>
      </c>
      <c r="Q6561" s="5">
        <v>1</v>
      </c>
      <c r="R6561" s="5">
        <v>827</v>
      </c>
      <c r="S6561" t="s">
        <v>1213</v>
      </c>
      <c r="T6561" t="s">
        <v>893</v>
      </c>
      <c r="U6561" t="s">
        <v>48</v>
      </c>
      <c r="V6561" t="s">
        <v>8185</v>
      </c>
      <c r="W6561" t="s">
        <v>50</v>
      </c>
      <c r="X6561" t="s">
        <v>51</v>
      </c>
      <c r="Y6561">
        <v>35310639</v>
      </c>
      <c r="Z6561" t="s">
        <v>52</v>
      </c>
      <c r="AA6561">
        <v>2021</v>
      </c>
      <c r="AB6561" t="s">
        <v>216</v>
      </c>
      <c r="AC6561" t="s">
        <v>54</v>
      </c>
      <c r="AD6561" t="s">
        <v>55</v>
      </c>
      <c r="AE6561">
        <v>1692401</v>
      </c>
      <c r="AF6561" t="s">
        <v>895</v>
      </c>
      <c r="AG6561" t="s">
        <v>57</v>
      </c>
      <c r="AH6561" t="s">
        <v>52</v>
      </c>
      <c r="AI6561" t="s">
        <v>52</v>
      </c>
    </row>
    <row r="6562" spans="1:35" x14ac:dyDescent="0.25">
      <c r="A6562" s="13" t="str">
        <f t="shared" si="102"/>
        <v>http://dodappwlsprd2.cloud.pge.com:8003/ilis_rpt/dailyeventlogdetail.jsp?odbeventlogid=21-0158847&amp;numberofmonths=24&amp;showchangehistorylog=1</v>
      </c>
      <c r="B6562" s="14" t="str">
        <f>HYPERLINK(A6562,V6562)</f>
        <v>21-0158847</v>
      </c>
      <c r="C6562" t="s">
        <v>7182</v>
      </c>
      <c r="D6562" t="s">
        <v>2859</v>
      </c>
      <c r="E6562" t="s">
        <v>59</v>
      </c>
      <c r="F6562" t="s">
        <v>7515</v>
      </c>
      <c r="G6562" s="2">
        <v>152301102</v>
      </c>
      <c r="H6562" t="s">
        <v>61</v>
      </c>
      <c r="I6562" s="3">
        <v>6407</v>
      </c>
      <c r="J6562">
        <v>20211216</v>
      </c>
      <c r="K6562" s="4">
        <v>244</v>
      </c>
      <c r="L6562">
        <v>1574089</v>
      </c>
      <c r="M6562" s="5">
        <v>614</v>
      </c>
      <c r="N6562" t="s">
        <v>43</v>
      </c>
      <c r="O6562" t="s">
        <v>44</v>
      </c>
      <c r="P6562" t="s">
        <v>45</v>
      </c>
      <c r="Q6562" s="5">
        <v>133</v>
      </c>
      <c r="R6562" s="5">
        <v>66218</v>
      </c>
      <c r="S6562" t="s">
        <v>1213</v>
      </c>
      <c r="T6562" t="s">
        <v>92</v>
      </c>
      <c r="U6562" t="s">
        <v>48</v>
      </c>
      <c r="V6562" t="s">
        <v>8186</v>
      </c>
      <c r="W6562" t="s">
        <v>50</v>
      </c>
      <c r="X6562" t="s">
        <v>51</v>
      </c>
      <c r="Y6562">
        <v>0</v>
      </c>
      <c r="Z6562" t="s">
        <v>52</v>
      </c>
      <c r="AA6562">
        <v>2021</v>
      </c>
      <c r="AB6562" t="s">
        <v>216</v>
      </c>
      <c r="AC6562" t="s">
        <v>54</v>
      </c>
      <c r="AD6562" t="s">
        <v>87</v>
      </c>
      <c r="AE6562">
        <v>1695864</v>
      </c>
      <c r="AF6562" t="s">
        <v>95</v>
      </c>
      <c r="AG6562" t="s">
        <v>57</v>
      </c>
      <c r="AH6562" t="s">
        <v>52</v>
      </c>
      <c r="AI6562" t="s">
        <v>52</v>
      </c>
    </row>
    <row r="6563" spans="1:35" x14ac:dyDescent="0.25">
      <c r="A6563" s="13" t="str">
        <f t="shared" si="102"/>
        <v>http://dodappwlsprd2.cloud.pge.com:8003/ilis_rpt/dailyeventlogdetail.jsp?odbeventlogid=21-0159855&amp;numberofmonths=24&amp;showchangehistorylog=1</v>
      </c>
      <c r="B6563" s="14" t="str">
        <f>HYPERLINK(A6563,V6563)</f>
        <v>21-0159855</v>
      </c>
      <c r="C6563" t="s">
        <v>7182</v>
      </c>
      <c r="D6563" t="s">
        <v>2859</v>
      </c>
      <c r="E6563" t="s">
        <v>59</v>
      </c>
      <c r="F6563" t="s">
        <v>7209</v>
      </c>
      <c r="G6563" s="2">
        <v>152762101</v>
      </c>
      <c r="H6563" t="s">
        <v>61</v>
      </c>
      <c r="I6563" s="3">
        <v>9021</v>
      </c>
      <c r="J6563">
        <v>20211220</v>
      </c>
      <c r="K6563" s="4">
        <v>1215</v>
      </c>
      <c r="L6563">
        <v>1578054</v>
      </c>
      <c r="M6563" s="5">
        <v>117</v>
      </c>
      <c r="N6563" t="s">
        <v>43</v>
      </c>
      <c r="O6563" t="s">
        <v>44</v>
      </c>
      <c r="P6563" t="s">
        <v>45</v>
      </c>
      <c r="Q6563" s="5">
        <v>2</v>
      </c>
      <c r="R6563" s="5">
        <v>234</v>
      </c>
      <c r="S6563" t="s">
        <v>1213</v>
      </c>
      <c r="T6563" t="s">
        <v>47</v>
      </c>
      <c r="U6563" t="s">
        <v>48</v>
      </c>
      <c r="V6563" t="s">
        <v>8187</v>
      </c>
      <c r="W6563" t="s">
        <v>50</v>
      </c>
      <c r="X6563" t="s">
        <v>51</v>
      </c>
      <c r="Y6563">
        <v>0</v>
      </c>
      <c r="Z6563" t="s">
        <v>52</v>
      </c>
      <c r="AA6563">
        <v>2021</v>
      </c>
      <c r="AB6563" t="s">
        <v>216</v>
      </c>
      <c r="AC6563" t="s">
        <v>54</v>
      </c>
      <c r="AD6563" t="s">
        <v>55</v>
      </c>
      <c r="AE6563">
        <v>1697148</v>
      </c>
      <c r="AF6563" t="s">
        <v>56</v>
      </c>
      <c r="AG6563" t="s">
        <v>57</v>
      </c>
      <c r="AH6563" t="s">
        <v>52</v>
      </c>
      <c r="AI6563" t="s">
        <v>52</v>
      </c>
    </row>
    <row r="6564" spans="1:35" x14ac:dyDescent="0.25">
      <c r="A6564" s="13" t="str">
        <f t="shared" si="102"/>
        <v>http://dodappwlsprd2.cloud.pge.com:8003/ilis_rpt/dailyeventlogdetail.jsp?odbeventlogid=21-0159974&amp;numberofmonths=24&amp;showchangehistorylog=1</v>
      </c>
      <c r="B6564" s="14" t="str">
        <f>HYPERLINK(A6564,V6564)</f>
        <v>21-0159974</v>
      </c>
      <c r="C6564" t="s">
        <v>7182</v>
      </c>
      <c r="D6564" t="s">
        <v>2859</v>
      </c>
      <c r="E6564" t="s">
        <v>40</v>
      </c>
      <c r="F6564" t="s">
        <v>7856</v>
      </c>
      <c r="G6564" s="2">
        <v>153612105</v>
      </c>
      <c r="H6564" t="s">
        <v>61</v>
      </c>
      <c r="I6564" s="3">
        <v>20041</v>
      </c>
      <c r="J6564">
        <v>20211221</v>
      </c>
      <c r="K6564" s="4">
        <v>955</v>
      </c>
      <c r="L6564">
        <v>1578559</v>
      </c>
      <c r="M6564" s="5">
        <v>305</v>
      </c>
      <c r="N6564" t="s">
        <v>43</v>
      </c>
      <c r="O6564" t="s">
        <v>44</v>
      </c>
      <c r="P6564" t="s">
        <v>45</v>
      </c>
      <c r="Q6564" s="5">
        <v>78</v>
      </c>
      <c r="R6564" s="5">
        <v>11624</v>
      </c>
      <c r="S6564" t="s">
        <v>1213</v>
      </c>
      <c r="T6564" t="s">
        <v>47</v>
      </c>
      <c r="U6564" t="s">
        <v>48</v>
      </c>
      <c r="V6564" t="s">
        <v>8188</v>
      </c>
      <c r="W6564" t="s">
        <v>50</v>
      </c>
      <c r="X6564" t="s">
        <v>51</v>
      </c>
      <c r="Y6564">
        <v>0</v>
      </c>
      <c r="Z6564" t="s">
        <v>52</v>
      </c>
      <c r="AA6564">
        <v>2021</v>
      </c>
      <c r="AB6564" t="s">
        <v>216</v>
      </c>
      <c r="AC6564" t="s">
        <v>54</v>
      </c>
      <c r="AD6564" t="s">
        <v>55</v>
      </c>
      <c r="AE6564">
        <v>1697363</v>
      </c>
      <c r="AF6564" t="s">
        <v>56</v>
      </c>
      <c r="AG6564" t="s">
        <v>57</v>
      </c>
      <c r="AH6564" t="s">
        <v>52</v>
      </c>
      <c r="AI6564" t="s">
        <v>52</v>
      </c>
    </row>
    <row r="6565" spans="1:35" x14ac:dyDescent="0.25">
      <c r="A6565" s="13" t="str">
        <f t="shared" si="102"/>
        <v>http://dodappwlsprd2.cloud.pge.com:8003/ilis_rpt/dailyeventlogdetail.jsp?odbeventlogid=21-0160254&amp;numberofmonths=24&amp;showchangehistorylog=1</v>
      </c>
      <c r="B6565" s="14" t="str">
        <f>HYPERLINK(A6565,V6565)</f>
        <v>21-0160254</v>
      </c>
      <c r="C6565" t="s">
        <v>7182</v>
      </c>
      <c r="D6565" t="s">
        <v>2859</v>
      </c>
      <c r="E6565" t="s">
        <v>59</v>
      </c>
      <c r="F6565" t="s">
        <v>7222</v>
      </c>
      <c r="G6565" s="2">
        <v>153652109</v>
      </c>
      <c r="H6565" t="s">
        <v>61</v>
      </c>
      <c r="I6565" s="3">
        <v>8145</v>
      </c>
      <c r="J6565">
        <v>20211223</v>
      </c>
      <c r="K6565" s="4">
        <v>647</v>
      </c>
      <c r="L6565">
        <v>1579609</v>
      </c>
      <c r="M6565" s="5">
        <v>390</v>
      </c>
      <c r="N6565" t="s">
        <v>43</v>
      </c>
      <c r="O6565" t="s">
        <v>44</v>
      </c>
      <c r="P6565" t="s">
        <v>45</v>
      </c>
      <c r="Q6565" s="5">
        <v>189</v>
      </c>
      <c r="R6565" s="5">
        <v>73710</v>
      </c>
      <c r="S6565" t="s">
        <v>1213</v>
      </c>
      <c r="T6565" t="s">
        <v>47</v>
      </c>
      <c r="U6565" t="s">
        <v>48</v>
      </c>
      <c r="V6565" t="s">
        <v>8189</v>
      </c>
      <c r="W6565" t="s">
        <v>50</v>
      </c>
      <c r="X6565" t="s">
        <v>51</v>
      </c>
      <c r="Y6565">
        <v>0</v>
      </c>
      <c r="Z6565" t="s">
        <v>52</v>
      </c>
      <c r="AA6565">
        <v>2021</v>
      </c>
      <c r="AB6565" t="s">
        <v>216</v>
      </c>
      <c r="AC6565" t="s">
        <v>54</v>
      </c>
      <c r="AD6565" t="s">
        <v>87</v>
      </c>
      <c r="AE6565">
        <v>1697690</v>
      </c>
      <c r="AF6565" t="s">
        <v>56</v>
      </c>
      <c r="AG6565" t="s">
        <v>57</v>
      </c>
      <c r="AH6565" t="s">
        <v>52</v>
      </c>
      <c r="AI6565" t="s">
        <v>52</v>
      </c>
    </row>
    <row r="6566" spans="1:35" x14ac:dyDescent="0.25">
      <c r="A6566" s="13" t="str">
        <f t="shared" si="102"/>
        <v>http://dodappwlsprd2.cloud.pge.com:8003/ilis_rpt/dailyeventlogdetail.jsp?odbeventlogid=21-0160287&amp;numberofmonths=24&amp;showchangehistorylog=1</v>
      </c>
      <c r="B6566" s="14" t="str">
        <f>HYPERLINK(A6566,V6566)</f>
        <v>21-0160287</v>
      </c>
      <c r="C6566" t="s">
        <v>7182</v>
      </c>
      <c r="D6566" t="s">
        <v>2859</v>
      </c>
      <c r="E6566" t="s">
        <v>59</v>
      </c>
      <c r="F6566" t="s">
        <v>7207</v>
      </c>
      <c r="G6566" s="2">
        <v>153652110</v>
      </c>
      <c r="H6566" t="s">
        <v>61</v>
      </c>
      <c r="I6566" s="3">
        <v>41479</v>
      </c>
      <c r="J6566">
        <v>20211223</v>
      </c>
      <c r="K6566" s="4">
        <v>634</v>
      </c>
      <c r="L6566">
        <v>1579617</v>
      </c>
      <c r="M6566" s="5">
        <v>550</v>
      </c>
      <c r="N6566" t="s">
        <v>43</v>
      </c>
      <c r="O6566" t="s">
        <v>44</v>
      </c>
      <c r="P6566" t="s">
        <v>45</v>
      </c>
      <c r="Q6566" s="5">
        <v>1</v>
      </c>
      <c r="R6566" s="5">
        <v>550</v>
      </c>
      <c r="S6566" t="s">
        <v>1213</v>
      </c>
      <c r="T6566" t="s">
        <v>47</v>
      </c>
      <c r="U6566" t="s">
        <v>48</v>
      </c>
      <c r="V6566" t="s">
        <v>8190</v>
      </c>
      <c r="W6566" t="s">
        <v>50</v>
      </c>
      <c r="X6566" t="s">
        <v>51</v>
      </c>
      <c r="Y6566">
        <v>0</v>
      </c>
      <c r="Z6566" t="s">
        <v>52</v>
      </c>
      <c r="AA6566">
        <v>2021</v>
      </c>
      <c r="AB6566" t="s">
        <v>216</v>
      </c>
      <c r="AC6566" t="s">
        <v>54</v>
      </c>
      <c r="AD6566" t="s">
        <v>87</v>
      </c>
      <c r="AE6566">
        <v>1697727</v>
      </c>
      <c r="AF6566" t="s">
        <v>56</v>
      </c>
      <c r="AG6566" t="s">
        <v>57</v>
      </c>
      <c r="AH6566" t="s">
        <v>52</v>
      </c>
      <c r="AI6566" t="s">
        <v>52</v>
      </c>
    </row>
    <row r="6567" spans="1:35" x14ac:dyDescent="0.25">
      <c r="A6567" s="13" t="str">
        <f t="shared" si="102"/>
        <v>http://dodappwlsprd2.cloud.pge.com:8003/ilis_rpt/dailyeventlogdetail.jsp?odbeventlogid=21-0160416&amp;numberofmonths=24&amp;showchangehistorylog=1</v>
      </c>
      <c r="B6567" s="14" t="str">
        <f>HYPERLINK(A6567,V6567)</f>
        <v>21-0160416</v>
      </c>
      <c r="C6567" t="s">
        <v>7182</v>
      </c>
      <c r="D6567" t="s">
        <v>2859</v>
      </c>
      <c r="E6567" t="s">
        <v>40</v>
      </c>
      <c r="F6567" t="s">
        <v>7389</v>
      </c>
      <c r="G6567" s="2">
        <v>152591101</v>
      </c>
      <c r="H6567" t="s">
        <v>72</v>
      </c>
      <c r="I6567" s="3">
        <v>6627</v>
      </c>
      <c r="J6567">
        <v>20211224</v>
      </c>
      <c r="K6567" s="4">
        <v>306</v>
      </c>
      <c r="L6567">
        <v>1580405</v>
      </c>
      <c r="M6567" s="5">
        <v>466</v>
      </c>
      <c r="N6567" t="s">
        <v>43</v>
      </c>
      <c r="O6567" t="s">
        <v>89</v>
      </c>
      <c r="P6567" t="s">
        <v>455</v>
      </c>
      <c r="Q6567" s="5">
        <v>44</v>
      </c>
      <c r="R6567" s="5">
        <v>20504</v>
      </c>
      <c r="S6567" t="s">
        <v>1213</v>
      </c>
      <c r="T6567" t="s">
        <v>47</v>
      </c>
      <c r="U6567" t="s">
        <v>48</v>
      </c>
      <c r="V6567" t="s">
        <v>8191</v>
      </c>
      <c r="W6567" t="s">
        <v>50</v>
      </c>
      <c r="X6567" t="s">
        <v>51</v>
      </c>
      <c r="Y6567">
        <v>0</v>
      </c>
      <c r="Z6567" t="s">
        <v>52</v>
      </c>
      <c r="AA6567">
        <v>2021</v>
      </c>
      <c r="AB6567" t="s">
        <v>216</v>
      </c>
      <c r="AC6567" t="s">
        <v>54</v>
      </c>
      <c r="AD6567" t="s">
        <v>64</v>
      </c>
      <c r="AE6567">
        <v>1697872</v>
      </c>
      <c r="AF6567" t="s">
        <v>56</v>
      </c>
      <c r="AG6567" t="s">
        <v>57</v>
      </c>
      <c r="AH6567" t="s">
        <v>52</v>
      </c>
      <c r="AI6567" t="s">
        <v>54</v>
      </c>
    </row>
    <row r="6568" spans="1:35" x14ac:dyDescent="0.25">
      <c r="A6568" s="13" t="str">
        <f t="shared" si="102"/>
        <v>http://dodappwlsprd2.cloud.pge.com:8003/ilis_rpt/dailyeventlogdetail.jsp?odbeventlogid=21-0160471&amp;numberofmonths=24&amp;showchangehistorylog=1</v>
      </c>
      <c r="B6568" s="14" t="str">
        <f>HYPERLINK(A6568,V6568)</f>
        <v>21-0160471</v>
      </c>
      <c r="C6568" t="s">
        <v>7182</v>
      </c>
      <c r="D6568" t="s">
        <v>2859</v>
      </c>
      <c r="E6568" t="s">
        <v>40</v>
      </c>
      <c r="F6568" t="s">
        <v>7400</v>
      </c>
      <c r="G6568" s="2">
        <v>152291101</v>
      </c>
      <c r="H6568" t="s">
        <v>61</v>
      </c>
      <c r="I6568" s="3">
        <v>6617</v>
      </c>
      <c r="J6568">
        <v>20211224</v>
      </c>
      <c r="K6568" s="4">
        <v>1622</v>
      </c>
      <c r="L6568">
        <v>1580890</v>
      </c>
      <c r="M6568" s="5">
        <v>126</v>
      </c>
      <c r="N6568" t="s">
        <v>43</v>
      </c>
      <c r="O6568" t="s">
        <v>44</v>
      </c>
      <c r="P6568" t="s">
        <v>45</v>
      </c>
      <c r="Q6568" s="5">
        <v>56</v>
      </c>
      <c r="R6568" s="5">
        <v>7056</v>
      </c>
      <c r="S6568" t="s">
        <v>1213</v>
      </c>
      <c r="T6568" t="s">
        <v>47</v>
      </c>
      <c r="U6568" t="s">
        <v>48</v>
      </c>
      <c r="V6568" t="s">
        <v>8192</v>
      </c>
      <c r="W6568" t="s">
        <v>50</v>
      </c>
      <c r="X6568" t="s">
        <v>51</v>
      </c>
      <c r="Y6568">
        <v>0</v>
      </c>
      <c r="Z6568" t="s">
        <v>52</v>
      </c>
      <c r="AA6568">
        <v>2021</v>
      </c>
      <c r="AB6568" t="s">
        <v>216</v>
      </c>
      <c r="AC6568" t="s">
        <v>54</v>
      </c>
      <c r="AD6568" t="s">
        <v>55</v>
      </c>
      <c r="AE6568">
        <v>1697937</v>
      </c>
      <c r="AF6568" t="s">
        <v>56</v>
      </c>
      <c r="AG6568" t="s">
        <v>57</v>
      </c>
      <c r="AH6568" t="s">
        <v>52</v>
      </c>
      <c r="AI6568" t="s">
        <v>52</v>
      </c>
    </row>
    <row r="6569" spans="1:35" x14ac:dyDescent="0.25">
      <c r="A6569" s="13" t="str">
        <f t="shared" si="102"/>
        <v>http://dodappwlsprd2.cloud.pge.com:8003/ilis_rpt/dailyeventlogdetail.jsp?odbeventlogid=21-0161021&amp;numberofmonths=24&amp;showchangehistorylog=1</v>
      </c>
      <c r="B6569" s="14" t="str">
        <f>HYPERLINK(A6569,V6569)</f>
        <v>21-0161021</v>
      </c>
      <c r="C6569" t="s">
        <v>7182</v>
      </c>
      <c r="D6569" t="s">
        <v>2859</v>
      </c>
      <c r="E6569" t="s">
        <v>40</v>
      </c>
      <c r="F6569" t="s">
        <v>7218</v>
      </c>
      <c r="G6569" s="2">
        <v>153661104</v>
      </c>
      <c r="H6569" t="s">
        <v>61</v>
      </c>
      <c r="I6569" s="3">
        <v>1469</v>
      </c>
      <c r="J6569">
        <v>20211231</v>
      </c>
      <c r="K6569" s="4">
        <v>244</v>
      </c>
      <c r="L6569">
        <v>1590450</v>
      </c>
      <c r="M6569" s="5">
        <v>894</v>
      </c>
      <c r="N6569" t="s">
        <v>43</v>
      </c>
      <c r="O6569" t="s">
        <v>44</v>
      </c>
      <c r="P6569" t="s">
        <v>45</v>
      </c>
      <c r="Q6569" s="5">
        <v>34</v>
      </c>
      <c r="R6569" s="5">
        <v>30396</v>
      </c>
      <c r="S6569" t="s">
        <v>463</v>
      </c>
      <c r="T6569" t="s">
        <v>47</v>
      </c>
      <c r="U6569" t="s">
        <v>48</v>
      </c>
      <c r="V6569" t="s">
        <v>8193</v>
      </c>
      <c r="W6569" t="s">
        <v>50</v>
      </c>
      <c r="X6569" t="s">
        <v>51</v>
      </c>
      <c r="Y6569">
        <v>0</v>
      </c>
      <c r="Z6569" t="s">
        <v>52</v>
      </c>
      <c r="AA6569">
        <v>2021</v>
      </c>
      <c r="AB6569" t="s">
        <v>216</v>
      </c>
      <c r="AC6569" t="s">
        <v>54</v>
      </c>
      <c r="AD6569" t="s">
        <v>462</v>
      </c>
      <c r="AE6569">
        <v>1699904</v>
      </c>
      <c r="AF6569" t="s">
        <v>56</v>
      </c>
      <c r="AG6569" t="s">
        <v>57</v>
      </c>
      <c r="AH6569" t="s">
        <v>52</v>
      </c>
      <c r="AI6569" t="s">
        <v>52</v>
      </c>
    </row>
    <row r="6570" spans="1:35" x14ac:dyDescent="0.25">
      <c r="A6570" s="13" t="str">
        <f t="shared" si="102"/>
        <v>http://dodappwlsprd2.cloud.pge.com:8003/ilis_rpt/dailyeventlogdetail.jsp?odbeventlogid=22-0005204&amp;numberofmonths=24&amp;showchangehistorylog=1</v>
      </c>
      <c r="B6570" s="14" t="str">
        <f>HYPERLINK(A6570,V6570)</f>
        <v>22-0005204</v>
      </c>
      <c r="C6570" t="s">
        <v>7182</v>
      </c>
      <c r="D6570" t="s">
        <v>2859</v>
      </c>
      <c r="E6570" t="s">
        <v>40</v>
      </c>
      <c r="F6570" t="s">
        <v>7242</v>
      </c>
      <c r="G6570" s="2">
        <v>153661103</v>
      </c>
      <c r="H6570" t="s">
        <v>61</v>
      </c>
      <c r="I6570" s="3">
        <v>18461</v>
      </c>
      <c r="J6570">
        <v>20220102</v>
      </c>
      <c r="K6570" s="4">
        <v>102</v>
      </c>
      <c r="L6570">
        <v>1592084</v>
      </c>
      <c r="M6570" s="5">
        <v>1122</v>
      </c>
      <c r="N6570" t="s">
        <v>43</v>
      </c>
      <c r="O6570" t="s">
        <v>44</v>
      </c>
      <c r="P6570" t="s">
        <v>45</v>
      </c>
      <c r="Q6570" s="5">
        <v>4</v>
      </c>
      <c r="R6570" s="5">
        <v>4488</v>
      </c>
      <c r="S6570" t="s">
        <v>463</v>
      </c>
      <c r="T6570" t="s">
        <v>47</v>
      </c>
      <c r="U6570" t="s">
        <v>48</v>
      </c>
      <c r="V6570" t="s">
        <v>8194</v>
      </c>
      <c r="W6570" t="s">
        <v>50</v>
      </c>
      <c r="X6570" t="s">
        <v>51</v>
      </c>
      <c r="Y6570">
        <v>0</v>
      </c>
      <c r="Z6570" t="s">
        <v>52</v>
      </c>
      <c r="AA6570">
        <v>2022</v>
      </c>
      <c r="AB6570" t="s">
        <v>53</v>
      </c>
      <c r="AC6570" t="s">
        <v>54</v>
      </c>
      <c r="AD6570" t="s">
        <v>55</v>
      </c>
      <c r="AE6570">
        <v>1700400</v>
      </c>
      <c r="AF6570" t="s">
        <v>56</v>
      </c>
      <c r="AG6570" t="s">
        <v>57</v>
      </c>
      <c r="AH6570" t="s">
        <v>52</v>
      </c>
      <c r="AI6570" t="s">
        <v>52</v>
      </c>
    </row>
    <row r="6571" spans="1:35" x14ac:dyDescent="0.25">
      <c r="A6571" s="13" t="str">
        <f t="shared" si="102"/>
        <v>http://dodappwlsprd2.cloud.pge.com:8003/ilis_rpt/dailyeventlogdetail.jsp?odbeventlogid=22-0005939&amp;numberofmonths=24&amp;showchangehistorylog=1</v>
      </c>
      <c r="B6571" s="14" t="str">
        <f>HYPERLINK(A6571,V6571)</f>
        <v>22-0005939</v>
      </c>
      <c r="C6571" t="s">
        <v>7182</v>
      </c>
      <c r="D6571" t="s">
        <v>2859</v>
      </c>
      <c r="E6571" t="s">
        <v>59</v>
      </c>
      <c r="F6571" t="s">
        <v>7601</v>
      </c>
      <c r="G6571" s="2">
        <v>152762102</v>
      </c>
      <c r="H6571" t="s">
        <v>496</v>
      </c>
      <c r="I6571" s="3" t="s">
        <v>8195</v>
      </c>
      <c r="J6571">
        <v>20220104</v>
      </c>
      <c r="K6571" s="4">
        <v>945</v>
      </c>
      <c r="L6571">
        <v>1594746</v>
      </c>
      <c r="M6571" s="5">
        <v>656</v>
      </c>
      <c r="N6571" t="s">
        <v>43</v>
      </c>
      <c r="O6571" t="s">
        <v>44</v>
      </c>
      <c r="P6571" t="s">
        <v>45</v>
      </c>
      <c r="Q6571" s="5">
        <v>3</v>
      </c>
      <c r="R6571" s="5">
        <v>1968</v>
      </c>
      <c r="S6571" t="s">
        <v>463</v>
      </c>
      <c r="T6571" t="s">
        <v>47</v>
      </c>
      <c r="U6571" t="s">
        <v>48</v>
      </c>
      <c r="V6571" t="s">
        <v>8196</v>
      </c>
      <c r="W6571" t="s">
        <v>50</v>
      </c>
      <c r="X6571" t="s">
        <v>51</v>
      </c>
      <c r="Y6571">
        <v>0</v>
      </c>
      <c r="Z6571" t="s">
        <v>52</v>
      </c>
      <c r="AA6571">
        <v>2022</v>
      </c>
      <c r="AB6571" t="s">
        <v>53</v>
      </c>
      <c r="AC6571" t="s">
        <v>54</v>
      </c>
      <c r="AD6571" t="s">
        <v>55</v>
      </c>
      <c r="AE6571">
        <v>1700901</v>
      </c>
      <c r="AF6571" t="s">
        <v>56</v>
      </c>
      <c r="AG6571" t="s">
        <v>57</v>
      </c>
      <c r="AH6571" t="s">
        <v>52</v>
      </c>
      <c r="AI6571" t="s">
        <v>52</v>
      </c>
    </row>
    <row r="6572" spans="1:35" x14ac:dyDescent="0.25">
      <c r="A6572" s="13" t="str">
        <f t="shared" si="102"/>
        <v>http://dodappwlsprd2.cloud.pge.com:8003/ilis_rpt/dailyeventlogdetail.jsp?odbeventlogid=22-0006240&amp;numberofmonths=24&amp;showchangehistorylog=1</v>
      </c>
      <c r="B6572" s="14" t="str">
        <f>HYPERLINK(A6572,V6572)</f>
        <v>22-0006240</v>
      </c>
      <c r="C6572" t="s">
        <v>7182</v>
      </c>
      <c r="D6572" t="s">
        <v>2859</v>
      </c>
      <c r="E6572" t="s">
        <v>59</v>
      </c>
      <c r="F6572" t="s">
        <v>7225</v>
      </c>
      <c r="G6572" s="2">
        <v>153082106</v>
      </c>
      <c r="H6572" t="s">
        <v>42</v>
      </c>
      <c r="I6572" s="3">
        <v>7522</v>
      </c>
      <c r="J6572">
        <v>20220104</v>
      </c>
      <c r="K6572" s="4">
        <v>2059</v>
      </c>
      <c r="L6572">
        <v>1595289</v>
      </c>
      <c r="M6572" s="5">
        <v>51</v>
      </c>
      <c r="N6572" t="s">
        <v>43</v>
      </c>
      <c r="O6572" t="s">
        <v>44</v>
      </c>
      <c r="P6572" t="s">
        <v>45</v>
      </c>
      <c r="Q6572" s="5">
        <v>416</v>
      </c>
      <c r="R6572" s="5">
        <v>21216</v>
      </c>
      <c r="S6572" t="s">
        <v>463</v>
      </c>
      <c r="T6572" t="s">
        <v>47</v>
      </c>
      <c r="U6572" t="s">
        <v>121</v>
      </c>
      <c r="V6572" t="s">
        <v>8197</v>
      </c>
      <c r="W6572" t="s">
        <v>50</v>
      </c>
      <c r="X6572" t="s">
        <v>51</v>
      </c>
      <c r="Y6572">
        <v>0</v>
      </c>
      <c r="Z6572" t="s">
        <v>52</v>
      </c>
      <c r="AA6572">
        <v>2022</v>
      </c>
      <c r="AB6572" t="s">
        <v>53</v>
      </c>
      <c r="AC6572" t="s">
        <v>54</v>
      </c>
      <c r="AD6572" t="s">
        <v>462</v>
      </c>
      <c r="AE6572">
        <v>1701066</v>
      </c>
      <c r="AF6572" t="s">
        <v>56</v>
      </c>
      <c r="AG6572" t="s">
        <v>57</v>
      </c>
      <c r="AH6572" t="s">
        <v>52</v>
      </c>
      <c r="AI6572" t="s">
        <v>52</v>
      </c>
    </row>
    <row r="6573" spans="1:35" x14ac:dyDescent="0.25">
      <c r="A6573" s="13" t="str">
        <f t="shared" si="102"/>
        <v>http://dodappwlsprd2.cloud.pge.com:8003/ilis_rpt/dailyeventlogdetail.jsp?odbeventlogid=22-0007600&amp;numberofmonths=24&amp;showchangehistorylog=1</v>
      </c>
      <c r="B6573" s="14" t="str">
        <f>HYPERLINK(A6573,V6573)</f>
        <v>22-0007600</v>
      </c>
      <c r="C6573" t="s">
        <v>7182</v>
      </c>
      <c r="D6573" t="s">
        <v>2859</v>
      </c>
      <c r="E6573" t="s">
        <v>40</v>
      </c>
      <c r="F6573" t="s">
        <v>7384</v>
      </c>
      <c r="G6573" s="2">
        <v>152691104</v>
      </c>
      <c r="H6573" t="s">
        <v>496</v>
      </c>
      <c r="I6573" s="3" t="s">
        <v>8198</v>
      </c>
      <c r="J6573">
        <v>20220108</v>
      </c>
      <c r="K6573" s="4">
        <v>1259</v>
      </c>
      <c r="L6573">
        <v>1598179</v>
      </c>
      <c r="M6573" s="5">
        <v>179</v>
      </c>
      <c r="N6573" t="s">
        <v>43</v>
      </c>
      <c r="O6573" t="s">
        <v>89</v>
      </c>
      <c r="P6573" t="s">
        <v>455</v>
      </c>
      <c r="Q6573" s="5">
        <v>2</v>
      </c>
      <c r="R6573" s="5">
        <v>358</v>
      </c>
      <c r="S6573" t="s">
        <v>463</v>
      </c>
      <c r="T6573" t="s">
        <v>78</v>
      </c>
      <c r="U6573" t="s">
        <v>48</v>
      </c>
      <c r="V6573" t="s">
        <v>8199</v>
      </c>
      <c r="W6573" t="s">
        <v>50</v>
      </c>
      <c r="X6573" t="s">
        <v>51</v>
      </c>
      <c r="Y6573">
        <v>0</v>
      </c>
      <c r="Z6573" t="s">
        <v>52</v>
      </c>
      <c r="AA6573">
        <v>2022</v>
      </c>
      <c r="AB6573" t="s">
        <v>53</v>
      </c>
      <c r="AC6573" t="s">
        <v>54</v>
      </c>
      <c r="AD6573" t="s">
        <v>462</v>
      </c>
      <c r="AE6573">
        <v>1701596</v>
      </c>
      <c r="AF6573" t="s">
        <v>80</v>
      </c>
      <c r="AG6573" t="s">
        <v>57</v>
      </c>
      <c r="AH6573" t="s">
        <v>52</v>
      </c>
      <c r="AI6573" t="s">
        <v>52</v>
      </c>
    </row>
    <row r="6574" spans="1:35" x14ac:dyDescent="0.25">
      <c r="A6574" s="13" t="str">
        <f t="shared" si="102"/>
        <v>http://dodappwlsprd2.cloud.pge.com:8003/ilis_rpt/dailyeventlogdetail.jsp?odbeventlogid=22-0007699&amp;numberofmonths=24&amp;showchangehistorylog=1</v>
      </c>
      <c r="B6574" s="14" t="str">
        <f>HYPERLINK(A6574,V6574)</f>
        <v>22-0007699</v>
      </c>
      <c r="C6574" t="s">
        <v>7182</v>
      </c>
      <c r="D6574" t="s">
        <v>2859</v>
      </c>
      <c r="E6574" t="s">
        <v>40</v>
      </c>
      <c r="F6574" t="s">
        <v>7647</v>
      </c>
      <c r="G6574" s="2">
        <v>152701109</v>
      </c>
      <c r="H6574" t="s">
        <v>120</v>
      </c>
      <c r="I6574" s="3" t="s">
        <v>8200</v>
      </c>
      <c r="J6574">
        <v>20220109</v>
      </c>
      <c r="K6574" s="4">
        <v>1309</v>
      </c>
      <c r="L6574">
        <v>1598769</v>
      </c>
      <c r="M6574" s="5">
        <v>291</v>
      </c>
      <c r="N6574" t="s">
        <v>43</v>
      </c>
      <c r="O6574" t="s">
        <v>89</v>
      </c>
      <c r="P6574" t="s">
        <v>455</v>
      </c>
      <c r="Q6574" s="5">
        <v>53</v>
      </c>
      <c r="R6574" s="5">
        <v>15423</v>
      </c>
      <c r="S6574" t="s">
        <v>463</v>
      </c>
      <c r="T6574" t="s">
        <v>78</v>
      </c>
      <c r="U6574" t="s">
        <v>48</v>
      </c>
      <c r="V6574" t="s">
        <v>8201</v>
      </c>
      <c r="W6574" t="s">
        <v>50</v>
      </c>
      <c r="X6574" t="s">
        <v>51</v>
      </c>
      <c r="Y6574">
        <v>0</v>
      </c>
      <c r="Z6574" t="s">
        <v>52</v>
      </c>
      <c r="AA6574">
        <v>2022</v>
      </c>
      <c r="AB6574" t="s">
        <v>53</v>
      </c>
      <c r="AC6574" t="s">
        <v>54</v>
      </c>
      <c r="AD6574" t="s">
        <v>462</v>
      </c>
      <c r="AE6574">
        <v>1701724</v>
      </c>
      <c r="AF6574" t="s">
        <v>80</v>
      </c>
      <c r="AG6574" t="s">
        <v>57</v>
      </c>
      <c r="AH6574" t="s">
        <v>52</v>
      </c>
      <c r="AI6574" t="s">
        <v>52</v>
      </c>
    </row>
    <row r="6575" spans="1:35" x14ac:dyDescent="0.25">
      <c r="A6575" s="13" t="str">
        <f t="shared" si="102"/>
        <v>http://dodappwlsprd2.cloud.pge.com:8003/ilis_rpt/dailyeventlogdetail.jsp?odbeventlogid=22-0007752&amp;numberofmonths=24&amp;showchangehistorylog=1</v>
      </c>
      <c r="B6575" s="14" t="str">
        <f>HYPERLINK(A6575,V6575)</f>
        <v>22-0007752</v>
      </c>
      <c r="C6575" t="s">
        <v>7182</v>
      </c>
      <c r="D6575" t="s">
        <v>2859</v>
      </c>
      <c r="E6575" t="s">
        <v>59</v>
      </c>
      <c r="F6575" t="s">
        <v>7349</v>
      </c>
      <c r="G6575" s="2">
        <v>152321101</v>
      </c>
      <c r="H6575" t="s">
        <v>61</v>
      </c>
      <c r="I6575" s="3">
        <v>77663</v>
      </c>
      <c r="J6575">
        <v>20220109</v>
      </c>
      <c r="K6575" s="4">
        <v>1000</v>
      </c>
      <c r="L6575">
        <v>1598673</v>
      </c>
      <c r="M6575" s="5">
        <v>186</v>
      </c>
      <c r="N6575" t="s">
        <v>43</v>
      </c>
      <c r="O6575" t="s">
        <v>423</v>
      </c>
      <c r="P6575" t="s">
        <v>2656</v>
      </c>
      <c r="Q6575" s="5">
        <v>3</v>
      </c>
      <c r="R6575" s="5">
        <v>558</v>
      </c>
      <c r="S6575" t="s">
        <v>463</v>
      </c>
      <c r="T6575" t="s">
        <v>47</v>
      </c>
      <c r="U6575" t="s">
        <v>48</v>
      </c>
      <c r="V6575" t="s">
        <v>8202</v>
      </c>
      <c r="W6575" t="s">
        <v>50</v>
      </c>
      <c r="X6575" t="s">
        <v>51</v>
      </c>
      <c r="Y6575">
        <v>0</v>
      </c>
      <c r="Z6575" t="s">
        <v>52</v>
      </c>
      <c r="AA6575">
        <v>2022</v>
      </c>
      <c r="AB6575" t="s">
        <v>53</v>
      </c>
      <c r="AC6575" t="s">
        <v>54</v>
      </c>
      <c r="AD6575" t="s">
        <v>55</v>
      </c>
      <c r="AE6575">
        <v>1701706</v>
      </c>
      <c r="AF6575" t="s">
        <v>56</v>
      </c>
      <c r="AG6575" t="s">
        <v>57</v>
      </c>
      <c r="AH6575" t="s">
        <v>52</v>
      </c>
      <c r="AI6575" t="s">
        <v>52</v>
      </c>
    </row>
    <row r="6576" spans="1:35" x14ac:dyDescent="0.25">
      <c r="A6576" s="13" t="str">
        <f t="shared" si="102"/>
        <v>http://dodappwlsprd2.cloud.pge.com:8003/ilis_rpt/dailyeventlogdetail.jsp?odbeventlogid=22-0007811&amp;numberofmonths=24&amp;showchangehistorylog=1</v>
      </c>
      <c r="B6576" s="14" t="str">
        <f>HYPERLINK(A6576,V6576)</f>
        <v>22-0007811</v>
      </c>
      <c r="C6576" t="s">
        <v>7182</v>
      </c>
      <c r="D6576" t="s">
        <v>2859</v>
      </c>
      <c r="E6576" t="s">
        <v>59</v>
      </c>
      <c r="F6576" t="s">
        <v>7225</v>
      </c>
      <c r="G6576" s="2">
        <v>153082106</v>
      </c>
      <c r="H6576" t="s">
        <v>61</v>
      </c>
      <c r="I6576" s="3">
        <v>9349</v>
      </c>
      <c r="J6576">
        <v>20220109</v>
      </c>
      <c r="K6576" s="4">
        <v>1727</v>
      </c>
      <c r="L6576">
        <v>1598907</v>
      </c>
      <c r="M6576" s="5">
        <v>1386</v>
      </c>
      <c r="N6576" t="s">
        <v>43</v>
      </c>
      <c r="O6576" t="s">
        <v>44</v>
      </c>
      <c r="P6576" t="s">
        <v>45</v>
      </c>
      <c r="Q6576" s="5">
        <v>46</v>
      </c>
      <c r="R6576" s="5">
        <v>63756</v>
      </c>
      <c r="S6576" t="s">
        <v>463</v>
      </c>
      <c r="T6576" t="s">
        <v>78</v>
      </c>
      <c r="U6576" t="s">
        <v>48</v>
      </c>
      <c r="V6576" t="s">
        <v>8203</v>
      </c>
      <c r="W6576" t="s">
        <v>50</v>
      </c>
      <c r="X6576" t="s">
        <v>51</v>
      </c>
      <c r="Y6576">
        <v>0</v>
      </c>
      <c r="Z6576" t="s">
        <v>52</v>
      </c>
      <c r="AA6576">
        <v>2022</v>
      </c>
      <c r="AB6576" t="s">
        <v>53</v>
      </c>
      <c r="AC6576" t="s">
        <v>54</v>
      </c>
      <c r="AD6576" t="s">
        <v>55</v>
      </c>
      <c r="AE6576">
        <v>1701757</v>
      </c>
      <c r="AF6576" t="s">
        <v>80</v>
      </c>
      <c r="AG6576" t="s">
        <v>57</v>
      </c>
      <c r="AH6576" t="s">
        <v>52</v>
      </c>
      <c r="AI6576" t="s">
        <v>52</v>
      </c>
    </row>
    <row r="6577" spans="1:35" x14ac:dyDescent="0.25">
      <c r="A6577" s="13" t="str">
        <f t="shared" si="102"/>
        <v>http://dodappwlsprd2.cloud.pge.com:8003/ilis_rpt/dailyeventlogdetail.jsp?odbeventlogid=22-0007878&amp;numberofmonths=24&amp;showchangehistorylog=1</v>
      </c>
      <c r="B6577" s="14" t="str">
        <f>HYPERLINK(A6577,V6577)</f>
        <v>22-0007878</v>
      </c>
      <c r="C6577" t="s">
        <v>7182</v>
      </c>
      <c r="D6577" t="s">
        <v>2859</v>
      </c>
      <c r="E6577" t="s">
        <v>59</v>
      </c>
      <c r="F6577" t="s">
        <v>7225</v>
      </c>
      <c r="G6577" s="2">
        <v>153082106</v>
      </c>
      <c r="H6577" t="s">
        <v>61</v>
      </c>
      <c r="I6577" s="3">
        <v>31095</v>
      </c>
      <c r="J6577">
        <v>20220109</v>
      </c>
      <c r="K6577" s="4">
        <v>1727</v>
      </c>
      <c r="L6577">
        <v>1599101</v>
      </c>
      <c r="M6577" s="5">
        <v>1120</v>
      </c>
      <c r="N6577" t="s">
        <v>43</v>
      </c>
      <c r="O6577" t="s">
        <v>44</v>
      </c>
      <c r="P6577" t="s">
        <v>45</v>
      </c>
      <c r="Q6577" s="5">
        <v>6</v>
      </c>
      <c r="R6577" s="5">
        <v>6720</v>
      </c>
      <c r="S6577" t="s">
        <v>463</v>
      </c>
      <c r="T6577" t="s">
        <v>47</v>
      </c>
      <c r="U6577" t="s">
        <v>48</v>
      </c>
      <c r="V6577" t="s">
        <v>8204</v>
      </c>
      <c r="W6577" t="s">
        <v>50</v>
      </c>
      <c r="X6577" t="s">
        <v>51</v>
      </c>
      <c r="Y6577">
        <v>0</v>
      </c>
      <c r="Z6577" t="s">
        <v>52</v>
      </c>
      <c r="AA6577">
        <v>2022</v>
      </c>
      <c r="AB6577" t="s">
        <v>53</v>
      </c>
      <c r="AC6577" t="s">
        <v>54</v>
      </c>
      <c r="AD6577" t="s">
        <v>55</v>
      </c>
      <c r="AE6577">
        <v>1701810</v>
      </c>
      <c r="AF6577" t="s">
        <v>56</v>
      </c>
      <c r="AG6577" t="s">
        <v>57</v>
      </c>
      <c r="AH6577" t="s">
        <v>52</v>
      </c>
      <c r="AI6577" t="s">
        <v>52</v>
      </c>
    </row>
    <row r="6578" spans="1:35" x14ac:dyDescent="0.25">
      <c r="A6578" s="13" t="str">
        <f t="shared" si="102"/>
        <v>http://dodappwlsprd2.cloud.pge.com:8003/ilis_rpt/dailyeventlogdetail.jsp?odbeventlogid=22-0012547&amp;numberofmonths=24&amp;showchangehistorylog=1</v>
      </c>
      <c r="B6578" s="14" t="str">
        <f>HYPERLINK(A6578,V6578)</f>
        <v>22-0012547</v>
      </c>
      <c r="C6578" t="s">
        <v>7182</v>
      </c>
      <c r="D6578" t="s">
        <v>2859</v>
      </c>
      <c r="E6578" t="s">
        <v>40</v>
      </c>
      <c r="F6578" t="s">
        <v>7209</v>
      </c>
      <c r="G6578" s="2">
        <v>152762101</v>
      </c>
      <c r="H6578" t="s">
        <v>61</v>
      </c>
      <c r="I6578" s="3">
        <v>1571</v>
      </c>
      <c r="J6578">
        <v>20220121</v>
      </c>
      <c r="K6578" s="4">
        <v>1144</v>
      </c>
      <c r="L6578">
        <v>1607313</v>
      </c>
      <c r="M6578" s="5">
        <v>653</v>
      </c>
      <c r="N6578" t="s">
        <v>43</v>
      </c>
      <c r="O6578" t="s">
        <v>44</v>
      </c>
      <c r="P6578" t="s">
        <v>45</v>
      </c>
      <c r="Q6578" s="5">
        <v>68</v>
      </c>
      <c r="R6578" s="5">
        <v>44404</v>
      </c>
      <c r="S6578" t="s">
        <v>463</v>
      </c>
      <c r="T6578" t="s">
        <v>78</v>
      </c>
      <c r="U6578" t="s">
        <v>48</v>
      </c>
      <c r="V6578" t="s">
        <v>8205</v>
      </c>
      <c r="W6578" t="s">
        <v>50</v>
      </c>
      <c r="X6578" t="s">
        <v>51</v>
      </c>
      <c r="Y6578">
        <v>0</v>
      </c>
      <c r="Z6578" t="s">
        <v>52</v>
      </c>
      <c r="AA6578">
        <v>2022</v>
      </c>
      <c r="AB6578" t="s">
        <v>53</v>
      </c>
      <c r="AC6578" t="s">
        <v>54</v>
      </c>
      <c r="AD6578" t="s">
        <v>87</v>
      </c>
      <c r="AE6578">
        <v>1704004</v>
      </c>
      <c r="AF6578" t="s">
        <v>80</v>
      </c>
      <c r="AG6578" t="s">
        <v>57</v>
      </c>
      <c r="AH6578" t="s">
        <v>52</v>
      </c>
      <c r="AI6578" t="s">
        <v>52</v>
      </c>
    </row>
    <row r="6579" spans="1:35" x14ac:dyDescent="0.25">
      <c r="A6579" s="13" t="str">
        <f t="shared" si="102"/>
        <v>http://dodappwlsprd2.cloud.pge.com:8003/ilis_rpt/dailyeventlogdetail.jsp?odbeventlogid=22-0014306&amp;numberofmonths=24&amp;showchangehistorylog=1</v>
      </c>
      <c r="B6579" s="14" t="str">
        <f>HYPERLINK(A6579,V6579)</f>
        <v>22-0014306</v>
      </c>
      <c r="C6579" t="s">
        <v>7182</v>
      </c>
      <c r="D6579" t="s">
        <v>2859</v>
      </c>
      <c r="E6579" t="s">
        <v>59</v>
      </c>
      <c r="F6579" t="s">
        <v>7317</v>
      </c>
      <c r="G6579" s="2">
        <v>152101101</v>
      </c>
      <c r="H6579" t="s">
        <v>42</v>
      </c>
      <c r="I6579" s="3">
        <v>804</v>
      </c>
      <c r="J6579">
        <v>20220125</v>
      </c>
      <c r="K6579" s="4">
        <v>1718</v>
      </c>
      <c r="L6579">
        <v>1612190</v>
      </c>
      <c r="M6579" s="5">
        <v>1310</v>
      </c>
      <c r="N6579" t="s">
        <v>43</v>
      </c>
      <c r="O6579" t="s">
        <v>44</v>
      </c>
      <c r="P6579" t="s">
        <v>45</v>
      </c>
      <c r="Q6579" s="5">
        <v>604</v>
      </c>
      <c r="R6579" s="5">
        <v>777946</v>
      </c>
      <c r="S6579" t="s">
        <v>463</v>
      </c>
      <c r="T6579" t="s">
        <v>47</v>
      </c>
      <c r="U6579" t="s">
        <v>48</v>
      </c>
      <c r="V6579" t="s">
        <v>8206</v>
      </c>
      <c r="W6579" t="s">
        <v>50</v>
      </c>
      <c r="X6579" t="s">
        <v>51</v>
      </c>
      <c r="Y6579">
        <v>45148551</v>
      </c>
      <c r="Z6579" t="s">
        <v>52</v>
      </c>
      <c r="AA6579">
        <v>2022</v>
      </c>
      <c r="AB6579" t="s">
        <v>53</v>
      </c>
      <c r="AC6579" t="s">
        <v>54</v>
      </c>
      <c r="AD6579" t="s">
        <v>87</v>
      </c>
      <c r="AE6579">
        <v>1705091</v>
      </c>
      <c r="AF6579" t="s">
        <v>56</v>
      </c>
      <c r="AG6579" t="s">
        <v>57</v>
      </c>
      <c r="AH6579" t="s">
        <v>52</v>
      </c>
      <c r="AI6579" t="s">
        <v>52</v>
      </c>
    </row>
    <row r="6580" spans="1:35" x14ac:dyDescent="0.25">
      <c r="A6580" s="13" t="str">
        <f t="shared" si="102"/>
        <v>http://dodappwlsprd2.cloud.pge.com:8003/ilis_rpt/dailyeventlogdetail.jsp?odbeventlogid=22-0016182&amp;numberofmonths=24&amp;showchangehistorylog=1</v>
      </c>
      <c r="B6580" s="14" t="str">
        <f>HYPERLINK(A6580,V6580)</f>
        <v>22-0016182</v>
      </c>
      <c r="C6580" t="s">
        <v>7182</v>
      </c>
      <c r="D6580" t="s">
        <v>2859</v>
      </c>
      <c r="E6580" t="s">
        <v>59</v>
      </c>
      <c r="F6580" t="s">
        <v>7424</v>
      </c>
      <c r="G6580" s="2">
        <v>152481107</v>
      </c>
      <c r="H6580" t="s">
        <v>61</v>
      </c>
      <c r="I6580" s="3">
        <v>3999</v>
      </c>
      <c r="J6580">
        <v>20220130</v>
      </c>
      <c r="K6580" s="4">
        <v>2050</v>
      </c>
      <c r="L6580">
        <v>1616854</v>
      </c>
      <c r="M6580" s="5">
        <v>1048</v>
      </c>
      <c r="N6580" t="s">
        <v>43</v>
      </c>
      <c r="O6580" t="s">
        <v>83</v>
      </c>
      <c r="P6580" t="s">
        <v>124</v>
      </c>
      <c r="Q6580" s="5">
        <v>7</v>
      </c>
      <c r="R6580" s="5">
        <v>3648</v>
      </c>
      <c r="S6580" t="s">
        <v>463</v>
      </c>
      <c r="T6580" t="s">
        <v>78</v>
      </c>
      <c r="U6580" t="s">
        <v>48</v>
      </c>
      <c r="V6580" t="s">
        <v>8207</v>
      </c>
      <c r="W6580" t="s">
        <v>50</v>
      </c>
      <c r="X6580" t="s">
        <v>51</v>
      </c>
      <c r="Y6580">
        <v>0</v>
      </c>
      <c r="Z6580" t="s">
        <v>52</v>
      </c>
      <c r="AA6580">
        <v>2022</v>
      </c>
      <c r="AB6580" t="s">
        <v>53</v>
      </c>
      <c r="AC6580" t="s">
        <v>54</v>
      </c>
      <c r="AD6580" t="s">
        <v>70</v>
      </c>
      <c r="AE6580">
        <v>1706144</v>
      </c>
      <c r="AF6580" t="s">
        <v>80</v>
      </c>
      <c r="AG6580" t="s">
        <v>57</v>
      </c>
      <c r="AH6580" t="s">
        <v>52</v>
      </c>
      <c r="AI6580" t="s">
        <v>52</v>
      </c>
    </row>
    <row r="6581" spans="1:35" x14ac:dyDescent="0.25">
      <c r="A6581" s="13" t="str">
        <f t="shared" si="102"/>
        <v>http://dodappwlsprd2.cloud.pge.com:8003/ilis_rpt/dailyeventlogdetail.jsp?odbeventlogid=22-0017782&amp;numberofmonths=24&amp;showchangehistorylog=1</v>
      </c>
      <c r="B6581" s="14" t="str">
        <f>HYPERLINK(A6581,V6581)</f>
        <v>22-0017782</v>
      </c>
      <c r="C6581" t="s">
        <v>7182</v>
      </c>
      <c r="D6581" t="s">
        <v>2859</v>
      </c>
      <c r="E6581" t="s">
        <v>59</v>
      </c>
      <c r="F6581" t="s">
        <v>7225</v>
      </c>
      <c r="G6581" s="2">
        <v>153082106</v>
      </c>
      <c r="H6581" t="s">
        <v>72</v>
      </c>
      <c r="I6581" s="3" t="s">
        <v>8208</v>
      </c>
      <c r="J6581">
        <v>20220202</v>
      </c>
      <c r="K6581" s="4">
        <v>1206</v>
      </c>
      <c r="L6581">
        <v>1619362</v>
      </c>
      <c r="M6581" s="5">
        <v>631</v>
      </c>
      <c r="N6581" t="s">
        <v>43</v>
      </c>
      <c r="O6581" t="s">
        <v>44</v>
      </c>
      <c r="P6581" t="s">
        <v>45</v>
      </c>
      <c r="Q6581" s="5">
        <v>2</v>
      </c>
      <c r="R6581" s="5">
        <v>1262</v>
      </c>
      <c r="S6581" t="s">
        <v>463</v>
      </c>
      <c r="T6581" t="s">
        <v>47</v>
      </c>
      <c r="U6581" t="s">
        <v>48</v>
      </c>
      <c r="V6581" t="s">
        <v>8209</v>
      </c>
      <c r="W6581" t="s">
        <v>50</v>
      </c>
      <c r="X6581" t="s">
        <v>51</v>
      </c>
      <c r="Y6581">
        <v>0</v>
      </c>
      <c r="Z6581" t="s">
        <v>52</v>
      </c>
      <c r="AA6581">
        <v>2022</v>
      </c>
      <c r="AB6581" t="s">
        <v>86</v>
      </c>
      <c r="AC6581" t="s">
        <v>54</v>
      </c>
      <c r="AD6581" t="s">
        <v>55</v>
      </c>
      <c r="AE6581">
        <v>1707104</v>
      </c>
      <c r="AF6581" t="s">
        <v>56</v>
      </c>
      <c r="AG6581" t="s">
        <v>57</v>
      </c>
      <c r="AH6581" t="s">
        <v>52</v>
      </c>
      <c r="AI6581" t="s">
        <v>54</v>
      </c>
    </row>
    <row r="6582" spans="1:35" x14ac:dyDescent="0.25">
      <c r="A6582" s="13" t="str">
        <f t="shared" si="102"/>
        <v>http://dodappwlsprd2.cloud.pge.com:8003/ilis_rpt/dailyeventlogdetail.jsp?odbeventlogid=22-0018928&amp;numberofmonths=24&amp;showchangehistorylog=1</v>
      </c>
      <c r="B6582" s="14" t="str">
        <f>HYPERLINK(A6582,V6582)</f>
        <v>22-0018928</v>
      </c>
      <c r="C6582" t="s">
        <v>7182</v>
      </c>
      <c r="D6582" t="s">
        <v>2859</v>
      </c>
      <c r="E6582" t="s">
        <v>59</v>
      </c>
      <c r="F6582" t="s">
        <v>7263</v>
      </c>
      <c r="G6582" s="2">
        <v>152181101</v>
      </c>
      <c r="H6582" t="s">
        <v>42</v>
      </c>
      <c r="I6582" s="3">
        <v>50486</v>
      </c>
      <c r="J6582">
        <v>20220204</v>
      </c>
      <c r="K6582" s="4">
        <v>1812</v>
      </c>
      <c r="L6582">
        <v>1621519</v>
      </c>
      <c r="M6582" s="5">
        <v>27</v>
      </c>
      <c r="N6582" t="s">
        <v>43</v>
      </c>
      <c r="O6582" t="s">
        <v>423</v>
      </c>
      <c r="P6582" t="s">
        <v>2656</v>
      </c>
      <c r="Q6582" s="5">
        <v>915</v>
      </c>
      <c r="R6582" s="5">
        <v>24705</v>
      </c>
      <c r="S6582" t="s">
        <v>463</v>
      </c>
      <c r="T6582" t="s">
        <v>47</v>
      </c>
      <c r="U6582" t="s">
        <v>48</v>
      </c>
      <c r="V6582" t="s">
        <v>8210</v>
      </c>
      <c r="W6582" t="s">
        <v>50</v>
      </c>
      <c r="X6582" t="s">
        <v>51</v>
      </c>
      <c r="Y6582">
        <v>0</v>
      </c>
      <c r="Z6582" t="s">
        <v>52</v>
      </c>
      <c r="AA6582">
        <v>2022</v>
      </c>
      <c r="AB6582" t="s">
        <v>86</v>
      </c>
      <c r="AC6582" t="s">
        <v>54</v>
      </c>
      <c r="AD6582" t="s">
        <v>55</v>
      </c>
      <c r="AE6582">
        <v>1707702</v>
      </c>
      <c r="AF6582" t="s">
        <v>56</v>
      </c>
      <c r="AG6582" t="s">
        <v>57</v>
      </c>
      <c r="AH6582" t="s">
        <v>52</v>
      </c>
      <c r="AI6582" t="s">
        <v>54</v>
      </c>
    </row>
    <row r="6583" spans="1:35" x14ac:dyDescent="0.25">
      <c r="A6583" s="13" t="str">
        <f t="shared" si="102"/>
        <v>http://dodappwlsprd2.cloud.pge.com:8003/ilis_rpt/dailyeventlogdetail.jsp?odbeventlogid=22-0018939&amp;numberofmonths=24&amp;showchangehistorylog=1</v>
      </c>
      <c r="B6583" s="14" t="str">
        <f>HYPERLINK(A6583,V6583)</f>
        <v>22-0018939</v>
      </c>
      <c r="C6583" t="s">
        <v>7182</v>
      </c>
      <c r="D6583" t="s">
        <v>2859</v>
      </c>
      <c r="E6583" t="s">
        <v>59</v>
      </c>
      <c r="F6583" t="s">
        <v>7330</v>
      </c>
      <c r="G6583" s="2">
        <v>152181102</v>
      </c>
      <c r="H6583" t="s">
        <v>72</v>
      </c>
      <c r="I6583" s="3" t="s">
        <v>8211</v>
      </c>
      <c r="J6583">
        <v>20220204</v>
      </c>
      <c r="K6583" s="4">
        <v>1859</v>
      </c>
      <c r="L6583">
        <v>1621565</v>
      </c>
      <c r="M6583" s="5">
        <v>1019</v>
      </c>
      <c r="N6583" t="s">
        <v>43</v>
      </c>
      <c r="O6583" t="s">
        <v>89</v>
      </c>
      <c r="P6583" t="s">
        <v>455</v>
      </c>
      <c r="Q6583" s="5">
        <v>423</v>
      </c>
      <c r="R6583" s="5">
        <v>132285</v>
      </c>
      <c r="S6583" t="s">
        <v>463</v>
      </c>
      <c r="T6583" t="s">
        <v>47</v>
      </c>
      <c r="U6583" t="s">
        <v>48</v>
      </c>
      <c r="V6583" t="s">
        <v>8212</v>
      </c>
      <c r="W6583" t="s">
        <v>50</v>
      </c>
      <c r="X6583" t="s">
        <v>51</v>
      </c>
      <c r="Y6583">
        <v>45165751</v>
      </c>
      <c r="Z6583" t="s">
        <v>52</v>
      </c>
      <c r="AA6583">
        <v>2022</v>
      </c>
      <c r="AB6583" t="s">
        <v>86</v>
      </c>
      <c r="AC6583" t="s">
        <v>54</v>
      </c>
      <c r="AD6583" t="s">
        <v>55</v>
      </c>
      <c r="AE6583">
        <v>1707712</v>
      </c>
      <c r="AF6583" t="s">
        <v>56</v>
      </c>
      <c r="AG6583" t="s">
        <v>57</v>
      </c>
      <c r="AH6583" t="s">
        <v>52</v>
      </c>
      <c r="AI6583" t="s">
        <v>54</v>
      </c>
    </row>
    <row r="6584" spans="1:35" x14ac:dyDescent="0.25">
      <c r="A6584" s="13" t="str">
        <f t="shared" si="102"/>
        <v>http://dodappwlsprd2.cloud.pge.com:8003/ilis_rpt/dailyeventlogdetail.jsp?odbeventlogid=22-0019810&amp;numberofmonths=24&amp;showchangehistorylog=1</v>
      </c>
      <c r="B6584" s="14" t="str">
        <f>HYPERLINK(A6584,V6584)</f>
        <v>22-0019810</v>
      </c>
      <c r="C6584" t="s">
        <v>7182</v>
      </c>
      <c r="D6584" t="s">
        <v>2859</v>
      </c>
      <c r="E6584" t="s">
        <v>40</v>
      </c>
      <c r="F6584" t="s">
        <v>7232</v>
      </c>
      <c r="G6584" s="2">
        <v>152701107</v>
      </c>
      <c r="H6584" t="s">
        <v>61</v>
      </c>
      <c r="I6584" s="3">
        <v>30617</v>
      </c>
      <c r="J6584">
        <v>20220208</v>
      </c>
      <c r="K6584" s="4">
        <v>1003</v>
      </c>
      <c r="L6584">
        <v>1623332</v>
      </c>
      <c r="M6584" s="5">
        <v>394</v>
      </c>
      <c r="N6584" t="s">
        <v>43</v>
      </c>
      <c r="O6584" t="s">
        <v>83</v>
      </c>
      <c r="P6584" t="s">
        <v>124</v>
      </c>
      <c r="Q6584" s="5">
        <v>15</v>
      </c>
      <c r="R6584" s="5">
        <v>5910</v>
      </c>
      <c r="S6584" t="s">
        <v>463</v>
      </c>
      <c r="T6584" t="s">
        <v>78</v>
      </c>
      <c r="U6584" t="s">
        <v>48</v>
      </c>
      <c r="V6584" t="s">
        <v>8213</v>
      </c>
      <c r="W6584" t="s">
        <v>50</v>
      </c>
      <c r="X6584" t="s">
        <v>51</v>
      </c>
      <c r="Y6584">
        <v>0</v>
      </c>
      <c r="Z6584" t="s">
        <v>52</v>
      </c>
      <c r="AA6584">
        <v>2022</v>
      </c>
      <c r="AB6584" t="s">
        <v>86</v>
      </c>
      <c r="AC6584" t="s">
        <v>54</v>
      </c>
      <c r="AD6584" t="s">
        <v>55</v>
      </c>
      <c r="AE6584">
        <v>1708466</v>
      </c>
      <c r="AF6584" t="s">
        <v>80</v>
      </c>
      <c r="AG6584" t="s">
        <v>57</v>
      </c>
      <c r="AH6584" t="s">
        <v>52</v>
      </c>
      <c r="AI6584" t="s">
        <v>52</v>
      </c>
    </row>
    <row r="6585" spans="1:35" x14ac:dyDescent="0.25">
      <c r="A6585" s="13" t="str">
        <f t="shared" si="102"/>
        <v>http://dodappwlsprd2.cloud.pge.com:8003/ilis_rpt/dailyeventlogdetail.jsp?odbeventlogid=22-0020556&amp;numberofmonths=24&amp;showchangehistorylog=1</v>
      </c>
      <c r="B6585" s="14" t="str">
        <f>HYPERLINK(A6585,V6585)</f>
        <v>22-0020556</v>
      </c>
      <c r="C6585" t="s">
        <v>7182</v>
      </c>
      <c r="D6585" t="s">
        <v>2859</v>
      </c>
      <c r="E6585" t="s">
        <v>40</v>
      </c>
      <c r="F6585" t="s">
        <v>7234</v>
      </c>
      <c r="G6585" s="2">
        <v>153132105</v>
      </c>
      <c r="H6585" t="s">
        <v>1138</v>
      </c>
      <c r="I6585" s="3">
        <v>7203</v>
      </c>
      <c r="J6585">
        <v>20220209</v>
      </c>
      <c r="K6585" s="4">
        <v>1803</v>
      </c>
      <c r="L6585">
        <v>1624365</v>
      </c>
      <c r="M6585" s="5">
        <v>465</v>
      </c>
      <c r="N6585" t="s">
        <v>43</v>
      </c>
      <c r="O6585" t="s">
        <v>89</v>
      </c>
      <c r="P6585" t="s">
        <v>455</v>
      </c>
      <c r="Q6585" s="5">
        <v>237</v>
      </c>
      <c r="R6585" s="5">
        <v>49763</v>
      </c>
      <c r="S6585" t="s">
        <v>463</v>
      </c>
      <c r="T6585" t="s">
        <v>47</v>
      </c>
      <c r="U6585" t="s">
        <v>48</v>
      </c>
      <c r="V6585" t="s">
        <v>8214</v>
      </c>
      <c r="W6585" t="s">
        <v>50</v>
      </c>
      <c r="X6585" t="s">
        <v>51</v>
      </c>
      <c r="Y6585">
        <v>45168901</v>
      </c>
      <c r="Z6585" t="s">
        <v>52</v>
      </c>
      <c r="AA6585">
        <v>2022</v>
      </c>
      <c r="AB6585" t="s">
        <v>86</v>
      </c>
      <c r="AC6585" t="s">
        <v>54</v>
      </c>
      <c r="AD6585" t="s">
        <v>55</v>
      </c>
      <c r="AE6585">
        <v>1708834</v>
      </c>
      <c r="AF6585" t="s">
        <v>56</v>
      </c>
      <c r="AG6585" t="s">
        <v>57</v>
      </c>
      <c r="AH6585" t="s">
        <v>52</v>
      </c>
      <c r="AI6585" t="s">
        <v>52</v>
      </c>
    </row>
    <row r="6586" spans="1:35" x14ac:dyDescent="0.25">
      <c r="A6586" s="13" t="str">
        <f t="shared" si="102"/>
        <v>http://dodappwlsprd2.cloud.pge.com:8003/ilis_rpt/dailyeventlogdetail.jsp?odbeventlogid=22-0020325&amp;numberofmonths=24&amp;showchangehistorylog=1</v>
      </c>
      <c r="B6586" s="14" t="str">
        <f>HYPERLINK(A6586,V6586)</f>
        <v>22-0020325</v>
      </c>
      <c r="C6586" t="s">
        <v>7182</v>
      </c>
      <c r="D6586" t="s">
        <v>2859</v>
      </c>
      <c r="E6586" t="s">
        <v>59</v>
      </c>
      <c r="F6586" t="s">
        <v>7704</v>
      </c>
      <c r="G6586" s="2">
        <v>153652108</v>
      </c>
      <c r="H6586" t="s">
        <v>72</v>
      </c>
      <c r="I6586" s="3" t="s">
        <v>8215</v>
      </c>
      <c r="J6586">
        <v>20220209</v>
      </c>
      <c r="K6586" s="4">
        <v>935</v>
      </c>
      <c r="L6586">
        <v>1623915</v>
      </c>
      <c r="M6586" s="5">
        <v>319</v>
      </c>
      <c r="N6586" t="s">
        <v>43</v>
      </c>
      <c r="O6586" t="s">
        <v>89</v>
      </c>
      <c r="P6586" t="s">
        <v>455</v>
      </c>
      <c r="Q6586" s="5">
        <v>97</v>
      </c>
      <c r="R6586" s="5">
        <v>14293</v>
      </c>
      <c r="S6586" t="s">
        <v>463</v>
      </c>
      <c r="T6586" t="s">
        <v>47</v>
      </c>
      <c r="U6586" t="s">
        <v>48</v>
      </c>
      <c r="V6586" t="s">
        <v>8216</v>
      </c>
      <c r="W6586" t="s">
        <v>50</v>
      </c>
      <c r="X6586" t="s">
        <v>51</v>
      </c>
      <c r="Y6586">
        <v>45168626</v>
      </c>
      <c r="Z6586" t="s">
        <v>52</v>
      </c>
      <c r="AA6586">
        <v>2022</v>
      </c>
      <c r="AB6586" t="s">
        <v>86</v>
      </c>
      <c r="AC6586" t="s">
        <v>54</v>
      </c>
      <c r="AD6586" t="s">
        <v>64</v>
      </c>
      <c r="AE6586">
        <v>1708772</v>
      </c>
      <c r="AF6586" t="s">
        <v>56</v>
      </c>
      <c r="AG6586" t="s">
        <v>57</v>
      </c>
      <c r="AH6586" t="s">
        <v>52</v>
      </c>
      <c r="AI6586" t="s">
        <v>52</v>
      </c>
    </row>
    <row r="6587" spans="1:35" x14ac:dyDescent="0.25">
      <c r="A6587" s="13" t="str">
        <f t="shared" si="102"/>
        <v>http://dodappwlsprd2.cloud.pge.com:8003/ilis_rpt/dailyeventlogdetail.jsp?odbeventlogid=22-0024555&amp;numberofmonths=24&amp;showchangehistorylog=1</v>
      </c>
      <c r="B6587" s="14" t="str">
        <f>HYPERLINK(A6587,V6587)</f>
        <v>22-0024555</v>
      </c>
      <c r="C6587" t="s">
        <v>7182</v>
      </c>
      <c r="D6587" t="s">
        <v>2859</v>
      </c>
      <c r="E6587" t="s">
        <v>59</v>
      </c>
      <c r="F6587" t="s">
        <v>7195</v>
      </c>
      <c r="G6587" s="2">
        <v>152481106</v>
      </c>
      <c r="H6587" t="s">
        <v>61</v>
      </c>
      <c r="I6587" s="3">
        <v>33749</v>
      </c>
      <c r="J6587">
        <v>20220220</v>
      </c>
      <c r="K6587" s="4">
        <v>939</v>
      </c>
      <c r="L6587">
        <v>1632767</v>
      </c>
      <c r="M6587" s="5">
        <v>396</v>
      </c>
      <c r="N6587" t="s">
        <v>43</v>
      </c>
      <c r="O6587" t="s">
        <v>83</v>
      </c>
      <c r="P6587" t="s">
        <v>84</v>
      </c>
      <c r="Q6587" s="5">
        <v>4</v>
      </c>
      <c r="R6587" s="5">
        <v>1584</v>
      </c>
      <c r="S6587" t="s">
        <v>463</v>
      </c>
      <c r="T6587" t="s">
        <v>78</v>
      </c>
      <c r="U6587" t="s">
        <v>48</v>
      </c>
      <c r="V6587" t="s">
        <v>8217</v>
      </c>
      <c r="W6587" t="s">
        <v>50</v>
      </c>
      <c r="X6587" t="s">
        <v>51</v>
      </c>
      <c r="Y6587">
        <v>0</v>
      </c>
      <c r="Z6587" t="s">
        <v>52</v>
      </c>
      <c r="AA6587">
        <v>2022</v>
      </c>
      <c r="AB6587" t="s">
        <v>86</v>
      </c>
      <c r="AC6587" t="s">
        <v>54</v>
      </c>
      <c r="AD6587" t="s">
        <v>87</v>
      </c>
      <c r="AE6587">
        <v>1711455</v>
      </c>
      <c r="AF6587" t="s">
        <v>80</v>
      </c>
      <c r="AG6587" t="s">
        <v>57</v>
      </c>
      <c r="AH6587" t="s">
        <v>52</v>
      </c>
      <c r="AI6587" t="s">
        <v>52</v>
      </c>
    </row>
    <row r="6588" spans="1:35" x14ac:dyDescent="0.25">
      <c r="A6588" s="13" t="str">
        <f t="shared" si="102"/>
        <v>http://dodappwlsprd2.cloud.pge.com:8003/ilis_rpt/dailyeventlogdetail.jsp?odbeventlogid=22-0033794&amp;numberofmonths=24&amp;showchangehistorylog=1</v>
      </c>
      <c r="B6588" s="14" t="str">
        <f>HYPERLINK(A6588,V6588)</f>
        <v>22-0033794</v>
      </c>
      <c r="C6588" t="s">
        <v>7182</v>
      </c>
      <c r="D6588" t="s">
        <v>2859</v>
      </c>
      <c r="E6588" t="s">
        <v>59</v>
      </c>
      <c r="F6588" t="s">
        <v>7222</v>
      </c>
      <c r="G6588" s="2">
        <v>153652109</v>
      </c>
      <c r="H6588" t="s">
        <v>72</v>
      </c>
      <c r="I6588" s="3" t="s">
        <v>8218</v>
      </c>
      <c r="J6588">
        <v>20220314</v>
      </c>
      <c r="K6588" s="4">
        <v>1940</v>
      </c>
      <c r="L6588">
        <v>1648573</v>
      </c>
      <c r="M6588" s="5">
        <v>470</v>
      </c>
      <c r="N6588" t="s">
        <v>43</v>
      </c>
      <c r="O6588" t="s">
        <v>89</v>
      </c>
      <c r="P6588" t="s">
        <v>455</v>
      </c>
      <c r="Q6588" s="5">
        <v>404</v>
      </c>
      <c r="R6588" s="5">
        <v>56931</v>
      </c>
      <c r="S6588" t="s">
        <v>463</v>
      </c>
      <c r="T6588" t="s">
        <v>47</v>
      </c>
      <c r="U6588" t="s">
        <v>48</v>
      </c>
      <c r="V6588" t="s">
        <v>8219</v>
      </c>
      <c r="W6588" t="s">
        <v>50</v>
      </c>
      <c r="X6588" t="s">
        <v>51</v>
      </c>
      <c r="Y6588">
        <v>45211271</v>
      </c>
      <c r="Z6588" t="s">
        <v>52</v>
      </c>
      <c r="AA6588">
        <v>2022</v>
      </c>
      <c r="AB6588" t="s">
        <v>103</v>
      </c>
      <c r="AC6588" t="s">
        <v>54</v>
      </c>
      <c r="AD6588" t="s">
        <v>64</v>
      </c>
      <c r="AE6588">
        <v>1717068</v>
      </c>
      <c r="AF6588" t="s">
        <v>56</v>
      </c>
      <c r="AG6588" t="s">
        <v>57</v>
      </c>
      <c r="AH6588" t="s">
        <v>52</v>
      </c>
      <c r="AI6588" t="s">
        <v>54</v>
      </c>
    </row>
    <row r="6589" spans="1:35" x14ac:dyDescent="0.25">
      <c r="A6589" s="13" t="str">
        <f t="shared" si="102"/>
        <v>http://dodappwlsprd2.cloud.pge.com:8003/ilis_rpt/dailyeventlogdetail.jsp?odbeventlogid=22-0036142&amp;numberofmonths=24&amp;showchangehistorylog=1</v>
      </c>
      <c r="B6589" s="14" t="str">
        <f>HYPERLINK(A6589,V6589)</f>
        <v>22-0036142</v>
      </c>
      <c r="C6589" t="s">
        <v>7182</v>
      </c>
      <c r="D6589" t="s">
        <v>2859</v>
      </c>
      <c r="E6589" t="s">
        <v>40</v>
      </c>
      <c r="F6589" t="s">
        <v>7183</v>
      </c>
      <c r="G6589" s="2">
        <v>152241101</v>
      </c>
      <c r="H6589" t="s">
        <v>61</v>
      </c>
      <c r="I6589" s="3">
        <v>6515</v>
      </c>
      <c r="J6589">
        <v>20220320</v>
      </c>
      <c r="K6589" s="4">
        <v>1430</v>
      </c>
      <c r="L6589">
        <v>1652075</v>
      </c>
      <c r="M6589" s="5">
        <v>334</v>
      </c>
      <c r="N6589" t="s">
        <v>43</v>
      </c>
      <c r="O6589" t="s">
        <v>44</v>
      </c>
      <c r="P6589" t="s">
        <v>45</v>
      </c>
      <c r="Q6589" s="5">
        <v>6</v>
      </c>
      <c r="R6589" s="5">
        <v>2004</v>
      </c>
      <c r="S6589" t="s">
        <v>463</v>
      </c>
      <c r="T6589" t="s">
        <v>47</v>
      </c>
      <c r="U6589" t="s">
        <v>48</v>
      </c>
      <c r="V6589" t="s">
        <v>8220</v>
      </c>
      <c r="W6589" t="s">
        <v>50</v>
      </c>
      <c r="X6589" t="s">
        <v>51</v>
      </c>
      <c r="Y6589">
        <v>31597888</v>
      </c>
      <c r="Z6589" t="s">
        <v>52</v>
      </c>
      <c r="AA6589">
        <v>2022</v>
      </c>
      <c r="AB6589" t="s">
        <v>103</v>
      </c>
      <c r="AC6589" t="s">
        <v>54</v>
      </c>
      <c r="AD6589" t="s">
        <v>87</v>
      </c>
      <c r="AE6589">
        <v>1718483</v>
      </c>
      <c r="AF6589" t="s">
        <v>56</v>
      </c>
      <c r="AG6589" t="s">
        <v>57</v>
      </c>
      <c r="AH6589" t="s">
        <v>52</v>
      </c>
      <c r="AI6589" t="s">
        <v>52</v>
      </c>
    </row>
    <row r="6590" spans="1:35" x14ac:dyDescent="0.25">
      <c r="A6590" s="13" t="str">
        <f t="shared" si="102"/>
        <v>http://dodappwlsprd2.cloud.pge.com:8003/ilis_rpt/dailyeventlogdetail.jsp?odbeventlogid=22-0036542&amp;numberofmonths=24&amp;showchangehistorylog=1</v>
      </c>
      <c r="B6590" s="14" t="str">
        <f>HYPERLINK(A6590,V6590)</f>
        <v>22-0036542</v>
      </c>
      <c r="C6590" t="s">
        <v>7182</v>
      </c>
      <c r="D6590" t="s">
        <v>2859</v>
      </c>
      <c r="E6590" t="s">
        <v>40</v>
      </c>
      <c r="F6590" t="s">
        <v>7218</v>
      </c>
      <c r="G6590" s="2">
        <v>153661104</v>
      </c>
      <c r="H6590" t="s">
        <v>72</v>
      </c>
      <c r="I6590" s="3" t="s">
        <v>8221</v>
      </c>
      <c r="J6590">
        <v>20220321</v>
      </c>
      <c r="K6590" s="4">
        <v>1325</v>
      </c>
      <c r="L6590">
        <v>1652905</v>
      </c>
      <c r="M6590" s="5">
        <v>289</v>
      </c>
      <c r="N6590" t="s">
        <v>43</v>
      </c>
      <c r="O6590" t="s">
        <v>89</v>
      </c>
      <c r="P6590" t="s">
        <v>455</v>
      </c>
      <c r="Q6590" s="5">
        <v>455</v>
      </c>
      <c r="R6590" s="5">
        <v>111192</v>
      </c>
      <c r="S6590" t="s">
        <v>463</v>
      </c>
      <c r="T6590" t="s">
        <v>106</v>
      </c>
      <c r="U6590" t="s">
        <v>48</v>
      </c>
      <c r="V6590" t="s">
        <v>8222</v>
      </c>
      <c r="W6590" t="s">
        <v>50</v>
      </c>
      <c r="X6590" t="s">
        <v>51</v>
      </c>
      <c r="Y6590">
        <v>0</v>
      </c>
      <c r="Z6590" t="s">
        <v>52</v>
      </c>
      <c r="AA6590">
        <v>2022</v>
      </c>
      <c r="AB6590" t="s">
        <v>103</v>
      </c>
      <c r="AC6590" t="s">
        <v>54</v>
      </c>
      <c r="AD6590" t="s">
        <v>55</v>
      </c>
      <c r="AE6590">
        <v>1718781</v>
      </c>
      <c r="AF6590" t="s">
        <v>108</v>
      </c>
      <c r="AG6590" t="s">
        <v>57</v>
      </c>
      <c r="AH6590" t="s">
        <v>52</v>
      </c>
      <c r="AI6590" t="s">
        <v>54</v>
      </c>
    </row>
    <row r="6591" spans="1:35" x14ac:dyDescent="0.25">
      <c r="A6591" s="13" t="str">
        <f t="shared" si="102"/>
        <v>http://dodappwlsprd2.cloud.pge.com:8003/ilis_rpt/dailyeventlogdetail.jsp?odbeventlogid=22-0044777&amp;numberofmonths=24&amp;showchangehistorylog=1</v>
      </c>
      <c r="B6591" s="14" t="str">
        <f>HYPERLINK(A6591,V6591)</f>
        <v>22-0044777</v>
      </c>
      <c r="C6591" t="s">
        <v>7182</v>
      </c>
      <c r="D6591" t="s">
        <v>2859</v>
      </c>
      <c r="E6591" t="s">
        <v>59</v>
      </c>
      <c r="F6591" t="s">
        <v>7187</v>
      </c>
      <c r="G6591" s="2">
        <v>153662102</v>
      </c>
      <c r="H6591" t="s">
        <v>61</v>
      </c>
      <c r="I6591" s="3">
        <v>21403</v>
      </c>
      <c r="J6591">
        <v>20220408</v>
      </c>
      <c r="K6591" s="4">
        <v>1926</v>
      </c>
      <c r="L6591">
        <v>1666268</v>
      </c>
      <c r="M6591" s="5">
        <v>246</v>
      </c>
      <c r="N6591" t="s">
        <v>43</v>
      </c>
      <c r="O6591" t="s">
        <v>44</v>
      </c>
      <c r="P6591" t="s">
        <v>45</v>
      </c>
      <c r="Q6591" s="5">
        <v>3</v>
      </c>
      <c r="R6591" s="5">
        <v>738</v>
      </c>
      <c r="S6591" t="s">
        <v>463</v>
      </c>
      <c r="T6591" t="s">
        <v>47</v>
      </c>
      <c r="U6591" t="s">
        <v>48</v>
      </c>
      <c r="V6591" t="s">
        <v>8223</v>
      </c>
      <c r="W6591" t="s">
        <v>50</v>
      </c>
      <c r="X6591" t="s">
        <v>51</v>
      </c>
      <c r="Y6591">
        <v>45247083</v>
      </c>
      <c r="Z6591" t="s">
        <v>52</v>
      </c>
      <c r="AA6591">
        <v>2022</v>
      </c>
      <c r="AB6591" t="s">
        <v>114</v>
      </c>
      <c r="AC6591" t="s">
        <v>54</v>
      </c>
      <c r="AD6591" t="s">
        <v>87</v>
      </c>
      <c r="AE6591">
        <v>1723953</v>
      </c>
      <c r="AF6591" t="s">
        <v>56</v>
      </c>
      <c r="AG6591" t="s">
        <v>57</v>
      </c>
      <c r="AH6591" t="s">
        <v>52</v>
      </c>
      <c r="AI6591" t="s">
        <v>52</v>
      </c>
    </row>
    <row r="6592" spans="1:35" x14ac:dyDescent="0.25">
      <c r="A6592" s="13" t="str">
        <f t="shared" si="102"/>
        <v>http://dodappwlsprd2.cloud.pge.com:8003/ilis_rpt/dailyeventlogdetail.jsp?odbeventlogid=22-0045684&amp;numberofmonths=24&amp;showchangehistorylog=1</v>
      </c>
      <c r="B6592" s="14" t="str">
        <f>HYPERLINK(A6592,V6592)</f>
        <v>22-0045684</v>
      </c>
      <c r="C6592" t="s">
        <v>7182</v>
      </c>
      <c r="D6592" t="s">
        <v>2859</v>
      </c>
      <c r="E6592" t="s">
        <v>59</v>
      </c>
      <c r="F6592" t="s">
        <v>7191</v>
      </c>
      <c r="G6592" s="2">
        <v>152481102</v>
      </c>
      <c r="H6592" t="s">
        <v>61</v>
      </c>
      <c r="I6592" s="3">
        <v>9257</v>
      </c>
      <c r="J6592">
        <v>20220411</v>
      </c>
      <c r="K6592" s="4">
        <v>1346</v>
      </c>
      <c r="L6592">
        <v>1668914</v>
      </c>
      <c r="M6592" s="5">
        <v>344</v>
      </c>
      <c r="N6592" t="s">
        <v>43</v>
      </c>
      <c r="O6592" t="s">
        <v>44</v>
      </c>
      <c r="P6592" t="s">
        <v>45</v>
      </c>
      <c r="Q6592" s="5">
        <v>46</v>
      </c>
      <c r="R6592" s="5">
        <v>5848</v>
      </c>
      <c r="S6592" t="s">
        <v>463</v>
      </c>
      <c r="T6592" t="s">
        <v>47</v>
      </c>
      <c r="U6592" t="s">
        <v>48</v>
      </c>
      <c r="V6592" t="s">
        <v>8224</v>
      </c>
      <c r="W6592" t="s">
        <v>50</v>
      </c>
      <c r="X6592" t="s">
        <v>51</v>
      </c>
      <c r="Y6592">
        <v>0</v>
      </c>
      <c r="Z6592" t="s">
        <v>52</v>
      </c>
      <c r="AA6592">
        <v>2022</v>
      </c>
      <c r="AB6592" t="s">
        <v>114</v>
      </c>
      <c r="AC6592" t="s">
        <v>54</v>
      </c>
      <c r="AD6592" t="s">
        <v>87</v>
      </c>
      <c r="AE6592">
        <v>1724707</v>
      </c>
      <c r="AF6592" t="s">
        <v>56</v>
      </c>
      <c r="AG6592" t="s">
        <v>57</v>
      </c>
      <c r="AH6592" t="s">
        <v>52</v>
      </c>
      <c r="AI6592" t="s">
        <v>52</v>
      </c>
    </row>
    <row r="6593" spans="1:35" x14ac:dyDescent="0.25">
      <c r="A6593" s="13" t="str">
        <f t="shared" si="102"/>
        <v>http://dodappwlsprd2.cloud.pge.com:8003/ilis_rpt/dailyeventlogdetail.jsp?odbeventlogid=22-0045648&amp;numberofmonths=24&amp;showchangehistorylog=1</v>
      </c>
      <c r="B6593" s="14" t="str">
        <f>HYPERLINK(A6593,V6593)</f>
        <v>22-0045648</v>
      </c>
      <c r="C6593" t="s">
        <v>7182</v>
      </c>
      <c r="D6593" t="s">
        <v>2859</v>
      </c>
      <c r="E6593" t="s">
        <v>40</v>
      </c>
      <c r="F6593" t="s">
        <v>7185</v>
      </c>
      <c r="G6593" s="2">
        <v>152261107</v>
      </c>
      <c r="H6593" t="s">
        <v>42</v>
      </c>
      <c r="I6593" s="3">
        <v>1402</v>
      </c>
      <c r="J6593">
        <v>20220411</v>
      </c>
      <c r="K6593" s="4">
        <v>1514</v>
      </c>
      <c r="L6593">
        <v>1669345</v>
      </c>
      <c r="M6593" s="5">
        <v>664</v>
      </c>
      <c r="N6593" t="s">
        <v>43</v>
      </c>
      <c r="O6593" t="s">
        <v>89</v>
      </c>
      <c r="P6593" t="s">
        <v>455</v>
      </c>
      <c r="Q6593" s="5">
        <v>941</v>
      </c>
      <c r="R6593" s="5">
        <v>310904</v>
      </c>
      <c r="S6593" t="s">
        <v>463</v>
      </c>
      <c r="T6593" t="s">
        <v>78</v>
      </c>
      <c r="U6593" t="s">
        <v>48</v>
      </c>
      <c r="V6593" t="s">
        <v>8225</v>
      </c>
      <c r="W6593" t="s">
        <v>50</v>
      </c>
      <c r="X6593" t="s">
        <v>51</v>
      </c>
      <c r="Y6593">
        <v>0</v>
      </c>
      <c r="Z6593" t="s">
        <v>52</v>
      </c>
      <c r="AA6593">
        <v>2022</v>
      </c>
      <c r="AB6593" t="s">
        <v>114</v>
      </c>
      <c r="AC6593" t="s">
        <v>54</v>
      </c>
      <c r="AD6593" t="s">
        <v>70</v>
      </c>
      <c r="AE6593">
        <v>1724682</v>
      </c>
      <c r="AF6593" t="s">
        <v>80</v>
      </c>
      <c r="AG6593" t="s">
        <v>57</v>
      </c>
      <c r="AH6593" t="s">
        <v>52</v>
      </c>
      <c r="AI6593" t="s">
        <v>52</v>
      </c>
    </row>
    <row r="6594" spans="1:35" x14ac:dyDescent="0.25">
      <c r="A6594" s="13" t="str">
        <f t="shared" si="102"/>
        <v>http://dodappwlsprd2.cloud.pge.com:8003/ilis_rpt/dailyeventlogdetail.jsp?odbeventlogid=22-0050700&amp;numberofmonths=24&amp;showchangehistorylog=1</v>
      </c>
      <c r="B6594" s="14" t="str">
        <f>HYPERLINK(A6594,V6594)</f>
        <v>22-0050700</v>
      </c>
      <c r="C6594" t="s">
        <v>7182</v>
      </c>
      <c r="D6594" t="s">
        <v>2859</v>
      </c>
      <c r="E6594" t="s">
        <v>40</v>
      </c>
      <c r="F6594" t="s">
        <v>7187</v>
      </c>
      <c r="G6594" s="2">
        <v>153662102</v>
      </c>
      <c r="H6594" t="s">
        <v>42</v>
      </c>
      <c r="I6594" s="3">
        <v>77546</v>
      </c>
      <c r="J6594">
        <v>20220417</v>
      </c>
      <c r="K6594" s="4">
        <v>1146</v>
      </c>
      <c r="L6594">
        <v>1675142</v>
      </c>
      <c r="M6594" s="5">
        <v>508</v>
      </c>
      <c r="N6594" t="s">
        <v>43</v>
      </c>
      <c r="O6594" t="s">
        <v>89</v>
      </c>
      <c r="P6594" t="s">
        <v>455</v>
      </c>
      <c r="Q6594" s="5">
        <v>434</v>
      </c>
      <c r="R6594" s="5">
        <v>68597</v>
      </c>
      <c r="S6594" t="s">
        <v>1213</v>
      </c>
      <c r="T6594" t="s">
        <v>78</v>
      </c>
      <c r="U6594" t="s">
        <v>48</v>
      </c>
      <c r="V6594" t="s">
        <v>8226</v>
      </c>
      <c r="W6594" t="s">
        <v>50</v>
      </c>
      <c r="X6594" t="s">
        <v>51</v>
      </c>
      <c r="Y6594">
        <v>0</v>
      </c>
      <c r="Z6594" t="s">
        <v>52</v>
      </c>
      <c r="AA6594">
        <v>2022</v>
      </c>
      <c r="AB6594" t="s">
        <v>114</v>
      </c>
      <c r="AC6594" t="s">
        <v>54</v>
      </c>
      <c r="AD6594" t="s">
        <v>70</v>
      </c>
      <c r="AE6594">
        <v>1728776</v>
      </c>
      <c r="AF6594" t="s">
        <v>80</v>
      </c>
      <c r="AG6594" t="s">
        <v>57</v>
      </c>
      <c r="AH6594" t="s">
        <v>52</v>
      </c>
      <c r="AI6594" t="s">
        <v>52</v>
      </c>
    </row>
    <row r="6595" spans="1:35" x14ac:dyDescent="0.25">
      <c r="A6595" s="13" t="str">
        <f t="shared" si="102"/>
        <v>http://dodappwlsprd2.cloud.pge.com:8003/ilis_rpt/dailyeventlogdetail.jsp?odbeventlogid=22-0052310&amp;numberofmonths=24&amp;showchangehistorylog=1</v>
      </c>
      <c r="B6595" s="14" t="str">
        <f>HYPERLINK(A6595,V6595)</f>
        <v>22-0052310</v>
      </c>
      <c r="C6595" t="s">
        <v>7182</v>
      </c>
      <c r="D6595" t="s">
        <v>2859</v>
      </c>
      <c r="E6595" t="s">
        <v>59</v>
      </c>
      <c r="F6595" t="s">
        <v>7213</v>
      </c>
      <c r="G6595" s="2">
        <v>152481105</v>
      </c>
      <c r="H6595" t="s">
        <v>61</v>
      </c>
      <c r="I6595" s="3">
        <v>9205</v>
      </c>
      <c r="J6595">
        <v>20220421</v>
      </c>
      <c r="K6595" s="4">
        <v>436</v>
      </c>
      <c r="L6595">
        <v>1677910</v>
      </c>
      <c r="M6595" s="5">
        <v>622</v>
      </c>
      <c r="N6595" t="s">
        <v>43</v>
      </c>
      <c r="O6595" t="s">
        <v>44</v>
      </c>
      <c r="P6595" t="s">
        <v>45</v>
      </c>
      <c r="Q6595" s="5">
        <v>36</v>
      </c>
      <c r="R6595" s="5">
        <v>14637</v>
      </c>
      <c r="S6595" t="s">
        <v>1213</v>
      </c>
      <c r="T6595" t="s">
        <v>47</v>
      </c>
      <c r="U6595" t="s">
        <v>48</v>
      </c>
      <c r="V6595" t="s">
        <v>8227</v>
      </c>
      <c r="W6595" t="s">
        <v>50</v>
      </c>
      <c r="X6595" t="s">
        <v>51</v>
      </c>
      <c r="Y6595">
        <v>0</v>
      </c>
      <c r="Z6595" t="s">
        <v>52</v>
      </c>
      <c r="AA6595">
        <v>2022</v>
      </c>
      <c r="AB6595" t="s">
        <v>114</v>
      </c>
      <c r="AC6595" t="s">
        <v>54</v>
      </c>
      <c r="AD6595" t="s">
        <v>87</v>
      </c>
      <c r="AE6595">
        <v>1729798</v>
      </c>
      <c r="AF6595" t="s">
        <v>56</v>
      </c>
      <c r="AG6595" t="s">
        <v>57</v>
      </c>
      <c r="AH6595" t="s">
        <v>52</v>
      </c>
      <c r="AI6595" t="s">
        <v>52</v>
      </c>
    </row>
    <row r="6596" spans="1:35" x14ac:dyDescent="0.25">
      <c r="A6596" s="13" t="str">
        <f t="shared" si="102"/>
        <v>http://dodappwlsprd2.cloud.pge.com:8003/ilis_rpt/dailyeventlogdetail.jsp?odbeventlogid=22-0052348&amp;numberofmonths=24&amp;showchangehistorylog=1</v>
      </c>
      <c r="B6596" s="14" t="str">
        <f>HYPERLINK(A6596,V6596)</f>
        <v>22-0052348</v>
      </c>
      <c r="C6596" t="s">
        <v>7182</v>
      </c>
      <c r="D6596" t="s">
        <v>2859</v>
      </c>
      <c r="E6596" t="s">
        <v>40</v>
      </c>
      <c r="F6596" t="s">
        <v>7311</v>
      </c>
      <c r="G6596" s="2">
        <v>152241102</v>
      </c>
      <c r="H6596" t="s">
        <v>61</v>
      </c>
      <c r="I6596" s="3">
        <v>8487</v>
      </c>
      <c r="J6596">
        <v>20220421</v>
      </c>
      <c r="K6596" s="4">
        <v>409</v>
      </c>
      <c r="L6596">
        <v>1677905</v>
      </c>
      <c r="M6596" s="5">
        <v>775</v>
      </c>
      <c r="N6596" t="s">
        <v>43</v>
      </c>
      <c r="O6596" t="s">
        <v>44</v>
      </c>
      <c r="P6596" t="s">
        <v>45</v>
      </c>
      <c r="Q6596" s="5">
        <v>13</v>
      </c>
      <c r="R6596" s="5">
        <v>5251</v>
      </c>
      <c r="S6596" t="s">
        <v>1213</v>
      </c>
      <c r="T6596" t="s">
        <v>78</v>
      </c>
      <c r="U6596" t="s">
        <v>48</v>
      </c>
      <c r="V6596" t="s">
        <v>8228</v>
      </c>
      <c r="W6596" t="s">
        <v>50</v>
      </c>
      <c r="X6596" t="s">
        <v>51</v>
      </c>
      <c r="Y6596">
        <v>45262411</v>
      </c>
      <c r="Z6596" t="s">
        <v>52</v>
      </c>
      <c r="AA6596">
        <v>2022</v>
      </c>
      <c r="AB6596" t="s">
        <v>114</v>
      </c>
      <c r="AC6596" t="s">
        <v>54</v>
      </c>
      <c r="AD6596" t="s">
        <v>87</v>
      </c>
      <c r="AE6596">
        <v>1729812</v>
      </c>
      <c r="AF6596" t="s">
        <v>80</v>
      </c>
      <c r="AG6596" t="s">
        <v>57</v>
      </c>
      <c r="AH6596" t="s">
        <v>52</v>
      </c>
      <c r="AI6596" t="s">
        <v>52</v>
      </c>
    </row>
    <row r="6597" spans="1:35" x14ac:dyDescent="0.25">
      <c r="A6597" s="13" t="str">
        <f t="shared" si="102"/>
        <v>http://dodappwlsprd2.cloud.pge.com:8003/ilis_rpt/dailyeventlogdetail.jsp?odbeventlogid=22-0052386&amp;numberofmonths=24&amp;showchangehistorylog=1</v>
      </c>
      <c r="B6597" s="14" t="str">
        <f>HYPERLINK(A6597,V6597)</f>
        <v>22-0052386</v>
      </c>
      <c r="C6597" t="s">
        <v>7182</v>
      </c>
      <c r="D6597" t="s">
        <v>2859</v>
      </c>
      <c r="E6597" t="s">
        <v>59</v>
      </c>
      <c r="F6597" t="s">
        <v>7220</v>
      </c>
      <c r="G6597" s="2">
        <v>153651104</v>
      </c>
      <c r="H6597" t="s">
        <v>61</v>
      </c>
      <c r="I6597" s="3">
        <v>22303</v>
      </c>
      <c r="J6597">
        <v>20220421</v>
      </c>
      <c r="K6597" s="4">
        <v>716</v>
      </c>
      <c r="L6597">
        <v>1678047</v>
      </c>
      <c r="M6597" s="5">
        <v>197</v>
      </c>
      <c r="N6597" t="s">
        <v>43</v>
      </c>
      <c r="O6597" t="s">
        <v>44</v>
      </c>
      <c r="P6597" t="s">
        <v>111</v>
      </c>
      <c r="Q6597" s="5">
        <v>2</v>
      </c>
      <c r="R6597" s="5">
        <v>394</v>
      </c>
      <c r="S6597" t="s">
        <v>1213</v>
      </c>
      <c r="T6597" t="s">
        <v>47</v>
      </c>
      <c r="U6597" t="s">
        <v>48</v>
      </c>
      <c r="V6597" t="s">
        <v>8229</v>
      </c>
      <c r="W6597" t="s">
        <v>50</v>
      </c>
      <c r="X6597" t="s">
        <v>51</v>
      </c>
      <c r="Y6597">
        <v>0</v>
      </c>
      <c r="Z6597" t="s">
        <v>52</v>
      </c>
      <c r="AA6597">
        <v>2022</v>
      </c>
      <c r="AB6597" t="s">
        <v>114</v>
      </c>
      <c r="AC6597" t="s">
        <v>54</v>
      </c>
      <c r="AD6597" t="s">
        <v>55</v>
      </c>
      <c r="AE6597">
        <v>1729832</v>
      </c>
      <c r="AF6597" t="s">
        <v>56</v>
      </c>
      <c r="AG6597" t="s">
        <v>57</v>
      </c>
      <c r="AH6597" t="s">
        <v>52</v>
      </c>
      <c r="AI6597" t="s">
        <v>52</v>
      </c>
    </row>
    <row r="6598" spans="1:35" x14ac:dyDescent="0.25">
      <c r="A6598" s="13" t="str">
        <f t="shared" ref="A6598:A6661" si="103">CONCATENATE("http://dodappwlsprd2.cloud.pge.com:8003/ilis_rpt/dailyeventlogdetail.jsp?odbeventlogid="&amp;V6598&amp;"&amp;numberofmonths=24&amp;showchangehistorylog=1")</f>
        <v>http://dodappwlsprd2.cloud.pge.com:8003/ilis_rpt/dailyeventlogdetail.jsp?odbeventlogid=22-0053185&amp;numberofmonths=24&amp;showchangehistorylog=1</v>
      </c>
      <c r="B6598" s="14" t="str">
        <f>HYPERLINK(A6598,V6598)</f>
        <v>22-0053185</v>
      </c>
      <c r="C6598" t="s">
        <v>7182</v>
      </c>
      <c r="D6598" t="s">
        <v>2859</v>
      </c>
      <c r="E6598" t="s">
        <v>40</v>
      </c>
      <c r="F6598" t="s">
        <v>7400</v>
      </c>
      <c r="G6598" s="2">
        <v>152291101</v>
      </c>
      <c r="H6598" t="s">
        <v>61</v>
      </c>
      <c r="I6598" s="3">
        <v>6615</v>
      </c>
      <c r="J6598">
        <v>20220422</v>
      </c>
      <c r="K6598" s="4">
        <v>31</v>
      </c>
      <c r="L6598">
        <v>1678843</v>
      </c>
      <c r="M6598" s="5">
        <v>907</v>
      </c>
      <c r="N6598" t="s">
        <v>43</v>
      </c>
      <c r="O6598" t="s">
        <v>44</v>
      </c>
      <c r="P6598" t="s">
        <v>45</v>
      </c>
      <c r="Q6598" s="5">
        <v>134</v>
      </c>
      <c r="R6598" s="5">
        <v>96194</v>
      </c>
      <c r="S6598" t="s">
        <v>1213</v>
      </c>
      <c r="T6598" t="s">
        <v>47</v>
      </c>
      <c r="U6598" t="s">
        <v>48</v>
      </c>
      <c r="V6598" t="s">
        <v>8230</v>
      </c>
      <c r="W6598" t="s">
        <v>50</v>
      </c>
      <c r="X6598" t="s">
        <v>51</v>
      </c>
      <c r="Y6598">
        <v>0</v>
      </c>
      <c r="Z6598" t="s">
        <v>52</v>
      </c>
      <c r="AA6598">
        <v>2022</v>
      </c>
      <c r="AB6598" t="s">
        <v>114</v>
      </c>
      <c r="AC6598" t="s">
        <v>54</v>
      </c>
      <c r="AD6598" t="s">
        <v>87</v>
      </c>
      <c r="AE6598">
        <v>1730267</v>
      </c>
      <c r="AF6598" t="s">
        <v>56</v>
      </c>
      <c r="AG6598" t="s">
        <v>57</v>
      </c>
      <c r="AH6598" t="s">
        <v>52</v>
      </c>
      <c r="AI6598" t="s">
        <v>52</v>
      </c>
    </row>
    <row r="6599" spans="1:35" x14ac:dyDescent="0.25">
      <c r="A6599" s="13" t="str">
        <f t="shared" si="103"/>
        <v>http://dodappwlsprd2.cloud.pge.com:8003/ilis_rpt/dailyeventlogdetail.jsp?odbeventlogid=22-0054208&amp;numberofmonths=24&amp;showchangehistorylog=1</v>
      </c>
      <c r="B6599" s="14" t="str">
        <f>HYPERLINK(A6599,V6599)</f>
        <v>22-0054208</v>
      </c>
      <c r="C6599" t="s">
        <v>7182</v>
      </c>
      <c r="D6599" t="s">
        <v>2859</v>
      </c>
      <c r="E6599" t="s">
        <v>59</v>
      </c>
      <c r="F6599" t="s">
        <v>7225</v>
      </c>
      <c r="G6599" s="2">
        <v>153082106</v>
      </c>
      <c r="H6599" t="s">
        <v>61</v>
      </c>
      <c r="I6599" s="3">
        <v>20721</v>
      </c>
      <c r="J6599">
        <v>20220425</v>
      </c>
      <c r="K6599" s="4">
        <v>1446</v>
      </c>
      <c r="L6599">
        <v>1681140</v>
      </c>
      <c r="M6599" s="5">
        <v>169</v>
      </c>
      <c r="N6599" t="s">
        <v>43</v>
      </c>
      <c r="O6599" t="s">
        <v>89</v>
      </c>
      <c r="P6599" t="s">
        <v>455</v>
      </c>
      <c r="Q6599" s="5">
        <v>6</v>
      </c>
      <c r="R6599" s="5">
        <v>1014</v>
      </c>
      <c r="S6599" t="s">
        <v>463</v>
      </c>
      <c r="T6599" t="s">
        <v>154</v>
      </c>
      <c r="U6599" t="s">
        <v>48</v>
      </c>
      <c r="V6599" t="s">
        <v>8231</v>
      </c>
      <c r="W6599" t="s">
        <v>50</v>
      </c>
      <c r="X6599" t="s">
        <v>51</v>
      </c>
      <c r="Y6599">
        <v>45267126</v>
      </c>
      <c r="Z6599" t="s">
        <v>52</v>
      </c>
      <c r="AA6599">
        <v>2022</v>
      </c>
      <c r="AB6599" t="s">
        <v>114</v>
      </c>
      <c r="AC6599" t="s">
        <v>54</v>
      </c>
      <c r="AD6599" t="s">
        <v>55</v>
      </c>
      <c r="AE6599">
        <v>1730966</v>
      </c>
      <c r="AF6599" t="s">
        <v>156</v>
      </c>
      <c r="AG6599" t="s">
        <v>57</v>
      </c>
      <c r="AH6599" t="s">
        <v>52</v>
      </c>
      <c r="AI6599" t="s">
        <v>52</v>
      </c>
    </row>
    <row r="6600" spans="1:35" x14ac:dyDescent="0.25">
      <c r="A6600" s="13" t="str">
        <f t="shared" si="103"/>
        <v>http://dodappwlsprd2.cloud.pge.com:8003/ilis_rpt/dailyeventlogdetail.jsp?odbeventlogid=22-0056431&amp;numberofmonths=24&amp;showchangehistorylog=1</v>
      </c>
      <c r="B6600" s="14" t="str">
        <f>HYPERLINK(A6600,V6600)</f>
        <v>22-0056431</v>
      </c>
      <c r="C6600" t="s">
        <v>7182</v>
      </c>
      <c r="D6600" t="s">
        <v>2859</v>
      </c>
      <c r="E6600" t="s">
        <v>40</v>
      </c>
      <c r="F6600" t="s">
        <v>7236</v>
      </c>
      <c r="G6600" s="2">
        <v>152691109</v>
      </c>
      <c r="H6600" t="s">
        <v>42</v>
      </c>
      <c r="I6600" s="3">
        <v>50072</v>
      </c>
      <c r="J6600">
        <v>20220430</v>
      </c>
      <c r="K6600" s="4">
        <v>1108</v>
      </c>
      <c r="L6600">
        <v>1685223</v>
      </c>
      <c r="M6600" s="5">
        <v>499</v>
      </c>
      <c r="N6600" t="s">
        <v>43</v>
      </c>
      <c r="O6600" t="s">
        <v>83</v>
      </c>
      <c r="P6600" t="s">
        <v>124</v>
      </c>
      <c r="Q6600" s="5">
        <v>643</v>
      </c>
      <c r="R6600" s="5">
        <v>73654</v>
      </c>
      <c r="S6600" t="s">
        <v>463</v>
      </c>
      <c r="T6600" t="s">
        <v>47</v>
      </c>
      <c r="U6600" t="s">
        <v>121</v>
      </c>
      <c r="V6600" t="s">
        <v>8232</v>
      </c>
      <c r="W6600" t="s">
        <v>50</v>
      </c>
      <c r="X6600" t="s">
        <v>51</v>
      </c>
      <c r="Y6600">
        <v>0</v>
      </c>
      <c r="Z6600" t="s">
        <v>52</v>
      </c>
      <c r="AA6600">
        <v>2022</v>
      </c>
      <c r="AB6600" t="s">
        <v>114</v>
      </c>
      <c r="AC6600" t="s">
        <v>54</v>
      </c>
      <c r="AD6600" t="s">
        <v>55</v>
      </c>
      <c r="AE6600">
        <v>1732483</v>
      </c>
      <c r="AF6600" t="s">
        <v>56</v>
      </c>
      <c r="AG6600" t="s">
        <v>57</v>
      </c>
      <c r="AH6600" t="s">
        <v>52</v>
      </c>
      <c r="AI6600" t="s">
        <v>52</v>
      </c>
    </row>
    <row r="6601" spans="1:35" x14ac:dyDescent="0.25">
      <c r="A6601" s="13" t="str">
        <f t="shared" si="103"/>
        <v>http://dodappwlsprd2.cloud.pge.com:8003/ilis_rpt/dailyeventlogdetail.jsp?odbeventlogid=22-0062962&amp;numberofmonths=24&amp;showchangehistorylog=1</v>
      </c>
      <c r="B6601" s="14" t="str">
        <f>HYPERLINK(A6601,V6601)</f>
        <v>22-0062962</v>
      </c>
      <c r="C6601" t="s">
        <v>7182</v>
      </c>
      <c r="D6601" t="s">
        <v>2859</v>
      </c>
      <c r="E6601" t="s">
        <v>40</v>
      </c>
      <c r="F6601" t="s">
        <v>7242</v>
      </c>
      <c r="G6601" s="2">
        <v>153661103</v>
      </c>
      <c r="H6601" t="s">
        <v>61</v>
      </c>
      <c r="I6601" s="3">
        <v>2663</v>
      </c>
      <c r="J6601">
        <v>20220517</v>
      </c>
      <c r="K6601" s="4">
        <v>1202</v>
      </c>
      <c r="L6601">
        <v>1698870</v>
      </c>
      <c r="M6601" s="5">
        <v>629</v>
      </c>
      <c r="N6601" t="s">
        <v>43</v>
      </c>
      <c r="O6601" t="s">
        <v>83</v>
      </c>
      <c r="P6601" t="s">
        <v>124</v>
      </c>
      <c r="Q6601" s="5">
        <v>12</v>
      </c>
      <c r="R6601" s="5">
        <v>7548</v>
      </c>
      <c r="S6601" t="s">
        <v>463</v>
      </c>
      <c r="T6601" t="s">
        <v>78</v>
      </c>
      <c r="U6601" t="s">
        <v>48</v>
      </c>
      <c r="V6601" t="s">
        <v>8233</v>
      </c>
      <c r="W6601" t="s">
        <v>50</v>
      </c>
      <c r="X6601" t="s">
        <v>51</v>
      </c>
      <c r="Y6601">
        <v>0</v>
      </c>
      <c r="Z6601" t="s">
        <v>52</v>
      </c>
      <c r="AA6601">
        <v>2022</v>
      </c>
      <c r="AB6601" t="s">
        <v>130</v>
      </c>
      <c r="AC6601" t="s">
        <v>54</v>
      </c>
      <c r="AD6601" t="s">
        <v>87</v>
      </c>
      <c r="AE6601">
        <v>1737065</v>
      </c>
      <c r="AF6601" t="s">
        <v>80</v>
      </c>
      <c r="AG6601" t="s">
        <v>57</v>
      </c>
      <c r="AH6601" t="s">
        <v>52</v>
      </c>
      <c r="AI6601" t="s">
        <v>52</v>
      </c>
    </row>
    <row r="6602" spans="1:35" x14ac:dyDescent="0.25">
      <c r="A6602" s="13" t="str">
        <f t="shared" si="103"/>
        <v>http://dodappwlsprd2.cloud.pge.com:8003/ilis_rpt/dailyeventlogdetail.jsp?odbeventlogid=22-0068547&amp;numberofmonths=24&amp;showchangehistorylog=1</v>
      </c>
      <c r="B6602" s="14" t="str">
        <f>HYPERLINK(A6602,V6602)</f>
        <v>22-0068547</v>
      </c>
      <c r="C6602" t="s">
        <v>7182</v>
      </c>
      <c r="D6602" t="s">
        <v>2859</v>
      </c>
      <c r="E6602" t="s">
        <v>40</v>
      </c>
      <c r="F6602" t="s">
        <v>7261</v>
      </c>
      <c r="G6602" s="2">
        <v>152691103</v>
      </c>
      <c r="H6602" t="s">
        <v>61</v>
      </c>
      <c r="I6602" s="3">
        <v>9783</v>
      </c>
      <c r="J6602">
        <v>20220531</v>
      </c>
      <c r="K6602" s="4">
        <v>1945</v>
      </c>
      <c r="L6602">
        <v>1715129</v>
      </c>
      <c r="M6602" s="5">
        <v>340</v>
      </c>
      <c r="N6602" t="s">
        <v>43</v>
      </c>
      <c r="O6602" t="s">
        <v>44</v>
      </c>
      <c r="P6602" t="s">
        <v>111</v>
      </c>
      <c r="Q6602" s="5">
        <v>18</v>
      </c>
      <c r="R6602" s="5">
        <v>6120</v>
      </c>
      <c r="S6602" t="s">
        <v>463</v>
      </c>
      <c r="T6602" t="s">
        <v>47</v>
      </c>
      <c r="U6602" t="s">
        <v>48</v>
      </c>
      <c r="V6602" t="s">
        <v>8234</v>
      </c>
      <c r="W6602" t="s">
        <v>50</v>
      </c>
      <c r="X6602" t="s">
        <v>51</v>
      </c>
      <c r="Y6602">
        <v>0</v>
      </c>
      <c r="Z6602" t="s">
        <v>52</v>
      </c>
      <c r="AA6602">
        <v>2022</v>
      </c>
      <c r="AB6602" t="s">
        <v>130</v>
      </c>
      <c r="AC6602" t="s">
        <v>54</v>
      </c>
      <c r="AD6602" t="s">
        <v>87</v>
      </c>
      <c r="AE6602">
        <v>1740664</v>
      </c>
      <c r="AF6602" t="s">
        <v>56</v>
      </c>
      <c r="AG6602" t="s">
        <v>57</v>
      </c>
      <c r="AH6602" t="s">
        <v>52</v>
      </c>
      <c r="AI6602" t="s">
        <v>52</v>
      </c>
    </row>
    <row r="6603" spans="1:35" x14ac:dyDescent="0.25">
      <c r="A6603" s="13" t="str">
        <f t="shared" si="103"/>
        <v>http://dodappwlsprd2.cloud.pge.com:8003/ilis_rpt/dailyeventlogdetail.jsp?odbeventlogid=22-0068939&amp;numberofmonths=24&amp;showchangehistorylog=1</v>
      </c>
      <c r="B6603" s="14" t="str">
        <f>HYPERLINK(A6603,V6603)</f>
        <v>22-0068939</v>
      </c>
      <c r="C6603" t="s">
        <v>7182</v>
      </c>
      <c r="D6603" t="s">
        <v>2859</v>
      </c>
      <c r="E6603" t="s">
        <v>40</v>
      </c>
      <c r="F6603" t="s">
        <v>7183</v>
      </c>
      <c r="G6603" s="2">
        <v>152241101</v>
      </c>
      <c r="H6603" t="s">
        <v>61</v>
      </c>
      <c r="I6603" s="3">
        <v>6837</v>
      </c>
      <c r="J6603">
        <v>20220601</v>
      </c>
      <c r="K6603" s="4">
        <v>1357</v>
      </c>
      <c r="L6603">
        <v>1715779</v>
      </c>
      <c r="M6603" s="5">
        <v>248</v>
      </c>
      <c r="N6603" t="s">
        <v>43</v>
      </c>
      <c r="O6603" t="s">
        <v>83</v>
      </c>
      <c r="P6603" t="s">
        <v>84</v>
      </c>
      <c r="Q6603" s="5">
        <v>52</v>
      </c>
      <c r="R6603" s="5">
        <v>12896</v>
      </c>
      <c r="S6603" t="s">
        <v>1213</v>
      </c>
      <c r="T6603" t="s">
        <v>47</v>
      </c>
      <c r="U6603" t="s">
        <v>48</v>
      </c>
      <c r="V6603" t="s">
        <v>8235</v>
      </c>
      <c r="W6603" t="s">
        <v>50</v>
      </c>
      <c r="X6603" t="s">
        <v>51</v>
      </c>
      <c r="Y6603">
        <v>31605060</v>
      </c>
      <c r="Z6603" t="s">
        <v>52</v>
      </c>
      <c r="AA6603">
        <v>2022</v>
      </c>
      <c r="AB6603" t="s">
        <v>144</v>
      </c>
      <c r="AC6603" t="s">
        <v>54</v>
      </c>
      <c r="AD6603" t="s">
        <v>87</v>
      </c>
      <c r="AE6603">
        <v>1740948</v>
      </c>
      <c r="AF6603" t="s">
        <v>56</v>
      </c>
      <c r="AG6603" t="s">
        <v>57</v>
      </c>
      <c r="AH6603" t="s">
        <v>52</v>
      </c>
      <c r="AI6603" t="s">
        <v>52</v>
      </c>
    </row>
    <row r="6604" spans="1:35" x14ac:dyDescent="0.25">
      <c r="A6604" s="13" t="str">
        <f t="shared" si="103"/>
        <v>http://dodappwlsprd2.cloud.pge.com:8003/ilis_rpt/dailyeventlogdetail.jsp?odbeventlogid=22-0070711&amp;numberofmonths=24&amp;showchangehistorylog=1</v>
      </c>
      <c r="B6604" s="14" t="str">
        <f>HYPERLINK(A6604,V6604)</f>
        <v>22-0070711</v>
      </c>
      <c r="C6604" t="s">
        <v>7182</v>
      </c>
      <c r="D6604" t="s">
        <v>2859</v>
      </c>
      <c r="E6604" t="s">
        <v>59</v>
      </c>
      <c r="F6604" t="s">
        <v>7187</v>
      </c>
      <c r="G6604" s="2">
        <v>153662102</v>
      </c>
      <c r="H6604" t="s">
        <v>61</v>
      </c>
      <c r="I6604" s="3">
        <v>18279</v>
      </c>
      <c r="J6604">
        <v>20220606</v>
      </c>
      <c r="K6604" s="4">
        <v>1413</v>
      </c>
      <c r="L6604">
        <v>1720645</v>
      </c>
      <c r="M6604" s="5">
        <v>596</v>
      </c>
      <c r="N6604" t="s">
        <v>43</v>
      </c>
      <c r="O6604" t="s">
        <v>44</v>
      </c>
      <c r="P6604" t="s">
        <v>111</v>
      </c>
      <c r="Q6604" s="5">
        <v>8</v>
      </c>
      <c r="R6604" s="5">
        <v>4768</v>
      </c>
      <c r="S6604" t="s">
        <v>463</v>
      </c>
      <c r="T6604" t="s">
        <v>47</v>
      </c>
      <c r="U6604" t="s">
        <v>48</v>
      </c>
      <c r="V6604" t="s">
        <v>8236</v>
      </c>
      <c r="W6604" t="s">
        <v>50</v>
      </c>
      <c r="X6604" t="s">
        <v>51</v>
      </c>
      <c r="Y6604">
        <v>0</v>
      </c>
      <c r="Z6604" t="s">
        <v>52</v>
      </c>
      <c r="AA6604">
        <v>2022</v>
      </c>
      <c r="AB6604" t="s">
        <v>144</v>
      </c>
      <c r="AC6604" t="s">
        <v>54</v>
      </c>
      <c r="AD6604" t="s">
        <v>87</v>
      </c>
      <c r="AE6604">
        <v>1742213</v>
      </c>
      <c r="AF6604" t="s">
        <v>56</v>
      </c>
      <c r="AG6604" t="s">
        <v>57</v>
      </c>
      <c r="AH6604" t="s">
        <v>52</v>
      </c>
      <c r="AI6604" t="s">
        <v>52</v>
      </c>
    </row>
    <row r="6605" spans="1:35" x14ac:dyDescent="0.25">
      <c r="A6605" s="13" t="str">
        <f t="shared" si="103"/>
        <v>http://dodappwlsprd2.cloud.pge.com:8003/ilis_rpt/dailyeventlogdetail.jsp?odbeventlogid=22-0070607&amp;numberofmonths=24&amp;showchangehistorylog=1</v>
      </c>
      <c r="B6605" s="14" t="str">
        <f>HYPERLINK(A6605,V6605)</f>
        <v>22-0070607</v>
      </c>
      <c r="C6605" t="s">
        <v>7182</v>
      </c>
      <c r="D6605" t="s">
        <v>2859</v>
      </c>
      <c r="E6605" t="s">
        <v>40</v>
      </c>
      <c r="F6605" t="s">
        <v>7384</v>
      </c>
      <c r="G6605" s="2">
        <v>152691104</v>
      </c>
      <c r="H6605" t="s">
        <v>61</v>
      </c>
      <c r="I6605" s="3">
        <v>4173</v>
      </c>
      <c r="J6605">
        <v>20220606</v>
      </c>
      <c r="K6605" s="4">
        <v>1047</v>
      </c>
      <c r="L6605">
        <v>1720395</v>
      </c>
      <c r="M6605" s="5">
        <v>759</v>
      </c>
      <c r="N6605" t="s">
        <v>43</v>
      </c>
      <c r="O6605" t="s">
        <v>44</v>
      </c>
      <c r="P6605" t="s">
        <v>45</v>
      </c>
      <c r="Q6605" s="5">
        <v>98</v>
      </c>
      <c r="R6605" s="5">
        <v>74382</v>
      </c>
      <c r="S6605" t="s">
        <v>463</v>
      </c>
      <c r="T6605" t="s">
        <v>78</v>
      </c>
      <c r="U6605" t="s">
        <v>48</v>
      </c>
      <c r="V6605" t="s">
        <v>8237</v>
      </c>
      <c r="W6605" t="s">
        <v>50</v>
      </c>
      <c r="X6605" t="s">
        <v>51</v>
      </c>
      <c r="Y6605">
        <v>0</v>
      </c>
      <c r="Z6605" t="s">
        <v>52</v>
      </c>
      <c r="AA6605">
        <v>2022</v>
      </c>
      <c r="AB6605" t="s">
        <v>144</v>
      </c>
      <c r="AC6605" t="s">
        <v>54</v>
      </c>
      <c r="AD6605" t="s">
        <v>55</v>
      </c>
      <c r="AE6605">
        <v>1742160</v>
      </c>
      <c r="AF6605" t="s">
        <v>80</v>
      </c>
      <c r="AG6605" t="s">
        <v>57</v>
      </c>
      <c r="AH6605" t="s">
        <v>52</v>
      </c>
      <c r="AI6605" t="s">
        <v>52</v>
      </c>
    </row>
    <row r="6606" spans="1:35" x14ac:dyDescent="0.25">
      <c r="A6606" s="13" t="str">
        <f t="shared" si="103"/>
        <v>http://dodappwlsprd2.cloud.pge.com:8003/ilis_rpt/dailyeventlogdetail.jsp?odbeventlogid=22-0076705&amp;numberofmonths=24&amp;showchangehistorylog=1</v>
      </c>
      <c r="B6606" s="14" t="str">
        <f>HYPERLINK(A6606,V6606)</f>
        <v>22-0076705</v>
      </c>
      <c r="C6606" t="s">
        <v>7182</v>
      </c>
      <c r="D6606" t="s">
        <v>2859</v>
      </c>
      <c r="E6606" t="s">
        <v>59</v>
      </c>
      <c r="F6606" t="s">
        <v>7263</v>
      </c>
      <c r="G6606" s="2">
        <v>152181101</v>
      </c>
      <c r="H6606" t="s">
        <v>72</v>
      </c>
      <c r="I6606" s="3" t="s">
        <v>8238</v>
      </c>
      <c r="J6606">
        <v>20220621</v>
      </c>
      <c r="K6606" s="4">
        <v>1911</v>
      </c>
      <c r="L6606">
        <v>1737379</v>
      </c>
      <c r="M6606" s="5">
        <v>316</v>
      </c>
      <c r="N6606" t="s">
        <v>43</v>
      </c>
      <c r="O6606" t="s">
        <v>44</v>
      </c>
      <c r="P6606" t="s">
        <v>45</v>
      </c>
      <c r="Q6606" s="5">
        <v>138</v>
      </c>
      <c r="R6606" s="5">
        <v>43023</v>
      </c>
      <c r="S6606" t="s">
        <v>463</v>
      </c>
      <c r="T6606" t="s">
        <v>47</v>
      </c>
      <c r="U6606" t="s">
        <v>48</v>
      </c>
      <c r="V6606" t="s">
        <v>8239</v>
      </c>
      <c r="W6606" t="s">
        <v>50</v>
      </c>
      <c r="X6606" t="s">
        <v>51</v>
      </c>
      <c r="Y6606">
        <v>31606815</v>
      </c>
      <c r="Z6606" t="s">
        <v>52</v>
      </c>
      <c r="AA6606">
        <v>2022</v>
      </c>
      <c r="AB6606" t="s">
        <v>144</v>
      </c>
      <c r="AC6606" t="s">
        <v>54</v>
      </c>
      <c r="AD6606" t="s">
        <v>64</v>
      </c>
      <c r="AE6606">
        <v>1746465</v>
      </c>
      <c r="AF6606" t="s">
        <v>56</v>
      </c>
      <c r="AG6606" t="s">
        <v>57</v>
      </c>
      <c r="AH6606" t="s">
        <v>52</v>
      </c>
      <c r="AI6606" t="s">
        <v>52</v>
      </c>
    </row>
    <row r="6607" spans="1:35" x14ac:dyDescent="0.25">
      <c r="A6607" s="13" t="str">
        <f t="shared" si="103"/>
        <v>http://dodappwlsprd2.cloud.pge.com:8003/ilis_rpt/dailyeventlogdetail.jsp?odbeventlogid=22-0077523&amp;numberofmonths=24&amp;showchangehistorylog=1</v>
      </c>
      <c r="B6607" s="14" t="str">
        <f>HYPERLINK(A6607,V6607)</f>
        <v>22-0077523</v>
      </c>
      <c r="C6607" t="s">
        <v>7182</v>
      </c>
      <c r="D6607" t="s">
        <v>2859</v>
      </c>
      <c r="E6607" t="s">
        <v>40</v>
      </c>
      <c r="F6607" t="s">
        <v>7230</v>
      </c>
      <c r="G6607" s="2">
        <v>153612103</v>
      </c>
      <c r="H6607" t="s">
        <v>42</v>
      </c>
      <c r="I6607" s="3">
        <v>593454</v>
      </c>
      <c r="J6607">
        <v>20220623</v>
      </c>
      <c r="K6607" s="4">
        <v>503</v>
      </c>
      <c r="L6607">
        <v>1739562</v>
      </c>
      <c r="M6607" s="5">
        <v>447</v>
      </c>
      <c r="N6607" t="s">
        <v>43</v>
      </c>
      <c r="O6607" t="s">
        <v>83</v>
      </c>
      <c r="P6607" t="s">
        <v>124</v>
      </c>
      <c r="Q6607" s="5">
        <v>375</v>
      </c>
      <c r="R6607" s="5">
        <v>42969</v>
      </c>
      <c r="S6607" t="s">
        <v>1213</v>
      </c>
      <c r="T6607" t="s">
        <v>92</v>
      </c>
      <c r="U6607" t="s">
        <v>48</v>
      </c>
      <c r="V6607" t="s">
        <v>8240</v>
      </c>
      <c r="W6607" t="s">
        <v>50</v>
      </c>
      <c r="X6607" t="s">
        <v>51</v>
      </c>
      <c r="Y6607">
        <v>0</v>
      </c>
      <c r="Z6607" t="s">
        <v>52</v>
      </c>
      <c r="AA6607">
        <v>2022</v>
      </c>
      <c r="AB6607" t="s">
        <v>144</v>
      </c>
      <c r="AC6607" t="s">
        <v>54</v>
      </c>
      <c r="AD6607" t="s">
        <v>55</v>
      </c>
      <c r="AE6607">
        <v>1747056</v>
      </c>
      <c r="AF6607" t="s">
        <v>95</v>
      </c>
      <c r="AG6607" t="s">
        <v>57</v>
      </c>
      <c r="AH6607" t="s">
        <v>52</v>
      </c>
      <c r="AI6607" t="s">
        <v>52</v>
      </c>
    </row>
    <row r="6608" spans="1:35" x14ac:dyDescent="0.25">
      <c r="A6608" s="13" t="str">
        <f t="shared" si="103"/>
        <v>http://dodappwlsprd2.cloud.pge.com:8003/ilis_rpt/dailyeventlogdetail.jsp?odbeventlogid=22-0087812&amp;numberofmonths=24&amp;showchangehistorylog=1</v>
      </c>
      <c r="B6608" s="14" t="str">
        <f>HYPERLINK(A6608,V6608)</f>
        <v>22-0087812</v>
      </c>
      <c r="C6608" t="s">
        <v>7182</v>
      </c>
      <c r="D6608" t="s">
        <v>2859</v>
      </c>
      <c r="E6608" t="s">
        <v>59</v>
      </c>
      <c r="F6608" t="s">
        <v>7263</v>
      </c>
      <c r="G6608" s="2">
        <v>152181101</v>
      </c>
      <c r="H6608" t="s">
        <v>42</v>
      </c>
      <c r="I6608" s="3">
        <v>1802</v>
      </c>
      <c r="J6608">
        <v>20220720</v>
      </c>
      <c r="K6608" s="4">
        <v>1530</v>
      </c>
      <c r="L6608">
        <v>1761523</v>
      </c>
      <c r="M6608" s="5">
        <v>618</v>
      </c>
      <c r="N6608" t="s">
        <v>43</v>
      </c>
      <c r="O6608" t="s">
        <v>83</v>
      </c>
      <c r="P6608" t="s">
        <v>124</v>
      </c>
      <c r="Q6608" s="5">
        <v>1658</v>
      </c>
      <c r="R6608" s="5">
        <v>220720</v>
      </c>
      <c r="S6608" t="s">
        <v>1213</v>
      </c>
      <c r="T6608" t="s">
        <v>47</v>
      </c>
      <c r="U6608" t="s">
        <v>121</v>
      </c>
      <c r="V6608" t="s">
        <v>8241</v>
      </c>
      <c r="W6608" t="s">
        <v>50</v>
      </c>
      <c r="X6608" t="s">
        <v>51</v>
      </c>
      <c r="Y6608">
        <v>0</v>
      </c>
      <c r="Z6608" t="s">
        <v>52</v>
      </c>
      <c r="AA6608">
        <v>2022</v>
      </c>
      <c r="AB6608" t="s">
        <v>168</v>
      </c>
      <c r="AC6608" t="s">
        <v>54</v>
      </c>
      <c r="AD6608" t="s">
        <v>55</v>
      </c>
      <c r="AE6608">
        <v>1753826</v>
      </c>
      <c r="AF6608" t="s">
        <v>56</v>
      </c>
      <c r="AG6608" t="s">
        <v>57</v>
      </c>
      <c r="AH6608" t="s">
        <v>52</v>
      </c>
      <c r="AI6608" t="s">
        <v>52</v>
      </c>
    </row>
    <row r="6609" spans="1:35" x14ac:dyDescent="0.25">
      <c r="A6609" s="13" t="str">
        <f t="shared" si="103"/>
        <v>http://dodappwlsprd2.cloud.pge.com:8003/ilis_rpt/dailyeventlogdetail.jsp?odbeventlogid=22-0087867&amp;numberofmonths=24&amp;showchangehistorylog=1</v>
      </c>
      <c r="B6609" s="14" t="str">
        <f>HYPERLINK(A6609,V6609)</f>
        <v>22-0087867</v>
      </c>
      <c r="C6609" t="s">
        <v>7182</v>
      </c>
      <c r="D6609" t="s">
        <v>2859</v>
      </c>
      <c r="E6609" t="s">
        <v>40</v>
      </c>
      <c r="F6609" t="s">
        <v>7183</v>
      </c>
      <c r="G6609" s="2">
        <v>152241101</v>
      </c>
      <c r="H6609" t="s">
        <v>42</v>
      </c>
      <c r="I6609" s="3">
        <v>76178</v>
      </c>
      <c r="J6609">
        <v>20220720</v>
      </c>
      <c r="K6609" s="4">
        <v>1717</v>
      </c>
      <c r="L6609">
        <v>1761592</v>
      </c>
      <c r="M6609" s="5">
        <v>234</v>
      </c>
      <c r="N6609" t="s">
        <v>43</v>
      </c>
      <c r="O6609" t="s">
        <v>44</v>
      </c>
      <c r="P6609" t="s">
        <v>45</v>
      </c>
      <c r="Q6609" s="5">
        <v>628</v>
      </c>
      <c r="R6609" s="5">
        <v>40027</v>
      </c>
      <c r="S6609" t="s">
        <v>1213</v>
      </c>
      <c r="T6609" t="s">
        <v>47</v>
      </c>
      <c r="U6609" t="s">
        <v>48</v>
      </c>
      <c r="V6609" t="s">
        <v>8242</v>
      </c>
      <c r="W6609" t="s">
        <v>50</v>
      </c>
      <c r="X6609" t="s">
        <v>51</v>
      </c>
      <c r="Y6609">
        <v>31609098</v>
      </c>
      <c r="Z6609" t="s">
        <v>52</v>
      </c>
      <c r="AA6609">
        <v>2022</v>
      </c>
      <c r="AB6609" t="s">
        <v>168</v>
      </c>
      <c r="AC6609" t="s">
        <v>54</v>
      </c>
      <c r="AD6609" t="s">
        <v>87</v>
      </c>
      <c r="AE6609">
        <v>1753837</v>
      </c>
      <c r="AF6609" t="s">
        <v>56</v>
      </c>
      <c r="AG6609" t="s">
        <v>57</v>
      </c>
      <c r="AH6609" t="s">
        <v>52</v>
      </c>
      <c r="AI6609" t="s">
        <v>52</v>
      </c>
    </row>
    <row r="6610" spans="1:35" x14ac:dyDescent="0.25">
      <c r="A6610" s="13" t="str">
        <f t="shared" si="103"/>
        <v>http://dodappwlsprd2.cloud.pge.com:8003/ilis_rpt/dailyeventlogdetail.jsp?odbeventlogid=22-0088472&amp;numberofmonths=24&amp;showchangehistorylog=1</v>
      </c>
      <c r="B6610" s="14" t="str">
        <f>HYPERLINK(A6610,V6610)</f>
        <v>22-0088472</v>
      </c>
      <c r="C6610" t="s">
        <v>7182</v>
      </c>
      <c r="D6610" t="s">
        <v>2859</v>
      </c>
      <c r="E6610" t="s">
        <v>40</v>
      </c>
      <c r="F6610" t="s">
        <v>7261</v>
      </c>
      <c r="G6610" s="2">
        <v>152691103</v>
      </c>
      <c r="H6610" t="s">
        <v>42</v>
      </c>
      <c r="I6610" s="3">
        <v>995672</v>
      </c>
      <c r="J6610">
        <v>20220722</v>
      </c>
      <c r="K6610" s="4">
        <v>56</v>
      </c>
      <c r="L6610">
        <v>1762777</v>
      </c>
      <c r="M6610" s="5">
        <v>976</v>
      </c>
      <c r="N6610" t="s">
        <v>43</v>
      </c>
      <c r="O6610" t="s">
        <v>44</v>
      </c>
      <c r="P6610" t="s">
        <v>45</v>
      </c>
      <c r="Q6610" s="5">
        <v>217</v>
      </c>
      <c r="R6610" s="5">
        <v>36772</v>
      </c>
      <c r="S6610" t="s">
        <v>1213</v>
      </c>
      <c r="T6610" t="s">
        <v>47</v>
      </c>
      <c r="U6610" t="s">
        <v>48</v>
      </c>
      <c r="V6610" t="s">
        <v>8243</v>
      </c>
      <c r="W6610" t="s">
        <v>50</v>
      </c>
      <c r="X6610" t="s">
        <v>51</v>
      </c>
      <c r="Y6610">
        <v>35372265</v>
      </c>
      <c r="Z6610" t="s">
        <v>52</v>
      </c>
      <c r="AA6610">
        <v>2022</v>
      </c>
      <c r="AB6610" t="s">
        <v>168</v>
      </c>
      <c r="AC6610" t="s">
        <v>54</v>
      </c>
      <c r="AD6610" t="s">
        <v>55</v>
      </c>
      <c r="AE6610">
        <v>1754154</v>
      </c>
      <c r="AF6610" t="s">
        <v>56</v>
      </c>
      <c r="AG6610" t="s">
        <v>57</v>
      </c>
      <c r="AH6610" t="s">
        <v>52</v>
      </c>
      <c r="AI6610" t="s">
        <v>52</v>
      </c>
    </row>
    <row r="6611" spans="1:35" x14ac:dyDescent="0.25">
      <c r="A6611" s="13" t="str">
        <f t="shared" si="103"/>
        <v>http://dodappwlsprd2.cloud.pge.com:8003/ilis_rpt/dailyeventlogdetail.jsp?odbeventlogid=22-0094556&amp;numberofmonths=24&amp;showchangehistorylog=1</v>
      </c>
      <c r="B6611" s="14" t="str">
        <f>HYPERLINK(A6611,V6611)</f>
        <v>22-0094556</v>
      </c>
      <c r="C6611" t="s">
        <v>7182</v>
      </c>
      <c r="D6611" t="s">
        <v>2859</v>
      </c>
      <c r="E6611" t="s">
        <v>40</v>
      </c>
      <c r="F6611" t="s">
        <v>7298</v>
      </c>
      <c r="G6611" s="2">
        <v>152481104</v>
      </c>
      <c r="H6611" t="s">
        <v>1138</v>
      </c>
      <c r="I6611" s="3">
        <v>7181</v>
      </c>
      <c r="J6611">
        <v>20220806</v>
      </c>
      <c r="K6611" s="4">
        <v>1000</v>
      </c>
      <c r="L6611">
        <v>1774787</v>
      </c>
      <c r="M6611" s="5">
        <v>354</v>
      </c>
      <c r="N6611" t="s">
        <v>43</v>
      </c>
      <c r="O6611" t="s">
        <v>44</v>
      </c>
      <c r="P6611" t="s">
        <v>45</v>
      </c>
      <c r="Q6611" s="5">
        <v>44</v>
      </c>
      <c r="R6611" s="5">
        <v>15576</v>
      </c>
      <c r="S6611" t="s">
        <v>1213</v>
      </c>
      <c r="T6611" t="s">
        <v>47</v>
      </c>
      <c r="U6611" t="s">
        <v>48</v>
      </c>
      <c r="V6611" t="s">
        <v>8244</v>
      </c>
      <c r="W6611" t="s">
        <v>50</v>
      </c>
      <c r="X6611" t="s">
        <v>51</v>
      </c>
      <c r="Y6611">
        <v>31612146</v>
      </c>
      <c r="Z6611" t="s">
        <v>52</v>
      </c>
      <c r="AA6611">
        <v>2022</v>
      </c>
      <c r="AB6611" t="s">
        <v>183</v>
      </c>
      <c r="AC6611" t="s">
        <v>54</v>
      </c>
      <c r="AD6611" t="s">
        <v>55</v>
      </c>
      <c r="AE6611">
        <v>1758138</v>
      </c>
      <c r="AF6611" t="s">
        <v>56</v>
      </c>
      <c r="AG6611" t="s">
        <v>57</v>
      </c>
      <c r="AH6611" t="s">
        <v>52</v>
      </c>
      <c r="AI6611" t="s">
        <v>52</v>
      </c>
    </row>
    <row r="6612" spans="1:35" x14ac:dyDescent="0.25">
      <c r="A6612" s="13" t="str">
        <f t="shared" si="103"/>
        <v>http://dodappwlsprd2.cloud.pge.com:8003/ilis_rpt/dailyeventlogdetail.jsp?odbeventlogid=22-0094609&amp;numberofmonths=24&amp;showchangehistorylog=1</v>
      </c>
      <c r="B6612" s="14" t="str">
        <f>HYPERLINK(A6612,V6612)</f>
        <v>22-0094609</v>
      </c>
      <c r="C6612" t="s">
        <v>7182</v>
      </c>
      <c r="D6612" t="s">
        <v>2859</v>
      </c>
      <c r="E6612" t="s">
        <v>59</v>
      </c>
      <c r="F6612" t="s">
        <v>7195</v>
      </c>
      <c r="G6612" s="2">
        <v>152481106</v>
      </c>
      <c r="H6612" t="s">
        <v>42</v>
      </c>
      <c r="I6612" s="3">
        <v>51486</v>
      </c>
      <c r="J6612">
        <v>20220806</v>
      </c>
      <c r="K6612" s="4">
        <v>1617</v>
      </c>
      <c r="L6612">
        <v>1774973</v>
      </c>
      <c r="M6612" s="5">
        <v>308</v>
      </c>
      <c r="N6612" t="s">
        <v>43</v>
      </c>
      <c r="O6612" t="s">
        <v>44</v>
      </c>
      <c r="P6612" t="s">
        <v>45</v>
      </c>
      <c r="Q6612" s="5">
        <v>1066</v>
      </c>
      <c r="R6612" s="5">
        <v>115381</v>
      </c>
      <c r="S6612" t="s">
        <v>1213</v>
      </c>
      <c r="T6612" t="s">
        <v>47</v>
      </c>
      <c r="U6612" t="s">
        <v>48</v>
      </c>
      <c r="V6612" t="s">
        <v>8245</v>
      </c>
      <c r="W6612" t="s">
        <v>50</v>
      </c>
      <c r="X6612" t="s">
        <v>51</v>
      </c>
      <c r="Y6612">
        <v>0</v>
      </c>
      <c r="Z6612" t="s">
        <v>52</v>
      </c>
      <c r="AA6612">
        <v>2022</v>
      </c>
      <c r="AB6612" t="s">
        <v>183</v>
      </c>
      <c r="AC6612" t="s">
        <v>54</v>
      </c>
      <c r="AD6612" t="s">
        <v>87</v>
      </c>
      <c r="AE6612">
        <v>1758172</v>
      </c>
      <c r="AF6612" t="s">
        <v>56</v>
      </c>
      <c r="AG6612" t="s">
        <v>57</v>
      </c>
      <c r="AH6612" t="s">
        <v>52</v>
      </c>
      <c r="AI6612" t="s">
        <v>52</v>
      </c>
    </row>
    <row r="6613" spans="1:35" x14ac:dyDescent="0.25">
      <c r="A6613" s="13" t="str">
        <f t="shared" si="103"/>
        <v>http://dodappwlsprd2.cloud.pge.com:8003/ilis_rpt/dailyeventlogdetail.jsp?odbeventlogid=22-0105669&amp;numberofmonths=24&amp;showchangehistorylog=1</v>
      </c>
      <c r="B6613" s="14" t="str">
        <f>HYPERLINK(A6613,V6613)</f>
        <v>22-0105669</v>
      </c>
      <c r="C6613" t="s">
        <v>7182</v>
      </c>
      <c r="D6613" t="s">
        <v>2859</v>
      </c>
      <c r="E6613" t="s">
        <v>59</v>
      </c>
      <c r="F6613" t="s">
        <v>7209</v>
      </c>
      <c r="G6613" s="2">
        <v>152762101</v>
      </c>
      <c r="H6613" t="s">
        <v>42</v>
      </c>
      <c r="I6613" s="3">
        <v>6852</v>
      </c>
      <c r="J6613">
        <v>20220904</v>
      </c>
      <c r="K6613" s="4">
        <v>1443</v>
      </c>
      <c r="L6613">
        <v>1798836</v>
      </c>
      <c r="M6613" s="5">
        <v>178</v>
      </c>
      <c r="N6613" t="s">
        <v>43</v>
      </c>
      <c r="O6613" t="s">
        <v>89</v>
      </c>
      <c r="P6613" t="s">
        <v>455</v>
      </c>
      <c r="Q6613" s="5">
        <v>2083</v>
      </c>
      <c r="R6613" s="5">
        <v>255379</v>
      </c>
      <c r="S6613" t="s">
        <v>463</v>
      </c>
      <c r="T6613" t="s">
        <v>47</v>
      </c>
      <c r="U6613" t="s">
        <v>48</v>
      </c>
      <c r="V6613" t="s">
        <v>8246</v>
      </c>
      <c r="W6613" t="s">
        <v>50</v>
      </c>
      <c r="X6613" t="s">
        <v>51</v>
      </c>
      <c r="Y6613">
        <v>45439005</v>
      </c>
      <c r="Z6613" t="s">
        <v>52</v>
      </c>
      <c r="AA6613">
        <v>2022</v>
      </c>
      <c r="AB6613" t="s">
        <v>194</v>
      </c>
      <c r="AC6613" t="s">
        <v>54</v>
      </c>
      <c r="AD6613" t="s">
        <v>55</v>
      </c>
      <c r="AE6613">
        <v>1765591</v>
      </c>
      <c r="AF6613" t="s">
        <v>56</v>
      </c>
      <c r="AG6613" t="s">
        <v>57</v>
      </c>
      <c r="AH6613" t="s">
        <v>52</v>
      </c>
      <c r="AI6613" t="s">
        <v>52</v>
      </c>
    </row>
    <row r="6614" spans="1:35" x14ac:dyDescent="0.25">
      <c r="A6614" s="13" t="str">
        <f t="shared" si="103"/>
        <v>http://dodappwlsprd2.cloud.pge.com:8003/ilis_rpt/dailyeventlogdetail.jsp?odbeventlogid=22-0108793&amp;numberofmonths=24&amp;showchangehistorylog=1</v>
      </c>
      <c r="B6614" s="14" t="str">
        <f>HYPERLINK(A6614,V6614)</f>
        <v>22-0108793</v>
      </c>
      <c r="C6614" t="s">
        <v>7182</v>
      </c>
      <c r="D6614" t="s">
        <v>2859</v>
      </c>
      <c r="E6614" t="s">
        <v>59</v>
      </c>
      <c r="F6614" t="s">
        <v>7209</v>
      </c>
      <c r="G6614" s="2">
        <v>152762101</v>
      </c>
      <c r="H6614" t="s">
        <v>42</v>
      </c>
      <c r="I6614" s="3">
        <v>6852</v>
      </c>
      <c r="J6614">
        <v>20220910</v>
      </c>
      <c r="K6614" s="4">
        <v>944</v>
      </c>
      <c r="L6614">
        <v>1807782</v>
      </c>
      <c r="M6614" s="5">
        <v>285</v>
      </c>
      <c r="N6614" t="s">
        <v>43</v>
      </c>
      <c r="O6614" t="s">
        <v>83</v>
      </c>
      <c r="P6614" t="s">
        <v>84</v>
      </c>
      <c r="Q6614" s="5">
        <v>2078</v>
      </c>
      <c r="R6614" s="5">
        <v>251510</v>
      </c>
      <c r="S6614" t="s">
        <v>1213</v>
      </c>
      <c r="T6614" t="s">
        <v>47</v>
      </c>
      <c r="U6614" t="s">
        <v>48</v>
      </c>
      <c r="V6614" t="s">
        <v>8247</v>
      </c>
      <c r="W6614" t="s">
        <v>50</v>
      </c>
      <c r="X6614" t="s">
        <v>51</v>
      </c>
      <c r="Y6614">
        <v>0</v>
      </c>
      <c r="Z6614" t="s">
        <v>52</v>
      </c>
      <c r="AA6614">
        <v>2022</v>
      </c>
      <c r="AB6614" t="s">
        <v>194</v>
      </c>
      <c r="AC6614" t="s">
        <v>54</v>
      </c>
      <c r="AD6614" t="s">
        <v>55</v>
      </c>
      <c r="AE6614">
        <v>1767626</v>
      </c>
      <c r="AF6614" t="s">
        <v>56</v>
      </c>
      <c r="AG6614" t="s">
        <v>57</v>
      </c>
      <c r="AH6614" t="s">
        <v>52</v>
      </c>
      <c r="AI6614" t="s">
        <v>52</v>
      </c>
    </row>
    <row r="6615" spans="1:35" x14ac:dyDescent="0.25">
      <c r="A6615" s="13" t="str">
        <f t="shared" si="103"/>
        <v>http://dodappwlsprd2.cloud.pge.com:8003/ilis_rpt/dailyeventlogdetail.jsp?odbeventlogid=22-0108748&amp;numberofmonths=24&amp;showchangehistorylog=1</v>
      </c>
      <c r="B6615" s="14" t="str">
        <f>HYPERLINK(A6615,V6615)</f>
        <v>22-0108748</v>
      </c>
      <c r="C6615" t="s">
        <v>7182</v>
      </c>
      <c r="D6615" t="s">
        <v>2859</v>
      </c>
      <c r="E6615" t="s">
        <v>40</v>
      </c>
      <c r="F6615" t="s">
        <v>7270</v>
      </c>
      <c r="G6615" s="2">
        <v>152561103</v>
      </c>
      <c r="H6615" t="s">
        <v>42</v>
      </c>
      <c r="I6615" s="3">
        <v>604</v>
      </c>
      <c r="J6615">
        <v>20220910</v>
      </c>
      <c r="K6615" s="4">
        <v>119</v>
      </c>
      <c r="L6615">
        <v>1807510</v>
      </c>
      <c r="M6615" s="5">
        <v>598</v>
      </c>
      <c r="N6615" t="s">
        <v>43</v>
      </c>
      <c r="O6615" t="s">
        <v>89</v>
      </c>
      <c r="P6615" t="s">
        <v>455</v>
      </c>
      <c r="Q6615" s="5">
        <v>329</v>
      </c>
      <c r="R6615" s="5">
        <v>54408</v>
      </c>
      <c r="S6615" t="s">
        <v>1213</v>
      </c>
      <c r="T6615" t="s">
        <v>106</v>
      </c>
      <c r="U6615" t="s">
        <v>48</v>
      </c>
      <c r="V6615" t="s">
        <v>8248</v>
      </c>
      <c r="W6615" t="s">
        <v>50</v>
      </c>
      <c r="X6615" t="s">
        <v>51</v>
      </c>
      <c r="Y6615">
        <v>0</v>
      </c>
      <c r="Z6615" t="s">
        <v>52</v>
      </c>
      <c r="AA6615">
        <v>2022</v>
      </c>
      <c r="AB6615" t="s">
        <v>194</v>
      </c>
      <c r="AC6615" t="s">
        <v>54</v>
      </c>
      <c r="AD6615" t="s">
        <v>87</v>
      </c>
      <c r="AE6615">
        <v>1767550</v>
      </c>
      <c r="AF6615" t="s">
        <v>108</v>
      </c>
      <c r="AG6615" t="s">
        <v>57</v>
      </c>
      <c r="AH6615" t="s">
        <v>52</v>
      </c>
      <c r="AI6615" t="s">
        <v>52</v>
      </c>
    </row>
    <row r="6616" spans="1:35" x14ac:dyDescent="0.25">
      <c r="A6616" s="13" t="str">
        <f t="shared" si="103"/>
        <v>http://dodappwlsprd2.cloud.pge.com:8003/ilis_rpt/dailyeventlogdetail.jsp?odbeventlogid=22-0117928&amp;numberofmonths=24&amp;showchangehistorylog=1</v>
      </c>
      <c r="B6616" s="14" t="str">
        <f>HYPERLINK(A6616,V6616)</f>
        <v>22-0117928</v>
      </c>
      <c r="C6616" t="s">
        <v>7182</v>
      </c>
      <c r="D6616" t="s">
        <v>2859</v>
      </c>
      <c r="E6616" t="s">
        <v>40</v>
      </c>
      <c r="F6616" t="s">
        <v>7189</v>
      </c>
      <c r="G6616" s="2">
        <v>152282101</v>
      </c>
      <c r="H6616" t="s">
        <v>42</v>
      </c>
      <c r="I6616" s="3">
        <v>1346</v>
      </c>
      <c r="J6616">
        <v>20221004</v>
      </c>
      <c r="K6616" s="4">
        <v>2153</v>
      </c>
      <c r="L6616">
        <v>1828802</v>
      </c>
      <c r="M6616" s="5">
        <v>420</v>
      </c>
      <c r="N6616" t="s">
        <v>43</v>
      </c>
      <c r="O6616" t="s">
        <v>44</v>
      </c>
      <c r="P6616" t="s">
        <v>45</v>
      </c>
      <c r="Q6616" s="5">
        <v>1598</v>
      </c>
      <c r="R6616" s="5">
        <v>164478</v>
      </c>
      <c r="S6616" t="s">
        <v>463</v>
      </c>
      <c r="T6616" t="s">
        <v>47</v>
      </c>
      <c r="U6616" t="s">
        <v>48</v>
      </c>
      <c r="V6616" t="s">
        <v>8249</v>
      </c>
      <c r="W6616" t="s">
        <v>50</v>
      </c>
      <c r="X6616" t="s">
        <v>51</v>
      </c>
      <c r="Y6616">
        <v>31617768</v>
      </c>
      <c r="Z6616" t="s">
        <v>52</v>
      </c>
      <c r="AA6616">
        <v>2022</v>
      </c>
      <c r="AB6616" t="s">
        <v>205</v>
      </c>
      <c r="AC6616" t="s">
        <v>54</v>
      </c>
      <c r="AD6616" t="s">
        <v>55</v>
      </c>
      <c r="AE6616">
        <v>1774102</v>
      </c>
      <c r="AF6616" t="s">
        <v>56</v>
      </c>
      <c r="AG6616" t="s">
        <v>57</v>
      </c>
      <c r="AH6616" t="s">
        <v>52</v>
      </c>
      <c r="AI6616" t="s">
        <v>52</v>
      </c>
    </row>
    <row r="6617" spans="1:35" x14ac:dyDescent="0.25">
      <c r="A6617" s="13" t="str">
        <f t="shared" si="103"/>
        <v>http://dodappwlsprd2.cloud.pge.com:8003/ilis_rpt/dailyeventlogdetail.jsp?odbeventlogid=22-0124351&amp;numberofmonths=24&amp;showchangehistorylog=1</v>
      </c>
      <c r="B6617" s="14" t="str">
        <f>HYPERLINK(A6617,V6617)</f>
        <v>22-0124351</v>
      </c>
      <c r="C6617" t="s">
        <v>7182</v>
      </c>
      <c r="D6617" t="s">
        <v>2859</v>
      </c>
      <c r="E6617" t="s">
        <v>59</v>
      </c>
      <c r="F6617" t="s">
        <v>7195</v>
      </c>
      <c r="G6617" s="2">
        <v>152481106</v>
      </c>
      <c r="H6617" t="s">
        <v>42</v>
      </c>
      <c r="I6617" s="3">
        <v>51486</v>
      </c>
      <c r="J6617">
        <v>20221024</v>
      </c>
      <c r="K6617" s="4">
        <v>1412</v>
      </c>
      <c r="L6617">
        <v>1844467</v>
      </c>
      <c r="M6617" s="5">
        <v>345</v>
      </c>
      <c r="N6617" t="s">
        <v>43</v>
      </c>
      <c r="O6617" t="s">
        <v>44</v>
      </c>
      <c r="P6617" t="s">
        <v>45</v>
      </c>
      <c r="Q6617" s="5">
        <v>1045</v>
      </c>
      <c r="R6617" s="5">
        <v>51658</v>
      </c>
      <c r="S6617" t="s">
        <v>463</v>
      </c>
      <c r="T6617" t="s">
        <v>47</v>
      </c>
      <c r="U6617" t="s">
        <v>48</v>
      </c>
      <c r="V6617" t="s">
        <v>8250</v>
      </c>
      <c r="W6617" t="s">
        <v>50</v>
      </c>
      <c r="X6617" t="s">
        <v>51</v>
      </c>
      <c r="Y6617">
        <v>0</v>
      </c>
      <c r="Z6617" t="s">
        <v>52</v>
      </c>
      <c r="AA6617">
        <v>2022</v>
      </c>
      <c r="AB6617" t="s">
        <v>205</v>
      </c>
      <c r="AC6617" t="s">
        <v>54</v>
      </c>
      <c r="AD6617" t="s">
        <v>55</v>
      </c>
      <c r="AE6617">
        <v>1778728</v>
      </c>
      <c r="AF6617" t="s">
        <v>56</v>
      </c>
      <c r="AG6617" t="s">
        <v>57</v>
      </c>
      <c r="AH6617" t="s">
        <v>52</v>
      </c>
      <c r="AI6617" t="s">
        <v>52</v>
      </c>
    </row>
    <row r="6618" spans="1:35" x14ac:dyDescent="0.25">
      <c r="A6618" s="13" t="str">
        <f t="shared" si="103"/>
        <v>http://dodappwlsprd2.cloud.pge.com:8003/ilis_rpt/dailyeventlogdetail.jsp?odbeventlogid=22-0127467&amp;numberofmonths=24&amp;showchangehistorylog=1</v>
      </c>
      <c r="B6618" s="14" t="str">
        <f>HYPERLINK(A6618,V6618)</f>
        <v>22-0127467</v>
      </c>
      <c r="C6618" t="s">
        <v>7182</v>
      </c>
      <c r="D6618" t="s">
        <v>2859</v>
      </c>
      <c r="E6618" t="s">
        <v>59</v>
      </c>
      <c r="F6618" t="s">
        <v>7207</v>
      </c>
      <c r="G6618" s="2">
        <v>153652110</v>
      </c>
      <c r="H6618" t="s">
        <v>42</v>
      </c>
      <c r="I6618" s="3">
        <v>51800</v>
      </c>
      <c r="J6618">
        <v>20221103</v>
      </c>
      <c r="K6618" s="4">
        <v>1212</v>
      </c>
      <c r="L6618">
        <v>1852639</v>
      </c>
      <c r="M6618" s="5">
        <v>716</v>
      </c>
      <c r="N6618" t="s">
        <v>43</v>
      </c>
      <c r="O6618" t="s">
        <v>83</v>
      </c>
      <c r="P6618" t="s">
        <v>124</v>
      </c>
      <c r="Q6618" s="5">
        <v>1009</v>
      </c>
      <c r="R6618" s="5">
        <v>200681</v>
      </c>
      <c r="S6618" t="s">
        <v>463</v>
      </c>
      <c r="T6618" t="s">
        <v>78</v>
      </c>
      <c r="U6618" t="s">
        <v>48</v>
      </c>
      <c r="V6618" t="s">
        <v>8251</v>
      </c>
      <c r="W6618" t="s">
        <v>50</v>
      </c>
      <c r="X6618" t="s">
        <v>51</v>
      </c>
      <c r="Y6618">
        <v>0</v>
      </c>
      <c r="Z6618" t="s">
        <v>52</v>
      </c>
      <c r="AA6618">
        <v>2022</v>
      </c>
      <c r="AB6618" t="s">
        <v>214</v>
      </c>
      <c r="AC6618" t="s">
        <v>54</v>
      </c>
      <c r="AD6618" t="s">
        <v>87</v>
      </c>
      <c r="AE6618">
        <v>1781193</v>
      </c>
      <c r="AF6618" t="s">
        <v>80</v>
      </c>
      <c r="AG6618" t="s">
        <v>57</v>
      </c>
      <c r="AH6618" t="s">
        <v>52</v>
      </c>
      <c r="AI6618" t="s">
        <v>52</v>
      </c>
    </row>
    <row r="6619" spans="1:35" x14ac:dyDescent="0.25">
      <c r="A6619" s="13" t="str">
        <f t="shared" si="103"/>
        <v>http://dodappwlsprd2.cloud.pge.com:8003/ilis_rpt/dailyeventlogdetail.jsp?odbeventlogid=22-0128987&amp;numberofmonths=24&amp;showchangehistorylog=1</v>
      </c>
      <c r="B6619" s="14" t="str">
        <f>HYPERLINK(A6619,V6619)</f>
        <v>22-0128987</v>
      </c>
      <c r="C6619" t="s">
        <v>7182</v>
      </c>
      <c r="D6619" t="s">
        <v>2859</v>
      </c>
      <c r="E6619" t="s">
        <v>40</v>
      </c>
      <c r="F6619" t="s">
        <v>7195</v>
      </c>
      <c r="G6619" s="2">
        <v>152481106</v>
      </c>
      <c r="H6619" t="s">
        <v>61</v>
      </c>
      <c r="I6619" s="3">
        <v>7073</v>
      </c>
      <c r="J6619">
        <v>20221108</v>
      </c>
      <c r="K6619" s="4">
        <v>1000</v>
      </c>
      <c r="L6619">
        <v>1857173</v>
      </c>
      <c r="M6619" s="5">
        <v>547</v>
      </c>
      <c r="N6619" t="s">
        <v>43</v>
      </c>
      <c r="O6619" t="s">
        <v>44</v>
      </c>
      <c r="P6619" t="s">
        <v>111</v>
      </c>
      <c r="Q6619" s="5">
        <v>40</v>
      </c>
      <c r="R6619" s="5">
        <v>7145</v>
      </c>
      <c r="S6619" t="s">
        <v>1213</v>
      </c>
      <c r="T6619" t="s">
        <v>78</v>
      </c>
      <c r="U6619" t="s">
        <v>48</v>
      </c>
      <c r="V6619" t="s">
        <v>8252</v>
      </c>
      <c r="W6619" t="s">
        <v>50</v>
      </c>
      <c r="X6619" t="s">
        <v>51</v>
      </c>
      <c r="Y6619">
        <v>0</v>
      </c>
      <c r="Z6619" t="s">
        <v>52</v>
      </c>
      <c r="AA6619">
        <v>2022</v>
      </c>
      <c r="AB6619" t="s">
        <v>214</v>
      </c>
      <c r="AC6619" t="s">
        <v>54</v>
      </c>
      <c r="AD6619" t="s">
        <v>87</v>
      </c>
      <c r="AE6619">
        <v>1782150</v>
      </c>
      <c r="AF6619" t="s">
        <v>80</v>
      </c>
      <c r="AG6619" t="s">
        <v>57</v>
      </c>
      <c r="AH6619" t="s">
        <v>52</v>
      </c>
      <c r="AI6619" t="s">
        <v>52</v>
      </c>
    </row>
    <row r="6620" spans="1:35" x14ac:dyDescent="0.25">
      <c r="A6620" s="13" t="str">
        <f t="shared" si="103"/>
        <v>http://dodappwlsprd2.cloud.pge.com:8003/ilis_rpt/dailyeventlogdetail.jsp?odbeventlogid=22-0129448&amp;numberofmonths=24&amp;showchangehistorylog=1</v>
      </c>
      <c r="B6620" s="14" t="str">
        <f>HYPERLINK(A6620,V6620)</f>
        <v>22-0129448</v>
      </c>
      <c r="C6620" t="s">
        <v>7182</v>
      </c>
      <c r="D6620" t="s">
        <v>2859</v>
      </c>
      <c r="E6620" t="s">
        <v>59</v>
      </c>
      <c r="F6620" t="s">
        <v>7263</v>
      </c>
      <c r="G6620" s="2">
        <v>152181101</v>
      </c>
      <c r="H6620" t="s">
        <v>61</v>
      </c>
      <c r="I6620" s="3">
        <v>4241</v>
      </c>
      <c r="J6620">
        <v>20221109</v>
      </c>
      <c r="K6620" s="4">
        <v>403</v>
      </c>
      <c r="L6620">
        <v>1858631</v>
      </c>
      <c r="M6620" s="5">
        <v>722</v>
      </c>
      <c r="N6620" t="s">
        <v>43</v>
      </c>
      <c r="O6620" t="s">
        <v>44</v>
      </c>
      <c r="P6620" t="s">
        <v>111</v>
      </c>
      <c r="Q6620" s="5">
        <v>17</v>
      </c>
      <c r="R6620" s="5">
        <v>12274</v>
      </c>
      <c r="S6620" t="s">
        <v>463</v>
      </c>
      <c r="T6620" t="s">
        <v>47</v>
      </c>
      <c r="U6620" t="s">
        <v>48</v>
      </c>
      <c r="V6620" t="s">
        <v>8253</v>
      </c>
      <c r="W6620" t="s">
        <v>50</v>
      </c>
      <c r="X6620" t="s">
        <v>51</v>
      </c>
      <c r="Y6620">
        <v>0</v>
      </c>
      <c r="Z6620" t="s">
        <v>52</v>
      </c>
      <c r="AA6620">
        <v>2022</v>
      </c>
      <c r="AB6620" t="s">
        <v>214</v>
      </c>
      <c r="AC6620" t="s">
        <v>54</v>
      </c>
      <c r="AD6620" t="s">
        <v>87</v>
      </c>
      <c r="AE6620">
        <v>1782479</v>
      </c>
      <c r="AF6620" t="s">
        <v>56</v>
      </c>
      <c r="AG6620" t="s">
        <v>57</v>
      </c>
      <c r="AH6620" t="s">
        <v>52</v>
      </c>
      <c r="AI6620" t="s">
        <v>52</v>
      </c>
    </row>
    <row r="6621" spans="1:35" x14ac:dyDescent="0.25">
      <c r="A6621" s="13" t="str">
        <f t="shared" si="103"/>
        <v>http://dodappwlsprd2.cloud.pge.com:8003/ilis_rpt/dailyeventlogdetail.jsp?odbeventlogid=22-0130300&amp;numberofmonths=24&amp;showchangehistorylog=1</v>
      </c>
      <c r="B6621" s="14" t="str">
        <f>HYPERLINK(A6621,V6621)</f>
        <v>22-0130300</v>
      </c>
      <c r="C6621" t="s">
        <v>7182</v>
      </c>
      <c r="D6621" t="s">
        <v>2859</v>
      </c>
      <c r="E6621" t="s">
        <v>59</v>
      </c>
      <c r="F6621" t="s">
        <v>7213</v>
      </c>
      <c r="G6621" s="2">
        <v>152481105</v>
      </c>
      <c r="H6621" t="s">
        <v>569</v>
      </c>
      <c r="I6621" s="3">
        <v>222861757326</v>
      </c>
      <c r="J6621">
        <v>20221111</v>
      </c>
      <c r="K6621" s="4">
        <v>659</v>
      </c>
      <c r="L6621">
        <v>1860494</v>
      </c>
      <c r="M6621" s="5">
        <v>498</v>
      </c>
      <c r="N6621" t="s">
        <v>43</v>
      </c>
      <c r="O6621" t="s">
        <v>44</v>
      </c>
      <c r="P6621" t="s">
        <v>45</v>
      </c>
      <c r="Q6621" s="5">
        <v>309</v>
      </c>
      <c r="R6621" s="5">
        <v>22366</v>
      </c>
      <c r="S6621" t="s">
        <v>463</v>
      </c>
      <c r="T6621" t="s">
        <v>893</v>
      </c>
      <c r="U6621" t="s">
        <v>48</v>
      </c>
      <c r="V6621" t="s">
        <v>8254</v>
      </c>
      <c r="W6621" t="s">
        <v>50</v>
      </c>
      <c r="X6621" t="s">
        <v>51</v>
      </c>
      <c r="Y6621">
        <v>0</v>
      </c>
      <c r="Z6621" t="s">
        <v>52</v>
      </c>
      <c r="AA6621">
        <v>2022</v>
      </c>
      <c r="AB6621" t="s">
        <v>214</v>
      </c>
      <c r="AC6621" t="s">
        <v>54</v>
      </c>
      <c r="AD6621" t="s">
        <v>55</v>
      </c>
      <c r="AE6621">
        <v>1783037</v>
      </c>
      <c r="AF6621" t="s">
        <v>895</v>
      </c>
      <c r="AG6621" t="s">
        <v>57</v>
      </c>
      <c r="AH6621" t="s">
        <v>52</v>
      </c>
      <c r="AI6621" t="s">
        <v>52</v>
      </c>
    </row>
    <row r="6622" spans="1:35" x14ac:dyDescent="0.25">
      <c r="A6622" s="13" t="str">
        <f t="shared" si="103"/>
        <v>http://dodappwlsprd2.cloud.pge.com:8003/ilis_rpt/dailyeventlogdetail.jsp?odbeventlogid=22-0130587&amp;numberofmonths=24&amp;showchangehistorylog=1</v>
      </c>
      <c r="B6622" s="14" t="str">
        <f>HYPERLINK(A6622,V6622)</f>
        <v>22-0130587</v>
      </c>
      <c r="C6622" t="s">
        <v>7182</v>
      </c>
      <c r="D6622" t="s">
        <v>2859</v>
      </c>
      <c r="E6622" t="s">
        <v>59</v>
      </c>
      <c r="F6622" t="s">
        <v>7522</v>
      </c>
      <c r="G6622" s="2">
        <v>152201102</v>
      </c>
      <c r="H6622" t="s">
        <v>61</v>
      </c>
      <c r="I6622" s="3">
        <v>30593</v>
      </c>
      <c r="J6622">
        <v>20221112</v>
      </c>
      <c r="K6622" s="4">
        <v>1413</v>
      </c>
      <c r="L6622">
        <v>1861302</v>
      </c>
      <c r="M6622" s="5">
        <v>240</v>
      </c>
      <c r="N6622" t="s">
        <v>43</v>
      </c>
      <c r="O6622" t="s">
        <v>89</v>
      </c>
      <c r="P6622" t="s">
        <v>455</v>
      </c>
      <c r="Q6622" s="5">
        <v>7</v>
      </c>
      <c r="R6622" s="5">
        <v>1680</v>
      </c>
      <c r="S6622" t="s">
        <v>1213</v>
      </c>
      <c r="T6622" t="s">
        <v>47</v>
      </c>
      <c r="U6622" t="s">
        <v>48</v>
      </c>
      <c r="V6622" t="s">
        <v>8255</v>
      </c>
      <c r="W6622" t="s">
        <v>50</v>
      </c>
      <c r="X6622" t="s">
        <v>51</v>
      </c>
      <c r="Y6622">
        <v>0</v>
      </c>
      <c r="Z6622" t="s">
        <v>52</v>
      </c>
      <c r="AA6622">
        <v>2022</v>
      </c>
      <c r="AB6622" t="s">
        <v>214</v>
      </c>
      <c r="AC6622" t="s">
        <v>54</v>
      </c>
      <c r="AD6622" t="s">
        <v>55</v>
      </c>
      <c r="AE6622">
        <v>1783317</v>
      </c>
      <c r="AF6622" t="s">
        <v>56</v>
      </c>
      <c r="AG6622" t="s">
        <v>57</v>
      </c>
      <c r="AH6622" t="s">
        <v>52</v>
      </c>
      <c r="AI6622" t="s">
        <v>52</v>
      </c>
    </row>
    <row r="6623" spans="1:35" x14ac:dyDescent="0.25">
      <c r="A6623" s="13" t="str">
        <f t="shared" si="103"/>
        <v>http://dodappwlsprd2.cloud.pge.com:8003/ilis_rpt/dailyeventlogdetail.jsp?odbeventlogid=22-0131438&amp;numberofmonths=24&amp;showchangehistorylog=1</v>
      </c>
      <c r="B6623" s="14" t="str">
        <f>HYPERLINK(A6623,V6623)</f>
        <v>22-0131438</v>
      </c>
      <c r="C6623" t="s">
        <v>7182</v>
      </c>
      <c r="D6623" t="s">
        <v>2859</v>
      </c>
      <c r="E6623" t="s">
        <v>40</v>
      </c>
      <c r="F6623" t="s">
        <v>7218</v>
      </c>
      <c r="G6623" s="2">
        <v>153661104</v>
      </c>
      <c r="H6623" t="s">
        <v>42</v>
      </c>
      <c r="I6623" s="3">
        <v>13512</v>
      </c>
      <c r="J6623">
        <v>20221115</v>
      </c>
      <c r="K6623" s="4">
        <v>2243</v>
      </c>
      <c r="L6623">
        <v>1863597</v>
      </c>
      <c r="M6623" s="5">
        <v>894</v>
      </c>
      <c r="N6623" t="s">
        <v>43</v>
      </c>
      <c r="O6623" t="s">
        <v>44</v>
      </c>
      <c r="P6623" t="s">
        <v>45</v>
      </c>
      <c r="Q6623" s="5">
        <v>936</v>
      </c>
      <c r="R6623" s="5">
        <v>66344</v>
      </c>
      <c r="S6623" t="s">
        <v>463</v>
      </c>
      <c r="T6623" t="s">
        <v>78</v>
      </c>
      <c r="U6623" t="s">
        <v>48</v>
      </c>
      <c r="V6623" t="s">
        <v>8256</v>
      </c>
      <c r="W6623" t="s">
        <v>50</v>
      </c>
      <c r="X6623" t="s">
        <v>51</v>
      </c>
      <c r="Y6623">
        <v>35403893</v>
      </c>
      <c r="Z6623" t="s">
        <v>52</v>
      </c>
      <c r="AA6623">
        <v>2022</v>
      </c>
      <c r="AB6623" t="s">
        <v>214</v>
      </c>
      <c r="AC6623" t="s">
        <v>54</v>
      </c>
      <c r="AD6623" t="s">
        <v>55</v>
      </c>
      <c r="AE6623">
        <v>1783971</v>
      </c>
      <c r="AF6623" t="s">
        <v>80</v>
      </c>
      <c r="AG6623" t="s">
        <v>57</v>
      </c>
      <c r="AH6623" t="s">
        <v>52</v>
      </c>
      <c r="AI6623" t="s">
        <v>52</v>
      </c>
    </row>
    <row r="6624" spans="1:35" x14ac:dyDescent="0.25">
      <c r="A6624" s="13" t="str">
        <f t="shared" si="103"/>
        <v>http://dodappwlsprd2.cloud.pge.com:8003/ilis_rpt/dailyeventlogdetail.jsp?odbeventlogid=22-0133649&amp;numberofmonths=24&amp;showchangehistorylog=1</v>
      </c>
      <c r="B6624" s="14" t="str">
        <f>HYPERLINK(A6624,V6624)</f>
        <v>22-0133649</v>
      </c>
      <c r="C6624" t="s">
        <v>7182</v>
      </c>
      <c r="D6624" t="s">
        <v>2859</v>
      </c>
      <c r="E6624" t="s">
        <v>59</v>
      </c>
      <c r="F6624" t="s">
        <v>7225</v>
      </c>
      <c r="G6624" s="2">
        <v>153082106</v>
      </c>
      <c r="H6624" t="s">
        <v>61</v>
      </c>
      <c r="I6624" s="3">
        <v>1577</v>
      </c>
      <c r="J6624">
        <v>20221122</v>
      </c>
      <c r="K6624" s="4">
        <v>1712</v>
      </c>
      <c r="L6624">
        <v>1868032</v>
      </c>
      <c r="M6624" s="5">
        <v>490</v>
      </c>
      <c r="N6624" t="s">
        <v>43</v>
      </c>
      <c r="O6624" t="s">
        <v>44</v>
      </c>
      <c r="P6624" t="s">
        <v>45</v>
      </c>
      <c r="Q6624" s="5">
        <v>4</v>
      </c>
      <c r="R6624" s="5">
        <v>1960</v>
      </c>
      <c r="S6624" t="s">
        <v>1213</v>
      </c>
      <c r="T6624" t="s">
        <v>47</v>
      </c>
      <c r="U6624" t="s">
        <v>48</v>
      </c>
      <c r="V6624" t="s">
        <v>8257</v>
      </c>
      <c r="W6624" t="s">
        <v>50</v>
      </c>
      <c r="X6624" t="s">
        <v>51</v>
      </c>
      <c r="Y6624">
        <v>45569055</v>
      </c>
      <c r="Z6624" t="s">
        <v>52</v>
      </c>
      <c r="AA6624">
        <v>2022</v>
      </c>
      <c r="AB6624" t="s">
        <v>214</v>
      </c>
      <c r="AC6624" t="s">
        <v>54</v>
      </c>
      <c r="AD6624" t="s">
        <v>462</v>
      </c>
      <c r="AE6624">
        <v>1785224</v>
      </c>
      <c r="AF6624" t="s">
        <v>56</v>
      </c>
      <c r="AG6624" t="s">
        <v>57</v>
      </c>
      <c r="AH6624" t="s">
        <v>52</v>
      </c>
      <c r="AI6624" t="s">
        <v>54</v>
      </c>
    </row>
    <row r="6625" spans="1:35" x14ac:dyDescent="0.25">
      <c r="A6625" s="13" t="str">
        <f t="shared" si="103"/>
        <v>http://dodappwlsprd2.cloud.pge.com:8003/ilis_rpt/dailyeventlogdetail.jsp?odbeventlogid=22-0135031&amp;numberofmonths=24&amp;showchangehistorylog=1</v>
      </c>
      <c r="B6625" s="14" t="str">
        <f>HYPERLINK(A6625,V6625)</f>
        <v>22-0135031</v>
      </c>
      <c r="C6625" t="s">
        <v>7182</v>
      </c>
      <c r="D6625" t="s">
        <v>2859</v>
      </c>
      <c r="E6625" t="s">
        <v>40</v>
      </c>
      <c r="F6625" t="s">
        <v>7238</v>
      </c>
      <c r="G6625" s="2">
        <v>152271102</v>
      </c>
      <c r="H6625" t="s">
        <v>42</v>
      </c>
      <c r="I6625" s="3">
        <v>2234</v>
      </c>
      <c r="J6625">
        <v>20221130</v>
      </c>
      <c r="K6625" s="4">
        <v>702</v>
      </c>
      <c r="L6625">
        <v>1871739</v>
      </c>
      <c r="M6625" s="5">
        <v>329</v>
      </c>
      <c r="N6625" t="s">
        <v>43</v>
      </c>
      <c r="O6625" t="s">
        <v>89</v>
      </c>
      <c r="P6625" t="s">
        <v>455</v>
      </c>
      <c r="Q6625" s="5">
        <v>270</v>
      </c>
      <c r="R6625" s="5">
        <v>59282</v>
      </c>
      <c r="S6625" t="s">
        <v>463</v>
      </c>
      <c r="T6625" t="s">
        <v>106</v>
      </c>
      <c r="U6625" t="s">
        <v>48</v>
      </c>
      <c r="V6625" t="s">
        <v>8258</v>
      </c>
      <c r="W6625" t="s">
        <v>50</v>
      </c>
      <c r="X6625" t="s">
        <v>51</v>
      </c>
      <c r="Y6625">
        <v>45577100</v>
      </c>
      <c r="Z6625" t="s">
        <v>52</v>
      </c>
      <c r="AA6625">
        <v>2022</v>
      </c>
      <c r="AB6625" t="s">
        <v>214</v>
      </c>
      <c r="AC6625" t="s">
        <v>54</v>
      </c>
      <c r="AD6625" t="s">
        <v>55</v>
      </c>
      <c r="AE6625">
        <v>1786263</v>
      </c>
      <c r="AF6625" t="s">
        <v>108</v>
      </c>
      <c r="AG6625" t="s">
        <v>57</v>
      </c>
      <c r="AH6625" t="s">
        <v>52</v>
      </c>
      <c r="AI6625" t="s">
        <v>52</v>
      </c>
    </row>
    <row r="6626" spans="1:35" x14ac:dyDescent="0.25">
      <c r="A6626" s="13" t="str">
        <f t="shared" si="103"/>
        <v>http://dodappwlsprd2.cloud.pge.com:8003/ilis_rpt/dailyeventlogdetail.jsp?odbeventlogid=22-0135460&amp;numberofmonths=24&amp;showchangehistorylog=1</v>
      </c>
      <c r="B6626" s="14" t="str">
        <f>HYPERLINK(A6626,V6626)</f>
        <v>22-0135460</v>
      </c>
      <c r="C6626" t="s">
        <v>7182</v>
      </c>
      <c r="D6626" t="s">
        <v>2859</v>
      </c>
      <c r="E6626" t="s">
        <v>59</v>
      </c>
      <c r="F6626" t="s">
        <v>7213</v>
      </c>
      <c r="G6626" s="2">
        <v>152481105</v>
      </c>
      <c r="H6626" t="s">
        <v>42</v>
      </c>
      <c r="I6626" s="3">
        <v>2204</v>
      </c>
      <c r="J6626">
        <v>20221201</v>
      </c>
      <c r="K6626" s="4">
        <v>838</v>
      </c>
      <c r="L6626">
        <v>1872871</v>
      </c>
      <c r="M6626" s="5">
        <v>276</v>
      </c>
      <c r="N6626" t="s">
        <v>43</v>
      </c>
      <c r="O6626" t="s">
        <v>44</v>
      </c>
      <c r="P6626" t="s">
        <v>45</v>
      </c>
      <c r="Q6626" s="5">
        <v>948</v>
      </c>
      <c r="R6626" s="5">
        <v>37866</v>
      </c>
      <c r="S6626" t="s">
        <v>463</v>
      </c>
      <c r="T6626" t="s">
        <v>47</v>
      </c>
      <c r="U6626" t="s">
        <v>48</v>
      </c>
      <c r="V6626" t="s">
        <v>8259</v>
      </c>
      <c r="W6626" t="s">
        <v>50</v>
      </c>
      <c r="X6626" t="s">
        <v>51</v>
      </c>
      <c r="Y6626">
        <v>0</v>
      </c>
      <c r="Z6626" t="s">
        <v>52</v>
      </c>
      <c r="AA6626">
        <v>2022</v>
      </c>
      <c r="AB6626" t="s">
        <v>216</v>
      </c>
      <c r="AC6626" t="s">
        <v>54</v>
      </c>
      <c r="AD6626" t="s">
        <v>208</v>
      </c>
      <c r="AE6626">
        <v>1786650</v>
      </c>
      <c r="AF6626" t="s">
        <v>56</v>
      </c>
      <c r="AG6626" t="s">
        <v>57</v>
      </c>
      <c r="AH6626" t="s">
        <v>52</v>
      </c>
      <c r="AI6626" t="s">
        <v>52</v>
      </c>
    </row>
    <row r="6627" spans="1:35" x14ac:dyDescent="0.25">
      <c r="A6627" s="13" t="str">
        <f t="shared" si="103"/>
        <v>http://dodappwlsprd2.cloud.pge.com:8003/ilis_rpt/dailyeventlogdetail.jsp?odbeventlogid=22-0136403&amp;numberofmonths=24&amp;showchangehistorylog=1</v>
      </c>
      <c r="B6627" s="14" t="str">
        <f>HYPERLINK(A6627,V6627)</f>
        <v>22-0136403</v>
      </c>
      <c r="C6627" t="s">
        <v>7182</v>
      </c>
      <c r="D6627" t="s">
        <v>2859</v>
      </c>
      <c r="E6627" t="s">
        <v>40</v>
      </c>
      <c r="F6627" t="s">
        <v>7270</v>
      </c>
      <c r="G6627" s="2">
        <v>152561103</v>
      </c>
      <c r="H6627" t="s">
        <v>42</v>
      </c>
      <c r="I6627" s="3">
        <v>2198</v>
      </c>
      <c r="J6627">
        <v>20221204</v>
      </c>
      <c r="K6627" s="4">
        <v>519</v>
      </c>
      <c r="L6627">
        <v>1875616</v>
      </c>
      <c r="M6627" s="5">
        <v>518</v>
      </c>
      <c r="N6627" t="s">
        <v>43</v>
      </c>
      <c r="O6627" t="s">
        <v>89</v>
      </c>
      <c r="P6627" t="s">
        <v>138</v>
      </c>
      <c r="Q6627" s="5">
        <v>452</v>
      </c>
      <c r="R6627" s="5">
        <v>82216</v>
      </c>
      <c r="S6627" t="s">
        <v>463</v>
      </c>
      <c r="T6627" t="s">
        <v>78</v>
      </c>
      <c r="U6627" t="s">
        <v>48</v>
      </c>
      <c r="V6627" t="s">
        <v>8260</v>
      </c>
      <c r="W6627" t="s">
        <v>50</v>
      </c>
      <c r="X6627" t="s">
        <v>51</v>
      </c>
      <c r="Y6627">
        <v>0</v>
      </c>
      <c r="Z6627" t="s">
        <v>52</v>
      </c>
      <c r="AA6627">
        <v>2022</v>
      </c>
      <c r="AB6627" t="s">
        <v>216</v>
      </c>
      <c r="AC6627" t="s">
        <v>54</v>
      </c>
      <c r="AD6627" t="s">
        <v>87</v>
      </c>
      <c r="AE6627">
        <v>1787351</v>
      </c>
      <c r="AF6627" t="s">
        <v>80</v>
      </c>
      <c r="AG6627" t="s">
        <v>57</v>
      </c>
      <c r="AH6627" t="s">
        <v>52</v>
      </c>
      <c r="AI6627" t="s">
        <v>52</v>
      </c>
    </row>
    <row r="6628" spans="1:35" x14ac:dyDescent="0.25">
      <c r="A6628" s="13" t="str">
        <f t="shared" si="103"/>
        <v>http://dodappwlsprd2.cloud.pge.com:8003/ilis_rpt/dailyeventlogdetail.jsp?odbeventlogid=22-0138848&amp;numberofmonths=24&amp;showchangehistorylog=1</v>
      </c>
      <c r="B6628" s="14" t="str">
        <f>HYPERLINK(A6628,V6628)</f>
        <v>22-0138848</v>
      </c>
      <c r="C6628" t="s">
        <v>7182</v>
      </c>
      <c r="D6628" t="s">
        <v>2859</v>
      </c>
      <c r="E6628" t="s">
        <v>59</v>
      </c>
      <c r="F6628" t="s">
        <v>7209</v>
      </c>
      <c r="G6628" s="2">
        <v>152762101</v>
      </c>
      <c r="H6628" t="s">
        <v>496</v>
      </c>
      <c r="I6628" s="3" t="s">
        <v>8261</v>
      </c>
      <c r="J6628">
        <v>20221211</v>
      </c>
      <c r="K6628" s="4">
        <v>700</v>
      </c>
      <c r="L6628">
        <v>1885447</v>
      </c>
      <c r="M6628" s="5">
        <v>294</v>
      </c>
      <c r="N6628" t="s">
        <v>43</v>
      </c>
      <c r="O6628" t="s">
        <v>89</v>
      </c>
      <c r="P6628" t="s">
        <v>455</v>
      </c>
      <c r="Q6628" s="5">
        <v>2082</v>
      </c>
      <c r="R6628" s="5">
        <v>169992</v>
      </c>
      <c r="S6628" t="s">
        <v>463</v>
      </c>
      <c r="T6628" t="s">
        <v>47</v>
      </c>
      <c r="U6628" t="s">
        <v>48</v>
      </c>
      <c r="V6628" t="s">
        <v>8262</v>
      </c>
      <c r="W6628" t="s">
        <v>50</v>
      </c>
      <c r="X6628" t="s">
        <v>51</v>
      </c>
      <c r="Y6628">
        <v>0</v>
      </c>
      <c r="Z6628" t="s">
        <v>52</v>
      </c>
      <c r="AA6628">
        <v>2022</v>
      </c>
      <c r="AB6628" t="s">
        <v>216</v>
      </c>
      <c r="AC6628" t="s">
        <v>54</v>
      </c>
      <c r="AD6628" t="s">
        <v>55</v>
      </c>
      <c r="AE6628">
        <v>1789675</v>
      </c>
      <c r="AF6628" t="s">
        <v>56</v>
      </c>
      <c r="AG6628" t="s">
        <v>57</v>
      </c>
      <c r="AH6628" t="s">
        <v>52</v>
      </c>
      <c r="AI6628" t="s">
        <v>54</v>
      </c>
    </row>
    <row r="6629" spans="1:35" x14ac:dyDescent="0.25">
      <c r="A6629" s="13" t="str">
        <f t="shared" si="103"/>
        <v>http://dodappwlsprd2.cloud.pge.com:8003/ilis_rpt/dailyeventlogdetail.jsp?odbeventlogid=22-0138754&amp;numberofmonths=24&amp;showchangehistorylog=1</v>
      </c>
      <c r="B6629" s="14" t="str">
        <f>HYPERLINK(A6629,V6629)</f>
        <v>22-0138754</v>
      </c>
      <c r="C6629" t="s">
        <v>7182</v>
      </c>
      <c r="D6629" t="s">
        <v>2859</v>
      </c>
      <c r="E6629" t="s">
        <v>40</v>
      </c>
      <c r="F6629" t="s">
        <v>7209</v>
      </c>
      <c r="G6629" s="2">
        <v>152762101</v>
      </c>
      <c r="H6629" t="s">
        <v>61</v>
      </c>
      <c r="I6629" s="3">
        <v>3349</v>
      </c>
      <c r="J6629">
        <v>20221211</v>
      </c>
      <c r="K6629" s="4">
        <v>324</v>
      </c>
      <c r="L6629">
        <v>1885627</v>
      </c>
      <c r="M6629" s="5">
        <v>898</v>
      </c>
      <c r="N6629" t="s">
        <v>43</v>
      </c>
      <c r="O6629" t="s">
        <v>44</v>
      </c>
      <c r="P6629" t="s">
        <v>45</v>
      </c>
      <c r="Q6629" s="5">
        <v>9</v>
      </c>
      <c r="R6629" s="5">
        <v>5705</v>
      </c>
      <c r="S6629" t="s">
        <v>463</v>
      </c>
      <c r="T6629" t="s">
        <v>47</v>
      </c>
      <c r="U6629" t="s">
        <v>48</v>
      </c>
      <c r="V6629" t="s">
        <v>8263</v>
      </c>
      <c r="W6629" t="s">
        <v>50</v>
      </c>
      <c r="X6629" t="s">
        <v>51</v>
      </c>
      <c r="Y6629">
        <v>0</v>
      </c>
      <c r="Z6629" t="s">
        <v>52</v>
      </c>
      <c r="AA6629">
        <v>2022</v>
      </c>
      <c r="AB6629" t="s">
        <v>216</v>
      </c>
      <c r="AC6629" t="s">
        <v>54</v>
      </c>
      <c r="AD6629" t="s">
        <v>55</v>
      </c>
      <c r="AE6629">
        <v>1789716</v>
      </c>
      <c r="AF6629" t="s">
        <v>56</v>
      </c>
      <c r="AG6629" t="s">
        <v>57</v>
      </c>
      <c r="AH6629" t="s">
        <v>52</v>
      </c>
      <c r="AI6629" t="s">
        <v>52</v>
      </c>
    </row>
    <row r="6630" spans="1:35" x14ac:dyDescent="0.25">
      <c r="A6630" s="13" t="str">
        <f t="shared" si="103"/>
        <v>http://dodappwlsprd2.cloud.pge.com:8003/ilis_rpt/dailyeventlogdetail.jsp?odbeventlogid=22-0138946&amp;numberofmonths=24&amp;showchangehistorylog=1</v>
      </c>
      <c r="B6630" s="14" t="str">
        <f>HYPERLINK(A6630,V6630)</f>
        <v>22-0138946</v>
      </c>
      <c r="C6630" t="s">
        <v>7182</v>
      </c>
      <c r="D6630" t="s">
        <v>2859</v>
      </c>
      <c r="E6630" t="s">
        <v>59</v>
      </c>
      <c r="F6630" t="s">
        <v>7209</v>
      </c>
      <c r="G6630" s="2">
        <v>152762101</v>
      </c>
      <c r="H6630" t="s">
        <v>61</v>
      </c>
      <c r="I6630" s="3">
        <v>22771</v>
      </c>
      <c r="J6630">
        <v>20221211</v>
      </c>
      <c r="K6630" s="4">
        <v>1208</v>
      </c>
      <c r="L6630">
        <v>1885797</v>
      </c>
      <c r="M6630" s="5">
        <v>467</v>
      </c>
      <c r="N6630" t="s">
        <v>43</v>
      </c>
      <c r="O6630" t="s">
        <v>44</v>
      </c>
      <c r="P6630" t="s">
        <v>45</v>
      </c>
      <c r="Q6630" s="5">
        <v>453</v>
      </c>
      <c r="R6630" s="5">
        <v>101511</v>
      </c>
      <c r="S6630" t="s">
        <v>463</v>
      </c>
      <c r="T6630" t="s">
        <v>47</v>
      </c>
      <c r="U6630" t="s">
        <v>48</v>
      </c>
      <c r="V6630" t="s">
        <v>8264</v>
      </c>
      <c r="W6630" t="s">
        <v>50</v>
      </c>
      <c r="X6630" t="s">
        <v>51</v>
      </c>
      <c r="Y6630">
        <v>0</v>
      </c>
      <c r="Z6630" t="s">
        <v>52</v>
      </c>
      <c r="AA6630">
        <v>2022</v>
      </c>
      <c r="AB6630" t="s">
        <v>216</v>
      </c>
      <c r="AC6630" t="s">
        <v>54</v>
      </c>
      <c r="AD6630" t="s">
        <v>87</v>
      </c>
      <c r="AE6630">
        <v>1789778</v>
      </c>
      <c r="AF6630" t="s">
        <v>56</v>
      </c>
      <c r="AG6630" t="s">
        <v>57</v>
      </c>
      <c r="AH6630" t="s">
        <v>52</v>
      </c>
      <c r="AI6630" t="s">
        <v>52</v>
      </c>
    </row>
    <row r="6631" spans="1:35" x14ac:dyDescent="0.25">
      <c r="A6631" s="13" t="str">
        <f t="shared" si="103"/>
        <v>http://dodappwlsprd2.cloud.pge.com:8003/ilis_rpt/dailyeventlogdetail.jsp?odbeventlogid=22-0138961&amp;numberofmonths=24&amp;showchangehistorylog=1</v>
      </c>
      <c r="B6631" s="14" t="str">
        <f>HYPERLINK(A6631,V6631)</f>
        <v>22-0138961</v>
      </c>
      <c r="C6631" t="s">
        <v>7182</v>
      </c>
      <c r="D6631" t="s">
        <v>2859</v>
      </c>
      <c r="E6631" t="s">
        <v>59</v>
      </c>
      <c r="F6631" t="s">
        <v>7225</v>
      </c>
      <c r="G6631" s="2">
        <v>153082106</v>
      </c>
      <c r="H6631" t="s">
        <v>61</v>
      </c>
      <c r="I6631" s="3">
        <v>3377</v>
      </c>
      <c r="J6631">
        <v>20221211</v>
      </c>
      <c r="K6631" s="4">
        <v>949</v>
      </c>
      <c r="L6631">
        <v>1885587</v>
      </c>
      <c r="M6631" s="5">
        <v>462</v>
      </c>
      <c r="N6631" t="s">
        <v>43</v>
      </c>
      <c r="O6631" t="s">
        <v>44</v>
      </c>
      <c r="P6631" t="s">
        <v>45</v>
      </c>
      <c r="Q6631" s="5">
        <v>173</v>
      </c>
      <c r="R6631" s="5">
        <v>79926</v>
      </c>
      <c r="S6631" t="s">
        <v>463</v>
      </c>
      <c r="T6631" t="s">
        <v>47</v>
      </c>
      <c r="U6631" t="s">
        <v>66</v>
      </c>
      <c r="V6631" t="s">
        <v>8265</v>
      </c>
      <c r="W6631" t="s">
        <v>50</v>
      </c>
      <c r="X6631" t="s">
        <v>51</v>
      </c>
      <c r="Y6631">
        <v>0</v>
      </c>
      <c r="Z6631" t="s">
        <v>52</v>
      </c>
      <c r="AA6631">
        <v>2022</v>
      </c>
      <c r="AB6631" t="s">
        <v>216</v>
      </c>
      <c r="AC6631" t="s">
        <v>54</v>
      </c>
      <c r="AD6631" t="s">
        <v>87</v>
      </c>
      <c r="AE6631">
        <v>1789787</v>
      </c>
      <c r="AF6631" t="s">
        <v>56</v>
      </c>
      <c r="AG6631" t="s">
        <v>57</v>
      </c>
      <c r="AH6631" t="s">
        <v>52</v>
      </c>
      <c r="AI6631" t="s">
        <v>52</v>
      </c>
    </row>
    <row r="6632" spans="1:35" x14ac:dyDescent="0.25">
      <c r="A6632" s="13" t="str">
        <f t="shared" si="103"/>
        <v>http://dodappwlsprd2.cloud.pge.com:8003/ilis_rpt/dailyeventlogdetail.jsp?odbeventlogid=22-0141500&amp;numberofmonths=24&amp;showchangehistorylog=1</v>
      </c>
      <c r="B6632" s="14" t="str">
        <f>HYPERLINK(A6632,V6632)</f>
        <v>22-0141500</v>
      </c>
      <c r="C6632" t="s">
        <v>7182</v>
      </c>
      <c r="D6632" t="s">
        <v>2859</v>
      </c>
      <c r="E6632" t="s">
        <v>40</v>
      </c>
      <c r="F6632" t="s">
        <v>7298</v>
      </c>
      <c r="G6632" s="2">
        <v>152481104</v>
      </c>
      <c r="H6632" t="s">
        <v>61</v>
      </c>
      <c r="I6632" s="3">
        <v>7147</v>
      </c>
      <c r="J6632">
        <v>20221227</v>
      </c>
      <c r="K6632" s="4">
        <v>225</v>
      </c>
      <c r="L6632">
        <v>1898037</v>
      </c>
      <c r="M6632" s="5">
        <v>893</v>
      </c>
      <c r="N6632" t="s">
        <v>43</v>
      </c>
      <c r="O6632" t="s">
        <v>44</v>
      </c>
      <c r="P6632" t="s">
        <v>45</v>
      </c>
      <c r="Q6632" s="5">
        <v>59</v>
      </c>
      <c r="R6632" s="5">
        <v>52687</v>
      </c>
      <c r="S6632" t="s">
        <v>1213</v>
      </c>
      <c r="T6632" t="s">
        <v>78</v>
      </c>
      <c r="U6632" t="s">
        <v>48</v>
      </c>
      <c r="V6632" t="s">
        <v>8266</v>
      </c>
      <c r="W6632" t="s">
        <v>50</v>
      </c>
      <c r="X6632" t="s">
        <v>51</v>
      </c>
      <c r="Y6632">
        <v>0</v>
      </c>
      <c r="Z6632" t="s">
        <v>52</v>
      </c>
      <c r="AA6632">
        <v>2022</v>
      </c>
      <c r="AB6632" t="s">
        <v>216</v>
      </c>
      <c r="AC6632" t="s">
        <v>54</v>
      </c>
      <c r="AD6632" t="s">
        <v>87</v>
      </c>
      <c r="AE6632">
        <v>1793177</v>
      </c>
      <c r="AF6632" t="s">
        <v>80</v>
      </c>
      <c r="AG6632" t="s">
        <v>57</v>
      </c>
      <c r="AH6632" t="s">
        <v>52</v>
      </c>
      <c r="AI6632" t="s">
        <v>52</v>
      </c>
    </row>
    <row r="6633" spans="1:35" x14ac:dyDescent="0.25">
      <c r="A6633" s="13" t="str">
        <f t="shared" si="103"/>
        <v>http://dodappwlsprd2.cloud.pge.com:8003/ilis_rpt/dailyeventlogdetail.jsp?odbeventlogid=22-0141446&amp;numberofmonths=24&amp;showchangehistorylog=1</v>
      </c>
      <c r="B6633" s="14" t="str">
        <f>HYPERLINK(A6633,V6633)</f>
        <v>22-0141446</v>
      </c>
      <c r="C6633" t="s">
        <v>7182</v>
      </c>
      <c r="D6633" t="s">
        <v>2859</v>
      </c>
      <c r="E6633" t="s">
        <v>59</v>
      </c>
      <c r="F6633" t="s">
        <v>7213</v>
      </c>
      <c r="G6633" s="2">
        <v>152481105</v>
      </c>
      <c r="H6633" t="s">
        <v>61</v>
      </c>
      <c r="I6633" s="3">
        <v>4383</v>
      </c>
      <c r="J6633">
        <v>20221227</v>
      </c>
      <c r="K6633" s="4">
        <v>135</v>
      </c>
      <c r="L6633">
        <v>1898099</v>
      </c>
      <c r="M6633" s="5">
        <v>782</v>
      </c>
      <c r="N6633" t="s">
        <v>43</v>
      </c>
      <c r="O6633" t="s">
        <v>44</v>
      </c>
      <c r="P6633" t="s">
        <v>45</v>
      </c>
      <c r="Q6633" s="5">
        <v>84</v>
      </c>
      <c r="R6633" s="5">
        <v>60728</v>
      </c>
      <c r="S6633" t="s">
        <v>1213</v>
      </c>
      <c r="T6633" t="s">
        <v>47</v>
      </c>
      <c r="U6633" t="s">
        <v>48</v>
      </c>
      <c r="V6633" t="s">
        <v>8267</v>
      </c>
      <c r="W6633" t="s">
        <v>50</v>
      </c>
      <c r="X6633" t="s">
        <v>51</v>
      </c>
      <c r="Y6633">
        <v>0</v>
      </c>
      <c r="Z6633" t="s">
        <v>52</v>
      </c>
      <c r="AA6633">
        <v>2022</v>
      </c>
      <c r="AB6633" t="s">
        <v>216</v>
      </c>
      <c r="AC6633" t="s">
        <v>54</v>
      </c>
      <c r="AD6633" t="s">
        <v>55</v>
      </c>
      <c r="AE6633">
        <v>1793122</v>
      </c>
      <c r="AF6633" t="s">
        <v>56</v>
      </c>
      <c r="AG6633" t="s">
        <v>57</v>
      </c>
      <c r="AH6633" t="s">
        <v>52</v>
      </c>
      <c r="AI6633" t="s">
        <v>52</v>
      </c>
    </row>
    <row r="6634" spans="1:35" x14ac:dyDescent="0.25">
      <c r="A6634" s="13" t="str">
        <f t="shared" si="103"/>
        <v>http://dodappwlsprd2.cloud.pge.com:8003/ilis_rpt/dailyeventlogdetail.jsp?odbeventlogid=22-0141581&amp;numberofmonths=24&amp;showchangehistorylog=1</v>
      </c>
      <c r="B6634" s="14" t="str">
        <f>HYPERLINK(A6634,V6634)</f>
        <v>22-0141581</v>
      </c>
      <c r="C6634" t="s">
        <v>7182</v>
      </c>
      <c r="D6634" t="s">
        <v>2859</v>
      </c>
      <c r="E6634" t="s">
        <v>40</v>
      </c>
      <c r="F6634" t="s">
        <v>7549</v>
      </c>
      <c r="G6634" s="2">
        <v>153701101</v>
      </c>
      <c r="H6634" t="s">
        <v>61</v>
      </c>
      <c r="I6634" s="3">
        <v>30599</v>
      </c>
      <c r="J6634">
        <v>20221227</v>
      </c>
      <c r="K6634" s="4">
        <v>718</v>
      </c>
      <c r="L6634">
        <v>1898589</v>
      </c>
      <c r="M6634" s="5">
        <v>227</v>
      </c>
      <c r="N6634" t="s">
        <v>43</v>
      </c>
      <c r="O6634" t="s">
        <v>44</v>
      </c>
      <c r="P6634" t="s">
        <v>45</v>
      </c>
      <c r="Q6634" s="5">
        <v>5</v>
      </c>
      <c r="R6634" s="5">
        <v>1135</v>
      </c>
      <c r="S6634" t="s">
        <v>1213</v>
      </c>
      <c r="T6634" t="s">
        <v>47</v>
      </c>
      <c r="U6634" t="s">
        <v>48</v>
      </c>
      <c r="V6634" t="s">
        <v>8268</v>
      </c>
      <c r="W6634" t="s">
        <v>50</v>
      </c>
      <c r="X6634" t="s">
        <v>51</v>
      </c>
      <c r="Y6634">
        <v>0</v>
      </c>
      <c r="Z6634" t="s">
        <v>52</v>
      </c>
      <c r="AA6634">
        <v>2022</v>
      </c>
      <c r="AB6634" t="s">
        <v>216</v>
      </c>
      <c r="AC6634" t="s">
        <v>54</v>
      </c>
      <c r="AD6634" t="s">
        <v>55</v>
      </c>
      <c r="AE6634">
        <v>1793260</v>
      </c>
      <c r="AF6634" t="s">
        <v>56</v>
      </c>
      <c r="AG6634" t="s">
        <v>57</v>
      </c>
      <c r="AH6634" t="s">
        <v>52</v>
      </c>
      <c r="AI6634" t="s">
        <v>52</v>
      </c>
    </row>
    <row r="6635" spans="1:35" x14ac:dyDescent="0.25">
      <c r="A6635" s="13" t="str">
        <f t="shared" si="103"/>
        <v>http://dodappwlsprd2.cloud.pge.com:8003/ilis_rpt/dailyeventlogdetail.jsp?odbeventlogid=22-0141592&amp;numberofmonths=24&amp;showchangehistorylog=1</v>
      </c>
      <c r="B6635" s="14" t="str">
        <f>HYPERLINK(A6635,V6635)</f>
        <v>22-0141592</v>
      </c>
      <c r="C6635" t="s">
        <v>7182</v>
      </c>
      <c r="D6635" t="s">
        <v>2859</v>
      </c>
      <c r="E6635" t="s">
        <v>40</v>
      </c>
      <c r="F6635" t="s">
        <v>7234</v>
      </c>
      <c r="G6635" s="2">
        <v>153132105</v>
      </c>
      <c r="H6635" t="s">
        <v>496</v>
      </c>
      <c r="I6635" s="3" t="s">
        <v>8269</v>
      </c>
      <c r="J6635">
        <v>20221227</v>
      </c>
      <c r="K6635" s="4">
        <v>826</v>
      </c>
      <c r="L6635">
        <v>1898685</v>
      </c>
      <c r="M6635" s="5">
        <v>632</v>
      </c>
      <c r="N6635" t="s">
        <v>43</v>
      </c>
      <c r="O6635" t="s">
        <v>44</v>
      </c>
      <c r="P6635" t="s">
        <v>45</v>
      </c>
      <c r="Q6635" s="5">
        <v>4</v>
      </c>
      <c r="R6635" s="5">
        <v>2528</v>
      </c>
      <c r="S6635" t="s">
        <v>1213</v>
      </c>
      <c r="T6635" t="s">
        <v>47</v>
      </c>
      <c r="U6635" t="s">
        <v>48</v>
      </c>
      <c r="V6635" t="s">
        <v>8270</v>
      </c>
      <c r="W6635" t="s">
        <v>50</v>
      </c>
      <c r="X6635" t="s">
        <v>51</v>
      </c>
      <c r="Y6635">
        <v>0</v>
      </c>
      <c r="Z6635" t="s">
        <v>52</v>
      </c>
      <c r="AA6635">
        <v>2022</v>
      </c>
      <c r="AB6635" t="s">
        <v>216</v>
      </c>
      <c r="AC6635" t="s">
        <v>54</v>
      </c>
      <c r="AD6635" t="s">
        <v>64</v>
      </c>
      <c r="AE6635">
        <v>1793273</v>
      </c>
      <c r="AF6635" t="s">
        <v>56</v>
      </c>
      <c r="AG6635" t="s">
        <v>57</v>
      </c>
      <c r="AH6635" t="s">
        <v>52</v>
      </c>
      <c r="AI6635" t="s">
        <v>52</v>
      </c>
    </row>
    <row r="6636" spans="1:35" x14ac:dyDescent="0.25">
      <c r="A6636" s="13" t="str">
        <f t="shared" si="103"/>
        <v>http://dodappwlsprd2.cloud.pge.com:8003/ilis_rpt/dailyeventlogdetail.jsp?odbeventlogid=22-0142265&amp;numberofmonths=24&amp;showchangehistorylog=1</v>
      </c>
      <c r="B6636" s="14" t="str">
        <f>HYPERLINK(A6636,V6636)</f>
        <v>22-0142265</v>
      </c>
      <c r="C6636" t="s">
        <v>7182</v>
      </c>
      <c r="D6636" t="s">
        <v>2859</v>
      </c>
      <c r="E6636" t="s">
        <v>40</v>
      </c>
      <c r="F6636" t="s">
        <v>7201</v>
      </c>
      <c r="G6636" s="2">
        <v>152261106</v>
      </c>
      <c r="H6636" t="s">
        <v>61</v>
      </c>
      <c r="I6636" s="3">
        <v>11321</v>
      </c>
      <c r="J6636">
        <v>20221230</v>
      </c>
      <c r="K6636" s="4">
        <v>1418</v>
      </c>
      <c r="L6636">
        <v>1902327</v>
      </c>
      <c r="M6636" s="5">
        <v>224</v>
      </c>
      <c r="N6636" t="s">
        <v>43</v>
      </c>
      <c r="O6636" t="s">
        <v>44</v>
      </c>
      <c r="P6636" t="s">
        <v>45</v>
      </c>
      <c r="Q6636" s="5">
        <v>11</v>
      </c>
      <c r="R6636" s="5">
        <v>2464</v>
      </c>
      <c r="S6636" t="s">
        <v>463</v>
      </c>
      <c r="T6636" t="s">
        <v>47</v>
      </c>
      <c r="U6636" t="s">
        <v>48</v>
      </c>
      <c r="V6636" t="s">
        <v>8271</v>
      </c>
      <c r="W6636" t="s">
        <v>50</v>
      </c>
      <c r="X6636" t="s">
        <v>51</v>
      </c>
      <c r="Y6636">
        <v>0</v>
      </c>
      <c r="Z6636" t="s">
        <v>52</v>
      </c>
      <c r="AA6636">
        <v>2022</v>
      </c>
      <c r="AB6636" t="s">
        <v>216</v>
      </c>
      <c r="AC6636" t="s">
        <v>54</v>
      </c>
      <c r="AD6636" t="s">
        <v>55</v>
      </c>
      <c r="AE6636">
        <v>1794054</v>
      </c>
      <c r="AF6636" t="s">
        <v>56</v>
      </c>
      <c r="AG6636" t="s">
        <v>57</v>
      </c>
      <c r="AH6636" t="s">
        <v>52</v>
      </c>
      <c r="AI6636" t="s">
        <v>52</v>
      </c>
    </row>
    <row r="6637" spans="1:35" x14ac:dyDescent="0.25">
      <c r="A6637" s="13" t="str">
        <f t="shared" si="103"/>
        <v>http://dodappwlsprd2.cloud.pge.com:8003/ilis_rpt/dailyeventlogdetail.jsp?odbeventlogid=23-0004486&amp;numberofmonths=24&amp;showchangehistorylog=1</v>
      </c>
      <c r="B6637" s="14" t="str">
        <f>HYPERLINK(A6637,V6637)</f>
        <v>23-0004486</v>
      </c>
      <c r="C6637" t="s">
        <v>7182</v>
      </c>
      <c r="D6637" t="s">
        <v>2859</v>
      </c>
      <c r="E6637" t="s">
        <v>40</v>
      </c>
      <c r="F6637" t="s">
        <v>7261</v>
      </c>
      <c r="G6637" s="2">
        <v>152691103</v>
      </c>
      <c r="H6637" t="s">
        <v>496</v>
      </c>
      <c r="I6637" s="3" t="s">
        <v>8272</v>
      </c>
      <c r="J6637">
        <v>20230101</v>
      </c>
      <c r="K6637" s="4">
        <v>735</v>
      </c>
      <c r="L6637">
        <v>1908859</v>
      </c>
      <c r="M6637" s="5">
        <v>610</v>
      </c>
      <c r="N6637" t="s">
        <v>43</v>
      </c>
      <c r="O6637" t="s">
        <v>44</v>
      </c>
      <c r="P6637" t="s">
        <v>45</v>
      </c>
      <c r="Q6637" s="5">
        <v>2</v>
      </c>
      <c r="R6637" s="5">
        <v>1220</v>
      </c>
      <c r="S6637" t="s">
        <v>1213</v>
      </c>
      <c r="T6637" t="s">
        <v>47</v>
      </c>
      <c r="U6637" t="s">
        <v>48</v>
      </c>
      <c r="V6637" t="s">
        <v>8273</v>
      </c>
      <c r="W6637" t="s">
        <v>50</v>
      </c>
      <c r="X6637" t="s">
        <v>51</v>
      </c>
      <c r="Y6637">
        <v>0</v>
      </c>
      <c r="Z6637" t="s">
        <v>52</v>
      </c>
      <c r="AA6637">
        <v>2023</v>
      </c>
      <c r="AB6637" t="s">
        <v>53</v>
      </c>
      <c r="AC6637" t="s">
        <v>54</v>
      </c>
      <c r="AD6637" t="s">
        <v>462</v>
      </c>
      <c r="AE6637">
        <v>1795086</v>
      </c>
      <c r="AF6637" t="s">
        <v>56</v>
      </c>
      <c r="AG6637" t="s">
        <v>57</v>
      </c>
      <c r="AH6637" t="s">
        <v>52</v>
      </c>
      <c r="AI6637" t="s">
        <v>52</v>
      </c>
    </row>
    <row r="6638" spans="1:35" x14ac:dyDescent="0.25">
      <c r="A6638" s="13" t="str">
        <f t="shared" si="103"/>
        <v>http://dodappwlsprd2.cloud.pge.com:8003/ilis_rpt/dailyeventlogdetail.jsp?odbeventlogid=23-0004329&amp;numberofmonths=24&amp;showchangehistorylog=1</v>
      </c>
      <c r="B6638" s="14" t="str">
        <f>HYPERLINK(A6638,V6638)</f>
        <v>23-0004329</v>
      </c>
      <c r="C6638" t="s">
        <v>7182</v>
      </c>
      <c r="D6638" t="s">
        <v>2859</v>
      </c>
      <c r="E6638" t="s">
        <v>40</v>
      </c>
      <c r="F6638" t="s">
        <v>7236</v>
      </c>
      <c r="G6638" s="2">
        <v>152691109</v>
      </c>
      <c r="H6638" t="s">
        <v>61</v>
      </c>
      <c r="I6638" s="3">
        <v>328161</v>
      </c>
      <c r="J6638">
        <v>20230101</v>
      </c>
      <c r="K6638" s="4">
        <v>519</v>
      </c>
      <c r="L6638">
        <v>1907816</v>
      </c>
      <c r="M6638" s="5">
        <v>542</v>
      </c>
      <c r="N6638" t="s">
        <v>43</v>
      </c>
      <c r="O6638" t="s">
        <v>44</v>
      </c>
      <c r="P6638" t="s">
        <v>45</v>
      </c>
      <c r="Q6638" s="5">
        <v>102</v>
      </c>
      <c r="R6638" s="5">
        <v>22162</v>
      </c>
      <c r="S6638" t="s">
        <v>1213</v>
      </c>
      <c r="T6638" t="s">
        <v>47</v>
      </c>
      <c r="U6638" t="s">
        <v>48</v>
      </c>
      <c r="V6638" t="s">
        <v>8274</v>
      </c>
      <c r="W6638" t="s">
        <v>50</v>
      </c>
      <c r="X6638" t="s">
        <v>51</v>
      </c>
      <c r="Y6638">
        <v>0</v>
      </c>
      <c r="Z6638" t="s">
        <v>52</v>
      </c>
      <c r="AA6638">
        <v>2023</v>
      </c>
      <c r="AB6638" t="s">
        <v>53</v>
      </c>
      <c r="AC6638" t="s">
        <v>54</v>
      </c>
      <c r="AD6638" t="s">
        <v>55</v>
      </c>
      <c r="AE6638">
        <v>1794925</v>
      </c>
      <c r="AF6638" t="s">
        <v>56</v>
      </c>
      <c r="AG6638" t="s">
        <v>57</v>
      </c>
      <c r="AH6638" t="s">
        <v>52</v>
      </c>
      <c r="AI6638" t="s">
        <v>52</v>
      </c>
    </row>
    <row r="6639" spans="1:35" x14ac:dyDescent="0.25">
      <c r="A6639" s="13" t="str">
        <f t="shared" si="103"/>
        <v>http://dodappwlsprd2.cloud.pge.com:8003/ilis_rpt/dailyeventlogdetail.jsp?odbeventlogid=23-0015955&amp;numberofmonths=24&amp;showchangehistorylog=1</v>
      </c>
      <c r="B6639" s="14" t="str">
        <f>HYPERLINK(A6639,V6639)</f>
        <v>23-0015955</v>
      </c>
      <c r="C6639" t="s">
        <v>7182</v>
      </c>
      <c r="D6639" t="s">
        <v>2859</v>
      </c>
      <c r="E6639" t="s">
        <v>40</v>
      </c>
      <c r="F6639" t="s">
        <v>7238</v>
      </c>
      <c r="G6639" s="2">
        <v>152271102</v>
      </c>
      <c r="H6639" t="s">
        <v>61</v>
      </c>
      <c r="I6639" s="3">
        <v>5365</v>
      </c>
      <c r="J6639">
        <v>20230113</v>
      </c>
      <c r="K6639" s="4">
        <v>2132</v>
      </c>
      <c r="L6639">
        <v>1952604</v>
      </c>
      <c r="M6639" s="5">
        <v>1029</v>
      </c>
      <c r="N6639" t="s">
        <v>43</v>
      </c>
      <c r="O6639" t="s">
        <v>44</v>
      </c>
      <c r="P6639" t="s">
        <v>45</v>
      </c>
      <c r="Q6639" s="5">
        <v>55</v>
      </c>
      <c r="R6639" s="5">
        <v>44910</v>
      </c>
      <c r="S6639" t="s">
        <v>563</v>
      </c>
      <c r="T6639" t="s">
        <v>47</v>
      </c>
      <c r="U6639" t="s">
        <v>48</v>
      </c>
      <c r="V6639" t="s">
        <v>8275</v>
      </c>
      <c r="W6639" t="s">
        <v>50</v>
      </c>
      <c r="X6639" t="s">
        <v>51</v>
      </c>
      <c r="Y6639">
        <v>0</v>
      </c>
      <c r="Z6639" t="s">
        <v>52</v>
      </c>
      <c r="AA6639">
        <v>2023</v>
      </c>
      <c r="AB6639" t="s">
        <v>53</v>
      </c>
      <c r="AC6639" t="s">
        <v>54</v>
      </c>
      <c r="AD6639" t="s">
        <v>55</v>
      </c>
      <c r="AE6639">
        <v>1804785</v>
      </c>
      <c r="AF6639" t="s">
        <v>56</v>
      </c>
      <c r="AG6639" t="s">
        <v>57</v>
      </c>
      <c r="AH6639" t="s">
        <v>52</v>
      </c>
      <c r="AI6639" t="s">
        <v>52</v>
      </c>
    </row>
    <row r="6640" spans="1:35" x14ac:dyDescent="0.25">
      <c r="A6640" s="13" t="str">
        <f t="shared" si="103"/>
        <v>http://dodappwlsprd2.cloud.pge.com:8003/ilis_rpt/dailyeventlogdetail.jsp?odbeventlogid=23-0017726&amp;numberofmonths=24&amp;showchangehistorylog=1</v>
      </c>
      <c r="B6640" s="14" t="str">
        <f>HYPERLINK(A6640,V6640)</f>
        <v>23-0017726</v>
      </c>
      <c r="C6640" t="s">
        <v>7182</v>
      </c>
      <c r="D6640" t="s">
        <v>2859</v>
      </c>
      <c r="E6640" t="s">
        <v>59</v>
      </c>
      <c r="F6640" t="s">
        <v>7218</v>
      </c>
      <c r="G6640" s="2">
        <v>153661104</v>
      </c>
      <c r="H6640" t="s">
        <v>496</v>
      </c>
      <c r="I6640" s="3" t="s">
        <v>762</v>
      </c>
      <c r="J6640">
        <v>20230117</v>
      </c>
      <c r="K6640" s="4">
        <v>1324</v>
      </c>
      <c r="L6640">
        <v>1959691</v>
      </c>
      <c r="M6640" s="5">
        <v>349</v>
      </c>
      <c r="N6640" t="s">
        <v>43</v>
      </c>
      <c r="O6640" t="s">
        <v>44</v>
      </c>
      <c r="P6640" t="s">
        <v>45</v>
      </c>
      <c r="Q6640" s="5">
        <v>65</v>
      </c>
      <c r="R6640" s="5">
        <v>22619</v>
      </c>
      <c r="S6640" t="s">
        <v>463</v>
      </c>
      <c r="T6640" t="s">
        <v>47</v>
      </c>
      <c r="U6640" t="s">
        <v>48</v>
      </c>
      <c r="V6640" t="s">
        <v>8276</v>
      </c>
      <c r="W6640" t="s">
        <v>50</v>
      </c>
      <c r="X6640" t="s">
        <v>51</v>
      </c>
      <c r="Y6640">
        <v>0</v>
      </c>
      <c r="Z6640" t="s">
        <v>52</v>
      </c>
      <c r="AA6640">
        <v>2023</v>
      </c>
      <c r="AB6640" t="s">
        <v>53</v>
      </c>
      <c r="AC6640" t="s">
        <v>54</v>
      </c>
      <c r="AD6640" t="s">
        <v>64</v>
      </c>
      <c r="AE6640">
        <v>1806230</v>
      </c>
      <c r="AF6640" t="s">
        <v>56</v>
      </c>
      <c r="AG6640" t="s">
        <v>57</v>
      </c>
      <c r="AH6640" t="s">
        <v>52</v>
      </c>
      <c r="AI6640" t="s">
        <v>52</v>
      </c>
    </row>
    <row r="6641" spans="1:35" x14ac:dyDescent="0.25">
      <c r="A6641" s="13" t="str">
        <f t="shared" si="103"/>
        <v>http://dodappwlsprd2.cloud.pge.com:8003/ilis_rpt/dailyeventlogdetail.jsp?odbeventlogid=23-0019190&amp;numberofmonths=24&amp;showchangehistorylog=1</v>
      </c>
      <c r="B6641" s="14" t="str">
        <f>HYPERLINK(A6641,V6641)</f>
        <v>23-0019190</v>
      </c>
      <c r="C6641" t="s">
        <v>7182</v>
      </c>
      <c r="D6641" t="s">
        <v>2859</v>
      </c>
      <c r="E6641" t="s">
        <v>59</v>
      </c>
      <c r="F6641" t="s">
        <v>7225</v>
      </c>
      <c r="G6641" s="2">
        <v>153082106</v>
      </c>
      <c r="H6641" t="s">
        <v>496</v>
      </c>
      <c r="I6641" s="3" t="s">
        <v>8277</v>
      </c>
      <c r="J6641">
        <v>20230119</v>
      </c>
      <c r="K6641" s="4">
        <v>2250</v>
      </c>
      <c r="L6641">
        <v>1962868</v>
      </c>
      <c r="M6641" s="5">
        <v>913</v>
      </c>
      <c r="N6641" t="s">
        <v>43</v>
      </c>
      <c r="O6641" t="s">
        <v>44</v>
      </c>
      <c r="P6641" t="s">
        <v>45</v>
      </c>
      <c r="Q6641" s="5">
        <v>14</v>
      </c>
      <c r="R6641" s="5">
        <v>2006</v>
      </c>
      <c r="S6641" t="s">
        <v>1213</v>
      </c>
      <c r="T6641" t="s">
        <v>47</v>
      </c>
      <c r="U6641" t="s">
        <v>48</v>
      </c>
      <c r="V6641" t="s">
        <v>8278</v>
      </c>
      <c r="W6641" t="s">
        <v>50</v>
      </c>
      <c r="X6641" t="s">
        <v>51</v>
      </c>
      <c r="Y6641">
        <v>0</v>
      </c>
      <c r="Z6641" t="s">
        <v>52</v>
      </c>
      <c r="AA6641">
        <v>2023</v>
      </c>
      <c r="AB6641" t="s">
        <v>53</v>
      </c>
      <c r="AC6641" t="s">
        <v>54</v>
      </c>
      <c r="AD6641" t="s">
        <v>87</v>
      </c>
      <c r="AE6641">
        <v>1806962</v>
      </c>
      <c r="AF6641" t="s">
        <v>56</v>
      </c>
      <c r="AG6641" t="s">
        <v>57</v>
      </c>
      <c r="AH6641" t="s">
        <v>52</v>
      </c>
      <c r="AI6641" t="s">
        <v>52</v>
      </c>
    </row>
    <row r="6642" spans="1:35" x14ac:dyDescent="0.25">
      <c r="A6642" s="13" t="str">
        <f t="shared" si="103"/>
        <v>http://dodappwlsprd2.cloud.pge.com:8003/ilis_rpt/dailyeventlogdetail.jsp?odbeventlogid=23-0019969&amp;numberofmonths=24&amp;showchangehistorylog=1</v>
      </c>
      <c r="B6642" s="14" t="str">
        <f>HYPERLINK(A6642,V6642)</f>
        <v>23-0019969</v>
      </c>
      <c r="C6642" t="s">
        <v>7182</v>
      </c>
      <c r="D6642" t="s">
        <v>2859</v>
      </c>
      <c r="E6642" t="s">
        <v>59</v>
      </c>
      <c r="F6642" t="s">
        <v>7225</v>
      </c>
      <c r="G6642" s="2">
        <v>153082106</v>
      </c>
      <c r="H6642" t="s">
        <v>61</v>
      </c>
      <c r="I6642" s="3">
        <v>11439</v>
      </c>
      <c r="J6642">
        <v>20230122</v>
      </c>
      <c r="K6642" s="4">
        <v>2002</v>
      </c>
      <c r="L6642">
        <v>1965028</v>
      </c>
      <c r="M6642" s="5">
        <v>811</v>
      </c>
      <c r="N6642" t="s">
        <v>43</v>
      </c>
      <c r="O6642" t="s">
        <v>44</v>
      </c>
      <c r="P6642" t="s">
        <v>45</v>
      </c>
      <c r="Q6642" s="5">
        <v>61</v>
      </c>
      <c r="R6642" s="5">
        <v>49471</v>
      </c>
      <c r="S6642" t="s">
        <v>1213</v>
      </c>
      <c r="T6642" t="s">
        <v>47</v>
      </c>
      <c r="U6642" t="s">
        <v>48</v>
      </c>
      <c r="V6642" t="s">
        <v>8279</v>
      </c>
      <c r="W6642" t="s">
        <v>50</v>
      </c>
      <c r="X6642" t="s">
        <v>51</v>
      </c>
      <c r="Y6642">
        <v>31634964</v>
      </c>
      <c r="Z6642" t="s">
        <v>52</v>
      </c>
      <c r="AA6642">
        <v>2023</v>
      </c>
      <c r="AB6642" t="s">
        <v>53</v>
      </c>
      <c r="AC6642" t="s">
        <v>54</v>
      </c>
      <c r="AD6642" t="s">
        <v>87</v>
      </c>
      <c r="AE6642">
        <v>1807402</v>
      </c>
      <c r="AF6642" t="s">
        <v>56</v>
      </c>
      <c r="AG6642" t="s">
        <v>57</v>
      </c>
      <c r="AH6642" t="s">
        <v>52</v>
      </c>
      <c r="AI6642" t="s">
        <v>52</v>
      </c>
    </row>
    <row r="6643" spans="1:35" x14ac:dyDescent="0.25">
      <c r="A6643" s="13" t="str">
        <f t="shared" si="103"/>
        <v>http://dodappwlsprd2.cloud.pge.com:8003/ilis_rpt/dailyeventlogdetail.jsp?odbeventlogid=23-0020003&amp;numberofmonths=24&amp;showchangehistorylog=1</v>
      </c>
      <c r="B6643" s="14" t="str">
        <f>HYPERLINK(A6643,V6643)</f>
        <v>23-0020003</v>
      </c>
      <c r="C6643" t="s">
        <v>7182</v>
      </c>
      <c r="D6643" t="s">
        <v>2859</v>
      </c>
      <c r="E6643" t="s">
        <v>59</v>
      </c>
      <c r="F6643" t="s">
        <v>7225</v>
      </c>
      <c r="G6643" s="2">
        <v>153082106</v>
      </c>
      <c r="H6643" t="s">
        <v>61</v>
      </c>
      <c r="I6643" s="3">
        <v>11469</v>
      </c>
      <c r="J6643">
        <v>20230122</v>
      </c>
      <c r="K6643" s="4">
        <v>2346</v>
      </c>
      <c r="L6643">
        <v>1965281</v>
      </c>
      <c r="M6643" s="5">
        <v>866</v>
      </c>
      <c r="N6643" t="s">
        <v>43</v>
      </c>
      <c r="O6643" t="s">
        <v>44</v>
      </c>
      <c r="P6643" t="s">
        <v>45</v>
      </c>
      <c r="Q6643" s="5">
        <v>22</v>
      </c>
      <c r="R6643" s="5">
        <v>19052</v>
      </c>
      <c r="S6643" t="s">
        <v>1213</v>
      </c>
      <c r="T6643" t="s">
        <v>47</v>
      </c>
      <c r="U6643" t="s">
        <v>48</v>
      </c>
      <c r="V6643" t="s">
        <v>8280</v>
      </c>
      <c r="W6643" t="s">
        <v>50</v>
      </c>
      <c r="X6643" t="s">
        <v>51</v>
      </c>
      <c r="Y6643">
        <v>0</v>
      </c>
      <c r="Z6643" t="s">
        <v>52</v>
      </c>
      <c r="AA6643">
        <v>2023</v>
      </c>
      <c r="AB6643" t="s">
        <v>53</v>
      </c>
      <c r="AC6643" t="s">
        <v>54</v>
      </c>
      <c r="AD6643" t="s">
        <v>87</v>
      </c>
      <c r="AE6643">
        <v>1807434</v>
      </c>
      <c r="AF6643" t="s">
        <v>56</v>
      </c>
      <c r="AG6643" t="s">
        <v>57</v>
      </c>
      <c r="AH6643" t="s">
        <v>52</v>
      </c>
      <c r="AI6643" t="s">
        <v>52</v>
      </c>
    </row>
    <row r="6644" spans="1:35" x14ac:dyDescent="0.25">
      <c r="A6644" s="13" t="str">
        <f t="shared" si="103"/>
        <v>http://dodappwlsprd2.cloud.pge.com:8003/ilis_rpt/dailyeventlogdetail.jsp?odbeventlogid=23-0021442&amp;numberofmonths=24&amp;showchangehistorylog=1</v>
      </c>
      <c r="B6644" s="14" t="str">
        <f>HYPERLINK(A6644,V6644)</f>
        <v>23-0021442</v>
      </c>
      <c r="C6644" t="s">
        <v>7182</v>
      </c>
      <c r="D6644" t="s">
        <v>2859</v>
      </c>
      <c r="E6644" t="s">
        <v>40</v>
      </c>
      <c r="F6644" t="s">
        <v>7222</v>
      </c>
      <c r="G6644" s="2">
        <v>153652109</v>
      </c>
      <c r="H6644" t="s">
        <v>61</v>
      </c>
      <c r="I6644" s="3">
        <v>374539</v>
      </c>
      <c r="J6644">
        <v>20230125</v>
      </c>
      <c r="K6644" s="4">
        <v>1522</v>
      </c>
      <c r="L6644">
        <v>1968229</v>
      </c>
      <c r="M6644" s="5">
        <v>628</v>
      </c>
      <c r="N6644" t="s">
        <v>43</v>
      </c>
      <c r="O6644" t="s">
        <v>44</v>
      </c>
      <c r="P6644" t="s">
        <v>45</v>
      </c>
      <c r="Q6644" s="5">
        <v>1</v>
      </c>
      <c r="R6644" s="5">
        <v>628</v>
      </c>
      <c r="S6644" t="s">
        <v>463</v>
      </c>
      <c r="T6644" t="s">
        <v>47</v>
      </c>
      <c r="U6644" t="s">
        <v>48</v>
      </c>
      <c r="V6644" t="s">
        <v>8281</v>
      </c>
      <c r="W6644" t="s">
        <v>50</v>
      </c>
      <c r="X6644" t="s">
        <v>51</v>
      </c>
      <c r="Y6644">
        <v>31635644</v>
      </c>
      <c r="Z6644" t="s">
        <v>52</v>
      </c>
      <c r="AA6644">
        <v>2023</v>
      </c>
      <c r="AB6644" t="s">
        <v>53</v>
      </c>
      <c r="AC6644" t="s">
        <v>54</v>
      </c>
      <c r="AD6644" t="s">
        <v>87</v>
      </c>
      <c r="AE6644">
        <v>1808192</v>
      </c>
      <c r="AF6644" t="s">
        <v>56</v>
      </c>
      <c r="AG6644" t="s">
        <v>57</v>
      </c>
      <c r="AH6644" t="s">
        <v>52</v>
      </c>
      <c r="AI6644" t="s">
        <v>52</v>
      </c>
    </row>
    <row r="6645" spans="1:35" x14ac:dyDescent="0.25">
      <c r="A6645" s="13" t="str">
        <f t="shared" si="103"/>
        <v>http://dodappwlsprd2.cloud.pge.com:8003/ilis_rpt/dailyeventlogdetail.jsp?odbeventlogid=23-0021521&amp;numberofmonths=24&amp;showchangehistorylog=1</v>
      </c>
      <c r="B6645" s="14" t="str">
        <f>HYPERLINK(A6645,V6645)</f>
        <v>23-0021521</v>
      </c>
      <c r="C6645" t="s">
        <v>7182</v>
      </c>
      <c r="D6645" t="s">
        <v>2859</v>
      </c>
      <c r="E6645" t="s">
        <v>59</v>
      </c>
      <c r="F6645" t="s">
        <v>7349</v>
      </c>
      <c r="G6645" s="2">
        <v>152321101</v>
      </c>
      <c r="H6645" t="s">
        <v>42</v>
      </c>
      <c r="I6645" s="3">
        <v>11012</v>
      </c>
      <c r="J6645">
        <v>20230126</v>
      </c>
      <c r="K6645" s="4">
        <v>127</v>
      </c>
      <c r="L6645">
        <v>1968437</v>
      </c>
      <c r="M6645" s="5">
        <v>864</v>
      </c>
      <c r="N6645" t="s">
        <v>43</v>
      </c>
      <c r="O6645" t="s">
        <v>423</v>
      </c>
      <c r="P6645" t="s">
        <v>2656</v>
      </c>
      <c r="Q6645" s="5">
        <v>202</v>
      </c>
      <c r="R6645" s="5">
        <v>137094</v>
      </c>
      <c r="S6645" t="s">
        <v>463</v>
      </c>
      <c r="T6645" t="s">
        <v>47</v>
      </c>
      <c r="U6645" t="s">
        <v>48</v>
      </c>
      <c r="V6645" t="s">
        <v>8282</v>
      </c>
      <c r="W6645" t="s">
        <v>50</v>
      </c>
      <c r="X6645" t="s">
        <v>51</v>
      </c>
      <c r="Y6645">
        <v>31635651</v>
      </c>
      <c r="Z6645" t="s">
        <v>52</v>
      </c>
      <c r="AA6645">
        <v>2023</v>
      </c>
      <c r="AB6645" t="s">
        <v>53</v>
      </c>
      <c r="AC6645" t="s">
        <v>54</v>
      </c>
      <c r="AD6645" t="s">
        <v>87</v>
      </c>
      <c r="AE6645">
        <v>1808259</v>
      </c>
      <c r="AF6645" t="s">
        <v>56</v>
      </c>
      <c r="AG6645" t="s">
        <v>57</v>
      </c>
      <c r="AH6645" t="s">
        <v>52</v>
      </c>
      <c r="AI6645" t="s">
        <v>52</v>
      </c>
    </row>
    <row r="6646" spans="1:35" x14ac:dyDescent="0.25">
      <c r="A6646" s="13" t="str">
        <f t="shared" si="103"/>
        <v>http://dodappwlsprd2.cloud.pge.com:8003/ilis_rpt/dailyeventlogdetail.jsp?odbeventlogid=23-0022385&amp;numberofmonths=24&amp;showchangehistorylog=1</v>
      </c>
      <c r="B6646" s="14" t="str">
        <f>HYPERLINK(A6646,V6646)</f>
        <v>23-0022385</v>
      </c>
      <c r="C6646" t="s">
        <v>7182</v>
      </c>
      <c r="D6646" t="s">
        <v>2859</v>
      </c>
      <c r="E6646" t="s">
        <v>40</v>
      </c>
      <c r="F6646" t="s">
        <v>7183</v>
      </c>
      <c r="G6646" s="2">
        <v>152241101</v>
      </c>
      <c r="H6646" t="s">
        <v>496</v>
      </c>
      <c r="I6646" s="3" t="s">
        <v>8283</v>
      </c>
      <c r="J6646">
        <v>20230127</v>
      </c>
      <c r="K6646" s="4">
        <v>1229</v>
      </c>
      <c r="L6646">
        <v>1969888</v>
      </c>
      <c r="M6646" s="5">
        <v>251</v>
      </c>
      <c r="N6646" t="s">
        <v>43</v>
      </c>
      <c r="O6646" t="s">
        <v>83</v>
      </c>
      <c r="P6646" t="s">
        <v>84</v>
      </c>
      <c r="Q6646" s="5">
        <v>2</v>
      </c>
      <c r="R6646" s="5">
        <v>502</v>
      </c>
      <c r="S6646" t="s">
        <v>463</v>
      </c>
      <c r="T6646" t="s">
        <v>47</v>
      </c>
      <c r="U6646" t="s">
        <v>48</v>
      </c>
      <c r="V6646" t="s">
        <v>8284</v>
      </c>
      <c r="W6646" t="s">
        <v>50</v>
      </c>
      <c r="X6646" t="s">
        <v>51</v>
      </c>
      <c r="Y6646">
        <v>0</v>
      </c>
      <c r="Z6646" t="s">
        <v>52</v>
      </c>
      <c r="AA6646">
        <v>2023</v>
      </c>
      <c r="AB6646" t="s">
        <v>53</v>
      </c>
      <c r="AC6646" t="s">
        <v>54</v>
      </c>
      <c r="AD6646" t="s">
        <v>462</v>
      </c>
      <c r="AE6646">
        <v>1808688</v>
      </c>
      <c r="AF6646" t="s">
        <v>56</v>
      </c>
      <c r="AG6646" t="s">
        <v>57</v>
      </c>
      <c r="AH6646" t="s">
        <v>52</v>
      </c>
      <c r="AI6646" t="s">
        <v>52</v>
      </c>
    </row>
    <row r="6647" spans="1:35" x14ac:dyDescent="0.25">
      <c r="A6647" s="13" t="str">
        <f t="shared" si="103"/>
        <v>http://dodappwlsprd2.cloud.pge.com:8003/ilis_rpt/dailyeventlogdetail.jsp?odbeventlogid=23-0025335&amp;numberofmonths=24&amp;showchangehistorylog=1</v>
      </c>
      <c r="B6647" s="14" t="str">
        <f>HYPERLINK(A6647,V6647)</f>
        <v>23-0025335</v>
      </c>
      <c r="C6647" t="s">
        <v>7182</v>
      </c>
      <c r="D6647" t="s">
        <v>2859</v>
      </c>
      <c r="E6647" t="s">
        <v>59</v>
      </c>
      <c r="F6647" t="s">
        <v>7526</v>
      </c>
      <c r="G6647" s="2">
        <v>152101102</v>
      </c>
      <c r="H6647" t="s">
        <v>61</v>
      </c>
      <c r="I6647" s="3">
        <v>57465</v>
      </c>
      <c r="J6647">
        <v>20230205</v>
      </c>
      <c r="K6647" s="4">
        <v>330</v>
      </c>
      <c r="L6647">
        <v>1977145</v>
      </c>
      <c r="M6647" s="5">
        <v>499</v>
      </c>
      <c r="N6647" t="s">
        <v>43</v>
      </c>
      <c r="O6647" t="s">
        <v>44</v>
      </c>
      <c r="P6647" t="s">
        <v>45</v>
      </c>
      <c r="Q6647" s="5">
        <v>22</v>
      </c>
      <c r="R6647" s="5">
        <v>10978</v>
      </c>
      <c r="S6647" t="s">
        <v>463</v>
      </c>
      <c r="T6647" t="s">
        <v>47</v>
      </c>
      <c r="U6647" t="s">
        <v>48</v>
      </c>
      <c r="V6647" t="s">
        <v>8285</v>
      </c>
      <c r="W6647" t="s">
        <v>50</v>
      </c>
      <c r="X6647" t="s">
        <v>51</v>
      </c>
      <c r="Y6647">
        <v>35424879</v>
      </c>
      <c r="Z6647" t="s">
        <v>52</v>
      </c>
      <c r="AA6647">
        <v>2023</v>
      </c>
      <c r="AB6647" t="s">
        <v>86</v>
      </c>
      <c r="AC6647" t="s">
        <v>54</v>
      </c>
      <c r="AD6647" t="s">
        <v>55</v>
      </c>
      <c r="AE6647">
        <v>1810640</v>
      </c>
      <c r="AF6647" t="s">
        <v>56</v>
      </c>
      <c r="AG6647" t="s">
        <v>57</v>
      </c>
      <c r="AH6647" t="s">
        <v>52</v>
      </c>
      <c r="AI6647" t="s">
        <v>52</v>
      </c>
    </row>
    <row r="6648" spans="1:35" x14ac:dyDescent="0.25">
      <c r="A6648" s="13" t="str">
        <f t="shared" si="103"/>
        <v>http://dodappwlsprd2.cloud.pge.com:8003/ilis_rpt/dailyeventlogdetail.jsp?odbeventlogid=23-0027268&amp;numberofmonths=24&amp;showchangehistorylog=1</v>
      </c>
      <c r="B6648" s="14" t="str">
        <f>HYPERLINK(A6648,V6648)</f>
        <v>23-0027268</v>
      </c>
      <c r="C6648" t="s">
        <v>7182</v>
      </c>
      <c r="D6648" t="s">
        <v>2859</v>
      </c>
      <c r="E6648" t="s">
        <v>40</v>
      </c>
      <c r="F6648" t="s">
        <v>7286</v>
      </c>
      <c r="G6648" s="2">
        <v>153612104</v>
      </c>
      <c r="H6648" t="s">
        <v>42</v>
      </c>
      <c r="I6648" s="3">
        <v>13352</v>
      </c>
      <c r="J6648">
        <v>20230209</v>
      </c>
      <c r="K6648" s="4">
        <v>1609</v>
      </c>
      <c r="L6648">
        <v>1981204</v>
      </c>
      <c r="M6648" s="5">
        <v>561</v>
      </c>
      <c r="N6648" t="s">
        <v>43</v>
      </c>
      <c r="O6648" t="s">
        <v>1237</v>
      </c>
      <c r="P6648" t="s">
        <v>1296</v>
      </c>
      <c r="Q6648" s="5">
        <v>1008</v>
      </c>
      <c r="R6648" s="5">
        <v>143528</v>
      </c>
      <c r="S6648" t="s">
        <v>463</v>
      </c>
      <c r="T6648" t="s">
        <v>47</v>
      </c>
      <c r="U6648" t="s">
        <v>48</v>
      </c>
      <c r="V6648" t="s">
        <v>8286</v>
      </c>
      <c r="W6648" t="s">
        <v>50</v>
      </c>
      <c r="X6648" t="s">
        <v>51</v>
      </c>
      <c r="Y6648">
        <v>31636526</v>
      </c>
      <c r="Z6648" t="s">
        <v>52</v>
      </c>
      <c r="AA6648">
        <v>2023</v>
      </c>
      <c r="AB6648" t="s">
        <v>86</v>
      </c>
      <c r="AC6648" t="s">
        <v>54</v>
      </c>
      <c r="AD6648" t="s">
        <v>55</v>
      </c>
      <c r="AE6648">
        <v>1811972</v>
      </c>
      <c r="AF6648" t="s">
        <v>56</v>
      </c>
      <c r="AG6648" t="s">
        <v>57</v>
      </c>
      <c r="AH6648" t="s">
        <v>52</v>
      </c>
      <c r="AI6648" t="s">
        <v>52</v>
      </c>
    </row>
    <row r="6649" spans="1:35" x14ac:dyDescent="0.25">
      <c r="A6649" s="13" t="str">
        <f t="shared" si="103"/>
        <v>http://dodappwlsprd2.cloud.pge.com:8003/ilis_rpt/dailyeventlogdetail.jsp?odbeventlogid=23-0029197&amp;numberofmonths=24&amp;showchangehistorylog=1</v>
      </c>
      <c r="B6649" s="14" t="str">
        <f>HYPERLINK(A6649,V6649)</f>
        <v>23-0029197</v>
      </c>
      <c r="C6649" t="s">
        <v>7182</v>
      </c>
      <c r="D6649" t="s">
        <v>2859</v>
      </c>
      <c r="E6649" t="s">
        <v>59</v>
      </c>
      <c r="F6649" t="s">
        <v>7225</v>
      </c>
      <c r="G6649" s="2">
        <v>153082106</v>
      </c>
      <c r="H6649" t="s">
        <v>61</v>
      </c>
      <c r="I6649" s="3">
        <v>2669</v>
      </c>
      <c r="J6649">
        <v>20230215</v>
      </c>
      <c r="K6649" s="4">
        <v>1120</v>
      </c>
      <c r="L6649">
        <v>1986083</v>
      </c>
      <c r="M6649" s="5">
        <v>153</v>
      </c>
      <c r="N6649" t="s">
        <v>43</v>
      </c>
      <c r="O6649" t="s">
        <v>44</v>
      </c>
      <c r="P6649" t="s">
        <v>45</v>
      </c>
      <c r="Q6649" s="5">
        <v>15</v>
      </c>
      <c r="R6649" s="5">
        <v>2295</v>
      </c>
      <c r="S6649" t="s">
        <v>463</v>
      </c>
      <c r="T6649" t="s">
        <v>47</v>
      </c>
      <c r="U6649" t="s">
        <v>48</v>
      </c>
      <c r="V6649" t="s">
        <v>8287</v>
      </c>
      <c r="W6649" t="s">
        <v>50</v>
      </c>
      <c r="X6649" t="s">
        <v>51</v>
      </c>
      <c r="Y6649">
        <v>31636910</v>
      </c>
      <c r="Z6649" t="s">
        <v>52</v>
      </c>
      <c r="AA6649">
        <v>2023</v>
      </c>
      <c r="AB6649" t="s">
        <v>86</v>
      </c>
      <c r="AC6649" t="s">
        <v>54</v>
      </c>
      <c r="AD6649" t="s">
        <v>55</v>
      </c>
      <c r="AE6649">
        <v>1813507</v>
      </c>
      <c r="AF6649" t="s">
        <v>56</v>
      </c>
      <c r="AG6649" t="s">
        <v>57</v>
      </c>
      <c r="AH6649" t="s">
        <v>52</v>
      </c>
      <c r="AI6649" t="s">
        <v>52</v>
      </c>
    </row>
    <row r="6650" spans="1:35" x14ac:dyDescent="0.25">
      <c r="A6650" s="13" t="str">
        <f t="shared" si="103"/>
        <v>http://dodappwlsprd2.cloud.pge.com:8003/ilis_rpt/dailyeventlogdetail.jsp?odbeventlogid=23-0038879&amp;numberofmonths=24&amp;showchangehistorylog=1</v>
      </c>
      <c r="B6650" s="14" t="str">
        <f>HYPERLINK(A6650,V6650)</f>
        <v>23-0038879</v>
      </c>
      <c r="C6650" t="s">
        <v>7182</v>
      </c>
      <c r="D6650" t="s">
        <v>2859</v>
      </c>
      <c r="E6650" t="s">
        <v>59</v>
      </c>
      <c r="F6650" t="s">
        <v>7209</v>
      </c>
      <c r="G6650" s="2">
        <v>152762101</v>
      </c>
      <c r="H6650" t="s">
        <v>61</v>
      </c>
      <c r="I6650" s="3">
        <v>13100</v>
      </c>
      <c r="J6650">
        <v>20230302</v>
      </c>
      <c r="K6650" s="4">
        <v>823</v>
      </c>
      <c r="L6650">
        <v>2019450</v>
      </c>
      <c r="M6650" s="5">
        <v>460</v>
      </c>
      <c r="N6650" t="s">
        <v>43</v>
      </c>
      <c r="O6650" t="s">
        <v>44</v>
      </c>
      <c r="P6650" t="s">
        <v>45</v>
      </c>
      <c r="Q6650" s="5">
        <v>20</v>
      </c>
      <c r="R6650" s="5">
        <v>9200</v>
      </c>
      <c r="S6650" t="s">
        <v>1213</v>
      </c>
      <c r="T6650" t="s">
        <v>47</v>
      </c>
      <c r="U6650" t="s">
        <v>66</v>
      </c>
      <c r="V6650" t="s">
        <v>8288</v>
      </c>
      <c r="W6650" t="s">
        <v>50</v>
      </c>
      <c r="X6650" t="s">
        <v>51</v>
      </c>
      <c r="Y6650">
        <v>0</v>
      </c>
      <c r="Z6650" t="s">
        <v>52</v>
      </c>
      <c r="AA6650">
        <v>2023</v>
      </c>
      <c r="AB6650" t="s">
        <v>103</v>
      </c>
      <c r="AC6650" t="s">
        <v>54</v>
      </c>
      <c r="AD6650" t="s">
        <v>462</v>
      </c>
      <c r="AE6650">
        <v>1820910</v>
      </c>
      <c r="AF6650" t="s">
        <v>56</v>
      </c>
      <c r="AG6650" t="s">
        <v>57</v>
      </c>
      <c r="AH6650" t="s">
        <v>52</v>
      </c>
      <c r="AI6650" t="s">
        <v>52</v>
      </c>
    </row>
    <row r="6651" spans="1:35" x14ac:dyDescent="0.25">
      <c r="A6651" s="13" t="str">
        <f t="shared" si="103"/>
        <v>http://dodappwlsprd2.cloud.pge.com:8003/ilis_rpt/dailyeventlogdetail.jsp?odbeventlogid=23-0040000&amp;numberofmonths=24&amp;showchangehistorylog=1</v>
      </c>
      <c r="B6651" s="14" t="str">
        <f>HYPERLINK(A6651,V6651)</f>
        <v>23-0040000</v>
      </c>
      <c r="C6651" t="s">
        <v>7182</v>
      </c>
      <c r="D6651" t="s">
        <v>2859</v>
      </c>
      <c r="E6651" t="s">
        <v>40</v>
      </c>
      <c r="F6651" t="s">
        <v>7238</v>
      </c>
      <c r="G6651" s="2">
        <v>152271102</v>
      </c>
      <c r="H6651" t="s">
        <v>496</v>
      </c>
      <c r="I6651" s="3">
        <v>465074</v>
      </c>
      <c r="J6651">
        <v>20230304</v>
      </c>
      <c r="K6651" s="4">
        <v>1339</v>
      </c>
      <c r="L6651">
        <v>2022501</v>
      </c>
      <c r="M6651" s="5">
        <v>372</v>
      </c>
      <c r="N6651" t="s">
        <v>43</v>
      </c>
      <c r="O6651" t="s">
        <v>44</v>
      </c>
      <c r="P6651" t="s">
        <v>45</v>
      </c>
      <c r="Q6651" s="5">
        <v>104</v>
      </c>
      <c r="R6651" s="5">
        <v>13943</v>
      </c>
      <c r="S6651" t="s">
        <v>524</v>
      </c>
      <c r="T6651" t="s">
        <v>47</v>
      </c>
      <c r="U6651" t="s">
        <v>48</v>
      </c>
      <c r="V6651" t="s">
        <v>8289</v>
      </c>
      <c r="W6651" t="s">
        <v>50</v>
      </c>
      <c r="X6651" t="s">
        <v>51</v>
      </c>
      <c r="Y6651">
        <v>0</v>
      </c>
      <c r="Z6651" t="s">
        <v>52</v>
      </c>
      <c r="AA6651">
        <v>2023</v>
      </c>
      <c r="AB6651" t="s">
        <v>103</v>
      </c>
      <c r="AC6651" t="s">
        <v>54</v>
      </c>
      <c r="AD6651" t="s">
        <v>64</v>
      </c>
      <c r="AE6651">
        <v>1821756</v>
      </c>
      <c r="AF6651" t="s">
        <v>56</v>
      </c>
      <c r="AG6651" t="s">
        <v>57</v>
      </c>
      <c r="AH6651" t="s">
        <v>52</v>
      </c>
      <c r="AI6651" t="s">
        <v>52</v>
      </c>
    </row>
    <row r="6652" spans="1:35" x14ac:dyDescent="0.25">
      <c r="A6652" s="13" t="str">
        <f t="shared" si="103"/>
        <v>http://dodappwlsprd2.cloud.pge.com:8003/ilis_rpt/dailyeventlogdetail.jsp?odbeventlogid=23-0041607&amp;numberofmonths=24&amp;showchangehistorylog=1</v>
      </c>
      <c r="B6652" s="14" t="str">
        <f>HYPERLINK(A6652,V6652)</f>
        <v>23-0041607</v>
      </c>
      <c r="C6652" t="s">
        <v>7182</v>
      </c>
      <c r="D6652" t="s">
        <v>2859</v>
      </c>
      <c r="E6652" t="s">
        <v>40</v>
      </c>
      <c r="F6652" t="s">
        <v>7246</v>
      </c>
      <c r="G6652" s="2">
        <v>152691110</v>
      </c>
      <c r="H6652" t="s">
        <v>61</v>
      </c>
      <c r="I6652" s="3">
        <v>30745</v>
      </c>
      <c r="J6652">
        <v>20230308</v>
      </c>
      <c r="K6652" s="4">
        <v>918</v>
      </c>
      <c r="L6652">
        <v>2026434</v>
      </c>
      <c r="M6652" s="5">
        <v>330</v>
      </c>
      <c r="N6652" t="s">
        <v>43</v>
      </c>
      <c r="O6652" t="s">
        <v>44</v>
      </c>
      <c r="P6652" t="s">
        <v>45</v>
      </c>
      <c r="Q6652" s="5">
        <v>56</v>
      </c>
      <c r="R6652" s="5">
        <v>18480</v>
      </c>
      <c r="S6652" t="s">
        <v>1213</v>
      </c>
      <c r="T6652" t="s">
        <v>47</v>
      </c>
      <c r="U6652" t="s">
        <v>48</v>
      </c>
      <c r="V6652" t="s">
        <v>8290</v>
      </c>
      <c r="W6652" t="s">
        <v>50</v>
      </c>
      <c r="X6652" t="s">
        <v>51</v>
      </c>
      <c r="Y6652">
        <v>0</v>
      </c>
      <c r="Z6652" t="s">
        <v>52</v>
      </c>
      <c r="AA6652">
        <v>2023</v>
      </c>
      <c r="AB6652" t="s">
        <v>103</v>
      </c>
      <c r="AC6652" t="s">
        <v>54</v>
      </c>
      <c r="AD6652" t="s">
        <v>87</v>
      </c>
      <c r="AE6652">
        <v>1822878</v>
      </c>
      <c r="AF6652" t="s">
        <v>56</v>
      </c>
      <c r="AG6652" t="s">
        <v>57</v>
      </c>
      <c r="AH6652" t="s">
        <v>52</v>
      </c>
      <c r="AI6652" t="s">
        <v>52</v>
      </c>
    </row>
    <row r="6653" spans="1:35" x14ac:dyDescent="0.25">
      <c r="A6653" s="13" t="str">
        <f t="shared" si="103"/>
        <v>http://dodappwlsprd2.cloud.pge.com:8003/ilis_rpt/dailyeventlogdetail.jsp?odbeventlogid=23-0042870&amp;numberofmonths=24&amp;showchangehistorylog=1</v>
      </c>
      <c r="B6653" s="14" t="str">
        <f>HYPERLINK(A6653,V6653)</f>
        <v>23-0042870</v>
      </c>
      <c r="C6653" t="s">
        <v>7182</v>
      </c>
      <c r="D6653" t="s">
        <v>2859</v>
      </c>
      <c r="E6653" t="s">
        <v>40</v>
      </c>
      <c r="F6653" t="s">
        <v>7298</v>
      </c>
      <c r="G6653" s="2">
        <v>152481104</v>
      </c>
      <c r="H6653" t="s">
        <v>61</v>
      </c>
      <c r="I6653" s="3">
        <v>7147</v>
      </c>
      <c r="J6653">
        <v>20230310</v>
      </c>
      <c r="K6653" s="4">
        <v>316</v>
      </c>
      <c r="L6653">
        <v>2029996</v>
      </c>
      <c r="M6653" s="5">
        <v>649</v>
      </c>
      <c r="N6653" t="s">
        <v>43</v>
      </c>
      <c r="O6653" t="s">
        <v>44</v>
      </c>
      <c r="P6653" t="s">
        <v>45</v>
      </c>
      <c r="Q6653" s="5">
        <v>61</v>
      </c>
      <c r="R6653" s="5">
        <v>31867</v>
      </c>
      <c r="S6653" t="s">
        <v>526</v>
      </c>
      <c r="T6653" t="s">
        <v>47</v>
      </c>
      <c r="U6653" t="s">
        <v>48</v>
      </c>
      <c r="V6653" t="s">
        <v>8291</v>
      </c>
      <c r="W6653" t="s">
        <v>50</v>
      </c>
      <c r="X6653" t="s">
        <v>51</v>
      </c>
      <c r="Y6653">
        <v>0</v>
      </c>
      <c r="Z6653" t="s">
        <v>52</v>
      </c>
      <c r="AA6653">
        <v>2023</v>
      </c>
      <c r="AB6653" t="s">
        <v>103</v>
      </c>
      <c r="AC6653" t="s">
        <v>54</v>
      </c>
      <c r="AD6653" t="s">
        <v>87</v>
      </c>
      <c r="AE6653">
        <v>1823631</v>
      </c>
      <c r="AF6653" t="s">
        <v>56</v>
      </c>
      <c r="AG6653" t="s">
        <v>57</v>
      </c>
      <c r="AH6653" t="s">
        <v>52</v>
      </c>
      <c r="AI6653" t="s">
        <v>52</v>
      </c>
    </row>
    <row r="6654" spans="1:35" x14ac:dyDescent="0.25">
      <c r="A6654" s="13" t="str">
        <f t="shared" si="103"/>
        <v>http://dodappwlsprd2.cloud.pge.com:8003/ilis_rpt/dailyeventlogdetail.jsp?odbeventlogid=23-0042740&amp;numberofmonths=24&amp;showchangehistorylog=1</v>
      </c>
      <c r="B6654" s="14" t="str">
        <f>HYPERLINK(A6654,V6654)</f>
        <v>23-0042740</v>
      </c>
      <c r="C6654" t="s">
        <v>7182</v>
      </c>
      <c r="D6654" t="s">
        <v>2859</v>
      </c>
      <c r="E6654" t="s">
        <v>40</v>
      </c>
      <c r="F6654" t="s">
        <v>7209</v>
      </c>
      <c r="G6654" s="2">
        <v>152762101</v>
      </c>
      <c r="H6654" t="s">
        <v>42</v>
      </c>
      <c r="I6654" s="3">
        <v>13532</v>
      </c>
      <c r="J6654">
        <v>20230310</v>
      </c>
      <c r="K6654" s="4">
        <v>435</v>
      </c>
      <c r="L6654">
        <v>2030074</v>
      </c>
      <c r="M6654" s="5">
        <v>727</v>
      </c>
      <c r="N6654" t="s">
        <v>43</v>
      </c>
      <c r="O6654" t="s">
        <v>89</v>
      </c>
      <c r="P6654" t="s">
        <v>455</v>
      </c>
      <c r="Q6654" s="5">
        <v>705</v>
      </c>
      <c r="R6654" s="5">
        <v>64371</v>
      </c>
      <c r="S6654" t="s">
        <v>543</v>
      </c>
      <c r="T6654" t="s">
        <v>47</v>
      </c>
      <c r="U6654" t="s">
        <v>121</v>
      </c>
      <c r="V6654" t="s">
        <v>8292</v>
      </c>
      <c r="W6654" t="s">
        <v>50</v>
      </c>
      <c r="X6654" t="s">
        <v>51</v>
      </c>
      <c r="Y6654">
        <v>0</v>
      </c>
      <c r="Z6654" t="s">
        <v>52</v>
      </c>
      <c r="AA6654">
        <v>2023</v>
      </c>
      <c r="AB6654" t="s">
        <v>103</v>
      </c>
      <c r="AC6654" t="s">
        <v>54</v>
      </c>
      <c r="AD6654" t="s">
        <v>70</v>
      </c>
      <c r="AE6654">
        <v>1823554</v>
      </c>
      <c r="AF6654" t="s">
        <v>56</v>
      </c>
      <c r="AG6654" t="s">
        <v>57</v>
      </c>
      <c r="AH6654" t="s">
        <v>52</v>
      </c>
      <c r="AI6654" t="s">
        <v>52</v>
      </c>
    </row>
    <row r="6655" spans="1:35" x14ac:dyDescent="0.25">
      <c r="A6655" s="13" t="str">
        <f t="shared" si="103"/>
        <v>http://dodappwlsprd2.cloud.pge.com:8003/ilis_rpt/dailyeventlogdetail.jsp?odbeventlogid=23-0043522&amp;numberofmonths=24&amp;showchangehistorylog=1</v>
      </c>
      <c r="B6655" s="14" t="str">
        <f>HYPERLINK(A6655,V6655)</f>
        <v>23-0043522</v>
      </c>
      <c r="C6655" t="s">
        <v>7182</v>
      </c>
      <c r="D6655" t="s">
        <v>2859</v>
      </c>
      <c r="E6655" t="s">
        <v>40</v>
      </c>
      <c r="F6655" t="s">
        <v>7183</v>
      </c>
      <c r="G6655" s="2">
        <v>152241101</v>
      </c>
      <c r="H6655" t="s">
        <v>42</v>
      </c>
      <c r="I6655" s="3">
        <v>76178</v>
      </c>
      <c r="J6655">
        <v>20230311</v>
      </c>
      <c r="K6655" s="4">
        <v>1639</v>
      </c>
      <c r="L6655">
        <v>2032692</v>
      </c>
      <c r="M6655" s="5">
        <v>228</v>
      </c>
      <c r="N6655" t="s">
        <v>43</v>
      </c>
      <c r="O6655" t="s">
        <v>44</v>
      </c>
      <c r="P6655" t="s">
        <v>45</v>
      </c>
      <c r="Q6655" s="5">
        <v>628</v>
      </c>
      <c r="R6655" s="5">
        <v>89364</v>
      </c>
      <c r="S6655" t="s">
        <v>546</v>
      </c>
      <c r="T6655" t="s">
        <v>47</v>
      </c>
      <c r="U6655" t="s">
        <v>48</v>
      </c>
      <c r="V6655" t="s">
        <v>8293</v>
      </c>
      <c r="W6655" t="s">
        <v>50</v>
      </c>
      <c r="X6655" t="s">
        <v>51</v>
      </c>
      <c r="Y6655">
        <v>0</v>
      </c>
      <c r="Z6655" t="s">
        <v>52</v>
      </c>
      <c r="AA6655">
        <v>2023</v>
      </c>
      <c r="AB6655" t="s">
        <v>103</v>
      </c>
      <c r="AC6655" t="s">
        <v>54</v>
      </c>
      <c r="AD6655" t="s">
        <v>70</v>
      </c>
      <c r="AE6655">
        <v>1824064</v>
      </c>
      <c r="AF6655" t="s">
        <v>56</v>
      </c>
      <c r="AG6655" t="s">
        <v>57</v>
      </c>
      <c r="AH6655" t="s">
        <v>52</v>
      </c>
      <c r="AI6655" t="s">
        <v>52</v>
      </c>
    </row>
    <row r="6656" spans="1:35" x14ac:dyDescent="0.25">
      <c r="A6656" s="13" t="str">
        <f t="shared" si="103"/>
        <v>http://dodappwlsprd2.cloud.pge.com:8003/ilis_rpt/dailyeventlogdetail.jsp?odbeventlogid=23-0043680&amp;numberofmonths=24&amp;showchangehistorylog=1</v>
      </c>
      <c r="B6656" s="14" t="str">
        <f>HYPERLINK(A6656,V6656)</f>
        <v>23-0043680</v>
      </c>
      <c r="C6656" t="s">
        <v>7182</v>
      </c>
      <c r="D6656" t="s">
        <v>2859</v>
      </c>
      <c r="E6656" t="s">
        <v>40</v>
      </c>
      <c r="F6656" t="s">
        <v>7261</v>
      </c>
      <c r="G6656" s="2">
        <v>152691103</v>
      </c>
      <c r="H6656" t="s">
        <v>569</v>
      </c>
      <c r="I6656" s="3">
        <v>222597051445</v>
      </c>
      <c r="J6656">
        <v>20230311</v>
      </c>
      <c r="K6656" s="4">
        <v>2318</v>
      </c>
      <c r="L6656">
        <v>2032960</v>
      </c>
      <c r="M6656" s="5">
        <v>1165</v>
      </c>
      <c r="N6656" t="s">
        <v>43</v>
      </c>
      <c r="O6656" t="s">
        <v>44</v>
      </c>
      <c r="P6656" t="s">
        <v>45</v>
      </c>
      <c r="Q6656" s="5">
        <v>1</v>
      </c>
      <c r="R6656" s="5">
        <v>1165</v>
      </c>
      <c r="S6656" t="s">
        <v>480</v>
      </c>
      <c r="T6656" t="s">
        <v>893</v>
      </c>
      <c r="U6656" t="s">
        <v>48</v>
      </c>
      <c r="V6656" t="s">
        <v>8294</v>
      </c>
      <c r="W6656" t="s">
        <v>50</v>
      </c>
      <c r="X6656" t="s">
        <v>51</v>
      </c>
      <c r="Y6656">
        <v>0</v>
      </c>
      <c r="Z6656" t="s">
        <v>52</v>
      </c>
      <c r="AA6656">
        <v>2023</v>
      </c>
      <c r="AB6656" t="s">
        <v>103</v>
      </c>
      <c r="AC6656" t="s">
        <v>54</v>
      </c>
      <c r="AD6656" t="s">
        <v>55</v>
      </c>
      <c r="AE6656">
        <v>1824211</v>
      </c>
      <c r="AF6656" t="s">
        <v>895</v>
      </c>
      <c r="AG6656" t="s">
        <v>57</v>
      </c>
      <c r="AH6656" t="s">
        <v>52</v>
      </c>
      <c r="AI6656" t="s">
        <v>52</v>
      </c>
    </row>
    <row r="6657" spans="1:35" x14ac:dyDescent="0.25">
      <c r="A6657" s="13" t="str">
        <f t="shared" si="103"/>
        <v>http://dodappwlsprd2.cloud.pge.com:8003/ilis_rpt/dailyeventlogdetail.jsp?odbeventlogid=23-0043741&amp;numberofmonths=24&amp;showchangehistorylog=1</v>
      </c>
      <c r="B6657" s="14" t="str">
        <f>HYPERLINK(A6657,V6657)</f>
        <v>23-0043741</v>
      </c>
      <c r="C6657" t="s">
        <v>7182</v>
      </c>
      <c r="D6657" t="s">
        <v>2859</v>
      </c>
      <c r="E6657" t="s">
        <v>40</v>
      </c>
      <c r="F6657" t="s">
        <v>7222</v>
      </c>
      <c r="G6657" s="2">
        <v>153652109</v>
      </c>
      <c r="H6657" t="s">
        <v>61</v>
      </c>
      <c r="I6657" s="3">
        <v>22943</v>
      </c>
      <c r="J6657">
        <v>20230312</v>
      </c>
      <c r="K6657" s="4">
        <v>1250</v>
      </c>
      <c r="L6657">
        <v>2033298</v>
      </c>
      <c r="M6657" s="5">
        <v>408</v>
      </c>
      <c r="N6657" t="s">
        <v>43</v>
      </c>
      <c r="O6657" t="s">
        <v>44</v>
      </c>
      <c r="P6657" t="s">
        <v>45</v>
      </c>
      <c r="Q6657" s="5">
        <v>10</v>
      </c>
      <c r="R6657" s="5">
        <v>4080</v>
      </c>
      <c r="S6657" t="s">
        <v>1213</v>
      </c>
      <c r="T6657" t="s">
        <v>78</v>
      </c>
      <c r="U6657" t="s">
        <v>48</v>
      </c>
      <c r="V6657" t="s">
        <v>8295</v>
      </c>
      <c r="W6657" t="s">
        <v>50</v>
      </c>
      <c r="X6657" t="s">
        <v>51</v>
      </c>
      <c r="Y6657">
        <v>0</v>
      </c>
      <c r="Z6657" t="s">
        <v>52</v>
      </c>
      <c r="AA6657">
        <v>2023</v>
      </c>
      <c r="AB6657" t="s">
        <v>103</v>
      </c>
      <c r="AC6657" t="s">
        <v>54</v>
      </c>
      <c r="AD6657" t="s">
        <v>55</v>
      </c>
      <c r="AE6657">
        <v>1824258</v>
      </c>
      <c r="AF6657" t="s">
        <v>80</v>
      </c>
      <c r="AG6657" t="s">
        <v>57</v>
      </c>
      <c r="AH6657" t="s">
        <v>52</v>
      </c>
      <c r="AI6657" t="s">
        <v>52</v>
      </c>
    </row>
    <row r="6658" spans="1:35" x14ac:dyDescent="0.25">
      <c r="A6658" s="13" t="str">
        <f t="shared" si="103"/>
        <v>http://dodappwlsprd2.cloud.pge.com:8003/ilis_rpt/dailyeventlogdetail.jsp?odbeventlogid=23-0043672&amp;numberofmonths=24&amp;showchangehistorylog=1</v>
      </c>
      <c r="B6658" s="14" t="str">
        <f>HYPERLINK(A6658,V6658)</f>
        <v>23-0043672</v>
      </c>
      <c r="C6658" t="s">
        <v>7182</v>
      </c>
      <c r="D6658" t="s">
        <v>2859</v>
      </c>
      <c r="E6658" t="s">
        <v>40</v>
      </c>
      <c r="F6658" t="s">
        <v>7238</v>
      </c>
      <c r="G6658" s="2">
        <v>152271102</v>
      </c>
      <c r="H6658" t="s">
        <v>61</v>
      </c>
      <c r="I6658" s="3">
        <v>30657</v>
      </c>
      <c r="J6658">
        <v>20230312</v>
      </c>
      <c r="K6658" s="4">
        <v>855</v>
      </c>
      <c r="L6658">
        <v>2033129</v>
      </c>
      <c r="M6658" s="5">
        <v>366</v>
      </c>
      <c r="N6658" t="s">
        <v>43</v>
      </c>
      <c r="O6658" t="s">
        <v>44</v>
      </c>
      <c r="P6658" t="s">
        <v>45</v>
      </c>
      <c r="Q6658" s="5">
        <v>17</v>
      </c>
      <c r="R6658" s="5">
        <v>6222</v>
      </c>
      <c r="S6658" t="s">
        <v>1213</v>
      </c>
      <c r="T6658" t="s">
        <v>47</v>
      </c>
      <c r="U6658" t="s">
        <v>48</v>
      </c>
      <c r="V6658" t="s">
        <v>8296</v>
      </c>
      <c r="W6658" t="s">
        <v>50</v>
      </c>
      <c r="X6658" t="s">
        <v>51</v>
      </c>
      <c r="Y6658">
        <v>0</v>
      </c>
      <c r="Z6658" t="s">
        <v>52</v>
      </c>
      <c r="AA6658">
        <v>2023</v>
      </c>
      <c r="AB6658" t="s">
        <v>103</v>
      </c>
      <c r="AC6658" t="s">
        <v>54</v>
      </c>
      <c r="AD6658" t="s">
        <v>87</v>
      </c>
      <c r="AE6658">
        <v>1824205</v>
      </c>
      <c r="AF6658" t="s">
        <v>56</v>
      </c>
      <c r="AG6658" t="s">
        <v>57</v>
      </c>
      <c r="AH6658" t="s">
        <v>52</v>
      </c>
      <c r="AI6658" t="s">
        <v>52</v>
      </c>
    </row>
    <row r="6659" spans="1:35" x14ac:dyDescent="0.25">
      <c r="A6659" s="13" t="str">
        <f t="shared" si="103"/>
        <v>http://dodappwlsprd2.cloud.pge.com:8003/ilis_rpt/dailyeventlogdetail.jsp?odbeventlogid=23-0043986&amp;numberofmonths=24&amp;showchangehistorylog=1</v>
      </c>
      <c r="B6659" s="14" t="str">
        <f>HYPERLINK(A6659,V6659)</f>
        <v>23-0043986</v>
      </c>
      <c r="C6659" t="s">
        <v>7182</v>
      </c>
      <c r="D6659" t="s">
        <v>2859</v>
      </c>
      <c r="E6659" t="s">
        <v>40</v>
      </c>
      <c r="F6659" t="s">
        <v>7183</v>
      </c>
      <c r="G6659" s="2">
        <v>152241101</v>
      </c>
      <c r="H6659" t="s">
        <v>61</v>
      </c>
      <c r="I6659" s="3">
        <v>34911</v>
      </c>
      <c r="J6659">
        <v>20230313</v>
      </c>
      <c r="K6659" s="4">
        <v>612</v>
      </c>
      <c r="L6659">
        <v>2033961</v>
      </c>
      <c r="M6659" s="5">
        <v>531</v>
      </c>
      <c r="N6659" t="s">
        <v>43</v>
      </c>
      <c r="O6659" t="s">
        <v>44</v>
      </c>
      <c r="P6659" t="s">
        <v>45</v>
      </c>
      <c r="Q6659" s="5">
        <v>10</v>
      </c>
      <c r="R6659" s="5">
        <v>5310</v>
      </c>
      <c r="S6659" t="s">
        <v>480</v>
      </c>
      <c r="T6659" t="s">
        <v>47</v>
      </c>
      <c r="U6659" t="s">
        <v>48</v>
      </c>
      <c r="V6659" t="s">
        <v>8297</v>
      </c>
      <c r="W6659" t="s">
        <v>50</v>
      </c>
      <c r="X6659" t="s">
        <v>51</v>
      </c>
      <c r="Y6659">
        <v>0</v>
      </c>
      <c r="Z6659" t="s">
        <v>52</v>
      </c>
      <c r="AA6659">
        <v>2023</v>
      </c>
      <c r="AB6659" t="s">
        <v>103</v>
      </c>
      <c r="AC6659" t="s">
        <v>54</v>
      </c>
      <c r="AD6659" t="s">
        <v>55</v>
      </c>
      <c r="AE6659">
        <v>1824467</v>
      </c>
      <c r="AF6659" t="s">
        <v>56</v>
      </c>
      <c r="AG6659" t="s">
        <v>57</v>
      </c>
      <c r="AH6659" t="s">
        <v>52</v>
      </c>
      <c r="AI6659" t="s">
        <v>52</v>
      </c>
    </row>
    <row r="6660" spans="1:35" x14ac:dyDescent="0.25">
      <c r="A6660" s="13" t="str">
        <f t="shared" si="103"/>
        <v>http://dodappwlsprd2.cloud.pge.com:8003/ilis_rpt/dailyeventlogdetail.jsp?odbeventlogid=23-0044157&amp;numberofmonths=24&amp;showchangehistorylog=1</v>
      </c>
      <c r="B6660" s="14" t="str">
        <f>HYPERLINK(A6660,V6660)</f>
        <v>23-0044157</v>
      </c>
      <c r="C6660" t="s">
        <v>7182</v>
      </c>
      <c r="D6660" t="s">
        <v>2859</v>
      </c>
      <c r="E6660" t="s">
        <v>40</v>
      </c>
      <c r="F6660" t="s">
        <v>7236</v>
      </c>
      <c r="G6660" s="2">
        <v>152691109</v>
      </c>
      <c r="H6660" t="s">
        <v>61</v>
      </c>
      <c r="I6660" s="3">
        <v>5707</v>
      </c>
      <c r="J6660">
        <v>20230313</v>
      </c>
      <c r="K6660" s="4">
        <v>1109</v>
      </c>
      <c r="L6660">
        <v>2034347</v>
      </c>
      <c r="M6660" s="5">
        <v>320</v>
      </c>
      <c r="N6660" t="s">
        <v>43</v>
      </c>
      <c r="O6660" t="s">
        <v>44</v>
      </c>
      <c r="P6660" t="s">
        <v>45</v>
      </c>
      <c r="Q6660" s="5">
        <v>2</v>
      </c>
      <c r="R6660" s="5">
        <v>640</v>
      </c>
      <c r="S6660" t="s">
        <v>1213</v>
      </c>
      <c r="T6660" t="s">
        <v>47</v>
      </c>
      <c r="U6660" t="s">
        <v>48</v>
      </c>
      <c r="V6660" t="s">
        <v>8298</v>
      </c>
      <c r="W6660" t="s">
        <v>50</v>
      </c>
      <c r="X6660" t="s">
        <v>51</v>
      </c>
      <c r="Y6660">
        <v>0</v>
      </c>
      <c r="Z6660" t="s">
        <v>52</v>
      </c>
      <c r="AA6660">
        <v>2023</v>
      </c>
      <c r="AB6660" t="s">
        <v>103</v>
      </c>
      <c r="AC6660" t="s">
        <v>54</v>
      </c>
      <c r="AD6660" t="s">
        <v>87</v>
      </c>
      <c r="AE6660">
        <v>1824543</v>
      </c>
      <c r="AF6660" t="s">
        <v>56</v>
      </c>
      <c r="AG6660" t="s">
        <v>57</v>
      </c>
      <c r="AH6660" t="s">
        <v>52</v>
      </c>
      <c r="AI6660" t="s">
        <v>52</v>
      </c>
    </row>
    <row r="6661" spans="1:35" x14ac:dyDescent="0.25">
      <c r="A6661" s="13" t="str">
        <f t="shared" si="103"/>
        <v>http://dodappwlsprd2.cloud.pge.com:8003/ilis_rpt/dailyeventlogdetail.jsp?odbeventlogid=23-0043932&amp;numberofmonths=24&amp;showchangehistorylog=1</v>
      </c>
      <c r="B6661" s="14" t="str">
        <f>HYPERLINK(A6661,V6661)</f>
        <v>23-0043932</v>
      </c>
      <c r="C6661" t="s">
        <v>7182</v>
      </c>
      <c r="D6661" t="s">
        <v>2859</v>
      </c>
      <c r="E6661" t="s">
        <v>59</v>
      </c>
      <c r="F6661" t="s">
        <v>7222</v>
      </c>
      <c r="G6661" s="2">
        <v>153652109</v>
      </c>
      <c r="H6661" t="s">
        <v>61</v>
      </c>
      <c r="I6661" s="3">
        <v>11705</v>
      </c>
      <c r="J6661">
        <v>20230313</v>
      </c>
      <c r="K6661" s="4">
        <v>42</v>
      </c>
      <c r="L6661">
        <v>2033863</v>
      </c>
      <c r="M6661" s="5">
        <v>739</v>
      </c>
      <c r="N6661" t="s">
        <v>43</v>
      </c>
      <c r="O6661" t="s">
        <v>44</v>
      </c>
      <c r="P6661" t="s">
        <v>45</v>
      </c>
      <c r="Q6661" s="5">
        <v>41</v>
      </c>
      <c r="R6661" s="5">
        <v>30299</v>
      </c>
      <c r="S6661" t="s">
        <v>1213</v>
      </c>
      <c r="T6661" t="s">
        <v>47</v>
      </c>
      <c r="U6661" t="s">
        <v>48</v>
      </c>
      <c r="V6661" t="s">
        <v>8299</v>
      </c>
      <c r="W6661" t="s">
        <v>50</v>
      </c>
      <c r="X6661" t="s">
        <v>51</v>
      </c>
      <c r="Y6661">
        <v>0</v>
      </c>
      <c r="Z6661" t="s">
        <v>52</v>
      </c>
      <c r="AA6661">
        <v>2023</v>
      </c>
      <c r="AB6661" t="s">
        <v>103</v>
      </c>
      <c r="AC6661" t="s">
        <v>54</v>
      </c>
      <c r="AD6661" t="s">
        <v>55</v>
      </c>
      <c r="AE6661">
        <v>1824447</v>
      </c>
      <c r="AF6661" t="s">
        <v>56</v>
      </c>
      <c r="AG6661" t="s">
        <v>57</v>
      </c>
      <c r="AH6661" t="s">
        <v>52</v>
      </c>
      <c r="AI6661" t="s">
        <v>52</v>
      </c>
    </row>
    <row r="6662" spans="1:35" x14ac:dyDescent="0.25">
      <c r="A6662" s="13" t="str">
        <f t="shared" ref="A6662:A6725" si="104">CONCATENATE("http://dodappwlsprd2.cloud.pge.com:8003/ilis_rpt/dailyeventlogdetail.jsp?odbeventlogid="&amp;V6662&amp;"&amp;numberofmonths=24&amp;showchangehistorylog=1")</f>
        <v>http://dodappwlsprd2.cloud.pge.com:8003/ilis_rpt/dailyeventlogdetail.jsp?odbeventlogid=23-0046115&amp;numberofmonths=24&amp;showchangehistorylog=1</v>
      </c>
      <c r="B6662" s="14" t="str">
        <f>HYPERLINK(A6662,V6662)</f>
        <v>23-0046115</v>
      </c>
      <c r="C6662" t="s">
        <v>7182</v>
      </c>
      <c r="D6662" t="s">
        <v>2859</v>
      </c>
      <c r="E6662" t="s">
        <v>40</v>
      </c>
      <c r="F6662" t="s">
        <v>7366</v>
      </c>
      <c r="G6662" s="2">
        <v>153081112</v>
      </c>
      <c r="H6662" t="s">
        <v>61</v>
      </c>
      <c r="I6662" s="3">
        <v>21923</v>
      </c>
      <c r="J6662">
        <v>20230315</v>
      </c>
      <c r="K6662" s="4">
        <v>807</v>
      </c>
      <c r="L6662">
        <v>2045502</v>
      </c>
      <c r="M6662" s="5">
        <v>363</v>
      </c>
      <c r="N6662" t="s">
        <v>43</v>
      </c>
      <c r="O6662" t="s">
        <v>44</v>
      </c>
      <c r="P6662" t="s">
        <v>45</v>
      </c>
      <c r="Q6662" s="5">
        <v>3</v>
      </c>
      <c r="R6662" s="5">
        <v>1076</v>
      </c>
      <c r="S6662" t="s">
        <v>577</v>
      </c>
      <c r="T6662" t="s">
        <v>47</v>
      </c>
      <c r="U6662" t="s">
        <v>48</v>
      </c>
      <c r="V6662" t="s">
        <v>8300</v>
      </c>
      <c r="W6662" t="s">
        <v>50</v>
      </c>
      <c r="X6662" t="s">
        <v>51</v>
      </c>
      <c r="Y6662">
        <v>0</v>
      </c>
      <c r="Z6662" t="s">
        <v>52</v>
      </c>
      <c r="AA6662">
        <v>2023</v>
      </c>
      <c r="AB6662" t="s">
        <v>103</v>
      </c>
      <c r="AC6662" t="s">
        <v>54</v>
      </c>
      <c r="AD6662" t="s">
        <v>55</v>
      </c>
      <c r="AE6662">
        <v>1826015</v>
      </c>
      <c r="AF6662" t="s">
        <v>56</v>
      </c>
      <c r="AG6662" t="s">
        <v>57</v>
      </c>
      <c r="AH6662" t="s">
        <v>52</v>
      </c>
      <c r="AI6662" t="s">
        <v>52</v>
      </c>
    </row>
    <row r="6663" spans="1:35" x14ac:dyDescent="0.25">
      <c r="A6663" s="13" t="str">
        <f t="shared" si="104"/>
        <v>http://dodappwlsprd2.cloud.pge.com:8003/ilis_rpt/dailyeventlogdetail.jsp?odbeventlogid=23-0048301&amp;numberofmonths=24&amp;showchangehistorylog=1</v>
      </c>
      <c r="B6663" s="14" t="str">
        <f>HYPERLINK(A6663,V6663)</f>
        <v>23-0048301</v>
      </c>
      <c r="C6663" t="s">
        <v>7182</v>
      </c>
      <c r="D6663" t="s">
        <v>2859</v>
      </c>
      <c r="E6663" t="s">
        <v>40</v>
      </c>
      <c r="F6663" t="s">
        <v>7205</v>
      </c>
      <c r="G6663" s="2">
        <v>158031101</v>
      </c>
      <c r="H6663" t="s">
        <v>61</v>
      </c>
      <c r="I6663" s="3">
        <v>22793</v>
      </c>
      <c r="J6663">
        <v>20230318</v>
      </c>
      <c r="K6663" s="4">
        <v>1130</v>
      </c>
      <c r="L6663">
        <v>2051147</v>
      </c>
      <c r="M6663" s="5">
        <v>305</v>
      </c>
      <c r="N6663" t="s">
        <v>43</v>
      </c>
      <c r="O6663" t="s">
        <v>423</v>
      </c>
      <c r="P6663" t="s">
        <v>2656</v>
      </c>
      <c r="Q6663" s="5">
        <v>1</v>
      </c>
      <c r="R6663" s="5">
        <v>305</v>
      </c>
      <c r="S6663" t="s">
        <v>463</v>
      </c>
      <c r="T6663" t="s">
        <v>92</v>
      </c>
      <c r="U6663" t="s">
        <v>48</v>
      </c>
      <c r="V6663" t="s">
        <v>8301</v>
      </c>
      <c r="W6663" t="s">
        <v>50</v>
      </c>
      <c r="X6663" t="s">
        <v>51</v>
      </c>
      <c r="Y6663">
        <v>0</v>
      </c>
      <c r="Z6663" t="s">
        <v>52</v>
      </c>
      <c r="AA6663">
        <v>2023</v>
      </c>
      <c r="AB6663" t="s">
        <v>103</v>
      </c>
      <c r="AC6663" t="s">
        <v>54</v>
      </c>
      <c r="AD6663" t="s">
        <v>87</v>
      </c>
      <c r="AE6663">
        <v>1827519</v>
      </c>
      <c r="AF6663" t="s">
        <v>95</v>
      </c>
      <c r="AG6663" t="s">
        <v>57</v>
      </c>
      <c r="AH6663" t="s">
        <v>52</v>
      </c>
      <c r="AI6663" t="s">
        <v>52</v>
      </c>
    </row>
    <row r="6664" spans="1:35" x14ac:dyDescent="0.25">
      <c r="A6664" s="13" t="str">
        <f t="shared" si="104"/>
        <v>http://dodappwlsprd2.cloud.pge.com:8003/ilis_rpt/dailyeventlogdetail.jsp?odbeventlogid=23-0048706&amp;numberofmonths=24&amp;showchangehistorylog=1</v>
      </c>
      <c r="B6664" s="14" t="str">
        <f>HYPERLINK(A6664,V6664)</f>
        <v>23-0048706</v>
      </c>
      <c r="C6664" t="s">
        <v>7182</v>
      </c>
      <c r="D6664" t="s">
        <v>2859</v>
      </c>
      <c r="E6664" t="s">
        <v>40</v>
      </c>
      <c r="F6664" t="s">
        <v>7246</v>
      </c>
      <c r="G6664" s="2">
        <v>152691110</v>
      </c>
      <c r="H6664" t="s">
        <v>61</v>
      </c>
      <c r="I6664" s="3">
        <v>7487</v>
      </c>
      <c r="J6664">
        <v>20230320</v>
      </c>
      <c r="K6664" s="4">
        <v>21</v>
      </c>
      <c r="L6664">
        <v>2052514</v>
      </c>
      <c r="M6664" s="5">
        <v>806</v>
      </c>
      <c r="N6664" t="s">
        <v>43</v>
      </c>
      <c r="O6664" t="s">
        <v>44</v>
      </c>
      <c r="P6664" t="s">
        <v>45</v>
      </c>
      <c r="Q6664" s="5">
        <v>22</v>
      </c>
      <c r="R6664" s="5">
        <v>17732</v>
      </c>
      <c r="S6664" t="s">
        <v>463</v>
      </c>
      <c r="T6664" t="s">
        <v>47</v>
      </c>
      <c r="U6664" t="s">
        <v>48</v>
      </c>
      <c r="V6664" t="s">
        <v>8302</v>
      </c>
      <c r="W6664" t="s">
        <v>50</v>
      </c>
      <c r="X6664" t="s">
        <v>51</v>
      </c>
      <c r="Y6664">
        <v>31640092</v>
      </c>
      <c r="Z6664" t="s">
        <v>52</v>
      </c>
      <c r="AA6664">
        <v>2023</v>
      </c>
      <c r="AB6664" t="s">
        <v>103</v>
      </c>
      <c r="AC6664" t="s">
        <v>54</v>
      </c>
      <c r="AD6664" t="s">
        <v>55</v>
      </c>
      <c r="AE6664">
        <v>1827871</v>
      </c>
      <c r="AF6664" t="s">
        <v>56</v>
      </c>
      <c r="AG6664" t="s">
        <v>57</v>
      </c>
      <c r="AH6664" t="s">
        <v>52</v>
      </c>
      <c r="AI6664" t="s">
        <v>54</v>
      </c>
    </row>
    <row r="6665" spans="1:35" x14ac:dyDescent="0.25">
      <c r="A6665" s="13" t="str">
        <f t="shared" si="104"/>
        <v>http://dodappwlsprd2.cloud.pge.com:8003/ilis_rpt/dailyeventlogdetail.jsp?odbeventlogid=23-0050739&amp;numberofmonths=24&amp;showchangehistorylog=1</v>
      </c>
      <c r="B6665" s="14" t="str">
        <f>HYPERLINK(A6665,V6665)</f>
        <v>23-0050739</v>
      </c>
      <c r="C6665" t="s">
        <v>7182</v>
      </c>
      <c r="D6665" t="s">
        <v>2859</v>
      </c>
      <c r="E6665" t="s">
        <v>59</v>
      </c>
      <c r="F6665" t="s">
        <v>7195</v>
      </c>
      <c r="G6665" s="2">
        <v>152481106</v>
      </c>
      <c r="H6665" t="s">
        <v>61</v>
      </c>
      <c r="I6665" s="3">
        <v>3957</v>
      </c>
      <c r="J6665">
        <v>20230322</v>
      </c>
      <c r="K6665" s="4">
        <v>1410</v>
      </c>
      <c r="L6665">
        <v>2062915</v>
      </c>
      <c r="M6665" s="5">
        <v>215</v>
      </c>
      <c r="N6665" t="s">
        <v>43</v>
      </c>
      <c r="O6665" t="s">
        <v>44</v>
      </c>
      <c r="P6665" t="s">
        <v>1166</v>
      </c>
      <c r="Q6665" s="5">
        <v>18</v>
      </c>
      <c r="R6665" s="5">
        <v>3870</v>
      </c>
      <c r="S6665" t="s">
        <v>554</v>
      </c>
      <c r="T6665" t="s">
        <v>47</v>
      </c>
      <c r="U6665" t="s">
        <v>48</v>
      </c>
      <c r="V6665" t="s">
        <v>8303</v>
      </c>
      <c r="W6665" t="s">
        <v>50</v>
      </c>
      <c r="X6665" t="s">
        <v>51</v>
      </c>
      <c r="Y6665">
        <v>0</v>
      </c>
      <c r="Z6665" t="s">
        <v>52</v>
      </c>
      <c r="AA6665">
        <v>2023</v>
      </c>
      <c r="AB6665" t="s">
        <v>103</v>
      </c>
      <c r="AC6665" t="s">
        <v>54</v>
      </c>
      <c r="AD6665" t="s">
        <v>462</v>
      </c>
      <c r="AE6665">
        <v>1829212</v>
      </c>
      <c r="AF6665" t="s">
        <v>56</v>
      </c>
      <c r="AG6665" t="s">
        <v>57</v>
      </c>
      <c r="AH6665" t="s">
        <v>52</v>
      </c>
      <c r="AI6665" t="s">
        <v>52</v>
      </c>
    </row>
    <row r="6666" spans="1:35" x14ac:dyDescent="0.25">
      <c r="A6666" s="13" t="str">
        <f t="shared" si="104"/>
        <v>http://dodappwlsprd2.cloud.pge.com:8003/ilis_rpt/dailyeventlogdetail.jsp?odbeventlogid=23-0053280&amp;numberofmonths=24&amp;showchangehistorylog=1</v>
      </c>
      <c r="B6666" s="14" t="str">
        <f>HYPERLINK(A6666,V6666)</f>
        <v>23-0053280</v>
      </c>
      <c r="C6666" t="s">
        <v>7182</v>
      </c>
      <c r="D6666" t="s">
        <v>2859</v>
      </c>
      <c r="E6666" t="s">
        <v>40</v>
      </c>
      <c r="F6666" t="s">
        <v>7191</v>
      </c>
      <c r="G6666" s="2">
        <v>152481102</v>
      </c>
      <c r="H6666" t="s">
        <v>61</v>
      </c>
      <c r="I6666" s="3">
        <v>7005</v>
      </c>
      <c r="J6666">
        <v>20230328</v>
      </c>
      <c r="K6666" s="4">
        <v>644</v>
      </c>
      <c r="L6666">
        <v>2069525</v>
      </c>
      <c r="M6666" s="5">
        <v>393</v>
      </c>
      <c r="N6666" t="s">
        <v>43</v>
      </c>
      <c r="O6666" t="s">
        <v>44</v>
      </c>
      <c r="P6666" t="s">
        <v>45</v>
      </c>
      <c r="Q6666" s="5">
        <v>51</v>
      </c>
      <c r="R6666" s="5">
        <v>18399</v>
      </c>
      <c r="S6666" t="s">
        <v>471</v>
      </c>
      <c r="T6666" t="s">
        <v>78</v>
      </c>
      <c r="U6666" t="s">
        <v>48</v>
      </c>
      <c r="V6666" t="s">
        <v>8304</v>
      </c>
      <c r="W6666" t="s">
        <v>50</v>
      </c>
      <c r="X6666" t="s">
        <v>51</v>
      </c>
      <c r="Y6666">
        <v>0</v>
      </c>
      <c r="Z6666" t="s">
        <v>52</v>
      </c>
      <c r="AA6666">
        <v>2023</v>
      </c>
      <c r="AB6666" t="s">
        <v>103</v>
      </c>
      <c r="AC6666" t="s">
        <v>54</v>
      </c>
      <c r="AD6666" t="s">
        <v>87</v>
      </c>
      <c r="AE6666">
        <v>1831003</v>
      </c>
      <c r="AF6666" t="s">
        <v>80</v>
      </c>
      <c r="AG6666" t="s">
        <v>57</v>
      </c>
      <c r="AH6666" t="s">
        <v>52</v>
      </c>
      <c r="AI6666" t="s">
        <v>52</v>
      </c>
    </row>
    <row r="6667" spans="1:35" x14ac:dyDescent="0.25">
      <c r="A6667" s="13" t="str">
        <f t="shared" si="104"/>
        <v>http://dodappwlsprd2.cloud.pge.com:8003/ilis_rpt/dailyeventlogdetail.jsp?odbeventlogid=23-0053749&amp;numberofmonths=24&amp;showchangehistorylog=1</v>
      </c>
      <c r="B6667" s="14" t="str">
        <f>HYPERLINK(A6667,V6667)</f>
        <v>23-0053749</v>
      </c>
      <c r="C6667" t="s">
        <v>7182</v>
      </c>
      <c r="D6667" t="s">
        <v>2859</v>
      </c>
      <c r="E6667" t="s">
        <v>40</v>
      </c>
      <c r="F6667" t="s">
        <v>7246</v>
      </c>
      <c r="G6667" s="2">
        <v>152691110</v>
      </c>
      <c r="H6667" t="s">
        <v>61</v>
      </c>
      <c r="I6667" s="3">
        <v>34935</v>
      </c>
      <c r="J6667">
        <v>20230328</v>
      </c>
      <c r="K6667" s="4">
        <v>1429</v>
      </c>
      <c r="L6667">
        <v>2070823</v>
      </c>
      <c r="M6667" s="5">
        <v>375</v>
      </c>
      <c r="N6667" t="s">
        <v>43</v>
      </c>
      <c r="O6667" t="s">
        <v>44</v>
      </c>
      <c r="P6667" t="s">
        <v>45</v>
      </c>
      <c r="Q6667" s="5">
        <v>2</v>
      </c>
      <c r="R6667" s="5">
        <v>746</v>
      </c>
      <c r="S6667" t="s">
        <v>526</v>
      </c>
      <c r="T6667" t="s">
        <v>47</v>
      </c>
      <c r="U6667" t="s">
        <v>48</v>
      </c>
      <c r="V6667" t="s">
        <v>8305</v>
      </c>
      <c r="W6667" t="s">
        <v>50</v>
      </c>
      <c r="X6667" t="s">
        <v>51</v>
      </c>
      <c r="Y6667">
        <v>0</v>
      </c>
      <c r="Z6667" t="s">
        <v>52</v>
      </c>
      <c r="AA6667">
        <v>2023</v>
      </c>
      <c r="AB6667" t="s">
        <v>103</v>
      </c>
      <c r="AC6667" t="s">
        <v>54</v>
      </c>
      <c r="AD6667" t="s">
        <v>70</v>
      </c>
      <c r="AE6667">
        <v>1831283</v>
      </c>
      <c r="AF6667" t="s">
        <v>56</v>
      </c>
      <c r="AG6667" t="s">
        <v>57</v>
      </c>
      <c r="AH6667" t="s">
        <v>52</v>
      </c>
      <c r="AI6667" t="s">
        <v>52</v>
      </c>
    </row>
    <row r="6668" spans="1:35" x14ac:dyDescent="0.25">
      <c r="A6668" s="13" t="str">
        <f t="shared" si="104"/>
        <v>http://dodappwlsprd2.cloud.pge.com:8003/ilis_rpt/dailyeventlogdetail.jsp?odbeventlogid=23-0053383&amp;numberofmonths=24&amp;showchangehistorylog=1</v>
      </c>
      <c r="B6668" s="14" t="str">
        <f>HYPERLINK(A6668,V6668)</f>
        <v>23-0053383</v>
      </c>
      <c r="C6668" t="s">
        <v>7182</v>
      </c>
      <c r="D6668" t="s">
        <v>2859</v>
      </c>
      <c r="E6668" t="s">
        <v>40</v>
      </c>
      <c r="F6668" t="s">
        <v>7234</v>
      </c>
      <c r="G6668" s="2">
        <v>153132105</v>
      </c>
      <c r="H6668" t="s">
        <v>61</v>
      </c>
      <c r="I6668" s="3">
        <v>4529</v>
      </c>
      <c r="J6668">
        <v>20230328</v>
      </c>
      <c r="K6668" s="4">
        <v>853</v>
      </c>
      <c r="L6668">
        <v>2069821</v>
      </c>
      <c r="M6668" s="5">
        <v>499</v>
      </c>
      <c r="N6668" t="s">
        <v>43</v>
      </c>
      <c r="O6668" t="s">
        <v>44</v>
      </c>
      <c r="P6668" t="s">
        <v>45</v>
      </c>
      <c r="Q6668" s="5">
        <v>22</v>
      </c>
      <c r="R6668" s="5">
        <v>10978</v>
      </c>
      <c r="S6668" t="s">
        <v>474</v>
      </c>
      <c r="T6668" t="s">
        <v>47</v>
      </c>
      <c r="U6668" t="s">
        <v>66</v>
      </c>
      <c r="V6668" t="s">
        <v>8306</v>
      </c>
      <c r="W6668" t="s">
        <v>50</v>
      </c>
      <c r="X6668" t="s">
        <v>51</v>
      </c>
      <c r="Y6668">
        <v>0</v>
      </c>
      <c r="Z6668" t="s">
        <v>52</v>
      </c>
      <c r="AA6668">
        <v>2023</v>
      </c>
      <c r="AB6668" t="s">
        <v>103</v>
      </c>
      <c r="AC6668" t="s">
        <v>54</v>
      </c>
      <c r="AD6668" t="s">
        <v>55</v>
      </c>
      <c r="AE6668">
        <v>1831080</v>
      </c>
      <c r="AF6668" t="s">
        <v>56</v>
      </c>
      <c r="AG6668" t="s">
        <v>57</v>
      </c>
      <c r="AH6668" t="s">
        <v>52</v>
      </c>
      <c r="AI6668" t="s">
        <v>52</v>
      </c>
    </row>
    <row r="6669" spans="1:35" x14ac:dyDescent="0.25">
      <c r="A6669" s="13" t="str">
        <f t="shared" si="104"/>
        <v>http://dodappwlsprd2.cloud.pge.com:8003/ilis_rpt/dailyeventlogdetail.jsp?odbeventlogid=23-0053562&amp;numberofmonths=24&amp;showchangehistorylog=1</v>
      </c>
      <c r="B6669" s="14" t="str">
        <f>HYPERLINK(A6669,V6669)</f>
        <v>23-0053562</v>
      </c>
      <c r="C6669" t="s">
        <v>7182</v>
      </c>
      <c r="D6669" t="s">
        <v>2859</v>
      </c>
      <c r="E6669" t="s">
        <v>40</v>
      </c>
      <c r="F6669" t="s">
        <v>7225</v>
      </c>
      <c r="G6669" s="2">
        <v>153082106</v>
      </c>
      <c r="H6669" t="s">
        <v>61</v>
      </c>
      <c r="I6669" s="3">
        <v>4163</v>
      </c>
      <c r="J6669">
        <v>20230328</v>
      </c>
      <c r="K6669" s="4">
        <v>937</v>
      </c>
      <c r="L6669">
        <v>2069981</v>
      </c>
      <c r="M6669" s="5">
        <v>162</v>
      </c>
      <c r="N6669" t="s">
        <v>43</v>
      </c>
      <c r="O6669" t="s">
        <v>1761</v>
      </c>
      <c r="P6669" t="s">
        <v>8307</v>
      </c>
      <c r="Q6669" s="5">
        <v>21</v>
      </c>
      <c r="R6669" s="5">
        <v>3402</v>
      </c>
      <c r="S6669" t="s">
        <v>1398</v>
      </c>
      <c r="T6669" t="s">
        <v>47</v>
      </c>
      <c r="U6669" t="s">
        <v>48</v>
      </c>
      <c r="V6669" t="s">
        <v>8308</v>
      </c>
      <c r="W6669" t="s">
        <v>50</v>
      </c>
      <c r="X6669" t="s">
        <v>51</v>
      </c>
      <c r="Y6669">
        <v>0</v>
      </c>
      <c r="Z6669" t="s">
        <v>52</v>
      </c>
      <c r="AA6669">
        <v>2023</v>
      </c>
      <c r="AB6669" t="s">
        <v>103</v>
      </c>
      <c r="AC6669" t="s">
        <v>54</v>
      </c>
      <c r="AD6669" t="s">
        <v>55</v>
      </c>
      <c r="AE6669">
        <v>1831186</v>
      </c>
      <c r="AF6669" t="s">
        <v>56</v>
      </c>
      <c r="AG6669" t="s">
        <v>57</v>
      </c>
      <c r="AH6669" t="s">
        <v>52</v>
      </c>
      <c r="AI6669" t="s">
        <v>52</v>
      </c>
    </row>
    <row r="6670" spans="1:35" x14ac:dyDescent="0.25">
      <c r="A6670" s="13" t="str">
        <f t="shared" si="104"/>
        <v>http://dodappwlsprd2.cloud.pge.com:8003/ilis_rpt/dailyeventlogdetail.jsp?odbeventlogid=23-0053565&amp;numberofmonths=24&amp;showchangehistorylog=1</v>
      </c>
      <c r="B6670" s="14" t="str">
        <f>HYPERLINK(A6670,V6670)</f>
        <v>23-0053565</v>
      </c>
      <c r="C6670" t="s">
        <v>7182</v>
      </c>
      <c r="D6670" t="s">
        <v>2859</v>
      </c>
      <c r="E6670" t="s">
        <v>40</v>
      </c>
      <c r="F6670" t="s">
        <v>7225</v>
      </c>
      <c r="G6670" s="2">
        <v>153082106</v>
      </c>
      <c r="H6670" t="s">
        <v>61</v>
      </c>
      <c r="I6670" s="3">
        <v>32349</v>
      </c>
      <c r="J6670">
        <v>20230328</v>
      </c>
      <c r="K6670" s="4">
        <v>937</v>
      </c>
      <c r="L6670">
        <v>2070556</v>
      </c>
      <c r="M6670" s="5">
        <v>525</v>
      </c>
      <c r="N6670" t="s">
        <v>43</v>
      </c>
      <c r="O6670" t="s">
        <v>44</v>
      </c>
      <c r="P6670" t="s">
        <v>45</v>
      </c>
      <c r="Q6670" s="5">
        <v>3</v>
      </c>
      <c r="R6670" s="5">
        <v>1575</v>
      </c>
      <c r="S6670" t="s">
        <v>1398</v>
      </c>
      <c r="T6670" t="s">
        <v>47</v>
      </c>
      <c r="U6670" t="s">
        <v>48</v>
      </c>
      <c r="V6670" t="s">
        <v>8309</v>
      </c>
      <c r="W6670" t="s">
        <v>50</v>
      </c>
      <c r="X6670" t="s">
        <v>51</v>
      </c>
      <c r="Y6670">
        <v>0</v>
      </c>
      <c r="Z6670" t="s">
        <v>52</v>
      </c>
      <c r="AA6670">
        <v>2023</v>
      </c>
      <c r="AB6670" t="s">
        <v>103</v>
      </c>
      <c r="AC6670" t="s">
        <v>54</v>
      </c>
      <c r="AD6670" t="s">
        <v>55</v>
      </c>
      <c r="AE6670">
        <v>1831187</v>
      </c>
      <c r="AF6670" t="s">
        <v>56</v>
      </c>
      <c r="AG6670" t="s">
        <v>57</v>
      </c>
      <c r="AH6670" t="s">
        <v>52</v>
      </c>
      <c r="AI6670" t="s">
        <v>52</v>
      </c>
    </row>
    <row r="6671" spans="1:35" x14ac:dyDescent="0.25">
      <c r="A6671" s="13" t="str">
        <f t="shared" si="104"/>
        <v>http://dodappwlsprd2.cloud.pge.com:8003/ilis_rpt/dailyeventlogdetail.jsp?odbeventlogid=23-0053836&amp;numberofmonths=24&amp;showchangehistorylog=1</v>
      </c>
      <c r="B6671" s="14" t="str">
        <f>HYPERLINK(A6671,V6671)</f>
        <v>23-0053836</v>
      </c>
      <c r="C6671" t="s">
        <v>7182</v>
      </c>
      <c r="D6671" t="s">
        <v>2859</v>
      </c>
      <c r="E6671" t="s">
        <v>59</v>
      </c>
      <c r="F6671" t="s">
        <v>7225</v>
      </c>
      <c r="G6671" s="2">
        <v>153082106</v>
      </c>
      <c r="H6671" t="s">
        <v>42</v>
      </c>
      <c r="I6671" s="3">
        <v>19732</v>
      </c>
      <c r="J6671">
        <v>20230328</v>
      </c>
      <c r="K6671" s="4">
        <v>1725</v>
      </c>
      <c r="L6671">
        <v>2071233</v>
      </c>
      <c r="M6671" s="5">
        <v>337</v>
      </c>
      <c r="N6671" t="s">
        <v>43</v>
      </c>
      <c r="O6671" t="s">
        <v>44</v>
      </c>
      <c r="P6671" t="s">
        <v>45</v>
      </c>
      <c r="Q6671" s="5">
        <v>1205</v>
      </c>
      <c r="R6671" s="5">
        <v>156401</v>
      </c>
      <c r="S6671" t="s">
        <v>546</v>
      </c>
      <c r="T6671" t="s">
        <v>47</v>
      </c>
      <c r="U6671" t="s">
        <v>48</v>
      </c>
      <c r="V6671" t="s">
        <v>8310</v>
      </c>
      <c r="W6671" t="s">
        <v>50</v>
      </c>
      <c r="X6671" t="s">
        <v>51</v>
      </c>
      <c r="Y6671">
        <v>0</v>
      </c>
      <c r="Z6671" t="s">
        <v>52</v>
      </c>
      <c r="AA6671">
        <v>2023</v>
      </c>
      <c r="AB6671" t="s">
        <v>103</v>
      </c>
      <c r="AC6671" t="s">
        <v>54</v>
      </c>
      <c r="AD6671" t="s">
        <v>70</v>
      </c>
      <c r="AE6671">
        <v>1831340</v>
      </c>
      <c r="AF6671" t="s">
        <v>56</v>
      </c>
      <c r="AG6671" t="s">
        <v>57</v>
      </c>
      <c r="AH6671" t="s">
        <v>52</v>
      </c>
      <c r="AI6671" t="s">
        <v>52</v>
      </c>
    </row>
    <row r="6672" spans="1:35" x14ac:dyDescent="0.25">
      <c r="A6672" s="13" t="str">
        <f t="shared" si="104"/>
        <v>http://dodappwlsprd2.cloud.pge.com:8003/ilis_rpt/dailyeventlogdetail.jsp?odbeventlogid=23-0053474&amp;numberofmonths=24&amp;showchangehistorylog=1</v>
      </c>
      <c r="B6672" s="14" t="str">
        <f>HYPERLINK(A6672,V6672)</f>
        <v>23-0053474</v>
      </c>
      <c r="C6672" t="s">
        <v>7182</v>
      </c>
      <c r="D6672" t="s">
        <v>2859</v>
      </c>
      <c r="E6672" t="s">
        <v>59</v>
      </c>
      <c r="F6672" t="s">
        <v>7539</v>
      </c>
      <c r="G6672" s="2">
        <v>153652105</v>
      </c>
      <c r="H6672" t="s">
        <v>61</v>
      </c>
      <c r="I6672" s="3">
        <v>11859</v>
      </c>
      <c r="J6672">
        <v>20230328</v>
      </c>
      <c r="K6672" s="4">
        <v>1009</v>
      </c>
      <c r="L6672">
        <v>2070106</v>
      </c>
      <c r="M6672" s="5">
        <v>462</v>
      </c>
      <c r="N6672" t="s">
        <v>43</v>
      </c>
      <c r="O6672" t="s">
        <v>44</v>
      </c>
      <c r="P6672" t="s">
        <v>45</v>
      </c>
      <c r="Q6672" s="5">
        <v>81</v>
      </c>
      <c r="R6672" s="5">
        <v>37266</v>
      </c>
      <c r="S6672" t="s">
        <v>674</v>
      </c>
      <c r="T6672" t="s">
        <v>47</v>
      </c>
      <c r="U6672" t="s">
        <v>48</v>
      </c>
      <c r="V6672" t="s">
        <v>8311</v>
      </c>
      <c r="W6672" t="s">
        <v>50</v>
      </c>
      <c r="X6672" t="s">
        <v>51</v>
      </c>
      <c r="Y6672">
        <v>0</v>
      </c>
      <c r="Z6672" t="s">
        <v>52</v>
      </c>
      <c r="AA6672">
        <v>2023</v>
      </c>
      <c r="AB6672" t="s">
        <v>103</v>
      </c>
      <c r="AC6672" t="s">
        <v>54</v>
      </c>
      <c r="AD6672" t="s">
        <v>55</v>
      </c>
      <c r="AE6672">
        <v>1831129</v>
      </c>
      <c r="AF6672" t="s">
        <v>56</v>
      </c>
      <c r="AG6672" t="s">
        <v>57</v>
      </c>
      <c r="AH6672" t="s">
        <v>52</v>
      </c>
      <c r="AI6672" t="s">
        <v>52</v>
      </c>
    </row>
    <row r="6673" spans="1:35" x14ac:dyDescent="0.25">
      <c r="A6673" s="13" t="str">
        <f t="shared" si="104"/>
        <v>http://dodappwlsprd2.cloud.pge.com:8003/ilis_rpt/dailyeventlogdetail.jsp?odbeventlogid=23-0054144&amp;numberofmonths=24&amp;showchangehistorylog=1</v>
      </c>
      <c r="B6673" s="14" t="str">
        <f>HYPERLINK(A6673,V6673)</f>
        <v>23-0054144</v>
      </c>
      <c r="C6673" t="s">
        <v>7182</v>
      </c>
      <c r="D6673" t="s">
        <v>2859</v>
      </c>
      <c r="E6673" t="s">
        <v>59</v>
      </c>
      <c r="F6673" t="s">
        <v>7515</v>
      </c>
      <c r="G6673" s="2">
        <v>152301102</v>
      </c>
      <c r="H6673" t="s">
        <v>42</v>
      </c>
      <c r="I6673" s="3">
        <v>542186</v>
      </c>
      <c r="J6673">
        <v>20230329</v>
      </c>
      <c r="K6673" s="4">
        <v>915</v>
      </c>
      <c r="L6673">
        <v>2072600</v>
      </c>
      <c r="M6673" s="5">
        <v>599</v>
      </c>
      <c r="N6673" t="s">
        <v>43</v>
      </c>
      <c r="O6673" t="s">
        <v>89</v>
      </c>
      <c r="P6673" t="s">
        <v>455</v>
      </c>
      <c r="Q6673" s="5">
        <v>92</v>
      </c>
      <c r="R6673" s="5">
        <v>55108</v>
      </c>
      <c r="S6673" t="s">
        <v>8312</v>
      </c>
      <c r="T6673" t="s">
        <v>47</v>
      </c>
      <c r="U6673" t="s">
        <v>48</v>
      </c>
      <c r="V6673" t="s">
        <v>8313</v>
      </c>
      <c r="W6673" t="s">
        <v>50</v>
      </c>
      <c r="X6673" t="s">
        <v>51</v>
      </c>
      <c r="Y6673">
        <v>0</v>
      </c>
      <c r="Z6673" t="s">
        <v>52</v>
      </c>
      <c r="AA6673">
        <v>2023</v>
      </c>
      <c r="AB6673" t="s">
        <v>103</v>
      </c>
      <c r="AC6673" t="s">
        <v>54</v>
      </c>
      <c r="AD6673" t="s">
        <v>55</v>
      </c>
      <c r="AE6673">
        <v>1831541</v>
      </c>
      <c r="AF6673" t="s">
        <v>56</v>
      </c>
      <c r="AG6673" t="s">
        <v>57</v>
      </c>
      <c r="AH6673" t="s">
        <v>52</v>
      </c>
      <c r="AI6673" t="s">
        <v>52</v>
      </c>
    </row>
    <row r="6674" spans="1:35" x14ac:dyDescent="0.25">
      <c r="A6674" s="13" t="str">
        <f t="shared" si="104"/>
        <v>http://dodappwlsprd2.cloud.pge.com:8003/ilis_rpt/dailyeventlogdetail.jsp?odbeventlogid=23-0059852&amp;numberofmonths=24&amp;showchangehistorylog=1</v>
      </c>
      <c r="B6674" s="14" t="str">
        <f>HYPERLINK(A6674,V6674)</f>
        <v>23-0059852</v>
      </c>
      <c r="C6674" t="s">
        <v>7182</v>
      </c>
      <c r="D6674" t="s">
        <v>2859</v>
      </c>
      <c r="E6674" t="s">
        <v>40</v>
      </c>
      <c r="F6674" t="s">
        <v>7261</v>
      </c>
      <c r="G6674" s="2">
        <v>152691103</v>
      </c>
      <c r="H6674" t="s">
        <v>61</v>
      </c>
      <c r="I6674" s="3">
        <v>9931</v>
      </c>
      <c r="J6674">
        <v>20230412</v>
      </c>
      <c r="K6674" s="4">
        <v>156</v>
      </c>
      <c r="L6674">
        <v>2086102</v>
      </c>
      <c r="M6674" s="5">
        <v>466</v>
      </c>
      <c r="N6674" t="s">
        <v>43</v>
      </c>
      <c r="O6674" t="s">
        <v>44</v>
      </c>
      <c r="P6674" t="s">
        <v>45</v>
      </c>
      <c r="Q6674" s="5">
        <v>14</v>
      </c>
      <c r="R6674" s="5">
        <v>6524</v>
      </c>
      <c r="S6674" t="s">
        <v>471</v>
      </c>
      <c r="T6674" t="s">
        <v>47</v>
      </c>
      <c r="U6674" t="s">
        <v>48</v>
      </c>
      <c r="V6674" t="s">
        <v>8314</v>
      </c>
      <c r="W6674" t="s">
        <v>50</v>
      </c>
      <c r="X6674" t="s">
        <v>51</v>
      </c>
      <c r="Y6674">
        <v>45726955</v>
      </c>
      <c r="Z6674" t="s">
        <v>52</v>
      </c>
      <c r="AA6674">
        <v>2023</v>
      </c>
      <c r="AB6674" t="s">
        <v>114</v>
      </c>
      <c r="AC6674" t="s">
        <v>54</v>
      </c>
      <c r="AD6674" t="s">
        <v>87</v>
      </c>
      <c r="AE6674">
        <v>1835014</v>
      </c>
      <c r="AF6674" t="s">
        <v>56</v>
      </c>
      <c r="AG6674" t="s">
        <v>57</v>
      </c>
      <c r="AH6674" t="s">
        <v>52</v>
      </c>
      <c r="AI6674" t="s">
        <v>52</v>
      </c>
    </row>
    <row r="6675" spans="1:35" x14ac:dyDescent="0.25">
      <c r="A6675" s="13" t="str">
        <f t="shared" si="104"/>
        <v>http://dodappwlsprd2.cloud.pge.com:8003/ilis_rpt/dailyeventlogdetail.jsp?odbeventlogid=23-0061861&amp;numberofmonths=24&amp;showchangehistorylog=1</v>
      </c>
      <c r="B6675" s="14" t="str">
        <f>HYPERLINK(A6675,V6675)</f>
        <v>23-0061861</v>
      </c>
      <c r="C6675" t="s">
        <v>7182</v>
      </c>
      <c r="D6675" t="s">
        <v>2859</v>
      </c>
      <c r="E6675" t="s">
        <v>40</v>
      </c>
      <c r="F6675" t="s">
        <v>7209</v>
      </c>
      <c r="G6675" s="2">
        <v>152762101</v>
      </c>
      <c r="H6675" t="s">
        <v>42</v>
      </c>
      <c r="I6675" s="3">
        <v>13532</v>
      </c>
      <c r="J6675">
        <v>20230418</v>
      </c>
      <c r="K6675" s="4">
        <v>247</v>
      </c>
      <c r="L6675">
        <v>2090983</v>
      </c>
      <c r="M6675" s="5">
        <v>618</v>
      </c>
      <c r="N6675" t="s">
        <v>43</v>
      </c>
      <c r="O6675" t="s">
        <v>44</v>
      </c>
      <c r="P6675" t="s">
        <v>45</v>
      </c>
      <c r="Q6675" s="5">
        <v>705</v>
      </c>
      <c r="R6675" s="5">
        <v>175848</v>
      </c>
      <c r="S6675" t="s">
        <v>5947</v>
      </c>
      <c r="T6675" t="s">
        <v>47</v>
      </c>
      <c r="U6675" t="s">
        <v>48</v>
      </c>
      <c r="V6675" t="s">
        <v>8315</v>
      </c>
      <c r="W6675" t="s">
        <v>50</v>
      </c>
      <c r="X6675" t="s">
        <v>51</v>
      </c>
      <c r="Y6675">
        <v>35438503</v>
      </c>
      <c r="Z6675" t="s">
        <v>52</v>
      </c>
      <c r="AA6675">
        <v>2023</v>
      </c>
      <c r="AB6675" t="s">
        <v>114</v>
      </c>
      <c r="AC6675" t="s">
        <v>54</v>
      </c>
      <c r="AD6675" t="s">
        <v>208</v>
      </c>
      <c r="AE6675">
        <v>1836539</v>
      </c>
      <c r="AF6675" t="s">
        <v>56</v>
      </c>
      <c r="AG6675" t="s">
        <v>57</v>
      </c>
      <c r="AH6675" t="s">
        <v>52</v>
      </c>
      <c r="AI6675" t="s">
        <v>52</v>
      </c>
    </row>
    <row r="6676" spans="1:35" x14ac:dyDescent="0.25">
      <c r="A6676" s="13" t="str">
        <f t="shared" si="104"/>
        <v>http://dodappwlsprd2.cloud.pge.com:8003/ilis_rpt/dailyeventlogdetail.jsp?odbeventlogid=23-0062034&amp;numberofmonths=24&amp;showchangehistorylog=1</v>
      </c>
      <c r="B6676" s="14" t="str">
        <f>HYPERLINK(A6676,V6676)</f>
        <v>23-0062034</v>
      </c>
      <c r="C6676" t="s">
        <v>7182</v>
      </c>
      <c r="D6676" t="s">
        <v>2859</v>
      </c>
      <c r="E6676" t="s">
        <v>40</v>
      </c>
      <c r="F6676" t="s">
        <v>7183</v>
      </c>
      <c r="G6676" s="2">
        <v>152241101</v>
      </c>
      <c r="H6676" t="s">
        <v>496</v>
      </c>
      <c r="I6676" s="3" t="s">
        <v>8316</v>
      </c>
      <c r="J6676">
        <v>20230418</v>
      </c>
      <c r="K6676" s="4">
        <v>1124</v>
      </c>
      <c r="L6676">
        <v>2091484</v>
      </c>
      <c r="M6676" s="5">
        <v>235</v>
      </c>
      <c r="N6676" t="s">
        <v>43</v>
      </c>
      <c r="O6676" t="s">
        <v>89</v>
      </c>
      <c r="P6676" t="s">
        <v>455</v>
      </c>
      <c r="Q6676" s="5">
        <v>2</v>
      </c>
      <c r="R6676" s="5">
        <v>470</v>
      </c>
      <c r="S6676" t="s">
        <v>471</v>
      </c>
      <c r="T6676" t="s">
        <v>92</v>
      </c>
      <c r="U6676" t="s">
        <v>48</v>
      </c>
      <c r="V6676" t="s">
        <v>8317</v>
      </c>
      <c r="W6676" t="s">
        <v>50</v>
      </c>
      <c r="X6676" t="s">
        <v>51</v>
      </c>
      <c r="Y6676">
        <v>31642572</v>
      </c>
      <c r="Z6676" t="s">
        <v>52</v>
      </c>
      <c r="AA6676">
        <v>2023</v>
      </c>
      <c r="AB6676" t="s">
        <v>114</v>
      </c>
      <c r="AC6676" t="s">
        <v>54</v>
      </c>
      <c r="AD6676" t="s">
        <v>462</v>
      </c>
      <c r="AE6676">
        <v>1836730</v>
      </c>
      <c r="AF6676" t="s">
        <v>95</v>
      </c>
      <c r="AG6676" t="s">
        <v>57</v>
      </c>
      <c r="AH6676" t="s">
        <v>52</v>
      </c>
      <c r="AI6676" t="s">
        <v>52</v>
      </c>
    </row>
    <row r="6677" spans="1:35" x14ac:dyDescent="0.25">
      <c r="A6677" s="13" t="str">
        <f t="shared" si="104"/>
        <v>http://dodappwlsprd2.cloud.pge.com:8003/ilis_rpt/dailyeventlogdetail.jsp?odbeventlogid=23-0065155&amp;numberofmonths=24&amp;showchangehistorylog=1</v>
      </c>
      <c r="B6677" s="14" t="str">
        <f>HYPERLINK(A6677,V6677)</f>
        <v>23-0065155</v>
      </c>
      <c r="C6677" t="s">
        <v>7182</v>
      </c>
      <c r="D6677" t="s">
        <v>2859</v>
      </c>
      <c r="E6677" t="s">
        <v>59</v>
      </c>
      <c r="F6677" t="s">
        <v>7304</v>
      </c>
      <c r="G6677" s="2">
        <v>152261105</v>
      </c>
      <c r="H6677" t="s">
        <v>42</v>
      </c>
      <c r="I6677" s="3">
        <v>19910</v>
      </c>
      <c r="J6677">
        <v>20230426</v>
      </c>
      <c r="K6677" s="4">
        <v>1616</v>
      </c>
      <c r="L6677">
        <v>2097752</v>
      </c>
      <c r="M6677" s="5">
        <v>114</v>
      </c>
      <c r="N6677" t="s">
        <v>43</v>
      </c>
      <c r="O6677" t="s">
        <v>89</v>
      </c>
      <c r="P6677" t="s">
        <v>455</v>
      </c>
      <c r="Q6677" s="5">
        <v>610</v>
      </c>
      <c r="R6677" s="5">
        <v>38588</v>
      </c>
      <c r="S6677" t="s">
        <v>463</v>
      </c>
      <c r="T6677" t="s">
        <v>47</v>
      </c>
      <c r="U6677" t="s">
        <v>48</v>
      </c>
      <c r="V6677" t="s">
        <v>8318</v>
      </c>
      <c r="W6677" t="s">
        <v>50</v>
      </c>
      <c r="X6677" t="s">
        <v>51</v>
      </c>
      <c r="Y6677">
        <v>0</v>
      </c>
      <c r="Z6677" t="s">
        <v>52</v>
      </c>
      <c r="AA6677">
        <v>2023</v>
      </c>
      <c r="AB6677" t="s">
        <v>114</v>
      </c>
      <c r="AC6677" t="s">
        <v>54</v>
      </c>
      <c r="AD6677" t="s">
        <v>55</v>
      </c>
      <c r="AE6677">
        <v>1838793</v>
      </c>
      <c r="AF6677" t="s">
        <v>56</v>
      </c>
      <c r="AG6677" t="s">
        <v>57</v>
      </c>
      <c r="AH6677" t="s">
        <v>52</v>
      </c>
      <c r="AI6677" t="s">
        <v>52</v>
      </c>
    </row>
    <row r="6678" spans="1:35" x14ac:dyDescent="0.25">
      <c r="A6678" s="13" t="str">
        <f t="shared" si="104"/>
        <v>http://dodappwlsprd2.cloud.pge.com:8003/ilis_rpt/dailyeventlogdetail.jsp?odbeventlogid=23-0069162&amp;numberofmonths=24&amp;showchangehistorylog=1</v>
      </c>
      <c r="B6678" s="14" t="str">
        <f>HYPERLINK(A6678,V6678)</f>
        <v>23-0069162</v>
      </c>
      <c r="C6678" t="s">
        <v>7182</v>
      </c>
      <c r="D6678" t="s">
        <v>2859</v>
      </c>
      <c r="E6678" t="s">
        <v>40</v>
      </c>
      <c r="F6678" t="s">
        <v>7050</v>
      </c>
      <c r="G6678" s="2">
        <v>153132102</v>
      </c>
      <c r="H6678" t="s">
        <v>61</v>
      </c>
      <c r="I6678" s="3">
        <v>3685</v>
      </c>
      <c r="J6678">
        <v>20230506</v>
      </c>
      <c r="K6678" s="4">
        <v>1109</v>
      </c>
      <c r="L6678">
        <v>2106148</v>
      </c>
      <c r="M6678" s="5">
        <v>611</v>
      </c>
      <c r="N6678" t="s">
        <v>43</v>
      </c>
      <c r="O6678" t="s">
        <v>44</v>
      </c>
      <c r="P6678" t="s">
        <v>45</v>
      </c>
      <c r="Q6678" s="5">
        <v>3</v>
      </c>
      <c r="R6678" s="5">
        <v>1833</v>
      </c>
      <c r="S6678" t="s">
        <v>474</v>
      </c>
      <c r="T6678" t="s">
        <v>78</v>
      </c>
      <c r="U6678" t="s">
        <v>48</v>
      </c>
      <c r="V6678" t="s">
        <v>8319</v>
      </c>
      <c r="W6678" t="s">
        <v>50</v>
      </c>
      <c r="X6678" t="s">
        <v>51</v>
      </c>
      <c r="Y6678">
        <v>0</v>
      </c>
      <c r="Z6678" t="s">
        <v>52</v>
      </c>
      <c r="AA6678">
        <v>2023</v>
      </c>
      <c r="AB6678" t="s">
        <v>130</v>
      </c>
      <c r="AC6678" t="s">
        <v>54</v>
      </c>
      <c r="AD6678" t="s">
        <v>87</v>
      </c>
      <c r="AE6678">
        <v>1841361</v>
      </c>
      <c r="AF6678" t="s">
        <v>80</v>
      </c>
      <c r="AG6678" t="s">
        <v>57</v>
      </c>
      <c r="AH6678" t="s">
        <v>52</v>
      </c>
      <c r="AI6678" t="s">
        <v>52</v>
      </c>
    </row>
    <row r="6679" spans="1:35" x14ac:dyDescent="0.25">
      <c r="A6679" s="13" t="str">
        <f t="shared" si="104"/>
        <v>http://dodappwlsprd2.cloud.pge.com:8003/ilis_rpt/dailyeventlogdetail.jsp?odbeventlogid=23-0071086&amp;numberofmonths=24&amp;showchangehistorylog=1</v>
      </c>
      <c r="B6679" s="14" t="str">
        <f>HYPERLINK(A6679,V6679)</f>
        <v>23-0071086</v>
      </c>
      <c r="C6679" t="s">
        <v>7182</v>
      </c>
      <c r="D6679" t="s">
        <v>2859</v>
      </c>
      <c r="E6679" t="s">
        <v>40</v>
      </c>
      <c r="F6679" t="s">
        <v>7242</v>
      </c>
      <c r="G6679" s="2">
        <v>153661103</v>
      </c>
      <c r="H6679" t="s">
        <v>42</v>
      </c>
      <c r="I6679" s="3">
        <v>8412</v>
      </c>
      <c r="J6679">
        <v>20230511</v>
      </c>
      <c r="K6679" s="4">
        <v>1614</v>
      </c>
      <c r="L6679">
        <v>2110548</v>
      </c>
      <c r="M6679" s="5">
        <v>247</v>
      </c>
      <c r="N6679" t="s">
        <v>43</v>
      </c>
      <c r="O6679" t="s">
        <v>83</v>
      </c>
      <c r="P6679" t="s">
        <v>84</v>
      </c>
      <c r="Q6679" s="5">
        <v>260</v>
      </c>
      <c r="R6679" s="5">
        <v>20136</v>
      </c>
      <c r="S6679" t="s">
        <v>463</v>
      </c>
      <c r="T6679" t="s">
        <v>47</v>
      </c>
      <c r="U6679" t="s">
        <v>48</v>
      </c>
      <c r="V6679" t="s">
        <v>8320</v>
      </c>
      <c r="W6679" t="s">
        <v>50</v>
      </c>
      <c r="X6679" t="s">
        <v>51</v>
      </c>
      <c r="Y6679">
        <v>45760047</v>
      </c>
      <c r="Z6679" t="s">
        <v>52</v>
      </c>
      <c r="AA6679">
        <v>2023</v>
      </c>
      <c r="AB6679" t="s">
        <v>130</v>
      </c>
      <c r="AC6679" t="s">
        <v>54</v>
      </c>
      <c r="AD6679" t="s">
        <v>462</v>
      </c>
      <c r="AE6679">
        <v>1842630</v>
      </c>
      <c r="AF6679" t="s">
        <v>56</v>
      </c>
      <c r="AG6679" t="s">
        <v>57</v>
      </c>
      <c r="AH6679" t="s">
        <v>52</v>
      </c>
      <c r="AI6679" t="s">
        <v>54</v>
      </c>
    </row>
    <row r="6680" spans="1:35" x14ac:dyDescent="0.25">
      <c r="A6680" s="13" t="str">
        <f t="shared" si="104"/>
        <v>http://dodappwlsprd2.cloud.pge.com:8003/ilis_rpt/dailyeventlogdetail.jsp?odbeventlogid=23-0072804&amp;numberofmonths=24&amp;showchangehistorylog=1</v>
      </c>
      <c r="B6680" s="14" t="str">
        <f>HYPERLINK(A6680,V6680)</f>
        <v>23-0072804</v>
      </c>
      <c r="C6680" t="s">
        <v>7182</v>
      </c>
      <c r="D6680" t="s">
        <v>2859</v>
      </c>
      <c r="E6680" t="s">
        <v>40</v>
      </c>
      <c r="F6680" t="s">
        <v>7242</v>
      </c>
      <c r="G6680" s="2">
        <v>153661103</v>
      </c>
      <c r="H6680" t="s">
        <v>61</v>
      </c>
      <c r="I6680" s="3">
        <v>1431</v>
      </c>
      <c r="J6680">
        <v>20230517</v>
      </c>
      <c r="K6680" s="4">
        <v>1117</v>
      </c>
      <c r="L6680">
        <v>2114991</v>
      </c>
      <c r="M6680" s="5">
        <v>512</v>
      </c>
      <c r="N6680" t="s">
        <v>43</v>
      </c>
      <c r="O6680" t="s">
        <v>44</v>
      </c>
      <c r="P6680" t="s">
        <v>45</v>
      </c>
      <c r="Q6680" s="5">
        <v>16</v>
      </c>
      <c r="R6680" s="5">
        <v>8192</v>
      </c>
      <c r="S6680" t="s">
        <v>463</v>
      </c>
      <c r="T6680" t="s">
        <v>47</v>
      </c>
      <c r="U6680" t="s">
        <v>66</v>
      </c>
      <c r="V6680" t="s">
        <v>8321</v>
      </c>
      <c r="W6680" t="s">
        <v>50</v>
      </c>
      <c r="X6680" t="s">
        <v>51</v>
      </c>
      <c r="Y6680">
        <v>45766248</v>
      </c>
      <c r="Z6680" t="s">
        <v>52</v>
      </c>
      <c r="AA6680">
        <v>2023</v>
      </c>
      <c r="AB6680" t="s">
        <v>130</v>
      </c>
      <c r="AC6680" t="s">
        <v>54</v>
      </c>
      <c r="AD6680" t="s">
        <v>87</v>
      </c>
      <c r="AE6680">
        <v>1843989</v>
      </c>
      <c r="AF6680" t="s">
        <v>56</v>
      </c>
      <c r="AG6680" t="s">
        <v>57</v>
      </c>
      <c r="AH6680" t="s">
        <v>52</v>
      </c>
      <c r="AI6680" t="s">
        <v>52</v>
      </c>
    </row>
    <row r="6681" spans="1:35" x14ac:dyDescent="0.25">
      <c r="A6681" s="13" t="str">
        <f t="shared" si="104"/>
        <v>http://dodappwlsprd2.cloud.pge.com:8003/ilis_rpt/dailyeventlogdetail.jsp?odbeventlogid=23-0073529&amp;numberofmonths=24&amp;showchangehistorylog=1</v>
      </c>
      <c r="B6681" s="14" t="str">
        <f>HYPERLINK(A6681,V6681)</f>
        <v>23-0073529</v>
      </c>
      <c r="C6681" t="s">
        <v>7182</v>
      </c>
      <c r="D6681" t="s">
        <v>2859</v>
      </c>
      <c r="E6681" t="s">
        <v>59</v>
      </c>
      <c r="F6681" t="s">
        <v>7209</v>
      </c>
      <c r="G6681" s="2">
        <v>152762101</v>
      </c>
      <c r="H6681" t="s">
        <v>61</v>
      </c>
      <c r="I6681" s="3">
        <v>18417</v>
      </c>
      <c r="J6681">
        <v>20230519</v>
      </c>
      <c r="K6681" s="4">
        <v>1101</v>
      </c>
      <c r="L6681">
        <v>2116969</v>
      </c>
      <c r="M6681" s="5">
        <v>70</v>
      </c>
      <c r="N6681" t="s">
        <v>43</v>
      </c>
      <c r="O6681" t="s">
        <v>89</v>
      </c>
      <c r="P6681" t="s">
        <v>455</v>
      </c>
      <c r="Q6681" s="5">
        <v>21</v>
      </c>
      <c r="R6681" s="5">
        <v>1470</v>
      </c>
      <c r="S6681" t="s">
        <v>463</v>
      </c>
      <c r="T6681" t="s">
        <v>312</v>
      </c>
      <c r="U6681" t="s">
        <v>121</v>
      </c>
      <c r="V6681" t="s">
        <v>8322</v>
      </c>
      <c r="W6681" t="s">
        <v>50</v>
      </c>
      <c r="X6681" t="s">
        <v>51</v>
      </c>
      <c r="Y6681">
        <v>0</v>
      </c>
      <c r="Z6681" t="s">
        <v>52</v>
      </c>
      <c r="AA6681">
        <v>2023</v>
      </c>
      <c r="AB6681" t="s">
        <v>130</v>
      </c>
      <c r="AC6681" t="s">
        <v>54</v>
      </c>
      <c r="AD6681" t="s">
        <v>55</v>
      </c>
      <c r="AE6681">
        <v>1844490</v>
      </c>
      <c r="AF6681" t="s">
        <v>314</v>
      </c>
      <c r="AG6681" t="s">
        <v>57</v>
      </c>
      <c r="AH6681" t="s">
        <v>52</v>
      </c>
      <c r="AI6681" t="s">
        <v>52</v>
      </c>
    </row>
    <row r="6682" spans="1:35" x14ac:dyDescent="0.25">
      <c r="A6682" s="13" t="str">
        <f t="shared" si="104"/>
        <v>http://dodappwlsprd2.cloud.pge.com:8003/ilis_rpt/dailyeventlogdetail.jsp?odbeventlogid=23-0075448&amp;numberofmonths=24&amp;showchangehistorylog=1</v>
      </c>
      <c r="B6682" s="14" t="str">
        <f>HYPERLINK(A6682,V6682)</f>
        <v>23-0075448</v>
      </c>
      <c r="C6682" t="s">
        <v>7182</v>
      </c>
      <c r="D6682" t="s">
        <v>2859</v>
      </c>
      <c r="E6682" t="s">
        <v>40</v>
      </c>
      <c r="F6682" t="s">
        <v>7238</v>
      </c>
      <c r="G6682" s="2">
        <v>152271102</v>
      </c>
      <c r="H6682" t="s">
        <v>42</v>
      </c>
      <c r="I6682" s="3">
        <v>2230</v>
      </c>
      <c r="J6682">
        <v>20230525</v>
      </c>
      <c r="K6682" s="4">
        <v>915</v>
      </c>
      <c r="L6682">
        <v>2121134</v>
      </c>
      <c r="M6682" s="5">
        <v>729</v>
      </c>
      <c r="N6682" t="s">
        <v>43</v>
      </c>
      <c r="O6682" t="s">
        <v>83</v>
      </c>
      <c r="P6682" t="s">
        <v>124</v>
      </c>
      <c r="Q6682" s="5">
        <v>869</v>
      </c>
      <c r="R6682" s="5">
        <v>112990</v>
      </c>
      <c r="S6682" t="s">
        <v>463</v>
      </c>
      <c r="T6682" t="s">
        <v>78</v>
      </c>
      <c r="U6682" t="s">
        <v>48</v>
      </c>
      <c r="V6682" t="s">
        <v>8323</v>
      </c>
      <c r="W6682" t="s">
        <v>50</v>
      </c>
      <c r="X6682" t="s">
        <v>51</v>
      </c>
      <c r="Y6682">
        <v>0</v>
      </c>
      <c r="Z6682" t="s">
        <v>52</v>
      </c>
      <c r="AA6682">
        <v>2023</v>
      </c>
      <c r="AB6682" t="s">
        <v>130</v>
      </c>
      <c r="AC6682" t="s">
        <v>54</v>
      </c>
      <c r="AD6682" t="s">
        <v>87</v>
      </c>
      <c r="AE6682">
        <v>1845868</v>
      </c>
      <c r="AF6682" t="s">
        <v>80</v>
      </c>
      <c r="AG6682" t="s">
        <v>57</v>
      </c>
      <c r="AH6682" t="s">
        <v>52</v>
      </c>
      <c r="AI6682" t="s">
        <v>52</v>
      </c>
    </row>
    <row r="6683" spans="1:35" x14ac:dyDescent="0.25">
      <c r="A6683" s="13" t="str">
        <f t="shared" si="104"/>
        <v>http://dodappwlsprd2.cloud.pge.com:8003/ilis_rpt/dailyeventlogdetail.jsp?odbeventlogid=23-0079088&amp;numberofmonths=24&amp;showchangehistorylog=1</v>
      </c>
      <c r="B6683" s="14" t="str">
        <f>HYPERLINK(A6683,V6683)</f>
        <v>23-0079088</v>
      </c>
      <c r="C6683" t="s">
        <v>7182</v>
      </c>
      <c r="D6683" t="s">
        <v>2859</v>
      </c>
      <c r="E6683" t="s">
        <v>40</v>
      </c>
      <c r="F6683" t="s">
        <v>7320</v>
      </c>
      <c r="G6683" s="2">
        <v>153081110</v>
      </c>
      <c r="H6683" t="s">
        <v>61</v>
      </c>
      <c r="I6683" s="3">
        <v>21671</v>
      </c>
      <c r="J6683">
        <v>20230605</v>
      </c>
      <c r="K6683" s="4">
        <v>1626</v>
      </c>
      <c r="L6683">
        <v>2129472</v>
      </c>
      <c r="M6683" s="5">
        <v>428</v>
      </c>
      <c r="N6683" t="s">
        <v>43</v>
      </c>
      <c r="O6683" t="s">
        <v>44</v>
      </c>
      <c r="P6683" t="s">
        <v>111</v>
      </c>
      <c r="Q6683" s="5">
        <v>6</v>
      </c>
      <c r="R6683" s="5">
        <v>2568</v>
      </c>
      <c r="S6683" t="s">
        <v>471</v>
      </c>
      <c r="T6683" t="s">
        <v>47</v>
      </c>
      <c r="U6683" t="s">
        <v>48</v>
      </c>
      <c r="V6683" t="s">
        <v>8324</v>
      </c>
      <c r="W6683" t="s">
        <v>50</v>
      </c>
      <c r="X6683" t="s">
        <v>51</v>
      </c>
      <c r="Y6683">
        <v>31651318</v>
      </c>
      <c r="Z6683" t="s">
        <v>52</v>
      </c>
      <c r="AA6683">
        <v>2023</v>
      </c>
      <c r="AB6683" t="s">
        <v>144</v>
      </c>
      <c r="AC6683" t="s">
        <v>54</v>
      </c>
      <c r="AD6683" t="s">
        <v>462</v>
      </c>
      <c r="AE6683">
        <v>1848108</v>
      </c>
      <c r="AF6683" t="s">
        <v>56</v>
      </c>
      <c r="AG6683" t="s">
        <v>57</v>
      </c>
      <c r="AH6683" t="s">
        <v>52</v>
      </c>
      <c r="AI6683" t="s">
        <v>54</v>
      </c>
    </row>
    <row r="6684" spans="1:35" x14ac:dyDescent="0.25">
      <c r="A6684" s="13" t="str">
        <f t="shared" si="104"/>
        <v>http://dodappwlsprd2.cloud.pge.com:8003/ilis_rpt/dailyeventlogdetail.jsp?odbeventlogid=23-0083365&amp;numberofmonths=24&amp;showchangehistorylog=1</v>
      </c>
      <c r="B6684" s="14" t="str">
        <f>HYPERLINK(A6684,V6684)</f>
        <v>23-0083365</v>
      </c>
      <c r="C6684" t="s">
        <v>7182</v>
      </c>
      <c r="D6684" t="s">
        <v>2859</v>
      </c>
      <c r="E6684" t="s">
        <v>40</v>
      </c>
      <c r="F6684" t="s">
        <v>7339</v>
      </c>
      <c r="G6684" s="2">
        <v>152491102</v>
      </c>
      <c r="H6684" t="s">
        <v>42</v>
      </c>
      <c r="I6684" s="3">
        <v>2038</v>
      </c>
      <c r="J6684">
        <v>20230617</v>
      </c>
      <c r="K6684" s="4">
        <v>1042</v>
      </c>
      <c r="L6684">
        <v>2139273</v>
      </c>
      <c r="M6684" s="5">
        <v>798</v>
      </c>
      <c r="N6684" t="s">
        <v>43</v>
      </c>
      <c r="O6684" t="s">
        <v>44</v>
      </c>
      <c r="P6684" t="s">
        <v>45</v>
      </c>
      <c r="Q6684" s="5">
        <v>2843</v>
      </c>
      <c r="R6684" s="5">
        <v>282555</v>
      </c>
      <c r="S6684" t="s">
        <v>463</v>
      </c>
      <c r="T6684" t="s">
        <v>47</v>
      </c>
      <c r="U6684" t="s">
        <v>48</v>
      </c>
      <c r="V6684" t="s">
        <v>8325</v>
      </c>
      <c r="W6684" t="s">
        <v>50</v>
      </c>
      <c r="X6684" t="s">
        <v>51</v>
      </c>
      <c r="Y6684">
        <v>0</v>
      </c>
      <c r="Z6684" t="s">
        <v>52</v>
      </c>
      <c r="AA6684">
        <v>2023</v>
      </c>
      <c r="AB6684" t="s">
        <v>144</v>
      </c>
      <c r="AC6684" t="s">
        <v>54</v>
      </c>
      <c r="AD6684" t="s">
        <v>55</v>
      </c>
      <c r="AE6684">
        <v>1851319</v>
      </c>
      <c r="AF6684" t="s">
        <v>56</v>
      </c>
      <c r="AG6684" t="s">
        <v>57</v>
      </c>
      <c r="AH6684" t="s">
        <v>52</v>
      </c>
      <c r="AI6684" t="s">
        <v>52</v>
      </c>
    </row>
    <row r="6685" spans="1:35" x14ac:dyDescent="0.25">
      <c r="A6685" s="13" t="str">
        <f t="shared" si="104"/>
        <v>http://dodappwlsprd2.cloud.pge.com:8003/ilis_rpt/dailyeventlogdetail.jsp?odbeventlogid=13-0003198&amp;numberofmonths=24&amp;showchangehistorylog=1</v>
      </c>
      <c r="B6685" s="14" t="str">
        <f>HYPERLINK(A6685,V6685)</f>
        <v>13-0003198</v>
      </c>
      <c r="C6685" t="s">
        <v>8326</v>
      </c>
      <c r="D6685" t="s">
        <v>2859</v>
      </c>
      <c r="E6685" t="s">
        <v>59</v>
      </c>
      <c r="F6685" t="s">
        <v>8327</v>
      </c>
      <c r="G6685" s="2">
        <v>42811112</v>
      </c>
      <c r="H6685" t="s">
        <v>61</v>
      </c>
      <c r="I6685" s="3">
        <v>15383</v>
      </c>
      <c r="J6685">
        <v>20130109</v>
      </c>
      <c r="K6685" s="4">
        <v>1602</v>
      </c>
      <c r="L6685">
        <v>727664</v>
      </c>
      <c r="M6685" s="5">
        <v>560</v>
      </c>
      <c r="N6685" t="s">
        <v>43</v>
      </c>
      <c r="O6685" t="s">
        <v>44</v>
      </c>
      <c r="P6685" t="s">
        <v>45</v>
      </c>
      <c r="Q6685" s="5">
        <v>22</v>
      </c>
      <c r="R6685" s="5">
        <v>12320</v>
      </c>
      <c r="S6685" t="s">
        <v>74</v>
      </c>
      <c r="T6685" t="s">
        <v>47</v>
      </c>
      <c r="U6685" t="s">
        <v>66</v>
      </c>
      <c r="V6685" t="s">
        <v>8328</v>
      </c>
      <c r="W6685" t="s">
        <v>50</v>
      </c>
      <c r="X6685" t="s">
        <v>51</v>
      </c>
      <c r="Y6685">
        <v>41836375</v>
      </c>
      <c r="Z6685" t="s">
        <v>94</v>
      </c>
      <c r="AA6685">
        <v>2013</v>
      </c>
      <c r="AB6685" t="s">
        <v>53</v>
      </c>
      <c r="AC6685" t="s">
        <v>54</v>
      </c>
      <c r="AD6685" t="s">
        <v>100</v>
      </c>
      <c r="AE6685">
        <v>99305194</v>
      </c>
      <c r="AF6685" t="s">
        <v>56</v>
      </c>
      <c r="AG6685" t="s">
        <v>57</v>
      </c>
      <c r="AH6685" t="s">
        <v>52</v>
      </c>
      <c r="AI6685" t="s">
        <v>58</v>
      </c>
    </row>
    <row r="6686" spans="1:35" x14ac:dyDescent="0.25">
      <c r="A6686" s="13" t="str">
        <f t="shared" si="104"/>
        <v>http://dodappwlsprd2.cloud.pge.com:8003/ilis_rpt/dailyeventlogdetail.jsp?odbeventlogid=13-0006414&amp;numberofmonths=24&amp;showchangehistorylog=1</v>
      </c>
      <c r="B6686" s="14" t="str">
        <f>HYPERLINK(A6686,V6686)</f>
        <v>13-0006414</v>
      </c>
      <c r="C6686" t="s">
        <v>8326</v>
      </c>
      <c r="D6686" t="s">
        <v>2859</v>
      </c>
      <c r="E6686" t="s">
        <v>59</v>
      </c>
      <c r="F6686" t="s">
        <v>8329</v>
      </c>
      <c r="G6686" s="2">
        <v>42811113</v>
      </c>
      <c r="H6686" t="s">
        <v>42</v>
      </c>
      <c r="I6686" s="3">
        <v>5024</v>
      </c>
      <c r="J6686">
        <v>20130127</v>
      </c>
      <c r="K6686" s="4">
        <v>1531</v>
      </c>
      <c r="L6686">
        <v>735254</v>
      </c>
      <c r="M6686" s="5">
        <v>256</v>
      </c>
      <c r="N6686" t="s">
        <v>43</v>
      </c>
      <c r="O6686" t="s">
        <v>83</v>
      </c>
      <c r="P6686" t="s">
        <v>84</v>
      </c>
      <c r="Q6686" s="5">
        <v>396</v>
      </c>
      <c r="R6686" s="5">
        <v>101376</v>
      </c>
      <c r="S6686" t="s">
        <v>74</v>
      </c>
      <c r="T6686" t="s">
        <v>47</v>
      </c>
      <c r="U6686" t="s">
        <v>48</v>
      </c>
      <c r="V6686" t="s">
        <v>8330</v>
      </c>
      <c r="W6686" t="s">
        <v>50</v>
      </c>
      <c r="X6686" t="s">
        <v>51</v>
      </c>
      <c r="Y6686">
        <v>41846059</v>
      </c>
      <c r="Z6686" t="s">
        <v>52</v>
      </c>
      <c r="AA6686">
        <v>2013</v>
      </c>
      <c r="AB6686" t="s">
        <v>53</v>
      </c>
      <c r="AC6686" t="s">
        <v>54</v>
      </c>
      <c r="AD6686" t="s">
        <v>87</v>
      </c>
      <c r="AE6686">
        <v>99303115</v>
      </c>
      <c r="AF6686" t="s">
        <v>56</v>
      </c>
      <c r="AG6686" t="s">
        <v>57</v>
      </c>
      <c r="AH6686" t="s">
        <v>52</v>
      </c>
      <c r="AI6686" t="s">
        <v>58</v>
      </c>
    </row>
    <row r="6687" spans="1:35" x14ac:dyDescent="0.25">
      <c r="A6687" s="13" t="str">
        <f t="shared" si="104"/>
        <v>http://dodappwlsprd2.cloud.pge.com:8003/ilis_rpt/dailyeventlogdetail.jsp?odbeventlogid=13-0007410&amp;numberofmonths=24&amp;showchangehistorylog=1</v>
      </c>
      <c r="B6687" s="14" t="str">
        <f>HYPERLINK(A6687,V6687)</f>
        <v>13-0007410</v>
      </c>
      <c r="C6687" t="s">
        <v>8326</v>
      </c>
      <c r="D6687" t="s">
        <v>2859</v>
      </c>
      <c r="E6687" t="s">
        <v>40</v>
      </c>
      <c r="F6687" t="s">
        <v>8331</v>
      </c>
      <c r="G6687" s="2">
        <v>42631108</v>
      </c>
      <c r="H6687" t="s">
        <v>61</v>
      </c>
      <c r="I6687" s="3">
        <v>2719</v>
      </c>
      <c r="J6687">
        <v>20130201</v>
      </c>
      <c r="K6687" s="4">
        <v>553</v>
      </c>
      <c r="L6687">
        <v>737204</v>
      </c>
      <c r="M6687" s="5">
        <v>244</v>
      </c>
      <c r="N6687" t="s">
        <v>43</v>
      </c>
      <c r="O6687" t="s">
        <v>89</v>
      </c>
      <c r="P6687" t="s">
        <v>90</v>
      </c>
      <c r="Q6687" s="5">
        <v>16</v>
      </c>
      <c r="R6687" s="5">
        <v>3904</v>
      </c>
      <c r="S6687" t="s">
        <v>74</v>
      </c>
      <c r="T6687" t="s">
        <v>106</v>
      </c>
      <c r="U6687" t="s">
        <v>48</v>
      </c>
      <c r="V6687" t="s">
        <v>8332</v>
      </c>
      <c r="W6687" t="s">
        <v>50</v>
      </c>
      <c r="X6687" t="s">
        <v>51</v>
      </c>
      <c r="Y6687">
        <v>41848060</v>
      </c>
      <c r="Z6687" t="s">
        <v>52</v>
      </c>
      <c r="AA6687">
        <v>2013</v>
      </c>
      <c r="AB6687" t="s">
        <v>86</v>
      </c>
      <c r="AC6687" t="s">
        <v>54</v>
      </c>
      <c r="AD6687" t="s">
        <v>100</v>
      </c>
      <c r="AE6687">
        <v>99302521</v>
      </c>
      <c r="AF6687" t="s">
        <v>108</v>
      </c>
      <c r="AG6687" t="s">
        <v>57</v>
      </c>
      <c r="AH6687" t="s">
        <v>52</v>
      </c>
      <c r="AI6687" t="s">
        <v>58</v>
      </c>
    </row>
    <row r="6688" spans="1:35" x14ac:dyDescent="0.25">
      <c r="A6688" s="13" t="str">
        <f t="shared" si="104"/>
        <v>http://dodappwlsprd2.cloud.pge.com:8003/ilis_rpt/dailyeventlogdetail.jsp?odbeventlogid=13-0008740&amp;numberofmonths=24&amp;showchangehistorylog=1</v>
      </c>
      <c r="B6688" s="14" t="str">
        <f>HYPERLINK(A6688,V6688)</f>
        <v>13-0008740</v>
      </c>
      <c r="C6688" t="s">
        <v>8326</v>
      </c>
      <c r="D6688" t="s">
        <v>2859</v>
      </c>
      <c r="E6688" t="s">
        <v>40</v>
      </c>
      <c r="F6688" t="s">
        <v>2977</v>
      </c>
      <c r="G6688" s="2">
        <v>42861101</v>
      </c>
      <c r="H6688" t="s">
        <v>61</v>
      </c>
      <c r="I6688" s="3">
        <v>7123</v>
      </c>
      <c r="J6688">
        <v>20130207</v>
      </c>
      <c r="K6688" s="4">
        <v>1407</v>
      </c>
      <c r="L6688">
        <v>3500491</v>
      </c>
      <c r="M6688" s="5">
        <v>220</v>
      </c>
      <c r="N6688" t="s">
        <v>43</v>
      </c>
      <c r="O6688" t="s">
        <v>44</v>
      </c>
      <c r="P6688" t="s">
        <v>45</v>
      </c>
      <c r="Q6688" s="5">
        <v>5</v>
      </c>
      <c r="R6688" s="5">
        <v>1100</v>
      </c>
      <c r="S6688" t="s">
        <v>74</v>
      </c>
      <c r="T6688" t="s">
        <v>47</v>
      </c>
      <c r="U6688" t="s">
        <v>48</v>
      </c>
      <c r="V6688" t="s">
        <v>8333</v>
      </c>
      <c r="W6688" t="s">
        <v>50</v>
      </c>
      <c r="X6688" t="s">
        <v>51</v>
      </c>
      <c r="Y6688">
        <v>30976018</v>
      </c>
      <c r="Z6688" t="s">
        <v>52</v>
      </c>
      <c r="AA6688">
        <v>2013</v>
      </c>
      <c r="AB6688" t="s">
        <v>86</v>
      </c>
      <c r="AC6688" t="s">
        <v>54</v>
      </c>
      <c r="AD6688" t="s">
        <v>87</v>
      </c>
      <c r="AE6688">
        <v>99301745</v>
      </c>
      <c r="AF6688" t="s">
        <v>56</v>
      </c>
      <c r="AG6688" t="s">
        <v>57</v>
      </c>
      <c r="AH6688" t="s">
        <v>52</v>
      </c>
      <c r="AI6688" t="s">
        <v>58</v>
      </c>
    </row>
    <row r="6689" spans="1:35" x14ac:dyDescent="0.25">
      <c r="A6689" s="13" t="str">
        <f t="shared" si="104"/>
        <v>http://dodappwlsprd2.cloud.pge.com:8003/ilis_rpt/dailyeventlogdetail.jsp?odbeventlogid=13-0011025&amp;numberofmonths=24&amp;showchangehistorylog=1</v>
      </c>
      <c r="B6689" s="14" t="str">
        <f>HYPERLINK(A6689,V6689)</f>
        <v>13-0011025</v>
      </c>
      <c r="C6689" t="s">
        <v>8326</v>
      </c>
      <c r="D6689" t="s">
        <v>2859</v>
      </c>
      <c r="E6689" t="s">
        <v>40</v>
      </c>
      <c r="F6689" t="s">
        <v>8334</v>
      </c>
      <c r="G6689" s="2">
        <v>43071102</v>
      </c>
      <c r="H6689" t="s">
        <v>61</v>
      </c>
      <c r="I6689" s="3">
        <v>12383</v>
      </c>
      <c r="J6689">
        <v>20130219</v>
      </c>
      <c r="K6689" s="4">
        <v>1722</v>
      </c>
      <c r="L6689">
        <v>744243</v>
      </c>
      <c r="M6689" s="5">
        <v>564</v>
      </c>
      <c r="N6689" t="s">
        <v>43</v>
      </c>
      <c r="O6689" t="s">
        <v>44</v>
      </c>
      <c r="P6689" t="s">
        <v>45</v>
      </c>
      <c r="Q6689" s="5">
        <v>14</v>
      </c>
      <c r="R6689" s="5">
        <v>7896</v>
      </c>
      <c r="S6689" t="s">
        <v>74</v>
      </c>
      <c r="T6689" t="s">
        <v>47</v>
      </c>
      <c r="U6689" t="s">
        <v>66</v>
      </c>
      <c r="V6689" t="s">
        <v>8335</v>
      </c>
      <c r="W6689" t="s">
        <v>50</v>
      </c>
      <c r="X6689" t="s">
        <v>51</v>
      </c>
      <c r="Y6689">
        <v>41856429</v>
      </c>
      <c r="Z6689" t="s">
        <v>94</v>
      </c>
      <c r="AA6689">
        <v>2013</v>
      </c>
      <c r="AB6689" t="s">
        <v>86</v>
      </c>
      <c r="AC6689" t="s">
        <v>54</v>
      </c>
      <c r="AD6689" t="s">
        <v>208</v>
      </c>
      <c r="AE6689">
        <v>99300285</v>
      </c>
      <c r="AF6689" t="s">
        <v>56</v>
      </c>
      <c r="AG6689" t="s">
        <v>57</v>
      </c>
      <c r="AH6689" t="s">
        <v>52</v>
      </c>
      <c r="AI6689" t="s">
        <v>58</v>
      </c>
    </row>
    <row r="6690" spans="1:35" x14ac:dyDescent="0.25">
      <c r="A6690" s="13" t="str">
        <f t="shared" si="104"/>
        <v>http://dodappwlsprd2.cloud.pge.com:8003/ilis_rpt/dailyeventlogdetail.jsp?odbeventlogid=13-0014405&amp;numberofmonths=24&amp;showchangehistorylog=1</v>
      </c>
      <c r="B6690" s="14" t="str">
        <f>HYPERLINK(A6690,V6690)</f>
        <v>13-0014405</v>
      </c>
      <c r="C6690" t="s">
        <v>8326</v>
      </c>
      <c r="D6690" t="s">
        <v>2859</v>
      </c>
      <c r="E6690" t="s">
        <v>59</v>
      </c>
      <c r="F6690" t="s">
        <v>8336</v>
      </c>
      <c r="G6690" s="2">
        <v>42091102</v>
      </c>
      <c r="H6690" t="s">
        <v>61</v>
      </c>
      <c r="I6690" s="3">
        <v>2021</v>
      </c>
      <c r="J6690">
        <v>20130305</v>
      </c>
      <c r="K6690" s="4">
        <v>2355</v>
      </c>
      <c r="L6690">
        <v>752119</v>
      </c>
      <c r="M6690" s="5">
        <v>336</v>
      </c>
      <c r="N6690" t="s">
        <v>43</v>
      </c>
      <c r="O6690" t="s">
        <v>44</v>
      </c>
      <c r="P6690" t="s">
        <v>111</v>
      </c>
      <c r="Q6690" s="5">
        <v>183</v>
      </c>
      <c r="R6690" s="5">
        <v>38498</v>
      </c>
      <c r="S6690" t="s">
        <v>62</v>
      </c>
      <c r="T6690" t="s">
        <v>47</v>
      </c>
      <c r="U6690" t="s">
        <v>121</v>
      </c>
      <c r="V6690" t="s">
        <v>8337</v>
      </c>
      <c r="W6690" t="s">
        <v>50</v>
      </c>
      <c r="X6690" t="s">
        <v>51</v>
      </c>
      <c r="Y6690">
        <v>30981204</v>
      </c>
      <c r="Z6690" t="s">
        <v>94</v>
      </c>
      <c r="AA6690">
        <v>2013</v>
      </c>
      <c r="AB6690" t="s">
        <v>103</v>
      </c>
      <c r="AC6690" t="s">
        <v>54</v>
      </c>
      <c r="AD6690" t="s">
        <v>87</v>
      </c>
      <c r="AE6690">
        <v>99297942</v>
      </c>
      <c r="AF6690" t="s">
        <v>56</v>
      </c>
      <c r="AG6690" t="s">
        <v>57</v>
      </c>
      <c r="AH6690" t="s">
        <v>52</v>
      </c>
      <c r="AI6690" t="s">
        <v>58</v>
      </c>
    </row>
    <row r="6691" spans="1:35" x14ac:dyDescent="0.25">
      <c r="A6691" s="13" t="str">
        <f t="shared" si="104"/>
        <v>http://dodappwlsprd2.cloud.pge.com:8003/ilis_rpt/dailyeventlogdetail.jsp?odbeventlogid=13-0014436&amp;numberofmonths=24&amp;showchangehistorylog=1</v>
      </c>
      <c r="B6691" s="14" t="str">
        <f>HYPERLINK(A6691,V6691)</f>
        <v>13-0014436</v>
      </c>
      <c r="C6691" t="s">
        <v>8326</v>
      </c>
      <c r="D6691" t="s">
        <v>2859</v>
      </c>
      <c r="E6691" t="s">
        <v>59</v>
      </c>
      <c r="F6691" t="s">
        <v>8336</v>
      </c>
      <c r="G6691" s="2">
        <v>42091102</v>
      </c>
      <c r="H6691" t="s">
        <v>61</v>
      </c>
      <c r="I6691" s="3">
        <v>13597</v>
      </c>
      <c r="J6691">
        <v>20130305</v>
      </c>
      <c r="K6691" s="4">
        <v>2354</v>
      </c>
      <c r="L6691">
        <v>752115</v>
      </c>
      <c r="M6691" s="5">
        <v>540</v>
      </c>
      <c r="N6691" t="s">
        <v>43</v>
      </c>
      <c r="O6691" t="s">
        <v>44</v>
      </c>
      <c r="P6691" t="s">
        <v>111</v>
      </c>
      <c r="Q6691" s="5">
        <v>34</v>
      </c>
      <c r="R6691" s="5">
        <v>18360</v>
      </c>
      <c r="S6691" t="s">
        <v>62</v>
      </c>
      <c r="T6691" t="s">
        <v>47</v>
      </c>
      <c r="U6691" t="s">
        <v>121</v>
      </c>
      <c r="V6691" t="s">
        <v>8338</v>
      </c>
      <c r="W6691" t="s">
        <v>50</v>
      </c>
      <c r="X6691" t="s">
        <v>51</v>
      </c>
      <c r="Y6691">
        <v>41862183</v>
      </c>
      <c r="Z6691" t="s">
        <v>94</v>
      </c>
      <c r="AA6691">
        <v>2013</v>
      </c>
      <c r="AB6691" t="s">
        <v>103</v>
      </c>
      <c r="AC6691" t="s">
        <v>54</v>
      </c>
      <c r="AD6691" t="s">
        <v>100</v>
      </c>
      <c r="AE6691">
        <v>99297876</v>
      </c>
      <c r="AF6691" t="s">
        <v>56</v>
      </c>
      <c r="AG6691" t="s">
        <v>57</v>
      </c>
      <c r="AH6691" t="s">
        <v>52</v>
      </c>
      <c r="AI6691" t="s">
        <v>58</v>
      </c>
    </row>
    <row r="6692" spans="1:35" x14ac:dyDescent="0.25">
      <c r="A6692" s="13" t="str">
        <f t="shared" si="104"/>
        <v>http://dodappwlsprd2.cloud.pge.com:8003/ilis_rpt/dailyeventlogdetail.jsp?odbeventlogid=13-0014369&amp;numberofmonths=24&amp;showchangehistorylog=1</v>
      </c>
      <c r="B6692" s="14" t="str">
        <f>HYPERLINK(A6692,V6692)</f>
        <v>13-0014369</v>
      </c>
      <c r="C6692" t="s">
        <v>8326</v>
      </c>
      <c r="D6692" t="s">
        <v>2859</v>
      </c>
      <c r="E6692" t="s">
        <v>59</v>
      </c>
      <c r="F6692" t="s">
        <v>8339</v>
      </c>
      <c r="G6692" s="2">
        <v>42811111</v>
      </c>
      <c r="H6692" t="s">
        <v>42</v>
      </c>
      <c r="I6692" s="3">
        <v>240</v>
      </c>
      <c r="J6692">
        <v>20130305</v>
      </c>
      <c r="K6692" s="4">
        <v>2142</v>
      </c>
      <c r="L6692">
        <v>751979</v>
      </c>
      <c r="M6692" s="5">
        <v>268</v>
      </c>
      <c r="N6692" t="s">
        <v>43</v>
      </c>
      <c r="O6692" t="s">
        <v>44</v>
      </c>
      <c r="P6692" t="s">
        <v>111</v>
      </c>
      <c r="Q6692" s="5">
        <v>803</v>
      </c>
      <c r="R6692" s="5">
        <v>144959</v>
      </c>
      <c r="S6692" t="s">
        <v>62</v>
      </c>
      <c r="T6692" t="s">
        <v>47</v>
      </c>
      <c r="U6692" t="s">
        <v>48</v>
      </c>
      <c r="V6692" t="s">
        <v>8340</v>
      </c>
      <c r="W6692" t="s">
        <v>50</v>
      </c>
      <c r="X6692" t="s">
        <v>51</v>
      </c>
      <c r="Y6692">
        <v>30981201</v>
      </c>
      <c r="Z6692" t="s">
        <v>94</v>
      </c>
      <c r="AA6692">
        <v>2013</v>
      </c>
      <c r="AB6692" t="s">
        <v>103</v>
      </c>
      <c r="AC6692" t="s">
        <v>54</v>
      </c>
      <c r="AD6692" t="s">
        <v>100</v>
      </c>
      <c r="AE6692">
        <v>99297967</v>
      </c>
      <c r="AF6692" t="s">
        <v>56</v>
      </c>
      <c r="AG6692" t="s">
        <v>57</v>
      </c>
      <c r="AH6692" t="s">
        <v>52</v>
      </c>
      <c r="AI6692" t="s">
        <v>58</v>
      </c>
    </row>
    <row r="6693" spans="1:35" x14ac:dyDescent="0.25">
      <c r="A6693" s="13" t="str">
        <f t="shared" si="104"/>
        <v>http://dodappwlsprd2.cloud.pge.com:8003/ilis_rpt/dailyeventlogdetail.jsp?odbeventlogid=13-0014435&amp;numberofmonths=24&amp;showchangehistorylog=1</v>
      </c>
      <c r="B6693" s="14" t="str">
        <f>HYPERLINK(A6693,V6693)</f>
        <v>13-0014435</v>
      </c>
      <c r="C6693" t="s">
        <v>8326</v>
      </c>
      <c r="D6693" t="s">
        <v>2859</v>
      </c>
      <c r="E6693" t="s">
        <v>59</v>
      </c>
      <c r="F6693" t="s">
        <v>8336</v>
      </c>
      <c r="G6693" s="2">
        <v>42091102</v>
      </c>
      <c r="H6693" t="s">
        <v>61</v>
      </c>
      <c r="I6693" s="3">
        <v>1407</v>
      </c>
      <c r="J6693">
        <v>20130306</v>
      </c>
      <c r="K6693" s="4">
        <v>3</v>
      </c>
      <c r="L6693">
        <v>752127</v>
      </c>
      <c r="M6693" s="5">
        <v>844</v>
      </c>
      <c r="N6693" t="s">
        <v>43</v>
      </c>
      <c r="O6693" t="s">
        <v>44</v>
      </c>
      <c r="P6693" t="s">
        <v>45</v>
      </c>
      <c r="Q6693" s="5">
        <v>18</v>
      </c>
      <c r="R6693" s="5">
        <v>15192</v>
      </c>
      <c r="S6693" t="s">
        <v>115</v>
      </c>
      <c r="T6693" t="s">
        <v>47</v>
      </c>
      <c r="U6693" t="s">
        <v>48</v>
      </c>
      <c r="V6693" t="s">
        <v>8341</v>
      </c>
      <c r="W6693" t="s">
        <v>50</v>
      </c>
      <c r="X6693" t="s">
        <v>51</v>
      </c>
      <c r="Y6693">
        <v>30981206</v>
      </c>
      <c r="Z6693" t="s">
        <v>94</v>
      </c>
      <c r="AA6693">
        <v>2013</v>
      </c>
      <c r="AB6693" t="s">
        <v>103</v>
      </c>
      <c r="AC6693" t="s">
        <v>54</v>
      </c>
      <c r="AD6693" t="s">
        <v>87</v>
      </c>
      <c r="AE6693">
        <v>99297877</v>
      </c>
      <c r="AF6693" t="s">
        <v>56</v>
      </c>
      <c r="AG6693" t="s">
        <v>57</v>
      </c>
      <c r="AH6693" t="s">
        <v>52</v>
      </c>
      <c r="AI6693" t="s">
        <v>58</v>
      </c>
    </row>
    <row r="6694" spans="1:35" x14ac:dyDescent="0.25">
      <c r="A6694" s="13" t="str">
        <f t="shared" si="104"/>
        <v>http://dodappwlsprd2.cloud.pge.com:8003/ilis_rpt/dailyeventlogdetail.jsp?odbeventlogid=13-0014527&amp;numberofmonths=24&amp;showchangehistorylog=1</v>
      </c>
      <c r="B6694" s="14" t="str">
        <f>HYPERLINK(A6694,V6694)</f>
        <v>13-0014527</v>
      </c>
      <c r="C6694" t="s">
        <v>8326</v>
      </c>
      <c r="D6694" t="s">
        <v>2859</v>
      </c>
      <c r="E6694" t="s">
        <v>40</v>
      </c>
      <c r="F6694" t="s">
        <v>8342</v>
      </c>
      <c r="G6694" s="2">
        <v>42571102</v>
      </c>
      <c r="H6694" t="s">
        <v>61</v>
      </c>
      <c r="I6694" s="3">
        <v>9797</v>
      </c>
      <c r="J6694">
        <v>20130306</v>
      </c>
      <c r="K6694" s="4">
        <v>707</v>
      </c>
      <c r="L6694">
        <v>752462</v>
      </c>
      <c r="M6694" s="5">
        <v>328</v>
      </c>
      <c r="N6694" t="s">
        <v>43</v>
      </c>
      <c r="O6694" t="s">
        <v>44</v>
      </c>
      <c r="P6694" t="s">
        <v>111</v>
      </c>
      <c r="Q6694" s="5">
        <v>22</v>
      </c>
      <c r="R6694" s="5">
        <v>7000</v>
      </c>
      <c r="S6694" t="s">
        <v>62</v>
      </c>
      <c r="T6694" t="s">
        <v>47</v>
      </c>
      <c r="U6694" t="s">
        <v>48</v>
      </c>
      <c r="V6694" t="s">
        <v>8343</v>
      </c>
      <c r="W6694" t="s">
        <v>50</v>
      </c>
      <c r="X6694" t="s">
        <v>51</v>
      </c>
      <c r="Y6694">
        <v>41862265</v>
      </c>
      <c r="Z6694" t="s">
        <v>94</v>
      </c>
      <c r="AA6694">
        <v>2013</v>
      </c>
      <c r="AB6694" t="s">
        <v>103</v>
      </c>
      <c r="AC6694" t="s">
        <v>54</v>
      </c>
      <c r="AD6694" t="s">
        <v>100</v>
      </c>
      <c r="AE6694">
        <v>99297802</v>
      </c>
      <c r="AF6694" t="s">
        <v>56</v>
      </c>
      <c r="AG6694" t="s">
        <v>57</v>
      </c>
      <c r="AH6694" t="s">
        <v>52</v>
      </c>
      <c r="AI6694" t="s">
        <v>58</v>
      </c>
    </row>
    <row r="6695" spans="1:35" x14ac:dyDescent="0.25">
      <c r="A6695" s="13" t="str">
        <f t="shared" si="104"/>
        <v>http://dodappwlsprd2.cloud.pge.com:8003/ilis_rpt/dailyeventlogdetail.jsp?odbeventlogid=13-0014518&amp;numberofmonths=24&amp;showchangehistorylog=1</v>
      </c>
      <c r="B6695" s="14" t="str">
        <f>HYPERLINK(A6695,V6695)</f>
        <v>13-0014518</v>
      </c>
      <c r="C6695" t="s">
        <v>8326</v>
      </c>
      <c r="D6695" t="s">
        <v>2859</v>
      </c>
      <c r="E6695" t="s">
        <v>59</v>
      </c>
      <c r="F6695" t="s">
        <v>8339</v>
      </c>
      <c r="G6695" s="2">
        <v>42811111</v>
      </c>
      <c r="H6695" t="s">
        <v>61</v>
      </c>
      <c r="I6695" s="3">
        <v>3891</v>
      </c>
      <c r="J6695">
        <v>20130306</v>
      </c>
      <c r="K6695" s="4">
        <v>527</v>
      </c>
      <c r="L6695">
        <v>752506</v>
      </c>
      <c r="M6695" s="5">
        <v>833</v>
      </c>
      <c r="N6695" t="s">
        <v>43</v>
      </c>
      <c r="O6695" t="s">
        <v>44</v>
      </c>
      <c r="P6695" t="s">
        <v>111</v>
      </c>
      <c r="Q6695" s="5">
        <v>31</v>
      </c>
      <c r="R6695" s="5">
        <v>25823</v>
      </c>
      <c r="S6695" t="s">
        <v>115</v>
      </c>
      <c r="T6695" t="s">
        <v>47</v>
      </c>
      <c r="U6695" t="s">
        <v>48</v>
      </c>
      <c r="V6695" t="s">
        <v>8344</v>
      </c>
      <c r="W6695" t="s">
        <v>50</v>
      </c>
      <c r="X6695" t="s">
        <v>51</v>
      </c>
      <c r="Y6695">
        <v>0</v>
      </c>
      <c r="Z6695" t="s">
        <v>94</v>
      </c>
      <c r="AA6695">
        <v>2013</v>
      </c>
      <c r="AB6695" t="s">
        <v>103</v>
      </c>
      <c r="AC6695" t="s">
        <v>54</v>
      </c>
      <c r="AD6695" t="s">
        <v>55</v>
      </c>
      <c r="AE6695">
        <v>99297813</v>
      </c>
      <c r="AF6695" t="s">
        <v>56</v>
      </c>
      <c r="AG6695" t="s">
        <v>57</v>
      </c>
      <c r="AH6695" t="s">
        <v>52</v>
      </c>
      <c r="AI6695" t="s">
        <v>58</v>
      </c>
    </row>
    <row r="6696" spans="1:35" x14ac:dyDescent="0.25">
      <c r="A6696" s="13" t="str">
        <f t="shared" si="104"/>
        <v>http://dodappwlsprd2.cloud.pge.com:8003/ilis_rpt/dailyeventlogdetail.jsp?odbeventlogid=13-0021595&amp;numberofmonths=24&amp;showchangehistorylog=1</v>
      </c>
      <c r="B6696" s="14" t="str">
        <f>HYPERLINK(A6696,V6696)</f>
        <v>13-0021595</v>
      </c>
      <c r="C6696" t="s">
        <v>8326</v>
      </c>
      <c r="D6696" t="s">
        <v>2859</v>
      </c>
      <c r="E6696" t="s">
        <v>59</v>
      </c>
      <c r="F6696" t="s">
        <v>4135</v>
      </c>
      <c r="G6696" s="2">
        <v>42851121</v>
      </c>
      <c r="H6696" t="s">
        <v>72</v>
      </c>
      <c r="I6696" s="3" t="s">
        <v>73</v>
      </c>
      <c r="J6696">
        <v>20130404</v>
      </c>
      <c r="K6696" s="4">
        <v>1806</v>
      </c>
      <c r="L6696">
        <v>766712</v>
      </c>
      <c r="M6696" s="5">
        <v>490</v>
      </c>
      <c r="N6696" t="s">
        <v>43</v>
      </c>
      <c r="O6696" t="s">
        <v>89</v>
      </c>
      <c r="P6696" t="s">
        <v>90</v>
      </c>
      <c r="Q6696" s="5">
        <v>686</v>
      </c>
      <c r="R6696" s="5">
        <v>121588</v>
      </c>
      <c r="S6696" t="s">
        <v>91</v>
      </c>
      <c r="T6696" t="s">
        <v>47</v>
      </c>
      <c r="U6696" t="s">
        <v>121</v>
      </c>
      <c r="V6696" t="s">
        <v>8345</v>
      </c>
      <c r="W6696" t="s">
        <v>50</v>
      </c>
      <c r="X6696" t="s">
        <v>51</v>
      </c>
      <c r="Y6696">
        <v>30987512</v>
      </c>
      <c r="Z6696" t="s">
        <v>52</v>
      </c>
      <c r="AA6696">
        <v>2013</v>
      </c>
      <c r="AB6696" t="s">
        <v>114</v>
      </c>
      <c r="AC6696" t="s">
        <v>54</v>
      </c>
      <c r="AD6696" t="s">
        <v>117</v>
      </c>
      <c r="AE6696">
        <v>99292848</v>
      </c>
      <c r="AF6696" t="s">
        <v>56</v>
      </c>
      <c r="AG6696" t="s">
        <v>57</v>
      </c>
      <c r="AH6696" t="s">
        <v>52</v>
      </c>
      <c r="AI6696" t="s">
        <v>58</v>
      </c>
    </row>
    <row r="6697" spans="1:35" x14ac:dyDescent="0.25">
      <c r="A6697" s="13" t="str">
        <f t="shared" si="104"/>
        <v>http://dodappwlsprd2.cloud.pge.com:8003/ilis_rpt/dailyeventlogdetail.jsp?odbeventlogid=13-0021436&amp;numberofmonths=24&amp;showchangehistorylog=1</v>
      </c>
      <c r="B6697" s="14" t="str">
        <f>HYPERLINK(A6697,V6697)</f>
        <v>13-0021436</v>
      </c>
      <c r="C6697" t="s">
        <v>8326</v>
      </c>
      <c r="D6697" t="s">
        <v>2859</v>
      </c>
      <c r="E6697" t="s">
        <v>59</v>
      </c>
      <c r="F6697" t="s">
        <v>8346</v>
      </c>
      <c r="G6697" s="2">
        <v>42091101</v>
      </c>
      <c r="H6697" t="s">
        <v>120</v>
      </c>
      <c r="I6697" s="3">
        <v>7621</v>
      </c>
      <c r="J6697">
        <v>20130404</v>
      </c>
      <c r="K6697" s="4">
        <v>1048</v>
      </c>
      <c r="L6697">
        <v>766512</v>
      </c>
      <c r="M6697" s="5">
        <v>153</v>
      </c>
      <c r="N6697" t="s">
        <v>43</v>
      </c>
      <c r="O6697" t="s">
        <v>44</v>
      </c>
      <c r="P6697" t="s">
        <v>45</v>
      </c>
      <c r="Q6697" s="5">
        <v>162</v>
      </c>
      <c r="R6697" s="5">
        <v>19118</v>
      </c>
      <c r="S6697" t="s">
        <v>62</v>
      </c>
      <c r="T6697" t="s">
        <v>47</v>
      </c>
      <c r="U6697" t="s">
        <v>66</v>
      </c>
      <c r="V6697" t="s">
        <v>8347</v>
      </c>
      <c r="W6697" t="s">
        <v>50</v>
      </c>
      <c r="X6697" t="s">
        <v>51</v>
      </c>
      <c r="Y6697">
        <v>41876952</v>
      </c>
      <c r="Z6697" t="s">
        <v>52</v>
      </c>
      <c r="AA6697">
        <v>2013</v>
      </c>
      <c r="AB6697" t="s">
        <v>114</v>
      </c>
      <c r="AC6697" t="s">
        <v>54</v>
      </c>
      <c r="AD6697" t="s">
        <v>117</v>
      </c>
      <c r="AE6697">
        <v>99292890</v>
      </c>
      <c r="AF6697" t="s">
        <v>56</v>
      </c>
      <c r="AG6697" t="s">
        <v>57</v>
      </c>
      <c r="AH6697" t="s">
        <v>52</v>
      </c>
      <c r="AI6697" t="s">
        <v>58</v>
      </c>
    </row>
    <row r="6698" spans="1:35" x14ac:dyDescent="0.25">
      <c r="A6698" s="13" t="str">
        <f t="shared" si="104"/>
        <v>http://dodappwlsprd2.cloud.pge.com:8003/ilis_rpt/dailyeventlogdetail.jsp?odbeventlogid=13-0021622&amp;numberofmonths=24&amp;showchangehistorylog=1</v>
      </c>
      <c r="B6698" s="14" t="str">
        <f>HYPERLINK(A6698,V6698)</f>
        <v>13-0021622</v>
      </c>
      <c r="C6698" t="s">
        <v>8326</v>
      </c>
      <c r="D6698" t="s">
        <v>2859</v>
      </c>
      <c r="E6698" t="s">
        <v>59</v>
      </c>
      <c r="F6698" t="s">
        <v>8339</v>
      </c>
      <c r="G6698" s="2">
        <v>42811111</v>
      </c>
      <c r="H6698" t="s">
        <v>61</v>
      </c>
      <c r="I6698" s="3">
        <v>18253</v>
      </c>
      <c r="J6698">
        <v>20130404</v>
      </c>
      <c r="K6698" s="4">
        <v>1940</v>
      </c>
      <c r="L6698">
        <v>766735</v>
      </c>
      <c r="M6698" s="5">
        <v>642</v>
      </c>
      <c r="N6698" t="s">
        <v>43</v>
      </c>
      <c r="O6698" t="s">
        <v>44</v>
      </c>
      <c r="P6698" t="s">
        <v>111</v>
      </c>
      <c r="Q6698" s="5">
        <v>39</v>
      </c>
      <c r="R6698" s="5">
        <v>20801</v>
      </c>
      <c r="S6698" t="s">
        <v>91</v>
      </c>
      <c r="T6698" t="s">
        <v>47</v>
      </c>
      <c r="U6698" t="s">
        <v>48</v>
      </c>
      <c r="V6698" t="s">
        <v>8348</v>
      </c>
      <c r="W6698" t="s">
        <v>50</v>
      </c>
      <c r="X6698" t="s">
        <v>51</v>
      </c>
      <c r="Y6698">
        <v>41877136</v>
      </c>
      <c r="Z6698" t="s">
        <v>52</v>
      </c>
      <c r="AA6698">
        <v>2013</v>
      </c>
      <c r="AB6698" t="s">
        <v>114</v>
      </c>
      <c r="AC6698" t="s">
        <v>54</v>
      </c>
      <c r="AD6698" t="s">
        <v>55</v>
      </c>
      <c r="AE6698">
        <v>99292780</v>
      </c>
      <c r="AF6698" t="s">
        <v>56</v>
      </c>
      <c r="AG6698" t="s">
        <v>57</v>
      </c>
      <c r="AH6698" t="s">
        <v>52</v>
      </c>
      <c r="AI6698" t="s">
        <v>58</v>
      </c>
    </row>
    <row r="6699" spans="1:35" x14ac:dyDescent="0.25">
      <c r="A6699" s="13" t="str">
        <f t="shared" si="104"/>
        <v>http://dodappwlsprd2.cloud.pge.com:8003/ilis_rpt/dailyeventlogdetail.jsp?odbeventlogid=13-0022127&amp;numberofmonths=24&amp;showchangehistorylog=1</v>
      </c>
      <c r="B6699" s="14" t="str">
        <f>HYPERLINK(A6699,V6699)</f>
        <v>13-0022127</v>
      </c>
      <c r="C6699" t="s">
        <v>8326</v>
      </c>
      <c r="D6699" t="s">
        <v>2859</v>
      </c>
      <c r="E6699" t="s">
        <v>59</v>
      </c>
      <c r="F6699" t="s">
        <v>8342</v>
      </c>
      <c r="G6699" s="2">
        <v>42571102</v>
      </c>
      <c r="H6699" t="s">
        <v>61</v>
      </c>
      <c r="I6699" s="3">
        <v>8699</v>
      </c>
      <c r="J6699">
        <v>20130407</v>
      </c>
      <c r="K6699" s="4">
        <v>2259</v>
      </c>
      <c r="L6699">
        <v>767978</v>
      </c>
      <c r="M6699" s="5">
        <v>483</v>
      </c>
      <c r="N6699" t="s">
        <v>43</v>
      </c>
      <c r="O6699" t="s">
        <v>44</v>
      </c>
      <c r="P6699" t="s">
        <v>45</v>
      </c>
      <c r="Q6699" s="5">
        <v>5</v>
      </c>
      <c r="R6699" s="5">
        <v>2415</v>
      </c>
      <c r="S6699" t="s">
        <v>74</v>
      </c>
      <c r="T6699" t="s">
        <v>47</v>
      </c>
      <c r="U6699" t="s">
        <v>48</v>
      </c>
      <c r="V6699" t="s">
        <v>8349</v>
      </c>
      <c r="W6699" t="s">
        <v>50</v>
      </c>
      <c r="X6699" t="s">
        <v>51</v>
      </c>
      <c r="Y6699">
        <v>41877795</v>
      </c>
      <c r="Z6699" t="s">
        <v>94</v>
      </c>
      <c r="AA6699">
        <v>2013</v>
      </c>
      <c r="AB6699" t="s">
        <v>114</v>
      </c>
      <c r="AC6699" t="s">
        <v>54</v>
      </c>
      <c r="AD6699" t="s">
        <v>87</v>
      </c>
      <c r="AE6699">
        <v>99292355</v>
      </c>
      <c r="AF6699" t="s">
        <v>56</v>
      </c>
      <c r="AG6699" t="s">
        <v>57</v>
      </c>
      <c r="AH6699" t="s">
        <v>52</v>
      </c>
      <c r="AI6699" t="s">
        <v>58</v>
      </c>
    </row>
    <row r="6700" spans="1:35" x14ac:dyDescent="0.25">
      <c r="A6700" s="13" t="str">
        <f t="shared" si="104"/>
        <v>http://dodappwlsprd2.cloud.pge.com:8003/ilis_rpt/dailyeventlogdetail.jsp?odbeventlogid=13-0023470&amp;numberofmonths=24&amp;showchangehistorylog=1</v>
      </c>
      <c r="B6700" s="14" t="str">
        <f>HYPERLINK(A6700,V6700)</f>
        <v>13-0023470</v>
      </c>
      <c r="C6700" t="s">
        <v>8326</v>
      </c>
      <c r="D6700" t="s">
        <v>2859</v>
      </c>
      <c r="E6700" t="s">
        <v>59</v>
      </c>
      <c r="F6700" t="s">
        <v>8329</v>
      </c>
      <c r="G6700" s="2">
        <v>42811113</v>
      </c>
      <c r="H6700" t="s">
        <v>61</v>
      </c>
      <c r="I6700" s="3">
        <v>2101</v>
      </c>
      <c r="J6700">
        <v>20130410</v>
      </c>
      <c r="K6700" s="4">
        <v>1510</v>
      </c>
      <c r="L6700">
        <v>772500</v>
      </c>
      <c r="M6700" s="5">
        <v>639</v>
      </c>
      <c r="N6700" t="s">
        <v>43</v>
      </c>
      <c r="O6700" t="s">
        <v>44</v>
      </c>
      <c r="P6700" t="s">
        <v>45</v>
      </c>
      <c r="Q6700" s="5">
        <v>224</v>
      </c>
      <c r="R6700" s="5">
        <v>123711</v>
      </c>
      <c r="S6700" t="s">
        <v>74</v>
      </c>
      <c r="T6700" t="s">
        <v>47</v>
      </c>
      <c r="U6700" t="s">
        <v>48</v>
      </c>
      <c r="V6700" t="s">
        <v>8350</v>
      </c>
      <c r="W6700" t="s">
        <v>50</v>
      </c>
      <c r="X6700" t="s">
        <v>51</v>
      </c>
      <c r="Y6700">
        <v>30988728</v>
      </c>
      <c r="Z6700" t="s">
        <v>52</v>
      </c>
      <c r="AA6700">
        <v>2013</v>
      </c>
      <c r="AB6700" t="s">
        <v>114</v>
      </c>
      <c r="AC6700" t="s">
        <v>54</v>
      </c>
      <c r="AD6700" t="s">
        <v>55</v>
      </c>
      <c r="AE6700">
        <v>99291265</v>
      </c>
      <c r="AF6700" t="s">
        <v>56</v>
      </c>
      <c r="AG6700" t="s">
        <v>57</v>
      </c>
      <c r="AH6700" t="s">
        <v>52</v>
      </c>
      <c r="AI6700" t="s">
        <v>58</v>
      </c>
    </row>
    <row r="6701" spans="1:35" x14ac:dyDescent="0.25">
      <c r="A6701" s="13" t="str">
        <f t="shared" si="104"/>
        <v>http://dodappwlsprd2.cloud.pge.com:8003/ilis_rpt/dailyeventlogdetail.jsp?odbeventlogid=13-0024217&amp;numberofmonths=24&amp;showchangehistorylog=1</v>
      </c>
      <c r="B6701" s="14" t="str">
        <f>HYPERLINK(A6701,V6701)</f>
        <v>13-0024217</v>
      </c>
      <c r="C6701" t="s">
        <v>8326</v>
      </c>
      <c r="D6701" t="s">
        <v>2859</v>
      </c>
      <c r="E6701" t="s">
        <v>59</v>
      </c>
      <c r="F6701" t="s">
        <v>8336</v>
      </c>
      <c r="G6701" s="2">
        <v>42091102</v>
      </c>
      <c r="H6701" t="s">
        <v>61</v>
      </c>
      <c r="I6701" s="3">
        <v>1139</v>
      </c>
      <c r="J6701">
        <v>20130413</v>
      </c>
      <c r="K6701" s="4">
        <v>1540</v>
      </c>
      <c r="L6701">
        <v>774224</v>
      </c>
      <c r="M6701" s="5">
        <v>343</v>
      </c>
      <c r="N6701" t="s">
        <v>43</v>
      </c>
      <c r="O6701" t="s">
        <v>89</v>
      </c>
      <c r="P6701" t="s">
        <v>90</v>
      </c>
      <c r="Q6701" s="5">
        <v>143</v>
      </c>
      <c r="R6701" s="5">
        <v>49049</v>
      </c>
      <c r="S6701" t="s">
        <v>46</v>
      </c>
      <c r="T6701" t="s">
        <v>92</v>
      </c>
      <c r="U6701" t="s">
        <v>48</v>
      </c>
      <c r="V6701" t="s">
        <v>8351</v>
      </c>
      <c r="W6701" t="s">
        <v>50</v>
      </c>
      <c r="X6701" t="s">
        <v>51</v>
      </c>
      <c r="Y6701">
        <v>30989279</v>
      </c>
      <c r="Z6701" t="s">
        <v>52</v>
      </c>
      <c r="AA6701">
        <v>2013</v>
      </c>
      <c r="AB6701" t="s">
        <v>114</v>
      </c>
      <c r="AC6701" t="s">
        <v>54</v>
      </c>
      <c r="AD6701" t="s">
        <v>117</v>
      </c>
      <c r="AE6701">
        <v>99290787</v>
      </c>
      <c r="AF6701" t="s">
        <v>95</v>
      </c>
      <c r="AG6701" t="s">
        <v>57</v>
      </c>
      <c r="AH6701" t="s">
        <v>52</v>
      </c>
      <c r="AI6701" t="s">
        <v>58</v>
      </c>
    </row>
    <row r="6702" spans="1:35" x14ac:dyDescent="0.25">
      <c r="A6702" s="13" t="str">
        <f t="shared" si="104"/>
        <v>http://dodappwlsprd2.cloud.pge.com:8003/ilis_rpt/dailyeventlogdetail.jsp?odbeventlogid=13-0024188&amp;numberofmonths=24&amp;showchangehistorylog=1</v>
      </c>
      <c r="B6702" s="14" t="str">
        <f>HYPERLINK(A6702,V6702)</f>
        <v>13-0024188</v>
      </c>
      <c r="C6702" t="s">
        <v>8326</v>
      </c>
      <c r="D6702" t="s">
        <v>2859</v>
      </c>
      <c r="E6702" t="s">
        <v>59</v>
      </c>
      <c r="F6702" t="s">
        <v>8342</v>
      </c>
      <c r="G6702" s="2">
        <v>42571102</v>
      </c>
      <c r="H6702" t="s">
        <v>61</v>
      </c>
      <c r="I6702" s="3">
        <v>12037</v>
      </c>
      <c r="J6702">
        <v>20130413</v>
      </c>
      <c r="K6702" s="4">
        <v>1017</v>
      </c>
      <c r="L6702">
        <v>774150</v>
      </c>
      <c r="M6702" s="5">
        <v>328</v>
      </c>
      <c r="N6702" t="s">
        <v>43</v>
      </c>
      <c r="O6702" t="s">
        <v>44</v>
      </c>
      <c r="P6702" t="s">
        <v>111</v>
      </c>
      <c r="Q6702" s="5">
        <v>22</v>
      </c>
      <c r="R6702" s="5">
        <v>7216</v>
      </c>
      <c r="S6702" t="s">
        <v>74</v>
      </c>
      <c r="T6702" t="s">
        <v>47</v>
      </c>
      <c r="U6702" t="s">
        <v>48</v>
      </c>
      <c r="V6702" t="s">
        <v>8352</v>
      </c>
      <c r="W6702" t="s">
        <v>50</v>
      </c>
      <c r="X6702" t="s">
        <v>51</v>
      </c>
      <c r="Y6702">
        <v>0</v>
      </c>
      <c r="Z6702" t="s">
        <v>52</v>
      </c>
      <c r="AA6702">
        <v>2013</v>
      </c>
      <c r="AB6702" t="s">
        <v>114</v>
      </c>
      <c r="AC6702" t="s">
        <v>54</v>
      </c>
      <c r="AD6702" t="s">
        <v>55</v>
      </c>
      <c r="AE6702">
        <v>99290801</v>
      </c>
      <c r="AF6702" t="s">
        <v>56</v>
      </c>
      <c r="AG6702" t="s">
        <v>57</v>
      </c>
      <c r="AH6702" t="s">
        <v>52</v>
      </c>
      <c r="AI6702" t="s">
        <v>58</v>
      </c>
    </row>
    <row r="6703" spans="1:35" x14ac:dyDescent="0.25">
      <c r="A6703" s="13" t="str">
        <f t="shared" si="104"/>
        <v>http://dodappwlsprd2.cloud.pge.com:8003/ilis_rpt/dailyeventlogdetail.jsp?odbeventlogid=13-0024303&amp;numberofmonths=24&amp;showchangehistorylog=1</v>
      </c>
      <c r="B6703" s="14" t="str">
        <f>HYPERLINK(A6703,V6703)</f>
        <v>13-0024303</v>
      </c>
      <c r="C6703" t="s">
        <v>8326</v>
      </c>
      <c r="D6703" t="s">
        <v>2859</v>
      </c>
      <c r="E6703" t="s">
        <v>59</v>
      </c>
      <c r="F6703" t="s">
        <v>8353</v>
      </c>
      <c r="G6703" s="2">
        <v>42751113</v>
      </c>
      <c r="H6703" t="s">
        <v>61</v>
      </c>
      <c r="I6703" s="3">
        <v>779</v>
      </c>
      <c r="J6703">
        <v>20130414</v>
      </c>
      <c r="K6703" s="4">
        <v>1448</v>
      </c>
      <c r="L6703">
        <v>774634</v>
      </c>
      <c r="M6703" s="5">
        <v>652</v>
      </c>
      <c r="N6703" t="s">
        <v>43</v>
      </c>
      <c r="O6703" t="s">
        <v>44</v>
      </c>
      <c r="P6703" t="s">
        <v>45</v>
      </c>
      <c r="Q6703" s="5">
        <v>44</v>
      </c>
      <c r="R6703" s="5">
        <v>28688</v>
      </c>
      <c r="S6703" t="s">
        <v>115</v>
      </c>
      <c r="T6703" t="s">
        <v>47</v>
      </c>
      <c r="U6703" t="s">
        <v>48</v>
      </c>
      <c r="V6703" t="s">
        <v>8354</v>
      </c>
      <c r="W6703" t="s">
        <v>50</v>
      </c>
      <c r="X6703" t="s">
        <v>51</v>
      </c>
      <c r="Y6703">
        <v>0</v>
      </c>
      <c r="Z6703" t="s">
        <v>52</v>
      </c>
      <c r="AA6703">
        <v>2013</v>
      </c>
      <c r="AB6703" t="s">
        <v>114</v>
      </c>
      <c r="AC6703" t="s">
        <v>54</v>
      </c>
      <c r="AD6703" t="s">
        <v>87</v>
      </c>
      <c r="AE6703">
        <v>99290685</v>
      </c>
      <c r="AF6703" t="s">
        <v>56</v>
      </c>
      <c r="AG6703" t="s">
        <v>57</v>
      </c>
      <c r="AH6703" t="s">
        <v>52</v>
      </c>
      <c r="AI6703" t="s">
        <v>58</v>
      </c>
    </row>
    <row r="6704" spans="1:35" x14ac:dyDescent="0.25">
      <c r="A6704" s="13" t="str">
        <f t="shared" si="104"/>
        <v>http://dodappwlsprd2.cloud.pge.com:8003/ilis_rpt/dailyeventlogdetail.jsp?odbeventlogid=13-0024333&amp;numberofmonths=24&amp;showchangehistorylog=1</v>
      </c>
      <c r="B6704" s="14" t="str">
        <f>HYPERLINK(A6704,V6704)</f>
        <v>13-0024333</v>
      </c>
      <c r="C6704" t="s">
        <v>8326</v>
      </c>
      <c r="D6704" t="s">
        <v>2859</v>
      </c>
      <c r="E6704" t="s">
        <v>59</v>
      </c>
      <c r="F6704" t="s">
        <v>8353</v>
      </c>
      <c r="G6704" s="2">
        <v>42751113</v>
      </c>
      <c r="H6704" t="s">
        <v>61</v>
      </c>
      <c r="I6704" s="3">
        <v>781</v>
      </c>
      <c r="J6704">
        <v>20130414</v>
      </c>
      <c r="K6704" s="4">
        <v>1416</v>
      </c>
      <c r="L6704">
        <v>774648</v>
      </c>
      <c r="M6704" s="5">
        <v>799</v>
      </c>
      <c r="N6704" t="s">
        <v>43</v>
      </c>
      <c r="O6704" t="s">
        <v>44</v>
      </c>
      <c r="P6704" t="s">
        <v>45</v>
      </c>
      <c r="Q6704" s="5">
        <v>15</v>
      </c>
      <c r="R6704" s="5">
        <v>11985</v>
      </c>
      <c r="S6704" t="s">
        <v>115</v>
      </c>
      <c r="T6704" t="s">
        <v>47</v>
      </c>
      <c r="U6704" t="s">
        <v>48</v>
      </c>
      <c r="V6704" t="s">
        <v>8355</v>
      </c>
      <c r="W6704" t="s">
        <v>50</v>
      </c>
      <c r="X6704" t="s">
        <v>51</v>
      </c>
      <c r="Y6704">
        <v>0</v>
      </c>
      <c r="Z6704" t="s">
        <v>52</v>
      </c>
      <c r="AA6704">
        <v>2013</v>
      </c>
      <c r="AB6704" t="s">
        <v>114</v>
      </c>
      <c r="AC6704" t="s">
        <v>54</v>
      </c>
      <c r="AD6704" t="s">
        <v>87</v>
      </c>
      <c r="AE6704">
        <v>99290657</v>
      </c>
      <c r="AF6704" t="s">
        <v>56</v>
      </c>
      <c r="AG6704" t="s">
        <v>57</v>
      </c>
      <c r="AH6704" t="s">
        <v>52</v>
      </c>
      <c r="AI6704" t="s">
        <v>58</v>
      </c>
    </row>
    <row r="6705" spans="1:35" x14ac:dyDescent="0.25">
      <c r="A6705" s="13" t="str">
        <f t="shared" si="104"/>
        <v>http://dodappwlsprd2.cloud.pge.com:8003/ilis_rpt/dailyeventlogdetail.jsp?odbeventlogid=13-0024297&amp;numberofmonths=24&amp;showchangehistorylog=1</v>
      </c>
      <c r="B6705" s="14" t="str">
        <f>HYPERLINK(A6705,V6705)</f>
        <v>13-0024297</v>
      </c>
      <c r="C6705" t="s">
        <v>8326</v>
      </c>
      <c r="D6705" t="s">
        <v>2859</v>
      </c>
      <c r="E6705" t="s">
        <v>59</v>
      </c>
      <c r="F6705" t="s">
        <v>4135</v>
      </c>
      <c r="G6705" s="2">
        <v>42851121</v>
      </c>
      <c r="H6705" t="s">
        <v>61</v>
      </c>
      <c r="I6705" s="3">
        <v>13983</v>
      </c>
      <c r="J6705">
        <v>20130414</v>
      </c>
      <c r="K6705" s="4">
        <v>1556</v>
      </c>
      <c r="L6705">
        <v>774593</v>
      </c>
      <c r="M6705" s="5">
        <v>239</v>
      </c>
      <c r="N6705" t="s">
        <v>43</v>
      </c>
      <c r="O6705" t="s">
        <v>89</v>
      </c>
      <c r="P6705" t="s">
        <v>90</v>
      </c>
      <c r="Q6705" s="5">
        <v>103</v>
      </c>
      <c r="R6705" s="5">
        <v>7963</v>
      </c>
      <c r="S6705" t="s">
        <v>115</v>
      </c>
      <c r="T6705" t="s">
        <v>47</v>
      </c>
      <c r="U6705" t="s">
        <v>48</v>
      </c>
      <c r="V6705" t="s">
        <v>8356</v>
      </c>
      <c r="W6705" t="s">
        <v>50</v>
      </c>
      <c r="X6705" t="s">
        <v>51</v>
      </c>
      <c r="Y6705">
        <v>0</v>
      </c>
      <c r="Z6705" t="s">
        <v>52</v>
      </c>
      <c r="AA6705">
        <v>2013</v>
      </c>
      <c r="AB6705" t="s">
        <v>114</v>
      </c>
      <c r="AC6705" t="s">
        <v>54</v>
      </c>
      <c r="AD6705" t="s">
        <v>55</v>
      </c>
      <c r="AE6705">
        <v>99290693</v>
      </c>
      <c r="AF6705" t="s">
        <v>56</v>
      </c>
      <c r="AG6705" t="s">
        <v>57</v>
      </c>
      <c r="AH6705" t="s">
        <v>52</v>
      </c>
      <c r="AI6705" t="s">
        <v>58</v>
      </c>
    </row>
    <row r="6706" spans="1:35" x14ac:dyDescent="0.25">
      <c r="A6706" s="13" t="str">
        <f t="shared" si="104"/>
        <v>http://dodappwlsprd2.cloud.pge.com:8003/ilis_rpt/dailyeventlogdetail.jsp?odbeventlogid=13-0024541&amp;numberofmonths=24&amp;showchangehistorylog=1</v>
      </c>
      <c r="B6706" s="14" t="str">
        <f>HYPERLINK(A6706,V6706)</f>
        <v>13-0024541</v>
      </c>
      <c r="C6706" t="s">
        <v>8326</v>
      </c>
      <c r="D6706" t="s">
        <v>2859</v>
      </c>
      <c r="E6706" t="s">
        <v>59</v>
      </c>
      <c r="F6706" t="s">
        <v>8339</v>
      </c>
      <c r="G6706" s="2">
        <v>42811111</v>
      </c>
      <c r="H6706" t="s">
        <v>61</v>
      </c>
      <c r="I6706" s="3">
        <v>3891</v>
      </c>
      <c r="J6706">
        <v>20130415</v>
      </c>
      <c r="K6706" s="4">
        <v>1119</v>
      </c>
      <c r="L6706">
        <v>775094</v>
      </c>
      <c r="M6706" s="5">
        <v>351</v>
      </c>
      <c r="N6706" t="s">
        <v>43</v>
      </c>
      <c r="O6706" t="s">
        <v>44</v>
      </c>
      <c r="P6706" t="s">
        <v>132</v>
      </c>
      <c r="Q6706" s="5">
        <v>31</v>
      </c>
      <c r="R6706" s="5">
        <v>10881</v>
      </c>
      <c r="S6706" t="s">
        <v>74</v>
      </c>
      <c r="T6706" t="s">
        <v>47</v>
      </c>
      <c r="U6706" t="s">
        <v>48</v>
      </c>
      <c r="V6706" t="s">
        <v>8357</v>
      </c>
      <c r="W6706" t="s">
        <v>50</v>
      </c>
      <c r="X6706" t="s">
        <v>51</v>
      </c>
      <c r="Y6706">
        <v>41883792</v>
      </c>
      <c r="Z6706" t="s">
        <v>94</v>
      </c>
      <c r="AA6706">
        <v>2013</v>
      </c>
      <c r="AB6706" t="s">
        <v>114</v>
      </c>
      <c r="AC6706" t="s">
        <v>54</v>
      </c>
      <c r="AD6706" t="s">
        <v>100</v>
      </c>
      <c r="AE6706">
        <v>99290497</v>
      </c>
      <c r="AF6706" t="s">
        <v>56</v>
      </c>
      <c r="AG6706" t="s">
        <v>57</v>
      </c>
      <c r="AH6706" t="s">
        <v>52</v>
      </c>
      <c r="AI6706" t="s">
        <v>58</v>
      </c>
    </row>
    <row r="6707" spans="1:35" x14ac:dyDescent="0.25">
      <c r="A6707" s="13" t="str">
        <f t="shared" si="104"/>
        <v>http://dodappwlsprd2.cloud.pge.com:8003/ilis_rpt/dailyeventlogdetail.jsp?odbeventlogid=13-0024938&amp;numberofmonths=24&amp;showchangehistorylog=1</v>
      </c>
      <c r="B6707" s="14" t="str">
        <f>HYPERLINK(A6707,V6707)</f>
        <v>13-0024938</v>
      </c>
      <c r="C6707" t="s">
        <v>8326</v>
      </c>
      <c r="D6707" t="s">
        <v>2859</v>
      </c>
      <c r="E6707" t="s">
        <v>40</v>
      </c>
      <c r="F6707" t="s">
        <v>8339</v>
      </c>
      <c r="G6707" s="2">
        <v>42811111</v>
      </c>
      <c r="H6707" t="s">
        <v>72</v>
      </c>
      <c r="I6707" s="3" t="s">
        <v>73</v>
      </c>
      <c r="J6707">
        <v>20130416</v>
      </c>
      <c r="K6707" s="4">
        <v>1233</v>
      </c>
      <c r="L6707">
        <v>776434</v>
      </c>
      <c r="M6707" s="5">
        <v>400</v>
      </c>
      <c r="N6707" t="s">
        <v>43</v>
      </c>
      <c r="O6707" t="s">
        <v>1237</v>
      </c>
      <c r="P6707" t="s">
        <v>1296</v>
      </c>
      <c r="Q6707" s="5">
        <v>389</v>
      </c>
      <c r="R6707" s="5">
        <v>82572</v>
      </c>
      <c r="S6707" t="s">
        <v>74</v>
      </c>
      <c r="T6707" t="s">
        <v>47</v>
      </c>
      <c r="U6707" t="s">
        <v>66</v>
      </c>
      <c r="V6707" t="s">
        <v>8358</v>
      </c>
      <c r="W6707" t="s">
        <v>50</v>
      </c>
      <c r="X6707" t="s">
        <v>51</v>
      </c>
      <c r="Y6707">
        <v>41884713</v>
      </c>
      <c r="Z6707" t="s">
        <v>94</v>
      </c>
      <c r="AA6707">
        <v>2013</v>
      </c>
      <c r="AB6707" t="s">
        <v>114</v>
      </c>
      <c r="AC6707" t="s">
        <v>54</v>
      </c>
      <c r="AD6707" t="s">
        <v>55</v>
      </c>
      <c r="AE6707">
        <v>99290198</v>
      </c>
      <c r="AF6707" t="s">
        <v>56</v>
      </c>
      <c r="AG6707" t="s">
        <v>57</v>
      </c>
      <c r="AH6707" t="s">
        <v>52</v>
      </c>
      <c r="AI6707" t="s">
        <v>58</v>
      </c>
    </row>
    <row r="6708" spans="1:35" x14ac:dyDescent="0.25">
      <c r="A6708" s="13" t="str">
        <f t="shared" si="104"/>
        <v>http://dodappwlsprd2.cloud.pge.com:8003/ilis_rpt/dailyeventlogdetail.jsp?odbeventlogid=13-0026529&amp;numberofmonths=24&amp;showchangehistorylog=1</v>
      </c>
      <c r="B6708" s="14" t="str">
        <f>HYPERLINK(A6708,V6708)</f>
        <v>13-0026529</v>
      </c>
      <c r="C6708" t="s">
        <v>8326</v>
      </c>
      <c r="D6708" t="s">
        <v>2859</v>
      </c>
      <c r="E6708" t="s">
        <v>40</v>
      </c>
      <c r="F6708" t="s">
        <v>8359</v>
      </c>
      <c r="G6708" s="2">
        <v>42271105</v>
      </c>
      <c r="H6708" t="s">
        <v>42</v>
      </c>
      <c r="I6708" s="3">
        <v>36536</v>
      </c>
      <c r="J6708">
        <v>20130423</v>
      </c>
      <c r="K6708" s="4">
        <v>858</v>
      </c>
      <c r="L6708">
        <v>780086</v>
      </c>
      <c r="M6708" s="5">
        <v>475</v>
      </c>
      <c r="N6708" t="s">
        <v>43</v>
      </c>
      <c r="O6708" t="s">
        <v>83</v>
      </c>
      <c r="P6708" t="s">
        <v>124</v>
      </c>
      <c r="Q6708" s="5">
        <v>790</v>
      </c>
      <c r="R6708" s="5">
        <v>77636</v>
      </c>
      <c r="S6708" t="s">
        <v>74</v>
      </c>
      <c r="T6708" t="s">
        <v>47</v>
      </c>
      <c r="U6708" t="s">
        <v>48</v>
      </c>
      <c r="V6708" t="s">
        <v>8360</v>
      </c>
      <c r="W6708" t="s">
        <v>50</v>
      </c>
      <c r="X6708" t="s">
        <v>51</v>
      </c>
      <c r="Y6708">
        <v>0</v>
      </c>
      <c r="Z6708" t="s">
        <v>94</v>
      </c>
      <c r="AA6708">
        <v>2013</v>
      </c>
      <c r="AB6708" t="s">
        <v>114</v>
      </c>
      <c r="AC6708" t="s">
        <v>54</v>
      </c>
      <c r="AD6708" t="s">
        <v>70</v>
      </c>
      <c r="AE6708">
        <v>99289006</v>
      </c>
      <c r="AF6708" t="s">
        <v>56</v>
      </c>
      <c r="AG6708" t="s">
        <v>57</v>
      </c>
      <c r="AH6708" t="s">
        <v>52</v>
      </c>
      <c r="AI6708" t="s">
        <v>58</v>
      </c>
    </row>
    <row r="6709" spans="1:35" x14ac:dyDescent="0.25">
      <c r="A6709" s="13" t="str">
        <f t="shared" si="104"/>
        <v>http://dodappwlsprd2.cloud.pge.com:8003/ilis_rpt/dailyeventlogdetail.jsp?odbeventlogid=13-0026478&amp;numberofmonths=24&amp;showchangehistorylog=1</v>
      </c>
      <c r="B6709" s="14" t="str">
        <f>HYPERLINK(A6709,V6709)</f>
        <v>13-0026478</v>
      </c>
      <c r="C6709" t="s">
        <v>8326</v>
      </c>
      <c r="D6709" t="s">
        <v>2859</v>
      </c>
      <c r="E6709" t="s">
        <v>59</v>
      </c>
      <c r="F6709" t="s">
        <v>8361</v>
      </c>
      <c r="G6709" s="2">
        <v>43321103</v>
      </c>
      <c r="H6709" t="s">
        <v>61</v>
      </c>
      <c r="I6709" s="3">
        <v>2225</v>
      </c>
      <c r="J6709">
        <v>20130423</v>
      </c>
      <c r="K6709" s="4">
        <v>510</v>
      </c>
      <c r="L6709">
        <v>779930</v>
      </c>
      <c r="M6709" s="5">
        <v>382</v>
      </c>
      <c r="N6709" t="s">
        <v>43</v>
      </c>
      <c r="O6709" t="s">
        <v>44</v>
      </c>
      <c r="P6709" t="s">
        <v>45</v>
      </c>
      <c r="Q6709" s="5">
        <v>90</v>
      </c>
      <c r="R6709" s="5">
        <v>34380</v>
      </c>
      <c r="S6709" t="s">
        <v>74</v>
      </c>
      <c r="T6709" t="s">
        <v>47</v>
      </c>
      <c r="U6709" t="s">
        <v>66</v>
      </c>
      <c r="V6709" t="s">
        <v>8362</v>
      </c>
      <c r="W6709" t="s">
        <v>50</v>
      </c>
      <c r="X6709" t="s">
        <v>51</v>
      </c>
      <c r="Y6709">
        <v>41887364</v>
      </c>
      <c r="Z6709" t="s">
        <v>94</v>
      </c>
      <c r="AA6709">
        <v>2013</v>
      </c>
      <c r="AB6709" t="s">
        <v>114</v>
      </c>
      <c r="AC6709" t="s">
        <v>54</v>
      </c>
      <c r="AD6709" t="s">
        <v>87</v>
      </c>
      <c r="AE6709">
        <v>99289058</v>
      </c>
      <c r="AF6709" t="s">
        <v>56</v>
      </c>
      <c r="AG6709" t="s">
        <v>57</v>
      </c>
      <c r="AH6709" t="s">
        <v>52</v>
      </c>
      <c r="AI6709" t="s">
        <v>58</v>
      </c>
    </row>
    <row r="6710" spans="1:35" x14ac:dyDescent="0.25">
      <c r="A6710" s="13" t="str">
        <f t="shared" si="104"/>
        <v>http://dodappwlsprd2.cloud.pge.com:8003/ilis_rpt/dailyeventlogdetail.jsp?odbeventlogid=13-0027083&amp;numberofmonths=24&amp;showchangehistorylog=1</v>
      </c>
      <c r="B6710" s="14" t="str">
        <f>HYPERLINK(A6710,V6710)</f>
        <v>13-0027083</v>
      </c>
      <c r="C6710" t="s">
        <v>8326</v>
      </c>
      <c r="D6710" t="s">
        <v>2859</v>
      </c>
      <c r="E6710" t="s">
        <v>59</v>
      </c>
      <c r="F6710" t="s">
        <v>8327</v>
      </c>
      <c r="G6710" s="2">
        <v>42811112</v>
      </c>
      <c r="H6710" t="s">
        <v>61</v>
      </c>
      <c r="I6710" s="3">
        <v>15417</v>
      </c>
      <c r="J6710">
        <v>20130424</v>
      </c>
      <c r="K6710" s="4">
        <v>2132</v>
      </c>
      <c r="L6710">
        <v>781304</v>
      </c>
      <c r="M6710" s="5">
        <v>358</v>
      </c>
      <c r="N6710" t="s">
        <v>43</v>
      </c>
      <c r="O6710" t="s">
        <v>44</v>
      </c>
      <c r="P6710" t="s">
        <v>45</v>
      </c>
      <c r="Q6710" s="5">
        <v>16</v>
      </c>
      <c r="R6710" s="5">
        <v>5728</v>
      </c>
      <c r="S6710" t="s">
        <v>74</v>
      </c>
      <c r="T6710" t="s">
        <v>47</v>
      </c>
      <c r="U6710" t="s">
        <v>48</v>
      </c>
      <c r="V6710" t="s">
        <v>8363</v>
      </c>
      <c r="W6710" t="s">
        <v>50</v>
      </c>
      <c r="X6710" t="s">
        <v>51</v>
      </c>
      <c r="Y6710">
        <v>41888577</v>
      </c>
      <c r="Z6710" t="s">
        <v>52</v>
      </c>
      <c r="AA6710">
        <v>2013</v>
      </c>
      <c r="AB6710" t="s">
        <v>114</v>
      </c>
      <c r="AC6710" t="s">
        <v>54</v>
      </c>
      <c r="AD6710" t="s">
        <v>55</v>
      </c>
      <c r="AE6710">
        <v>99288681</v>
      </c>
      <c r="AF6710" t="s">
        <v>56</v>
      </c>
      <c r="AG6710" t="s">
        <v>57</v>
      </c>
      <c r="AH6710" t="s">
        <v>52</v>
      </c>
      <c r="AI6710" t="s">
        <v>58</v>
      </c>
    </row>
    <row r="6711" spans="1:35" x14ac:dyDescent="0.25">
      <c r="A6711" s="13" t="str">
        <f t="shared" si="104"/>
        <v>http://dodappwlsprd2.cloud.pge.com:8003/ilis_rpt/dailyeventlogdetail.jsp?odbeventlogid=13-0028054&amp;numberofmonths=24&amp;showchangehistorylog=1</v>
      </c>
      <c r="B6711" s="14" t="str">
        <f>HYPERLINK(A6711,V6711)</f>
        <v>13-0028054</v>
      </c>
      <c r="C6711" t="s">
        <v>8326</v>
      </c>
      <c r="D6711" t="s">
        <v>2859</v>
      </c>
      <c r="E6711" t="s">
        <v>59</v>
      </c>
      <c r="F6711" t="s">
        <v>8361</v>
      </c>
      <c r="G6711" s="2">
        <v>43321103</v>
      </c>
      <c r="H6711" t="s">
        <v>61</v>
      </c>
      <c r="I6711" s="3">
        <v>15707</v>
      </c>
      <c r="J6711">
        <v>20130429</v>
      </c>
      <c r="K6711" s="4">
        <v>1417</v>
      </c>
      <c r="L6711">
        <v>783480</v>
      </c>
      <c r="M6711" s="5">
        <v>319</v>
      </c>
      <c r="N6711" t="s">
        <v>43</v>
      </c>
      <c r="O6711" t="s">
        <v>44</v>
      </c>
      <c r="P6711" t="s">
        <v>45</v>
      </c>
      <c r="Q6711" s="5">
        <v>27</v>
      </c>
      <c r="R6711" s="5">
        <v>8613</v>
      </c>
      <c r="S6711" t="s">
        <v>74</v>
      </c>
      <c r="T6711" t="s">
        <v>47</v>
      </c>
      <c r="U6711" t="s">
        <v>48</v>
      </c>
      <c r="V6711" t="s">
        <v>8364</v>
      </c>
      <c r="W6711" t="s">
        <v>50</v>
      </c>
      <c r="X6711" t="s">
        <v>51</v>
      </c>
      <c r="Y6711">
        <v>30993171</v>
      </c>
      <c r="Z6711" t="s">
        <v>52</v>
      </c>
      <c r="AA6711">
        <v>2013</v>
      </c>
      <c r="AB6711" t="s">
        <v>114</v>
      </c>
      <c r="AC6711" t="s">
        <v>54</v>
      </c>
      <c r="AD6711" t="s">
        <v>87</v>
      </c>
      <c r="AE6711">
        <v>99287906</v>
      </c>
      <c r="AF6711" t="s">
        <v>56</v>
      </c>
      <c r="AG6711" t="s">
        <v>57</v>
      </c>
      <c r="AH6711" t="s">
        <v>52</v>
      </c>
      <c r="AI6711" t="s">
        <v>58</v>
      </c>
    </row>
    <row r="6712" spans="1:35" x14ac:dyDescent="0.25">
      <c r="A6712" s="13" t="str">
        <f t="shared" si="104"/>
        <v>http://dodappwlsprd2.cloud.pge.com:8003/ilis_rpt/dailyeventlogdetail.jsp?odbeventlogid=13-0028627&amp;numberofmonths=24&amp;showchangehistorylog=1</v>
      </c>
      <c r="B6712" s="14" t="str">
        <f>HYPERLINK(A6712,V6712)</f>
        <v>13-0028627</v>
      </c>
      <c r="C6712" t="s">
        <v>8326</v>
      </c>
      <c r="D6712" t="s">
        <v>2859</v>
      </c>
      <c r="E6712" t="s">
        <v>59</v>
      </c>
      <c r="F6712" t="s">
        <v>8353</v>
      </c>
      <c r="G6712" s="2">
        <v>42751113</v>
      </c>
      <c r="H6712" t="s">
        <v>61</v>
      </c>
      <c r="I6712" s="3">
        <v>3069</v>
      </c>
      <c r="J6712">
        <v>20130501</v>
      </c>
      <c r="K6712" s="4">
        <v>947</v>
      </c>
      <c r="L6712">
        <v>785004</v>
      </c>
      <c r="M6712" s="5">
        <v>493</v>
      </c>
      <c r="N6712" t="s">
        <v>43</v>
      </c>
      <c r="O6712" t="s">
        <v>44</v>
      </c>
      <c r="P6712" t="s">
        <v>45</v>
      </c>
      <c r="Q6712" s="5">
        <v>5</v>
      </c>
      <c r="R6712" s="5">
        <v>2465</v>
      </c>
      <c r="S6712" t="s">
        <v>74</v>
      </c>
      <c r="T6712" t="s">
        <v>47</v>
      </c>
      <c r="U6712" t="s">
        <v>48</v>
      </c>
      <c r="V6712" t="s">
        <v>8365</v>
      </c>
      <c r="W6712" t="s">
        <v>50</v>
      </c>
      <c r="X6712" t="s">
        <v>51</v>
      </c>
      <c r="Y6712">
        <v>41891460</v>
      </c>
      <c r="Z6712" t="s">
        <v>94</v>
      </c>
      <c r="AA6712">
        <v>2013</v>
      </c>
      <c r="AB6712" t="s">
        <v>130</v>
      </c>
      <c r="AC6712" t="s">
        <v>54</v>
      </c>
      <c r="AD6712" t="s">
        <v>100</v>
      </c>
      <c r="AE6712">
        <v>99287443</v>
      </c>
      <c r="AF6712" t="s">
        <v>56</v>
      </c>
      <c r="AG6712" t="s">
        <v>57</v>
      </c>
      <c r="AH6712" t="s">
        <v>52</v>
      </c>
      <c r="AI6712" t="s">
        <v>58</v>
      </c>
    </row>
    <row r="6713" spans="1:35" x14ac:dyDescent="0.25">
      <c r="A6713" s="13" t="str">
        <f t="shared" si="104"/>
        <v>http://dodappwlsprd2.cloud.pge.com:8003/ilis_rpt/dailyeventlogdetail.jsp?odbeventlogid=13-0028773&amp;numberofmonths=24&amp;showchangehistorylog=1</v>
      </c>
      <c r="B6713" s="14" t="str">
        <f>HYPERLINK(A6713,V6713)</f>
        <v>13-0028773</v>
      </c>
      <c r="C6713" t="s">
        <v>8326</v>
      </c>
      <c r="D6713" t="s">
        <v>2859</v>
      </c>
      <c r="E6713" t="s">
        <v>59</v>
      </c>
      <c r="F6713" t="s">
        <v>8336</v>
      </c>
      <c r="G6713" s="2">
        <v>42091102</v>
      </c>
      <c r="H6713" t="s">
        <v>61</v>
      </c>
      <c r="I6713" s="3">
        <v>12997</v>
      </c>
      <c r="J6713">
        <v>20130501</v>
      </c>
      <c r="K6713" s="4">
        <v>2151</v>
      </c>
      <c r="L6713">
        <v>785514</v>
      </c>
      <c r="M6713" s="5">
        <v>954</v>
      </c>
      <c r="N6713" t="s">
        <v>43</v>
      </c>
      <c r="O6713" t="s">
        <v>44</v>
      </c>
      <c r="P6713" t="s">
        <v>45</v>
      </c>
      <c r="Q6713" s="5">
        <v>13</v>
      </c>
      <c r="R6713" s="5">
        <v>3602</v>
      </c>
      <c r="S6713" t="s">
        <v>74</v>
      </c>
      <c r="T6713" t="s">
        <v>47</v>
      </c>
      <c r="U6713" t="s">
        <v>48</v>
      </c>
      <c r="V6713" t="s">
        <v>8366</v>
      </c>
      <c r="W6713" t="s">
        <v>50</v>
      </c>
      <c r="X6713" t="s">
        <v>51</v>
      </c>
      <c r="Y6713">
        <v>41891650</v>
      </c>
      <c r="Z6713" t="s">
        <v>94</v>
      </c>
      <c r="AA6713">
        <v>2013</v>
      </c>
      <c r="AB6713" t="s">
        <v>130</v>
      </c>
      <c r="AC6713" t="s">
        <v>54</v>
      </c>
      <c r="AD6713" t="s">
        <v>87</v>
      </c>
      <c r="AE6713">
        <v>99287293</v>
      </c>
      <c r="AF6713" t="s">
        <v>56</v>
      </c>
      <c r="AG6713" t="s">
        <v>57</v>
      </c>
      <c r="AH6713" t="s">
        <v>52</v>
      </c>
      <c r="AI6713" t="s">
        <v>58</v>
      </c>
    </row>
    <row r="6714" spans="1:35" x14ac:dyDescent="0.25">
      <c r="A6714" s="13" t="str">
        <f t="shared" si="104"/>
        <v>http://dodappwlsprd2.cloud.pge.com:8003/ilis_rpt/dailyeventlogdetail.jsp?odbeventlogid=13-0029578&amp;numberofmonths=24&amp;showchangehistorylog=1</v>
      </c>
      <c r="B6714" s="14" t="str">
        <f>HYPERLINK(A6714,V6714)</f>
        <v>13-0029578</v>
      </c>
      <c r="C6714" t="s">
        <v>8326</v>
      </c>
      <c r="D6714" t="s">
        <v>2859</v>
      </c>
      <c r="E6714" t="s">
        <v>59</v>
      </c>
      <c r="F6714" t="s">
        <v>8339</v>
      </c>
      <c r="G6714" s="2">
        <v>42811111</v>
      </c>
      <c r="H6714" t="s">
        <v>61</v>
      </c>
      <c r="I6714" s="3">
        <v>42419</v>
      </c>
      <c r="J6714">
        <v>20130505</v>
      </c>
      <c r="K6714" s="4">
        <v>712</v>
      </c>
      <c r="L6714">
        <v>787419</v>
      </c>
      <c r="M6714" s="5">
        <v>463</v>
      </c>
      <c r="N6714" t="s">
        <v>43</v>
      </c>
      <c r="O6714" t="s">
        <v>44</v>
      </c>
      <c r="P6714" t="s">
        <v>132</v>
      </c>
      <c r="Q6714" s="5">
        <v>2</v>
      </c>
      <c r="R6714" s="5">
        <v>926</v>
      </c>
      <c r="S6714" t="s">
        <v>115</v>
      </c>
      <c r="T6714" t="s">
        <v>47</v>
      </c>
      <c r="U6714" t="s">
        <v>48</v>
      </c>
      <c r="V6714" t="s">
        <v>8367</v>
      </c>
      <c r="W6714" t="s">
        <v>50</v>
      </c>
      <c r="X6714" t="s">
        <v>51</v>
      </c>
      <c r="Y6714">
        <v>41892955</v>
      </c>
      <c r="Z6714" t="s">
        <v>94</v>
      </c>
      <c r="AA6714">
        <v>2013</v>
      </c>
      <c r="AB6714" t="s">
        <v>130</v>
      </c>
      <c r="AC6714" t="s">
        <v>54</v>
      </c>
      <c r="AD6714" t="s">
        <v>100</v>
      </c>
      <c r="AE6714">
        <v>99286724</v>
      </c>
      <c r="AF6714" t="s">
        <v>56</v>
      </c>
      <c r="AG6714" t="s">
        <v>57</v>
      </c>
      <c r="AH6714" t="s">
        <v>52</v>
      </c>
      <c r="AI6714" t="s">
        <v>58</v>
      </c>
    </row>
    <row r="6715" spans="1:35" x14ac:dyDescent="0.25">
      <c r="A6715" s="13" t="str">
        <f t="shared" si="104"/>
        <v>http://dodappwlsprd2.cloud.pge.com:8003/ilis_rpt/dailyeventlogdetail.jsp?odbeventlogid=13-0030354&amp;numberofmonths=24&amp;showchangehistorylog=1</v>
      </c>
      <c r="B6715" s="14" t="str">
        <f>HYPERLINK(A6715,V6715)</f>
        <v>13-0030354</v>
      </c>
      <c r="C6715" t="s">
        <v>8326</v>
      </c>
      <c r="D6715" t="s">
        <v>2859</v>
      </c>
      <c r="E6715" t="s">
        <v>59</v>
      </c>
      <c r="F6715" t="s">
        <v>8339</v>
      </c>
      <c r="G6715" s="2">
        <v>42811111</v>
      </c>
      <c r="H6715" t="s">
        <v>61</v>
      </c>
      <c r="I6715" s="3">
        <v>2659</v>
      </c>
      <c r="J6715">
        <v>20130508</v>
      </c>
      <c r="K6715" s="4">
        <v>124</v>
      </c>
      <c r="L6715">
        <v>789657</v>
      </c>
      <c r="M6715" s="5">
        <v>406</v>
      </c>
      <c r="N6715" t="s">
        <v>43</v>
      </c>
      <c r="O6715" t="s">
        <v>44</v>
      </c>
      <c r="P6715" t="s">
        <v>45</v>
      </c>
      <c r="Q6715" s="5">
        <v>37</v>
      </c>
      <c r="R6715" s="5">
        <v>15022</v>
      </c>
      <c r="S6715" t="s">
        <v>46</v>
      </c>
      <c r="T6715" t="s">
        <v>47</v>
      </c>
      <c r="U6715" t="s">
        <v>48</v>
      </c>
      <c r="V6715" t="s">
        <v>8368</v>
      </c>
      <c r="W6715" t="s">
        <v>50</v>
      </c>
      <c r="X6715" t="s">
        <v>51</v>
      </c>
      <c r="Y6715">
        <v>41894084</v>
      </c>
      <c r="Z6715" t="s">
        <v>52</v>
      </c>
      <c r="AA6715">
        <v>2013</v>
      </c>
      <c r="AB6715" t="s">
        <v>130</v>
      </c>
      <c r="AC6715" t="s">
        <v>54</v>
      </c>
      <c r="AD6715" t="s">
        <v>100</v>
      </c>
      <c r="AE6715">
        <v>99286057</v>
      </c>
      <c r="AF6715" t="s">
        <v>56</v>
      </c>
      <c r="AG6715" t="s">
        <v>57</v>
      </c>
      <c r="AH6715" t="s">
        <v>52</v>
      </c>
      <c r="AI6715" t="s">
        <v>58</v>
      </c>
    </row>
    <row r="6716" spans="1:35" x14ac:dyDescent="0.25">
      <c r="A6716" s="13" t="str">
        <f t="shared" si="104"/>
        <v>http://dodappwlsprd2.cloud.pge.com:8003/ilis_rpt/dailyeventlogdetail.jsp?odbeventlogid=13-0031981&amp;numberofmonths=24&amp;showchangehistorylog=1</v>
      </c>
      <c r="B6716" s="14" t="str">
        <f>HYPERLINK(A6716,V6716)</f>
        <v>13-0031981</v>
      </c>
      <c r="C6716" t="s">
        <v>8326</v>
      </c>
      <c r="D6716" t="s">
        <v>2859</v>
      </c>
      <c r="E6716" t="s">
        <v>40</v>
      </c>
      <c r="F6716" t="s">
        <v>4135</v>
      </c>
      <c r="G6716" s="2">
        <v>42851121</v>
      </c>
      <c r="H6716" t="s">
        <v>42</v>
      </c>
      <c r="I6716" s="3">
        <v>134</v>
      </c>
      <c r="J6716">
        <v>20130515</v>
      </c>
      <c r="K6716" s="4">
        <v>120</v>
      </c>
      <c r="L6716">
        <v>793055</v>
      </c>
      <c r="M6716" s="5">
        <v>732</v>
      </c>
      <c r="N6716" t="s">
        <v>43</v>
      </c>
      <c r="O6716" t="s">
        <v>44</v>
      </c>
      <c r="P6716" t="s">
        <v>45</v>
      </c>
      <c r="Q6716" s="5">
        <v>230</v>
      </c>
      <c r="R6716" s="5">
        <v>66074</v>
      </c>
      <c r="S6716" t="s">
        <v>46</v>
      </c>
      <c r="T6716" t="s">
        <v>47</v>
      </c>
      <c r="U6716" t="s">
        <v>48</v>
      </c>
      <c r="V6716" t="s">
        <v>8369</v>
      </c>
      <c r="W6716" t="s">
        <v>50</v>
      </c>
      <c r="X6716" t="s">
        <v>51</v>
      </c>
      <c r="Y6716">
        <v>41897874</v>
      </c>
      <c r="Z6716" t="s">
        <v>52</v>
      </c>
      <c r="AA6716">
        <v>2013</v>
      </c>
      <c r="AB6716" t="s">
        <v>130</v>
      </c>
      <c r="AC6716" t="s">
        <v>54</v>
      </c>
      <c r="AD6716" t="s">
        <v>100</v>
      </c>
      <c r="AE6716">
        <v>99284996</v>
      </c>
      <c r="AF6716" t="s">
        <v>56</v>
      </c>
      <c r="AG6716" t="s">
        <v>57</v>
      </c>
      <c r="AH6716" t="s">
        <v>52</v>
      </c>
      <c r="AI6716" t="s">
        <v>58</v>
      </c>
    </row>
    <row r="6717" spans="1:35" x14ac:dyDescent="0.25">
      <c r="A6717" s="13" t="str">
        <f t="shared" si="104"/>
        <v>http://dodappwlsprd2.cloud.pge.com:8003/ilis_rpt/dailyeventlogdetail.jsp?odbeventlogid=13-0032182&amp;numberofmonths=24&amp;showchangehistorylog=1</v>
      </c>
      <c r="B6717" s="14" t="str">
        <f>HYPERLINK(A6717,V6717)</f>
        <v>13-0032182</v>
      </c>
      <c r="C6717" t="s">
        <v>8326</v>
      </c>
      <c r="D6717" t="s">
        <v>2859</v>
      </c>
      <c r="E6717" t="s">
        <v>40</v>
      </c>
      <c r="F6717" t="s">
        <v>8339</v>
      </c>
      <c r="G6717" s="2">
        <v>42811111</v>
      </c>
      <c r="H6717" t="s">
        <v>61</v>
      </c>
      <c r="I6717" s="3">
        <v>1157</v>
      </c>
      <c r="J6717">
        <v>20130515</v>
      </c>
      <c r="K6717" s="4">
        <v>1830</v>
      </c>
      <c r="L6717">
        <v>793454</v>
      </c>
      <c r="M6717" s="5">
        <v>453</v>
      </c>
      <c r="N6717" t="s">
        <v>43</v>
      </c>
      <c r="O6717" t="s">
        <v>44</v>
      </c>
      <c r="P6717" t="s">
        <v>111</v>
      </c>
      <c r="Q6717" s="5">
        <v>5</v>
      </c>
      <c r="R6717" s="5">
        <v>2265</v>
      </c>
      <c r="S6717" t="s">
        <v>74</v>
      </c>
      <c r="T6717" t="s">
        <v>47</v>
      </c>
      <c r="U6717" t="s">
        <v>48</v>
      </c>
      <c r="V6717" t="s">
        <v>8370</v>
      </c>
      <c r="W6717" t="s">
        <v>50</v>
      </c>
      <c r="X6717" t="s">
        <v>51</v>
      </c>
      <c r="Y6717">
        <v>41899619</v>
      </c>
      <c r="Z6717" t="s">
        <v>52</v>
      </c>
      <c r="AA6717">
        <v>2013</v>
      </c>
      <c r="AB6717" t="s">
        <v>130</v>
      </c>
      <c r="AC6717" t="s">
        <v>54</v>
      </c>
      <c r="AD6717" t="s">
        <v>100</v>
      </c>
      <c r="AE6717">
        <v>99284868</v>
      </c>
      <c r="AF6717" t="s">
        <v>56</v>
      </c>
      <c r="AG6717" t="s">
        <v>57</v>
      </c>
      <c r="AH6717" t="s">
        <v>52</v>
      </c>
      <c r="AI6717" t="s">
        <v>58</v>
      </c>
    </row>
    <row r="6718" spans="1:35" x14ac:dyDescent="0.25">
      <c r="A6718" s="13" t="str">
        <f t="shared" si="104"/>
        <v>http://dodappwlsprd2.cloud.pge.com:8003/ilis_rpt/dailyeventlogdetail.jsp?odbeventlogid=13-0032784&amp;numberofmonths=24&amp;showchangehistorylog=1</v>
      </c>
      <c r="B6718" s="14" t="str">
        <f>HYPERLINK(A6718,V6718)</f>
        <v>13-0032784</v>
      </c>
      <c r="C6718" t="s">
        <v>8326</v>
      </c>
      <c r="D6718" t="s">
        <v>2859</v>
      </c>
      <c r="E6718" t="s">
        <v>59</v>
      </c>
      <c r="F6718" t="s">
        <v>8361</v>
      </c>
      <c r="G6718" s="2">
        <v>43321103</v>
      </c>
      <c r="H6718" t="s">
        <v>61</v>
      </c>
      <c r="I6718" s="3">
        <v>15035</v>
      </c>
      <c r="J6718">
        <v>20130518</v>
      </c>
      <c r="K6718" s="4">
        <v>1428</v>
      </c>
      <c r="L6718">
        <v>794644</v>
      </c>
      <c r="M6718" s="5">
        <v>332</v>
      </c>
      <c r="N6718" t="s">
        <v>43</v>
      </c>
      <c r="O6718" t="s">
        <v>44</v>
      </c>
      <c r="P6718" t="s">
        <v>45</v>
      </c>
      <c r="Q6718" s="5">
        <v>11</v>
      </c>
      <c r="R6718" s="5">
        <v>3652</v>
      </c>
      <c r="S6718" t="s">
        <v>74</v>
      </c>
      <c r="T6718" t="s">
        <v>47</v>
      </c>
      <c r="U6718" t="s">
        <v>48</v>
      </c>
      <c r="V6718" t="s">
        <v>8371</v>
      </c>
      <c r="W6718" t="s">
        <v>50</v>
      </c>
      <c r="X6718" t="s">
        <v>51</v>
      </c>
      <c r="Y6718">
        <v>41900807</v>
      </c>
      <c r="Z6718" t="s">
        <v>52</v>
      </c>
      <c r="AA6718">
        <v>2013</v>
      </c>
      <c r="AB6718" t="s">
        <v>130</v>
      </c>
      <c r="AC6718" t="s">
        <v>54</v>
      </c>
      <c r="AD6718" t="s">
        <v>55</v>
      </c>
      <c r="AE6718">
        <v>99284469</v>
      </c>
      <c r="AF6718" t="s">
        <v>56</v>
      </c>
      <c r="AG6718" t="s">
        <v>57</v>
      </c>
      <c r="AH6718" t="s">
        <v>52</v>
      </c>
      <c r="AI6718" t="s">
        <v>58</v>
      </c>
    </row>
    <row r="6719" spans="1:35" x14ac:dyDescent="0.25">
      <c r="A6719" s="13" t="str">
        <f t="shared" si="104"/>
        <v>http://dodappwlsprd2.cloud.pge.com:8003/ilis_rpt/dailyeventlogdetail.jsp?odbeventlogid=13-0034829&amp;numberofmonths=24&amp;showchangehistorylog=1</v>
      </c>
      <c r="B6719" s="14" t="str">
        <f>HYPERLINK(A6719,V6719)</f>
        <v>13-0034829</v>
      </c>
      <c r="C6719" t="s">
        <v>8326</v>
      </c>
      <c r="D6719" t="s">
        <v>2859</v>
      </c>
      <c r="E6719" t="s">
        <v>59</v>
      </c>
      <c r="F6719" t="s">
        <v>8336</v>
      </c>
      <c r="G6719" s="2">
        <v>42091102</v>
      </c>
      <c r="H6719" t="s">
        <v>61</v>
      </c>
      <c r="I6719" s="3">
        <v>12997</v>
      </c>
      <c r="J6719">
        <v>20130528</v>
      </c>
      <c r="K6719" s="4">
        <v>1137</v>
      </c>
      <c r="L6719">
        <v>799769</v>
      </c>
      <c r="M6719" s="5">
        <v>303</v>
      </c>
      <c r="N6719" t="s">
        <v>43</v>
      </c>
      <c r="O6719" t="s">
        <v>44</v>
      </c>
      <c r="P6719" t="s">
        <v>111</v>
      </c>
      <c r="Q6719" s="5">
        <v>13</v>
      </c>
      <c r="R6719" s="5">
        <v>3939</v>
      </c>
      <c r="S6719" t="s">
        <v>46</v>
      </c>
      <c r="T6719" t="s">
        <v>47</v>
      </c>
      <c r="U6719" t="s">
        <v>66</v>
      </c>
      <c r="V6719" t="s">
        <v>8372</v>
      </c>
      <c r="W6719" t="s">
        <v>50</v>
      </c>
      <c r="X6719" t="s">
        <v>51</v>
      </c>
      <c r="Y6719">
        <v>30999097</v>
      </c>
      <c r="Z6719" t="s">
        <v>52</v>
      </c>
      <c r="AA6719">
        <v>2013</v>
      </c>
      <c r="AB6719" t="s">
        <v>130</v>
      </c>
      <c r="AC6719" t="s">
        <v>54</v>
      </c>
      <c r="AD6719" t="s">
        <v>87</v>
      </c>
      <c r="AE6719">
        <v>99282967</v>
      </c>
      <c r="AF6719" t="s">
        <v>56</v>
      </c>
      <c r="AG6719" t="s">
        <v>57</v>
      </c>
      <c r="AH6719" t="s">
        <v>52</v>
      </c>
      <c r="AI6719" t="s">
        <v>58</v>
      </c>
    </row>
    <row r="6720" spans="1:35" x14ac:dyDescent="0.25">
      <c r="A6720" s="13" t="str">
        <f t="shared" si="104"/>
        <v>http://dodappwlsprd2.cloud.pge.com:8003/ilis_rpt/dailyeventlogdetail.jsp?odbeventlogid=13-0034951&amp;numberofmonths=24&amp;showchangehistorylog=1</v>
      </c>
      <c r="B6720" s="14" t="str">
        <f>HYPERLINK(A6720,V6720)</f>
        <v>13-0034951</v>
      </c>
      <c r="C6720" t="s">
        <v>8326</v>
      </c>
      <c r="D6720" t="s">
        <v>2859</v>
      </c>
      <c r="E6720" t="s">
        <v>59</v>
      </c>
      <c r="F6720" t="s">
        <v>8339</v>
      </c>
      <c r="G6720" s="2">
        <v>42811111</v>
      </c>
      <c r="H6720" t="s">
        <v>120</v>
      </c>
      <c r="I6720" s="3" t="s">
        <v>8373</v>
      </c>
      <c r="J6720">
        <v>20130528</v>
      </c>
      <c r="K6720" s="4">
        <v>1517</v>
      </c>
      <c r="L6720">
        <v>799894</v>
      </c>
      <c r="M6720" s="5">
        <v>283</v>
      </c>
      <c r="N6720" t="s">
        <v>43</v>
      </c>
      <c r="O6720" t="s">
        <v>44</v>
      </c>
      <c r="P6720" t="s">
        <v>45</v>
      </c>
      <c r="Q6720" s="5">
        <v>8</v>
      </c>
      <c r="R6720" s="5">
        <v>1582</v>
      </c>
      <c r="S6720" t="s">
        <v>115</v>
      </c>
      <c r="T6720" t="s">
        <v>47</v>
      </c>
      <c r="U6720" t="s">
        <v>66</v>
      </c>
      <c r="V6720" t="s">
        <v>8374</v>
      </c>
      <c r="W6720" t="s">
        <v>50</v>
      </c>
      <c r="X6720" t="s">
        <v>51</v>
      </c>
      <c r="Y6720">
        <v>41904460</v>
      </c>
      <c r="Z6720" t="s">
        <v>52</v>
      </c>
      <c r="AA6720">
        <v>2013</v>
      </c>
      <c r="AB6720" t="s">
        <v>130</v>
      </c>
      <c r="AC6720" t="s">
        <v>54</v>
      </c>
      <c r="AD6720" t="s">
        <v>100</v>
      </c>
      <c r="AE6720">
        <v>99282941</v>
      </c>
      <c r="AF6720" t="s">
        <v>56</v>
      </c>
      <c r="AG6720" t="s">
        <v>57</v>
      </c>
      <c r="AH6720" t="s">
        <v>52</v>
      </c>
      <c r="AI6720" t="s">
        <v>58</v>
      </c>
    </row>
    <row r="6721" spans="1:35" x14ac:dyDescent="0.25">
      <c r="A6721" s="13" t="str">
        <f t="shared" si="104"/>
        <v>http://dodappwlsprd2.cloud.pge.com:8003/ilis_rpt/dailyeventlogdetail.jsp?odbeventlogid=13-0034633&amp;numberofmonths=24&amp;showchangehistorylog=1</v>
      </c>
      <c r="B6721" s="14" t="str">
        <f>HYPERLINK(A6721,V6721)</f>
        <v>13-0034633</v>
      </c>
      <c r="C6721" t="s">
        <v>8326</v>
      </c>
      <c r="D6721" t="s">
        <v>2859</v>
      </c>
      <c r="E6721" t="s">
        <v>40</v>
      </c>
      <c r="F6721" t="s">
        <v>8375</v>
      </c>
      <c r="G6721" s="2">
        <v>43161101</v>
      </c>
      <c r="H6721" t="s">
        <v>61</v>
      </c>
      <c r="I6721" s="3">
        <v>2331</v>
      </c>
      <c r="J6721">
        <v>20130528</v>
      </c>
      <c r="K6721" s="4">
        <v>102</v>
      </c>
      <c r="L6721">
        <v>799410</v>
      </c>
      <c r="M6721" s="5">
        <v>188</v>
      </c>
      <c r="N6721" t="s">
        <v>43</v>
      </c>
      <c r="O6721" t="s">
        <v>89</v>
      </c>
      <c r="P6721" t="s">
        <v>90</v>
      </c>
      <c r="Q6721" s="5">
        <v>13</v>
      </c>
      <c r="R6721" s="5">
        <v>2444</v>
      </c>
      <c r="S6721" t="s">
        <v>77</v>
      </c>
      <c r="T6721" t="s">
        <v>47</v>
      </c>
      <c r="U6721" t="s">
        <v>48</v>
      </c>
      <c r="V6721" t="s">
        <v>8376</v>
      </c>
      <c r="W6721" t="s">
        <v>50</v>
      </c>
      <c r="X6721" t="s">
        <v>51</v>
      </c>
      <c r="Y6721">
        <v>0</v>
      </c>
      <c r="Z6721" t="s">
        <v>52</v>
      </c>
      <c r="AA6721">
        <v>2013</v>
      </c>
      <c r="AB6721" t="s">
        <v>130</v>
      </c>
      <c r="AC6721" t="s">
        <v>54</v>
      </c>
      <c r="AD6721" t="s">
        <v>87</v>
      </c>
      <c r="AE6721">
        <v>99283062</v>
      </c>
      <c r="AF6721" t="s">
        <v>56</v>
      </c>
      <c r="AG6721" t="s">
        <v>57</v>
      </c>
      <c r="AH6721" t="s">
        <v>52</v>
      </c>
      <c r="AI6721" t="s">
        <v>58</v>
      </c>
    </row>
    <row r="6722" spans="1:35" x14ac:dyDescent="0.25">
      <c r="A6722" s="13" t="str">
        <f t="shared" si="104"/>
        <v>http://dodappwlsprd2.cloud.pge.com:8003/ilis_rpt/dailyeventlogdetail.jsp?odbeventlogid=13-0035870&amp;numberofmonths=24&amp;showchangehistorylog=1</v>
      </c>
      <c r="B6722" s="14" t="str">
        <f>HYPERLINK(A6722,V6722)</f>
        <v>13-0035870</v>
      </c>
      <c r="C6722" t="s">
        <v>8326</v>
      </c>
      <c r="D6722" t="s">
        <v>2859</v>
      </c>
      <c r="E6722" t="s">
        <v>40</v>
      </c>
      <c r="F6722" t="s">
        <v>8331</v>
      </c>
      <c r="G6722" s="2">
        <v>42631108</v>
      </c>
      <c r="H6722" t="s">
        <v>61</v>
      </c>
      <c r="I6722" s="3">
        <v>659</v>
      </c>
      <c r="J6722">
        <v>20130601</v>
      </c>
      <c r="K6722" s="4">
        <v>1726</v>
      </c>
      <c r="L6722">
        <v>802028</v>
      </c>
      <c r="M6722" s="5">
        <v>244</v>
      </c>
      <c r="N6722" t="s">
        <v>43</v>
      </c>
      <c r="O6722" t="s">
        <v>44</v>
      </c>
      <c r="P6722" t="s">
        <v>45</v>
      </c>
      <c r="Q6722" s="5">
        <v>18</v>
      </c>
      <c r="R6722" s="5">
        <v>4392</v>
      </c>
      <c r="S6722" t="s">
        <v>115</v>
      </c>
      <c r="T6722" t="s">
        <v>47</v>
      </c>
      <c r="U6722" t="s">
        <v>48</v>
      </c>
      <c r="V6722" t="s">
        <v>8377</v>
      </c>
      <c r="W6722" t="s">
        <v>50</v>
      </c>
      <c r="X6722" t="s">
        <v>51</v>
      </c>
      <c r="Y6722">
        <v>41906273</v>
      </c>
      <c r="Z6722" t="s">
        <v>52</v>
      </c>
      <c r="AA6722">
        <v>2013</v>
      </c>
      <c r="AB6722" t="s">
        <v>144</v>
      </c>
      <c r="AC6722" t="s">
        <v>54</v>
      </c>
      <c r="AD6722" t="s">
        <v>87</v>
      </c>
      <c r="AE6722">
        <v>99282335</v>
      </c>
      <c r="AF6722" t="s">
        <v>56</v>
      </c>
      <c r="AG6722" t="s">
        <v>57</v>
      </c>
      <c r="AH6722" t="s">
        <v>52</v>
      </c>
      <c r="AI6722" t="s">
        <v>58</v>
      </c>
    </row>
    <row r="6723" spans="1:35" x14ac:dyDescent="0.25">
      <c r="A6723" s="13" t="str">
        <f t="shared" si="104"/>
        <v>http://dodappwlsprd2.cloud.pge.com:8003/ilis_rpt/dailyeventlogdetail.jsp?odbeventlogid=13-0038913&amp;numberofmonths=24&amp;showchangehistorylog=1</v>
      </c>
      <c r="B6723" s="14" t="str">
        <f>HYPERLINK(A6723,V6723)</f>
        <v>13-0038913</v>
      </c>
      <c r="C6723" t="s">
        <v>8326</v>
      </c>
      <c r="D6723" t="s">
        <v>2859</v>
      </c>
      <c r="E6723" t="s">
        <v>59</v>
      </c>
      <c r="F6723" t="s">
        <v>4135</v>
      </c>
      <c r="G6723" s="2">
        <v>42851121</v>
      </c>
      <c r="H6723" t="s">
        <v>61</v>
      </c>
      <c r="I6723" s="3">
        <v>2987</v>
      </c>
      <c r="J6723">
        <v>20130612</v>
      </c>
      <c r="K6723" s="4">
        <v>413</v>
      </c>
      <c r="L6723">
        <v>809141</v>
      </c>
      <c r="M6723" s="5">
        <v>662</v>
      </c>
      <c r="N6723" t="s">
        <v>43</v>
      </c>
      <c r="O6723" t="s">
        <v>44</v>
      </c>
      <c r="P6723" t="s">
        <v>45</v>
      </c>
      <c r="Q6723" s="5">
        <v>79</v>
      </c>
      <c r="R6723" s="5">
        <v>43178</v>
      </c>
      <c r="S6723" t="s">
        <v>74</v>
      </c>
      <c r="T6723" t="s">
        <v>47</v>
      </c>
      <c r="U6723" t="s">
        <v>48</v>
      </c>
      <c r="V6723" t="s">
        <v>8378</v>
      </c>
      <c r="W6723" t="s">
        <v>50</v>
      </c>
      <c r="X6723" t="s">
        <v>51</v>
      </c>
      <c r="Y6723">
        <v>31002312</v>
      </c>
      <c r="Z6723" t="s">
        <v>52</v>
      </c>
      <c r="AA6723">
        <v>2013</v>
      </c>
      <c r="AB6723" t="s">
        <v>144</v>
      </c>
      <c r="AC6723" t="s">
        <v>54</v>
      </c>
      <c r="AD6723" t="s">
        <v>55</v>
      </c>
      <c r="AE6723">
        <v>99280252</v>
      </c>
      <c r="AF6723" t="s">
        <v>56</v>
      </c>
      <c r="AG6723" t="s">
        <v>57</v>
      </c>
      <c r="AH6723" t="s">
        <v>52</v>
      </c>
      <c r="AI6723" t="s">
        <v>58</v>
      </c>
    </row>
    <row r="6724" spans="1:35" x14ac:dyDescent="0.25">
      <c r="A6724" s="13" t="str">
        <f t="shared" si="104"/>
        <v>http://dodappwlsprd2.cloud.pge.com:8003/ilis_rpt/dailyeventlogdetail.jsp?odbeventlogid=13-0039545&amp;numberofmonths=24&amp;showchangehistorylog=1</v>
      </c>
      <c r="B6724" s="14" t="str">
        <f>HYPERLINK(A6724,V6724)</f>
        <v>13-0039545</v>
      </c>
      <c r="C6724" t="s">
        <v>8326</v>
      </c>
      <c r="D6724" t="s">
        <v>2859</v>
      </c>
      <c r="E6724" t="s">
        <v>40</v>
      </c>
      <c r="F6724" t="s">
        <v>4135</v>
      </c>
      <c r="G6724" s="2">
        <v>42851121</v>
      </c>
      <c r="H6724" t="s">
        <v>61</v>
      </c>
      <c r="I6724" s="3">
        <v>4537</v>
      </c>
      <c r="J6724">
        <v>20130613</v>
      </c>
      <c r="K6724" s="4">
        <v>1833</v>
      </c>
      <c r="L6724">
        <v>810096</v>
      </c>
      <c r="M6724" s="5">
        <v>682</v>
      </c>
      <c r="N6724" t="s">
        <v>43</v>
      </c>
      <c r="O6724" t="s">
        <v>83</v>
      </c>
      <c r="P6724" t="s">
        <v>124</v>
      </c>
      <c r="Q6724" s="5">
        <v>11</v>
      </c>
      <c r="R6724" s="5">
        <v>7502</v>
      </c>
      <c r="S6724" t="s">
        <v>74</v>
      </c>
      <c r="T6724" t="s">
        <v>78</v>
      </c>
      <c r="U6724" t="s">
        <v>48</v>
      </c>
      <c r="V6724" t="s">
        <v>8379</v>
      </c>
      <c r="W6724" t="s">
        <v>50</v>
      </c>
      <c r="X6724" t="s">
        <v>51</v>
      </c>
      <c r="Y6724">
        <v>31002736</v>
      </c>
      <c r="Z6724" t="s">
        <v>52</v>
      </c>
      <c r="AA6724">
        <v>2013</v>
      </c>
      <c r="AB6724" t="s">
        <v>144</v>
      </c>
      <c r="AC6724" t="s">
        <v>54</v>
      </c>
      <c r="AD6724" t="s">
        <v>70</v>
      </c>
      <c r="AE6724">
        <v>99279925</v>
      </c>
      <c r="AF6724" t="s">
        <v>80</v>
      </c>
      <c r="AG6724" t="s">
        <v>57</v>
      </c>
      <c r="AH6724" t="s">
        <v>52</v>
      </c>
      <c r="AI6724" t="s">
        <v>58</v>
      </c>
    </row>
    <row r="6725" spans="1:35" x14ac:dyDescent="0.25">
      <c r="A6725" s="13" t="str">
        <f t="shared" si="104"/>
        <v>http://dodappwlsprd2.cloud.pge.com:8003/ilis_rpt/dailyeventlogdetail.jsp?odbeventlogid=13-0040528&amp;numberofmonths=24&amp;showchangehistorylog=1</v>
      </c>
      <c r="B6725" s="14" t="str">
        <f>HYPERLINK(A6725,V6725)</f>
        <v>13-0040528</v>
      </c>
      <c r="C6725" t="s">
        <v>8326</v>
      </c>
      <c r="D6725" t="s">
        <v>2859</v>
      </c>
      <c r="E6725" t="s">
        <v>40</v>
      </c>
      <c r="F6725" t="s">
        <v>8331</v>
      </c>
      <c r="G6725" s="2">
        <v>42631108</v>
      </c>
      <c r="H6725" t="s">
        <v>61</v>
      </c>
      <c r="I6725" s="3">
        <v>3327</v>
      </c>
      <c r="J6725">
        <v>20130618</v>
      </c>
      <c r="K6725" s="4">
        <v>912</v>
      </c>
      <c r="L6725">
        <v>812420</v>
      </c>
      <c r="M6725" s="5">
        <v>1035</v>
      </c>
      <c r="N6725" t="s">
        <v>43</v>
      </c>
      <c r="O6725" t="s">
        <v>83</v>
      </c>
      <c r="P6725" t="s">
        <v>124</v>
      </c>
      <c r="Q6725" s="5">
        <v>5</v>
      </c>
      <c r="R6725" s="5">
        <v>5175</v>
      </c>
      <c r="S6725" t="s">
        <v>74</v>
      </c>
      <c r="T6725" t="s">
        <v>78</v>
      </c>
      <c r="U6725" t="s">
        <v>48</v>
      </c>
      <c r="V6725" t="s">
        <v>8380</v>
      </c>
      <c r="W6725" t="s">
        <v>50</v>
      </c>
      <c r="X6725" t="s">
        <v>51</v>
      </c>
      <c r="Y6725">
        <v>31003599</v>
      </c>
      <c r="Z6725" t="s">
        <v>52</v>
      </c>
      <c r="AA6725">
        <v>2013</v>
      </c>
      <c r="AB6725" t="s">
        <v>144</v>
      </c>
      <c r="AC6725" t="s">
        <v>54</v>
      </c>
      <c r="AD6725" t="s">
        <v>87</v>
      </c>
      <c r="AE6725">
        <v>99279244</v>
      </c>
      <c r="AF6725" t="s">
        <v>80</v>
      </c>
      <c r="AG6725" t="s">
        <v>57</v>
      </c>
      <c r="AH6725" t="s">
        <v>52</v>
      </c>
      <c r="AI6725" t="s">
        <v>58</v>
      </c>
    </row>
    <row r="6726" spans="1:35" x14ac:dyDescent="0.25">
      <c r="A6726" s="13" t="str">
        <f t="shared" ref="A6726:A6789" si="105">CONCATENATE("http://dodappwlsprd2.cloud.pge.com:8003/ilis_rpt/dailyeventlogdetail.jsp?odbeventlogid="&amp;V6726&amp;"&amp;numberofmonths=24&amp;showchangehistorylog=1")</f>
        <v>http://dodappwlsprd2.cloud.pge.com:8003/ilis_rpt/dailyeventlogdetail.jsp?odbeventlogid=13-0042599&amp;numberofmonths=24&amp;showchangehistorylog=1</v>
      </c>
      <c r="B6726" s="14" t="str">
        <f>HYPERLINK(A6726,V6726)</f>
        <v>13-0042599</v>
      </c>
      <c r="C6726" t="s">
        <v>8326</v>
      </c>
      <c r="D6726" t="s">
        <v>2859</v>
      </c>
      <c r="E6726" t="s">
        <v>59</v>
      </c>
      <c r="F6726" t="s">
        <v>8353</v>
      </c>
      <c r="G6726" s="2">
        <v>42751113</v>
      </c>
      <c r="H6726" t="s">
        <v>61</v>
      </c>
      <c r="I6726" s="3">
        <v>781</v>
      </c>
      <c r="J6726">
        <v>20130625</v>
      </c>
      <c r="K6726" s="4">
        <v>1440</v>
      </c>
      <c r="L6726">
        <v>817196</v>
      </c>
      <c r="M6726" s="5">
        <v>170</v>
      </c>
      <c r="N6726" t="s">
        <v>43</v>
      </c>
      <c r="O6726" t="s">
        <v>44</v>
      </c>
      <c r="P6726" t="s">
        <v>111</v>
      </c>
      <c r="Q6726" s="5">
        <v>15</v>
      </c>
      <c r="R6726" s="5">
        <v>2550</v>
      </c>
      <c r="S6726" t="s">
        <v>91</v>
      </c>
      <c r="T6726" t="s">
        <v>47</v>
      </c>
      <c r="U6726" t="s">
        <v>48</v>
      </c>
      <c r="V6726" t="s">
        <v>8381</v>
      </c>
      <c r="W6726" t="s">
        <v>50</v>
      </c>
      <c r="X6726" t="s">
        <v>51</v>
      </c>
      <c r="Y6726">
        <v>0</v>
      </c>
      <c r="Z6726" t="s">
        <v>94</v>
      </c>
      <c r="AA6726">
        <v>2013</v>
      </c>
      <c r="AB6726" t="s">
        <v>144</v>
      </c>
      <c r="AC6726" t="s">
        <v>54</v>
      </c>
      <c r="AD6726" t="s">
        <v>55</v>
      </c>
      <c r="AE6726">
        <v>99277951</v>
      </c>
      <c r="AF6726" t="s">
        <v>56</v>
      </c>
      <c r="AG6726" t="s">
        <v>57</v>
      </c>
      <c r="AH6726" t="s">
        <v>52</v>
      </c>
      <c r="AI6726" t="s">
        <v>58</v>
      </c>
    </row>
    <row r="6727" spans="1:35" x14ac:dyDescent="0.25">
      <c r="A6727" s="13" t="str">
        <f t="shared" si="105"/>
        <v>http://dodappwlsprd2.cloud.pge.com:8003/ilis_rpt/dailyeventlogdetail.jsp?odbeventlogid=13-0042500&amp;numberofmonths=24&amp;showchangehistorylog=1</v>
      </c>
      <c r="B6727" s="14" t="str">
        <f>HYPERLINK(A6727,V6727)</f>
        <v>13-0042500</v>
      </c>
      <c r="C6727" t="s">
        <v>8326</v>
      </c>
      <c r="D6727" t="s">
        <v>2859</v>
      </c>
      <c r="E6727" t="s">
        <v>59</v>
      </c>
      <c r="F6727" t="s">
        <v>8361</v>
      </c>
      <c r="G6727" s="2">
        <v>43321103</v>
      </c>
      <c r="H6727" t="s">
        <v>61</v>
      </c>
      <c r="I6727" s="3">
        <v>6121</v>
      </c>
      <c r="J6727">
        <v>20130625</v>
      </c>
      <c r="K6727" s="4">
        <v>820</v>
      </c>
      <c r="L6727">
        <v>816701</v>
      </c>
      <c r="M6727" s="5">
        <v>460</v>
      </c>
      <c r="N6727" t="s">
        <v>43</v>
      </c>
      <c r="O6727" t="s">
        <v>44</v>
      </c>
      <c r="P6727" t="s">
        <v>111</v>
      </c>
      <c r="Q6727" s="5">
        <v>14</v>
      </c>
      <c r="R6727" s="5">
        <v>3884</v>
      </c>
      <c r="S6727" t="s">
        <v>91</v>
      </c>
      <c r="T6727" t="s">
        <v>47</v>
      </c>
      <c r="U6727" t="s">
        <v>48</v>
      </c>
      <c r="V6727" t="s">
        <v>8382</v>
      </c>
      <c r="W6727" t="s">
        <v>50</v>
      </c>
      <c r="X6727" t="s">
        <v>51</v>
      </c>
      <c r="Y6727">
        <v>41918420</v>
      </c>
      <c r="Z6727" t="s">
        <v>94</v>
      </c>
      <c r="AA6727">
        <v>2013</v>
      </c>
      <c r="AB6727" t="s">
        <v>144</v>
      </c>
      <c r="AC6727" t="s">
        <v>54</v>
      </c>
      <c r="AD6727" t="s">
        <v>100</v>
      </c>
      <c r="AE6727">
        <v>99277992</v>
      </c>
      <c r="AF6727" t="s">
        <v>56</v>
      </c>
      <c r="AG6727" t="s">
        <v>57</v>
      </c>
      <c r="AH6727" t="s">
        <v>52</v>
      </c>
      <c r="AI6727" t="s">
        <v>58</v>
      </c>
    </row>
    <row r="6728" spans="1:35" x14ac:dyDescent="0.25">
      <c r="A6728" s="13" t="str">
        <f t="shared" si="105"/>
        <v>http://dodappwlsprd2.cloud.pge.com:8003/ilis_rpt/dailyeventlogdetail.jsp?odbeventlogid=13-0043817&amp;numberofmonths=24&amp;showchangehistorylog=1</v>
      </c>
      <c r="B6728" s="14" t="str">
        <f>HYPERLINK(A6728,V6728)</f>
        <v>13-0043817</v>
      </c>
      <c r="C6728" t="s">
        <v>8326</v>
      </c>
      <c r="D6728" t="s">
        <v>2859</v>
      </c>
      <c r="E6728" t="s">
        <v>40</v>
      </c>
      <c r="F6728" t="s">
        <v>8383</v>
      </c>
      <c r="G6728" s="2">
        <v>42561102</v>
      </c>
      <c r="H6728" t="s">
        <v>61</v>
      </c>
      <c r="I6728" s="3">
        <v>909</v>
      </c>
      <c r="J6728">
        <v>20130629</v>
      </c>
      <c r="K6728" s="4">
        <v>1711</v>
      </c>
      <c r="L6728">
        <v>820707</v>
      </c>
      <c r="M6728" s="5">
        <v>499</v>
      </c>
      <c r="N6728" t="s">
        <v>43</v>
      </c>
      <c r="O6728" t="s">
        <v>83</v>
      </c>
      <c r="P6728" t="s">
        <v>1228</v>
      </c>
      <c r="Q6728" s="5">
        <v>28</v>
      </c>
      <c r="R6728" s="5">
        <v>11337</v>
      </c>
      <c r="S6728" t="s">
        <v>161</v>
      </c>
      <c r="T6728" t="s">
        <v>47</v>
      </c>
      <c r="U6728" t="s">
        <v>48</v>
      </c>
      <c r="V6728" t="s">
        <v>8384</v>
      </c>
      <c r="W6728" t="s">
        <v>50</v>
      </c>
      <c r="X6728" t="s">
        <v>51</v>
      </c>
      <c r="Y6728">
        <v>0</v>
      </c>
      <c r="Z6728" t="s">
        <v>94</v>
      </c>
      <c r="AA6728">
        <v>2013</v>
      </c>
      <c r="AB6728" t="s">
        <v>144</v>
      </c>
      <c r="AC6728" t="s">
        <v>54</v>
      </c>
      <c r="AD6728" t="s">
        <v>55</v>
      </c>
      <c r="AE6728">
        <v>99277041</v>
      </c>
      <c r="AF6728" t="s">
        <v>56</v>
      </c>
      <c r="AG6728" t="s">
        <v>57</v>
      </c>
      <c r="AH6728" t="s">
        <v>52</v>
      </c>
      <c r="AI6728" t="s">
        <v>58</v>
      </c>
    </row>
    <row r="6729" spans="1:35" x14ac:dyDescent="0.25">
      <c r="A6729" s="13" t="str">
        <f t="shared" si="105"/>
        <v>http://dodappwlsprd2.cloud.pge.com:8003/ilis_rpt/dailyeventlogdetail.jsp?odbeventlogid=13-0045220&amp;numberofmonths=24&amp;showchangehistorylog=1</v>
      </c>
      <c r="B6729" s="14" t="str">
        <f>HYPERLINK(A6729,V6729)</f>
        <v>13-0045220</v>
      </c>
      <c r="C6729" t="s">
        <v>8326</v>
      </c>
      <c r="D6729" t="s">
        <v>2859</v>
      </c>
      <c r="E6729" t="s">
        <v>59</v>
      </c>
      <c r="F6729" t="s">
        <v>8353</v>
      </c>
      <c r="G6729" s="2">
        <v>42751113</v>
      </c>
      <c r="H6729" t="s">
        <v>42</v>
      </c>
      <c r="I6729" s="3">
        <v>24918</v>
      </c>
      <c r="J6729">
        <v>20130704</v>
      </c>
      <c r="K6729" s="4">
        <v>1442</v>
      </c>
      <c r="L6729">
        <v>825530</v>
      </c>
      <c r="M6729" s="5">
        <v>330</v>
      </c>
      <c r="N6729" t="s">
        <v>43</v>
      </c>
      <c r="O6729" t="s">
        <v>44</v>
      </c>
      <c r="P6729" t="s">
        <v>45</v>
      </c>
      <c r="Q6729" s="5">
        <v>182</v>
      </c>
      <c r="R6729" s="5">
        <v>60060</v>
      </c>
      <c r="S6729" t="s">
        <v>161</v>
      </c>
      <c r="T6729" t="s">
        <v>47</v>
      </c>
      <c r="U6729" t="s">
        <v>48</v>
      </c>
      <c r="V6729" t="s">
        <v>8385</v>
      </c>
      <c r="W6729" t="s">
        <v>50</v>
      </c>
      <c r="X6729" t="s">
        <v>51</v>
      </c>
      <c r="Y6729">
        <v>41921920</v>
      </c>
      <c r="Z6729" t="s">
        <v>94</v>
      </c>
      <c r="AA6729">
        <v>2013</v>
      </c>
      <c r="AB6729" t="s">
        <v>168</v>
      </c>
      <c r="AC6729" t="s">
        <v>54</v>
      </c>
      <c r="AD6729" t="s">
        <v>87</v>
      </c>
      <c r="AE6729">
        <v>99275858</v>
      </c>
      <c r="AF6729" t="s">
        <v>56</v>
      </c>
      <c r="AG6729" t="s">
        <v>57</v>
      </c>
      <c r="AH6729" t="s">
        <v>52</v>
      </c>
      <c r="AI6729" t="s">
        <v>58</v>
      </c>
    </row>
    <row r="6730" spans="1:35" x14ac:dyDescent="0.25">
      <c r="A6730" s="13" t="str">
        <f t="shared" si="105"/>
        <v>http://dodappwlsprd2.cloud.pge.com:8003/ilis_rpt/dailyeventlogdetail.jsp?odbeventlogid=13-0045319&amp;numberofmonths=24&amp;showchangehistorylog=1</v>
      </c>
      <c r="B6730" s="14" t="str">
        <f>HYPERLINK(A6730,V6730)</f>
        <v>13-0045319</v>
      </c>
      <c r="C6730" t="s">
        <v>8326</v>
      </c>
      <c r="D6730" t="s">
        <v>2859</v>
      </c>
      <c r="E6730" t="s">
        <v>59</v>
      </c>
      <c r="F6730" t="s">
        <v>8342</v>
      </c>
      <c r="G6730" s="2">
        <v>42571102</v>
      </c>
      <c r="H6730" t="s">
        <v>72</v>
      </c>
      <c r="I6730" s="3" t="s">
        <v>73</v>
      </c>
      <c r="J6730">
        <v>20130705</v>
      </c>
      <c r="K6730" s="4">
        <v>237</v>
      </c>
      <c r="L6730">
        <v>826115</v>
      </c>
      <c r="M6730" s="5">
        <v>453</v>
      </c>
      <c r="N6730" t="s">
        <v>43</v>
      </c>
      <c r="O6730" t="s">
        <v>44</v>
      </c>
      <c r="P6730" t="s">
        <v>111</v>
      </c>
      <c r="Q6730" s="5">
        <v>241</v>
      </c>
      <c r="R6730" s="5">
        <v>55698</v>
      </c>
      <c r="S6730" t="s">
        <v>77</v>
      </c>
      <c r="T6730" t="s">
        <v>47</v>
      </c>
      <c r="U6730" t="s">
        <v>48</v>
      </c>
      <c r="V6730" t="s">
        <v>8386</v>
      </c>
      <c r="W6730" t="s">
        <v>50</v>
      </c>
      <c r="X6730" t="s">
        <v>51</v>
      </c>
      <c r="Y6730">
        <v>31006935</v>
      </c>
      <c r="Z6730" t="s">
        <v>94</v>
      </c>
      <c r="AA6730">
        <v>2013</v>
      </c>
      <c r="AB6730" t="s">
        <v>168</v>
      </c>
      <c r="AC6730" t="s">
        <v>54</v>
      </c>
      <c r="AD6730" t="s">
        <v>117</v>
      </c>
      <c r="AE6730">
        <v>99275743</v>
      </c>
      <c r="AF6730" t="s">
        <v>56</v>
      </c>
      <c r="AG6730" t="s">
        <v>57</v>
      </c>
      <c r="AH6730" t="s">
        <v>52</v>
      </c>
      <c r="AI6730" t="s">
        <v>58</v>
      </c>
    </row>
    <row r="6731" spans="1:35" x14ac:dyDescent="0.25">
      <c r="A6731" s="13" t="str">
        <f t="shared" si="105"/>
        <v>http://dodappwlsprd2.cloud.pge.com:8003/ilis_rpt/dailyeventlogdetail.jsp?odbeventlogid=13-0047233&amp;numberofmonths=24&amp;showchangehistorylog=1</v>
      </c>
      <c r="B6731" s="14" t="str">
        <f>HYPERLINK(A6731,V6731)</f>
        <v>13-0047233</v>
      </c>
      <c r="C6731" t="s">
        <v>8326</v>
      </c>
      <c r="D6731" t="s">
        <v>2859</v>
      </c>
      <c r="E6731" t="s">
        <v>59</v>
      </c>
      <c r="F6731" t="s">
        <v>8387</v>
      </c>
      <c r="G6731" s="2">
        <v>42561107</v>
      </c>
      <c r="H6731" t="s">
        <v>61</v>
      </c>
      <c r="I6731" s="3">
        <v>14593</v>
      </c>
      <c r="J6731">
        <v>20130713</v>
      </c>
      <c r="K6731" s="4">
        <v>2139</v>
      </c>
      <c r="L6731">
        <v>831026</v>
      </c>
      <c r="M6731" s="5">
        <v>561</v>
      </c>
      <c r="N6731" t="s">
        <v>43</v>
      </c>
      <c r="O6731" t="s">
        <v>83</v>
      </c>
      <c r="P6731" t="s">
        <v>124</v>
      </c>
      <c r="Q6731" s="5">
        <v>15</v>
      </c>
      <c r="R6731" s="5">
        <v>8415</v>
      </c>
      <c r="S6731" t="s">
        <v>46</v>
      </c>
      <c r="T6731" t="s">
        <v>78</v>
      </c>
      <c r="U6731" t="s">
        <v>48</v>
      </c>
      <c r="V6731" t="s">
        <v>8388</v>
      </c>
      <c r="W6731" t="s">
        <v>50</v>
      </c>
      <c r="X6731" t="s">
        <v>51</v>
      </c>
      <c r="Y6731">
        <v>0</v>
      </c>
      <c r="Z6731" t="s">
        <v>52</v>
      </c>
      <c r="AA6731">
        <v>2013</v>
      </c>
      <c r="AB6731" t="s">
        <v>168</v>
      </c>
      <c r="AC6731" t="s">
        <v>54</v>
      </c>
      <c r="AD6731" t="s">
        <v>87</v>
      </c>
      <c r="AE6731">
        <v>99274391</v>
      </c>
      <c r="AF6731" t="s">
        <v>80</v>
      </c>
      <c r="AG6731" t="s">
        <v>57</v>
      </c>
      <c r="AH6731" t="s">
        <v>52</v>
      </c>
      <c r="AI6731" t="s">
        <v>58</v>
      </c>
    </row>
    <row r="6732" spans="1:35" x14ac:dyDescent="0.25">
      <c r="A6732" s="13" t="str">
        <f t="shared" si="105"/>
        <v>http://dodappwlsprd2.cloud.pge.com:8003/ilis_rpt/dailyeventlogdetail.jsp?odbeventlogid=13-0055412&amp;numberofmonths=24&amp;showchangehistorylog=1</v>
      </c>
      <c r="B6732" s="14" t="str">
        <f>HYPERLINK(A6732,V6732)</f>
        <v>13-0055412</v>
      </c>
      <c r="C6732" t="s">
        <v>8326</v>
      </c>
      <c r="D6732" t="s">
        <v>2859</v>
      </c>
      <c r="E6732" t="s">
        <v>40</v>
      </c>
      <c r="F6732" t="s">
        <v>8334</v>
      </c>
      <c r="G6732" s="2">
        <v>43071102</v>
      </c>
      <c r="H6732" t="s">
        <v>61</v>
      </c>
      <c r="I6732" s="3">
        <v>2359</v>
      </c>
      <c r="J6732">
        <v>20130817</v>
      </c>
      <c r="K6732" s="4">
        <v>2032</v>
      </c>
      <c r="L6732">
        <v>850327</v>
      </c>
      <c r="M6732" s="5">
        <v>478</v>
      </c>
      <c r="N6732" t="s">
        <v>43</v>
      </c>
      <c r="O6732" t="s">
        <v>44</v>
      </c>
      <c r="P6732" t="s">
        <v>45</v>
      </c>
      <c r="Q6732" s="5">
        <v>89</v>
      </c>
      <c r="R6732" s="5">
        <v>26427</v>
      </c>
      <c r="S6732" t="s">
        <v>46</v>
      </c>
      <c r="T6732" t="s">
        <v>47</v>
      </c>
      <c r="U6732" t="s">
        <v>48</v>
      </c>
      <c r="V6732" t="s">
        <v>8389</v>
      </c>
      <c r="W6732" t="s">
        <v>50</v>
      </c>
      <c r="X6732" t="s">
        <v>51</v>
      </c>
      <c r="Y6732">
        <v>31015524</v>
      </c>
      <c r="Z6732" t="s">
        <v>52</v>
      </c>
      <c r="AA6732">
        <v>2013</v>
      </c>
      <c r="AB6732" t="s">
        <v>183</v>
      </c>
      <c r="AC6732" t="s">
        <v>54</v>
      </c>
      <c r="AD6732" t="s">
        <v>87</v>
      </c>
      <c r="AE6732">
        <v>99268807</v>
      </c>
      <c r="AF6732" t="s">
        <v>56</v>
      </c>
      <c r="AG6732" t="s">
        <v>57</v>
      </c>
      <c r="AH6732" t="s">
        <v>52</v>
      </c>
      <c r="AI6732" t="s">
        <v>58</v>
      </c>
    </row>
    <row r="6733" spans="1:35" x14ac:dyDescent="0.25">
      <c r="A6733" s="13" t="str">
        <f t="shared" si="105"/>
        <v>http://dodappwlsprd2.cloud.pge.com:8003/ilis_rpt/dailyeventlogdetail.jsp?odbeventlogid=13-0055447&amp;numberofmonths=24&amp;showchangehistorylog=1</v>
      </c>
      <c r="B6733" s="14" t="str">
        <f>HYPERLINK(A6733,V6733)</f>
        <v>13-0055447</v>
      </c>
      <c r="C6733" t="s">
        <v>8326</v>
      </c>
      <c r="D6733" t="s">
        <v>2859</v>
      </c>
      <c r="E6733" t="s">
        <v>40</v>
      </c>
      <c r="F6733" t="s">
        <v>5159</v>
      </c>
      <c r="G6733" s="2">
        <v>42291101</v>
      </c>
      <c r="H6733" t="s">
        <v>61</v>
      </c>
      <c r="I6733" s="3">
        <v>4133</v>
      </c>
      <c r="J6733">
        <v>20130818</v>
      </c>
      <c r="K6733" s="4">
        <v>814</v>
      </c>
      <c r="L6733">
        <v>850453</v>
      </c>
      <c r="M6733" s="5">
        <v>506</v>
      </c>
      <c r="N6733" t="s">
        <v>43</v>
      </c>
      <c r="O6733" t="s">
        <v>89</v>
      </c>
      <c r="P6733" t="s">
        <v>90</v>
      </c>
      <c r="Q6733" s="5">
        <v>10</v>
      </c>
      <c r="R6733" s="5">
        <v>3557</v>
      </c>
      <c r="S6733" t="s">
        <v>77</v>
      </c>
      <c r="T6733" t="s">
        <v>47</v>
      </c>
      <c r="U6733" t="s">
        <v>48</v>
      </c>
      <c r="V6733" t="s">
        <v>8390</v>
      </c>
      <c r="W6733" t="s">
        <v>50</v>
      </c>
      <c r="X6733" t="s">
        <v>51</v>
      </c>
      <c r="Y6733">
        <v>41944863</v>
      </c>
      <c r="Z6733" t="s">
        <v>52</v>
      </c>
      <c r="AA6733">
        <v>2013</v>
      </c>
      <c r="AB6733" t="s">
        <v>183</v>
      </c>
      <c r="AC6733" t="s">
        <v>54</v>
      </c>
      <c r="AD6733" t="s">
        <v>117</v>
      </c>
      <c r="AE6733">
        <v>99268730</v>
      </c>
      <c r="AF6733" t="s">
        <v>56</v>
      </c>
      <c r="AG6733" t="s">
        <v>57</v>
      </c>
      <c r="AH6733" t="s">
        <v>52</v>
      </c>
      <c r="AI6733" t="s">
        <v>58</v>
      </c>
    </row>
    <row r="6734" spans="1:35" x14ac:dyDescent="0.25">
      <c r="A6734" s="13" t="str">
        <f t="shared" si="105"/>
        <v>http://dodappwlsprd2.cloud.pge.com:8003/ilis_rpt/dailyeventlogdetail.jsp?odbeventlogid=13-0057374&amp;numberofmonths=24&amp;showchangehistorylog=1</v>
      </c>
      <c r="B6734" s="14" t="str">
        <f>HYPERLINK(A6734,V6734)</f>
        <v>13-0057374</v>
      </c>
      <c r="C6734" t="s">
        <v>8326</v>
      </c>
      <c r="D6734" t="s">
        <v>2859</v>
      </c>
      <c r="E6734" t="s">
        <v>59</v>
      </c>
      <c r="F6734" t="s">
        <v>8329</v>
      </c>
      <c r="G6734" s="2">
        <v>42811113</v>
      </c>
      <c r="H6734" t="s">
        <v>81</v>
      </c>
      <c r="I6734" s="3" t="s">
        <v>82</v>
      </c>
      <c r="J6734">
        <v>20130826</v>
      </c>
      <c r="K6734" s="4">
        <v>233</v>
      </c>
      <c r="L6734">
        <v>855613</v>
      </c>
      <c r="M6734" s="5">
        <v>1340</v>
      </c>
      <c r="N6734" t="s">
        <v>43</v>
      </c>
      <c r="O6734" t="s">
        <v>44</v>
      </c>
      <c r="P6734" t="s">
        <v>45</v>
      </c>
      <c r="Q6734" s="5">
        <v>3884</v>
      </c>
      <c r="R6734" s="5">
        <v>2163188</v>
      </c>
      <c r="S6734" t="s">
        <v>115</v>
      </c>
      <c r="T6734" t="s">
        <v>47</v>
      </c>
      <c r="U6734" t="s">
        <v>48</v>
      </c>
      <c r="V6734" t="s">
        <v>8391</v>
      </c>
      <c r="W6734" t="s">
        <v>50</v>
      </c>
      <c r="X6734" t="s">
        <v>51</v>
      </c>
      <c r="Y6734">
        <v>31017148</v>
      </c>
      <c r="Z6734" t="s">
        <v>52</v>
      </c>
      <c r="AA6734">
        <v>2013</v>
      </c>
      <c r="AB6734" t="s">
        <v>183</v>
      </c>
      <c r="AC6734" t="s">
        <v>54</v>
      </c>
      <c r="AD6734" t="s">
        <v>87</v>
      </c>
      <c r="AE6734">
        <v>99267169</v>
      </c>
      <c r="AF6734" t="s">
        <v>56</v>
      </c>
      <c r="AG6734" t="s">
        <v>57</v>
      </c>
      <c r="AH6734" t="s">
        <v>52</v>
      </c>
      <c r="AI6734" t="s">
        <v>58</v>
      </c>
    </row>
    <row r="6735" spans="1:35" x14ac:dyDescent="0.25">
      <c r="A6735" s="13" t="str">
        <f t="shared" si="105"/>
        <v>http://dodappwlsprd2.cloud.pge.com:8003/ilis_rpt/dailyeventlogdetail.jsp?odbeventlogid=13-0059193&amp;numberofmonths=24&amp;showchangehistorylog=1</v>
      </c>
      <c r="B6735" s="14" t="str">
        <f>HYPERLINK(A6735,V6735)</f>
        <v>13-0059193</v>
      </c>
      <c r="C6735" t="s">
        <v>8326</v>
      </c>
      <c r="D6735" t="s">
        <v>2859</v>
      </c>
      <c r="E6735" t="s">
        <v>59</v>
      </c>
      <c r="F6735" t="s">
        <v>8329</v>
      </c>
      <c r="G6735" s="2">
        <v>42811113</v>
      </c>
      <c r="H6735" t="s">
        <v>61</v>
      </c>
      <c r="I6735" s="3">
        <v>1313</v>
      </c>
      <c r="J6735">
        <v>20130902</v>
      </c>
      <c r="K6735" s="4">
        <v>1940</v>
      </c>
      <c r="L6735">
        <v>859697</v>
      </c>
      <c r="M6735" s="5">
        <v>452</v>
      </c>
      <c r="N6735" t="s">
        <v>43</v>
      </c>
      <c r="O6735" t="s">
        <v>44</v>
      </c>
      <c r="P6735" t="s">
        <v>45</v>
      </c>
      <c r="Q6735" s="5">
        <v>108</v>
      </c>
      <c r="R6735" s="5">
        <v>48816</v>
      </c>
      <c r="S6735" t="s">
        <v>46</v>
      </c>
      <c r="T6735" t="s">
        <v>47</v>
      </c>
      <c r="U6735" t="s">
        <v>48</v>
      </c>
      <c r="V6735" t="s">
        <v>8392</v>
      </c>
      <c r="W6735" t="s">
        <v>50</v>
      </c>
      <c r="X6735" t="s">
        <v>51</v>
      </c>
      <c r="Y6735">
        <v>41949758</v>
      </c>
      <c r="Z6735" t="s">
        <v>94</v>
      </c>
      <c r="AA6735">
        <v>2013</v>
      </c>
      <c r="AB6735" t="s">
        <v>194</v>
      </c>
      <c r="AC6735" t="s">
        <v>54</v>
      </c>
      <c r="AD6735" t="s">
        <v>87</v>
      </c>
      <c r="AE6735">
        <v>99266021</v>
      </c>
      <c r="AF6735" t="s">
        <v>56</v>
      </c>
      <c r="AG6735" t="s">
        <v>57</v>
      </c>
      <c r="AH6735" t="s">
        <v>52</v>
      </c>
      <c r="AI6735" t="s">
        <v>58</v>
      </c>
    </row>
    <row r="6736" spans="1:35" x14ac:dyDescent="0.25">
      <c r="A6736" s="13" t="str">
        <f t="shared" si="105"/>
        <v>http://dodappwlsprd2.cloud.pge.com:8003/ilis_rpt/dailyeventlogdetail.jsp?odbeventlogid=13-0060418&amp;numberofmonths=24&amp;showchangehistorylog=1</v>
      </c>
      <c r="B6736" s="14" t="str">
        <f>HYPERLINK(A6736,V6736)</f>
        <v>13-0060418</v>
      </c>
      <c r="C6736" t="s">
        <v>8326</v>
      </c>
      <c r="D6736" t="s">
        <v>2859</v>
      </c>
      <c r="E6736" t="s">
        <v>40</v>
      </c>
      <c r="F6736" t="s">
        <v>8393</v>
      </c>
      <c r="G6736" s="2">
        <v>42631109</v>
      </c>
      <c r="H6736" t="s">
        <v>120</v>
      </c>
      <c r="I6736" s="3">
        <v>6159</v>
      </c>
      <c r="J6736">
        <v>20130907</v>
      </c>
      <c r="K6736" s="4">
        <v>1052</v>
      </c>
      <c r="L6736">
        <v>862231</v>
      </c>
      <c r="M6736" s="5">
        <v>776</v>
      </c>
      <c r="N6736" t="s">
        <v>43</v>
      </c>
      <c r="O6736" t="s">
        <v>83</v>
      </c>
      <c r="P6736" t="s">
        <v>124</v>
      </c>
      <c r="Q6736" s="5">
        <v>61</v>
      </c>
      <c r="R6736" s="5">
        <v>11762</v>
      </c>
      <c r="S6736" t="s">
        <v>74</v>
      </c>
      <c r="T6736" t="s">
        <v>78</v>
      </c>
      <c r="U6736" t="s">
        <v>48</v>
      </c>
      <c r="V6736" t="s">
        <v>8394</v>
      </c>
      <c r="W6736" t="s">
        <v>50</v>
      </c>
      <c r="X6736" t="s">
        <v>51</v>
      </c>
      <c r="Y6736">
        <v>31019785</v>
      </c>
      <c r="Z6736" t="s">
        <v>52</v>
      </c>
      <c r="AA6736">
        <v>2013</v>
      </c>
      <c r="AB6736" t="s">
        <v>194</v>
      </c>
      <c r="AC6736" t="s">
        <v>54</v>
      </c>
      <c r="AD6736" t="s">
        <v>117</v>
      </c>
      <c r="AE6736">
        <v>99265168</v>
      </c>
      <c r="AF6736" t="s">
        <v>80</v>
      </c>
      <c r="AG6736" t="s">
        <v>57</v>
      </c>
      <c r="AH6736" t="s">
        <v>52</v>
      </c>
      <c r="AI6736" t="s">
        <v>58</v>
      </c>
    </row>
    <row r="6737" spans="1:35" x14ac:dyDescent="0.25">
      <c r="A6737" s="13" t="str">
        <f t="shared" si="105"/>
        <v>http://dodappwlsprd2.cloud.pge.com:8003/ilis_rpt/dailyeventlogdetail.jsp?odbeventlogid=13-0061717&amp;numberofmonths=24&amp;showchangehistorylog=1</v>
      </c>
      <c r="B6737" s="14" t="str">
        <f>HYPERLINK(A6737,V6737)</f>
        <v>13-0061717</v>
      </c>
      <c r="C6737" t="s">
        <v>8326</v>
      </c>
      <c r="D6737" t="s">
        <v>2859</v>
      </c>
      <c r="E6737" t="s">
        <v>40</v>
      </c>
      <c r="F6737" t="s">
        <v>8359</v>
      </c>
      <c r="G6737" s="2">
        <v>42271105</v>
      </c>
      <c r="H6737" t="s">
        <v>72</v>
      </c>
      <c r="I6737" s="3" t="s">
        <v>73</v>
      </c>
      <c r="J6737">
        <v>20130913</v>
      </c>
      <c r="K6737" s="4">
        <v>440</v>
      </c>
      <c r="L6737">
        <v>865461</v>
      </c>
      <c r="M6737" s="5">
        <v>293</v>
      </c>
      <c r="N6737" t="s">
        <v>43</v>
      </c>
      <c r="O6737" t="s">
        <v>89</v>
      </c>
      <c r="P6737" t="s">
        <v>90</v>
      </c>
      <c r="Q6737" s="5">
        <v>791</v>
      </c>
      <c r="R6737" s="5">
        <v>56050</v>
      </c>
      <c r="S6737" t="s">
        <v>77</v>
      </c>
      <c r="T6737" t="s">
        <v>47</v>
      </c>
      <c r="U6737" t="s">
        <v>66</v>
      </c>
      <c r="V6737" t="s">
        <v>8395</v>
      </c>
      <c r="W6737" t="s">
        <v>50</v>
      </c>
      <c r="X6737" t="s">
        <v>51</v>
      </c>
      <c r="Y6737">
        <v>41956700</v>
      </c>
      <c r="Z6737" t="s">
        <v>52</v>
      </c>
      <c r="AA6737">
        <v>2013</v>
      </c>
      <c r="AB6737" t="s">
        <v>194</v>
      </c>
      <c r="AC6737" t="s">
        <v>54</v>
      </c>
      <c r="AD6737" t="s">
        <v>100</v>
      </c>
      <c r="AE6737">
        <v>99264216</v>
      </c>
      <c r="AF6737" t="s">
        <v>56</v>
      </c>
      <c r="AG6737" t="s">
        <v>57</v>
      </c>
      <c r="AH6737" t="s">
        <v>52</v>
      </c>
      <c r="AI6737" t="s">
        <v>58</v>
      </c>
    </row>
    <row r="6738" spans="1:35" x14ac:dyDescent="0.25">
      <c r="A6738" s="13" t="str">
        <f t="shared" si="105"/>
        <v>http://dodappwlsprd2.cloud.pge.com:8003/ilis_rpt/dailyeventlogdetail.jsp?odbeventlogid=13-0062530&amp;numberofmonths=24&amp;showchangehistorylog=1</v>
      </c>
      <c r="B6738" s="14" t="str">
        <f>HYPERLINK(A6738,V6738)</f>
        <v>13-0062530</v>
      </c>
      <c r="C6738" t="s">
        <v>8326</v>
      </c>
      <c r="D6738" t="s">
        <v>2859</v>
      </c>
      <c r="E6738" t="s">
        <v>40</v>
      </c>
      <c r="F6738" t="s">
        <v>8396</v>
      </c>
      <c r="G6738" s="2">
        <v>42821102</v>
      </c>
      <c r="H6738" t="s">
        <v>61</v>
      </c>
      <c r="I6738" s="3">
        <v>593</v>
      </c>
      <c r="J6738">
        <v>20130917</v>
      </c>
      <c r="K6738" s="4">
        <v>1124</v>
      </c>
      <c r="L6738">
        <v>867394</v>
      </c>
      <c r="M6738" s="5">
        <v>307</v>
      </c>
      <c r="N6738" t="s">
        <v>43</v>
      </c>
      <c r="O6738" t="s">
        <v>44</v>
      </c>
      <c r="P6738" t="s">
        <v>111</v>
      </c>
      <c r="Q6738" s="5">
        <v>72</v>
      </c>
      <c r="R6738" s="5">
        <v>25826</v>
      </c>
      <c r="S6738" t="s">
        <v>74</v>
      </c>
      <c r="T6738" t="s">
        <v>47</v>
      </c>
      <c r="U6738" t="s">
        <v>48</v>
      </c>
      <c r="V6738" t="s">
        <v>8397</v>
      </c>
      <c r="W6738" t="s">
        <v>50</v>
      </c>
      <c r="X6738" t="s">
        <v>51</v>
      </c>
      <c r="Y6738">
        <v>41960680</v>
      </c>
      <c r="Z6738" t="s">
        <v>52</v>
      </c>
      <c r="AA6738">
        <v>2013</v>
      </c>
      <c r="AB6738" t="s">
        <v>194</v>
      </c>
      <c r="AC6738" t="s">
        <v>54</v>
      </c>
      <c r="AD6738" t="s">
        <v>55</v>
      </c>
      <c r="AE6738">
        <v>99263564</v>
      </c>
      <c r="AF6738" t="s">
        <v>56</v>
      </c>
      <c r="AG6738" t="s">
        <v>57</v>
      </c>
      <c r="AH6738" t="s">
        <v>52</v>
      </c>
      <c r="AI6738" t="s">
        <v>58</v>
      </c>
    </row>
    <row r="6739" spans="1:35" x14ac:dyDescent="0.25">
      <c r="A6739" s="13" t="str">
        <f t="shared" si="105"/>
        <v>http://dodappwlsprd2.cloud.pge.com:8003/ilis_rpt/dailyeventlogdetail.jsp?odbeventlogid=13-0062618&amp;numberofmonths=24&amp;showchangehistorylog=1</v>
      </c>
      <c r="B6739" s="14" t="str">
        <f>HYPERLINK(A6739,V6739)</f>
        <v>13-0062618</v>
      </c>
      <c r="C6739" t="s">
        <v>8326</v>
      </c>
      <c r="D6739" t="s">
        <v>2859</v>
      </c>
      <c r="E6739" t="s">
        <v>59</v>
      </c>
      <c r="F6739" t="s">
        <v>8329</v>
      </c>
      <c r="G6739" s="2">
        <v>42811113</v>
      </c>
      <c r="H6739" t="s">
        <v>61</v>
      </c>
      <c r="I6739" s="3">
        <v>1989</v>
      </c>
      <c r="J6739">
        <v>20130917</v>
      </c>
      <c r="K6739" s="4">
        <v>1451</v>
      </c>
      <c r="L6739">
        <v>867550</v>
      </c>
      <c r="M6739" s="5">
        <v>186</v>
      </c>
      <c r="N6739" t="s">
        <v>43</v>
      </c>
      <c r="O6739" t="s">
        <v>44</v>
      </c>
      <c r="P6739" t="s">
        <v>45</v>
      </c>
      <c r="Q6739" s="5">
        <v>43</v>
      </c>
      <c r="R6739" s="5">
        <v>7998</v>
      </c>
      <c r="S6739" t="s">
        <v>74</v>
      </c>
      <c r="T6739" t="s">
        <v>47</v>
      </c>
      <c r="U6739" t="s">
        <v>66</v>
      </c>
      <c r="V6739" t="s">
        <v>8398</v>
      </c>
      <c r="W6739" t="s">
        <v>50</v>
      </c>
      <c r="X6739" t="s">
        <v>51</v>
      </c>
      <c r="Y6739">
        <v>41960883</v>
      </c>
      <c r="Z6739" t="s">
        <v>52</v>
      </c>
      <c r="AA6739">
        <v>2013</v>
      </c>
      <c r="AB6739" t="s">
        <v>194</v>
      </c>
      <c r="AC6739" t="s">
        <v>54</v>
      </c>
      <c r="AD6739" t="s">
        <v>100</v>
      </c>
      <c r="AE6739">
        <v>99263530</v>
      </c>
      <c r="AF6739" t="s">
        <v>56</v>
      </c>
      <c r="AG6739" t="s">
        <v>57</v>
      </c>
      <c r="AH6739" t="s">
        <v>52</v>
      </c>
      <c r="AI6739" t="s">
        <v>58</v>
      </c>
    </row>
    <row r="6740" spans="1:35" x14ac:dyDescent="0.25">
      <c r="A6740" s="13" t="str">
        <f t="shared" si="105"/>
        <v>http://dodappwlsprd2.cloud.pge.com:8003/ilis_rpt/dailyeventlogdetail.jsp?odbeventlogid=13-0063601&amp;numberofmonths=24&amp;showchangehistorylog=1</v>
      </c>
      <c r="B6740" s="14" t="str">
        <f>HYPERLINK(A6740,V6740)</f>
        <v>13-0063601</v>
      </c>
      <c r="C6740" t="s">
        <v>8326</v>
      </c>
      <c r="D6740" t="s">
        <v>2859</v>
      </c>
      <c r="E6740" t="s">
        <v>40</v>
      </c>
      <c r="F6740" t="s">
        <v>8399</v>
      </c>
      <c r="G6740" s="2">
        <v>42571101</v>
      </c>
      <c r="H6740" t="s">
        <v>61</v>
      </c>
      <c r="I6740" s="3">
        <v>891</v>
      </c>
      <c r="J6740">
        <v>20130921</v>
      </c>
      <c r="K6740" s="4">
        <v>716</v>
      </c>
      <c r="L6740">
        <v>869850</v>
      </c>
      <c r="M6740" s="5">
        <v>375</v>
      </c>
      <c r="N6740" t="s">
        <v>43</v>
      </c>
      <c r="O6740" t="s">
        <v>44</v>
      </c>
      <c r="P6740" t="s">
        <v>111</v>
      </c>
      <c r="Q6740" s="5">
        <v>94</v>
      </c>
      <c r="R6740" s="5">
        <v>20625</v>
      </c>
      <c r="S6740" t="s">
        <v>62</v>
      </c>
      <c r="T6740" t="s">
        <v>47</v>
      </c>
      <c r="U6740" t="s">
        <v>48</v>
      </c>
      <c r="V6740" t="s">
        <v>8400</v>
      </c>
      <c r="W6740" t="s">
        <v>50</v>
      </c>
      <c r="X6740" t="s">
        <v>51</v>
      </c>
      <c r="Y6740">
        <v>41962646</v>
      </c>
      <c r="Z6740" t="s">
        <v>94</v>
      </c>
      <c r="AA6740">
        <v>2013</v>
      </c>
      <c r="AB6740" t="s">
        <v>194</v>
      </c>
      <c r="AC6740" t="s">
        <v>54</v>
      </c>
      <c r="AD6740" t="s">
        <v>100</v>
      </c>
      <c r="AE6740">
        <v>99262890</v>
      </c>
      <c r="AF6740" t="s">
        <v>56</v>
      </c>
      <c r="AG6740" t="s">
        <v>57</v>
      </c>
      <c r="AH6740" t="s">
        <v>52</v>
      </c>
      <c r="AI6740" t="s">
        <v>58</v>
      </c>
    </row>
    <row r="6741" spans="1:35" x14ac:dyDescent="0.25">
      <c r="A6741" s="13" t="str">
        <f t="shared" si="105"/>
        <v>http://dodappwlsprd2.cloud.pge.com:8003/ilis_rpt/dailyeventlogdetail.jsp?odbeventlogid=13-0063617&amp;numberofmonths=24&amp;showchangehistorylog=1</v>
      </c>
      <c r="B6741" s="14" t="str">
        <f>HYPERLINK(A6741,V6741)</f>
        <v>13-0063617</v>
      </c>
      <c r="C6741" t="s">
        <v>8326</v>
      </c>
      <c r="D6741" t="s">
        <v>2859</v>
      </c>
      <c r="E6741" t="s">
        <v>59</v>
      </c>
      <c r="F6741" t="s">
        <v>8339</v>
      </c>
      <c r="G6741" s="2">
        <v>42811111</v>
      </c>
      <c r="H6741" t="s">
        <v>61</v>
      </c>
      <c r="I6741" s="3">
        <v>77153</v>
      </c>
      <c r="J6741">
        <v>20130921</v>
      </c>
      <c r="K6741" s="4">
        <v>528</v>
      </c>
      <c r="L6741">
        <v>869780</v>
      </c>
      <c r="M6741" s="5">
        <v>632</v>
      </c>
      <c r="N6741" t="s">
        <v>43</v>
      </c>
      <c r="O6741" t="s">
        <v>44</v>
      </c>
      <c r="P6741" t="s">
        <v>45</v>
      </c>
      <c r="Q6741" s="5">
        <v>9</v>
      </c>
      <c r="R6741" s="5">
        <v>5688</v>
      </c>
      <c r="S6741" t="s">
        <v>77</v>
      </c>
      <c r="T6741" t="s">
        <v>47</v>
      </c>
      <c r="U6741" t="s">
        <v>48</v>
      </c>
      <c r="V6741" t="s">
        <v>8401</v>
      </c>
      <c r="W6741" t="s">
        <v>50</v>
      </c>
      <c r="X6741" t="s">
        <v>51</v>
      </c>
      <c r="Y6741">
        <v>31023138</v>
      </c>
      <c r="Z6741" t="s">
        <v>94</v>
      </c>
      <c r="AA6741">
        <v>2013</v>
      </c>
      <c r="AB6741" t="s">
        <v>194</v>
      </c>
      <c r="AC6741" t="s">
        <v>54</v>
      </c>
      <c r="AD6741" t="s">
        <v>87</v>
      </c>
      <c r="AE6741">
        <v>99262880</v>
      </c>
      <c r="AF6741" t="s">
        <v>56</v>
      </c>
      <c r="AG6741" t="s">
        <v>57</v>
      </c>
      <c r="AH6741" t="s">
        <v>52</v>
      </c>
      <c r="AI6741" t="s">
        <v>58</v>
      </c>
    </row>
    <row r="6742" spans="1:35" x14ac:dyDescent="0.25">
      <c r="A6742" s="13" t="str">
        <f t="shared" si="105"/>
        <v>http://dodappwlsprd2.cloud.pge.com:8003/ilis_rpt/dailyeventlogdetail.jsp?odbeventlogid=13-0066041&amp;numberofmonths=24&amp;showchangehistorylog=1</v>
      </c>
      <c r="B6742" s="14" t="str">
        <f>HYPERLINK(A6742,V6742)</f>
        <v>13-0066041</v>
      </c>
      <c r="C6742" t="s">
        <v>8326</v>
      </c>
      <c r="D6742" t="s">
        <v>2859</v>
      </c>
      <c r="E6742" t="s">
        <v>40</v>
      </c>
      <c r="F6742" t="s">
        <v>8346</v>
      </c>
      <c r="G6742" s="2">
        <v>42091101</v>
      </c>
      <c r="H6742" t="s">
        <v>569</v>
      </c>
      <c r="I6742" s="3" t="s">
        <v>73</v>
      </c>
      <c r="J6742">
        <v>20131001</v>
      </c>
      <c r="K6742" s="4">
        <v>708</v>
      </c>
      <c r="L6742">
        <v>875825</v>
      </c>
      <c r="M6742" s="5">
        <v>592</v>
      </c>
      <c r="N6742" t="s">
        <v>43</v>
      </c>
      <c r="O6742" t="s">
        <v>44</v>
      </c>
      <c r="P6742" t="s">
        <v>45</v>
      </c>
      <c r="Q6742" s="5">
        <v>3</v>
      </c>
      <c r="R6742" s="5">
        <v>1776</v>
      </c>
      <c r="S6742" t="s">
        <v>77</v>
      </c>
      <c r="T6742" t="s">
        <v>47</v>
      </c>
      <c r="U6742" t="s">
        <v>48</v>
      </c>
      <c r="V6742" t="s">
        <v>8402</v>
      </c>
      <c r="W6742" t="s">
        <v>50</v>
      </c>
      <c r="X6742" t="s">
        <v>51</v>
      </c>
      <c r="Y6742">
        <v>31025269</v>
      </c>
      <c r="Z6742" t="s">
        <v>52</v>
      </c>
      <c r="AA6742">
        <v>2013</v>
      </c>
      <c r="AB6742" t="s">
        <v>205</v>
      </c>
      <c r="AC6742" t="s">
        <v>54</v>
      </c>
      <c r="AD6742" t="s">
        <v>55</v>
      </c>
      <c r="AE6742">
        <v>99260983</v>
      </c>
      <c r="AF6742" t="s">
        <v>56</v>
      </c>
      <c r="AG6742" t="s">
        <v>57</v>
      </c>
      <c r="AH6742" t="s">
        <v>52</v>
      </c>
      <c r="AI6742" t="s">
        <v>58</v>
      </c>
    </row>
    <row r="6743" spans="1:35" x14ac:dyDescent="0.25">
      <c r="A6743" s="13" t="str">
        <f t="shared" si="105"/>
        <v>http://dodappwlsprd2.cloud.pge.com:8003/ilis_rpt/dailyeventlogdetail.jsp?odbeventlogid=13-0067097&amp;numberofmonths=24&amp;showchangehistorylog=1</v>
      </c>
      <c r="B6743" s="14" t="str">
        <f>HYPERLINK(A6743,V6743)</f>
        <v>13-0067097</v>
      </c>
      <c r="C6743" t="s">
        <v>8326</v>
      </c>
      <c r="D6743" t="s">
        <v>2859</v>
      </c>
      <c r="E6743" t="s">
        <v>40</v>
      </c>
      <c r="F6743" t="s">
        <v>8334</v>
      </c>
      <c r="G6743" s="2">
        <v>43071102</v>
      </c>
      <c r="H6743" t="s">
        <v>61</v>
      </c>
      <c r="I6743" s="3">
        <v>3107</v>
      </c>
      <c r="J6743">
        <v>20131003</v>
      </c>
      <c r="K6743" s="4">
        <v>2223</v>
      </c>
      <c r="L6743">
        <v>877778</v>
      </c>
      <c r="M6743" s="5">
        <v>477</v>
      </c>
      <c r="N6743" t="s">
        <v>43</v>
      </c>
      <c r="O6743" t="s">
        <v>44</v>
      </c>
      <c r="P6743" t="s">
        <v>111</v>
      </c>
      <c r="Q6743" s="5">
        <v>3</v>
      </c>
      <c r="R6743" s="5">
        <v>1431</v>
      </c>
      <c r="S6743" t="s">
        <v>74</v>
      </c>
      <c r="T6743" t="s">
        <v>47</v>
      </c>
      <c r="U6743" t="s">
        <v>48</v>
      </c>
      <c r="V6743" t="s">
        <v>8403</v>
      </c>
      <c r="W6743" t="s">
        <v>50</v>
      </c>
      <c r="X6743" t="s">
        <v>51</v>
      </c>
      <c r="Y6743">
        <v>31025997</v>
      </c>
      <c r="Z6743" t="s">
        <v>94</v>
      </c>
      <c r="AA6743">
        <v>2013</v>
      </c>
      <c r="AB6743" t="s">
        <v>205</v>
      </c>
      <c r="AC6743" t="s">
        <v>54</v>
      </c>
      <c r="AD6743" t="s">
        <v>55</v>
      </c>
      <c r="AE6743">
        <v>99260315</v>
      </c>
      <c r="AF6743" t="s">
        <v>56</v>
      </c>
      <c r="AG6743" t="s">
        <v>57</v>
      </c>
      <c r="AH6743" t="s">
        <v>52</v>
      </c>
      <c r="AI6743" t="s">
        <v>58</v>
      </c>
    </row>
    <row r="6744" spans="1:35" x14ac:dyDescent="0.25">
      <c r="A6744" s="13" t="str">
        <f t="shared" si="105"/>
        <v>http://dodappwlsprd2.cloud.pge.com:8003/ilis_rpt/dailyeventlogdetail.jsp?odbeventlogid=13-0067028&amp;numberofmonths=24&amp;showchangehistorylog=1</v>
      </c>
      <c r="B6744" s="14" t="str">
        <f>HYPERLINK(A6744,V6744)</f>
        <v>13-0067028</v>
      </c>
      <c r="C6744" t="s">
        <v>8326</v>
      </c>
      <c r="D6744" t="s">
        <v>2859</v>
      </c>
      <c r="E6744" t="s">
        <v>59</v>
      </c>
      <c r="F6744" t="s">
        <v>8339</v>
      </c>
      <c r="G6744" s="2">
        <v>42811111</v>
      </c>
      <c r="H6744" t="s">
        <v>61</v>
      </c>
      <c r="I6744" s="3">
        <v>429</v>
      </c>
      <c r="J6744">
        <v>20131003</v>
      </c>
      <c r="K6744" s="4">
        <v>1659</v>
      </c>
      <c r="L6744">
        <v>877543</v>
      </c>
      <c r="M6744" s="5">
        <v>446</v>
      </c>
      <c r="N6744" t="s">
        <v>43</v>
      </c>
      <c r="O6744" t="s">
        <v>44</v>
      </c>
      <c r="P6744" t="s">
        <v>111</v>
      </c>
      <c r="Q6744" s="5">
        <v>64</v>
      </c>
      <c r="R6744" s="5">
        <v>17879</v>
      </c>
      <c r="S6744" t="s">
        <v>74</v>
      </c>
      <c r="T6744" t="s">
        <v>47</v>
      </c>
      <c r="U6744" t="s">
        <v>48</v>
      </c>
      <c r="V6744" t="s">
        <v>8404</v>
      </c>
      <c r="W6744" t="s">
        <v>50</v>
      </c>
      <c r="X6744" t="s">
        <v>51</v>
      </c>
      <c r="Y6744">
        <v>41967580</v>
      </c>
      <c r="Z6744" t="s">
        <v>94</v>
      </c>
      <c r="AA6744">
        <v>2013</v>
      </c>
      <c r="AB6744" t="s">
        <v>205</v>
      </c>
      <c r="AC6744" t="s">
        <v>54</v>
      </c>
      <c r="AD6744" t="s">
        <v>100</v>
      </c>
      <c r="AE6744">
        <v>99260445</v>
      </c>
      <c r="AF6744" t="s">
        <v>56</v>
      </c>
      <c r="AG6744" t="s">
        <v>57</v>
      </c>
      <c r="AH6744" t="s">
        <v>52</v>
      </c>
      <c r="AI6744" t="s">
        <v>58</v>
      </c>
    </row>
    <row r="6745" spans="1:35" x14ac:dyDescent="0.25">
      <c r="A6745" s="13" t="str">
        <f t="shared" si="105"/>
        <v>http://dodappwlsprd2.cloud.pge.com:8003/ilis_rpt/dailyeventlogdetail.jsp?odbeventlogid=13-0066942&amp;numberofmonths=24&amp;showchangehistorylog=1</v>
      </c>
      <c r="B6745" s="14" t="str">
        <f>HYPERLINK(A6745,V6745)</f>
        <v>13-0066942</v>
      </c>
      <c r="C6745" t="s">
        <v>8326</v>
      </c>
      <c r="D6745" t="s">
        <v>2859</v>
      </c>
      <c r="E6745" t="s">
        <v>59</v>
      </c>
      <c r="F6745" t="s">
        <v>8361</v>
      </c>
      <c r="G6745" s="2">
        <v>43321103</v>
      </c>
      <c r="H6745" t="s">
        <v>42</v>
      </c>
      <c r="I6745" s="3">
        <v>474</v>
      </c>
      <c r="J6745">
        <v>20131003</v>
      </c>
      <c r="K6745" s="4">
        <v>1347</v>
      </c>
      <c r="L6745">
        <v>877378</v>
      </c>
      <c r="M6745" s="5">
        <v>1499</v>
      </c>
      <c r="N6745" t="s">
        <v>43</v>
      </c>
      <c r="O6745" t="s">
        <v>44</v>
      </c>
      <c r="P6745" t="s">
        <v>45</v>
      </c>
      <c r="Q6745" s="5">
        <v>182</v>
      </c>
      <c r="R6745" s="5">
        <v>202194</v>
      </c>
      <c r="S6745" t="s">
        <v>74</v>
      </c>
      <c r="T6745" t="s">
        <v>47</v>
      </c>
      <c r="U6745" t="s">
        <v>48</v>
      </c>
      <c r="V6745" t="s">
        <v>8405</v>
      </c>
      <c r="W6745" t="s">
        <v>50</v>
      </c>
      <c r="X6745" t="s">
        <v>51</v>
      </c>
      <c r="Y6745">
        <v>31025932</v>
      </c>
      <c r="Z6745" t="s">
        <v>94</v>
      </c>
      <c r="AA6745">
        <v>2013</v>
      </c>
      <c r="AB6745" t="s">
        <v>205</v>
      </c>
      <c r="AC6745" t="s">
        <v>54</v>
      </c>
      <c r="AD6745" t="s">
        <v>100</v>
      </c>
      <c r="AE6745">
        <v>99260326</v>
      </c>
      <c r="AF6745" t="s">
        <v>56</v>
      </c>
      <c r="AG6745" t="s">
        <v>57</v>
      </c>
      <c r="AH6745" t="s">
        <v>52</v>
      </c>
      <c r="AI6745" t="s">
        <v>58</v>
      </c>
    </row>
    <row r="6746" spans="1:35" x14ac:dyDescent="0.25">
      <c r="A6746" s="13" t="str">
        <f t="shared" si="105"/>
        <v>http://dodappwlsprd2.cloud.pge.com:8003/ilis_rpt/dailyeventlogdetail.jsp?odbeventlogid=13-0067130&amp;numberofmonths=24&amp;showchangehistorylog=1</v>
      </c>
      <c r="B6746" s="14" t="str">
        <f>HYPERLINK(A6746,V6746)</f>
        <v>13-0067130</v>
      </c>
      <c r="C6746" t="s">
        <v>8326</v>
      </c>
      <c r="D6746" t="s">
        <v>2859</v>
      </c>
      <c r="E6746" t="s">
        <v>40</v>
      </c>
      <c r="F6746" t="s">
        <v>8406</v>
      </c>
      <c r="G6746" s="2">
        <v>42721104</v>
      </c>
      <c r="H6746" t="s">
        <v>61</v>
      </c>
      <c r="I6746" s="3">
        <v>6533</v>
      </c>
      <c r="J6746">
        <v>20131003</v>
      </c>
      <c r="K6746" s="4">
        <v>2315</v>
      </c>
      <c r="L6746">
        <v>877862</v>
      </c>
      <c r="M6746" s="5">
        <v>1029</v>
      </c>
      <c r="N6746" t="s">
        <v>43</v>
      </c>
      <c r="O6746" t="s">
        <v>44</v>
      </c>
      <c r="P6746" t="s">
        <v>45</v>
      </c>
      <c r="Q6746" s="5">
        <v>17</v>
      </c>
      <c r="R6746" s="5">
        <v>17493</v>
      </c>
      <c r="S6746" t="s">
        <v>74</v>
      </c>
      <c r="T6746" t="s">
        <v>47</v>
      </c>
      <c r="U6746" t="s">
        <v>48</v>
      </c>
      <c r="V6746" t="s">
        <v>8407</v>
      </c>
      <c r="W6746" t="s">
        <v>50</v>
      </c>
      <c r="X6746" t="s">
        <v>51</v>
      </c>
      <c r="Y6746">
        <v>31026030</v>
      </c>
      <c r="Z6746" t="s">
        <v>94</v>
      </c>
      <c r="AA6746">
        <v>2013</v>
      </c>
      <c r="AB6746" t="s">
        <v>205</v>
      </c>
      <c r="AC6746" t="s">
        <v>54</v>
      </c>
      <c r="AD6746" t="s">
        <v>100</v>
      </c>
      <c r="AE6746">
        <v>99260299</v>
      </c>
      <c r="AF6746" t="s">
        <v>56</v>
      </c>
      <c r="AG6746" t="s">
        <v>57</v>
      </c>
      <c r="AH6746" t="s">
        <v>52</v>
      </c>
      <c r="AI6746" t="s">
        <v>58</v>
      </c>
    </row>
    <row r="6747" spans="1:35" x14ac:dyDescent="0.25">
      <c r="A6747" s="13" t="str">
        <f t="shared" si="105"/>
        <v>http://dodappwlsprd2.cloud.pge.com:8003/ilis_rpt/dailyeventlogdetail.jsp?odbeventlogid=13-0067497&amp;numberofmonths=24&amp;showchangehistorylog=1</v>
      </c>
      <c r="B6747" s="14" t="str">
        <f>HYPERLINK(A6747,V6747)</f>
        <v>13-0067497</v>
      </c>
      <c r="C6747" t="s">
        <v>8326</v>
      </c>
      <c r="D6747" t="s">
        <v>2859</v>
      </c>
      <c r="E6747" t="s">
        <v>59</v>
      </c>
      <c r="F6747" t="s">
        <v>8342</v>
      </c>
      <c r="G6747" s="2">
        <v>42571102</v>
      </c>
      <c r="H6747" t="s">
        <v>61</v>
      </c>
      <c r="I6747" s="3">
        <v>6899</v>
      </c>
      <c r="J6747">
        <v>20131005</v>
      </c>
      <c r="K6747" s="4">
        <v>237</v>
      </c>
      <c r="L6747">
        <v>879081</v>
      </c>
      <c r="M6747" s="5">
        <v>330</v>
      </c>
      <c r="N6747" t="s">
        <v>43</v>
      </c>
      <c r="O6747" t="s">
        <v>89</v>
      </c>
      <c r="P6747" t="s">
        <v>90</v>
      </c>
      <c r="Q6747" s="5">
        <v>81</v>
      </c>
      <c r="R6747" s="5">
        <v>21162</v>
      </c>
      <c r="S6747" t="s">
        <v>115</v>
      </c>
      <c r="T6747" t="s">
        <v>47</v>
      </c>
      <c r="U6747" t="s">
        <v>48</v>
      </c>
      <c r="V6747" t="s">
        <v>8408</v>
      </c>
      <c r="W6747" t="s">
        <v>50</v>
      </c>
      <c r="X6747" t="s">
        <v>51</v>
      </c>
      <c r="Y6747">
        <v>41967995</v>
      </c>
      <c r="Z6747" t="s">
        <v>52</v>
      </c>
      <c r="AA6747">
        <v>2013</v>
      </c>
      <c r="AB6747" t="s">
        <v>205</v>
      </c>
      <c r="AC6747" t="s">
        <v>54</v>
      </c>
      <c r="AD6747" t="s">
        <v>55</v>
      </c>
      <c r="AE6747">
        <v>99260009</v>
      </c>
      <c r="AF6747" t="s">
        <v>56</v>
      </c>
      <c r="AG6747" t="s">
        <v>57</v>
      </c>
      <c r="AH6747" t="s">
        <v>52</v>
      </c>
      <c r="AI6747" t="s">
        <v>58</v>
      </c>
    </row>
    <row r="6748" spans="1:35" x14ac:dyDescent="0.25">
      <c r="A6748" s="13" t="str">
        <f t="shared" si="105"/>
        <v>http://dodappwlsprd2.cloud.pge.com:8003/ilis_rpt/dailyeventlogdetail.jsp?odbeventlogid=13-0067499&amp;numberofmonths=24&amp;showchangehistorylog=1</v>
      </c>
      <c r="B6748" s="14" t="str">
        <f>HYPERLINK(A6748,V6748)</f>
        <v>13-0067499</v>
      </c>
      <c r="C6748" t="s">
        <v>8326</v>
      </c>
      <c r="D6748" t="s">
        <v>2859</v>
      </c>
      <c r="E6748" t="s">
        <v>40</v>
      </c>
      <c r="F6748" t="s">
        <v>8409</v>
      </c>
      <c r="G6748" s="2">
        <v>43321104</v>
      </c>
      <c r="H6748" t="s">
        <v>81</v>
      </c>
      <c r="I6748" s="3" t="s">
        <v>82</v>
      </c>
      <c r="J6748">
        <v>20131005</v>
      </c>
      <c r="K6748" s="4">
        <v>609</v>
      </c>
      <c r="L6748">
        <v>879091</v>
      </c>
      <c r="M6748" s="5">
        <v>691</v>
      </c>
      <c r="N6748" t="s">
        <v>43</v>
      </c>
      <c r="O6748" t="s">
        <v>83</v>
      </c>
      <c r="P6748" t="s">
        <v>124</v>
      </c>
      <c r="Q6748" s="5">
        <v>3986</v>
      </c>
      <c r="R6748" s="5">
        <v>356853</v>
      </c>
      <c r="S6748" t="s">
        <v>74</v>
      </c>
      <c r="T6748" t="s">
        <v>78</v>
      </c>
      <c r="U6748" t="s">
        <v>48</v>
      </c>
      <c r="V6748" t="s">
        <v>8410</v>
      </c>
      <c r="W6748" t="s">
        <v>50</v>
      </c>
      <c r="X6748" t="s">
        <v>51</v>
      </c>
      <c r="Y6748">
        <v>0</v>
      </c>
      <c r="Z6748" t="s">
        <v>52</v>
      </c>
      <c r="AA6748">
        <v>2013</v>
      </c>
      <c r="AB6748" t="s">
        <v>205</v>
      </c>
      <c r="AC6748" t="s">
        <v>54</v>
      </c>
      <c r="AD6748" t="s">
        <v>100</v>
      </c>
      <c r="AE6748">
        <v>99260007</v>
      </c>
      <c r="AF6748" t="s">
        <v>80</v>
      </c>
      <c r="AG6748" t="s">
        <v>57</v>
      </c>
      <c r="AH6748" t="s">
        <v>52</v>
      </c>
      <c r="AI6748" t="s">
        <v>58</v>
      </c>
    </row>
    <row r="6749" spans="1:35" x14ac:dyDescent="0.25">
      <c r="A6749" s="13" t="str">
        <f t="shared" si="105"/>
        <v>http://dodappwlsprd2.cloud.pge.com:8003/ilis_rpt/dailyeventlogdetail.jsp?odbeventlogid=13-0071285&amp;numberofmonths=24&amp;showchangehistorylog=1</v>
      </c>
      <c r="B6749" s="14" t="str">
        <f>HYPERLINK(A6749,V6749)</f>
        <v>13-0071285</v>
      </c>
      <c r="C6749" t="s">
        <v>8326</v>
      </c>
      <c r="D6749" t="s">
        <v>2859</v>
      </c>
      <c r="E6749" t="s">
        <v>59</v>
      </c>
      <c r="F6749" t="s">
        <v>8329</v>
      </c>
      <c r="G6749" s="2">
        <v>42811113</v>
      </c>
      <c r="H6749" t="s">
        <v>61</v>
      </c>
      <c r="I6749" s="3">
        <v>8227</v>
      </c>
      <c r="J6749">
        <v>20131022</v>
      </c>
      <c r="K6749" s="4">
        <v>1113</v>
      </c>
      <c r="L6749">
        <v>888545</v>
      </c>
      <c r="M6749" s="5">
        <v>297</v>
      </c>
      <c r="N6749" t="s">
        <v>43</v>
      </c>
      <c r="O6749" t="s">
        <v>44</v>
      </c>
      <c r="P6749" t="s">
        <v>45</v>
      </c>
      <c r="Q6749" s="5">
        <v>17</v>
      </c>
      <c r="R6749" s="5">
        <v>5049</v>
      </c>
      <c r="S6749" t="s">
        <v>74</v>
      </c>
      <c r="T6749" t="s">
        <v>47</v>
      </c>
      <c r="U6749" t="s">
        <v>48</v>
      </c>
      <c r="V6749" t="s">
        <v>8411</v>
      </c>
      <c r="W6749" t="s">
        <v>50</v>
      </c>
      <c r="X6749" t="s">
        <v>51</v>
      </c>
      <c r="Y6749">
        <v>41975937</v>
      </c>
      <c r="Z6749" t="s">
        <v>52</v>
      </c>
      <c r="AA6749">
        <v>2013</v>
      </c>
      <c r="AB6749" t="s">
        <v>205</v>
      </c>
      <c r="AC6749" t="s">
        <v>54</v>
      </c>
      <c r="AD6749" t="s">
        <v>100</v>
      </c>
      <c r="AE6749">
        <v>99257139</v>
      </c>
      <c r="AF6749" t="s">
        <v>56</v>
      </c>
      <c r="AG6749" t="s">
        <v>57</v>
      </c>
      <c r="AH6749" t="s">
        <v>52</v>
      </c>
      <c r="AI6749" t="s">
        <v>58</v>
      </c>
    </row>
    <row r="6750" spans="1:35" x14ac:dyDescent="0.25">
      <c r="A6750" s="13" t="str">
        <f t="shared" si="105"/>
        <v>http://dodappwlsprd2.cloud.pge.com:8003/ilis_rpt/dailyeventlogdetail.jsp?odbeventlogid=13-0074293&amp;numberofmonths=24&amp;showchangehistorylog=1</v>
      </c>
      <c r="B6750" s="14" t="str">
        <f>HYPERLINK(A6750,V6750)</f>
        <v>13-0074293</v>
      </c>
      <c r="C6750" t="s">
        <v>8326</v>
      </c>
      <c r="D6750" t="s">
        <v>2859</v>
      </c>
      <c r="E6750" t="s">
        <v>40</v>
      </c>
      <c r="F6750" t="s">
        <v>4135</v>
      </c>
      <c r="G6750" s="2">
        <v>42851121</v>
      </c>
      <c r="H6750" t="s">
        <v>61</v>
      </c>
      <c r="I6750" s="3">
        <v>4543</v>
      </c>
      <c r="J6750">
        <v>20131104</v>
      </c>
      <c r="K6750" s="4">
        <v>1320</v>
      </c>
      <c r="L6750">
        <v>896190</v>
      </c>
      <c r="M6750" s="5">
        <v>565</v>
      </c>
      <c r="N6750" t="s">
        <v>43</v>
      </c>
      <c r="O6750" t="s">
        <v>83</v>
      </c>
      <c r="P6750" t="s">
        <v>84</v>
      </c>
      <c r="Q6750" s="5">
        <v>10</v>
      </c>
      <c r="R6750" s="5">
        <v>5650</v>
      </c>
      <c r="S6750" t="s">
        <v>74</v>
      </c>
      <c r="T6750" t="s">
        <v>47</v>
      </c>
      <c r="U6750" t="s">
        <v>48</v>
      </c>
      <c r="V6750" t="s">
        <v>8412</v>
      </c>
      <c r="W6750" t="s">
        <v>50</v>
      </c>
      <c r="X6750" t="s">
        <v>51</v>
      </c>
      <c r="Y6750">
        <v>41983310</v>
      </c>
      <c r="Z6750" t="s">
        <v>52</v>
      </c>
      <c r="AA6750">
        <v>2013</v>
      </c>
      <c r="AB6750" t="s">
        <v>214</v>
      </c>
      <c r="AC6750" t="s">
        <v>54</v>
      </c>
      <c r="AD6750" t="s">
        <v>87</v>
      </c>
      <c r="AE6750">
        <v>99254930</v>
      </c>
      <c r="AF6750" t="s">
        <v>56</v>
      </c>
      <c r="AG6750" t="s">
        <v>57</v>
      </c>
      <c r="AH6750" t="s">
        <v>52</v>
      </c>
      <c r="AI6750" t="s">
        <v>58</v>
      </c>
    </row>
    <row r="6751" spans="1:35" x14ac:dyDescent="0.25">
      <c r="A6751" s="13" t="str">
        <f t="shared" si="105"/>
        <v>http://dodappwlsprd2.cloud.pge.com:8003/ilis_rpt/dailyeventlogdetail.jsp?odbeventlogid=13-0076905&amp;numberofmonths=24&amp;showchangehistorylog=1</v>
      </c>
      <c r="B6751" s="14" t="str">
        <f>HYPERLINK(A6751,V6751)</f>
        <v>13-0076905</v>
      </c>
      <c r="C6751" t="s">
        <v>8326</v>
      </c>
      <c r="D6751" t="s">
        <v>2859</v>
      </c>
      <c r="E6751" t="s">
        <v>40</v>
      </c>
      <c r="F6751" t="s">
        <v>8396</v>
      </c>
      <c r="G6751" s="2">
        <v>42821102</v>
      </c>
      <c r="H6751" t="s">
        <v>61</v>
      </c>
      <c r="I6751" s="3">
        <v>2815</v>
      </c>
      <c r="J6751">
        <v>20131119</v>
      </c>
      <c r="K6751" s="4">
        <v>610</v>
      </c>
      <c r="L6751">
        <v>904307</v>
      </c>
      <c r="M6751" s="5">
        <v>515</v>
      </c>
      <c r="N6751" t="s">
        <v>43</v>
      </c>
      <c r="O6751" t="s">
        <v>44</v>
      </c>
      <c r="P6751" t="s">
        <v>45</v>
      </c>
      <c r="Q6751" s="5">
        <v>12</v>
      </c>
      <c r="R6751" s="5">
        <v>6180</v>
      </c>
      <c r="S6751" t="s">
        <v>229</v>
      </c>
      <c r="T6751" t="s">
        <v>47</v>
      </c>
      <c r="U6751" t="s">
        <v>121</v>
      </c>
      <c r="V6751" t="s">
        <v>8413</v>
      </c>
      <c r="W6751" t="s">
        <v>50</v>
      </c>
      <c r="X6751" t="s">
        <v>51</v>
      </c>
      <c r="Y6751">
        <v>0</v>
      </c>
      <c r="Z6751" t="s">
        <v>94</v>
      </c>
      <c r="AA6751">
        <v>2013</v>
      </c>
      <c r="AB6751" t="s">
        <v>214</v>
      </c>
      <c r="AC6751" t="s">
        <v>54</v>
      </c>
      <c r="AD6751" t="s">
        <v>100</v>
      </c>
      <c r="AE6751">
        <v>99252644</v>
      </c>
      <c r="AF6751" t="s">
        <v>56</v>
      </c>
      <c r="AG6751" t="s">
        <v>57</v>
      </c>
      <c r="AH6751" t="s">
        <v>52</v>
      </c>
      <c r="AI6751" t="s">
        <v>58</v>
      </c>
    </row>
    <row r="6752" spans="1:35" x14ac:dyDescent="0.25">
      <c r="A6752" s="13" t="str">
        <f t="shared" si="105"/>
        <v>http://dodappwlsprd2.cloud.pge.com:8003/ilis_rpt/dailyeventlogdetail.jsp?odbeventlogid=13-0078872&amp;numberofmonths=24&amp;showchangehistorylog=1</v>
      </c>
      <c r="B6752" s="14" t="str">
        <f>HYPERLINK(A6752,V6752)</f>
        <v>13-0078872</v>
      </c>
      <c r="C6752" t="s">
        <v>8326</v>
      </c>
      <c r="D6752" t="s">
        <v>2859</v>
      </c>
      <c r="E6752" t="s">
        <v>40</v>
      </c>
      <c r="F6752" t="s">
        <v>8396</v>
      </c>
      <c r="G6752" s="2">
        <v>42821102</v>
      </c>
      <c r="H6752" t="s">
        <v>72</v>
      </c>
      <c r="I6752" s="3" t="s">
        <v>73</v>
      </c>
      <c r="J6752">
        <v>20131123</v>
      </c>
      <c r="K6752" s="4">
        <v>204</v>
      </c>
      <c r="L6752">
        <v>913375</v>
      </c>
      <c r="M6752" s="5">
        <v>231</v>
      </c>
      <c r="N6752" t="s">
        <v>43</v>
      </c>
      <c r="O6752" t="s">
        <v>44</v>
      </c>
      <c r="P6752" t="s">
        <v>45</v>
      </c>
      <c r="Q6752" s="5">
        <v>3</v>
      </c>
      <c r="R6752" s="5">
        <v>693</v>
      </c>
      <c r="S6752" t="s">
        <v>74</v>
      </c>
      <c r="T6752" t="s">
        <v>47</v>
      </c>
      <c r="U6752" t="s">
        <v>48</v>
      </c>
      <c r="V6752" t="s">
        <v>8414</v>
      </c>
      <c r="W6752" t="s">
        <v>50</v>
      </c>
      <c r="X6752" t="s">
        <v>51</v>
      </c>
      <c r="Y6752">
        <v>0</v>
      </c>
      <c r="Z6752" t="s">
        <v>94</v>
      </c>
      <c r="AA6752">
        <v>2013</v>
      </c>
      <c r="AB6752" t="s">
        <v>214</v>
      </c>
      <c r="AC6752" t="s">
        <v>54</v>
      </c>
      <c r="AD6752" t="s">
        <v>100</v>
      </c>
      <c r="AE6752">
        <v>99251164</v>
      </c>
      <c r="AF6752" t="s">
        <v>56</v>
      </c>
      <c r="AG6752" t="s">
        <v>57</v>
      </c>
      <c r="AH6752" t="s">
        <v>52</v>
      </c>
      <c r="AI6752" t="s">
        <v>58</v>
      </c>
    </row>
    <row r="6753" spans="1:35" x14ac:dyDescent="0.25">
      <c r="A6753" s="13" t="str">
        <f t="shared" si="105"/>
        <v>http://dodappwlsprd2.cloud.pge.com:8003/ilis_rpt/dailyeventlogdetail.jsp?odbeventlogid=13-0078901&amp;numberofmonths=24&amp;showchangehistorylog=1</v>
      </c>
      <c r="B6753" s="14" t="str">
        <f>HYPERLINK(A6753,V6753)</f>
        <v>13-0078901</v>
      </c>
      <c r="C6753" t="s">
        <v>8326</v>
      </c>
      <c r="D6753" t="s">
        <v>2859</v>
      </c>
      <c r="E6753" t="s">
        <v>40</v>
      </c>
      <c r="F6753" t="s">
        <v>8396</v>
      </c>
      <c r="G6753" s="2">
        <v>42821102</v>
      </c>
      <c r="H6753" t="s">
        <v>42</v>
      </c>
      <c r="I6753" s="3">
        <v>674</v>
      </c>
      <c r="J6753">
        <v>20131123</v>
      </c>
      <c r="K6753" s="4">
        <v>516</v>
      </c>
      <c r="L6753">
        <v>913427</v>
      </c>
      <c r="M6753" s="5">
        <v>664</v>
      </c>
      <c r="N6753" t="s">
        <v>43</v>
      </c>
      <c r="O6753" t="s">
        <v>44</v>
      </c>
      <c r="P6753" t="s">
        <v>111</v>
      </c>
      <c r="Q6753" s="5">
        <v>221</v>
      </c>
      <c r="R6753" s="5">
        <v>58089</v>
      </c>
      <c r="S6753" t="s">
        <v>74</v>
      </c>
      <c r="T6753" t="s">
        <v>47</v>
      </c>
      <c r="U6753" t="s">
        <v>48</v>
      </c>
      <c r="V6753" t="s">
        <v>8415</v>
      </c>
      <c r="W6753" t="s">
        <v>50</v>
      </c>
      <c r="X6753" t="s">
        <v>51</v>
      </c>
      <c r="Y6753">
        <v>0</v>
      </c>
      <c r="Z6753" t="s">
        <v>94</v>
      </c>
      <c r="AA6753">
        <v>2013</v>
      </c>
      <c r="AB6753" t="s">
        <v>214</v>
      </c>
      <c r="AC6753" t="s">
        <v>54</v>
      </c>
      <c r="AD6753" t="s">
        <v>208</v>
      </c>
      <c r="AE6753">
        <v>99251151</v>
      </c>
      <c r="AF6753" t="s">
        <v>56</v>
      </c>
      <c r="AG6753" t="s">
        <v>57</v>
      </c>
      <c r="AH6753" t="s">
        <v>52</v>
      </c>
      <c r="AI6753" t="s">
        <v>58</v>
      </c>
    </row>
    <row r="6754" spans="1:35" x14ac:dyDescent="0.25">
      <c r="A6754" s="13" t="str">
        <f t="shared" si="105"/>
        <v>http://dodappwlsprd2.cloud.pge.com:8003/ilis_rpt/dailyeventlogdetail.jsp?odbeventlogid=13-0078851&amp;numberofmonths=24&amp;showchangehistorylog=1</v>
      </c>
      <c r="B6754" s="14" t="str">
        <f>HYPERLINK(A6754,V6754)</f>
        <v>13-0078851</v>
      </c>
      <c r="C6754" t="s">
        <v>8326</v>
      </c>
      <c r="D6754" t="s">
        <v>2859</v>
      </c>
      <c r="E6754" t="s">
        <v>40</v>
      </c>
      <c r="F6754" t="s">
        <v>8416</v>
      </c>
      <c r="G6754" s="2">
        <v>43071103</v>
      </c>
      <c r="H6754" t="s">
        <v>61</v>
      </c>
      <c r="I6754" s="3">
        <v>13333</v>
      </c>
      <c r="J6754">
        <v>20131123</v>
      </c>
      <c r="K6754" s="4">
        <v>3</v>
      </c>
      <c r="L6754">
        <v>911056</v>
      </c>
      <c r="M6754" s="5">
        <v>1038</v>
      </c>
      <c r="N6754" t="s">
        <v>43</v>
      </c>
      <c r="O6754" t="s">
        <v>44</v>
      </c>
      <c r="P6754" t="s">
        <v>45</v>
      </c>
      <c r="Q6754" s="5">
        <v>12</v>
      </c>
      <c r="R6754" s="5">
        <v>12456</v>
      </c>
      <c r="S6754" t="s">
        <v>74</v>
      </c>
      <c r="T6754" t="s">
        <v>47</v>
      </c>
      <c r="U6754" t="s">
        <v>48</v>
      </c>
      <c r="V6754" t="s">
        <v>8417</v>
      </c>
      <c r="W6754" t="s">
        <v>50</v>
      </c>
      <c r="X6754" t="s">
        <v>51</v>
      </c>
      <c r="Y6754">
        <v>0</v>
      </c>
      <c r="Z6754" t="s">
        <v>94</v>
      </c>
      <c r="AA6754">
        <v>2013</v>
      </c>
      <c r="AB6754" t="s">
        <v>214</v>
      </c>
      <c r="AC6754" t="s">
        <v>54</v>
      </c>
      <c r="AD6754" t="s">
        <v>55</v>
      </c>
      <c r="AE6754">
        <v>99251173</v>
      </c>
      <c r="AF6754" t="s">
        <v>56</v>
      </c>
      <c r="AG6754" t="s">
        <v>57</v>
      </c>
      <c r="AH6754" t="s">
        <v>52</v>
      </c>
      <c r="AI6754" t="s">
        <v>58</v>
      </c>
    </row>
    <row r="6755" spans="1:35" x14ac:dyDescent="0.25">
      <c r="A6755" s="13" t="str">
        <f t="shared" si="105"/>
        <v>http://dodappwlsprd2.cloud.pge.com:8003/ilis_rpt/dailyeventlogdetail.jsp?odbeventlogid=13-0080620&amp;numberofmonths=24&amp;showchangehistorylog=1</v>
      </c>
      <c r="B6755" s="14" t="str">
        <f>HYPERLINK(A6755,V6755)</f>
        <v>13-0080620</v>
      </c>
      <c r="C6755" t="s">
        <v>8326</v>
      </c>
      <c r="D6755" t="s">
        <v>2859</v>
      </c>
      <c r="E6755" t="s">
        <v>40</v>
      </c>
      <c r="F6755" t="s">
        <v>8353</v>
      </c>
      <c r="G6755" s="2">
        <v>42751113</v>
      </c>
      <c r="H6755" t="s">
        <v>72</v>
      </c>
      <c r="I6755" s="3" t="s">
        <v>73</v>
      </c>
      <c r="J6755">
        <v>20131205</v>
      </c>
      <c r="K6755" s="4">
        <v>403</v>
      </c>
      <c r="L6755">
        <v>919698</v>
      </c>
      <c r="M6755" s="5">
        <v>482</v>
      </c>
      <c r="N6755" t="s">
        <v>43</v>
      </c>
      <c r="O6755" t="s">
        <v>89</v>
      </c>
      <c r="P6755" t="s">
        <v>90</v>
      </c>
      <c r="Q6755" s="5">
        <v>465</v>
      </c>
      <c r="R6755" s="5">
        <v>24325</v>
      </c>
      <c r="S6755" t="s">
        <v>1879</v>
      </c>
      <c r="T6755" t="s">
        <v>106</v>
      </c>
      <c r="U6755" t="s">
        <v>121</v>
      </c>
      <c r="V6755" t="s">
        <v>8418</v>
      </c>
      <c r="W6755" t="s">
        <v>50</v>
      </c>
      <c r="X6755" t="s">
        <v>51</v>
      </c>
      <c r="Y6755">
        <v>42039626</v>
      </c>
      <c r="Z6755" t="s">
        <v>52</v>
      </c>
      <c r="AA6755">
        <v>2013</v>
      </c>
      <c r="AB6755" t="s">
        <v>216</v>
      </c>
      <c r="AC6755" t="s">
        <v>54</v>
      </c>
      <c r="AD6755" t="s">
        <v>55</v>
      </c>
      <c r="AE6755">
        <v>99249535</v>
      </c>
      <c r="AF6755" t="s">
        <v>108</v>
      </c>
      <c r="AG6755" t="s">
        <v>57</v>
      </c>
      <c r="AH6755" t="s">
        <v>52</v>
      </c>
      <c r="AI6755" t="s">
        <v>58</v>
      </c>
    </row>
    <row r="6756" spans="1:35" x14ac:dyDescent="0.25">
      <c r="A6756" s="13" t="str">
        <f t="shared" si="105"/>
        <v>http://dodappwlsprd2.cloud.pge.com:8003/ilis_rpt/dailyeventlogdetail.jsp?odbeventlogid=13-0082366&amp;numberofmonths=24&amp;showchangehistorylog=1</v>
      </c>
      <c r="B6756" s="14" t="str">
        <f>HYPERLINK(A6756,V6756)</f>
        <v>13-0082366</v>
      </c>
      <c r="C6756" t="s">
        <v>8326</v>
      </c>
      <c r="D6756" t="s">
        <v>2859</v>
      </c>
      <c r="E6756" t="s">
        <v>59</v>
      </c>
      <c r="F6756" t="s">
        <v>8329</v>
      </c>
      <c r="G6756" s="2">
        <v>42811113</v>
      </c>
      <c r="H6756" t="s">
        <v>61</v>
      </c>
      <c r="I6756" s="3">
        <v>1067</v>
      </c>
      <c r="J6756">
        <v>20131214</v>
      </c>
      <c r="K6756" s="4">
        <v>1429</v>
      </c>
      <c r="L6756">
        <v>927700</v>
      </c>
      <c r="M6756" s="5">
        <v>195</v>
      </c>
      <c r="N6756" t="s">
        <v>43</v>
      </c>
      <c r="O6756" t="s">
        <v>83</v>
      </c>
      <c r="P6756" t="s">
        <v>84</v>
      </c>
      <c r="Q6756" s="5">
        <v>110</v>
      </c>
      <c r="R6756" s="5">
        <v>26313</v>
      </c>
      <c r="S6756" t="s">
        <v>74</v>
      </c>
      <c r="T6756" t="s">
        <v>47</v>
      </c>
      <c r="U6756" t="s">
        <v>48</v>
      </c>
      <c r="V6756" t="s">
        <v>8419</v>
      </c>
      <c r="W6756" t="s">
        <v>50</v>
      </c>
      <c r="X6756" t="s">
        <v>51</v>
      </c>
      <c r="Y6756">
        <v>42046275</v>
      </c>
      <c r="Z6756" t="s">
        <v>52</v>
      </c>
      <c r="AA6756">
        <v>2013</v>
      </c>
      <c r="AB6756" t="s">
        <v>216</v>
      </c>
      <c r="AC6756" t="s">
        <v>54</v>
      </c>
      <c r="AD6756" t="s">
        <v>100</v>
      </c>
      <c r="AE6756">
        <v>99247771</v>
      </c>
      <c r="AF6756" t="s">
        <v>56</v>
      </c>
      <c r="AG6756" t="s">
        <v>57</v>
      </c>
      <c r="AH6756" t="s">
        <v>52</v>
      </c>
      <c r="AI6756" t="s">
        <v>58</v>
      </c>
    </row>
    <row r="6757" spans="1:35" x14ac:dyDescent="0.25">
      <c r="A6757" s="13" t="str">
        <f t="shared" si="105"/>
        <v>http://dodappwlsprd2.cloud.pge.com:8003/ilis_rpt/dailyeventlogdetail.jsp?odbeventlogid=13-0083513&amp;numberofmonths=24&amp;showchangehistorylog=1</v>
      </c>
      <c r="B6757" s="14" t="str">
        <f>HYPERLINK(A6757,V6757)</f>
        <v>13-0083513</v>
      </c>
      <c r="C6757" t="s">
        <v>8326</v>
      </c>
      <c r="D6757" t="s">
        <v>2859</v>
      </c>
      <c r="E6757" t="s">
        <v>40</v>
      </c>
      <c r="F6757" t="s">
        <v>8396</v>
      </c>
      <c r="G6757" s="2">
        <v>42821102</v>
      </c>
      <c r="H6757" t="s">
        <v>61</v>
      </c>
      <c r="I6757" s="3">
        <v>595</v>
      </c>
      <c r="J6757">
        <v>20131227</v>
      </c>
      <c r="K6757" s="4">
        <v>1235</v>
      </c>
      <c r="L6757">
        <v>934491</v>
      </c>
      <c r="M6757" s="5">
        <v>535</v>
      </c>
      <c r="N6757" t="s">
        <v>43</v>
      </c>
      <c r="O6757" t="s">
        <v>89</v>
      </c>
      <c r="P6757" t="s">
        <v>90</v>
      </c>
      <c r="Q6757" s="5">
        <v>48</v>
      </c>
      <c r="R6757" s="5">
        <v>10380</v>
      </c>
      <c r="S6757" t="s">
        <v>46</v>
      </c>
      <c r="T6757" t="s">
        <v>47</v>
      </c>
      <c r="U6757" t="s">
        <v>66</v>
      </c>
      <c r="V6757" t="s">
        <v>8420</v>
      </c>
      <c r="W6757" t="s">
        <v>50</v>
      </c>
      <c r="X6757" t="s">
        <v>51</v>
      </c>
      <c r="Y6757">
        <v>31045317</v>
      </c>
      <c r="Z6757" t="s">
        <v>52</v>
      </c>
      <c r="AA6757">
        <v>2013</v>
      </c>
      <c r="AB6757" t="s">
        <v>216</v>
      </c>
      <c r="AC6757" t="s">
        <v>54</v>
      </c>
      <c r="AD6757" t="s">
        <v>70</v>
      </c>
      <c r="AE6757">
        <v>99246082</v>
      </c>
      <c r="AF6757" t="s">
        <v>56</v>
      </c>
      <c r="AG6757" t="s">
        <v>57</v>
      </c>
      <c r="AH6757" t="s">
        <v>52</v>
      </c>
      <c r="AI6757" t="s">
        <v>58</v>
      </c>
    </row>
    <row r="6758" spans="1:35" x14ac:dyDescent="0.25">
      <c r="A6758" s="13" t="str">
        <f t="shared" si="105"/>
        <v>http://dodappwlsprd2.cloud.pge.com:8003/ilis_rpt/dailyeventlogdetail.jsp?odbeventlogid=13-0083575&amp;numberofmonths=24&amp;showchangehistorylog=1</v>
      </c>
      <c r="B6758" s="14" t="str">
        <f>HYPERLINK(A6758,V6758)</f>
        <v>13-0083575</v>
      </c>
      <c r="C6758" t="s">
        <v>8326</v>
      </c>
      <c r="D6758" t="s">
        <v>2859</v>
      </c>
      <c r="E6758" t="s">
        <v>59</v>
      </c>
      <c r="F6758" t="s">
        <v>8346</v>
      </c>
      <c r="G6758" s="2">
        <v>42091101</v>
      </c>
      <c r="H6758" t="s">
        <v>61</v>
      </c>
      <c r="I6758" s="3">
        <v>7271</v>
      </c>
      <c r="J6758">
        <v>20131228</v>
      </c>
      <c r="K6758" s="4">
        <v>1507</v>
      </c>
      <c r="L6758">
        <v>934870</v>
      </c>
      <c r="M6758" s="5">
        <v>141</v>
      </c>
      <c r="N6758" t="s">
        <v>43</v>
      </c>
      <c r="O6758" t="s">
        <v>83</v>
      </c>
      <c r="P6758" t="s">
        <v>84</v>
      </c>
      <c r="Q6758" s="5">
        <v>53</v>
      </c>
      <c r="R6758" s="5">
        <v>6548</v>
      </c>
      <c r="S6758" t="s">
        <v>74</v>
      </c>
      <c r="T6758" t="s">
        <v>47</v>
      </c>
      <c r="U6758" t="s">
        <v>48</v>
      </c>
      <c r="V6758" t="s">
        <v>8421</v>
      </c>
      <c r="W6758" t="s">
        <v>50</v>
      </c>
      <c r="X6758" t="s">
        <v>51</v>
      </c>
      <c r="Y6758">
        <v>42051341</v>
      </c>
      <c r="Z6758" t="s">
        <v>52</v>
      </c>
      <c r="AA6758">
        <v>2013</v>
      </c>
      <c r="AB6758" t="s">
        <v>216</v>
      </c>
      <c r="AC6758" t="s">
        <v>54</v>
      </c>
      <c r="AD6758" t="s">
        <v>100</v>
      </c>
      <c r="AE6758">
        <v>99245981</v>
      </c>
      <c r="AF6758" t="s">
        <v>56</v>
      </c>
      <c r="AG6758" t="s">
        <v>57</v>
      </c>
      <c r="AH6758" t="s">
        <v>52</v>
      </c>
      <c r="AI6758" t="s">
        <v>58</v>
      </c>
    </row>
    <row r="6759" spans="1:35" x14ac:dyDescent="0.25">
      <c r="A6759" s="13" t="str">
        <f t="shared" si="105"/>
        <v>http://dodappwlsprd2.cloud.pge.com:8003/ilis_rpt/dailyeventlogdetail.jsp?odbeventlogid=14-0002158&amp;numberofmonths=24&amp;showchangehistorylog=1</v>
      </c>
      <c r="B6759" s="14" t="str">
        <f>HYPERLINK(A6759,V6759)</f>
        <v>14-0002158</v>
      </c>
      <c r="C6759" t="s">
        <v>8326</v>
      </c>
      <c r="D6759" t="s">
        <v>2859</v>
      </c>
      <c r="E6759" t="s">
        <v>40</v>
      </c>
      <c r="F6759" t="s">
        <v>8422</v>
      </c>
      <c r="G6759" s="2">
        <v>42271103</v>
      </c>
      <c r="H6759" t="s">
        <v>81</v>
      </c>
      <c r="I6759" s="3" t="s">
        <v>82</v>
      </c>
      <c r="J6759">
        <v>20140103</v>
      </c>
      <c r="K6759" s="4">
        <v>1736</v>
      </c>
      <c r="L6759">
        <v>937097</v>
      </c>
      <c r="M6759" s="5">
        <v>927</v>
      </c>
      <c r="N6759" t="s">
        <v>43</v>
      </c>
      <c r="O6759" t="s">
        <v>83</v>
      </c>
      <c r="P6759" t="s">
        <v>124</v>
      </c>
      <c r="Q6759" s="5">
        <v>1345</v>
      </c>
      <c r="R6759" s="5">
        <v>238865</v>
      </c>
      <c r="S6759" t="s">
        <v>74</v>
      </c>
      <c r="T6759" t="s">
        <v>78</v>
      </c>
      <c r="U6759" t="s">
        <v>48</v>
      </c>
      <c r="V6759" t="s">
        <v>8423</v>
      </c>
      <c r="W6759" t="s">
        <v>50</v>
      </c>
      <c r="X6759" t="s">
        <v>51</v>
      </c>
      <c r="Y6759">
        <v>31046700</v>
      </c>
      <c r="Z6759" t="s">
        <v>52</v>
      </c>
      <c r="AA6759">
        <v>2014</v>
      </c>
      <c r="AB6759" t="s">
        <v>53</v>
      </c>
      <c r="AC6759" t="s">
        <v>54</v>
      </c>
      <c r="AD6759" t="s">
        <v>208</v>
      </c>
      <c r="AE6759">
        <v>99245373</v>
      </c>
      <c r="AF6759" t="s">
        <v>80</v>
      </c>
      <c r="AG6759" t="s">
        <v>57</v>
      </c>
      <c r="AH6759" t="s">
        <v>52</v>
      </c>
      <c r="AI6759" t="s">
        <v>58</v>
      </c>
    </row>
    <row r="6760" spans="1:35" x14ac:dyDescent="0.25">
      <c r="A6760" s="13" t="str">
        <f t="shared" si="105"/>
        <v>http://dodappwlsprd2.cloud.pge.com:8003/ilis_rpt/dailyeventlogdetail.jsp?odbeventlogid=14-0006030&amp;numberofmonths=24&amp;showchangehistorylog=1</v>
      </c>
      <c r="B6760" s="14" t="str">
        <f>HYPERLINK(A6760,V6760)</f>
        <v>14-0006030</v>
      </c>
      <c r="C6760" t="s">
        <v>8326</v>
      </c>
      <c r="D6760" t="s">
        <v>2859</v>
      </c>
      <c r="E6760" t="s">
        <v>59</v>
      </c>
      <c r="F6760" t="s">
        <v>8339</v>
      </c>
      <c r="G6760" s="2">
        <v>42811111</v>
      </c>
      <c r="H6760" t="s">
        <v>42</v>
      </c>
      <c r="I6760" s="3">
        <v>140</v>
      </c>
      <c r="J6760">
        <v>20140123</v>
      </c>
      <c r="K6760" s="4">
        <v>1742</v>
      </c>
      <c r="L6760">
        <v>946388</v>
      </c>
      <c r="M6760" s="5">
        <v>608</v>
      </c>
      <c r="N6760" t="s">
        <v>43</v>
      </c>
      <c r="O6760" t="s">
        <v>83</v>
      </c>
      <c r="P6760" t="s">
        <v>84</v>
      </c>
      <c r="Q6760" s="5">
        <v>141</v>
      </c>
      <c r="R6760" s="5">
        <v>43968</v>
      </c>
      <c r="S6760" t="s">
        <v>74</v>
      </c>
      <c r="T6760" t="s">
        <v>47</v>
      </c>
      <c r="U6760" t="s">
        <v>48</v>
      </c>
      <c r="V6760" t="s">
        <v>8424</v>
      </c>
      <c r="W6760" t="s">
        <v>50</v>
      </c>
      <c r="X6760" t="s">
        <v>51</v>
      </c>
      <c r="Y6760">
        <v>31051783</v>
      </c>
      <c r="Z6760" t="s">
        <v>94</v>
      </c>
      <c r="AA6760">
        <v>2014</v>
      </c>
      <c r="AB6760" t="s">
        <v>53</v>
      </c>
      <c r="AC6760" t="s">
        <v>54</v>
      </c>
      <c r="AD6760" t="s">
        <v>100</v>
      </c>
      <c r="AE6760">
        <v>99243068</v>
      </c>
      <c r="AF6760" t="s">
        <v>56</v>
      </c>
      <c r="AG6760" t="s">
        <v>57</v>
      </c>
      <c r="AH6760" t="s">
        <v>52</v>
      </c>
      <c r="AI6760" t="s">
        <v>58</v>
      </c>
    </row>
    <row r="6761" spans="1:35" x14ac:dyDescent="0.25">
      <c r="A6761" s="13" t="str">
        <f t="shared" si="105"/>
        <v>http://dodappwlsprd2.cloud.pge.com:8003/ilis_rpt/dailyeventlogdetail.jsp?odbeventlogid=14-0008115&amp;numberofmonths=24&amp;showchangehistorylog=1</v>
      </c>
      <c r="B6761" s="14" t="str">
        <f>HYPERLINK(A6761,V6761)</f>
        <v>14-0008115</v>
      </c>
      <c r="C6761" t="s">
        <v>8326</v>
      </c>
      <c r="D6761" t="s">
        <v>2859</v>
      </c>
      <c r="E6761" t="s">
        <v>59</v>
      </c>
      <c r="F6761" t="s">
        <v>8329</v>
      </c>
      <c r="G6761" s="2">
        <v>42811113</v>
      </c>
      <c r="H6761" t="s">
        <v>61</v>
      </c>
      <c r="I6761" s="3">
        <v>1067</v>
      </c>
      <c r="J6761">
        <v>20140202</v>
      </c>
      <c r="K6761" s="4">
        <v>635</v>
      </c>
      <c r="L6761">
        <v>958047</v>
      </c>
      <c r="M6761" s="5">
        <v>390</v>
      </c>
      <c r="N6761" t="s">
        <v>43</v>
      </c>
      <c r="O6761" t="s">
        <v>44</v>
      </c>
      <c r="P6761" t="s">
        <v>45</v>
      </c>
      <c r="Q6761" s="5">
        <v>110</v>
      </c>
      <c r="R6761" s="5">
        <v>42900</v>
      </c>
      <c r="S6761" t="s">
        <v>62</v>
      </c>
      <c r="T6761" t="s">
        <v>47</v>
      </c>
      <c r="U6761" t="s">
        <v>66</v>
      </c>
      <c r="V6761" t="s">
        <v>8425</v>
      </c>
      <c r="W6761" t="s">
        <v>50</v>
      </c>
      <c r="X6761" t="s">
        <v>51</v>
      </c>
      <c r="Y6761">
        <v>31053922</v>
      </c>
      <c r="Z6761" t="s">
        <v>94</v>
      </c>
      <c r="AA6761">
        <v>2014</v>
      </c>
      <c r="AB6761" t="s">
        <v>86</v>
      </c>
      <c r="AC6761" t="s">
        <v>54</v>
      </c>
      <c r="AD6761" t="s">
        <v>87</v>
      </c>
      <c r="AE6761">
        <v>99241777</v>
      </c>
      <c r="AF6761" t="s">
        <v>56</v>
      </c>
      <c r="AG6761" t="s">
        <v>57</v>
      </c>
      <c r="AH6761" t="s">
        <v>52</v>
      </c>
      <c r="AI6761" t="s">
        <v>58</v>
      </c>
    </row>
    <row r="6762" spans="1:35" x14ac:dyDescent="0.25">
      <c r="A6762" s="13" t="str">
        <f t="shared" si="105"/>
        <v>http://dodappwlsprd2.cloud.pge.com:8003/ilis_rpt/dailyeventlogdetail.jsp?odbeventlogid=14-0009698&amp;numberofmonths=24&amp;showchangehistorylog=1</v>
      </c>
      <c r="B6762" s="14" t="str">
        <f>HYPERLINK(A6762,V6762)</f>
        <v>14-0009698</v>
      </c>
      <c r="C6762" t="s">
        <v>8326</v>
      </c>
      <c r="D6762" t="s">
        <v>2859</v>
      </c>
      <c r="E6762" t="s">
        <v>59</v>
      </c>
      <c r="F6762" t="s">
        <v>8339</v>
      </c>
      <c r="G6762" s="2">
        <v>42811111</v>
      </c>
      <c r="H6762" t="s">
        <v>61</v>
      </c>
      <c r="I6762" s="3">
        <v>1059</v>
      </c>
      <c r="J6762">
        <v>20140207</v>
      </c>
      <c r="K6762" s="4">
        <v>1611</v>
      </c>
      <c r="L6762">
        <v>961724</v>
      </c>
      <c r="M6762" s="5">
        <v>369</v>
      </c>
      <c r="N6762" t="s">
        <v>43</v>
      </c>
      <c r="O6762" t="s">
        <v>44</v>
      </c>
      <c r="P6762" t="s">
        <v>45</v>
      </c>
      <c r="Q6762" s="5">
        <v>44</v>
      </c>
      <c r="R6762" s="5">
        <v>16236</v>
      </c>
      <c r="S6762" t="s">
        <v>62</v>
      </c>
      <c r="T6762" t="s">
        <v>47</v>
      </c>
      <c r="U6762" t="s">
        <v>48</v>
      </c>
      <c r="V6762" t="s">
        <v>8426</v>
      </c>
      <c r="W6762" t="s">
        <v>50</v>
      </c>
      <c r="X6762" t="s">
        <v>51</v>
      </c>
      <c r="Y6762">
        <v>42073079</v>
      </c>
      <c r="Z6762" t="s">
        <v>94</v>
      </c>
      <c r="AA6762">
        <v>2014</v>
      </c>
      <c r="AB6762" t="s">
        <v>86</v>
      </c>
      <c r="AC6762" t="s">
        <v>54</v>
      </c>
      <c r="AD6762" t="s">
        <v>100</v>
      </c>
      <c r="AE6762">
        <v>99240948</v>
      </c>
      <c r="AF6762" t="s">
        <v>56</v>
      </c>
      <c r="AG6762" t="s">
        <v>57</v>
      </c>
      <c r="AH6762" t="s">
        <v>52</v>
      </c>
      <c r="AI6762" t="s">
        <v>58</v>
      </c>
    </row>
    <row r="6763" spans="1:35" x14ac:dyDescent="0.25">
      <c r="A6763" s="13" t="str">
        <f t="shared" si="105"/>
        <v>http://dodappwlsprd2.cloud.pge.com:8003/ilis_rpt/dailyeventlogdetail.jsp?odbeventlogid=14-0009992&amp;numberofmonths=24&amp;showchangehistorylog=1</v>
      </c>
      <c r="B6763" s="14" t="str">
        <f>HYPERLINK(A6763,V6763)</f>
        <v>14-0009992</v>
      </c>
      <c r="C6763" t="s">
        <v>8326</v>
      </c>
      <c r="D6763" t="s">
        <v>2859</v>
      </c>
      <c r="E6763" t="s">
        <v>40</v>
      </c>
      <c r="F6763" t="s">
        <v>8359</v>
      </c>
      <c r="G6763" s="2">
        <v>42271105</v>
      </c>
      <c r="H6763" t="s">
        <v>61</v>
      </c>
      <c r="I6763" s="3">
        <v>3287</v>
      </c>
      <c r="J6763">
        <v>20140208</v>
      </c>
      <c r="K6763" s="4">
        <v>1317</v>
      </c>
      <c r="L6763">
        <v>963070</v>
      </c>
      <c r="M6763" s="5">
        <v>583</v>
      </c>
      <c r="N6763" t="s">
        <v>43</v>
      </c>
      <c r="O6763" t="s">
        <v>44</v>
      </c>
      <c r="P6763" t="s">
        <v>111</v>
      </c>
      <c r="Q6763" s="5">
        <v>165</v>
      </c>
      <c r="R6763" s="5">
        <v>49005</v>
      </c>
      <c r="S6763" t="s">
        <v>62</v>
      </c>
      <c r="T6763" t="s">
        <v>47</v>
      </c>
      <c r="U6763" t="s">
        <v>48</v>
      </c>
      <c r="V6763" t="s">
        <v>8427</v>
      </c>
      <c r="W6763" t="s">
        <v>50</v>
      </c>
      <c r="X6763" t="s">
        <v>51</v>
      </c>
      <c r="Y6763">
        <v>0</v>
      </c>
      <c r="Z6763" t="s">
        <v>94</v>
      </c>
      <c r="AA6763">
        <v>2014</v>
      </c>
      <c r="AB6763" t="s">
        <v>86</v>
      </c>
      <c r="AC6763" t="s">
        <v>54</v>
      </c>
      <c r="AD6763" t="s">
        <v>100</v>
      </c>
      <c r="AE6763">
        <v>99240670</v>
      </c>
      <c r="AF6763" t="s">
        <v>56</v>
      </c>
      <c r="AG6763" t="s">
        <v>57</v>
      </c>
      <c r="AH6763" t="s">
        <v>52</v>
      </c>
      <c r="AI6763" t="s">
        <v>58</v>
      </c>
    </row>
    <row r="6764" spans="1:35" x14ac:dyDescent="0.25">
      <c r="A6764" s="13" t="str">
        <f t="shared" si="105"/>
        <v>http://dodappwlsprd2.cloud.pge.com:8003/ilis_rpt/dailyeventlogdetail.jsp?odbeventlogid=14-0009876&amp;numberofmonths=24&amp;showchangehistorylog=1</v>
      </c>
      <c r="B6764" s="14" t="str">
        <f>HYPERLINK(A6764,V6764)</f>
        <v>14-0009876</v>
      </c>
      <c r="C6764" t="s">
        <v>8326</v>
      </c>
      <c r="D6764" t="s">
        <v>2859</v>
      </c>
      <c r="E6764" t="s">
        <v>40</v>
      </c>
      <c r="F6764" t="s">
        <v>8346</v>
      </c>
      <c r="G6764" s="2">
        <v>42091101</v>
      </c>
      <c r="H6764" t="s">
        <v>72</v>
      </c>
      <c r="I6764" s="3" t="s">
        <v>73</v>
      </c>
      <c r="J6764">
        <v>20140208</v>
      </c>
      <c r="K6764" s="4">
        <v>745</v>
      </c>
      <c r="L6764">
        <v>962789</v>
      </c>
      <c r="M6764" s="5">
        <v>741</v>
      </c>
      <c r="N6764" t="s">
        <v>43</v>
      </c>
      <c r="O6764" t="s">
        <v>83</v>
      </c>
      <c r="P6764" t="s">
        <v>124</v>
      </c>
      <c r="Q6764" s="5">
        <v>377</v>
      </c>
      <c r="R6764" s="5">
        <v>105011</v>
      </c>
      <c r="S6764" t="s">
        <v>229</v>
      </c>
      <c r="T6764" t="s">
        <v>78</v>
      </c>
      <c r="U6764" t="s">
        <v>48</v>
      </c>
      <c r="V6764" t="s">
        <v>8428</v>
      </c>
      <c r="W6764" t="s">
        <v>50</v>
      </c>
      <c r="X6764" t="s">
        <v>51</v>
      </c>
      <c r="Y6764">
        <v>0</v>
      </c>
      <c r="Z6764" t="s">
        <v>94</v>
      </c>
      <c r="AA6764">
        <v>2014</v>
      </c>
      <c r="AB6764" t="s">
        <v>86</v>
      </c>
      <c r="AC6764" t="s">
        <v>54</v>
      </c>
      <c r="AD6764" t="s">
        <v>64</v>
      </c>
      <c r="AE6764">
        <v>99240751</v>
      </c>
      <c r="AF6764" t="s">
        <v>80</v>
      </c>
      <c r="AG6764" t="s">
        <v>57</v>
      </c>
      <c r="AH6764" t="s">
        <v>52</v>
      </c>
      <c r="AI6764" t="s">
        <v>58</v>
      </c>
    </row>
    <row r="6765" spans="1:35" x14ac:dyDescent="0.25">
      <c r="A6765" s="13" t="str">
        <f t="shared" si="105"/>
        <v>http://dodappwlsprd2.cloud.pge.com:8003/ilis_rpt/dailyeventlogdetail.jsp?odbeventlogid=14-0010046&amp;numberofmonths=24&amp;showchangehistorylog=1</v>
      </c>
      <c r="B6765" s="14" t="str">
        <f>HYPERLINK(A6765,V6765)</f>
        <v>14-0010046</v>
      </c>
      <c r="C6765" t="s">
        <v>8326</v>
      </c>
      <c r="D6765" t="s">
        <v>2859</v>
      </c>
      <c r="E6765" t="s">
        <v>59</v>
      </c>
      <c r="F6765" t="s">
        <v>8329</v>
      </c>
      <c r="G6765" s="2">
        <v>42811113</v>
      </c>
      <c r="H6765" t="s">
        <v>42</v>
      </c>
      <c r="I6765" s="3">
        <v>250</v>
      </c>
      <c r="J6765">
        <v>20140208</v>
      </c>
      <c r="K6765" s="4">
        <v>2119</v>
      </c>
      <c r="L6765">
        <v>963573</v>
      </c>
      <c r="M6765" s="5">
        <v>408</v>
      </c>
      <c r="N6765" t="s">
        <v>43</v>
      </c>
      <c r="O6765" t="s">
        <v>44</v>
      </c>
      <c r="P6765" t="s">
        <v>45</v>
      </c>
      <c r="Q6765" s="5">
        <v>278</v>
      </c>
      <c r="R6765" s="5">
        <v>48930</v>
      </c>
      <c r="S6765" t="s">
        <v>62</v>
      </c>
      <c r="T6765" t="s">
        <v>47</v>
      </c>
      <c r="U6765" t="s">
        <v>48</v>
      </c>
      <c r="V6765" t="s">
        <v>8429</v>
      </c>
      <c r="W6765" t="s">
        <v>50</v>
      </c>
      <c r="X6765" t="s">
        <v>51</v>
      </c>
      <c r="Y6765">
        <v>0</v>
      </c>
      <c r="Z6765" t="s">
        <v>94</v>
      </c>
      <c r="AA6765">
        <v>2014</v>
      </c>
      <c r="AB6765" t="s">
        <v>86</v>
      </c>
      <c r="AC6765" t="s">
        <v>54</v>
      </c>
      <c r="AD6765" t="s">
        <v>70</v>
      </c>
      <c r="AE6765">
        <v>99240558</v>
      </c>
      <c r="AF6765" t="s">
        <v>56</v>
      </c>
      <c r="AG6765" t="s">
        <v>57</v>
      </c>
      <c r="AH6765" t="s">
        <v>52</v>
      </c>
      <c r="AI6765" t="s">
        <v>58</v>
      </c>
    </row>
    <row r="6766" spans="1:35" x14ac:dyDescent="0.25">
      <c r="A6766" s="13" t="str">
        <f t="shared" si="105"/>
        <v>http://dodappwlsprd2.cloud.pge.com:8003/ilis_rpt/dailyeventlogdetail.jsp?odbeventlogid=14-0010092&amp;numberofmonths=24&amp;showchangehistorylog=1</v>
      </c>
      <c r="B6766" s="14" t="str">
        <f>HYPERLINK(A6766,V6766)</f>
        <v>14-0010092</v>
      </c>
      <c r="C6766" t="s">
        <v>8326</v>
      </c>
      <c r="D6766" t="s">
        <v>2859</v>
      </c>
      <c r="E6766" t="s">
        <v>40</v>
      </c>
      <c r="F6766" t="s">
        <v>8342</v>
      </c>
      <c r="G6766" s="2">
        <v>42571102</v>
      </c>
      <c r="H6766" t="s">
        <v>61</v>
      </c>
      <c r="I6766" s="3">
        <v>11929</v>
      </c>
      <c r="J6766">
        <v>20140209</v>
      </c>
      <c r="K6766" s="4">
        <v>518</v>
      </c>
      <c r="L6766">
        <v>963860</v>
      </c>
      <c r="M6766" s="5">
        <v>352</v>
      </c>
      <c r="N6766" t="s">
        <v>43</v>
      </c>
      <c r="O6766" t="s">
        <v>44</v>
      </c>
      <c r="P6766" t="s">
        <v>45</v>
      </c>
      <c r="Q6766" s="5">
        <v>42</v>
      </c>
      <c r="R6766" s="5">
        <v>9834</v>
      </c>
      <c r="S6766" t="s">
        <v>229</v>
      </c>
      <c r="T6766" t="s">
        <v>47</v>
      </c>
      <c r="U6766" t="s">
        <v>48</v>
      </c>
      <c r="V6766" t="s">
        <v>8430</v>
      </c>
      <c r="W6766" t="s">
        <v>50</v>
      </c>
      <c r="X6766" t="s">
        <v>51</v>
      </c>
      <c r="Y6766">
        <v>0</v>
      </c>
      <c r="Z6766" t="s">
        <v>94</v>
      </c>
      <c r="AA6766">
        <v>2014</v>
      </c>
      <c r="AB6766" t="s">
        <v>86</v>
      </c>
      <c r="AC6766" t="s">
        <v>54</v>
      </c>
      <c r="AD6766" t="s">
        <v>70</v>
      </c>
      <c r="AE6766">
        <v>99240541</v>
      </c>
      <c r="AF6766" t="s">
        <v>56</v>
      </c>
      <c r="AG6766" t="s">
        <v>57</v>
      </c>
      <c r="AH6766" t="s">
        <v>52</v>
      </c>
      <c r="AI6766" t="s">
        <v>58</v>
      </c>
    </row>
    <row r="6767" spans="1:35" x14ac:dyDescent="0.25">
      <c r="A6767" s="13" t="str">
        <f t="shared" si="105"/>
        <v>http://dodappwlsprd2.cloud.pge.com:8003/ilis_rpt/dailyeventlogdetail.jsp?odbeventlogid=14-0010150&amp;numberofmonths=24&amp;showchangehistorylog=1</v>
      </c>
      <c r="B6767" s="14" t="str">
        <f>HYPERLINK(A6767,V6767)</f>
        <v>14-0010150</v>
      </c>
      <c r="C6767" t="s">
        <v>8326</v>
      </c>
      <c r="D6767" t="s">
        <v>2859</v>
      </c>
      <c r="E6767" t="s">
        <v>59</v>
      </c>
      <c r="F6767" t="s">
        <v>8329</v>
      </c>
      <c r="G6767" s="2">
        <v>42811113</v>
      </c>
      <c r="H6767" t="s">
        <v>61</v>
      </c>
      <c r="I6767" s="3">
        <v>1067</v>
      </c>
      <c r="J6767">
        <v>20140209</v>
      </c>
      <c r="K6767" s="4">
        <v>1225</v>
      </c>
      <c r="L6767">
        <v>964239</v>
      </c>
      <c r="M6767" s="5">
        <v>297</v>
      </c>
      <c r="N6767" t="s">
        <v>43</v>
      </c>
      <c r="O6767" t="s">
        <v>44</v>
      </c>
      <c r="P6767" t="s">
        <v>45</v>
      </c>
      <c r="Q6767" s="5">
        <v>110</v>
      </c>
      <c r="R6767" s="5">
        <v>32670</v>
      </c>
      <c r="S6767" t="s">
        <v>62</v>
      </c>
      <c r="T6767" t="s">
        <v>47</v>
      </c>
      <c r="U6767" t="s">
        <v>48</v>
      </c>
      <c r="V6767" t="s">
        <v>8431</v>
      </c>
      <c r="W6767" t="s">
        <v>50</v>
      </c>
      <c r="X6767" t="s">
        <v>51</v>
      </c>
      <c r="Y6767">
        <v>0</v>
      </c>
      <c r="Z6767" t="s">
        <v>94</v>
      </c>
      <c r="AA6767">
        <v>2014</v>
      </c>
      <c r="AB6767" t="s">
        <v>86</v>
      </c>
      <c r="AC6767" t="s">
        <v>54</v>
      </c>
      <c r="AD6767" t="s">
        <v>70</v>
      </c>
      <c r="AE6767">
        <v>99240475</v>
      </c>
      <c r="AF6767" t="s">
        <v>56</v>
      </c>
      <c r="AG6767" t="s">
        <v>57</v>
      </c>
      <c r="AH6767" t="s">
        <v>52</v>
      </c>
      <c r="AI6767" t="s">
        <v>58</v>
      </c>
    </row>
    <row r="6768" spans="1:35" x14ac:dyDescent="0.25">
      <c r="A6768" s="13" t="str">
        <f t="shared" si="105"/>
        <v>http://dodappwlsprd2.cloud.pge.com:8003/ilis_rpt/dailyeventlogdetail.jsp?odbeventlogid=14-0010529&amp;numberofmonths=24&amp;showchangehistorylog=1</v>
      </c>
      <c r="B6768" s="14" t="str">
        <f>HYPERLINK(A6768,V6768)</f>
        <v>14-0010529</v>
      </c>
      <c r="C6768" t="s">
        <v>8326</v>
      </c>
      <c r="D6768" t="s">
        <v>2859</v>
      </c>
      <c r="E6768" t="s">
        <v>59</v>
      </c>
      <c r="F6768" t="s">
        <v>8361</v>
      </c>
      <c r="G6768" s="2">
        <v>43321103</v>
      </c>
      <c r="H6768" t="s">
        <v>61</v>
      </c>
      <c r="I6768" s="3">
        <v>3447</v>
      </c>
      <c r="J6768">
        <v>20140210</v>
      </c>
      <c r="K6768" s="4">
        <v>1627</v>
      </c>
      <c r="L6768">
        <v>965352</v>
      </c>
      <c r="M6768" s="5">
        <v>708</v>
      </c>
      <c r="N6768" t="s">
        <v>43</v>
      </c>
      <c r="O6768" t="s">
        <v>44</v>
      </c>
      <c r="P6768" t="s">
        <v>45</v>
      </c>
      <c r="Q6768" s="5">
        <v>17</v>
      </c>
      <c r="R6768" s="5">
        <v>12036</v>
      </c>
      <c r="S6768" t="s">
        <v>46</v>
      </c>
      <c r="T6768" t="s">
        <v>92</v>
      </c>
      <c r="U6768" t="s">
        <v>48</v>
      </c>
      <c r="V6768" t="s">
        <v>8432</v>
      </c>
      <c r="W6768" t="s">
        <v>50</v>
      </c>
      <c r="X6768" t="s">
        <v>51</v>
      </c>
      <c r="Y6768">
        <v>31055963</v>
      </c>
      <c r="Z6768" t="s">
        <v>94</v>
      </c>
      <c r="AA6768">
        <v>2014</v>
      </c>
      <c r="AB6768" t="s">
        <v>86</v>
      </c>
      <c r="AC6768" t="s">
        <v>54</v>
      </c>
      <c r="AD6768" t="s">
        <v>87</v>
      </c>
      <c r="AE6768">
        <v>99240172</v>
      </c>
      <c r="AF6768" t="s">
        <v>95</v>
      </c>
      <c r="AG6768" t="s">
        <v>57</v>
      </c>
      <c r="AH6768" t="s">
        <v>52</v>
      </c>
      <c r="AI6768" t="s">
        <v>58</v>
      </c>
    </row>
    <row r="6769" spans="1:35" x14ac:dyDescent="0.25">
      <c r="A6769" s="13" t="str">
        <f t="shared" si="105"/>
        <v>http://dodappwlsprd2.cloud.pge.com:8003/ilis_rpt/dailyeventlogdetail.jsp?odbeventlogid=14-0010615&amp;numberofmonths=24&amp;showchangehistorylog=1</v>
      </c>
      <c r="B6769" s="14" t="str">
        <f>HYPERLINK(A6769,V6769)</f>
        <v>14-0010615</v>
      </c>
      <c r="C6769" t="s">
        <v>8326</v>
      </c>
      <c r="D6769" t="s">
        <v>2859</v>
      </c>
      <c r="E6769" t="s">
        <v>40</v>
      </c>
      <c r="F6769" t="s">
        <v>8334</v>
      </c>
      <c r="G6769" s="2">
        <v>43071102</v>
      </c>
      <c r="H6769" t="s">
        <v>120</v>
      </c>
      <c r="I6769" s="3" t="s">
        <v>3042</v>
      </c>
      <c r="J6769">
        <v>20140211</v>
      </c>
      <c r="K6769" s="4">
        <v>1016</v>
      </c>
      <c r="L6769">
        <v>965751</v>
      </c>
      <c r="M6769" s="5">
        <v>443</v>
      </c>
      <c r="N6769" t="s">
        <v>43</v>
      </c>
      <c r="O6769" t="s">
        <v>44</v>
      </c>
      <c r="P6769" t="s">
        <v>45</v>
      </c>
      <c r="Q6769" s="5">
        <v>89</v>
      </c>
      <c r="R6769" s="5">
        <v>22751</v>
      </c>
      <c r="S6769" t="s">
        <v>46</v>
      </c>
      <c r="T6769" t="s">
        <v>47</v>
      </c>
      <c r="U6769" t="s">
        <v>48</v>
      </c>
      <c r="V6769" t="s">
        <v>8433</v>
      </c>
      <c r="W6769" t="s">
        <v>50</v>
      </c>
      <c r="X6769" t="s">
        <v>51</v>
      </c>
      <c r="Y6769">
        <v>42075839</v>
      </c>
      <c r="Z6769" t="s">
        <v>52</v>
      </c>
      <c r="AA6769">
        <v>2014</v>
      </c>
      <c r="AB6769" t="s">
        <v>86</v>
      </c>
      <c r="AC6769" t="s">
        <v>54</v>
      </c>
      <c r="AD6769" t="s">
        <v>117</v>
      </c>
      <c r="AE6769">
        <v>99240087</v>
      </c>
      <c r="AF6769" t="s">
        <v>56</v>
      </c>
      <c r="AG6769" t="s">
        <v>57</v>
      </c>
      <c r="AH6769" t="s">
        <v>52</v>
      </c>
      <c r="AI6769" t="s">
        <v>58</v>
      </c>
    </row>
    <row r="6770" spans="1:35" x14ac:dyDescent="0.25">
      <c r="A6770" s="13" t="str">
        <f t="shared" si="105"/>
        <v>http://dodappwlsprd2.cloud.pge.com:8003/ilis_rpt/dailyeventlogdetail.jsp?odbeventlogid=14-0011540&amp;numberofmonths=24&amp;showchangehistorylog=1</v>
      </c>
      <c r="B6770" s="14" t="str">
        <f>HYPERLINK(A6770,V6770)</f>
        <v>14-0011540</v>
      </c>
      <c r="C6770" t="s">
        <v>8326</v>
      </c>
      <c r="D6770" t="s">
        <v>2859</v>
      </c>
      <c r="E6770" t="s">
        <v>59</v>
      </c>
      <c r="F6770" t="s">
        <v>8342</v>
      </c>
      <c r="G6770" s="2">
        <v>42571102</v>
      </c>
      <c r="H6770" t="s">
        <v>259</v>
      </c>
      <c r="I6770" s="3">
        <v>106</v>
      </c>
      <c r="J6770">
        <v>20140215</v>
      </c>
      <c r="K6770" s="4">
        <v>2036</v>
      </c>
      <c r="L6770">
        <v>968088</v>
      </c>
      <c r="M6770" s="5">
        <v>607</v>
      </c>
      <c r="N6770" t="s">
        <v>43</v>
      </c>
      <c r="O6770" t="s">
        <v>44</v>
      </c>
      <c r="P6770" t="s">
        <v>45</v>
      </c>
      <c r="Q6770" s="5">
        <v>94</v>
      </c>
      <c r="R6770" s="5">
        <v>29313</v>
      </c>
      <c r="S6770" t="s">
        <v>62</v>
      </c>
      <c r="T6770" t="s">
        <v>47</v>
      </c>
      <c r="U6770" t="s">
        <v>48</v>
      </c>
      <c r="V6770" t="s">
        <v>8434</v>
      </c>
      <c r="W6770" t="s">
        <v>50</v>
      </c>
      <c r="X6770" t="s">
        <v>51</v>
      </c>
      <c r="Y6770">
        <v>42079304</v>
      </c>
      <c r="Z6770" t="s">
        <v>52</v>
      </c>
      <c r="AA6770">
        <v>2014</v>
      </c>
      <c r="AB6770" t="s">
        <v>86</v>
      </c>
      <c r="AC6770" t="s">
        <v>54</v>
      </c>
      <c r="AD6770" t="s">
        <v>87</v>
      </c>
      <c r="AE6770">
        <v>99239458</v>
      </c>
      <c r="AF6770" t="s">
        <v>56</v>
      </c>
      <c r="AG6770" t="s">
        <v>57</v>
      </c>
      <c r="AH6770" t="s">
        <v>52</v>
      </c>
      <c r="AI6770" t="s">
        <v>58</v>
      </c>
    </row>
    <row r="6771" spans="1:35" x14ac:dyDescent="0.25">
      <c r="A6771" s="13" t="str">
        <f t="shared" si="105"/>
        <v>http://dodappwlsprd2.cloud.pge.com:8003/ilis_rpt/dailyeventlogdetail.jsp?odbeventlogid=14-0012299&amp;numberofmonths=24&amp;showchangehistorylog=1</v>
      </c>
      <c r="B6771" s="14" t="str">
        <f>HYPERLINK(A6771,V6771)</f>
        <v>14-0012299</v>
      </c>
      <c r="C6771" t="s">
        <v>8326</v>
      </c>
      <c r="D6771" t="s">
        <v>2859</v>
      </c>
      <c r="E6771" t="s">
        <v>40</v>
      </c>
      <c r="F6771" t="s">
        <v>8342</v>
      </c>
      <c r="G6771" s="2">
        <v>42571102</v>
      </c>
      <c r="H6771" t="s">
        <v>61</v>
      </c>
      <c r="I6771" s="3">
        <v>5691</v>
      </c>
      <c r="J6771">
        <v>20140220</v>
      </c>
      <c r="K6771" s="4">
        <v>906</v>
      </c>
      <c r="L6771">
        <v>969810</v>
      </c>
      <c r="M6771" s="5">
        <v>589</v>
      </c>
      <c r="N6771" t="s">
        <v>43</v>
      </c>
      <c r="O6771" t="s">
        <v>83</v>
      </c>
      <c r="P6771" t="s">
        <v>124</v>
      </c>
      <c r="Q6771" s="5">
        <v>10</v>
      </c>
      <c r="R6771" s="5">
        <v>5890</v>
      </c>
      <c r="S6771" t="s">
        <v>46</v>
      </c>
      <c r="T6771" t="s">
        <v>78</v>
      </c>
      <c r="U6771" t="s">
        <v>121</v>
      </c>
      <c r="V6771" t="s">
        <v>8435</v>
      </c>
      <c r="W6771" t="s">
        <v>50</v>
      </c>
      <c r="X6771" t="s">
        <v>51</v>
      </c>
      <c r="Y6771">
        <v>31057717</v>
      </c>
      <c r="Z6771" t="s">
        <v>52</v>
      </c>
      <c r="AA6771">
        <v>2014</v>
      </c>
      <c r="AB6771" t="s">
        <v>86</v>
      </c>
      <c r="AC6771" t="s">
        <v>54</v>
      </c>
      <c r="AD6771" t="s">
        <v>87</v>
      </c>
      <c r="AE6771">
        <v>99238915</v>
      </c>
      <c r="AF6771" t="s">
        <v>80</v>
      </c>
      <c r="AG6771" t="s">
        <v>57</v>
      </c>
      <c r="AH6771" t="s">
        <v>52</v>
      </c>
      <c r="AI6771" t="s">
        <v>58</v>
      </c>
    </row>
    <row r="6772" spans="1:35" x14ac:dyDescent="0.25">
      <c r="A6772" s="13" t="str">
        <f t="shared" si="105"/>
        <v>http://dodappwlsprd2.cloud.pge.com:8003/ilis_rpt/dailyeventlogdetail.jsp?odbeventlogid=14-0013745&amp;numberofmonths=24&amp;showchangehistorylog=1</v>
      </c>
      <c r="B6772" s="14" t="str">
        <f>HYPERLINK(A6772,V6772)</f>
        <v>14-0013745</v>
      </c>
      <c r="C6772" t="s">
        <v>8326</v>
      </c>
      <c r="D6772" t="s">
        <v>2859</v>
      </c>
      <c r="E6772" t="s">
        <v>40</v>
      </c>
      <c r="F6772" t="s">
        <v>8422</v>
      </c>
      <c r="G6772" s="2">
        <v>42271103</v>
      </c>
      <c r="H6772" t="s">
        <v>72</v>
      </c>
      <c r="I6772" s="3" t="s">
        <v>73</v>
      </c>
      <c r="J6772">
        <v>20140226</v>
      </c>
      <c r="K6772" s="4">
        <v>2010</v>
      </c>
      <c r="L6772">
        <v>973079</v>
      </c>
      <c r="M6772" s="5">
        <v>950</v>
      </c>
      <c r="N6772" t="s">
        <v>43</v>
      </c>
      <c r="O6772" t="s">
        <v>44</v>
      </c>
      <c r="P6772" t="s">
        <v>111</v>
      </c>
      <c r="Q6772" s="5">
        <v>3</v>
      </c>
      <c r="R6772" s="5">
        <v>2850</v>
      </c>
      <c r="S6772" t="s">
        <v>62</v>
      </c>
      <c r="T6772" t="s">
        <v>47</v>
      </c>
      <c r="U6772" t="s">
        <v>48</v>
      </c>
      <c r="V6772" t="s">
        <v>8436</v>
      </c>
      <c r="W6772" t="s">
        <v>50</v>
      </c>
      <c r="X6772" t="s">
        <v>51</v>
      </c>
      <c r="Y6772">
        <v>0</v>
      </c>
      <c r="Z6772" t="s">
        <v>94</v>
      </c>
      <c r="AA6772">
        <v>2014</v>
      </c>
      <c r="AB6772" t="s">
        <v>86</v>
      </c>
      <c r="AC6772" t="s">
        <v>54</v>
      </c>
      <c r="AD6772" t="s">
        <v>64</v>
      </c>
      <c r="AE6772">
        <v>99237979</v>
      </c>
      <c r="AF6772" t="s">
        <v>56</v>
      </c>
      <c r="AG6772" t="s">
        <v>57</v>
      </c>
      <c r="AH6772" t="s">
        <v>52</v>
      </c>
      <c r="AI6772" t="s">
        <v>58</v>
      </c>
    </row>
    <row r="6773" spans="1:35" x14ac:dyDescent="0.25">
      <c r="A6773" s="13" t="str">
        <f t="shared" si="105"/>
        <v>http://dodappwlsprd2.cloud.pge.com:8003/ilis_rpt/dailyeventlogdetail.jsp?odbeventlogid=14-0013853&amp;numberofmonths=24&amp;showchangehistorylog=1</v>
      </c>
      <c r="B6773" s="14" t="str">
        <f>HYPERLINK(A6773,V6773)</f>
        <v>14-0013853</v>
      </c>
      <c r="C6773" t="s">
        <v>8326</v>
      </c>
      <c r="D6773" t="s">
        <v>2859</v>
      </c>
      <c r="E6773" t="s">
        <v>40</v>
      </c>
      <c r="F6773" t="s">
        <v>4135</v>
      </c>
      <c r="G6773" s="2">
        <v>42851121</v>
      </c>
      <c r="H6773" t="s">
        <v>61</v>
      </c>
      <c r="I6773" s="3">
        <v>3809</v>
      </c>
      <c r="J6773">
        <v>20140227</v>
      </c>
      <c r="K6773" s="4">
        <v>550</v>
      </c>
      <c r="L6773">
        <v>973466</v>
      </c>
      <c r="M6773" s="5">
        <v>1229</v>
      </c>
      <c r="N6773" t="s">
        <v>43</v>
      </c>
      <c r="O6773" t="s">
        <v>44</v>
      </c>
      <c r="P6773" t="s">
        <v>45</v>
      </c>
      <c r="Q6773" s="5">
        <v>24</v>
      </c>
      <c r="R6773" s="5">
        <v>27708</v>
      </c>
      <c r="S6773" t="s">
        <v>77</v>
      </c>
      <c r="T6773" t="s">
        <v>78</v>
      </c>
      <c r="U6773" t="s">
        <v>48</v>
      </c>
      <c r="V6773" t="s">
        <v>8437</v>
      </c>
      <c r="W6773" t="s">
        <v>50</v>
      </c>
      <c r="X6773" t="s">
        <v>51</v>
      </c>
      <c r="Y6773">
        <v>0</v>
      </c>
      <c r="Z6773" t="s">
        <v>94</v>
      </c>
      <c r="AA6773">
        <v>2014</v>
      </c>
      <c r="AB6773" t="s">
        <v>86</v>
      </c>
      <c r="AC6773" t="s">
        <v>54</v>
      </c>
      <c r="AD6773" t="s">
        <v>55</v>
      </c>
      <c r="AE6773">
        <v>99237910</v>
      </c>
      <c r="AF6773" t="s">
        <v>80</v>
      </c>
      <c r="AG6773" t="s">
        <v>57</v>
      </c>
      <c r="AH6773" t="s">
        <v>52</v>
      </c>
      <c r="AI6773" t="s">
        <v>58</v>
      </c>
    </row>
    <row r="6774" spans="1:35" x14ac:dyDescent="0.25">
      <c r="A6774" s="13" t="str">
        <f t="shared" si="105"/>
        <v>http://dodappwlsprd2.cloud.pge.com:8003/ilis_rpt/dailyeventlogdetail.jsp?odbeventlogid=14-0014007&amp;numberofmonths=24&amp;showchangehistorylog=1</v>
      </c>
      <c r="B6774" s="14" t="str">
        <f>HYPERLINK(A6774,V6774)</f>
        <v>14-0014007</v>
      </c>
      <c r="C6774" t="s">
        <v>8326</v>
      </c>
      <c r="D6774" t="s">
        <v>2859</v>
      </c>
      <c r="E6774" t="s">
        <v>59</v>
      </c>
      <c r="F6774" t="s">
        <v>8339</v>
      </c>
      <c r="G6774" s="2">
        <v>42811111</v>
      </c>
      <c r="H6774" t="s">
        <v>61</v>
      </c>
      <c r="I6774" s="3">
        <v>2305</v>
      </c>
      <c r="J6774">
        <v>20140227</v>
      </c>
      <c r="K6774" s="4">
        <v>559</v>
      </c>
      <c r="L6774">
        <v>973471</v>
      </c>
      <c r="M6774" s="5">
        <v>751</v>
      </c>
      <c r="N6774" t="s">
        <v>43</v>
      </c>
      <c r="O6774" t="s">
        <v>44</v>
      </c>
      <c r="P6774" t="s">
        <v>45</v>
      </c>
      <c r="Q6774" s="5">
        <v>3</v>
      </c>
      <c r="R6774" s="5">
        <v>2253</v>
      </c>
      <c r="S6774" t="s">
        <v>77</v>
      </c>
      <c r="T6774" t="s">
        <v>47</v>
      </c>
      <c r="U6774" t="s">
        <v>66</v>
      </c>
      <c r="V6774" t="s">
        <v>8438</v>
      </c>
      <c r="W6774" t="s">
        <v>50</v>
      </c>
      <c r="X6774" t="s">
        <v>51</v>
      </c>
      <c r="Y6774">
        <v>0</v>
      </c>
      <c r="Z6774" t="s">
        <v>94</v>
      </c>
      <c r="AA6774">
        <v>2014</v>
      </c>
      <c r="AB6774" t="s">
        <v>86</v>
      </c>
      <c r="AC6774" t="s">
        <v>54</v>
      </c>
      <c r="AD6774" t="s">
        <v>55</v>
      </c>
      <c r="AE6774">
        <v>99237856</v>
      </c>
      <c r="AF6774" t="s">
        <v>56</v>
      </c>
      <c r="AG6774" t="s">
        <v>57</v>
      </c>
      <c r="AH6774" t="s">
        <v>52</v>
      </c>
      <c r="AI6774" t="s">
        <v>58</v>
      </c>
    </row>
    <row r="6775" spans="1:35" x14ac:dyDescent="0.25">
      <c r="A6775" s="13" t="str">
        <f t="shared" si="105"/>
        <v>http://dodappwlsprd2.cloud.pge.com:8003/ilis_rpt/dailyeventlogdetail.jsp?odbeventlogid=14-0014020&amp;numberofmonths=24&amp;showchangehistorylog=1</v>
      </c>
      <c r="B6775" s="14" t="str">
        <f>HYPERLINK(A6775,V6775)</f>
        <v>14-0014020</v>
      </c>
      <c r="C6775" t="s">
        <v>8326</v>
      </c>
      <c r="D6775" t="s">
        <v>2859</v>
      </c>
      <c r="E6775" t="s">
        <v>59</v>
      </c>
      <c r="F6775" t="s">
        <v>8329</v>
      </c>
      <c r="G6775" s="2">
        <v>42811113</v>
      </c>
      <c r="H6775" t="s">
        <v>61</v>
      </c>
      <c r="I6775" s="3">
        <v>96029</v>
      </c>
      <c r="J6775">
        <v>20140227</v>
      </c>
      <c r="K6775" s="4">
        <v>1351</v>
      </c>
      <c r="L6775">
        <v>973883</v>
      </c>
      <c r="M6775" s="5">
        <v>408</v>
      </c>
      <c r="N6775" t="s">
        <v>43</v>
      </c>
      <c r="O6775" t="s">
        <v>44</v>
      </c>
      <c r="P6775" t="s">
        <v>45</v>
      </c>
      <c r="Q6775" s="5">
        <v>4</v>
      </c>
      <c r="R6775" s="5">
        <v>1632</v>
      </c>
      <c r="S6775" t="s">
        <v>181</v>
      </c>
      <c r="T6775" t="s">
        <v>47</v>
      </c>
      <c r="U6775" t="s">
        <v>66</v>
      </c>
      <c r="V6775" t="s">
        <v>8439</v>
      </c>
      <c r="W6775" t="s">
        <v>50</v>
      </c>
      <c r="X6775" t="s">
        <v>51</v>
      </c>
      <c r="Y6775">
        <v>0</v>
      </c>
      <c r="Z6775" t="s">
        <v>94</v>
      </c>
      <c r="AA6775">
        <v>2014</v>
      </c>
      <c r="AB6775" t="s">
        <v>86</v>
      </c>
      <c r="AC6775" t="s">
        <v>54</v>
      </c>
      <c r="AD6775" t="s">
        <v>87</v>
      </c>
      <c r="AE6775">
        <v>99237855</v>
      </c>
      <c r="AF6775" t="s">
        <v>56</v>
      </c>
      <c r="AG6775" t="s">
        <v>57</v>
      </c>
      <c r="AH6775" t="s">
        <v>52</v>
      </c>
      <c r="AI6775" t="s">
        <v>58</v>
      </c>
    </row>
    <row r="6776" spans="1:35" x14ac:dyDescent="0.25">
      <c r="A6776" s="13" t="str">
        <f t="shared" si="105"/>
        <v>http://dodappwlsprd2.cloud.pge.com:8003/ilis_rpt/dailyeventlogdetail.jsp?odbeventlogid=14-0014241&amp;numberofmonths=24&amp;showchangehistorylog=1</v>
      </c>
      <c r="B6776" s="14" t="str">
        <f>HYPERLINK(A6776,V6776)</f>
        <v>14-0014241</v>
      </c>
      <c r="C6776" t="s">
        <v>8326</v>
      </c>
      <c r="D6776" t="s">
        <v>2859</v>
      </c>
      <c r="E6776" t="s">
        <v>59</v>
      </c>
      <c r="F6776" t="s">
        <v>8336</v>
      </c>
      <c r="G6776" s="2">
        <v>42091102</v>
      </c>
      <c r="H6776" t="s">
        <v>61</v>
      </c>
      <c r="I6776" s="3">
        <v>8405</v>
      </c>
      <c r="J6776">
        <v>20140228</v>
      </c>
      <c r="K6776" s="4">
        <v>515</v>
      </c>
      <c r="L6776">
        <v>974360</v>
      </c>
      <c r="M6776" s="5">
        <v>584</v>
      </c>
      <c r="N6776" t="s">
        <v>43</v>
      </c>
      <c r="O6776" t="s">
        <v>44</v>
      </c>
      <c r="P6776" t="s">
        <v>45</v>
      </c>
      <c r="Q6776" s="5">
        <v>5</v>
      </c>
      <c r="R6776" s="5">
        <v>2920</v>
      </c>
      <c r="S6776" t="s">
        <v>91</v>
      </c>
      <c r="T6776" t="s">
        <v>47</v>
      </c>
      <c r="U6776" t="s">
        <v>66</v>
      </c>
      <c r="V6776" t="s">
        <v>8440</v>
      </c>
      <c r="W6776" t="s">
        <v>50</v>
      </c>
      <c r="X6776" t="s">
        <v>51</v>
      </c>
      <c r="Y6776">
        <v>0</v>
      </c>
      <c r="Z6776" t="s">
        <v>94</v>
      </c>
      <c r="AA6776">
        <v>2014</v>
      </c>
      <c r="AB6776" t="s">
        <v>86</v>
      </c>
      <c r="AC6776" t="s">
        <v>54</v>
      </c>
      <c r="AD6776" t="s">
        <v>87</v>
      </c>
      <c r="AE6776">
        <v>99237658</v>
      </c>
      <c r="AF6776" t="s">
        <v>56</v>
      </c>
      <c r="AG6776" t="s">
        <v>57</v>
      </c>
      <c r="AH6776" t="s">
        <v>52</v>
      </c>
      <c r="AI6776" t="s">
        <v>58</v>
      </c>
    </row>
    <row r="6777" spans="1:35" x14ac:dyDescent="0.25">
      <c r="A6777" s="13" t="str">
        <f t="shared" si="105"/>
        <v>http://dodappwlsprd2.cloud.pge.com:8003/ilis_rpt/dailyeventlogdetail.jsp?odbeventlogid=14-0017554&amp;numberofmonths=24&amp;showchangehistorylog=1</v>
      </c>
      <c r="B6777" s="14" t="str">
        <f>HYPERLINK(A6777,V6777)</f>
        <v>14-0017554</v>
      </c>
      <c r="C6777" t="s">
        <v>8326</v>
      </c>
      <c r="D6777" t="s">
        <v>2859</v>
      </c>
      <c r="E6777" t="s">
        <v>59</v>
      </c>
      <c r="F6777" t="s">
        <v>8336</v>
      </c>
      <c r="G6777" s="2">
        <v>42091102</v>
      </c>
      <c r="H6777" t="s">
        <v>61</v>
      </c>
      <c r="I6777" s="3">
        <v>1139</v>
      </c>
      <c r="J6777">
        <v>20140312</v>
      </c>
      <c r="K6777" s="4">
        <v>854</v>
      </c>
      <c r="L6777">
        <v>983269</v>
      </c>
      <c r="M6777" s="5">
        <v>745</v>
      </c>
      <c r="N6777" t="s">
        <v>43</v>
      </c>
      <c r="O6777" t="s">
        <v>44</v>
      </c>
      <c r="P6777" t="s">
        <v>45</v>
      </c>
      <c r="Q6777" s="5">
        <v>144</v>
      </c>
      <c r="R6777" s="5">
        <v>107280</v>
      </c>
      <c r="S6777" t="s">
        <v>74</v>
      </c>
      <c r="T6777" t="s">
        <v>47</v>
      </c>
      <c r="U6777" t="s">
        <v>66</v>
      </c>
      <c r="V6777" t="s">
        <v>8441</v>
      </c>
      <c r="W6777" t="s">
        <v>50</v>
      </c>
      <c r="X6777" t="s">
        <v>51</v>
      </c>
      <c r="Y6777">
        <v>0</v>
      </c>
      <c r="Z6777" t="s">
        <v>94</v>
      </c>
      <c r="AA6777">
        <v>2014</v>
      </c>
      <c r="AB6777" t="s">
        <v>103</v>
      </c>
      <c r="AC6777" t="s">
        <v>54</v>
      </c>
      <c r="AD6777" t="s">
        <v>87</v>
      </c>
      <c r="AE6777">
        <v>99235245</v>
      </c>
      <c r="AF6777" t="s">
        <v>56</v>
      </c>
      <c r="AG6777" t="s">
        <v>57</v>
      </c>
      <c r="AH6777" t="s">
        <v>52</v>
      </c>
      <c r="AI6777" t="s">
        <v>58</v>
      </c>
    </row>
    <row r="6778" spans="1:35" x14ac:dyDescent="0.25">
      <c r="A6778" s="13" t="str">
        <f t="shared" si="105"/>
        <v>http://dodappwlsprd2.cloud.pge.com:8003/ilis_rpt/dailyeventlogdetail.jsp?odbeventlogid=14-0017541&amp;numberofmonths=24&amp;showchangehistorylog=1</v>
      </c>
      <c r="B6778" s="14" t="str">
        <f>HYPERLINK(A6778,V6778)</f>
        <v>14-0017541</v>
      </c>
      <c r="C6778" t="s">
        <v>8326</v>
      </c>
      <c r="D6778" t="s">
        <v>2859</v>
      </c>
      <c r="E6778" t="s">
        <v>59</v>
      </c>
      <c r="F6778" t="s">
        <v>8339</v>
      </c>
      <c r="G6778" s="2">
        <v>42811111</v>
      </c>
      <c r="H6778" t="s">
        <v>61</v>
      </c>
      <c r="I6778" s="3">
        <v>429</v>
      </c>
      <c r="J6778">
        <v>20140312</v>
      </c>
      <c r="K6778" s="4">
        <v>1045</v>
      </c>
      <c r="L6778">
        <v>983448</v>
      </c>
      <c r="M6778" s="5">
        <v>375</v>
      </c>
      <c r="N6778" t="s">
        <v>43</v>
      </c>
      <c r="O6778" t="s">
        <v>44</v>
      </c>
      <c r="P6778" t="s">
        <v>111</v>
      </c>
      <c r="Q6778" s="5">
        <v>116</v>
      </c>
      <c r="R6778" s="5">
        <v>40224</v>
      </c>
      <c r="S6778" t="s">
        <v>74</v>
      </c>
      <c r="T6778" t="s">
        <v>47</v>
      </c>
      <c r="U6778" t="s">
        <v>48</v>
      </c>
      <c r="V6778" t="s">
        <v>8442</v>
      </c>
      <c r="W6778" t="s">
        <v>50</v>
      </c>
      <c r="X6778" t="s">
        <v>51</v>
      </c>
      <c r="Y6778">
        <v>0</v>
      </c>
      <c r="Z6778" t="s">
        <v>94</v>
      </c>
      <c r="AA6778">
        <v>2014</v>
      </c>
      <c r="AB6778" t="s">
        <v>103</v>
      </c>
      <c r="AC6778" t="s">
        <v>54</v>
      </c>
      <c r="AD6778" t="s">
        <v>55</v>
      </c>
      <c r="AE6778">
        <v>99235252</v>
      </c>
      <c r="AF6778" t="s">
        <v>56</v>
      </c>
      <c r="AG6778" t="s">
        <v>57</v>
      </c>
      <c r="AH6778" t="s">
        <v>52</v>
      </c>
      <c r="AI6778" t="s">
        <v>58</v>
      </c>
    </row>
    <row r="6779" spans="1:35" x14ac:dyDescent="0.25">
      <c r="A6779" s="13" t="str">
        <f t="shared" si="105"/>
        <v>http://dodappwlsprd2.cloud.pge.com:8003/ilis_rpt/dailyeventlogdetail.jsp?odbeventlogid=14-0017439&amp;numberofmonths=24&amp;showchangehistorylog=1</v>
      </c>
      <c r="B6779" s="14" t="str">
        <f>HYPERLINK(A6779,V6779)</f>
        <v>14-0017439</v>
      </c>
      <c r="C6779" t="s">
        <v>8326</v>
      </c>
      <c r="D6779" t="s">
        <v>2859</v>
      </c>
      <c r="E6779" t="s">
        <v>59</v>
      </c>
      <c r="F6779" t="s">
        <v>8329</v>
      </c>
      <c r="G6779" s="2">
        <v>42811113</v>
      </c>
      <c r="H6779" t="s">
        <v>81</v>
      </c>
      <c r="I6779" s="3" t="s">
        <v>82</v>
      </c>
      <c r="J6779">
        <v>20140312</v>
      </c>
      <c r="K6779" s="4">
        <v>702</v>
      </c>
      <c r="L6779">
        <v>982968</v>
      </c>
      <c r="M6779" s="5">
        <v>674</v>
      </c>
      <c r="N6779" t="s">
        <v>43</v>
      </c>
      <c r="O6779" t="s">
        <v>44</v>
      </c>
      <c r="P6779" t="s">
        <v>111</v>
      </c>
      <c r="Q6779" s="5">
        <v>4990</v>
      </c>
      <c r="R6779" s="5">
        <v>1336613</v>
      </c>
      <c r="S6779" t="s">
        <v>115</v>
      </c>
      <c r="T6779" t="s">
        <v>47</v>
      </c>
      <c r="U6779" t="s">
        <v>48</v>
      </c>
      <c r="V6779" t="s">
        <v>8443</v>
      </c>
      <c r="W6779" t="s">
        <v>50</v>
      </c>
      <c r="X6779" t="s">
        <v>51</v>
      </c>
      <c r="Y6779">
        <v>0</v>
      </c>
      <c r="Z6779" t="s">
        <v>94</v>
      </c>
      <c r="AA6779">
        <v>2014</v>
      </c>
      <c r="AB6779" t="s">
        <v>103</v>
      </c>
      <c r="AC6779" t="s">
        <v>54</v>
      </c>
      <c r="AD6779" t="s">
        <v>208</v>
      </c>
      <c r="AE6779">
        <v>99235334</v>
      </c>
      <c r="AF6779" t="s">
        <v>56</v>
      </c>
      <c r="AG6779" t="s">
        <v>57</v>
      </c>
      <c r="AH6779" t="s">
        <v>52</v>
      </c>
      <c r="AI6779" t="s">
        <v>58</v>
      </c>
    </row>
    <row r="6780" spans="1:35" x14ac:dyDescent="0.25">
      <c r="A6780" s="13" t="str">
        <f t="shared" si="105"/>
        <v>http://dodappwlsprd2.cloud.pge.com:8003/ilis_rpt/dailyeventlogdetail.jsp?odbeventlogid=14-0017503&amp;numberofmonths=24&amp;showchangehistorylog=1</v>
      </c>
      <c r="B6780" s="14" t="str">
        <f>HYPERLINK(A6780,V6780)</f>
        <v>14-0017503</v>
      </c>
      <c r="C6780" t="s">
        <v>8326</v>
      </c>
      <c r="D6780" t="s">
        <v>2859</v>
      </c>
      <c r="E6780" t="s">
        <v>59</v>
      </c>
      <c r="F6780" t="s">
        <v>8329</v>
      </c>
      <c r="G6780" s="2">
        <v>42811113</v>
      </c>
      <c r="H6780" t="s">
        <v>61</v>
      </c>
      <c r="I6780" s="3">
        <v>1053</v>
      </c>
      <c r="J6780">
        <v>20140312</v>
      </c>
      <c r="K6780" s="4">
        <v>836</v>
      </c>
      <c r="L6780">
        <v>983192</v>
      </c>
      <c r="M6780" s="5">
        <v>320</v>
      </c>
      <c r="N6780" t="s">
        <v>43</v>
      </c>
      <c r="O6780" t="s">
        <v>44</v>
      </c>
      <c r="P6780" t="s">
        <v>111</v>
      </c>
      <c r="Q6780" s="5">
        <v>112</v>
      </c>
      <c r="R6780" s="5">
        <v>35840</v>
      </c>
      <c r="S6780" t="s">
        <v>74</v>
      </c>
      <c r="T6780" t="s">
        <v>47</v>
      </c>
      <c r="U6780" t="s">
        <v>48</v>
      </c>
      <c r="V6780" t="s">
        <v>8444</v>
      </c>
      <c r="W6780" t="s">
        <v>50</v>
      </c>
      <c r="X6780" t="s">
        <v>51</v>
      </c>
      <c r="Y6780">
        <v>0</v>
      </c>
      <c r="Z6780" t="s">
        <v>94</v>
      </c>
      <c r="AA6780">
        <v>2014</v>
      </c>
      <c r="AB6780" t="s">
        <v>103</v>
      </c>
      <c r="AC6780" t="s">
        <v>54</v>
      </c>
      <c r="AD6780" t="s">
        <v>55</v>
      </c>
      <c r="AE6780">
        <v>99235273</v>
      </c>
      <c r="AF6780" t="s">
        <v>56</v>
      </c>
      <c r="AG6780" t="s">
        <v>57</v>
      </c>
      <c r="AH6780" t="s">
        <v>52</v>
      </c>
      <c r="AI6780" t="s">
        <v>58</v>
      </c>
    </row>
    <row r="6781" spans="1:35" x14ac:dyDescent="0.25">
      <c r="A6781" s="13" t="str">
        <f t="shared" si="105"/>
        <v>http://dodappwlsprd2.cloud.pge.com:8003/ilis_rpt/dailyeventlogdetail.jsp?odbeventlogid=14-0021433&amp;numberofmonths=24&amp;showchangehistorylog=1</v>
      </c>
      <c r="B6781" s="14" t="str">
        <f>HYPERLINK(A6781,V6781)</f>
        <v>14-0021433</v>
      </c>
      <c r="C6781" t="s">
        <v>8326</v>
      </c>
      <c r="D6781" t="s">
        <v>2859</v>
      </c>
      <c r="E6781" t="s">
        <v>40</v>
      </c>
      <c r="F6781" t="s">
        <v>8361</v>
      </c>
      <c r="G6781" s="2">
        <v>43321103</v>
      </c>
      <c r="H6781" t="s">
        <v>81</v>
      </c>
      <c r="I6781" s="3" t="s">
        <v>82</v>
      </c>
      <c r="J6781">
        <v>20140329</v>
      </c>
      <c r="K6781" s="4">
        <v>1753</v>
      </c>
      <c r="L6781">
        <v>991553</v>
      </c>
      <c r="M6781" s="5">
        <v>574</v>
      </c>
      <c r="N6781" t="s">
        <v>43</v>
      </c>
      <c r="O6781" t="s">
        <v>89</v>
      </c>
      <c r="P6781" t="s">
        <v>90</v>
      </c>
      <c r="Q6781" s="5">
        <v>1032</v>
      </c>
      <c r="R6781" s="5">
        <v>156242</v>
      </c>
      <c r="S6781" t="s">
        <v>46</v>
      </c>
      <c r="T6781" t="s">
        <v>47</v>
      </c>
      <c r="U6781" t="s">
        <v>48</v>
      </c>
      <c r="V6781" t="s">
        <v>8445</v>
      </c>
      <c r="W6781" t="s">
        <v>50</v>
      </c>
      <c r="X6781" t="s">
        <v>51</v>
      </c>
      <c r="Y6781">
        <v>42099623</v>
      </c>
      <c r="Z6781" t="s">
        <v>94</v>
      </c>
      <c r="AA6781">
        <v>2014</v>
      </c>
      <c r="AB6781" t="s">
        <v>103</v>
      </c>
      <c r="AC6781" t="s">
        <v>54</v>
      </c>
      <c r="AD6781" t="s">
        <v>100</v>
      </c>
      <c r="AE6781">
        <v>99232559</v>
      </c>
      <c r="AF6781" t="s">
        <v>56</v>
      </c>
      <c r="AG6781" t="s">
        <v>57</v>
      </c>
      <c r="AH6781" t="s">
        <v>52</v>
      </c>
      <c r="AI6781" t="s">
        <v>58</v>
      </c>
    </row>
    <row r="6782" spans="1:35" x14ac:dyDescent="0.25">
      <c r="A6782" s="13" t="str">
        <f t="shared" si="105"/>
        <v>http://dodappwlsprd2.cloud.pge.com:8003/ilis_rpt/dailyeventlogdetail.jsp?odbeventlogid=14-0021829&amp;numberofmonths=24&amp;showchangehistorylog=1</v>
      </c>
      <c r="B6782" s="14" t="str">
        <f>HYPERLINK(A6782,V6782)</f>
        <v>14-0021829</v>
      </c>
      <c r="C6782" t="s">
        <v>8326</v>
      </c>
      <c r="D6782" t="s">
        <v>2859</v>
      </c>
      <c r="E6782" t="s">
        <v>59</v>
      </c>
      <c r="F6782" t="s">
        <v>8346</v>
      </c>
      <c r="G6782" s="2">
        <v>42091101</v>
      </c>
      <c r="H6782" t="s">
        <v>61</v>
      </c>
      <c r="I6782" s="3">
        <v>7271</v>
      </c>
      <c r="J6782">
        <v>20140331</v>
      </c>
      <c r="K6782" s="4">
        <v>1126</v>
      </c>
      <c r="L6782">
        <v>992401</v>
      </c>
      <c r="M6782" s="5">
        <v>274</v>
      </c>
      <c r="N6782" t="s">
        <v>43</v>
      </c>
      <c r="O6782" t="s">
        <v>44</v>
      </c>
      <c r="P6782" t="s">
        <v>111</v>
      </c>
      <c r="Q6782" s="5">
        <v>53</v>
      </c>
      <c r="R6782" s="5">
        <v>10622</v>
      </c>
      <c r="S6782" t="s">
        <v>229</v>
      </c>
      <c r="T6782" t="s">
        <v>47</v>
      </c>
      <c r="U6782" t="s">
        <v>48</v>
      </c>
      <c r="V6782" t="s">
        <v>8446</v>
      </c>
      <c r="W6782" t="s">
        <v>50</v>
      </c>
      <c r="X6782" t="s">
        <v>51</v>
      </c>
      <c r="Y6782">
        <v>42100198</v>
      </c>
      <c r="Z6782" t="s">
        <v>94</v>
      </c>
      <c r="AA6782">
        <v>2014</v>
      </c>
      <c r="AB6782" t="s">
        <v>103</v>
      </c>
      <c r="AC6782" t="s">
        <v>54</v>
      </c>
      <c r="AD6782" t="s">
        <v>87</v>
      </c>
      <c r="AE6782">
        <v>99232303</v>
      </c>
      <c r="AF6782" t="s">
        <v>56</v>
      </c>
      <c r="AG6782" t="s">
        <v>57</v>
      </c>
      <c r="AH6782" t="s">
        <v>52</v>
      </c>
      <c r="AI6782" t="s">
        <v>58</v>
      </c>
    </row>
    <row r="6783" spans="1:35" x14ac:dyDescent="0.25">
      <c r="A6783" s="13" t="str">
        <f t="shared" si="105"/>
        <v>http://dodappwlsprd2.cloud.pge.com:8003/ilis_rpt/dailyeventlogdetail.jsp?odbeventlogid=14-0021764&amp;numberofmonths=24&amp;showchangehistorylog=1</v>
      </c>
      <c r="B6783" s="14" t="str">
        <f>HYPERLINK(A6783,V6783)</f>
        <v>14-0021764</v>
      </c>
      <c r="C6783" t="s">
        <v>8326</v>
      </c>
      <c r="D6783" t="s">
        <v>2859</v>
      </c>
      <c r="E6783" t="s">
        <v>59</v>
      </c>
      <c r="F6783" t="s">
        <v>8336</v>
      </c>
      <c r="G6783" s="2">
        <v>42091102</v>
      </c>
      <c r="H6783" t="s">
        <v>61</v>
      </c>
      <c r="I6783" s="3">
        <v>1499</v>
      </c>
      <c r="J6783">
        <v>20140331</v>
      </c>
      <c r="K6783" s="4">
        <v>1125</v>
      </c>
      <c r="L6783">
        <v>992400</v>
      </c>
      <c r="M6783" s="5">
        <v>228</v>
      </c>
      <c r="N6783" t="s">
        <v>43</v>
      </c>
      <c r="O6783" t="s">
        <v>423</v>
      </c>
      <c r="P6783" t="s">
        <v>1366</v>
      </c>
      <c r="Q6783" s="5">
        <v>132</v>
      </c>
      <c r="R6783" s="5">
        <v>30096</v>
      </c>
      <c r="S6783" t="s">
        <v>229</v>
      </c>
      <c r="T6783" t="s">
        <v>47</v>
      </c>
      <c r="U6783" t="s">
        <v>48</v>
      </c>
      <c r="V6783" t="s">
        <v>8447</v>
      </c>
      <c r="W6783" t="s">
        <v>50</v>
      </c>
      <c r="X6783" t="s">
        <v>51</v>
      </c>
      <c r="Y6783">
        <v>42100181</v>
      </c>
      <c r="Z6783" t="s">
        <v>94</v>
      </c>
      <c r="AA6783">
        <v>2014</v>
      </c>
      <c r="AB6783" t="s">
        <v>103</v>
      </c>
      <c r="AC6783" t="s">
        <v>54</v>
      </c>
      <c r="AD6783" t="s">
        <v>87</v>
      </c>
      <c r="AE6783">
        <v>99232322</v>
      </c>
      <c r="AF6783" t="s">
        <v>56</v>
      </c>
      <c r="AG6783" t="s">
        <v>57</v>
      </c>
      <c r="AH6783" t="s">
        <v>52</v>
      </c>
      <c r="AI6783" t="s">
        <v>58</v>
      </c>
    </row>
    <row r="6784" spans="1:35" x14ac:dyDescent="0.25">
      <c r="A6784" s="13" t="str">
        <f t="shared" si="105"/>
        <v>http://dodappwlsprd2.cloud.pge.com:8003/ilis_rpt/dailyeventlogdetail.jsp?odbeventlogid=14-0022318&amp;numberofmonths=24&amp;showchangehistorylog=1</v>
      </c>
      <c r="B6784" s="14" t="str">
        <f>HYPERLINK(A6784,V6784)</f>
        <v>14-0022318</v>
      </c>
      <c r="C6784" t="s">
        <v>8326</v>
      </c>
      <c r="D6784" t="s">
        <v>2859</v>
      </c>
      <c r="E6784" t="s">
        <v>40</v>
      </c>
      <c r="F6784" t="s">
        <v>8359</v>
      </c>
      <c r="G6784" s="2">
        <v>42271105</v>
      </c>
      <c r="H6784" t="s">
        <v>42</v>
      </c>
      <c r="I6784" s="3">
        <v>36536</v>
      </c>
      <c r="J6784">
        <v>20140401</v>
      </c>
      <c r="K6784" s="4">
        <v>2332</v>
      </c>
      <c r="L6784">
        <v>993834</v>
      </c>
      <c r="M6784" s="5">
        <v>712</v>
      </c>
      <c r="N6784" t="s">
        <v>43</v>
      </c>
      <c r="O6784" t="s">
        <v>83</v>
      </c>
      <c r="P6784" t="s">
        <v>124</v>
      </c>
      <c r="Q6784" s="5">
        <v>791</v>
      </c>
      <c r="R6784" s="5">
        <v>143396</v>
      </c>
      <c r="S6784" t="s">
        <v>77</v>
      </c>
      <c r="T6784" t="s">
        <v>78</v>
      </c>
      <c r="U6784" t="s">
        <v>48</v>
      </c>
      <c r="V6784" t="s">
        <v>8448</v>
      </c>
      <c r="W6784" t="s">
        <v>50</v>
      </c>
      <c r="X6784" t="s">
        <v>51</v>
      </c>
      <c r="Y6784">
        <v>0</v>
      </c>
      <c r="Z6784" t="s">
        <v>94</v>
      </c>
      <c r="AA6784">
        <v>2014</v>
      </c>
      <c r="AB6784" t="s">
        <v>114</v>
      </c>
      <c r="AC6784" t="s">
        <v>54</v>
      </c>
      <c r="AD6784" t="s">
        <v>55</v>
      </c>
      <c r="AE6784">
        <v>99231730</v>
      </c>
      <c r="AF6784" t="s">
        <v>80</v>
      </c>
      <c r="AG6784" t="s">
        <v>57</v>
      </c>
      <c r="AH6784" t="s">
        <v>52</v>
      </c>
      <c r="AI6784" t="s">
        <v>58</v>
      </c>
    </row>
    <row r="6785" spans="1:35" x14ac:dyDescent="0.25">
      <c r="A6785" s="13" t="str">
        <f t="shared" si="105"/>
        <v>http://dodappwlsprd2.cloud.pge.com:8003/ilis_rpt/dailyeventlogdetail.jsp?odbeventlogid=14-0022256&amp;numberofmonths=24&amp;showchangehistorylog=1</v>
      </c>
      <c r="B6785" s="14" t="str">
        <f>HYPERLINK(A6785,V6785)</f>
        <v>14-0022256</v>
      </c>
      <c r="C6785" t="s">
        <v>8326</v>
      </c>
      <c r="D6785" t="s">
        <v>2859</v>
      </c>
      <c r="E6785" t="s">
        <v>40</v>
      </c>
      <c r="F6785" t="s">
        <v>8342</v>
      </c>
      <c r="G6785" s="2">
        <v>42571102</v>
      </c>
      <c r="H6785" t="s">
        <v>61</v>
      </c>
      <c r="I6785" s="3">
        <v>525</v>
      </c>
      <c r="J6785">
        <v>20140401</v>
      </c>
      <c r="K6785" s="4">
        <v>1505</v>
      </c>
      <c r="L6785">
        <v>993554</v>
      </c>
      <c r="M6785" s="5">
        <v>230</v>
      </c>
      <c r="N6785" t="s">
        <v>43</v>
      </c>
      <c r="O6785" t="s">
        <v>44</v>
      </c>
      <c r="P6785" t="s">
        <v>45</v>
      </c>
      <c r="Q6785" s="5">
        <v>37</v>
      </c>
      <c r="R6785" s="5">
        <v>8510</v>
      </c>
      <c r="S6785" t="s">
        <v>91</v>
      </c>
      <c r="T6785" t="s">
        <v>47</v>
      </c>
      <c r="U6785" t="s">
        <v>66</v>
      </c>
      <c r="V6785" t="s">
        <v>8449</v>
      </c>
      <c r="W6785" t="s">
        <v>50</v>
      </c>
      <c r="X6785" t="s">
        <v>51</v>
      </c>
      <c r="Y6785">
        <v>42100844</v>
      </c>
      <c r="Z6785" t="s">
        <v>94</v>
      </c>
      <c r="AA6785">
        <v>2014</v>
      </c>
      <c r="AB6785" t="s">
        <v>114</v>
      </c>
      <c r="AC6785" t="s">
        <v>54</v>
      </c>
      <c r="AD6785" t="s">
        <v>87</v>
      </c>
      <c r="AE6785">
        <v>99232036</v>
      </c>
      <c r="AF6785" t="s">
        <v>56</v>
      </c>
      <c r="AG6785" t="s">
        <v>57</v>
      </c>
      <c r="AH6785" t="s">
        <v>52</v>
      </c>
      <c r="AI6785" t="s">
        <v>58</v>
      </c>
    </row>
    <row r="6786" spans="1:35" x14ac:dyDescent="0.25">
      <c r="A6786" s="13" t="str">
        <f t="shared" si="105"/>
        <v>http://dodappwlsprd2.cloud.pge.com:8003/ilis_rpt/dailyeventlogdetail.jsp?odbeventlogid=14-0023150&amp;numberofmonths=24&amp;showchangehistorylog=1</v>
      </c>
      <c r="B6786" s="14" t="str">
        <f>HYPERLINK(A6786,V6786)</f>
        <v>14-0023150</v>
      </c>
      <c r="C6786" t="s">
        <v>8326</v>
      </c>
      <c r="D6786" t="s">
        <v>2859</v>
      </c>
      <c r="E6786" t="s">
        <v>59</v>
      </c>
      <c r="F6786" t="s">
        <v>8339</v>
      </c>
      <c r="G6786" s="2">
        <v>42811111</v>
      </c>
      <c r="H6786" t="s">
        <v>61</v>
      </c>
      <c r="I6786" s="3">
        <v>3891</v>
      </c>
      <c r="J6786">
        <v>20140404</v>
      </c>
      <c r="K6786" s="4">
        <v>1441</v>
      </c>
      <c r="L6786">
        <v>995314</v>
      </c>
      <c r="M6786" s="5">
        <v>889</v>
      </c>
      <c r="N6786" t="s">
        <v>43</v>
      </c>
      <c r="O6786" t="s">
        <v>44</v>
      </c>
      <c r="P6786" t="s">
        <v>45</v>
      </c>
      <c r="Q6786" s="5">
        <v>31</v>
      </c>
      <c r="R6786" s="5">
        <v>10279</v>
      </c>
      <c r="S6786" t="s">
        <v>46</v>
      </c>
      <c r="T6786" t="s">
        <v>47</v>
      </c>
      <c r="U6786" t="s">
        <v>48</v>
      </c>
      <c r="V6786" t="s">
        <v>8450</v>
      </c>
      <c r="W6786" t="s">
        <v>50</v>
      </c>
      <c r="X6786" t="s">
        <v>51</v>
      </c>
      <c r="Y6786">
        <v>42102556</v>
      </c>
      <c r="Z6786" t="s">
        <v>52</v>
      </c>
      <c r="AA6786">
        <v>2014</v>
      </c>
      <c r="AB6786" t="s">
        <v>114</v>
      </c>
      <c r="AC6786" t="s">
        <v>54</v>
      </c>
      <c r="AD6786" t="s">
        <v>55</v>
      </c>
      <c r="AE6786">
        <v>99231473</v>
      </c>
      <c r="AF6786" t="s">
        <v>56</v>
      </c>
      <c r="AG6786" t="s">
        <v>57</v>
      </c>
      <c r="AH6786" t="s">
        <v>52</v>
      </c>
      <c r="AI6786" t="s">
        <v>58</v>
      </c>
    </row>
    <row r="6787" spans="1:35" x14ac:dyDescent="0.25">
      <c r="A6787" s="13" t="str">
        <f t="shared" si="105"/>
        <v>http://dodappwlsprd2.cloud.pge.com:8003/ilis_rpt/dailyeventlogdetail.jsp?odbeventlogid=14-0025981&amp;numberofmonths=24&amp;showchangehistorylog=1</v>
      </c>
      <c r="B6787" s="14" t="str">
        <f>HYPERLINK(A6787,V6787)</f>
        <v>14-0025981</v>
      </c>
      <c r="C6787" t="s">
        <v>8326</v>
      </c>
      <c r="D6787" t="s">
        <v>2859</v>
      </c>
      <c r="E6787" t="s">
        <v>59</v>
      </c>
      <c r="F6787" t="s">
        <v>8336</v>
      </c>
      <c r="G6787" s="2">
        <v>42091102</v>
      </c>
      <c r="H6787" t="s">
        <v>120</v>
      </c>
      <c r="I6787" s="3" t="s">
        <v>3042</v>
      </c>
      <c r="J6787">
        <v>20140419</v>
      </c>
      <c r="K6787" s="4">
        <v>50</v>
      </c>
      <c r="L6787">
        <v>1001458</v>
      </c>
      <c r="M6787" s="5">
        <v>315</v>
      </c>
      <c r="N6787" t="s">
        <v>43</v>
      </c>
      <c r="O6787" t="s">
        <v>44</v>
      </c>
      <c r="P6787" t="s">
        <v>45</v>
      </c>
      <c r="Q6787" s="5">
        <v>33</v>
      </c>
      <c r="R6787" s="5">
        <v>8185</v>
      </c>
      <c r="S6787" t="s">
        <v>74</v>
      </c>
      <c r="T6787" t="s">
        <v>47</v>
      </c>
      <c r="U6787" t="s">
        <v>48</v>
      </c>
      <c r="V6787" t="s">
        <v>8451</v>
      </c>
      <c r="W6787" t="s">
        <v>50</v>
      </c>
      <c r="X6787" t="s">
        <v>51</v>
      </c>
      <c r="Y6787">
        <v>42110638</v>
      </c>
      <c r="Z6787" t="s">
        <v>52</v>
      </c>
      <c r="AA6787">
        <v>2014</v>
      </c>
      <c r="AB6787" t="s">
        <v>114</v>
      </c>
      <c r="AC6787" t="s">
        <v>54</v>
      </c>
      <c r="AD6787" t="s">
        <v>64</v>
      </c>
      <c r="AE6787">
        <v>99229619</v>
      </c>
      <c r="AF6787" t="s">
        <v>56</v>
      </c>
      <c r="AG6787" t="s">
        <v>57</v>
      </c>
      <c r="AH6787" t="s">
        <v>52</v>
      </c>
      <c r="AI6787" t="s">
        <v>58</v>
      </c>
    </row>
    <row r="6788" spans="1:35" x14ac:dyDescent="0.25">
      <c r="A6788" s="13" t="str">
        <f t="shared" si="105"/>
        <v>http://dodappwlsprd2.cloud.pge.com:8003/ilis_rpt/dailyeventlogdetail.jsp?odbeventlogid=14-0028184&amp;numberofmonths=24&amp;showchangehistorylog=1</v>
      </c>
      <c r="B6788" s="14" t="str">
        <f>HYPERLINK(A6788,V6788)</f>
        <v>14-0028184</v>
      </c>
      <c r="C6788" t="s">
        <v>8326</v>
      </c>
      <c r="D6788" t="s">
        <v>2859</v>
      </c>
      <c r="E6788" t="s">
        <v>59</v>
      </c>
      <c r="F6788" t="s">
        <v>8336</v>
      </c>
      <c r="G6788" s="2">
        <v>42091102</v>
      </c>
      <c r="H6788" t="s">
        <v>61</v>
      </c>
      <c r="I6788" s="3">
        <v>2379</v>
      </c>
      <c r="J6788">
        <v>20140429</v>
      </c>
      <c r="K6788" s="4">
        <v>1518</v>
      </c>
      <c r="L6788">
        <v>1007630</v>
      </c>
      <c r="M6788" s="5">
        <v>597</v>
      </c>
      <c r="N6788" t="s">
        <v>43</v>
      </c>
      <c r="O6788" t="s">
        <v>44</v>
      </c>
      <c r="P6788" t="s">
        <v>45</v>
      </c>
      <c r="Q6788" s="5">
        <v>41</v>
      </c>
      <c r="R6788" s="5">
        <v>8157</v>
      </c>
      <c r="S6788" t="s">
        <v>46</v>
      </c>
      <c r="T6788" t="s">
        <v>47</v>
      </c>
      <c r="U6788" t="s">
        <v>66</v>
      </c>
      <c r="V6788" t="s">
        <v>8452</v>
      </c>
      <c r="W6788" t="s">
        <v>50</v>
      </c>
      <c r="X6788" t="s">
        <v>51</v>
      </c>
      <c r="Y6788">
        <v>31072562</v>
      </c>
      <c r="Z6788" t="s">
        <v>94</v>
      </c>
      <c r="AA6788">
        <v>2014</v>
      </c>
      <c r="AB6788" t="s">
        <v>114</v>
      </c>
      <c r="AC6788" t="s">
        <v>54</v>
      </c>
      <c r="AD6788" t="s">
        <v>100</v>
      </c>
      <c r="AE6788">
        <v>99228034</v>
      </c>
      <c r="AF6788" t="s">
        <v>56</v>
      </c>
      <c r="AG6788" t="s">
        <v>57</v>
      </c>
      <c r="AH6788" t="s">
        <v>52</v>
      </c>
      <c r="AI6788" t="s">
        <v>58</v>
      </c>
    </row>
    <row r="6789" spans="1:35" x14ac:dyDescent="0.25">
      <c r="A6789" s="13" t="str">
        <f t="shared" si="105"/>
        <v>http://dodappwlsprd2.cloud.pge.com:8003/ilis_rpt/dailyeventlogdetail.jsp?odbeventlogid=14-0031522&amp;numberofmonths=24&amp;showchangehistorylog=1</v>
      </c>
      <c r="B6789" s="14" t="str">
        <f>HYPERLINK(A6789,V6789)</f>
        <v>14-0031522</v>
      </c>
      <c r="C6789" t="s">
        <v>8326</v>
      </c>
      <c r="D6789" t="s">
        <v>2859</v>
      </c>
      <c r="E6789" t="s">
        <v>40</v>
      </c>
      <c r="F6789" t="s">
        <v>8359</v>
      </c>
      <c r="G6789" s="2">
        <v>42271105</v>
      </c>
      <c r="H6789" t="s">
        <v>42</v>
      </c>
      <c r="I6789" s="3">
        <v>36536</v>
      </c>
      <c r="J6789">
        <v>20140513</v>
      </c>
      <c r="K6789" s="4">
        <v>1623</v>
      </c>
      <c r="L6789">
        <v>1014680</v>
      </c>
      <c r="M6789" s="5">
        <v>309</v>
      </c>
      <c r="N6789" t="s">
        <v>43</v>
      </c>
      <c r="O6789" t="s">
        <v>44</v>
      </c>
      <c r="P6789" t="s">
        <v>45</v>
      </c>
      <c r="Q6789" s="5">
        <v>781</v>
      </c>
      <c r="R6789" s="5">
        <v>88489</v>
      </c>
      <c r="S6789" t="s">
        <v>74</v>
      </c>
      <c r="T6789" t="s">
        <v>47</v>
      </c>
      <c r="U6789" t="s">
        <v>48</v>
      </c>
      <c r="V6789" t="s">
        <v>8453</v>
      </c>
      <c r="W6789" t="s">
        <v>50</v>
      </c>
      <c r="X6789" t="s">
        <v>51</v>
      </c>
      <c r="Y6789">
        <v>42122933</v>
      </c>
      <c r="Z6789" t="s">
        <v>94</v>
      </c>
      <c r="AA6789">
        <v>2014</v>
      </c>
      <c r="AB6789" t="s">
        <v>130</v>
      </c>
      <c r="AC6789" t="s">
        <v>54</v>
      </c>
      <c r="AD6789" t="s">
        <v>55</v>
      </c>
      <c r="AE6789">
        <v>99225907</v>
      </c>
      <c r="AF6789" t="s">
        <v>56</v>
      </c>
      <c r="AG6789" t="s">
        <v>57</v>
      </c>
      <c r="AH6789" t="s">
        <v>52</v>
      </c>
      <c r="AI6789" t="s">
        <v>58</v>
      </c>
    </row>
    <row r="6790" spans="1:35" x14ac:dyDescent="0.25">
      <c r="A6790" s="13" t="str">
        <f t="shared" ref="A6790:A6853" si="106">CONCATENATE("http://dodappwlsprd2.cloud.pge.com:8003/ilis_rpt/dailyeventlogdetail.jsp?odbeventlogid="&amp;V6790&amp;"&amp;numberofmonths=24&amp;showchangehistorylog=1")</f>
        <v>http://dodappwlsprd2.cloud.pge.com:8003/ilis_rpt/dailyeventlogdetail.jsp?odbeventlogid=14-0031904&amp;numberofmonths=24&amp;showchangehistorylog=1</v>
      </c>
      <c r="B6790" s="14" t="str">
        <f>HYPERLINK(A6790,V6790)</f>
        <v>14-0031904</v>
      </c>
      <c r="C6790" t="s">
        <v>8326</v>
      </c>
      <c r="D6790" t="s">
        <v>2859</v>
      </c>
      <c r="E6790" t="s">
        <v>40</v>
      </c>
      <c r="F6790" t="s">
        <v>8422</v>
      </c>
      <c r="G6790" s="2">
        <v>42271103</v>
      </c>
      <c r="H6790" t="s">
        <v>61</v>
      </c>
      <c r="I6790" s="3">
        <v>2885</v>
      </c>
      <c r="J6790">
        <v>20140514</v>
      </c>
      <c r="K6790" s="4">
        <v>1844</v>
      </c>
      <c r="L6790">
        <v>1015743</v>
      </c>
      <c r="M6790" s="5">
        <v>766</v>
      </c>
      <c r="N6790" t="s">
        <v>43</v>
      </c>
      <c r="O6790" t="s">
        <v>44</v>
      </c>
      <c r="P6790" t="s">
        <v>45</v>
      </c>
      <c r="Q6790" s="5">
        <v>6</v>
      </c>
      <c r="R6790" s="5">
        <v>4596</v>
      </c>
      <c r="S6790" t="s">
        <v>74</v>
      </c>
      <c r="T6790" t="s">
        <v>78</v>
      </c>
      <c r="U6790" t="s">
        <v>48</v>
      </c>
      <c r="V6790" t="s">
        <v>8454</v>
      </c>
      <c r="W6790" t="s">
        <v>50</v>
      </c>
      <c r="X6790" t="s">
        <v>51</v>
      </c>
      <c r="Y6790">
        <v>31076325</v>
      </c>
      <c r="Z6790" t="s">
        <v>94</v>
      </c>
      <c r="AA6790">
        <v>2014</v>
      </c>
      <c r="AB6790" t="s">
        <v>130</v>
      </c>
      <c r="AC6790" t="s">
        <v>54</v>
      </c>
      <c r="AD6790" t="s">
        <v>87</v>
      </c>
      <c r="AE6790">
        <v>99225609</v>
      </c>
      <c r="AF6790" t="s">
        <v>80</v>
      </c>
      <c r="AG6790" t="s">
        <v>57</v>
      </c>
      <c r="AH6790" t="s">
        <v>52</v>
      </c>
      <c r="AI6790" t="s">
        <v>58</v>
      </c>
    </row>
    <row r="6791" spans="1:35" x14ac:dyDescent="0.25">
      <c r="A6791" s="13" t="str">
        <f t="shared" si="106"/>
        <v>http://dodappwlsprd2.cloud.pge.com:8003/ilis_rpt/dailyeventlogdetail.jsp?odbeventlogid=14-0034257&amp;numberofmonths=24&amp;showchangehistorylog=1</v>
      </c>
      <c r="B6791" s="14" t="str">
        <f>HYPERLINK(A6791,V6791)</f>
        <v>14-0034257</v>
      </c>
      <c r="C6791" t="s">
        <v>8326</v>
      </c>
      <c r="D6791" t="s">
        <v>2859</v>
      </c>
      <c r="E6791" t="s">
        <v>59</v>
      </c>
      <c r="F6791" t="s">
        <v>8342</v>
      </c>
      <c r="G6791" s="2">
        <v>42571102</v>
      </c>
      <c r="H6791" t="s">
        <v>61</v>
      </c>
      <c r="I6791" s="3">
        <v>12013</v>
      </c>
      <c r="J6791">
        <v>20140526</v>
      </c>
      <c r="K6791" s="4">
        <v>633</v>
      </c>
      <c r="L6791">
        <v>1024069</v>
      </c>
      <c r="M6791" s="5">
        <v>405</v>
      </c>
      <c r="N6791" t="s">
        <v>43</v>
      </c>
      <c r="O6791" t="s">
        <v>44</v>
      </c>
      <c r="P6791" t="s">
        <v>111</v>
      </c>
      <c r="Q6791" s="5">
        <v>9</v>
      </c>
      <c r="R6791" s="5">
        <v>3645</v>
      </c>
      <c r="S6791" t="s">
        <v>46</v>
      </c>
      <c r="T6791" t="s">
        <v>47</v>
      </c>
      <c r="U6791" t="s">
        <v>48</v>
      </c>
      <c r="V6791" t="s">
        <v>8455</v>
      </c>
      <c r="W6791" t="s">
        <v>50</v>
      </c>
      <c r="X6791" t="s">
        <v>51</v>
      </c>
      <c r="Y6791">
        <v>31078385</v>
      </c>
      <c r="Z6791" t="s">
        <v>52</v>
      </c>
      <c r="AA6791">
        <v>2014</v>
      </c>
      <c r="AB6791" t="s">
        <v>130</v>
      </c>
      <c r="AC6791" t="s">
        <v>54</v>
      </c>
      <c r="AD6791" t="s">
        <v>87</v>
      </c>
      <c r="AE6791">
        <v>99223969</v>
      </c>
      <c r="AF6791" t="s">
        <v>56</v>
      </c>
      <c r="AG6791" t="s">
        <v>57</v>
      </c>
      <c r="AH6791" t="s">
        <v>52</v>
      </c>
      <c r="AI6791" t="s">
        <v>58</v>
      </c>
    </row>
    <row r="6792" spans="1:35" x14ac:dyDescent="0.25">
      <c r="A6792" s="13" t="str">
        <f t="shared" si="106"/>
        <v>http://dodappwlsprd2.cloud.pge.com:8003/ilis_rpt/dailyeventlogdetail.jsp?odbeventlogid=14-0036229&amp;numberofmonths=24&amp;showchangehistorylog=1</v>
      </c>
      <c r="B6792" s="14" t="str">
        <f>HYPERLINK(A6792,V6792)</f>
        <v>14-0036229</v>
      </c>
      <c r="C6792" t="s">
        <v>8326</v>
      </c>
      <c r="D6792" t="s">
        <v>2859</v>
      </c>
      <c r="E6792" t="s">
        <v>59</v>
      </c>
      <c r="F6792" t="s">
        <v>8456</v>
      </c>
      <c r="G6792" s="2">
        <v>43071101</v>
      </c>
      <c r="H6792" t="s">
        <v>61</v>
      </c>
      <c r="I6792" s="3">
        <v>4817</v>
      </c>
      <c r="J6792">
        <v>20140604</v>
      </c>
      <c r="K6792" s="4">
        <v>1120</v>
      </c>
      <c r="L6792">
        <v>1028444</v>
      </c>
      <c r="M6792" s="5">
        <v>836</v>
      </c>
      <c r="N6792" t="s">
        <v>43</v>
      </c>
      <c r="O6792" t="s">
        <v>89</v>
      </c>
      <c r="P6792" t="s">
        <v>90</v>
      </c>
      <c r="Q6792" s="5">
        <v>75</v>
      </c>
      <c r="R6792" s="5">
        <v>47202</v>
      </c>
      <c r="S6792" t="s">
        <v>74</v>
      </c>
      <c r="T6792" t="s">
        <v>47</v>
      </c>
      <c r="U6792" t="s">
        <v>121</v>
      </c>
      <c r="V6792" t="s">
        <v>8457</v>
      </c>
      <c r="W6792" t="s">
        <v>50</v>
      </c>
      <c r="X6792" t="s">
        <v>51</v>
      </c>
      <c r="Y6792">
        <v>42134052</v>
      </c>
      <c r="Z6792" t="s">
        <v>52</v>
      </c>
      <c r="AA6792">
        <v>2014</v>
      </c>
      <c r="AB6792" t="s">
        <v>144</v>
      </c>
      <c r="AC6792" t="s">
        <v>54</v>
      </c>
      <c r="AD6792" t="s">
        <v>117</v>
      </c>
      <c r="AE6792">
        <v>99222610</v>
      </c>
      <c r="AF6792" t="s">
        <v>56</v>
      </c>
      <c r="AG6792" t="s">
        <v>57</v>
      </c>
      <c r="AH6792" t="s">
        <v>52</v>
      </c>
      <c r="AI6792" t="s">
        <v>58</v>
      </c>
    </row>
    <row r="6793" spans="1:35" x14ac:dyDescent="0.25">
      <c r="A6793" s="13" t="str">
        <f t="shared" si="106"/>
        <v>http://dodappwlsprd2.cloud.pge.com:8003/ilis_rpt/dailyeventlogdetail.jsp?odbeventlogid=14-0036571&amp;numberofmonths=24&amp;showchangehistorylog=1</v>
      </c>
      <c r="B6793" s="14" t="str">
        <f>HYPERLINK(A6793,V6793)</f>
        <v>14-0036571</v>
      </c>
      <c r="C6793" t="s">
        <v>8326</v>
      </c>
      <c r="D6793" t="s">
        <v>2859</v>
      </c>
      <c r="E6793" t="s">
        <v>40</v>
      </c>
      <c r="F6793" t="s">
        <v>8331</v>
      </c>
      <c r="G6793" s="2">
        <v>42631108</v>
      </c>
      <c r="H6793" t="s">
        <v>42</v>
      </c>
      <c r="I6793" s="3">
        <v>296</v>
      </c>
      <c r="J6793">
        <v>20140606</v>
      </c>
      <c r="K6793" s="4">
        <v>758</v>
      </c>
      <c r="L6793">
        <v>1029398</v>
      </c>
      <c r="M6793" s="5">
        <v>389</v>
      </c>
      <c r="N6793" t="s">
        <v>43</v>
      </c>
      <c r="O6793" t="s">
        <v>83</v>
      </c>
      <c r="P6793" t="s">
        <v>124</v>
      </c>
      <c r="Q6793" s="5">
        <v>119</v>
      </c>
      <c r="R6793" s="5">
        <v>23035</v>
      </c>
      <c r="S6793" t="s">
        <v>46</v>
      </c>
      <c r="T6793" t="s">
        <v>78</v>
      </c>
      <c r="U6793" t="s">
        <v>48</v>
      </c>
      <c r="V6793" t="s">
        <v>8458</v>
      </c>
      <c r="W6793" t="s">
        <v>50</v>
      </c>
      <c r="X6793" t="s">
        <v>51</v>
      </c>
      <c r="Y6793">
        <v>31081022</v>
      </c>
      <c r="Z6793" t="s">
        <v>52</v>
      </c>
      <c r="AA6793">
        <v>2014</v>
      </c>
      <c r="AB6793" t="s">
        <v>144</v>
      </c>
      <c r="AC6793" t="s">
        <v>54</v>
      </c>
      <c r="AD6793" t="s">
        <v>55</v>
      </c>
      <c r="AE6793">
        <v>99222376</v>
      </c>
      <c r="AF6793" t="s">
        <v>80</v>
      </c>
      <c r="AG6793" t="s">
        <v>57</v>
      </c>
      <c r="AH6793" t="s">
        <v>52</v>
      </c>
      <c r="AI6793" t="s">
        <v>58</v>
      </c>
    </row>
    <row r="6794" spans="1:35" x14ac:dyDescent="0.25">
      <c r="A6794" s="13" t="str">
        <f t="shared" si="106"/>
        <v>http://dodappwlsprd2.cloud.pge.com:8003/ilis_rpt/dailyeventlogdetail.jsp?odbeventlogid=14-0037397&amp;numberofmonths=24&amp;showchangehistorylog=1</v>
      </c>
      <c r="B6794" s="14" t="str">
        <f>HYPERLINK(A6794,V6794)</f>
        <v>14-0037397</v>
      </c>
      <c r="C6794" t="s">
        <v>8326</v>
      </c>
      <c r="D6794" t="s">
        <v>2859</v>
      </c>
      <c r="E6794" t="s">
        <v>40</v>
      </c>
      <c r="F6794" t="s">
        <v>8459</v>
      </c>
      <c r="G6794" s="2">
        <v>42821101</v>
      </c>
      <c r="H6794" t="s">
        <v>61</v>
      </c>
      <c r="I6794" s="3">
        <v>7295</v>
      </c>
      <c r="J6794">
        <v>20140610</v>
      </c>
      <c r="K6794" s="4">
        <v>111</v>
      </c>
      <c r="L6794">
        <v>1032074</v>
      </c>
      <c r="M6794" s="5">
        <v>829</v>
      </c>
      <c r="N6794" t="s">
        <v>43</v>
      </c>
      <c r="O6794" t="s">
        <v>44</v>
      </c>
      <c r="P6794" t="s">
        <v>45</v>
      </c>
      <c r="Q6794" s="5">
        <v>34</v>
      </c>
      <c r="R6794" s="5">
        <v>28186</v>
      </c>
      <c r="S6794" t="s">
        <v>74</v>
      </c>
      <c r="T6794" t="s">
        <v>47</v>
      </c>
      <c r="U6794" t="s">
        <v>48</v>
      </c>
      <c r="V6794" t="s">
        <v>8460</v>
      </c>
      <c r="W6794" t="s">
        <v>50</v>
      </c>
      <c r="X6794" t="s">
        <v>51</v>
      </c>
      <c r="Y6794">
        <v>0</v>
      </c>
      <c r="Z6794" t="s">
        <v>94</v>
      </c>
      <c r="AA6794">
        <v>2014</v>
      </c>
      <c r="AB6794" t="s">
        <v>144</v>
      </c>
      <c r="AC6794" t="s">
        <v>54</v>
      </c>
      <c r="AD6794" t="s">
        <v>55</v>
      </c>
      <c r="AE6794">
        <v>99221784</v>
      </c>
      <c r="AF6794" t="s">
        <v>56</v>
      </c>
      <c r="AG6794" t="s">
        <v>57</v>
      </c>
      <c r="AH6794" t="s">
        <v>52</v>
      </c>
      <c r="AI6794" t="s">
        <v>58</v>
      </c>
    </row>
    <row r="6795" spans="1:35" x14ac:dyDescent="0.25">
      <c r="A6795" s="13" t="str">
        <f t="shared" si="106"/>
        <v>http://dodappwlsprd2.cloud.pge.com:8003/ilis_rpt/dailyeventlogdetail.jsp?odbeventlogid=14-0038420&amp;numberofmonths=24&amp;showchangehistorylog=1</v>
      </c>
      <c r="B6795" s="14" t="str">
        <f>HYPERLINK(A6795,V6795)</f>
        <v>14-0038420</v>
      </c>
      <c r="C6795" t="s">
        <v>8326</v>
      </c>
      <c r="D6795" t="s">
        <v>2859</v>
      </c>
      <c r="E6795" t="s">
        <v>59</v>
      </c>
      <c r="F6795" t="s">
        <v>8361</v>
      </c>
      <c r="G6795" s="2">
        <v>43321103</v>
      </c>
      <c r="H6795" t="s">
        <v>61</v>
      </c>
      <c r="I6795" s="3">
        <v>3447</v>
      </c>
      <c r="J6795">
        <v>20140614</v>
      </c>
      <c r="K6795" s="4">
        <v>1536</v>
      </c>
      <c r="L6795">
        <v>1034706</v>
      </c>
      <c r="M6795" s="5">
        <v>733</v>
      </c>
      <c r="N6795" t="s">
        <v>43</v>
      </c>
      <c r="O6795" t="s">
        <v>83</v>
      </c>
      <c r="P6795" t="s">
        <v>84</v>
      </c>
      <c r="Q6795" s="5">
        <v>16</v>
      </c>
      <c r="R6795" s="5">
        <v>11728</v>
      </c>
      <c r="S6795" t="s">
        <v>74</v>
      </c>
      <c r="T6795" t="s">
        <v>47</v>
      </c>
      <c r="U6795" t="s">
        <v>48</v>
      </c>
      <c r="V6795" t="s">
        <v>8461</v>
      </c>
      <c r="W6795" t="s">
        <v>50</v>
      </c>
      <c r="X6795" t="s">
        <v>51</v>
      </c>
      <c r="Y6795">
        <v>42138878</v>
      </c>
      <c r="Z6795" t="s">
        <v>52</v>
      </c>
      <c r="AA6795">
        <v>2014</v>
      </c>
      <c r="AB6795" t="s">
        <v>144</v>
      </c>
      <c r="AC6795" t="s">
        <v>54</v>
      </c>
      <c r="AD6795" t="s">
        <v>87</v>
      </c>
      <c r="AE6795">
        <v>99221017</v>
      </c>
      <c r="AF6795" t="s">
        <v>56</v>
      </c>
      <c r="AG6795" t="s">
        <v>57</v>
      </c>
      <c r="AH6795" t="s">
        <v>52</v>
      </c>
      <c r="AI6795" t="s">
        <v>58</v>
      </c>
    </row>
    <row r="6796" spans="1:35" x14ac:dyDescent="0.25">
      <c r="A6796" s="13" t="str">
        <f t="shared" si="106"/>
        <v>http://dodappwlsprd2.cloud.pge.com:8003/ilis_rpt/dailyeventlogdetail.jsp?odbeventlogid=14-0039721&amp;numberofmonths=24&amp;showchangehistorylog=1</v>
      </c>
      <c r="B6796" s="14" t="str">
        <f>HYPERLINK(A6796,V6796)</f>
        <v>14-0039721</v>
      </c>
      <c r="C6796" t="s">
        <v>8326</v>
      </c>
      <c r="D6796" t="s">
        <v>2859</v>
      </c>
      <c r="E6796" t="s">
        <v>40</v>
      </c>
      <c r="F6796" t="s">
        <v>8334</v>
      </c>
      <c r="G6796" s="2">
        <v>43071102</v>
      </c>
      <c r="H6796" t="s">
        <v>42</v>
      </c>
      <c r="I6796" s="3">
        <v>246</v>
      </c>
      <c r="J6796">
        <v>20140621</v>
      </c>
      <c r="K6796" s="4">
        <v>649</v>
      </c>
      <c r="L6796">
        <v>1037560</v>
      </c>
      <c r="M6796" s="5">
        <v>476</v>
      </c>
      <c r="N6796" t="s">
        <v>43</v>
      </c>
      <c r="O6796" t="s">
        <v>44</v>
      </c>
      <c r="P6796" t="s">
        <v>45</v>
      </c>
      <c r="Q6796" s="5">
        <v>544</v>
      </c>
      <c r="R6796" s="5">
        <v>46724</v>
      </c>
      <c r="S6796" t="s">
        <v>46</v>
      </c>
      <c r="T6796" t="s">
        <v>47</v>
      </c>
      <c r="U6796" t="s">
        <v>66</v>
      </c>
      <c r="V6796" t="s">
        <v>8462</v>
      </c>
      <c r="W6796" t="s">
        <v>50</v>
      </c>
      <c r="X6796" t="s">
        <v>51</v>
      </c>
      <c r="Y6796">
        <v>42142704</v>
      </c>
      <c r="Z6796" t="s">
        <v>52</v>
      </c>
      <c r="AA6796">
        <v>2014</v>
      </c>
      <c r="AB6796" t="s">
        <v>144</v>
      </c>
      <c r="AC6796" t="s">
        <v>54</v>
      </c>
      <c r="AD6796" t="s">
        <v>87</v>
      </c>
      <c r="AE6796">
        <v>99220117</v>
      </c>
      <c r="AF6796" t="s">
        <v>56</v>
      </c>
      <c r="AG6796" t="s">
        <v>57</v>
      </c>
      <c r="AH6796" t="s">
        <v>52</v>
      </c>
      <c r="AI6796" t="s">
        <v>58</v>
      </c>
    </row>
    <row r="6797" spans="1:35" x14ac:dyDescent="0.25">
      <c r="A6797" s="13" t="str">
        <f t="shared" si="106"/>
        <v>http://dodappwlsprd2.cloud.pge.com:8003/ilis_rpt/dailyeventlogdetail.jsp?odbeventlogid=14-0041318&amp;numberofmonths=24&amp;showchangehistorylog=1</v>
      </c>
      <c r="B6797" s="14" t="str">
        <f>HYPERLINK(A6797,V6797)</f>
        <v>14-0041318</v>
      </c>
      <c r="C6797" t="s">
        <v>8326</v>
      </c>
      <c r="D6797" t="s">
        <v>2859</v>
      </c>
      <c r="E6797" t="s">
        <v>59</v>
      </c>
      <c r="F6797" t="s">
        <v>8339</v>
      </c>
      <c r="G6797" s="2">
        <v>42811111</v>
      </c>
      <c r="H6797" t="s">
        <v>61</v>
      </c>
      <c r="I6797" s="3">
        <v>7697</v>
      </c>
      <c r="J6797">
        <v>20140629</v>
      </c>
      <c r="K6797" s="4">
        <v>1953</v>
      </c>
      <c r="L6797">
        <v>1041705</v>
      </c>
      <c r="M6797" s="5">
        <v>577</v>
      </c>
      <c r="N6797" t="s">
        <v>43</v>
      </c>
      <c r="O6797" t="s">
        <v>44</v>
      </c>
      <c r="P6797" t="s">
        <v>45</v>
      </c>
      <c r="Q6797" s="5">
        <v>8</v>
      </c>
      <c r="R6797" s="5">
        <v>4616</v>
      </c>
      <c r="S6797" t="s">
        <v>74</v>
      </c>
      <c r="T6797" t="s">
        <v>47</v>
      </c>
      <c r="U6797" t="s">
        <v>66</v>
      </c>
      <c r="V6797" t="s">
        <v>8463</v>
      </c>
      <c r="W6797" t="s">
        <v>50</v>
      </c>
      <c r="X6797" t="s">
        <v>51</v>
      </c>
      <c r="Y6797">
        <v>42146832</v>
      </c>
      <c r="Z6797" t="s">
        <v>52</v>
      </c>
      <c r="AA6797">
        <v>2014</v>
      </c>
      <c r="AB6797" t="s">
        <v>144</v>
      </c>
      <c r="AC6797" t="s">
        <v>54</v>
      </c>
      <c r="AD6797" t="s">
        <v>70</v>
      </c>
      <c r="AE6797">
        <v>99218874</v>
      </c>
      <c r="AF6797" t="s">
        <v>56</v>
      </c>
      <c r="AG6797" t="s">
        <v>57</v>
      </c>
      <c r="AH6797" t="s">
        <v>52</v>
      </c>
      <c r="AI6797" t="s">
        <v>58</v>
      </c>
    </row>
    <row r="6798" spans="1:35" x14ac:dyDescent="0.25">
      <c r="A6798" s="13" t="str">
        <f t="shared" si="106"/>
        <v>http://dodappwlsprd2.cloud.pge.com:8003/ilis_rpt/dailyeventlogdetail.jsp?odbeventlogid=14-0042068&amp;numberofmonths=24&amp;showchangehistorylog=1</v>
      </c>
      <c r="B6798" s="14" t="str">
        <f>HYPERLINK(A6798,V6798)</f>
        <v>14-0042068</v>
      </c>
      <c r="C6798" t="s">
        <v>8326</v>
      </c>
      <c r="D6798" t="s">
        <v>2859</v>
      </c>
      <c r="E6798" t="s">
        <v>40</v>
      </c>
      <c r="F6798" t="s">
        <v>8464</v>
      </c>
      <c r="G6798" s="2">
        <v>42721105</v>
      </c>
      <c r="H6798" t="s">
        <v>61</v>
      </c>
      <c r="I6798" s="3">
        <v>6781</v>
      </c>
      <c r="J6798">
        <v>20140702</v>
      </c>
      <c r="K6798" s="4">
        <v>1128</v>
      </c>
      <c r="L6798">
        <v>1043460</v>
      </c>
      <c r="M6798" s="5">
        <v>328</v>
      </c>
      <c r="N6798" t="s">
        <v>43</v>
      </c>
      <c r="O6798" t="s">
        <v>44</v>
      </c>
      <c r="P6798" t="s">
        <v>45</v>
      </c>
      <c r="Q6798" s="5">
        <v>18</v>
      </c>
      <c r="R6798" s="5">
        <v>5904</v>
      </c>
      <c r="S6798" t="s">
        <v>74</v>
      </c>
      <c r="T6798" t="s">
        <v>47</v>
      </c>
      <c r="U6798" t="s">
        <v>48</v>
      </c>
      <c r="V6798" t="s">
        <v>8465</v>
      </c>
      <c r="W6798" t="s">
        <v>50</v>
      </c>
      <c r="X6798" t="s">
        <v>51</v>
      </c>
      <c r="Y6798">
        <v>42148371</v>
      </c>
      <c r="Z6798" t="s">
        <v>52</v>
      </c>
      <c r="AA6798">
        <v>2014</v>
      </c>
      <c r="AB6798" t="s">
        <v>168</v>
      </c>
      <c r="AC6798" t="s">
        <v>54</v>
      </c>
      <c r="AD6798" t="s">
        <v>87</v>
      </c>
      <c r="AE6798">
        <v>99218351</v>
      </c>
      <c r="AF6798" t="s">
        <v>56</v>
      </c>
      <c r="AG6798" t="s">
        <v>57</v>
      </c>
      <c r="AH6798" t="s">
        <v>52</v>
      </c>
      <c r="AI6798" t="s">
        <v>58</v>
      </c>
    </row>
    <row r="6799" spans="1:35" x14ac:dyDescent="0.25">
      <c r="A6799" s="13" t="str">
        <f t="shared" si="106"/>
        <v>http://dodappwlsprd2.cloud.pge.com:8003/ilis_rpt/dailyeventlogdetail.jsp?odbeventlogid=14-0043023&amp;numberofmonths=24&amp;showchangehistorylog=1</v>
      </c>
      <c r="B6799" s="14" t="str">
        <f>HYPERLINK(A6799,V6799)</f>
        <v>14-0043023</v>
      </c>
      <c r="C6799" t="s">
        <v>8326</v>
      </c>
      <c r="D6799" t="s">
        <v>2859</v>
      </c>
      <c r="E6799" t="s">
        <v>40</v>
      </c>
      <c r="F6799" t="s">
        <v>8331</v>
      </c>
      <c r="G6799" s="2">
        <v>42631108</v>
      </c>
      <c r="H6799" t="s">
        <v>42</v>
      </c>
      <c r="I6799" s="3">
        <v>208</v>
      </c>
      <c r="J6799">
        <v>20140707</v>
      </c>
      <c r="K6799" s="4">
        <v>1751</v>
      </c>
      <c r="L6799">
        <v>1045786</v>
      </c>
      <c r="M6799" s="5">
        <v>282</v>
      </c>
      <c r="N6799" t="s">
        <v>43</v>
      </c>
      <c r="O6799" t="s">
        <v>44</v>
      </c>
      <c r="P6799" t="s">
        <v>111</v>
      </c>
      <c r="Q6799" s="5">
        <v>184</v>
      </c>
      <c r="R6799" s="5">
        <v>23648</v>
      </c>
      <c r="S6799" t="s">
        <v>46</v>
      </c>
      <c r="T6799" t="s">
        <v>47</v>
      </c>
      <c r="U6799" t="s">
        <v>48</v>
      </c>
      <c r="V6799" t="s">
        <v>8466</v>
      </c>
      <c r="W6799" t="s">
        <v>50</v>
      </c>
      <c r="X6799" t="s">
        <v>51</v>
      </c>
      <c r="Y6799">
        <v>42149985</v>
      </c>
      <c r="Z6799" t="s">
        <v>52</v>
      </c>
      <c r="AA6799">
        <v>2014</v>
      </c>
      <c r="AB6799" t="s">
        <v>168</v>
      </c>
      <c r="AC6799" t="s">
        <v>54</v>
      </c>
      <c r="AD6799" t="s">
        <v>55</v>
      </c>
      <c r="AE6799">
        <v>99217719</v>
      </c>
      <c r="AF6799" t="s">
        <v>56</v>
      </c>
      <c r="AG6799" t="s">
        <v>57</v>
      </c>
      <c r="AH6799" t="s">
        <v>52</v>
      </c>
      <c r="AI6799" t="s">
        <v>58</v>
      </c>
    </row>
    <row r="6800" spans="1:35" x14ac:dyDescent="0.25">
      <c r="A6800" s="13" t="str">
        <f t="shared" si="106"/>
        <v>http://dodappwlsprd2.cloud.pge.com:8003/ilis_rpt/dailyeventlogdetail.jsp?odbeventlogid=14-0043748&amp;numberofmonths=24&amp;showchangehistorylog=1</v>
      </c>
      <c r="B6800" s="14" t="str">
        <f>HYPERLINK(A6800,V6800)</f>
        <v>14-0043748</v>
      </c>
      <c r="C6800" t="s">
        <v>8326</v>
      </c>
      <c r="D6800" t="s">
        <v>2859</v>
      </c>
      <c r="E6800" t="s">
        <v>59</v>
      </c>
      <c r="F6800" t="s">
        <v>8339</v>
      </c>
      <c r="G6800" s="2">
        <v>42811111</v>
      </c>
      <c r="H6800" t="s">
        <v>61</v>
      </c>
      <c r="I6800" s="3">
        <v>18253</v>
      </c>
      <c r="J6800">
        <v>20140710</v>
      </c>
      <c r="K6800" s="4">
        <v>1347</v>
      </c>
      <c r="L6800">
        <v>1047435</v>
      </c>
      <c r="M6800" s="5">
        <v>384</v>
      </c>
      <c r="N6800" t="s">
        <v>43</v>
      </c>
      <c r="O6800" t="s">
        <v>83</v>
      </c>
      <c r="P6800" t="s">
        <v>84</v>
      </c>
      <c r="Q6800" s="5">
        <v>39</v>
      </c>
      <c r="R6800" s="5">
        <v>14976</v>
      </c>
      <c r="S6800" t="s">
        <v>46</v>
      </c>
      <c r="T6800" t="s">
        <v>47</v>
      </c>
      <c r="U6800" t="s">
        <v>48</v>
      </c>
      <c r="V6800" t="s">
        <v>8467</v>
      </c>
      <c r="W6800" t="s">
        <v>50</v>
      </c>
      <c r="X6800" t="s">
        <v>51</v>
      </c>
      <c r="Y6800">
        <v>31088096</v>
      </c>
      <c r="Z6800" t="s">
        <v>94</v>
      </c>
      <c r="AA6800">
        <v>2014</v>
      </c>
      <c r="AB6800" t="s">
        <v>168</v>
      </c>
      <c r="AC6800" t="s">
        <v>54</v>
      </c>
      <c r="AD6800" t="s">
        <v>87</v>
      </c>
      <c r="AE6800">
        <v>99217229</v>
      </c>
      <c r="AF6800" t="s">
        <v>56</v>
      </c>
      <c r="AG6800" t="s">
        <v>57</v>
      </c>
      <c r="AH6800" t="s">
        <v>52</v>
      </c>
      <c r="AI6800" t="s">
        <v>58</v>
      </c>
    </row>
    <row r="6801" spans="1:35" x14ac:dyDescent="0.25">
      <c r="A6801" s="13" t="str">
        <f t="shared" si="106"/>
        <v>http://dodappwlsprd2.cloud.pge.com:8003/ilis_rpt/dailyeventlogdetail.jsp?odbeventlogid=14-0044692&amp;numberofmonths=24&amp;showchangehistorylog=1</v>
      </c>
      <c r="B6801" s="14" t="str">
        <f>HYPERLINK(A6801,V6801)</f>
        <v>14-0044692</v>
      </c>
      <c r="C6801" t="s">
        <v>8326</v>
      </c>
      <c r="D6801" t="s">
        <v>2859</v>
      </c>
      <c r="E6801" t="s">
        <v>59</v>
      </c>
      <c r="F6801" t="s">
        <v>8339</v>
      </c>
      <c r="G6801" s="2">
        <v>42811111</v>
      </c>
      <c r="H6801" t="s">
        <v>61</v>
      </c>
      <c r="I6801" s="3">
        <v>13723</v>
      </c>
      <c r="J6801">
        <v>20140715</v>
      </c>
      <c r="K6801" s="4">
        <v>1557</v>
      </c>
      <c r="L6801">
        <v>1049923</v>
      </c>
      <c r="M6801" s="5">
        <v>78</v>
      </c>
      <c r="N6801" t="s">
        <v>43</v>
      </c>
      <c r="O6801" t="s">
        <v>89</v>
      </c>
      <c r="P6801" t="s">
        <v>90</v>
      </c>
      <c r="Q6801" s="5">
        <v>6</v>
      </c>
      <c r="R6801" s="5">
        <v>468</v>
      </c>
      <c r="S6801" t="s">
        <v>46</v>
      </c>
      <c r="T6801" t="s">
        <v>47</v>
      </c>
      <c r="U6801" t="s">
        <v>48</v>
      </c>
      <c r="V6801" t="s">
        <v>8468</v>
      </c>
      <c r="W6801" t="s">
        <v>50</v>
      </c>
      <c r="X6801" t="s">
        <v>51</v>
      </c>
      <c r="Y6801">
        <v>0</v>
      </c>
      <c r="Z6801" t="s">
        <v>52</v>
      </c>
      <c r="AA6801">
        <v>2014</v>
      </c>
      <c r="AB6801" t="s">
        <v>168</v>
      </c>
      <c r="AC6801" t="s">
        <v>54</v>
      </c>
      <c r="AD6801" t="s">
        <v>55</v>
      </c>
      <c r="AE6801">
        <v>99216578</v>
      </c>
      <c r="AF6801" t="s">
        <v>56</v>
      </c>
      <c r="AG6801" t="s">
        <v>57</v>
      </c>
      <c r="AH6801" t="s">
        <v>52</v>
      </c>
      <c r="AI6801" t="s">
        <v>58</v>
      </c>
    </row>
    <row r="6802" spans="1:35" x14ac:dyDescent="0.25">
      <c r="A6802" s="13" t="str">
        <f t="shared" si="106"/>
        <v>http://dodappwlsprd2.cloud.pge.com:8003/ilis_rpt/dailyeventlogdetail.jsp?odbeventlogid=14-0045270&amp;numberofmonths=24&amp;showchangehistorylog=1</v>
      </c>
      <c r="B6802" s="14" t="str">
        <f>HYPERLINK(A6802,V6802)</f>
        <v>14-0045270</v>
      </c>
      <c r="C6802" t="s">
        <v>8326</v>
      </c>
      <c r="D6802" t="s">
        <v>2859</v>
      </c>
      <c r="E6802" t="s">
        <v>59</v>
      </c>
      <c r="F6802" t="s">
        <v>8339</v>
      </c>
      <c r="G6802" s="2">
        <v>42811111</v>
      </c>
      <c r="H6802" t="s">
        <v>61</v>
      </c>
      <c r="I6802" s="3">
        <v>74315</v>
      </c>
      <c r="J6802">
        <v>20140717</v>
      </c>
      <c r="K6802" s="4">
        <v>1706</v>
      </c>
      <c r="L6802">
        <v>1051258</v>
      </c>
      <c r="M6802" s="5">
        <v>370</v>
      </c>
      <c r="N6802" t="s">
        <v>43</v>
      </c>
      <c r="O6802" t="s">
        <v>44</v>
      </c>
      <c r="P6802" t="s">
        <v>111</v>
      </c>
      <c r="Q6802" s="5">
        <v>19</v>
      </c>
      <c r="R6802" s="5">
        <v>7030</v>
      </c>
      <c r="S6802" t="s">
        <v>46</v>
      </c>
      <c r="T6802" t="s">
        <v>47</v>
      </c>
      <c r="U6802" t="s">
        <v>48</v>
      </c>
      <c r="V6802" t="s">
        <v>8469</v>
      </c>
      <c r="W6802" t="s">
        <v>50</v>
      </c>
      <c r="X6802" t="s">
        <v>51</v>
      </c>
      <c r="Y6802">
        <v>42156384</v>
      </c>
      <c r="Z6802" t="s">
        <v>52</v>
      </c>
      <c r="AA6802">
        <v>2014</v>
      </c>
      <c r="AB6802" t="s">
        <v>168</v>
      </c>
      <c r="AC6802" t="s">
        <v>54</v>
      </c>
      <c r="AD6802" t="s">
        <v>87</v>
      </c>
      <c r="AE6802">
        <v>99216206</v>
      </c>
      <c r="AF6802" t="s">
        <v>56</v>
      </c>
      <c r="AG6802" t="s">
        <v>57</v>
      </c>
      <c r="AH6802" t="s">
        <v>52</v>
      </c>
      <c r="AI6802" t="s">
        <v>58</v>
      </c>
    </row>
    <row r="6803" spans="1:35" x14ac:dyDescent="0.25">
      <c r="A6803" s="13" t="str">
        <f t="shared" si="106"/>
        <v>http://dodappwlsprd2.cloud.pge.com:8003/ilis_rpt/dailyeventlogdetail.jsp?odbeventlogid=14-0046539&amp;numberofmonths=24&amp;showchangehistorylog=1</v>
      </c>
      <c r="B6803" s="14" t="str">
        <f>HYPERLINK(A6803,V6803)</f>
        <v>14-0046539</v>
      </c>
      <c r="C6803" t="s">
        <v>8326</v>
      </c>
      <c r="D6803" t="s">
        <v>2859</v>
      </c>
      <c r="E6803" t="s">
        <v>59</v>
      </c>
      <c r="F6803" t="s">
        <v>8334</v>
      </c>
      <c r="G6803" s="2">
        <v>43071102</v>
      </c>
      <c r="H6803" t="s">
        <v>61</v>
      </c>
      <c r="I6803" s="3">
        <v>7125</v>
      </c>
      <c r="J6803">
        <v>20140724</v>
      </c>
      <c r="K6803" s="4">
        <v>204</v>
      </c>
      <c r="L6803">
        <v>1054295</v>
      </c>
      <c r="M6803" s="5">
        <v>686</v>
      </c>
      <c r="N6803" t="s">
        <v>43</v>
      </c>
      <c r="O6803" t="s">
        <v>44</v>
      </c>
      <c r="P6803" t="s">
        <v>45</v>
      </c>
      <c r="Q6803" s="5">
        <v>8</v>
      </c>
      <c r="R6803" s="5">
        <v>5488</v>
      </c>
      <c r="S6803" t="s">
        <v>74</v>
      </c>
      <c r="T6803" t="s">
        <v>47</v>
      </c>
      <c r="U6803" t="s">
        <v>48</v>
      </c>
      <c r="V6803" t="s">
        <v>8470</v>
      </c>
      <c r="W6803" t="s">
        <v>50</v>
      </c>
      <c r="X6803" t="s">
        <v>51</v>
      </c>
      <c r="Y6803">
        <v>31090808</v>
      </c>
      <c r="Z6803" t="s">
        <v>94</v>
      </c>
      <c r="AA6803">
        <v>2014</v>
      </c>
      <c r="AB6803" t="s">
        <v>168</v>
      </c>
      <c r="AC6803" t="s">
        <v>54</v>
      </c>
      <c r="AD6803" t="s">
        <v>100</v>
      </c>
      <c r="AE6803">
        <v>99215289</v>
      </c>
      <c r="AF6803" t="s">
        <v>56</v>
      </c>
      <c r="AG6803" t="s">
        <v>57</v>
      </c>
      <c r="AH6803" t="s">
        <v>52</v>
      </c>
      <c r="AI6803" t="s">
        <v>58</v>
      </c>
    </row>
    <row r="6804" spans="1:35" x14ac:dyDescent="0.25">
      <c r="A6804" s="13" t="str">
        <f t="shared" si="106"/>
        <v>http://dodappwlsprd2.cloud.pge.com:8003/ilis_rpt/dailyeventlogdetail.jsp?odbeventlogid=14-0046692&amp;numberofmonths=24&amp;showchangehistorylog=1</v>
      </c>
      <c r="B6804" s="14" t="str">
        <f>HYPERLINK(A6804,V6804)</f>
        <v>14-0046692</v>
      </c>
      <c r="C6804" t="s">
        <v>8326</v>
      </c>
      <c r="D6804" t="s">
        <v>2859</v>
      </c>
      <c r="E6804" t="s">
        <v>59</v>
      </c>
      <c r="F6804" t="s">
        <v>8342</v>
      </c>
      <c r="G6804" s="2">
        <v>42571102</v>
      </c>
      <c r="H6804" t="s">
        <v>61</v>
      </c>
      <c r="I6804" s="3">
        <v>1691</v>
      </c>
      <c r="J6804">
        <v>20140724</v>
      </c>
      <c r="K6804" s="4">
        <v>1156</v>
      </c>
      <c r="L6804">
        <v>1054532</v>
      </c>
      <c r="M6804" s="5">
        <v>354</v>
      </c>
      <c r="N6804" t="s">
        <v>43</v>
      </c>
      <c r="O6804" t="s">
        <v>44</v>
      </c>
      <c r="P6804" t="s">
        <v>111</v>
      </c>
      <c r="Q6804" s="5">
        <v>2</v>
      </c>
      <c r="R6804" s="5">
        <v>708</v>
      </c>
      <c r="S6804" t="s">
        <v>74</v>
      </c>
      <c r="T6804" t="s">
        <v>47</v>
      </c>
      <c r="U6804" t="s">
        <v>48</v>
      </c>
      <c r="V6804" t="s">
        <v>8471</v>
      </c>
      <c r="W6804" t="s">
        <v>50</v>
      </c>
      <c r="X6804" t="s">
        <v>51</v>
      </c>
      <c r="Y6804">
        <v>42159042</v>
      </c>
      <c r="Z6804" t="s">
        <v>94</v>
      </c>
      <c r="AA6804">
        <v>2014</v>
      </c>
      <c r="AB6804" t="s">
        <v>168</v>
      </c>
      <c r="AC6804" t="s">
        <v>54</v>
      </c>
      <c r="AD6804" t="s">
        <v>87</v>
      </c>
      <c r="AE6804">
        <v>99215194</v>
      </c>
      <c r="AF6804" t="s">
        <v>56</v>
      </c>
      <c r="AG6804" t="s">
        <v>57</v>
      </c>
      <c r="AH6804" t="s">
        <v>52</v>
      </c>
      <c r="AI6804" t="s">
        <v>58</v>
      </c>
    </row>
    <row r="6805" spans="1:35" x14ac:dyDescent="0.25">
      <c r="A6805" s="13" t="str">
        <f t="shared" si="106"/>
        <v>http://dodappwlsprd2.cloud.pge.com:8003/ilis_rpt/dailyeventlogdetail.jsp?odbeventlogid=14-0046739&amp;numberofmonths=24&amp;showchangehistorylog=1</v>
      </c>
      <c r="B6805" s="14" t="str">
        <f>HYPERLINK(A6805,V6805)</f>
        <v>14-0046739</v>
      </c>
      <c r="C6805" t="s">
        <v>8326</v>
      </c>
      <c r="D6805" t="s">
        <v>2859</v>
      </c>
      <c r="E6805" t="s">
        <v>40</v>
      </c>
      <c r="F6805" t="s">
        <v>8331</v>
      </c>
      <c r="G6805" s="2">
        <v>42631108</v>
      </c>
      <c r="H6805" t="s">
        <v>61</v>
      </c>
      <c r="I6805" s="3">
        <v>659</v>
      </c>
      <c r="J6805">
        <v>20140724</v>
      </c>
      <c r="K6805" s="4">
        <v>1311</v>
      </c>
      <c r="L6805">
        <v>1054569</v>
      </c>
      <c r="M6805" s="5">
        <v>204</v>
      </c>
      <c r="N6805" t="s">
        <v>43</v>
      </c>
      <c r="O6805" t="s">
        <v>44</v>
      </c>
      <c r="P6805" t="s">
        <v>45</v>
      </c>
      <c r="Q6805" s="5">
        <v>17</v>
      </c>
      <c r="R6805" s="5">
        <v>3468</v>
      </c>
      <c r="S6805" t="s">
        <v>74</v>
      </c>
      <c r="T6805" t="s">
        <v>47</v>
      </c>
      <c r="U6805" t="s">
        <v>48</v>
      </c>
      <c r="V6805" t="s">
        <v>8472</v>
      </c>
      <c r="W6805" t="s">
        <v>50</v>
      </c>
      <c r="X6805" t="s">
        <v>51</v>
      </c>
      <c r="Y6805">
        <v>42159163</v>
      </c>
      <c r="Z6805" t="s">
        <v>94</v>
      </c>
      <c r="AA6805">
        <v>2014</v>
      </c>
      <c r="AB6805" t="s">
        <v>168</v>
      </c>
      <c r="AC6805" t="s">
        <v>54</v>
      </c>
      <c r="AD6805" t="s">
        <v>117</v>
      </c>
      <c r="AE6805">
        <v>99215181</v>
      </c>
      <c r="AF6805" t="s">
        <v>56</v>
      </c>
      <c r="AG6805" t="s">
        <v>57</v>
      </c>
      <c r="AH6805" t="s">
        <v>52</v>
      </c>
      <c r="AI6805" t="s">
        <v>58</v>
      </c>
    </row>
    <row r="6806" spans="1:35" x14ac:dyDescent="0.25">
      <c r="A6806" s="13" t="str">
        <f t="shared" si="106"/>
        <v>http://dodappwlsprd2.cloud.pge.com:8003/ilis_rpt/dailyeventlogdetail.jsp?odbeventlogid=14-0050054&amp;numberofmonths=24&amp;showchangehistorylog=1</v>
      </c>
      <c r="B6806" s="14" t="str">
        <f>HYPERLINK(A6806,V6806)</f>
        <v>14-0050054</v>
      </c>
      <c r="C6806" t="s">
        <v>8326</v>
      </c>
      <c r="D6806" t="s">
        <v>2859</v>
      </c>
      <c r="E6806" t="s">
        <v>40</v>
      </c>
      <c r="F6806" t="s">
        <v>8422</v>
      </c>
      <c r="G6806" s="2">
        <v>42271103</v>
      </c>
      <c r="H6806" t="s">
        <v>42</v>
      </c>
      <c r="I6806" s="3">
        <v>132</v>
      </c>
      <c r="J6806">
        <v>20140809</v>
      </c>
      <c r="K6806" s="4">
        <v>253</v>
      </c>
      <c r="L6806">
        <v>1063430</v>
      </c>
      <c r="M6806" s="5">
        <v>464</v>
      </c>
      <c r="N6806" t="s">
        <v>43</v>
      </c>
      <c r="O6806" t="s">
        <v>44</v>
      </c>
      <c r="P6806" t="s">
        <v>111</v>
      </c>
      <c r="Q6806" s="5">
        <v>929</v>
      </c>
      <c r="R6806" s="5">
        <v>75790</v>
      </c>
      <c r="S6806" t="s">
        <v>77</v>
      </c>
      <c r="T6806" t="s">
        <v>47</v>
      </c>
      <c r="U6806" t="s">
        <v>121</v>
      </c>
      <c r="V6806" t="s">
        <v>8473</v>
      </c>
      <c r="W6806" t="s">
        <v>50</v>
      </c>
      <c r="X6806" t="s">
        <v>51</v>
      </c>
      <c r="Y6806">
        <v>0</v>
      </c>
      <c r="Z6806" t="s">
        <v>52</v>
      </c>
      <c r="AA6806">
        <v>2014</v>
      </c>
      <c r="AB6806" t="s">
        <v>183</v>
      </c>
      <c r="AC6806" t="s">
        <v>54</v>
      </c>
      <c r="AD6806" t="s">
        <v>100</v>
      </c>
      <c r="AE6806">
        <v>99212809</v>
      </c>
      <c r="AF6806" t="s">
        <v>56</v>
      </c>
      <c r="AG6806" t="s">
        <v>57</v>
      </c>
      <c r="AH6806" t="s">
        <v>52</v>
      </c>
      <c r="AI6806" t="s">
        <v>58</v>
      </c>
    </row>
    <row r="6807" spans="1:35" x14ac:dyDescent="0.25">
      <c r="A6807" s="13" t="str">
        <f t="shared" si="106"/>
        <v>http://dodappwlsprd2.cloud.pge.com:8003/ilis_rpt/dailyeventlogdetail.jsp?odbeventlogid=14-0050439&amp;numberofmonths=24&amp;showchangehistorylog=1</v>
      </c>
      <c r="B6807" s="14" t="str">
        <f>HYPERLINK(A6807,V6807)</f>
        <v>14-0050439</v>
      </c>
      <c r="C6807" t="s">
        <v>8326</v>
      </c>
      <c r="D6807" t="s">
        <v>2859</v>
      </c>
      <c r="E6807" t="s">
        <v>40</v>
      </c>
      <c r="F6807" t="s">
        <v>8456</v>
      </c>
      <c r="G6807" s="2">
        <v>43071101</v>
      </c>
      <c r="H6807" t="s">
        <v>61</v>
      </c>
      <c r="I6807" s="3">
        <v>3749</v>
      </c>
      <c r="J6807">
        <v>20140811</v>
      </c>
      <c r="K6807" s="4">
        <v>2324</v>
      </c>
      <c r="L6807">
        <v>1065145</v>
      </c>
      <c r="M6807" s="5">
        <v>346</v>
      </c>
      <c r="N6807" t="s">
        <v>43</v>
      </c>
      <c r="O6807" t="s">
        <v>44</v>
      </c>
      <c r="P6807" t="s">
        <v>45</v>
      </c>
      <c r="Q6807" s="5">
        <v>32</v>
      </c>
      <c r="R6807" s="5">
        <v>4252</v>
      </c>
      <c r="S6807" t="s">
        <v>74</v>
      </c>
      <c r="T6807" t="s">
        <v>47</v>
      </c>
      <c r="U6807" t="s">
        <v>48</v>
      </c>
      <c r="V6807" t="s">
        <v>8474</v>
      </c>
      <c r="W6807" t="s">
        <v>50</v>
      </c>
      <c r="X6807" t="s">
        <v>51</v>
      </c>
      <c r="Y6807">
        <v>42168805</v>
      </c>
      <c r="Z6807" t="s">
        <v>94</v>
      </c>
      <c r="AA6807">
        <v>2014</v>
      </c>
      <c r="AB6807" t="s">
        <v>183</v>
      </c>
      <c r="AC6807" t="s">
        <v>54</v>
      </c>
      <c r="AD6807" t="s">
        <v>100</v>
      </c>
      <c r="AE6807">
        <v>99212490</v>
      </c>
      <c r="AF6807" t="s">
        <v>56</v>
      </c>
      <c r="AG6807" t="s">
        <v>57</v>
      </c>
      <c r="AH6807" t="s">
        <v>52</v>
      </c>
      <c r="AI6807" t="s">
        <v>58</v>
      </c>
    </row>
    <row r="6808" spans="1:35" x14ac:dyDescent="0.25">
      <c r="A6808" s="13" t="str">
        <f t="shared" si="106"/>
        <v>http://dodappwlsprd2.cloud.pge.com:8003/ilis_rpt/dailyeventlogdetail.jsp?odbeventlogid=14-0051261&amp;numberofmonths=24&amp;showchangehistorylog=1</v>
      </c>
      <c r="B6808" s="14" t="str">
        <f>HYPERLINK(A6808,V6808)</f>
        <v>14-0051261</v>
      </c>
      <c r="C6808" t="s">
        <v>8326</v>
      </c>
      <c r="D6808" t="s">
        <v>2859</v>
      </c>
      <c r="E6808" t="s">
        <v>59</v>
      </c>
      <c r="F6808" t="s">
        <v>8339</v>
      </c>
      <c r="G6808" s="2">
        <v>42811111</v>
      </c>
      <c r="H6808" t="s">
        <v>120</v>
      </c>
      <c r="I6808" s="3" t="s">
        <v>3042</v>
      </c>
      <c r="J6808">
        <v>20140815</v>
      </c>
      <c r="K6808" s="4">
        <v>1400</v>
      </c>
      <c r="L6808">
        <v>1066962</v>
      </c>
      <c r="M6808" s="5">
        <v>702</v>
      </c>
      <c r="N6808" t="s">
        <v>43</v>
      </c>
      <c r="O6808" t="s">
        <v>44</v>
      </c>
      <c r="P6808" t="s">
        <v>45</v>
      </c>
      <c r="Q6808" s="5">
        <v>790</v>
      </c>
      <c r="R6808" s="5">
        <v>176221</v>
      </c>
      <c r="S6808" t="s">
        <v>46</v>
      </c>
      <c r="T6808" t="s">
        <v>47</v>
      </c>
      <c r="U6808" t="s">
        <v>121</v>
      </c>
      <c r="V6808" t="s">
        <v>8475</v>
      </c>
      <c r="W6808" t="s">
        <v>50</v>
      </c>
      <c r="X6808" t="s">
        <v>51</v>
      </c>
      <c r="Y6808">
        <v>31095281</v>
      </c>
      <c r="Z6808" t="s">
        <v>52</v>
      </c>
      <c r="AA6808">
        <v>2014</v>
      </c>
      <c r="AB6808" t="s">
        <v>183</v>
      </c>
      <c r="AC6808" t="s">
        <v>54</v>
      </c>
      <c r="AD6808" t="s">
        <v>55</v>
      </c>
      <c r="AE6808">
        <v>99211885</v>
      </c>
      <c r="AF6808" t="s">
        <v>56</v>
      </c>
      <c r="AG6808" t="s">
        <v>57</v>
      </c>
      <c r="AH6808" t="s">
        <v>52</v>
      </c>
      <c r="AI6808" t="s">
        <v>58</v>
      </c>
    </row>
    <row r="6809" spans="1:35" x14ac:dyDescent="0.25">
      <c r="A6809" s="13" t="str">
        <f t="shared" si="106"/>
        <v>http://dodappwlsprd2.cloud.pge.com:8003/ilis_rpt/dailyeventlogdetail.jsp?odbeventlogid=14-0052158&amp;numberofmonths=24&amp;showchangehistorylog=1</v>
      </c>
      <c r="B6809" s="14" t="str">
        <f>HYPERLINK(A6809,V6809)</f>
        <v>14-0052158</v>
      </c>
      <c r="C6809" t="s">
        <v>8326</v>
      </c>
      <c r="D6809" t="s">
        <v>2859</v>
      </c>
      <c r="E6809" t="s">
        <v>40</v>
      </c>
      <c r="F6809" t="s">
        <v>8359</v>
      </c>
      <c r="G6809" s="2">
        <v>42271105</v>
      </c>
      <c r="H6809" t="s">
        <v>259</v>
      </c>
      <c r="I6809" s="3">
        <v>244</v>
      </c>
      <c r="J6809">
        <v>20140821</v>
      </c>
      <c r="K6809" s="4">
        <v>630</v>
      </c>
      <c r="L6809">
        <v>1069615</v>
      </c>
      <c r="M6809" s="5">
        <v>281</v>
      </c>
      <c r="N6809" t="s">
        <v>43</v>
      </c>
      <c r="O6809" t="s">
        <v>89</v>
      </c>
      <c r="P6809" t="s">
        <v>90</v>
      </c>
      <c r="Q6809" s="5">
        <v>359</v>
      </c>
      <c r="R6809" s="5">
        <v>71865</v>
      </c>
      <c r="S6809" t="s">
        <v>77</v>
      </c>
      <c r="T6809" t="s">
        <v>47</v>
      </c>
      <c r="U6809" t="s">
        <v>48</v>
      </c>
      <c r="V6809" t="s">
        <v>8476</v>
      </c>
      <c r="W6809" t="s">
        <v>50</v>
      </c>
      <c r="X6809" t="s">
        <v>51</v>
      </c>
      <c r="Y6809">
        <v>42174857</v>
      </c>
      <c r="Z6809" t="s">
        <v>52</v>
      </c>
      <c r="AA6809">
        <v>2014</v>
      </c>
      <c r="AB6809" t="s">
        <v>183</v>
      </c>
      <c r="AC6809" t="s">
        <v>54</v>
      </c>
      <c r="AD6809" t="s">
        <v>55</v>
      </c>
      <c r="AE6809">
        <v>99211247</v>
      </c>
      <c r="AF6809" t="s">
        <v>56</v>
      </c>
      <c r="AG6809" t="s">
        <v>57</v>
      </c>
      <c r="AH6809" t="s">
        <v>52</v>
      </c>
      <c r="AI6809" t="s">
        <v>58</v>
      </c>
    </row>
    <row r="6810" spans="1:35" x14ac:dyDescent="0.25">
      <c r="A6810" s="13" t="str">
        <f t="shared" si="106"/>
        <v>http://dodappwlsprd2.cloud.pge.com:8003/ilis_rpt/dailyeventlogdetail.jsp?odbeventlogid=14-0054293&amp;numberofmonths=24&amp;showchangehistorylog=1</v>
      </c>
      <c r="B6810" s="14" t="str">
        <f>HYPERLINK(A6810,V6810)</f>
        <v>14-0054293</v>
      </c>
      <c r="C6810" t="s">
        <v>8326</v>
      </c>
      <c r="D6810" t="s">
        <v>2859</v>
      </c>
      <c r="E6810" t="s">
        <v>59</v>
      </c>
      <c r="F6810" t="s">
        <v>8327</v>
      </c>
      <c r="G6810" s="2">
        <v>42811112</v>
      </c>
      <c r="H6810" t="s">
        <v>61</v>
      </c>
      <c r="I6810" s="3">
        <v>1797</v>
      </c>
      <c r="J6810">
        <v>20140831</v>
      </c>
      <c r="K6810" s="4">
        <v>212</v>
      </c>
      <c r="L6810">
        <v>1075279</v>
      </c>
      <c r="M6810" s="5">
        <v>413</v>
      </c>
      <c r="N6810" t="s">
        <v>43</v>
      </c>
      <c r="O6810" t="s">
        <v>44</v>
      </c>
      <c r="P6810" t="s">
        <v>45</v>
      </c>
      <c r="Q6810" s="5">
        <v>17</v>
      </c>
      <c r="R6810" s="5">
        <v>7021</v>
      </c>
      <c r="S6810" t="s">
        <v>77</v>
      </c>
      <c r="T6810" t="s">
        <v>47</v>
      </c>
      <c r="U6810" t="s">
        <v>48</v>
      </c>
      <c r="V6810" t="s">
        <v>8477</v>
      </c>
      <c r="W6810" t="s">
        <v>50</v>
      </c>
      <c r="X6810" t="s">
        <v>51</v>
      </c>
      <c r="Y6810">
        <v>42179140</v>
      </c>
      <c r="Z6810" t="s">
        <v>52</v>
      </c>
      <c r="AA6810">
        <v>2014</v>
      </c>
      <c r="AB6810" t="s">
        <v>183</v>
      </c>
      <c r="AC6810" t="s">
        <v>54</v>
      </c>
      <c r="AD6810" t="s">
        <v>117</v>
      </c>
      <c r="AE6810">
        <v>99209765</v>
      </c>
      <c r="AF6810" t="s">
        <v>56</v>
      </c>
      <c r="AG6810" t="s">
        <v>57</v>
      </c>
      <c r="AH6810" t="s">
        <v>52</v>
      </c>
      <c r="AI6810" t="s">
        <v>58</v>
      </c>
    </row>
    <row r="6811" spans="1:35" x14ac:dyDescent="0.25">
      <c r="A6811" s="13" t="str">
        <f t="shared" si="106"/>
        <v>http://dodappwlsprd2.cloud.pge.com:8003/ilis_rpt/dailyeventlogdetail.jsp?odbeventlogid=14-0056726&amp;numberofmonths=24&amp;showchangehistorylog=1</v>
      </c>
      <c r="B6811" s="14" t="str">
        <f>HYPERLINK(A6811,V6811)</f>
        <v>14-0056726</v>
      </c>
      <c r="C6811" t="s">
        <v>8326</v>
      </c>
      <c r="D6811" t="s">
        <v>2859</v>
      </c>
      <c r="E6811" t="s">
        <v>59</v>
      </c>
      <c r="F6811" t="s">
        <v>8342</v>
      </c>
      <c r="G6811" s="2">
        <v>42571102</v>
      </c>
      <c r="H6811" t="s">
        <v>61</v>
      </c>
      <c r="I6811" s="3">
        <v>1787</v>
      </c>
      <c r="J6811">
        <v>20140913</v>
      </c>
      <c r="K6811" s="4">
        <v>718</v>
      </c>
      <c r="L6811">
        <v>1080690</v>
      </c>
      <c r="M6811" s="5">
        <v>482</v>
      </c>
      <c r="N6811" t="s">
        <v>43</v>
      </c>
      <c r="O6811" t="s">
        <v>83</v>
      </c>
      <c r="P6811" t="s">
        <v>124</v>
      </c>
      <c r="Q6811" s="5">
        <v>332</v>
      </c>
      <c r="R6811" s="5">
        <v>82662</v>
      </c>
      <c r="S6811" t="s">
        <v>181</v>
      </c>
      <c r="T6811" t="s">
        <v>78</v>
      </c>
      <c r="U6811" t="s">
        <v>48</v>
      </c>
      <c r="V6811" t="s">
        <v>8478</v>
      </c>
      <c r="W6811" t="s">
        <v>50</v>
      </c>
      <c r="X6811" t="s">
        <v>51</v>
      </c>
      <c r="Y6811">
        <v>31100895</v>
      </c>
      <c r="Z6811" t="s">
        <v>52</v>
      </c>
      <c r="AA6811">
        <v>2014</v>
      </c>
      <c r="AB6811" t="s">
        <v>194</v>
      </c>
      <c r="AC6811" t="s">
        <v>54</v>
      </c>
      <c r="AD6811" t="s">
        <v>70</v>
      </c>
      <c r="AE6811">
        <v>99208152</v>
      </c>
      <c r="AF6811" t="s">
        <v>80</v>
      </c>
      <c r="AG6811" t="s">
        <v>57</v>
      </c>
      <c r="AH6811" t="s">
        <v>52</v>
      </c>
      <c r="AI6811" t="s">
        <v>58</v>
      </c>
    </row>
    <row r="6812" spans="1:35" x14ac:dyDescent="0.25">
      <c r="A6812" s="13" t="str">
        <f t="shared" si="106"/>
        <v>http://dodappwlsprd2.cloud.pge.com:8003/ilis_rpt/dailyeventlogdetail.jsp?odbeventlogid=14-0059003&amp;numberofmonths=24&amp;showchangehistorylog=1</v>
      </c>
      <c r="B6812" s="14" t="str">
        <f>HYPERLINK(A6812,V6812)</f>
        <v>14-0059003</v>
      </c>
      <c r="C6812" t="s">
        <v>8326</v>
      </c>
      <c r="D6812" t="s">
        <v>2859</v>
      </c>
      <c r="E6812" t="s">
        <v>59</v>
      </c>
      <c r="F6812" t="s">
        <v>8342</v>
      </c>
      <c r="G6812" s="2">
        <v>42571102</v>
      </c>
      <c r="H6812" t="s">
        <v>61</v>
      </c>
      <c r="I6812" s="3">
        <v>3259</v>
      </c>
      <c r="J6812">
        <v>20140924</v>
      </c>
      <c r="K6812" s="4">
        <v>1337</v>
      </c>
      <c r="L6812">
        <v>1086813</v>
      </c>
      <c r="M6812" s="5">
        <v>864</v>
      </c>
      <c r="N6812" t="s">
        <v>43</v>
      </c>
      <c r="O6812" t="s">
        <v>44</v>
      </c>
      <c r="P6812" t="s">
        <v>45</v>
      </c>
      <c r="Q6812" s="5">
        <v>34</v>
      </c>
      <c r="R6812" s="5">
        <v>8256</v>
      </c>
      <c r="S6812" t="s">
        <v>181</v>
      </c>
      <c r="T6812" t="s">
        <v>78</v>
      </c>
      <c r="U6812" t="s">
        <v>121</v>
      </c>
      <c r="V6812" t="s">
        <v>8479</v>
      </c>
      <c r="W6812" t="s">
        <v>50</v>
      </c>
      <c r="X6812" t="s">
        <v>51</v>
      </c>
      <c r="Y6812">
        <v>31103197</v>
      </c>
      <c r="Z6812" t="s">
        <v>52</v>
      </c>
      <c r="AA6812">
        <v>2014</v>
      </c>
      <c r="AB6812" t="s">
        <v>194</v>
      </c>
      <c r="AC6812" t="s">
        <v>54</v>
      </c>
      <c r="AD6812" t="s">
        <v>87</v>
      </c>
      <c r="AE6812">
        <v>99206573</v>
      </c>
      <c r="AF6812" t="s">
        <v>80</v>
      </c>
      <c r="AG6812" t="s">
        <v>57</v>
      </c>
      <c r="AH6812" t="s">
        <v>52</v>
      </c>
      <c r="AI6812" t="s">
        <v>58</v>
      </c>
    </row>
    <row r="6813" spans="1:35" x14ac:dyDescent="0.25">
      <c r="A6813" s="13" t="str">
        <f t="shared" si="106"/>
        <v>http://dodappwlsprd2.cloud.pge.com:8003/ilis_rpt/dailyeventlogdetail.jsp?odbeventlogid=14-0060211&amp;numberofmonths=24&amp;showchangehistorylog=1</v>
      </c>
      <c r="B6813" s="14" t="str">
        <f>HYPERLINK(A6813,V6813)</f>
        <v>14-0060211</v>
      </c>
      <c r="C6813" t="s">
        <v>8326</v>
      </c>
      <c r="D6813" t="s">
        <v>2859</v>
      </c>
      <c r="E6813" t="s">
        <v>59</v>
      </c>
      <c r="F6813" t="s">
        <v>8329</v>
      </c>
      <c r="G6813" s="2">
        <v>42811113</v>
      </c>
      <c r="H6813" t="s">
        <v>61</v>
      </c>
      <c r="I6813" s="3">
        <v>1313</v>
      </c>
      <c r="J6813">
        <v>20140929</v>
      </c>
      <c r="K6813" s="4">
        <v>1034</v>
      </c>
      <c r="L6813">
        <v>1090013</v>
      </c>
      <c r="M6813" s="5">
        <v>274</v>
      </c>
      <c r="N6813" t="s">
        <v>43</v>
      </c>
      <c r="O6813" t="s">
        <v>83</v>
      </c>
      <c r="P6813" t="s">
        <v>84</v>
      </c>
      <c r="Q6813" s="5">
        <v>109</v>
      </c>
      <c r="R6813" s="5">
        <v>29866</v>
      </c>
      <c r="S6813" t="s">
        <v>46</v>
      </c>
      <c r="T6813" t="s">
        <v>47</v>
      </c>
      <c r="U6813" t="s">
        <v>48</v>
      </c>
      <c r="V6813" t="s">
        <v>8480</v>
      </c>
      <c r="W6813" t="s">
        <v>50</v>
      </c>
      <c r="X6813" t="s">
        <v>51</v>
      </c>
      <c r="Y6813">
        <v>0</v>
      </c>
      <c r="Z6813" t="s">
        <v>52</v>
      </c>
      <c r="AA6813">
        <v>2014</v>
      </c>
      <c r="AB6813" t="s">
        <v>194</v>
      </c>
      <c r="AC6813" t="s">
        <v>54</v>
      </c>
      <c r="AD6813" t="s">
        <v>87</v>
      </c>
      <c r="AE6813">
        <v>99205671</v>
      </c>
      <c r="AF6813" t="s">
        <v>56</v>
      </c>
      <c r="AG6813" t="s">
        <v>57</v>
      </c>
      <c r="AH6813" t="s">
        <v>52</v>
      </c>
      <c r="AI6813" t="s">
        <v>58</v>
      </c>
    </row>
    <row r="6814" spans="1:35" x14ac:dyDescent="0.25">
      <c r="A6814" s="13" t="str">
        <f t="shared" si="106"/>
        <v>http://dodappwlsprd2.cloud.pge.com:8003/ilis_rpt/dailyeventlogdetail.jsp?odbeventlogid=14-0060796&amp;numberofmonths=24&amp;showchangehistorylog=1</v>
      </c>
      <c r="B6814" s="14" t="str">
        <f>HYPERLINK(A6814,V6814)</f>
        <v>14-0060796</v>
      </c>
      <c r="C6814" t="s">
        <v>8326</v>
      </c>
      <c r="D6814" t="s">
        <v>2859</v>
      </c>
      <c r="E6814" t="s">
        <v>59</v>
      </c>
      <c r="F6814" t="s">
        <v>8336</v>
      </c>
      <c r="G6814" s="2">
        <v>42091102</v>
      </c>
      <c r="H6814" t="s">
        <v>61</v>
      </c>
      <c r="I6814" s="3">
        <v>2373</v>
      </c>
      <c r="J6814">
        <v>20141001</v>
      </c>
      <c r="K6814" s="4">
        <v>1635</v>
      </c>
      <c r="L6814">
        <v>1091443</v>
      </c>
      <c r="M6814" s="5">
        <v>701</v>
      </c>
      <c r="N6814" t="s">
        <v>43</v>
      </c>
      <c r="O6814" t="s">
        <v>44</v>
      </c>
      <c r="P6814" t="s">
        <v>1166</v>
      </c>
      <c r="Q6814" s="5">
        <v>6</v>
      </c>
      <c r="R6814" s="5">
        <v>4206</v>
      </c>
      <c r="S6814" t="s">
        <v>74</v>
      </c>
      <c r="T6814" t="s">
        <v>47</v>
      </c>
      <c r="U6814" t="s">
        <v>48</v>
      </c>
      <c r="V6814" t="s">
        <v>8481</v>
      </c>
      <c r="W6814" t="s">
        <v>50</v>
      </c>
      <c r="X6814" t="s">
        <v>51</v>
      </c>
      <c r="Y6814">
        <v>42200291</v>
      </c>
      <c r="Z6814" t="s">
        <v>52</v>
      </c>
      <c r="AA6814">
        <v>2014</v>
      </c>
      <c r="AB6814" t="s">
        <v>205</v>
      </c>
      <c r="AC6814" t="s">
        <v>54</v>
      </c>
      <c r="AD6814" t="s">
        <v>55</v>
      </c>
      <c r="AE6814">
        <v>99205327</v>
      </c>
      <c r="AF6814" t="s">
        <v>56</v>
      </c>
      <c r="AG6814" t="s">
        <v>57</v>
      </c>
      <c r="AH6814" t="s">
        <v>52</v>
      </c>
      <c r="AI6814" t="s">
        <v>58</v>
      </c>
    </row>
    <row r="6815" spans="1:35" x14ac:dyDescent="0.25">
      <c r="A6815" s="13" t="str">
        <f t="shared" si="106"/>
        <v>http://dodappwlsprd2.cloud.pge.com:8003/ilis_rpt/dailyeventlogdetail.jsp?odbeventlogid=14-0062700&amp;numberofmonths=24&amp;showchangehistorylog=1</v>
      </c>
      <c r="B6815" s="14" t="str">
        <f>HYPERLINK(A6815,V6815)</f>
        <v>14-0062700</v>
      </c>
      <c r="C6815" t="s">
        <v>8326</v>
      </c>
      <c r="D6815" t="s">
        <v>2859</v>
      </c>
      <c r="E6815" t="s">
        <v>59</v>
      </c>
      <c r="F6815" t="s">
        <v>8339</v>
      </c>
      <c r="G6815" s="2">
        <v>42811111</v>
      </c>
      <c r="H6815" t="s">
        <v>42</v>
      </c>
      <c r="I6815" s="3">
        <v>256</v>
      </c>
      <c r="J6815">
        <v>20141009</v>
      </c>
      <c r="K6815" s="4">
        <v>1910</v>
      </c>
      <c r="L6815">
        <v>1095294</v>
      </c>
      <c r="M6815" s="5">
        <v>563</v>
      </c>
      <c r="N6815" t="s">
        <v>43</v>
      </c>
      <c r="O6815" t="s">
        <v>89</v>
      </c>
      <c r="P6815" t="s">
        <v>90</v>
      </c>
      <c r="Q6815" s="5">
        <v>1487</v>
      </c>
      <c r="R6815" s="5">
        <v>236850</v>
      </c>
      <c r="S6815" t="s">
        <v>74</v>
      </c>
      <c r="T6815" t="s">
        <v>47</v>
      </c>
      <c r="U6815" t="s">
        <v>66</v>
      </c>
      <c r="V6815" t="s">
        <v>8482</v>
      </c>
      <c r="W6815" t="s">
        <v>50</v>
      </c>
      <c r="X6815" t="s">
        <v>51</v>
      </c>
      <c r="Y6815">
        <v>42204289</v>
      </c>
      <c r="Z6815" t="s">
        <v>52</v>
      </c>
      <c r="AA6815">
        <v>2014</v>
      </c>
      <c r="AB6815" t="s">
        <v>205</v>
      </c>
      <c r="AC6815" t="s">
        <v>54</v>
      </c>
      <c r="AD6815" t="s">
        <v>70</v>
      </c>
      <c r="AE6815">
        <v>99204189</v>
      </c>
      <c r="AF6815" t="s">
        <v>56</v>
      </c>
      <c r="AG6815" t="s">
        <v>57</v>
      </c>
      <c r="AH6815" t="s">
        <v>52</v>
      </c>
      <c r="AI6815" t="s">
        <v>58</v>
      </c>
    </row>
    <row r="6816" spans="1:35" x14ac:dyDescent="0.25">
      <c r="A6816" s="13" t="str">
        <f t="shared" si="106"/>
        <v>http://dodappwlsprd2.cloud.pge.com:8003/ilis_rpt/dailyeventlogdetail.jsp?odbeventlogid=14-0062723&amp;numberofmonths=24&amp;showchangehistorylog=1</v>
      </c>
      <c r="B6816" s="14" t="str">
        <f>HYPERLINK(A6816,V6816)</f>
        <v>14-0062723</v>
      </c>
      <c r="C6816" t="s">
        <v>8326</v>
      </c>
      <c r="D6816" t="s">
        <v>2859</v>
      </c>
      <c r="E6816" t="s">
        <v>59</v>
      </c>
      <c r="F6816" t="s">
        <v>8339</v>
      </c>
      <c r="G6816" s="2">
        <v>42811111</v>
      </c>
      <c r="H6816" t="s">
        <v>42</v>
      </c>
      <c r="I6816" s="3">
        <v>292</v>
      </c>
      <c r="J6816">
        <v>20141010</v>
      </c>
      <c r="K6816" s="4">
        <v>513</v>
      </c>
      <c r="L6816">
        <v>1095383</v>
      </c>
      <c r="M6816" s="5">
        <v>436</v>
      </c>
      <c r="N6816" t="s">
        <v>43</v>
      </c>
      <c r="O6816" t="s">
        <v>89</v>
      </c>
      <c r="P6816" t="s">
        <v>90</v>
      </c>
      <c r="Q6816" s="5">
        <v>154</v>
      </c>
      <c r="R6816" s="5">
        <v>25496</v>
      </c>
      <c r="S6816" t="s">
        <v>46</v>
      </c>
      <c r="T6816" t="s">
        <v>47</v>
      </c>
      <c r="U6816" t="s">
        <v>66</v>
      </c>
      <c r="V6816" t="s">
        <v>8483</v>
      </c>
      <c r="W6816" t="s">
        <v>50</v>
      </c>
      <c r="X6816" t="s">
        <v>51</v>
      </c>
      <c r="Y6816">
        <v>42204297</v>
      </c>
      <c r="Z6816" t="s">
        <v>52</v>
      </c>
      <c r="AA6816">
        <v>2014</v>
      </c>
      <c r="AB6816" t="s">
        <v>205</v>
      </c>
      <c r="AC6816" t="s">
        <v>54</v>
      </c>
      <c r="AD6816" t="s">
        <v>87</v>
      </c>
      <c r="AE6816">
        <v>99204151</v>
      </c>
      <c r="AF6816" t="s">
        <v>56</v>
      </c>
      <c r="AG6816" t="s">
        <v>57</v>
      </c>
      <c r="AH6816" t="s">
        <v>52</v>
      </c>
      <c r="AI6816" t="s">
        <v>58</v>
      </c>
    </row>
    <row r="6817" spans="1:35" x14ac:dyDescent="0.25">
      <c r="A6817" s="13" t="str">
        <f t="shared" si="106"/>
        <v>http://dodappwlsprd2.cloud.pge.com:8003/ilis_rpt/dailyeventlogdetail.jsp?odbeventlogid=14-0062898&amp;numberofmonths=24&amp;showchangehistorylog=1</v>
      </c>
      <c r="B6817" s="14" t="str">
        <f>HYPERLINK(A6817,V6817)</f>
        <v>14-0062898</v>
      </c>
      <c r="C6817" t="s">
        <v>8326</v>
      </c>
      <c r="D6817" t="s">
        <v>2859</v>
      </c>
      <c r="E6817" t="s">
        <v>40</v>
      </c>
      <c r="F6817" t="s">
        <v>8393</v>
      </c>
      <c r="G6817" s="2">
        <v>42631109</v>
      </c>
      <c r="H6817" t="s">
        <v>72</v>
      </c>
      <c r="I6817" s="3" t="s">
        <v>73</v>
      </c>
      <c r="J6817">
        <v>20141010</v>
      </c>
      <c r="K6817" s="4">
        <v>1441</v>
      </c>
      <c r="L6817">
        <v>1095811</v>
      </c>
      <c r="M6817" s="5">
        <v>394</v>
      </c>
      <c r="N6817" t="s">
        <v>43</v>
      </c>
      <c r="O6817" t="s">
        <v>44</v>
      </c>
      <c r="P6817" t="s">
        <v>45</v>
      </c>
      <c r="Q6817" s="5">
        <v>4</v>
      </c>
      <c r="R6817" s="5">
        <v>1056</v>
      </c>
      <c r="S6817" t="s">
        <v>74</v>
      </c>
      <c r="T6817" t="s">
        <v>47</v>
      </c>
      <c r="U6817" t="s">
        <v>66</v>
      </c>
      <c r="V6817" t="s">
        <v>8484</v>
      </c>
      <c r="W6817" t="s">
        <v>50</v>
      </c>
      <c r="X6817" t="s">
        <v>51</v>
      </c>
      <c r="Y6817">
        <v>31106795</v>
      </c>
      <c r="Z6817" t="s">
        <v>52</v>
      </c>
      <c r="AA6817">
        <v>2014</v>
      </c>
      <c r="AB6817" t="s">
        <v>205</v>
      </c>
      <c r="AC6817" t="s">
        <v>54</v>
      </c>
      <c r="AD6817" t="s">
        <v>55</v>
      </c>
      <c r="AE6817">
        <v>99204057</v>
      </c>
      <c r="AF6817" t="s">
        <v>56</v>
      </c>
      <c r="AG6817" t="s">
        <v>57</v>
      </c>
      <c r="AH6817" t="s">
        <v>52</v>
      </c>
      <c r="AI6817" t="s">
        <v>58</v>
      </c>
    </row>
    <row r="6818" spans="1:35" x14ac:dyDescent="0.25">
      <c r="A6818" s="13" t="str">
        <f t="shared" si="106"/>
        <v>http://dodappwlsprd2.cloud.pge.com:8003/ilis_rpt/dailyeventlogdetail.jsp?odbeventlogid=14-0063056&amp;numberofmonths=24&amp;showchangehistorylog=1</v>
      </c>
      <c r="B6818" s="14" t="str">
        <f>HYPERLINK(A6818,V6818)</f>
        <v>14-0063056</v>
      </c>
      <c r="C6818" t="s">
        <v>8326</v>
      </c>
      <c r="D6818" t="s">
        <v>2859</v>
      </c>
      <c r="E6818" t="s">
        <v>40</v>
      </c>
      <c r="F6818" t="s">
        <v>4135</v>
      </c>
      <c r="G6818" s="2">
        <v>42851121</v>
      </c>
      <c r="H6818" t="s">
        <v>72</v>
      </c>
      <c r="I6818" s="3" t="s">
        <v>73</v>
      </c>
      <c r="J6818">
        <v>20141012</v>
      </c>
      <c r="K6818" s="4">
        <v>1434</v>
      </c>
      <c r="L6818">
        <v>1096354</v>
      </c>
      <c r="M6818" s="5">
        <v>601</v>
      </c>
      <c r="N6818" t="s">
        <v>43</v>
      </c>
      <c r="O6818" t="s">
        <v>89</v>
      </c>
      <c r="P6818" t="s">
        <v>90</v>
      </c>
      <c r="Q6818" s="5">
        <v>230</v>
      </c>
      <c r="R6818" s="5">
        <v>114101</v>
      </c>
      <c r="S6818" t="s">
        <v>74</v>
      </c>
      <c r="T6818" t="s">
        <v>47</v>
      </c>
      <c r="U6818" t="s">
        <v>48</v>
      </c>
      <c r="V6818" t="s">
        <v>8485</v>
      </c>
      <c r="W6818" t="s">
        <v>50</v>
      </c>
      <c r="X6818" t="s">
        <v>51</v>
      </c>
      <c r="Y6818">
        <v>42207176</v>
      </c>
      <c r="Z6818" t="s">
        <v>52</v>
      </c>
      <c r="AA6818">
        <v>2014</v>
      </c>
      <c r="AB6818" t="s">
        <v>205</v>
      </c>
      <c r="AC6818" t="s">
        <v>54</v>
      </c>
      <c r="AD6818" t="s">
        <v>55</v>
      </c>
      <c r="AE6818">
        <v>99203524</v>
      </c>
      <c r="AF6818" t="s">
        <v>56</v>
      </c>
      <c r="AG6818" t="s">
        <v>57</v>
      </c>
      <c r="AH6818" t="s">
        <v>52</v>
      </c>
      <c r="AI6818" t="s">
        <v>58</v>
      </c>
    </row>
    <row r="6819" spans="1:35" x14ac:dyDescent="0.25">
      <c r="A6819" s="13" t="str">
        <f t="shared" si="106"/>
        <v>http://dodappwlsprd2.cloud.pge.com:8003/ilis_rpt/dailyeventlogdetail.jsp?odbeventlogid=14-0064560&amp;numberofmonths=24&amp;showchangehistorylog=1</v>
      </c>
      <c r="B6819" s="14" t="str">
        <f>HYPERLINK(A6819,V6819)</f>
        <v>14-0064560</v>
      </c>
      <c r="C6819" t="s">
        <v>8326</v>
      </c>
      <c r="D6819" t="s">
        <v>2859</v>
      </c>
      <c r="E6819" t="s">
        <v>40</v>
      </c>
      <c r="F6819" t="s">
        <v>8334</v>
      </c>
      <c r="G6819" s="2">
        <v>43071102</v>
      </c>
      <c r="H6819" t="s">
        <v>61</v>
      </c>
      <c r="I6819" s="3">
        <v>1249</v>
      </c>
      <c r="J6819">
        <v>20141019</v>
      </c>
      <c r="K6819" s="4">
        <v>1457</v>
      </c>
      <c r="L6819">
        <v>1099400</v>
      </c>
      <c r="M6819" s="5">
        <v>245</v>
      </c>
      <c r="N6819" t="s">
        <v>43</v>
      </c>
      <c r="O6819" t="s">
        <v>44</v>
      </c>
      <c r="P6819" t="s">
        <v>45</v>
      </c>
      <c r="Q6819" s="5">
        <v>185</v>
      </c>
      <c r="R6819" s="5">
        <v>62810</v>
      </c>
      <c r="S6819" t="s">
        <v>74</v>
      </c>
      <c r="T6819" t="s">
        <v>47</v>
      </c>
      <c r="U6819" t="s">
        <v>48</v>
      </c>
      <c r="V6819" t="s">
        <v>8486</v>
      </c>
      <c r="W6819" t="s">
        <v>50</v>
      </c>
      <c r="X6819" t="s">
        <v>51</v>
      </c>
      <c r="Y6819">
        <v>31108702</v>
      </c>
      <c r="Z6819" t="s">
        <v>52</v>
      </c>
      <c r="AA6819">
        <v>2014</v>
      </c>
      <c r="AB6819" t="s">
        <v>205</v>
      </c>
      <c r="AC6819" t="s">
        <v>54</v>
      </c>
      <c r="AD6819" t="s">
        <v>55</v>
      </c>
      <c r="AE6819">
        <v>99202989</v>
      </c>
      <c r="AF6819" t="s">
        <v>56</v>
      </c>
      <c r="AG6819" t="s">
        <v>57</v>
      </c>
      <c r="AH6819" t="s">
        <v>52</v>
      </c>
      <c r="AI6819" t="s">
        <v>58</v>
      </c>
    </row>
    <row r="6820" spans="1:35" x14ac:dyDescent="0.25">
      <c r="A6820" s="13" t="str">
        <f t="shared" si="106"/>
        <v>http://dodappwlsprd2.cloud.pge.com:8003/ilis_rpt/dailyeventlogdetail.jsp?odbeventlogid=14-0066224&amp;numberofmonths=24&amp;showchangehistorylog=1</v>
      </c>
      <c r="B6820" s="14" t="str">
        <f>HYPERLINK(A6820,V6820)</f>
        <v>14-0066224</v>
      </c>
      <c r="C6820" t="s">
        <v>8326</v>
      </c>
      <c r="D6820" t="s">
        <v>2859</v>
      </c>
      <c r="E6820" t="s">
        <v>40</v>
      </c>
      <c r="F6820" t="s">
        <v>8375</v>
      </c>
      <c r="G6820" s="2">
        <v>43161101</v>
      </c>
      <c r="H6820" t="s">
        <v>72</v>
      </c>
      <c r="I6820" s="3" t="s">
        <v>73</v>
      </c>
      <c r="J6820">
        <v>20141026</v>
      </c>
      <c r="K6820" s="4">
        <v>1626</v>
      </c>
      <c r="L6820">
        <v>1103226</v>
      </c>
      <c r="M6820" s="5">
        <v>518</v>
      </c>
      <c r="N6820" t="s">
        <v>43</v>
      </c>
      <c r="O6820" t="s">
        <v>89</v>
      </c>
      <c r="P6820" t="s">
        <v>90</v>
      </c>
      <c r="Q6820" s="5">
        <v>103</v>
      </c>
      <c r="R6820" s="5">
        <v>33911</v>
      </c>
      <c r="S6820" t="s">
        <v>74</v>
      </c>
      <c r="T6820" t="s">
        <v>47</v>
      </c>
      <c r="U6820" t="s">
        <v>48</v>
      </c>
      <c r="V6820" t="s">
        <v>8487</v>
      </c>
      <c r="W6820" t="s">
        <v>50</v>
      </c>
      <c r="X6820" t="s">
        <v>51</v>
      </c>
      <c r="Y6820">
        <v>42216062</v>
      </c>
      <c r="Z6820" t="s">
        <v>52</v>
      </c>
      <c r="AA6820">
        <v>2014</v>
      </c>
      <c r="AB6820" t="s">
        <v>205</v>
      </c>
      <c r="AC6820" t="s">
        <v>54</v>
      </c>
      <c r="AD6820" t="s">
        <v>55</v>
      </c>
      <c r="AE6820">
        <v>99201825</v>
      </c>
      <c r="AF6820" t="s">
        <v>56</v>
      </c>
      <c r="AG6820" t="s">
        <v>57</v>
      </c>
      <c r="AH6820" t="s">
        <v>52</v>
      </c>
      <c r="AI6820" t="s">
        <v>58</v>
      </c>
    </row>
    <row r="6821" spans="1:35" x14ac:dyDescent="0.25">
      <c r="A6821" s="13" t="str">
        <f t="shared" si="106"/>
        <v>http://dodappwlsprd2.cloud.pge.com:8003/ilis_rpt/dailyeventlogdetail.jsp?odbeventlogid=14-0071572&amp;numberofmonths=24&amp;showchangehistorylog=1</v>
      </c>
      <c r="B6821" s="14" t="str">
        <f>HYPERLINK(A6821,V6821)</f>
        <v>14-0071572</v>
      </c>
      <c r="C6821" t="s">
        <v>8326</v>
      </c>
      <c r="D6821" t="s">
        <v>2859</v>
      </c>
      <c r="E6821" t="s">
        <v>59</v>
      </c>
      <c r="F6821" t="s">
        <v>8336</v>
      </c>
      <c r="G6821" s="2">
        <v>42091102</v>
      </c>
      <c r="H6821" t="s">
        <v>61</v>
      </c>
      <c r="I6821" s="3">
        <v>433</v>
      </c>
      <c r="J6821">
        <v>20141122</v>
      </c>
      <c r="K6821" s="4">
        <v>803</v>
      </c>
      <c r="L6821">
        <v>1116537</v>
      </c>
      <c r="M6821" s="5">
        <v>296</v>
      </c>
      <c r="N6821" t="s">
        <v>43</v>
      </c>
      <c r="O6821" t="s">
        <v>44</v>
      </c>
      <c r="P6821" t="s">
        <v>45</v>
      </c>
      <c r="Q6821" s="5">
        <v>33</v>
      </c>
      <c r="R6821" s="5">
        <v>9768</v>
      </c>
      <c r="S6821" t="s">
        <v>62</v>
      </c>
      <c r="T6821" t="s">
        <v>47</v>
      </c>
      <c r="U6821" t="s">
        <v>48</v>
      </c>
      <c r="V6821" t="s">
        <v>8488</v>
      </c>
      <c r="W6821" t="s">
        <v>50</v>
      </c>
      <c r="X6821" t="s">
        <v>51</v>
      </c>
      <c r="Y6821">
        <v>42280137</v>
      </c>
      <c r="Z6821" t="s">
        <v>52</v>
      </c>
      <c r="AA6821">
        <v>2014</v>
      </c>
      <c r="AB6821" t="s">
        <v>214</v>
      </c>
      <c r="AC6821" t="s">
        <v>54</v>
      </c>
      <c r="AD6821" t="s">
        <v>55</v>
      </c>
      <c r="AE6821">
        <v>99198250</v>
      </c>
      <c r="AF6821" t="s">
        <v>56</v>
      </c>
      <c r="AG6821" t="s">
        <v>57</v>
      </c>
      <c r="AH6821" t="s">
        <v>52</v>
      </c>
      <c r="AI6821" t="s">
        <v>58</v>
      </c>
    </row>
    <row r="6822" spans="1:35" x14ac:dyDescent="0.25">
      <c r="A6822" s="13" t="str">
        <f t="shared" si="106"/>
        <v>http://dodappwlsprd2.cloud.pge.com:8003/ilis_rpt/dailyeventlogdetail.jsp?odbeventlogid=14-0072227&amp;numberofmonths=24&amp;showchangehistorylog=1</v>
      </c>
      <c r="B6822" s="14" t="str">
        <f>HYPERLINK(A6822,V6822)</f>
        <v>14-0072227</v>
      </c>
      <c r="C6822" t="s">
        <v>8326</v>
      </c>
      <c r="D6822" t="s">
        <v>2859</v>
      </c>
      <c r="E6822" t="s">
        <v>59</v>
      </c>
      <c r="F6822" t="s">
        <v>8456</v>
      </c>
      <c r="G6822" s="2">
        <v>43071101</v>
      </c>
      <c r="H6822" t="s">
        <v>61</v>
      </c>
      <c r="I6822" s="3">
        <v>15877</v>
      </c>
      <c r="J6822">
        <v>20141126</v>
      </c>
      <c r="K6822" s="4">
        <v>1231</v>
      </c>
      <c r="L6822">
        <v>1118478</v>
      </c>
      <c r="M6822" s="5">
        <v>535</v>
      </c>
      <c r="N6822" t="s">
        <v>43</v>
      </c>
      <c r="O6822" t="s">
        <v>44</v>
      </c>
      <c r="P6822" t="s">
        <v>45</v>
      </c>
      <c r="Q6822" s="5">
        <v>4</v>
      </c>
      <c r="R6822" s="5">
        <v>2140</v>
      </c>
      <c r="S6822" t="s">
        <v>74</v>
      </c>
      <c r="T6822" t="s">
        <v>47</v>
      </c>
      <c r="U6822" t="s">
        <v>48</v>
      </c>
      <c r="V6822" t="s">
        <v>8489</v>
      </c>
      <c r="W6822" t="s">
        <v>50</v>
      </c>
      <c r="X6822" t="s">
        <v>51</v>
      </c>
      <c r="Y6822">
        <v>42281513</v>
      </c>
      <c r="Z6822" t="s">
        <v>52</v>
      </c>
      <c r="AA6822">
        <v>2014</v>
      </c>
      <c r="AB6822" t="s">
        <v>214</v>
      </c>
      <c r="AC6822" t="s">
        <v>54</v>
      </c>
      <c r="AD6822" t="s">
        <v>87</v>
      </c>
      <c r="AE6822">
        <v>99197737</v>
      </c>
      <c r="AF6822" t="s">
        <v>56</v>
      </c>
      <c r="AG6822" t="s">
        <v>57</v>
      </c>
      <c r="AH6822" t="s">
        <v>52</v>
      </c>
      <c r="AI6822" t="s">
        <v>58</v>
      </c>
    </row>
    <row r="6823" spans="1:35" x14ac:dyDescent="0.25">
      <c r="A6823" s="13" t="str">
        <f t="shared" si="106"/>
        <v>http://dodappwlsprd2.cloud.pge.com:8003/ilis_rpt/dailyeventlogdetail.jsp?odbeventlogid=14-0072402&amp;numberofmonths=24&amp;showchangehistorylog=1</v>
      </c>
      <c r="B6823" s="14" t="str">
        <f>HYPERLINK(A6823,V6823)</f>
        <v>14-0072402</v>
      </c>
      <c r="C6823" t="s">
        <v>8326</v>
      </c>
      <c r="D6823" t="s">
        <v>2859</v>
      </c>
      <c r="E6823" t="s">
        <v>59</v>
      </c>
      <c r="F6823" t="s">
        <v>8342</v>
      </c>
      <c r="G6823" s="2">
        <v>42571102</v>
      </c>
      <c r="H6823" t="s">
        <v>61</v>
      </c>
      <c r="I6823" s="3">
        <v>3055</v>
      </c>
      <c r="J6823">
        <v>20141129</v>
      </c>
      <c r="K6823" s="4">
        <v>511</v>
      </c>
      <c r="L6823">
        <v>1119190</v>
      </c>
      <c r="M6823" s="5">
        <v>672</v>
      </c>
      <c r="N6823" t="s">
        <v>43</v>
      </c>
      <c r="O6823" t="s">
        <v>44</v>
      </c>
      <c r="P6823" t="s">
        <v>45</v>
      </c>
      <c r="Q6823" s="5">
        <v>18</v>
      </c>
      <c r="R6823" s="5">
        <v>8169</v>
      </c>
      <c r="S6823" t="s">
        <v>62</v>
      </c>
      <c r="T6823" t="s">
        <v>47</v>
      </c>
      <c r="U6823" t="s">
        <v>48</v>
      </c>
      <c r="V6823" t="s">
        <v>8490</v>
      </c>
      <c r="W6823" t="s">
        <v>50</v>
      </c>
      <c r="X6823" t="s">
        <v>51</v>
      </c>
      <c r="Y6823">
        <v>31118049</v>
      </c>
      <c r="Z6823" t="s">
        <v>52</v>
      </c>
      <c r="AA6823">
        <v>2014</v>
      </c>
      <c r="AB6823" t="s">
        <v>214</v>
      </c>
      <c r="AC6823" t="s">
        <v>54</v>
      </c>
      <c r="AD6823" t="s">
        <v>55</v>
      </c>
      <c r="AE6823">
        <v>99197582</v>
      </c>
      <c r="AF6823" t="s">
        <v>56</v>
      </c>
      <c r="AG6823" t="s">
        <v>57</v>
      </c>
      <c r="AH6823" t="s">
        <v>52</v>
      </c>
      <c r="AI6823" t="s">
        <v>58</v>
      </c>
    </row>
    <row r="6824" spans="1:35" x14ac:dyDescent="0.25">
      <c r="A6824" s="13" t="str">
        <f t="shared" si="106"/>
        <v>http://dodappwlsprd2.cloud.pge.com:8003/ilis_rpt/dailyeventlogdetail.jsp?odbeventlogid=14-0072849&amp;numberofmonths=24&amp;showchangehistorylog=1</v>
      </c>
      <c r="B6824" s="14" t="str">
        <f>HYPERLINK(A6824,V6824)</f>
        <v>14-0072849</v>
      </c>
      <c r="C6824" t="s">
        <v>8326</v>
      </c>
      <c r="D6824" t="s">
        <v>2859</v>
      </c>
      <c r="E6824" t="s">
        <v>40</v>
      </c>
      <c r="F6824" t="s">
        <v>4135</v>
      </c>
      <c r="G6824" s="2">
        <v>42851121</v>
      </c>
      <c r="H6824" t="s">
        <v>42</v>
      </c>
      <c r="I6824" s="3">
        <v>134</v>
      </c>
      <c r="J6824">
        <v>20141202</v>
      </c>
      <c r="K6824" s="4">
        <v>748</v>
      </c>
      <c r="L6824">
        <v>1120544</v>
      </c>
      <c r="M6824" s="5">
        <v>376</v>
      </c>
      <c r="N6824" t="s">
        <v>43</v>
      </c>
      <c r="O6824" t="s">
        <v>44</v>
      </c>
      <c r="P6824" t="s">
        <v>45</v>
      </c>
      <c r="Q6824" s="5">
        <v>230</v>
      </c>
      <c r="R6824" s="5">
        <v>53525</v>
      </c>
      <c r="S6824" t="s">
        <v>62</v>
      </c>
      <c r="T6824" t="s">
        <v>47</v>
      </c>
      <c r="U6824" t="s">
        <v>48</v>
      </c>
      <c r="V6824" t="s">
        <v>8491</v>
      </c>
      <c r="W6824" t="s">
        <v>50</v>
      </c>
      <c r="X6824" t="s">
        <v>51</v>
      </c>
      <c r="Y6824">
        <v>31118617</v>
      </c>
      <c r="Z6824" t="s">
        <v>94</v>
      </c>
      <c r="AA6824">
        <v>2014</v>
      </c>
      <c r="AB6824" t="s">
        <v>216</v>
      </c>
      <c r="AC6824" t="s">
        <v>54</v>
      </c>
      <c r="AD6824" t="s">
        <v>100</v>
      </c>
      <c r="AE6824">
        <v>99197209</v>
      </c>
      <c r="AF6824" t="s">
        <v>56</v>
      </c>
      <c r="AG6824" t="s">
        <v>57</v>
      </c>
      <c r="AH6824" t="s">
        <v>52</v>
      </c>
      <c r="AI6824" t="s">
        <v>58</v>
      </c>
    </row>
    <row r="6825" spans="1:35" x14ac:dyDescent="0.25">
      <c r="A6825" s="13" t="str">
        <f t="shared" si="106"/>
        <v>http://dodappwlsprd2.cloud.pge.com:8003/ilis_rpt/dailyeventlogdetail.jsp?odbeventlogid=14-0072952&amp;numberofmonths=24&amp;showchangehistorylog=1</v>
      </c>
      <c r="B6825" s="14" t="str">
        <f>HYPERLINK(A6825,V6825)</f>
        <v>14-0072952</v>
      </c>
      <c r="C6825" t="s">
        <v>8326</v>
      </c>
      <c r="D6825" t="s">
        <v>2859</v>
      </c>
      <c r="E6825" t="s">
        <v>40</v>
      </c>
      <c r="F6825" t="s">
        <v>4135</v>
      </c>
      <c r="G6825" s="2">
        <v>42851121</v>
      </c>
      <c r="H6825" t="s">
        <v>61</v>
      </c>
      <c r="I6825" s="3">
        <v>8493</v>
      </c>
      <c r="J6825">
        <v>20141202</v>
      </c>
      <c r="K6825" s="4">
        <v>1202</v>
      </c>
      <c r="L6825">
        <v>1120909</v>
      </c>
      <c r="M6825" s="5">
        <v>318</v>
      </c>
      <c r="N6825" t="s">
        <v>43</v>
      </c>
      <c r="O6825" t="s">
        <v>44</v>
      </c>
      <c r="P6825" t="s">
        <v>45</v>
      </c>
      <c r="Q6825" s="5">
        <v>43</v>
      </c>
      <c r="R6825" s="5">
        <v>13674</v>
      </c>
      <c r="S6825" t="s">
        <v>229</v>
      </c>
      <c r="T6825" t="s">
        <v>47</v>
      </c>
      <c r="U6825" t="s">
        <v>48</v>
      </c>
      <c r="V6825" t="s">
        <v>8492</v>
      </c>
      <c r="W6825" t="s">
        <v>50</v>
      </c>
      <c r="X6825" t="s">
        <v>51</v>
      </c>
      <c r="Y6825">
        <v>0</v>
      </c>
      <c r="Z6825" t="s">
        <v>94</v>
      </c>
      <c r="AA6825">
        <v>2014</v>
      </c>
      <c r="AB6825" t="s">
        <v>216</v>
      </c>
      <c r="AC6825" t="s">
        <v>54</v>
      </c>
      <c r="AD6825" t="s">
        <v>87</v>
      </c>
      <c r="AE6825">
        <v>99197157</v>
      </c>
      <c r="AF6825" t="s">
        <v>56</v>
      </c>
      <c r="AG6825" t="s">
        <v>57</v>
      </c>
      <c r="AH6825" t="s">
        <v>52</v>
      </c>
      <c r="AI6825" t="s">
        <v>58</v>
      </c>
    </row>
    <row r="6826" spans="1:35" x14ac:dyDescent="0.25">
      <c r="A6826" s="13" t="str">
        <f t="shared" si="106"/>
        <v>http://dodappwlsprd2.cloud.pge.com:8003/ilis_rpt/dailyeventlogdetail.jsp?odbeventlogid=14-0073877&amp;numberofmonths=24&amp;showchangehistorylog=1</v>
      </c>
      <c r="B6826" s="14" t="str">
        <f>HYPERLINK(A6826,V6826)</f>
        <v>14-0073877</v>
      </c>
      <c r="C6826" t="s">
        <v>8326</v>
      </c>
      <c r="D6826" t="s">
        <v>2859</v>
      </c>
      <c r="E6826" t="s">
        <v>59</v>
      </c>
      <c r="F6826" t="s">
        <v>8329</v>
      </c>
      <c r="G6826" s="2">
        <v>42811113</v>
      </c>
      <c r="H6826" t="s">
        <v>61</v>
      </c>
      <c r="I6826" s="3">
        <v>1031</v>
      </c>
      <c r="J6826">
        <v>20141204</v>
      </c>
      <c r="K6826" s="4">
        <v>1613</v>
      </c>
      <c r="L6826">
        <v>1124769</v>
      </c>
      <c r="M6826" s="5">
        <v>279</v>
      </c>
      <c r="N6826" t="s">
        <v>43</v>
      </c>
      <c r="O6826" t="s">
        <v>44</v>
      </c>
      <c r="P6826" t="s">
        <v>45</v>
      </c>
      <c r="Q6826" s="5">
        <v>24</v>
      </c>
      <c r="R6826" s="5">
        <v>6696</v>
      </c>
      <c r="S6826" t="s">
        <v>181</v>
      </c>
      <c r="T6826" t="s">
        <v>47</v>
      </c>
      <c r="U6826" t="s">
        <v>121</v>
      </c>
      <c r="V6826" t="s">
        <v>8493</v>
      </c>
      <c r="W6826" t="s">
        <v>50</v>
      </c>
      <c r="X6826" t="s">
        <v>51</v>
      </c>
      <c r="Y6826">
        <v>31119446</v>
      </c>
      <c r="Z6826" t="s">
        <v>94</v>
      </c>
      <c r="AA6826">
        <v>2014</v>
      </c>
      <c r="AB6826" t="s">
        <v>216</v>
      </c>
      <c r="AC6826" t="s">
        <v>54</v>
      </c>
      <c r="AD6826" t="s">
        <v>100</v>
      </c>
      <c r="AE6826">
        <v>99196421</v>
      </c>
      <c r="AF6826" t="s">
        <v>56</v>
      </c>
      <c r="AG6826" t="s">
        <v>57</v>
      </c>
      <c r="AH6826" t="s">
        <v>52</v>
      </c>
      <c r="AI6826" t="s">
        <v>58</v>
      </c>
    </row>
    <row r="6827" spans="1:35" x14ac:dyDescent="0.25">
      <c r="A6827" s="13" t="str">
        <f t="shared" si="106"/>
        <v>http://dodappwlsprd2.cloud.pge.com:8003/ilis_rpt/dailyeventlogdetail.jsp?odbeventlogid=14-0074038&amp;numberofmonths=24&amp;showchangehistorylog=1</v>
      </c>
      <c r="B6827" s="14" t="str">
        <f>HYPERLINK(A6827,V6827)</f>
        <v>14-0074038</v>
      </c>
      <c r="C6827" t="s">
        <v>8326</v>
      </c>
      <c r="D6827" t="s">
        <v>2859</v>
      </c>
      <c r="E6827" t="s">
        <v>40</v>
      </c>
      <c r="F6827" t="s">
        <v>8342</v>
      </c>
      <c r="G6827" s="2">
        <v>42571102</v>
      </c>
      <c r="H6827" t="s">
        <v>42</v>
      </c>
      <c r="I6827" s="3">
        <v>658</v>
      </c>
      <c r="J6827">
        <v>20141205</v>
      </c>
      <c r="K6827" s="4">
        <v>1333</v>
      </c>
      <c r="L6827">
        <v>1125296</v>
      </c>
      <c r="M6827" s="5">
        <v>390</v>
      </c>
      <c r="N6827" t="s">
        <v>43</v>
      </c>
      <c r="O6827" t="s">
        <v>44</v>
      </c>
      <c r="P6827" t="s">
        <v>45</v>
      </c>
      <c r="Q6827" s="5">
        <v>132</v>
      </c>
      <c r="R6827" s="5">
        <v>40896</v>
      </c>
      <c r="S6827" t="s">
        <v>91</v>
      </c>
      <c r="T6827" t="s">
        <v>47</v>
      </c>
      <c r="U6827" t="s">
        <v>66</v>
      </c>
      <c r="V6827" t="s">
        <v>8494</v>
      </c>
      <c r="W6827" t="s">
        <v>50</v>
      </c>
      <c r="X6827" t="s">
        <v>51</v>
      </c>
      <c r="Y6827">
        <v>42291560</v>
      </c>
      <c r="Z6827" t="s">
        <v>52</v>
      </c>
      <c r="AA6827">
        <v>2014</v>
      </c>
      <c r="AB6827" t="s">
        <v>216</v>
      </c>
      <c r="AC6827" t="s">
        <v>54</v>
      </c>
      <c r="AD6827" t="s">
        <v>208</v>
      </c>
      <c r="AE6827">
        <v>99196219</v>
      </c>
      <c r="AF6827" t="s">
        <v>56</v>
      </c>
      <c r="AG6827" t="s">
        <v>57</v>
      </c>
      <c r="AH6827" t="s">
        <v>52</v>
      </c>
      <c r="AI6827" t="s">
        <v>58</v>
      </c>
    </row>
    <row r="6828" spans="1:35" x14ac:dyDescent="0.25">
      <c r="A6828" s="13" t="str">
        <f t="shared" si="106"/>
        <v>http://dodappwlsprd2.cloud.pge.com:8003/ilis_rpt/dailyeventlogdetail.jsp?odbeventlogid=14-0074083&amp;numberofmonths=24&amp;showchangehistorylog=1</v>
      </c>
      <c r="B6828" s="14" t="str">
        <f>HYPERLINK(A6828,V6828)</f>
        <v>14-0074083</v>
      </c>
      <c r="C6828" t="s">
        <v>8326</v>
      </c>
      <c r="D6828" t="s">
        <v>2859</v>
      </c>
      <c r="E6828" t="s">
        <v>59</v>
      </c>
      <c r="F6828" t="s">
        <v>8339</v>
      </c>
      <c r="G6828" s="2">
        <v>42811111</v>
      </c>
      <c r="H6828" t="s">
        <v>61</v>
      </c>
      <c r="I6828" s="3">
        <v>8139</v>
      </c>
      <c r="J6828">
        <v>20141205</v>
      </c>
      <c r="K6828" s="4">
        <v>1655</v>
      </c>
      <c r="L6828">
        <v>1125428</v>
      </c>
      <c r="M6828" s="5">
        <v>472</v>
      </c>
      <c r="N6828" t="s">
        <v>43</v>
      </c>
      <c r="O6828" t="s">
        <v>44</v>
      </c>
      <c r="P6828" t="s">
        <v>45</v>
      </c>
      <c r="Q6828" s="5">
        <v>36</v>
      </c>
      <c r="R6828" s="5">
        <v>16992</v>
      </c>
      <c r="S6828" t="s">
        <v>62</v>
      </c>
      <c r="T6828" t="s">
        <v>47</v>
      </c>
      <c r="U6828" t="s">
        <v>66</v>
      </c>
      <c r="V6828" t="s">
        <v>8495</v>
      </c>
      <c r="W6828" t="s">
        <v>50</v>
      </c>
      <c r="X6828" t="s">
        <v>51</v>
      </c>
      <c r="Y6828">
        <v>42291576</v>
      </c>
      <c r="Z6828" t="s">
        <v>52</v>
      </c>
      <c r="AA6828">
        <v>2014</v>
      </c>
      <c r="AB6828" t="s">
        <v>216</v>
      </c>
      <c r="AC6828" t="s">
        <v>54</v>
      </c>
      <c r="AD6828" t="s">
        <v>87</v>
      </c>
      <c r="AE6828">
        <v>99196195</v>
      </c>
      <c r="AF6828" t="s">
        <v>56</v>
      </c>
      <c r="AG6828" t="s">
        <v>57</v>
      </c>
      <c r="AH6828" t="s">
        <v>52</v>
      </c>
      <c r="AI6828" t="s">
        <v>58</v>
      </c>
    </row>
    <row r="6829" spans="1:35" x14ac:dyDescent="0.25">
      <c r="A6829" s="13" t="str">
        <f t="shared" si="106"/>
        <v>http://dodappwlsprd2.cloud.pge.com:8003/ilis_rpt/dailyeventlogdetail.jsp?odbeventlogid=14-0074504&amp;numberofmonths=24&amp;showchangehistorylog=1</v>
      </c>
      <c r="B6829" s="14" t="str">
        <f>HYPERLINK(A6829,V6829)</f>
        <v>14-0074504</v>
      </c>
      <c r="C6829" t="s">
        <v>8326</v>
      </c>
      <c r="D6829" t="s">
        <v>2859</v>
      </c>
      <c r="E6829" t="s">
        <v>59</v>
      </c>
      <c r="F6829" t="s">
        <v>8336</v>
      </c>
      <c r="G6829" s="2">
        <v>42091102</v>
      </c>
      <c r="H6829" t="s">
        <v>61</v>
      </c>
      <c r="I6829" s="3">
        <v>2021</v>
      </c>
      <c r="J6829">
        <v>20141209</v>
      </c>
      <c r="K6829" s="4">
        <v>831</v>
      </c>
      <c r="L6829">
        <v>1127445</v>
      </c>
      <c r="M6829" s="5">
        <v>489</v>
      </c>
      <c r="N6829" t="s">
        <v>43</v>
      </c>
      <c r="O6829" t="s">
        <v>44</v>
      </c>
      <c r="P6829" t="s">
        <v>45</v>
      </c>
      <c r="Q6829" s="5">
        <v>183</v>
      </c>
      <c r="R6829" s="5">
        <v>56421</v>
      </c>
      <c r="S6829" t="s">
        <v>77</v>
      </c>
      <c r="T6829" t="s">
        <v>47</v>
      </c>
      <c r="U6829" t="s">
        <v>48</v>
      </c>
      <c r="V6829" t="s">
        <v>8496</v>
      </c>
      <c r="W6829" t="s">
        <v>50</v>
      </c>
      <c r="X6829" t="s">
        <v>51</v>
      </c>
      <c r="Y6829">
        <v>31120332</v>
      </c>
      <c r="Z6829" t="s">
        <v>52</v>
      </c>
      <c r="AA6829">
        <v>2014</v>
      </c>
      <c r="AB6829" t="s">
        <v>216</v>
      </c>
      <c r="AC6829" t="s">
        <v>54</v>
      </c>
      <c r="AD6829" t="s">
        <v>100</v>
      </c>
      <c r="AE6829">
        <v>99195656</v>
      </c>
      <c r="AF6829" t="s">
        <v>56</v>
      </c>
      <c r="AG6829" t="s">
        <v>57</v>
      </c>
      <c r="AH6829" t="s">
        <v>52</v>
      </c>
      <c r="AI6829" t="s">
        <v>58</v>
      </c>
    </row>
    <row r="6830" spans="1:35" x14ac:dyDescent="0.25">
      <c r="A6830" s="13" t="str">
        <f t="shared" si="106"/>
        <v>http://dodappwlsprd2.cloud.pge.com:8003/ilis_rpt/dailyeventlogdetail.jsp?odbeventlogid=14-0076783&amp;numberofmonths=24&amp;showchangehistorylog=1</v>
      </c>
      <c r="B6830" s="14" t="str">
        <f>HYPERLINK(A6830,V6830)</f>
        <v>14-0076783</v>
      </c>
      <c r="C6830" t="s">
        <v>8326</v>
      </c>
      <c r="D6830" t="s">
        <v>2859</v>
      </c>
      <c r="E6830" t="s">
        <v>40</v>
      </c>
      <c r="F6830" t="s">
        <v>2977</v>
      </c>
      <c r="G6830" s="2">
        <v>42861101</v>
      </c>
      <c r="H6830" t="s">
        <v>61</v>
      </c>
      <c r="I6830" s="3">
        <v>7123</v>
      </c>
      <c r="J6830">
        <v>20141213</v>
      </c>
      <c r="K6830" s="4">
        <v>1420</v>
      </c>
      <c r="L6830" t="s">
        <v>8497</v>
      </c>
      <c r="M6830" s="5">
        <v>200</v>
      </c>
      <c r="N6830" t="s">
        <v>43</v>
      </c>
      <c r="O6830" t="s">
        <v>44</v>
      </c>
      <c r="P6830" t="s">
        <v>111</v>
      </c>
      <c r="Q6830" s="5">
        <v>5</v>
      </c>
      <c r="R6830" s="5">
        <v>1000</v>
      </c>
      <c r="S6830" t="s">
        <v>74</v>
      </c>
      <c r="T6830" t="s">
        <v>47</v>
      </c>
      <c r="U6830" t="s">
        <v>48</v>
      </c>
      <c r="V6830" t="s">
        <v>8498</v>
      </c>
      <c r="W6830" t="s">
        <v>50</v>
      </c>
      <c r="X6830" t="s">
        <v>51</v>
      </c>
      <c r="Y6830">
        <v>0</v>
      </c>
      <c r="Z6830" t="s">
        <v>94</v>
      </c>
      <c r="AA6830">
        <v>2014</v>
      </c>
      <c r="AB6830" t="s">
        <v>216</v>
      </c>
      <c r="AC6830" t="s">
        <v>54</v>
      </c>
      <c r="AD6830" t="s">
        <v>100</v>
      </c>
      <c r="AE6830">
        <v>99193312</v>
      </c>
      <c r="AF6830" t="s">
        <v>56</v>
      </c>
      <c r="AG6830" t="s">
        <v>57</v>
      </c>
      <c r="AH6830" t="s">
        <v>52</v>
      </c>
      <c r="AI6830" t="s">
        <v>58</v>
      </c>
    </row>
    <row r="6831" spans="1:35" x14ac:dyDescent="0.25">
      <c r="A6831" s="13" t="str">
        <f t="shared" si="106"/>
        <v>http://dodappwlsprd2.cloud.pge.com:8003/ilis_rpt/dailyeventlogdetail.jsp?odbeventlogid=14-0076788&amp;numberofmonths=24&amp;showchangehistorylog=1</v>
      </c>
      <c r="B6831" s="14" t="str">
        <f>HYPERLINK(A6831,V6831)</f>
        <v>14-0076788</v>
      </c>
      <c r="C6831" t="s">
        <v>8326</v>
      </c>
      <c r="D6831" t="s">
        <v>2859</v>
      </c>
      <c r="E6831" t="s">
        <v>59</v>
      </c>
      <c r="F6831" t="s">
        <v>8342</v>
      </c>
      <c r="G6831" s="2">
        <v>42571102</v>
      </c>
      <c r="H6831" t="s">
        <v>72</v>
      </c>
      <c r="I6831" s="3" t="s">
        <v>73</v>
      </c>
      <c r="J6831">
        <v>20141213</v>
      </c>
      <c r="K6831" s="4">
        <v>1550</v>
      </c>
      <c r="L6831">
        <v>1140024</v>
      </c>
      <c r="M6831" s="5">
        <v>62</v>
      </c>
      <c r="N6831" t="s">
        <v>43</v>
      </c>
      <c r="O6831" t="s">
        <v>44</v>
      </c>
      <c r="P6831" t="s">
        <v>45</v>
      </c>
      <c r="Q6831" s="5">
        <v>1</v>
      </c>
      <c r="R6831" s="5">
        <v>62</v>
      </c>
      <c r="S6831" t="s">
        <v>77</v>
      </c>
      <c r="T6831" t="s">
        <v>47</v>
      </c>
      <c r="U6831" t="s">
        <v>48</v>
      </c>
      <c r="V6831" t="s">
        <v>8499</v>
      </c>
      <c r="W6831" t="s">
        <v>50</v>
      </c>
      <c r="X6831" t="s">
        <v>51</v>
      </c>
      <c r="Y6831">
        <v>0</v>
      </c>
      <c r="Z6831" t="s">
        <v>94</v>
      </c>
      <c r="AA6831">
        <v>2014</v>
      </c>
      <c r="AB6831" t="s">
        <v>216</v>
      </c>
      <c r="AC6831" t="s">
        <v>54</v>
      </c>
      <c r="AD6831" t="s">
        <v>55</v>
      </c>
      <c r="AE6831">
        <v>99193309</v>
      </c>
      <c r="AF6831" t="s">
        <v>56</v>
      </c>
      <c r="AG6831" t="s">
        <v>57</v>
      </c>
      <c r="AH6831" t="s">
        <v>52</v>
      </c>
      <c r="AI6831" t="s">
        <v>58</v>
      </c>
    </row>
    <row r="6832" spans="1:35" x14ac:dyDescent="0.25">
      <c r="A6832" s="13" t="str">
        <f t="shared" si="106"/>
        <v>http://dodappwlsprd2.cloud.pge.com:8003/ilis_rpt/dailyeventlogdetail.jsp?odbeventlogid=14-0076733&amp;numberofmonths=24&amp;showchangehistorylog=1</v>
      </c>
      <c r="B6832" s="14" t="str">
        <f>HYPERLINK(A6832,V6832)</f>
        <v>14-0076733</v>
      </c>
      <c r="C6832" t="s">
        <v>8326</v>
      </c>
      <c r="D6832" t="s">
        <v>2859</v>
      </c>
      <c r="E6832" t="s">
        <v>59</v>
      </c>
      <c r="F6832" t="s">
        <v>8339</v>
      </c>
      <c r="G6832" s="2">
        <v>42811111</v>
      </c>
      <c r="H6832" t="s">
        <v>61</v>
      </c>
      <c r="I6832" s="3">
        <v>2301</v>
      </c>
      <c r="J6832">
        <v>20141213</v>
      </c>
      <c r="K6832" s="4">
        <v>852</v>
      </c>
      <c r="L6832">
        <v>1139565</v>
      </c>
      <c r="M6832" s="5">
        <v>477</v>
      </c>
      <c r="N6832" t="s">
        <v>43</v>
      </c>
      <c r="O6832" t="s">
        <v>44</v>
      </c>
      <c r="P6832" t="s">
        <v>111</v>
      </c>
      <c r="Q6832" s="5">
        <v>18</v>
      </c>
      <c r="R6832" s="5">
        <v>8586</v>
      </c>
      <c r="S6832" t="s">
        <v>74</v>
      </c>
      <c r="T6832" t="s">
        <v>47</v>
      </c>
      <c r="U6832" t="s">
        <v>48</v>
      </c>
      <c r="V6832" t="s">
        <v>8500</v>
      </c>
      <c r="W6832" t="s">
        <v>50</v>
      </c>
      <c r="X6832" t="s">
        <v>51</v>
      </c>
      <c r="Y6832">
        <v>0</v>
      </c>
      <c r="Z6832" t="s">
        <v>94</v>
      </c>
      <c r="AA6832">
        <v>2014</v>
      </c>
      <c r="AB6832" t="s">
        <v>216</v>
      </c>
      <c r="AC6832" t="s">
        <v>54</v>
      </c>
      <c r="AD6832" t="s">
        <v>55</v>
      </c>
      <c r="AE6832">
        <v>99193354</v>
      </c>
      <c r="AF6832" t="s">
        <v>56</v>
      </c>
      <c r="AG6832" t="s">
        <v>57</v>
      </c>
      <c r="AH6832" t="s">
        <v>52</v>
      </c>
      <c r="AI6832" t="s">
        <v>58</v>
      </c>
    </row>
    <row r="6833" spans="1:35" x14ac:dyDescent="0.25">
      <c r="A6833" s="13" t="str">
        <f t="shared" si="106"/>
        <v>http://dodappwlsprd2.cloud.pge.com:8003/ilis_rpt/dailyeventlogdetail.jsp?odbeventlogid=14-0076709&amp;numberofmonths=24&amp;showchangehistorylog=1</v>
      </c>
      <c r="B6833" s="14" t="str">
        <f>HYPERLINK(A6833,V6833)</f>
        <v>14-0076709</v>
      </c>
      <c r="C6833" t="s">
        <v>8326</v>
      </c>
      <c r="D6833" t="s">
        <v>2859</v>
      </c>
      <c r="E6833" t="s">
        <v>40</v>
      </c>
      <c r="F6833" t="s">
        <v>8406</v>
      </c>
      <c r="G6833" s="2">
        <v>42721104</v>
      </c>
      <c r="H6833" t="s">
        <v>61</v>
      </c>
      <c r="I6833" s="3">
        <v>6533</v>
      </c>
      <c r="J6833">
        <v>20141213</v>
      </c>
      <c r="K6833" s="4">
        <v>920</v>
      </c>
      <c r="L6833">
        <v>1139594</v>
      </c>
      <c r="M6833" s="5">
        <v>420</v>
      </c>
      <c r="N6833" t="s">
        <v>43</v>
      </c>
      <c r="O6833" t="s">
        <v>44</v>
      </c>
      <c r="P6833" t="s">
        <v>45</v>
      </c>
      <c r="Q6833" s="5">
        <v>17</v>
      </c>
      <c r="R6833" s="5">
        <v>1622</v>
      </c>
      <c r="S6833" t="s">
        <v>77</v>
      </c>
      <c r="T6833" t="s">
        <v>47</v>
      </c>
      <c r="U6833" t="s">
        <v>48</v>
      </c>
      <c r="V6833" t="s">
        <v>8501</v>
      </c>
      <c r="W6833" t="s">
        <v>50</v>
      </c>
      <c r="X6833" t="s">
        <v>51</v>
      </c>
      <c r="Y6833">
        <v>0</v>
      </c>
      <c r="Z6833" t="s">
        <v>94</v>
      </c>
      <c r="AA6833">
        <v>2014</v>
      </c>
      <c r="AB6833" t="s">
        <v>216</v>
      </c>
      <c r="AC6833" t="s">
        <v>54</v>
      </c>
      <c r="AD6833" t="s">
        <v>100</v>
      </c>
      <c r="AE6833">
        <v>99193379</v>
      </c>
      <c r="AF6833" t="s">
        <v>56</v>
      </c>
      <c r="AG6833" t="s">
        <v>57</v>
      </c>
      <c r="AH6833" t="s">
        <v>52</v>
      </c>
      <c r="AI6833" t="s">
        <v>58</v>
      </c>
    </row>
    <row r="6834" spans="1:35" x14ac:dyDescent="0.25">
      <c r="A6834" s="13" t="str">
        <f t="shared" si="106"/>
        <v>http://dodappwlsprd2.cloud.pge.com:8003/ilis_rpt/dailyeventlogdetail.jsp?odbeventlogid=14-0076929&amp;numberofmonths=24&amp;showchangehistorylog=1</v>
      </c>
      <c r="B6834" s="14" t="str">
        <f>HYPERLINK(A6834,V6834)</f>
        <v>14-0076929</v>
      </c>
      <c r="C6834" t="s">
        <v>8326</v>
      </c>
      <c r="D6834" t="s">
        <v>2859</v>
      </c>
      <c r="E6834" t="s">
        <v>40</v>
      </c>
      <c r="F6834" t="s">
        <v>8422</v>
      </c>
      <c r="G6834" s="2">
        <v>42271103</v>
      </c>
      <c r="H6834" t="s">
        <v>42</v>
      </c>
      <c r="I6834" s="3">
        <v>132</v>
      </c>
      <c r="J6834">
        <v>20141215</v>
      </c>
      <c r="K6834" s="4">
        <v>313</v>
      </c>
      <c r="L6834">
        <v>1140747</v>
      </c>
      <c r="M6834" s="5">
        <v>688</v>
      </c>
      <c r="N6834" t="s">
        <v>43</v>
      </c>
      <c r="O6834" t="s">
        <v>44</v>
      </c>
      <c r="P6834" t="s">
        <v>45</v>
      </c>
      <c r="Q6834" s="5">
        <v>929</v>
      </c>
      <c r="R6834" s="5">
        <v>208517</v>
      </c>
      <c r="S6834" t="s">
        <v>115</v>
      </c>
      <c r="T6834" t="s">
        <v>47</v>
      </c>
      <c r="U6834" t="s">
        <v>66</v>
      </c>
      <c r="V6834" t="s">
        <v>8502</v>
      </c>
      <c r="W6834" t="s">
        <v>50</v>
      </c>
      <c r="X6834" t="s">
        <v>51</v>
      </c>
      <c r="Y6834">
        <v>0</v>
      </c>
      <c r="Z6834" t="s">
        <v>94</v>
      </c>
      <c r="AA6834">
        <v>2014</v>
      </c>
      <c r="AB6834" t="s">
        <v>216</v>
      </c>
      <c r="AC6834" t="s">
        <v>54</v>
      </c>
      <c r="AD6834" t="s">
        <v>208</v>
      </c>
      <c r="AE6834">
        <v>99193055</v>
      </c>
      <c r="AF6834" t="s">
        <v>56</v>
      </c>
      <c r="AG6834" t="s">
        <v>57</v>
      </c>
      <c r="AH6834" t="s">
        <v>52</v>
      </c>
      <c r="AI6834" t="s">
        <v>58</v>
      </c>
    </row>
    <row r="6835" spans="1:35" x14ac:dyDescent="0.25">
      <c r="A6835" s="13" t="str">
        <f t="shared" si="106"/>
        <v>http://dodappwlsprd2.cloud.pge.com:8003/ilis_rpt/dailyeventlogdetail.jsp?odbeventlogid=14-0076945&amp;numberofmonths=24&amp;showchangehistorylog=1</v>
      </c>
      <c r="B6835" s="14" t="str">
        <f>HYPERLINK(A6835,V6835)</f>
        <v>14-0076945</v>
      </c>
      <c r="C6835" t="s">
        <v>8326</v>
      </c>
      <c r="D6835" t="s">
        <v>2859</v>
      </c>
      <c r="E6835" t="s">
        <v>40</v>
      </c>
      <c r="F6835" t="s">
        <v>8331</v>
      </c>
      <c r="G6835" s="2">
        <v>42631108</v>
      </c>
      <c r="H6835" t="s">
        <v>61</v>
      </c>
      <c r="I6835" s="3">
        <v>12211</v>
      </c>
      <c r="J6835">
        <v>20141215</v>
      </c>
      <c r="K6835" s="4">
        <v>350</v>
      </c>
      <c r="L6835">
        <v>1140760</v>
      </c>
      <c r="M6835" s="5">
        <v>587</v>
      </c>
      <c r="N6835" t="s">
        <v>43</v>
      </c>
      <c r="O6835" t="s">
        <v>44</v>
      </c>
      <c r="P6835" t="s">
        <v>45</v>
      </c>
      <c r="Q6835" s="5">
        <v>3</v>
      </c>
      <c r="R6835" s="5">
        <v>1761</v>
      </c>
      <c r="S6835" t="s">
        <v>62</v>
      </c>
      <c r="T6835" t="s">
        <v>47</v>
      </c>
      <c r="U6835" t="s">
        <v>48</v>
      </c>
      <c r="V6835" t="s">
        <v>8503</v>
      </c>
      <c r="W6835" t="s">
        <v>50</v>
      </c>
      <c r="X6835" t="s">
        <v>51</v>
      </c>
      <c r="Y6835">
        <v>0</v>
      </c>
      <c r="Z6835" t="s">
        <v>94</v>
      </c>
      <c r="AA6835">
        <v>2014</v>
      </c>
      <c r="AB6835" t="s">
        <v>216</v>
      </c>
      <c r="AC6835" t="s">
        <v>54</v>
      </c>
      <c r="AD6835" t="s">
        <v>55</v>
      </c>
      <c r="AE6835">
        <v>99193041</v>
      </c>
      <c r="AF6835" t="s">
        <v>56</v>
      </c>
      <c r="AG6835" t="s">
        <v>57</v>
      </c>
      <c r="AH6835" t="s">
        <v>52</v>
      </c>
      <c r="AI6835" t="s">
        <v>58</v>
      </c>
    </row>
    <row r="6836" spans="1:35" x14ac:dyDescent="0.25">
      <c r="A6836" s="13" t="str">
        <f t="shared" si="106"/>
        <v>http://dodappwlsprd2.cloud.pge.com:8003/ilis_rpt/dailyeventlogdetail.jsp?odbeventlogid=14-0077686&amp;numberofmonths=24&amp;showchangehistorylog=1</v>
      </c>
      <c r="B6836" s="14" t="str">
        <f>HYPERLINK(A6836,V6836)</f>
        <v>14-0077686</v>
      </c>
      <c r="C6836" t="s">
        <v>8326</v>
      </c>
      <c r="D6836" t="s">
        <v>2859</v>
      </c>
      <c r="E6836" t="s">
        <v>40</v>
      </c>
      <c r="F6836" t="s">
        <v>8334</v>
      </c>
      <c r="G6836" s="2">
        <v>43071102</v>
      </c>
      <c r="H6836" t="s">
        <v>61</v>
      </c>
      <c r="I6836" s="3">
        <v>12383</v>
      </c>
      <c r="J6836">
        <v>20141219</v>
      </c>
      <c r="K6836" s="4">
        <v>715</v>
      </c>
      <c r="L6836">
        <v>1144157</v>
      </c>
      <c r="M6836" s="5">
        <v>928</v>
      </c>
      <c r="N6836" t="s">
        <v>43</v>
      </c>
      <c r="O6836" t="s">
        <v>44</v>
      </c>
      <c r="P6836" t="s">
        <v>45</v>
      </c>
      <c r="Q6836" s="5">
        <v>14</v>
      </c>
      <c r="R6836" s="5">
        <v>12992</v>
      </c>
      <c r="S6836" t="s">
        <v>62</v>
      </c>
      <c r="T6836" t="s">
        <v>47</v>
      </c>
      <c r="U6836" t="s">
        <v>48</v>
      </c>
      <c r="V6836" t="s">
        <v>8504</v>
      </c>
      <c r="W6836" t="s">
        <v>50</v>
      </c>
      <c r="X6836" t="s">
        <v>51</v>
      </c>
      <c r="Y6836">
        <v>31122278</v>
      </c>
      <c r="Z6836" t="s">
        <v>52</v>
      </c>
      <c r="AA6836">
        <v>2014</v>
      </c>
      <c r="AB6836" t="s">
        <v>216</v>
      </c>
      <c r="AC6836" t="s">
        <v>54</v>
      </c>
      <c r="AD6836" t="s">
        <v>55</v>
      </c>
      <c r="AE6836">
        <v>99192225</v>
      </c>
      <c r="AF6836" t="s">
        <v>56</v>
      </c>
      <c r="AG6836" t="s">
        <v>57</v>
      </c>
      <c r="AH6836" t="s">
        <v>52</v>
      </c>
      <c r="AI6836" t="s">
        <v>58</v>
      </c>
    </row>
    <row r="6837" spans="1:35" x14ac:dyDescent="0.25">
      <c r="A6837" s="13" t="str">
        <f t="shared" si="106"/>
        <v>http://dodappwlsprd2.cloud.pge.com:8003/ilis_rpt/dailyeventlogdetail.jsp?odbeventlogid=14-0077738&amp;numberofmonths=24&amp;showchangehistorylog=1</v>
      </c>
      <c r="B6837" s="14" t="str">
        <f>HYPERLINK(A6837,V6837)</f>
        <v>14-0077738</v>
      </c>
      <c r="C6837" t="s">
        <v>8326</v>
      </c>
      <c r="D6837" t="s">
        <v>2859</v>
      </c>
      <c r="E6837" t="s">
        <v>59</v>
      </c>
      <c r="F6837" t="s">
        <v>8339</v>
      </c>
      <c r="G6837" s="2">
        <v>42811111</v>
      </c>
      <c r="H6837" t="s">
        <v>61</v>
      </c>
      <c r="I6837" s="3">
        <v>56225</v>
      </c>
      <c r="J6837">
        <v>20141219</v>
      </c>
      <c r="K6837" s="4">
        <v>1450</v>
      </c>
      <c r="L6837">
        <v>1144546</v>
      </c>
      <c r="M6837" s="5">
        <v>250</v>
      </c>
      <c r="N6837" t="s">
        <v>43</v>
      </c>
      <c r="O6837" t="s">
        <v>44</v>
      </c>
      <c r="P6837" t="s">
        <v>111</v>
      </c>
      <c r="Q6837" s="5">
        <v>37</v>
      </c>
      <c r="R6837" s="5">
        <v>8178</v>
      </c>
      <c r="S6837" t="s">
        <v>62</v>
      </c>
      <c r="T6837" t="s">
        <v>47</v>
      </c>
      <c r="U6837" t="s">
        <v>48</v>
      </c>
      <c r="V6837" t="s">
        <v>8505</v>
      </c>
      <c r="W6837" t="s">
        <v>50</v>
      </c>
      <c r="X6837" t="s">
        <v>51</v>
      </c>
      <c r="Y6837">
        <v>42301427</v>
      </c>
      <c r="Z6837" t="s">
        <v>52</v>
      </c>
      <c r="AA6837">
        <v>2014</v>
      </c>
      <c r="AB6837" t="s">
        <v>216</v>
      </c>
      <c r="AC6837" t="s">
        <v>54</v>
      </c>
      <c r="AD6837" t="s">
        <v>55</v>
      </c>
      <c r="AE6837">
        <v>99192183</v>
      </c>
      <c r="AF6837" t="s">
        <v>56</v>
      </c>
      <c r="AG6837" t="s">
        <v>57</v>
      </c>
      <c r="AH6837" t="s">
        <v>52</v>
      </c>
      <c r="AI6837" t="s">
        <v>58</v>
      </c>
    </row>
    <row r="6838" spans="1:35" x14ac:dyDescent="0.25">
      <c r="A6838" s="13" t="str">
        <f t="shared" si="106"/>
        <v>http://dodappwlsprd2.cloud.pge.com:8003/ilis_rpt/dailyeventlogdetail.jsp?odbeventlogid=14-0077857&amp;numberofmonths=24&amp;showchangehistorylog=1</v>
      </c>
      <c r="B6838" s="14" t="str">
        <f>HYPERLINK(A6838,V6838)</f>
        <v>14-0077857</v>
      </c>
      <c r="C6838" t="s">
        <v>8326</v>
      </c>
      <c r="D6838" t="s">
        <v>2859</v>
      </c>
      <c r="E6838" t="s">
        <v>59</v>
      </c>
      <c r="F6838" t="s">
        <v>8342</v>
      </c>
      <c r="G6838" s="2">
        <v>42571102</v>
      </c>
      <c r="H6838" t="s">
        <v>42</v>
      </c>
      <c r="I6838" s="3">
        <v>79306</v>
      </c>
      <c r="J6838">
        <v>20141221</v>
      </c>
      <c r="K6838" s="4">
        <v>402</v>
      </c>
      <c r="L6838">
        <v>1145336</v>
      </c>
      <c r="M6838" s="5">
        <v>749</v>
      </c>
      <c r="N6838" t="s">
        <v>43</v>
      </c>
      <c r="O6838" t="s">
        <v>83</v>
      </c>
      <c r="P6838" t="s">
        <v>124</v>
      </c>
      <c r="Q6838" s="5">
        <v>403</v>
      </c>
      <c r="R6838" s="5">
        <v>88288</v>
      </c>
      <c r="S6838" t="s">
        <v>62</v>
      </c>
      <c r="T6838" t="s">
        <v>78</v>
      </c>
      <c r="U6838" t="s">
        <v>48</v>
      </c>
      <c r="V6838" t="s">
        <v>8506</v>
      </c>
      <c r="W6838" t="s">
        <v>50</v>
      </c>
      <c r="X6838" t="s">
        <v>51</v>
      </c>
      <c r="Y6838">
        <v>0</v>
      </c>
      <c r="Z6838" t="s">
        <v>52</v>
      </c>
      <c r="AA6838">
        <v>2014</v>
      </c>
      <c r="AB6838" t="s">
        <v>216</v>
      </c>
      <c r="AC6838" t="s">
        <v>54</v>
      </c>
      <c r="AD6838" t="s">
        <v>55</v>
      </c>
      <c r="AE6838">
        <v>99192028</v>
      </c>
      <c r="AF6838" t="s">
        <v>80</v>
      </c>
      <c r="AG6838" t="s">
        <v>57</v>
      </c>
      <c r="AH6838" t="s">
        <v>52</v>
      </c>
      <c r="AI6838" t="s">
        <v>58</v>
      </c>
    </row>
    <row r="6839" spans="1:35" x14ac:dyDescent="0.25">
      <c r="A6839" s="13" t="str">
        <f t="shared" si="106"/>
        <v>http://dodappwlsprd2.cloud.pge.com:8003/ilis_rpt/dailyeventlogdetail.jsp?odbeventlogid=14-0077885&amp;numberofmonths=24&amp;showchangehistorylog=1</v>
      </c>
      <c r="B6839" s="14" t="str">
        <f>HYPERLINK(A6839,V6839)</f>
        <v>14-0077885</v>
      </c>
      <c r="C6839" t="s">
        <v>8326</v>
      </c>
      <c r="D6839" t="s">
        <v>2859</v>
      </c>
      <c r="E6839" t="s">
        <v>59</v>
      </c>
      <c r="F6839" t="s">
        <v>8342</v>
      </c>
      <c r="G6839" s="2">
        <v>42571102</v>
      </c>
      <c r="H6839" t="s">
        <v>61</v>
      </c>
      <c r="I6839" s="3">
        <v>8303</v>
      </c>
      <c r="J6839">
        <v>20141221</v>
      </c>
      <c r="K6839" s="4">
        <v>853</v>
      </c>
      <c r="L6839">
        <v>1145420</v>
      </c>
      <c r="M6839" s="5">
        <v>627</v>
      </c>
      <c r="N6839" t="s">
        <v>43</v>
      </c>
      <c r="O6839" t="s">
        <v>44</v>
      </c>
      <c r="P6839" t="s">
        <v>45</v>
      </c>
      <c r="Q6839" s="5">
        <v>5</v>
      </c>
      <c r="R6839" s="5">
        <v>3135</v>
      </c>
      <c r="S6839" t="s">
        <v>62</v>
      </c>
      <c r="T6839" t="s">
        <v>47</v>
      </c>
      <c r="U6839" t="s">
        <v>48</v>
      </c>
      <c r="V6839" t="s">
        <v>8507</v>
      </c>
      <c r="W6839" t="s">
        <v>50</v>
      </c>
      <c r="X6839" t="s">
        <v>51</v>
      </c>
      <c r="Y6839">
        <v>42301654</v>
      </c>
      <c r="Z6839" t="s">
        <v>52</v>
      </c>
      <c r="AA6839">
        <v>2014</v>
      </c>
      <c r="AB6839" t="s">
        <v>216</v>
      </c>
      <c r="AC6839" t="s">
        <v>54</v>
      </c>
      <c r="AD6839" t="s">
        <v>87</v>
      </c>
      <c r="AE6839">
        <v>99191998</v>
      </c>
      <c r="AF6839" t="s">
        <v>56</v>
      </c>
      <c r="AG6839" t="s">
        <v>57</v>
      </c>
      <c r="AH6839" t="s">
        <v>52</v>
      </c>
      <c r="AI6839" t="s">
        <v>58</v>
      </c>
    </row>
    <row r="6840" spans="1:35" x14ac:dyDescent="0.25">
      <c r="A6840" s="13" t="str">
        <f t="shared" si="106"/>
        <v>http://dodappwlsprd2.cloud.pge.com:8003/ilis_rpt/dailyeventlogdetail.jsp?odbeventlogid=14-0078174&amp;numberofmonths=24&amp;showchangehistorylog=1</v>
      </c>
      <c r="B6840" s="14" t="str">
        <f>HYPERLINK(A6840,V6840)</f>
        <v>14-0078174</v>
      </c>
      <c r="C6840" t="s">
        <v>8326</v>
      </c>
      <c r="D6840" t="s">
        <v>2859</v>
      </c>
      <c r="E6840" t="s">
        <v>59</v>
      </c>
      <c r="F6840" t="s">
        <v>8353</v>
      </c>
      <c r="G6840" s="2">
        <v>42751113</v>
      </c>
      <c r="H6840" t="s">
        <v>61</v>
      </c>
      <c r="I6840" s="3">
        <v>769</v>
      </c>
      <c r="J6840">
        <v>20141223</v>
      </c>
      <c r="K6840" s="4">
        <v>2214</v>
      </c>
      <c r="L6840">
        <v>1146894</v>
      </c>
      <c r="M6840" s="5">
        <v>536</v>
      </c>
      <c r="N6840" t="s">
        <v>43</v>
      </c>
      <c r="O6840" t="s">
        <v>44</v>
      </c>
      <c r="P6840" t="s">
        <v>45</v>
      </c>
      <c r="Q6840" s="5">
        <v>31</v>
      </c>
      <c r="R6840" s="5">
        <v>8000</v>
      </c>
      <c r="S6840" t="s">
        <v>77</v>
      </c>
      <c r="T6840" t="s">
        <v>47</v>
      </c>
      <c r="U6840" t="s">
        <v>48</v>
      </c>
      <c r="V6840" t="s">
        <v>8508</v>
      </c>
      <c r="W6840" t="s">
        <v>50</v>
      </c>
      <c r="X6840" t="s">
        <v>51</v>
      </c>
      <c r="Y6840">
        <v>31123162</v>
      </c>
      <c r="Z6840" t="s">
        <v>52</v>
      </c>
      <c r="AA6840">
        <v>2014</v>
      </c>
      <c r="AB6840" t="s">
        <v>216</v>
      </c>
      <c r="AC6840" t="s">
        <v>54</v>
      </c>
      <c r="AD6840" t="s">
        <v>55</v>
      </c>
      <c r="AE6840">
        <v>99191618</v>
      </c>
      <c r="AF6840" t="s">
        <v>56</v>
      </c>
      <c r="AG6840" t="s">
        <v>57</v>
      </c>
      <c r="AH6840" t="s">
        <v>52</v>
      </c>
      <c r="AI6840" t="s">
        <v>58</v>
      </c>
    </row>
    <row r="6841" spans="1:35" x14ac:dyDescent="0.25">
      <c r="A6841" s="13" t="str">
        <f t="shared" si="106"/>
        <v>http://dodappwlsprd2.cloud.pge.com:8003/ilis_rpt/dailyeventlogdetail.jsp?odbeventlogid=14-0078288&amp;numberofmonths=24&amp;showchangehistorylog=1</v>
      </c>
      <c r="B6841" s="14" t="str">
        <f>HYPERLINK(A6841,V6841)</f>
        <v>14-0078288</v>
      </c>
      <c r="C6841" t="s">
        <v>8326</v>
      </c>
      <c r="D6841" t="s">
        <v>2859</v>
      </c>
      <c r="E6841" t="s">
        <v>59</v>
      </c>
      <c r="F6841" t="s">
        <v>8342</v>
      </c>
      <c r="G6841" s="2">
        <v>42571102</v>
      </c>
      <c r="H6841" t="s">
        <v>61</v>
      </c>
      <c r="I6841" s="3">
        <v>7183</v>
      </c>
      <c r="J6841">
        <v>20141224</v>
      </c>
      <c r="K6841" s="4">
        <v>1509</v>
      </c>
      <c r="L6841">
        <v>1147615</v>
      </c>
      <c r="M6841" s="5">
        <v>292</v>
      </c>
      <c r="N6841" t="s">
        <v>43</v>
      </c>
      <c r="O6841" t="s">
        <v>44</v>
      </c>
      <c r="P6841" t="s">
        <v>111</v>
      </c>
      <c r="Q6841" s="5">
        <v>40</v>
      </c>
      <c r="R6841" s="5">
        <v>11680</v>
      </c>
      <c r="S6841" t="s">
        <v>62</v>
      </c>
      <c r="T6841" t="s">
        <v>47</v>
      </c>
      <c r="U6841" t="s">
        <v>48</v>
      </c>
      <c r="V6841" t="s">
        <v>8509</v>
      </c>
      <c r="W6841" t="s">
        <v>50</v>
      </c>
      <c r="X6841" t="s">
        <v>51</v>
      </c>
      <c r="Y6841">
        <v>0</v>
      </c>
      <c r="Z6841" t="s">
        <v>94</v>
      </c>
      <c r="AA6841">
        <v>2014</v>
      </c>
      <c r="AB6841" t="s">
        <v>216</v>
      </c>
      <c r="AC6841" t="s">
        <v>54</v>
      </c>
      <c r="AD6841" t="s">
        <v>55</v>
      </c>
      <c r="AE6841">
        <v>99191517</v>
      </c>
      <c r="AF6841" t="s">
        <v>56</v>
      </c>
      <c r="AG6841" t="s">
        <v>57</v>
      </c>
      <c r="AH6841" t="s">
        <v>52</v>
      </c>
      <c r="AI6841" t="s">
        <v>58</v>
      </c>
    </row>
    <row r="6842" spans="1:35" x14ac:dyDescent="0.25">
      <c r="A6842" s="13" t="str">
        <f t="shared" si="106"/>
        <v>http://dodappwlsprd2.cloud.pge.com:8003/ilis_rpt/dailyeventlogdetail.jsp?odbeventlogid=14-0078245&amp;numberofmonths=24&amp;showchangehistorylog=1</v>
      </c>
      <c r="B6842" s="14" t="str">
        <f>HYPERLINK(A6842,V6842)</f>
        <v>14-0078245</v>
      </c>
      <c r="C6842" t="s">
        <v>8326</v>
      </c>
      <c r="D6842" t="s">
        <v>2859</v>
      </c>
      <c r="E6842" t="s">
        <v>59</v>
      </c>
      <c r="F6842" t="s">
        <v>8329</v>
      </c>
      <c r="G6842" s="2">
        <v>42811113</v>
      </c>
      <c r="H6842" t="s">
        <v>61</v>
      </c>
      <c r="I6842" s="3">
        <v>1989</v>
      </c>
      <c r="J6842">
        <v>20141224</v>
      </c>
      <c r="K6842" s="4">
        <v>1315</v>
      </c>
      <c r="L6842">
        <v>1147434</v>
      </c>
      <c r="M6842" s="5">
        <v>165</v>
      </c>
      <c r="N6842" t="s">
        <v>43</v>
      </c>
      <c r="O6842" t="s">
        <v>44</v>
      </c>
      <c r="P6842" t="s">
        <v>111</v>
      </c>
      <c r="Q6842" s="5">
        <v>43</v>
      </c>
      <c r="R6842" s="5">
        <v>7095</v>
      </c>
      <c r="S6842" t="s">
        <v>62</v>
      </c>
      <c r="T6842" t="s">
        <v>47</v>
      </c>
      <c r="U6842" t="s">
        <v>48</v>
      </c>
      <c r="V6842" t="s">
        <v>8510</v>
      </c>
      <c r="W6842" t="s">
        <v>50</v>
      </c>
      <c r="X6842" t="s">
        <v>51</v>
      </c>
      <c r="Y6842">
        <v>0</v>
      </c>
      <c r="Z6842" t="s">
        <v>94</v>
      </c>
      <c r="AA6842">
        <v>2014</v>
      </c>
      <c r="AB6842" t="s">
        <v>216</v>
      </c>
      <c r="AC6842" t="s">
        <v>54</v>
      </c>
      <c r="AD6842" t="s">
        <v>55</v>
      </c>
      <c r="AE6842">
        <v>99191556</v>
      </c>
      <c r="AF6842" t="s">
        <v>56</v>
      </c>
      <c r="AG6842" t="s">
        <v>57</v>
      </c>
      <c r="AH6842" t="s">
        <v>52</v>
      </c>
      <c r="AI6842" t="s">
        <v>58</v>
      </c>
    </row>
    <row r="6843" spans="1:35" x14ac:dyDescent="0.25">
      <c r="A6843" s="13" t="str">
        <f t="shared" si="106"/>
        <v>http://dodappwlsprd2.cloud.pge.com:8003/ilis_rpt/dailyeventlogdetail.jsp?odbeventlogid=14-0078376&amp;numberofmonths=24&amp;showchangehistorylog=1</v>
      </c>
      <c r="B6843" s="14" t="str">
        <f>HYPERLINK(A6843,V6843)</f>
        <v>14-0078376</v>
      </c>
      <c r="C6843" t="s">
        <v>8326</v>
      </c>
      <c r="D6843" t="s">
        <v>2859</v>
      </c>
      <c r="E6843" t="s">
        <v>59</v>
      </c>
      <c r="F6843" t="s">
        <v>8329</v>
      </c>
      <c r="G6843" s="2">
        <v>42811113</v>
      </c>
      <c r="H6843" t="s">
        <v>61</v>
      </c>
      <c r="I6843" s="3">
        <v>2027</v>
      </c>
      <c r="J6843">
        <v>20141224</v>
      </c>
      <c r="K6843" s="4">
        <v>2041</v>
      </c>
      <c r="L6843">
        <v>1147994</v>
      </c>
      <c r="M6843" s="5">
        <v>274</v>
      </c>
      <c r="N6843" t="s">
        <v>43</v>
      </c>
      <c r="O6843" t="s">
        <v>44</v>
      </c>
      <c r="P6843" t="s">
        <v>45</v>
      </c>
      <c r="Q6843" s="5">
        <v>27</v>
      </c>
      <c r="R6843" s="5">
        <v>7398</v>
      </c>
      <c r="S6843" t="s">
        <v>62</v>
      </c>
      <c r="T6843" t="s">
        <v>47</v>
      </c>
      <c r="U6843" t="s">
        <v>48</v>
      </c>
      <c r="V6843" t="s">
        <v>8511</v>
      </c>
      <c r="W6843" t="s">
        <v>50</v>
      </c>
      <c r="X6843" t="s">
        <v>51</v>
      </c>
      <c r="Y6843">
        <v>0</v>
      </c>
      <c r="Z6843" t="s">
        <v>94</v>
      </c>
      <c r="AA6843">
        <v>2014</v>
      </c>
      <c r="AB6843" t="s">
        <v>216</v>
      </c>
      <c r="AC6843" t="s">
        <v>54</v>
      </c>
      <c r="AD6843" t="s">
        <v>87</v>
      </c>
      <c r="AE6843">
        <v>99191445</v>
      </c>
      <c r="AF6843" t="s">
        <v>56</v>
      </c>
      <c r="AG6843" t="s">
        <v>57</v>
      </c>
      <c r="AH6843" t="s">
        <v>52</v>
      </c>
      <c r="AI6843" t="s">
        <v>58</v>
      </c>
    </row>
    <row r="6844" spans="1:35" x14ac:dyDescent="0.25">
      <c r="A6844" s="13" t="str">
        <f t="shared" si="106"/>
        <v>http://dodappwlsprd2.cloud.pge.com:8003/ilis_rpt/dailyeventlogdetail.jsp?odbeventlogid=14-0078597&amp;numberofmonths=24&amp;showchangehistorylog=1</v>
      </c>
      <c r="B6844" s="14" t="str">
        <f>HYPERLINK(A6844,V6844)</f>
        <v>14-0078597</v>
      </c>
      <c r="C6844" t="s">
        <v>8326</v>
      </c>
      <c r="D6844" t="s">
        <v>2859</v>
      </c>
      <c r="E6844" t="s">
        <v>59</v>
      </c>
      <c r="F6844" t="s">
        <v>8339</v>
      </c>
      <c r="G6844" s="2">
        <v>42811111</v>
      </c>
      <c r="H6844" t="s">
        <v>61</v>
      </c>
      <c r="I6844" s="3">
        <v>3899</v>
      </c>
      <c r="J6844">
        <v>20141226</v>
      </c>
      <c r="K6844" s="4">
        <v>1750</v>
      </c>
      <c r="L6844">
        <v>1148930</v>
      </c>
      <c r="M6844" s="5">
        <v>940</v>
      </c>
      <c r="N6844" t="s">
        <v>43</v>
      </c>
      <c r="O6844" t="s">
        <v>44</v>
      </c>
      <c r="P6844" t="s">
        <v>45</v>
      </c>
      <c r="Q6844" s="5">
        <v>5</v>
      </c>
      <c r="R6844" s="5">
        <v>4700</v>
      </c>
      <c r="S6844" t="s">
        <v>46</v>
      </c>
      <c r="T6844" t="s">
        <v>47</v>
      </c>
      <c r="U6844" t="s">
        <v>48</v>
      </c>
      <c r="V6844" t="s">
        <v>8512</v>
      </c>
      <c r="W6844" t="s">
        <v>50</v>
      </c>
      <c r="X6844" t="s">
        <v>51</v>
      </c>
      <c r="Y6844">
        <v>31123497</v>
      </c>
      <c r="Z6844" t="s">
        <v>52</v>
      </c>
      <c r="AA6844">
        <v>2014</v>
      </c>
      <c r="AB6844" t="s">
        <v>216</v>
      </c>
      <c r="AC6844" t="s">
        <v>54</v>
      </c>
      <c r="AD6844" t="s">
        <v>87</v>
      </c>
      <c r="AE6844">
        <v>99191140</v>
      </c>
      <c r="AF6844" t="s">
        <v>56</v>
      </c>
      <c r="AG6844" t="s">
        <v>57</v>
      </c>
      <c r="AH6844" t="s">
        <v>52</v>
      </c>
      <c r="AI6844" t="s">
        <v>58</v>
      </c>
    </row>
    <row r="6845" spans="1:35" x14ac:dyDescent="0.25">
      <c r="A6845" s="13" t="str">
        <f t="shared" si="106"/>
        <v>http://dodappwlsprd2.cloud.pge.com:8003/ilis_rpt/dailyeventlogdetail.jsp?odbeventlogid=14-0078600&amp;numberofmonths=24&amp;showchangehistorylog=1</v>
      </c>
      <c r="B6845" s="14" t="str">
        <f>HYPERLINK(A6845,V6845)</f>
        <v>14-0078600</v>
      </c>
      <c r="C6845" t="s">
        <v>8326</v>
      </c>
      <c r="D6845" t="s">
        <v>2859</v>
      </c>
      <c r="E6845" t="s">
        <v>40</v>
      </c>
      <c r="F6845" t="s">
        <v>5159</v>
      </c>
      <c r="G6845" s="2">
        <v>42291101</v>
      </c>
      <c r="H6845" t="s">
        <v>42</v>
      </c>
      <c r="I6845" s="3">
        <v>87402</v>
      </c>
      <c r="J6845">
        <v>20141226</v>
      </c>
      <c r="K6845" s="4">
        <v>1819</v>
      </c>
      <c r="L6845">
        <v>1148941</v>
      </c>
      <c r="M6845" s="5">
        <v>1375</v>
      </c>
      <c r="N6845" t="s">
        <v>43</v>
      </c>
      <c r="O6845" t="s">
        <v>44</v>
      </c>
      <c r="P6845" t="s">
        <v>45</v>
      </c>
      <c r="Q6845" s="5">
        <v>36</v>
      </c>
      <c r="R6845" s="5">
        <v>49500</v>
      </c>
      <c r="S6845" t="s">
        <v>46</v>
      </c>
      <c r="T6845" t="s">
        <v>47</v>
      </c>
      <c r="U6845" t="s">
        <v>48</v>
      </c>
      <c r="V6845" t="s">
        <v>8513</v>
      </c>
      <c r="W6845" t="s">
        <v>50</v>
      </c>
      <c r="X6845" t="s">
        <v>51</v>
      </c>
      <c r="Y6845">
        <v>42303585</v>
      </c>
      <c r="Z6845" t="s">
        <v>52</v>
      </c>
      <c r="AA6845">
        <v>2014</v>
      </c>
      <c r="AB6845" t="s">
        <v>216</v>
      </c>
      <c r="AC6845" t="s">
        <v>54</v>
      </c>
      <c r="AD6845" t="s">
        <v>87</v>
      </c>
      <c r="AE6845">
        <v>99191138</v>
      </c>
      <c r="AF6845" t="s">
        <v>56</v>
      </c>
      <c r="AG6845" t="s">
        <v>57</v>
      </c>
      <c r="AH6845" t="s">
        <v>52</v>
      </c>
      <c r="AI6845" t="s">
        <v>58</v>
      </c>
    </row>
    <row r="6846" spans="1:35" x14ac:dyDescent="0.25">
      <c r="A6846" s="13" t="str">
        <f t="shared" si="106"/>
        <v>http://dodappwlsprd2.cloud.pge.com:8003/ilis_rpt/dailyeventlogdetail.jsp?odbeventlogid=14-0078736&amp;numberofmonths=24&amp;showchangehistorylog=1</v>
      </c>
      <c r="B6846" s="14" t="str">
        <f>HYPERLINK(A6846,V6846)</f>
        <v>14-0078736</v>
      </c>
      <c r="C6846" t="s">
        <v>8326</v>
      </c>
      <c r="D6846" t="s">
        <v>2859</v>
      </c>
      <c r="E6846" t="s">
        <v>40</v>
      </c>
      <c r="F6846" t="s">
        <v>8393</v>
      </c>
      <c r="G6846" s="2">
        <v>42631109</v>
      </c>
      <c r="H6846" t="s">
        <v>42</v>
      </c>
      <c r="I6846" s="3">
        <v>296</v>
      </c>
      <c r="J6846">
        <v>20141228</v>
      </c>
      <c r="K6846" s="4">
        <v>1537</v>
      </c>
      <c r="L6846">
        <v>1149569</v>
      </c>
      <c r="M6846" s="5">
        <v>817</v>
      </c>
      <c r="N6846" t="s">
        <v>43</v>
      </c>
      <c r="O6846" t="s">
        <v>89</v>
      </c>
      <c r="P6846" t="s">
        <v>90</v>
      </c>
      <c r="Q6846" s="5">
        <v>343</v>
      </c>
      <c r="R6846" s="5">
        <v>103296</v>
      </c>
      <c r="S6846" t="s">
        <v>46</v>
      </c>
      <c r="T6846" t="s">
        <v>106</v>
      </c>
      <c r="U6846" t="s">
        <v>48</v>
      </c>
      <c r="V6846" t="s">
        <v>8514</v>
      </c>
      <c r="W6846" t="s">
        <v>50</v>
      </c>
      <c r="X6846" t="s">
        <v>51</v>
      </c>
      <c r="Y6846">
        <v>31123590</v>
      </c>
      <c r="Z6846" t="s">
        <v>52</v>
      </c>
      <c r="AA6846">
        <v>2014</v>
      </c>
      <c r="AB6846" t="s">
        <v>216</v>
      </c>
      <c r="AC6846" t="s">
        <v>54</v>
      </c>
      <c r="AD6846" t="s">
        <v>208</v>
      </c>
      <c r="AE6846">
        <v>99190991</v>
      </c>
      <c r="AF6846" t="s">
        <v>108</v>
      </c>
      <c r="AG6846" t="s">
        <v>57</v>
      </c>
      <c r="AH6846" t="s">
        <v>52</v>
      </c>
      <c r="AI6846" t="s">
        <v>58</v>
      </c>
    </row>
    <row r="6847" spans="1:35" x14ac:dyDescent="0.25">
      <c r="A6847" s="13" t="str">
        <f t="shared" si="106"/>
        <v>http://dodappwlsprd2.cloud.pge.com:8003/ilis_rpt/dailyeventlogdetail.jsp?odbeventlogid=15-0005139&amp;numberofmonths=24&amp;showchangehistorylog=1</v>
      </c>
      <c r="B6847" s="14" t="str">
        <f>HYPERLINK(A6847,V6847)</f>
        <v>15-0005139</v>
      </c>
      <c r="C6847" t="s">
        <v>8326</v>
      </c>
      <c r="D6847" t="s">
        <v>2859</v>
      </c>
      <c r="E6847" t="s">
        <v>59</v>
      </c>
      <c r="F6847" t="s">
        <v>8329</v>
      </c>
      <c r="G6847" s="2">
        <v>42811113</v>
      </c>
      <c r="H6847" t="s">
        <v>61</v>
      </c>
      <c r="I6847" s="3">
        <v>8227</v>
      </c>
      <c r="J6847">
        <v>20150116</v>
      </c>
      <c r="K6847" s="4">
        <v>1048</v>
      </c>
      <c r="L6847">
        <v>1164755</v>
      </c>
      <c r="M6847" s="5">
        <v>207</v>
      </c>
      <c r="N6847" t="s">
        <v>43</v>
      </c>
      <c r="O6847" t="s">
        <v>44</v>
      </c>
      <c r="P6847" t="s">
        <v>111</v>
      </c>
      <c r="Q6847" s="5">
        <v>17</v>
      </c>
      <c r="R6847" s="5">
        <v>3519</v>
      </c>
      <c r="S6847" t="s">
        <v>46</v>
      </c>
      <c r="T6847" t="s">
        <v>47</v>
      </c>
      <c r="U6847" t="s">
        <v>48</v>
      </c>
      <c r="V6847" t="s">
        <v>8515</v>
      </c>
      <c r="W6847" t="s">
        <v>50</v>
      </c>
      <c r="X6847" t="s">
        <v>51</v>
      </c>
      <c r="Y6847">
        <v>0</v>
      </c>
      <c r="Z6847" t="s">
        <v>52</v>
      </c>
      <c r="AA6847">
        <v>2015</v>
      </c>
      <c r="AB6847" t="s">
        <v>53</v>
      </c>
      <c r="AC6847" t="s">
        <v>54</v>
      </c>
      <c r="AD6847" t="s">
        <v>55</v>
      </c>
      <c r="AE6847">
        <v>99187791</v>
      </c>
      <c r="AF6847" t="s">
        <v>56</v>
      </c>
      <c r="AG6847" t="s">
        <v>57</v>
      </c>
      <c r="AH6847" t="s">
        <v>52</v>
      </c>
      <c r="AI6847" t="s">
        <v>58</v>
      </c>
    </row>
    <row r="6848" spans="1:35" x14ac:dyDescent="0.25">
      <c r="A6848" s="13" t="str">
        <f t="shared" si="106"/>
        <v>http://dodappwlsprd2.cloud.pge.com:8003/ilis_rpt/dailyeventlogdetail.jsp?odbeventlogid=15-0005749&amp;numberofmonths=24&amp;showchangehistorylog=1</v>
      </c>
      <c r="B6848" s="14" t="str">
        <f>HYPERLINK(A6848,V6848)</f>
        <v>15-0005749</v>
      </c>
      <c r="C6848" t="s">
        <v>8326</v>
      </c>
      <c r="D6848" t="s">
        <v>2859</v>
      </c>
      <c r="E6848" t="s">
        <v>59</v>
      </c>
      <c r="F6848" t="s">
        <v>8456</v>
      </c>
      <c r="G6848" s="2">
        <v>43071101</v>
      </c>
      <c r="H6848" t="s">
        <v>61</v>
      </c>
      <c r="I6848" s="3">
        <v>4817</v>
      </c>
      <c r="J6848">
        <v>20150120</v>
      </c>
      <c r="K6848" s="4">
        <v>1333</v>
      </c>
      <c r="L6848">
        <v>1166179</v>
      </c>
      <c r="M6848" s="5">
        <v>268</v>
      </c>
      <c r="N6848" t="s">
        <v>43</v>
      </c>
      <c r="O6848" t="s">
        <v>83</v>
      </c>
      <c r="P6848" t="s">
        <v>84</v>
      </c>
      <c r="Q6848" s="5">
        <v>73</v>
      </c>
      <c r="R6848" s="5">
        <v>19564</v>
      </c>
      <c r="S6848" t="s">
        <v>46</v>
      </c>
      <c r="T6848" t="s">
        <v>47</v>
      </c>
      <c r="U6848" t="s">
        <v>48</v>
      </c>
      <c r="V6848" t="s">
        <v>8516</v>
      </c>
      <c r="W6848" t="s">
        <v>50</v>
      </c>
      <c r="X6848" t="s">
        <v>51</v>
      </c>
      <c r="Y6848">
        <v>42318905</v>
      </c>
      <c r="Z6848" t="s">
        <v>52</v>
      </c>
      <c r="AA6848">
        <v>2015</v>
      </c>
      <c r="AB6848" t="s">
        <v>53</v>
      </c>
      <c r="AC6848" t="s">
        <v>54</v>
      </c>
      <c r="AD6848" t="s">
        <v>87</v>
      </c>
      <c r="AE6848">
        <v>99187433</v>
      </c>
      <c r="AF6848" t="s">
        <v>56</v>
      </c>
      <c r="AG6848" t="s">
        <v>57</v>
      </c>
      <c r="AH6848" t="s">
        <v>52</v>
      </c>
      <c r="AI6848" t="s">
        <v>58</v>
      </c>
    </row>
    <row r="6849" spans="1:35" x14ac:dyDescent="0.25">
      <c r="A6849" s="13" t="str">
        <f t="shared" si="106"/>
        <v>http://dodappwlsprd2.cloud.pge.com:8003/ilis_rpt/dailyeventlogdetail.jsp?odbeventlogid=15-0007589&amp;numberofmonths=24&amp;showchangehistorylog=1</v>
      </c>
      <c r="B6849" s="14" t="str">
        <f>HYPERLINK(A6849,V6849)</f>
        <v>15-0007589</v>
      </c>
      <c r="C6849" t="s">
        <v>8326</v>
      </c>
      <c r="D6849" t="s">
        <v>2859</v>
      </c>
      <c r="E6849" t="s">
        <v>59</v>
      </c>
      <c r="F6849" t="s">
        <v>8361</v>
      </c>
      <c r="G6849" s="2">
        <v>43321103</v>
      </c>
      <c r="H6849" t="s">
        <v>42</v>
      </c>
      <c r="I6849" s="3">
        <v>5152</v>
      </c>
      <c r="J6849">
        <v>20150128</v>
      </c>
      <c r="K6849" s="4">
        <v>625</v>
      </c>
      <c r="L6849">
        <v>1169228</v>
      </c>
      <c r="M6849" s="5">
        <v>607</v>
      </c>
      <c r="N6849" t="s">
        <v>43</v>
      </c>
      <c r="O6849" t="s">
        <v>83</v>
      </c>
      <c r="P6849" t="s">
        <v>124</v>
      </c>
      <c r="Q6849" s="5">
        <v>16</v>
      </c>
      <c r="R6849" s="5">
        <v>9712</v>
      </c>
      <c r="S6849" t="s">
        <v>46</v>
      </c>
      <c r="T6849" t="s">
        <v>78</v>
      </c>
      <c r="U6849" t="s">
        <v>48</v>
      </c>
      <c r="V6849" t="s">
        <v>8517</v>
      </c>
      <c r="W6849" t="s">
        <v>50</v>
      </c>
      <c r="X6849" t="s">
        <v>51</v>
      </c>
      <c r="Y6849">
        <v>31131026</v>
      </c>
      <c r="Z6849" t="s">
        <v>52</v>
      </c>
      <c r="AA6849">
        <v>2015</v>
      </c>
      <c r="AB6849" t="s">
        <v>53</v>
      </c>
      <c r="AC6849" t="s">
        <v>54</v>
      </c>
      <c r="AD6849" t="s">
        <v>208</v>
      </c>
      <c r="AE6849">
        <v>99186569</v>
      </c>
      <c r="AF6849" t="s">
        <v>80</v>
      </c>
      <c r="AG6849" t="s">
        <v>57</v>
      </c>
      <c r="AH6849" t="s">
        <v>52</v>
      </c>
      <c r="AI6849" t="s">
        <v>58</v>
      </c>
    </row>
    <row r="6850" spans="1:35" x14ac:dyDescent="0.25">
      <c r="A6850" s="13" t="str">
        <f t="shared" si="106"/>
        <v>http://dodappwlsprd2.cloud.pge.com:8003/ilis_rpt/dailyeventlogdetail.jsp?odbeventlogid=15-0009765&amp;numberofmonths=24&amp;showchangehistorylog=1</v>
      </c>
      <c r="B6850" s="14" t="str">
        <f>HYPERLINK(A6850,V6850)</f>
        <v>15-0009765</v>
      </c>
      <c r="C6850" t="s">
        <v>8326</v>
      </c>
      <c r="D6850" t="s">
        <v>2859</v>
      </c>
      <c r="E6850" t="s">
        <v>40</v>
      </c>
      <c r="F6850" t="s">
        <v>8375</v>
      </c>
      <c r="G6850" s="2">
        <v>43161101</v>
      </c>
      <c r="H6850" t="s">
        <v>61</v>
      </c>
      <c r="I6850" s="3">
        <v>2331</v>
      </c>
      <c r="J6850">
        <v>20150205</v>
      </c>
      <c r="K6850" s="4">
        <v>2234</v>
      </c>
      <c r="L6850">
        <v>1172998</v>
      </c>
      <c r="M6850" s="5">
        <v>451</v>
      </c>
      <c r="N6850" t="s">
        <v>43</v>
      </c>
      <c r="O6850" t="s">
        <v>44</v>
      </c>
      <c r="P6850" t="s">
        <v>111</v>
      </c>
      <c r="Q6850" s="5">
        <v>13</v>
      </c>
      <c r="R6850" s="5">
        <v>5863</v>
      </c>
      <c r="S6850" t="s">
        <v>46</v>
      </c>
      <c r="T6850" t="s">
        <v>47</v>
      </c>
      <c r="U6850" t="s">
        <v>66</v>
      </c>
      <c r="V6850" t="s">
        <v>8518</v>
      </c>
      <c r="W6850" t="s">
        <v>50</v>
      </c>
      <c r="X6850" t="s">
        <v>51</v>
      </c>
      <c r="Y6850">
        <v>42328901</v>
      </c>
      <c r="Z6850" t="s">
        <v>94</v>
      </c>
      <c r="AA6850">
        <v>2015</v>
      </c>
      <c r="AB6850" t="s">
        <v>86</v>
      </c>
      <c r="AC6850" t="s">
        <v>54</v>
      </c>
      <c r="AD6850" t="s">
        <v>87</v>
      </c>
      <c r="AE6850">
        <v>99185349</v>
      </c>
      <c r="AF6850" t="s">
        <v>56</v>
      </c>
      <c r="AG6850" t="s">
        <v>57</v>
      </c>
      <c r="AH6850" t="s">
        <v>52</v>
      </c>
      <c r="AI6850" t="s">
        <v>58</v>
      </c>
    </row>
    <row r="6851" spans="1:35" x14ac:dyDescent="0.25">
      <c r="A6851" s="13" t="str">
        <f t="shared" si="106"/>
        <v>http://dodappwlsprd2.cloud.pge.com:8003/ilis_rpt/dailyeventlogdetail.jsp?odbeventlogid=15-0012279&amp;numberofmonths=24&amp;showchangehistorylog=1</v>
      </c>
      <c r="B6851" s="14" t="str">
        <f>HYPERLINK(A6851,V6851)</f>
        <v>15-0012279</v>
      </c>
      <c r="C6851" t="s">
        <v>8326</v>
      </c>
      <c r="D6851" t="s">
        <v>2859</v>
      </c>
      <c r="E6851" t="s">
        <v>40</v>
      </c>
      <c r="F6851" t="s">
        <v>8396</v>
      </c>
      <c r="G6851" s="2">
        <v>42821102</v>
      </c>
      <c r="H6851" t="s">
        <v>61</v>
      </c>
      <c r="I6851" s="3">
        <v>17797</v>
      </c>
      <c r="J6851">
        <v>20150209</v>
      </c>
      <c r="K6851" s="4">
        <v>1615</v>
      </c>
      <c r="L6851">
        <v>1186942</v>
      </c>
      <c r="M6851" s="5">
        <v>1032</v>
      </c>
      <c r="N6851" t="s">
        <v>43</v>
      </c>
      <c r="O6851" t="s">
        <v>44</v>
      </c>
      <c r="P6851" t="s">
        <v>45</v>
      </c>
      <c r="Q6851" s="5">
        <v>1</v>
      </c>
      <c r="R6851" s="5">
        <v>1032</v>
      </c>
      <c r="S6851" t="s">
        <v>115</v>
      </c>
      <c r="T6851" t="s">
        <v>92</v>
      </c>
      <c r="U6851" t="s">
        <v>48</v>
      </c>
      <c r="V6851" t="s">
        <v>8519</v>
      </c>
      <c r="W6851" t="s">
        <v>50</v>
      </c>
      <c r="X6851" t="s">
        <v>51</v>
      </c>
      <c r="Y6851">
        <v>0</v>
      </c>
      <c r="Z6851" t="s">
        <v>94</v>
      </c>
      <c r="AA6851">
        <v>2015</v>
      </c>
      <c r="AB6851" t="s">
        <v>86</v>
      </c>
      <c r="AC6851" t="s">
        <v>54</v>
      </c>
      <c r="AD6851" t="s">
        <v>87</v>
      </c>
      <c r="AE6851">
        <v>99182756</v>
      </c>
      <c r="AF6851" t="s">
        <v>95</v>
      </c>
      <c r="AG6851" t="s">
        <v>57</v>
      </c>
      <c r="AH6851" t="s">
        <v>52</v>
      </c>
      <c r="AI6851" t="s">
        <v>58</v>
      </c>
    </row>
    <row r="6852" spans="1:35" x14ac:dyDescent="0.25">
      <c r="A6852" s="13" t="str">
        <f t="shared" si="106"/>
        <v>http://dodappwlsprd2.cloud.pge.com:8003/ilis_rpt/dailyeventlogdetail.jsp?odbeventlogid=15-0012287&amp;numberofmonths=24&amp;showchangehistorylog=1</v>
      </c>
      <c r="B6852" s="14" t="str">
        <f>HYPERLINK(A6852,V6852)</f>
        <v>15-0012287</v>
      </c>
      <c r="C6852" t="s">
        <v>8326</v>
      </c>
      <c r="D6852" t="s">
        <v>2859</v>
      </c>
      <c r="E6852" t="s">
        <v>59</v>
      </c>
      <c r="F6852" t="s">
        <v>8339</v>
      </c>
      <c r="G6852" s="2">
        <v>42811111</v>
      </c>
      <c r="H6852" t="s">
        <v>61</v>
      </c>
      <c r="I6852" s="3">
        <v>2305</v>
      </c>
      <c r="J6852">
        <v>20150209</v>
      </c>
      <c r="K6852" s="4">
        <v>1621</v>
      </c>
      <c r="L6852">
        <v>1186945</v>
      </c>
      <c r="M6852" s="5">
        <v>149</v>
      </c>
      <c r="N6852" t="s">
        <v>43</v>
      </c>
      <c r="O6852" t="s">
        <v>44</v>
      </c>
      <c r="P6852" t="s">
        <v>45</v>
      </c>
      <c r="Q6852" s="5">
        <v>3</v>
      </c>
      <c r="R6852" s="5">
        <v>447</v>
      </c>
      <c r="S6852" t="s">
        <v>115</v>
      </c>
      <c r="T6852" t="s">
        <v>47</v>
      </c>
      <c r="U6852" t="s">
        <v>48</v>
      </c>
      <c r="V6852" t="s">
        <v>8520</v>
      </c>
      <c r="W6852" t="s">
        <v>50</v>
      </c>
      <c r="X6852" t="s">
        <v>51</v>
      </c>
      <c r="Y6852">
        <v>0</v>
      </c>
      <c r="Z6852" t="s">
        <v>94</v>
      </c>
      <c r="AA6852">
        <v>2015</v>
      </c>
      <c r="AB6852" t="s">
        <v>86</v>
      </c>
      <c r="AC6852" t="s">
        <v>54</v>
      </c>
      <c r="AD6852" t="s">
        <v>55</v>
      </c>
      <c r="AE6852">
        <v>99183069</v>
      </c>
      <c r="AF6852" t="s">
        <v>56</v>
      </c>
      <c r="AG6852" t="s">
        <v>57</v>
      </c>
      <c r="AH6852" t="s">
        <v>52</v>
      </c>
      <c r="AI6852" t="s">
        <v>58</v>
      </c>
    </row>
    <row r="6853" spans="1:35" x14ac:dyDescent="0.25">
      <c r="A6853" s="13" t="str">
        <f t="shared" si="106"/>
        <v>http://dodappwlsprd2.cloud.pge.com:8003/ilis_rpt/dailyeventlogdetail.jsp?odbeventlogid=15-0013809&amp;numberofmonths=24&amp;showchangehistorylog=1</v>
      </c>
      <c r="B6853" s="14" t="str">
        <f>HYPERLINK(A6853,V6853)</f>
        <v>15-0013809</v>
      </c>
      <c r="C6853" t="s">
        <v>8326</v>
      </c>
      <c r="D6853" t="s">
        <v>2859</v>
      </c>
      <c r="E6853" t="s">
        <v>40</v>
      </c>
      <c r="F6853" t="s">
        <v>4135</v>
      </c>
      <c r="G6853" s="2">
        <v>42851121</v>
      </c>
      <c r="H6853" t="s">
        <v>72</v>
      </c>
      <c r="I6853" s="3" t="s">
        <v>73</v>
      </c>
      <c r="J6853">
        <v>20150217</v>
      </c>
      <c r="K6853" s="4">
        <v>1436</v>
      </c>
      <c r="L6853">
        <v>1191705</v>
      </c>
      <c r="M6853" s="5">
        <v>576</v>
      </c>
      <c r="N6853" t="s">
        <v>43</v>
      </c>
      <c r="O6853" t="s">
        <v>83</v>
      </c>
      <c r="P6853" t="s">
        <v>84</v>
      </c>
      <c r="Q6853" s="5">
        <v>111</v>
      </c>
      <c r="R6853" s="5">
        <v>42229</v>
      </c>
      <c r="S6853" t="s">
        <v>77</v>
      </c>
      <c r="T6853" t="s">
        <v>47</v>
      </c>
      <c r="U6853" t="s">
        <v>48</v>
      </c>
      <c r="V6853" t="s">
        <v>8521</v>
      </c>
      <c r="W6853" t="s">
        <v>50</v>
      </c>
      <c r="X6853" t="s">
        <v>51</v>
      </c>
      <c r="Y6853">
        <v>42334907</v>
      </c>
      <c r="Z6853" t="s">
        <v>52</v>
      </c>
      <c r="AA6853">
        <v>2015</v>
      </c>
      <c r="AB6853" t="s">
        <v>86</v>
      </c>
      <c r="AC6853" t="s">
        <v>54</v>
      </c>
      <c r="AD6853" t="s">
        <v>55</v>
      </c>
      <c r="AE6853">
        <v>99181655</v>
      </c>
      <c r="AF6853" t="s">
        <v>56</v>
      </c>
      <c r="AG6853" t="s">
        <v>57</v>
      </c>
      <c r="AH6853" t="s">
        <v>52</v>
      </c>
      <c r="AI6853" t="s">
        <v>58</v>
      </c>
    </row>
    <row r="6854" spans="1:35" x14ac:dyDescent="0.25">
      <c r="A6854" s="13" t="str">
        <f t="shared" ref="A6854:A6917" si="107">CONCATENATE("http://dodappwlsprd2.cloud.pge.com:8003/ilis_rpt/dailyeventlogdetail.jsp?odbeventlogid="&amp;V6854&amp;"&amp;numberofmonths=24&amp;showchangehistorylog=1")</f>
        <v>http://dodappwlsprd2.cloud.pge.com:8003/ilis_rpt/dailyeventlogdetail.jsp?odbeventlogid=15-0015168&amp;numberofmonths=24&amp;showchangehistorylog=1</v>
      </c>
      <c r="B6854" s="14" t="str">
        <f>HYPERLINK(A6854,V6854)</f>
        <v>15-0015168</v>
      </c>
      <c r="C6854" t="s">
        <v>8326</v>
      </c>
      <c r="D6854" t="s">
        <v>2859</v>
      </c>
      <c r="E6854" t="s">
        <v>59</v>
      </c>
      <c r="F6854" t="s">
        <v>8387</v>
      </c>
      <c r="G6854" s="2">
        <v>42561107</v>
      </c>
      <c r="H6854" t="s">
        <v>42</v>
      </c>
      <c r="I6854" s="3">
        <v>77670</v>
      </c>
      <c r="J6854">
        <v>20150223</v>
      </c>
      <c r="K6854" s="4">
        <v>1325</v>
      </c>
      <c r="L6854">
        <v>1194781</v>
      </c>
      <c r="M6854" s="5">
        <v>554</v>
      </c>
      <c r="N6854" t="s">
        <v>43</v>
      </c>
      <c r="O6854" t="s">
        <v>44</v>
      </c>
      <c r="P6854" t="s">
        <v>111</v>
      </c>
      <c r="Q6854" s="5">
        <v>513</v>
      </c>
      <c r="R6854" s="5">
        <v>85762</v>
      </c>
      <c r="S6854" t="s">
        <v>74</v>
      </c>
      <c r="T6854" t="s">
        <v>47</v>
      </c>
      <c r="U6854" t="s">
        <v>48</v>
      </c>
      <c r="V6854" t="s">
        <v>8522</v>
      </c>
      <c r="W6854" t="s">
        <v>50</v>
      </c>
      <c r="X6854" t="s">
        <v>51</v>
      </c>
      <c r="Y6854">
        <v>0</v>
      </c>
      <c r="Z6854" t="s">
        <v>94</v>
      </c>
      <c r="AA6854">
        <v>2015</v>
      </c>
      <c r="AB6854" t="s">
        <v>86</v>
      </c>
      <c r="AC6854" t="s">
        <v>54</v>
      </c>
      <c r="AD6854" t="s">
        <v>55</v>
      </c>
      <c r="AE6854">
        <v>99180778</v>
      </c>
      <c r="AF6854" t="s">
        <v>56</v>
      </c>
      <c r="AG6854" t="s">
        <v>57</v>
      </c>
      <c r="AH6854" t="s">
        <v>52</v>
      </c>
      <c r="AI6854" t="s">
        <v>58</v>
      </c>
    </row>
    <row r="6855" spans="1:35" x14ac:dyDescent="0.25">
      <c r="A6855" s="13" t="str">
        <f t="shared" si="107"/>
        <v>http://dodappwlsprd2.cloud.pge.com:8003/ilis_rpt/dailyeventlogdetail.jsp?odbeventlogid=15-0015025&amp;numberofmonths=24&amp;showchangehistorylog=1</v>
      </c>
      <c r="B6855" s="14" t="str">
        <f>HYPERLINK(A6855,V6855)</f>
        <v>15-0015025</v>
      </c>
      <c r="C6855" t="s">
        <v>8326</v>
      </c>
      <c r="D6855" t="s">
        <v>2859</v>
      </c>
      <c r="E6855" t="s">
        <v>59</v>
      </c>
      <c r="F6855" t="s">
        <v>8361</v>
      </c>
      <c r="G6855" s="2">
        <v>43321103</v>
      </c>
      <c r="H6855" t="s">
        <v>61</v>
      </c>
      <c r="I6855" s="3">
        <v>6121</v>
      </c>
      <c r="J6855">
        <v>20150223</v>
      </c>
      <c r="K6855" s="4">
        <v>730</v>
      </c>
      <c r="L6855">
        <v>1194391</v>
      </c>
      <c r="M6855" s="5">
        <v>845</v>
      </c>
      <c r="N6855" t="s">
        <v>43</v>
      </c>
      <c r="O6855" t="s">
        <v>44</v>
      </c>
      <c r="P6855" t="s">
        <v>45</v>
      </c>
      <c r="Q6855" s="5">
        <v>14</v>
      </c>
      <c r="R6855" s="5">
        <v>11830</v>
      </c>
      <c r="S6855" t="s">
        <v>115</v>
      </c>
      <c r="T6855" t="s">
        <v>47</v>
      </c>
      <c r="U6855" t="s">
        <v>66</v>
      </c>
      <c r="V6855" t="s">
        <v>8523</v>
      </c>
      <c r="W6855" t="s">
        <v>50</v>
      </c>
      <c r="X6855" t="s">
        <v>51</v>
      </c>
      <c r="Y6855">
        <v>31136404</v>
      </c>
      <c r="Z6855" t="s">
        <v>94</v>
      </c>
      <c r="AA6855">
        <v>2015</v>
      </c>
      <c r="AB6855" t="s">
        <v>86</v>
      </c>
      <c r="AC6855" t="s">
        <v>54</v>
      </c>
      <c r="AD6855" t="s">
        <v>87</v>
      </c>
      <c r="AE6855">
        <v>99180836</v>
      </c>
      <c r="AF6855" t="s">
        <v>56</v>
      </c>
      <c r="AG6855" t="s">
        <v>57</v>
      </c>
      <c r="AH6855" t="s">
        <v>52</v>
      </c>
      <c r="AI6855" t="s">
        <v>58</v>
      </c>
    </row>
    <row r="6856" spans="1:35" x14ac:dyDescent="0.25">
      <c r="A6856" s="13" t="str">
        <f t="shared" si="107"/>
        <v>http://dodappwlsprd2.cloud.pge.com:8003/ilis_rpt/dailyeventlogdetail.jsp?odbeventlogid=15-0014979&amp;numberofmonths=24&amp;showchangehistorylog=1</v>
      </c>
      <c r="B6856" s="14" t="str">
        <f>HYPERLINK(A6856,V6856)</f>
        <v>15-0014979</v>
      </c>
      <c r="C6856" t="s">
        <v>8326</v>
      </c>
      <c r="D6856" t="s">
        <v>2859</v>
      </c>
      <c r="E6856" t="s">
        <v>59</v>
      </c>
      <c r="F6856" t="s">
        <v>8524</v>
      </c>
      <c r="G6856" s="2">
        <v>42151104</v>
      </c>
      <c r="H6856" t="s">
        <v>61</v>
      </c>
      <c r="I6856" s="3">
        <v>94261</v>
      </c>
      <c r="J6856">
        <v>20150223</v>
      </c>
      <c r="K6856" s="4">
        <v>802</v>
      </c>
      <c r="L6856">
        <v>1194429</v>
      </c>
      <c r="M6856" s="5">
        <v>384</v>
      </c>
      <c r="N6856" t="s">
        <v>43</v>
      </c>
      <c r="O6856" t="s">
        <v>44</v>
      </c>
      <c r="P6856" t="s">
        <v>45</v>
      </c>
      <c r="Q6856" s="5">
        <v>23</v>
      </c>
      <c r="R6856" s="5">
        <v>8832</v>
      </c>
      <c r="S6856" t="s">
        <v>115</v>
      </c>
      <c r="T6856" t="s">
        <v>47</v>
      </c>
      <c r="U6856" t="s">
        <v>66</v>
      </c>
      <c r="V6856" t="s">
        <v>8525</v>
      </c>
      <c r="W6856" t="s">
        <v>50</v>
      </c>
      <c r="X6856" t="s">
        <v>51</v>
      </c>
      <c r="Y6856">
        <v>31136325</v>
      </c>
      <c r="Z6856" t="s">
        <v>94</v>
      </c>
      <c r="AA6856">
        <v>2015</v>
      </c>
      <c r="AB6856" t="s">
        <v>86</v>
      </c>
      <c r="AC6856" t="s">
        <v>54</v>
      </c>
      <c r="AD6856" t="s">
        <v>87</v>
      </c>
      <c r="AE6856">
        <v>99180867</v>
      </c>
      <c r="AF6856" t="s">
        <v>56</v>
      </c>
      <c r="AG6856" t="s">
        <v>57</v>
      </c>
      <c r="AH6856" t="s">
        <v>52</v>
      </c>
      <c r="AI6856" t="s">
        <v>58</v>
      </c>
    </row>
    <row r="6857" spans="1:35" x14ac:dyDescent="0.25">
      <c r="A6857" s="13" t="str">
        <f t="shared" si="107"/>
        <v>http://dodappwlsprd2.cloud.pge.com:8003/ilis_rpt/dailyeventlogdetail.jsp?odbeventlogid=15-0016458&amp;numberofmonths=24&amp;showchangehistorylog=1</v>
      </c>
      <c r="B6857" s="14" t="str">
        <f>HYPERLINK(A6857,V6857)</f>
        <v>15-0016458</v>
      </c>
      <c r="C6857" t="s">
        <v>8326</v>
      </c>
      <c r="D6857" t="s">
        <v>2859</v>
      </c>
      <c r="E6857" t="s">
        <v>40</v>
      </c>
      <c r="F6857" t="s">
        <v>8331</v>
      </c>
      <c r="G6857" s="2">
        <v>42631108</v>
      </c>
      <c r="H6857" t="s">
        <v>42</v>
      </c>
      <c r="I6857" s="3">
        <v>296</v>
      </c>
      <c r="J6857">
        <v>20150301</v>
      </c>
      <c r="K6857" s="4">
        <v>648</v>
      </c>
      <c r="L6857">
        <v>1197687</v>
      </c>
      <c r="M6857" s="5">
        <v>400</v>
      </c>
      <c r="N6857" t="s">
        <v>43</v>
      </c>
      <c r="O6857" t="s">
        <v>89</v>
      </c>
      <c r="P6857" t="s">
        <v>90</v>
      </c>
      <c r="Q6857" s="5">
        <v>119</v>
      </c>
      <c r="R6857" s="5">
        <v>20536</v>
      </c>
      <c r="S6857" t="s">
        <v>74</v>
      </c>
      <c r="T6857" t="s">
        <v>106</v>
      </c>
      <c r="U6857" t="s">
        <v>48</v>
      </c>
      <c r="V6857" t="s">
        <v>8526</v>
      </c>
      <c r="W6857" t="s">
        <v>50</v>
      </c>
      <c r="X6857" t="s">
        <v>51</v>
      </c>
      <c r="Y6857">
        <v>42340406</v>
      </c>
      <c r="Z6857" t="s">
        <v>52</v>
      </c>
      <c r="AA6857">
        <v>2015</v>
      </c>
      <c r="AB6857" t="s">
        <v>103</v>
      </c>
      <c r="AC6857" t="s">
        <v>54</v>
      </c>
      <c r="AD6857" t="s">
        <v>55</v>
      </c>
      <c r="AE6857">
        <v>99179944</v>
      </c>
      <c r="AF6857" t="s">
        <v>108</v>
      </c>
      <c r="AG6857" t="s">
        <v>57</v>
      </c>
      <c r="AH6857" t="s">
        <v>52</v>
      </c>
      <c r="AI6857" t="s">
        <v>58</v>
      </c>
    </row>
    <row r="6858" spans="1:35" x14ac:dyDescent="0.25">
      <c r="A6858" s="13" t="str">
        <f t="shared" si="107"/>
        <v>http://dodappwlsprd2.cloud.pge.com:8003/ilis_rpt/dailyeventlogdetail.jsp?odbeventlogid=15-0023373&amp;numberofmonths=24&amp;showchangehistorylog=1</v>
      </c>
      <c r="B6858" s="14" t="str">
        <f>HYPERLINK(A6858,V6858)</f>
        <v>15-0023373</v>
      </c>
      <c r="C6858" t="s">
        <v>8326</v>
      </c>
      <c r="D6858" t="s">
        <v>2859</v>
      </c>
      <c r="E6858" t="s">
        <v>59</v>
      </c>
      <c r="F6858" t="s">
        <v>8329</v>
      </c>
      <c r="G6858" s="2">
        <v>42811113</v>
      </c>
      <c r="H6858" t="s">
        <v>42</v>
      </c>
      <c r="I6858" s="3">
        <v>250</v>
      </c>
      <c r="J6858">
        <v>20150331</v>
      </c>
      <c r="K6858" s="4">
        <v>1624</v>
      </c>
      <c r="L6858">
        <v>1210848</v>
      </c>
      <c r="M6858" s="5">
        <v>566</v>
      </c>
      <c r="N6858" t="s">
        <v>43</v>
      </c>
      <c r="O6858" t="s">
        <v>44</v>
      </c>
      <c r="P6858" t="s">
        <v>45</v>
      </c>
      <c r="Q6858" s="5">
        <v>61</v>
      </c>
      <c r="R6858" s="5">
        <v>34526</v>
      </c>
      <c r="S6858" t="s">
        <v>74</v>
      </c>
      <c r="T6858" t="s">
        <v>8527</v>
      </c>
      <c r="U6858" t="s">
        <v>48</v>
      </c>
      <c r="V6858" t="s">
        <v>8528</v>
      </c>
      <c r="W6858" t="s">
        <v>50</v>
      </c>
      <c r="X6858" t="s">
        <v>51</v>
      </c>
      <c r="Y6858">
        <v>31145000</v>
      </c>
      <c r="Z6858" t="s">
        <v>52</v>
      </c>
      <c r="AA6858">
        <v>2015</v>
      </c>
      <c r="AB6858" t="s">
        <v>103</v>
      </c>
      <c r="AC6858" t="s">
        <v>54</v>
      </c>
      <c r="AD6858" t="s">
        <v>208</v>
      </c>
      <c r="AE6858">
        <v>99176028</v>
      </c>
      <c r="AF6858" t="s">
        <v>8529</v>
      </c>
      <c r="AG6858" t="s">
        <v>57</v>
      </c>
      <c r="AH6858" t="s">
        <v>52</v>
      </c>
      <c r="AI6858" t="s">
        <v>58</v>
      </c>
    </row>
    <row r="6859" spans="1:35" x14ac:dyDescent="0.25">
      <c r="A6859" s="13" t="str">
        <f t="shared" si="107"/>
        <v>http://dodappwlsprd2.cloud.pge.com:8003/ilis_rpt/dailyeventlogdetail.jsp?odbeventlogid=15-0024096&amp;numberofmonths=24&amp;showchangehistorylog=1</v>
      </c>
      <c r="B6859" s="14" t="str">
        <f>HYPERLINK(A6859,V6859)</f>
        <v>15-0024096</v>
      </c>
      <c r="C6859" t="s">
        <v>8326</v>
      </c>
      <c r="D6859" t="s">
        <v>2859</v>
      </c>
      <c r="E6859" t="s">
        <v>40</v>
      </c>
      <c r="F6859" t="s">
        <v>8406</v>
      </c>
      <c r="G6859" s="2">
        <v>42721104</v>
      </c>
      <c r="H6859" t="s">
        <v>72</v>
      </c>
      <c r="I6859" s="3" t="s">
        <v>73</v>
      </c>
      <c r="J6859">
        <v>20150403</v>
      </c>
      <c r="K6859" s="4">
        <v>1049</v>
      </c>
      <c r="L6859">
        <v>1212170</v>
      </c>
      <c r="M6859" s="5">
        <v>361</v>
      </c>
      <c r="N6859" t="s">
        <v>43</v>
      </c>
      <c r="O6859" t="s">
        <v>44</v>
      </c>
      <c r="P6859" t="s">
        <v>111</v>
      </c>
      <c r="Q6859" s="5">
        <v>4</v>
      </c>
      <c r="R6859" s="5">
        <v>1444</v>
      </c>
      <c r="S6859" t="s">
        <v>74</v>
      </c>
      <c r="T6859" t="s">
        <v>47</v>
      </c>
      <c r="U6859" t="s">
        <v>48</v>
      </c>
      <c r="V6859" t="s">
        <v>8530</v>
      </c>
      <c r="W6859" t="s">
        <v>50</v>
      </c>
      <c r="X6859" t="s">
        <v>51</v>
      </c>
      <c r="Y6859">
        <v>31145642</v>
      </c>
      <c r="Z6859" t="s">
        <v>52</v>
      </c>
      <c r="AA6859">
        <v>2015</v>
      </c>
      <c r="AB6859" t="s">
        <v>114</v>
      </c>
      <c r="AC6859" t="s">
        <v>54</v>
      </c>
      <c r="AD6859" t="s">
        <v>55</v>
      </c>
      <c r="AE6859">
        <v>99175514</v>
      </c>
      <c r="AF6859" t="s">
        <v>56</v>
      </c>
      <c r="AG6859" t="s">
        <v>57</v>
      </c>
      <c r="AH6859" t="s">
        <v>52</v>
      </c>
      <c r="AI6859" t="s">
        <v>58</v>
      </c>
    </row>
    <row r="6860" spans="1:35" x14ac:dyDescent="0.25">
      <c r="A6860" s="13" t="str">
        <f t="shared" si="107"/>
        <v>http://dodappwlsprd2.cloud.pge.com:8003/ilis_rpt/dailyeventlogdetail.jsp?odbeventlogid=15-0026120&amp;numberofmonths=24&amp;showchangehistorylog=1</v>
      </c>
      <c r="B6860" s="14" t="str">
        <f>HYPERLINK(A6860,V6860)</f>
        <v>15-0026120</v>
      </c>
      <c r="C6860" t="s">
        <v>8326</v>
      </c>
      <c r="D6860" t="s">
        <v>2859</v>
      </c>
      <c r="E6860" t="s">
        <v>40</v>
      </c>
      <c r="F6860" t="s">
        <v>8531</v>
      </c>
      <c r="G6860" s="2">
        <v>42891101</v>
      </c>
      <c r="H6860" t="s">
        <v>61</v>
      </c>
      <c r="I6860" s="3">
        <v>2473</v>
      </c>
      <c r="J6860">
        <v>20150412</v>
      </c>
      <c r="K6860" s="4">
        <v>2214</v>
      </c>
      <c r="L6860">
        <v>1218282</v>
      </c>
      <c r="M6860" s="5">
        <v>479</v>
      </c>
      <c r="N6860" t="s">
        <v>43</v>
      </c>
      <c r="O6860" t="s">
        <v>44</v>
      </c>
      <c r="P6860" t="s">
        <v>45</v>
      </c>
      <c r="Q6860" s="5">
        <v>43</v>
      </c>
      <c r="R6860" s="5">
        <v>20597</v>
      </c>
      <c r="S6860" t="s">
        <v>74</v>
      </c>
      <c r="T6860" t="s">
        <v>47</v>
      </c>
      <c r="U6860" t="s">
        <v>48</v>
      </c>
      <c r="V6860" t="s">
        <v>8532</v>
      </c>
      <c r="W6860" t="s">
        <v>50</v>
      </c>
      <c r="X6860" t="s">
        <v>51</v>
      </c>
      <c r="Y6860">
        <v>31147704</v>
      </c>
      <c r="Z6860" t="s">
        <v>52</v>
      </c>
      <c r="AA6860">
        <v>2015</v>
      </c>
      <c r="AB6860" t="s">
        <v>114</v>
      </c>
      <c r="AC6860" t="s">
        <v>54</v>
      </c>
      <c r="AD6860" t="s">
        <v>55</v>
      </c>
      <c r="AE6860">
        <v>99173927</v>
      </c>
      <c r="AF6860" t="s">
        <v>56</v>
      </c>
      <c r="AG6860" t="s">
        <v>57</v>
      </c>
      <c r="AH6860" t="s">
        <v>52</v>
      </c>
      <c r="AI6860" t="s">
        <v>58</v>
      </c>
    </row>
    <row r="6861" spans="1:35" x14ac:dyDescent="0.25">
      <c r="A6861" s="13" t="str">
        <f t="shared" si="107"/>
        <v>http://dodappwlsprd2.cloud.pge.com:8003/ilis_rpt/dailyeventlogdetail.jsp?odbeventlogid=15-0027563&amp;numberofmonths=24&amp;showchangehistorylog=1</v>
      </c>
      <c r="B6861" s="14" t="str">
        <f>HYPERLINK(A6861,V6861)</f>
        <v>15-0027563</v>
      </c>
      <c r="C6861" t="s">
        <v>8326</v>
      </c>
      <c r="D6861" t="s">
        <v>2859</v>
      </c>
      <c r="E6861" t="s">
        <v>40</v>
      </c>
      <c r="F6861" t="s">
        <v>8361</v>
      </c>
      <c r="G6861" s="2">
        <v>43321103</v>
      </c>
      <c r="H6861" t="s">
        <v>81</v>
      </c>
      <c r="I6861" s="3" t="s">
        <v>82</v>
      </c>
      <c r="J6861">
        <v>20150418</v>
      </c>
      <c r="K6861" s="4">
        <v>704</v>
      </c>
      <c r="L6861">
        <v>1221215</v>
      </c>
      <c r="M6861" s="5">
        <v>234</v>
      </c>
      <c r="N6861" t="s">
        <v>43</v>
      </c>
      <c r="O6861" t="s">
        <v>1237</v>
      </c>
      <c r="P6861" t="s">
        <v>1296</v>
      </c>
      <c r="Q6861" s="5">
        <v>1460</v>
      </c>
      <c r="R6861" s="5">
        <v>109235</v>
      </c>
      <c r="S6861" t="s">
        <v>74</v>
      </c>
      <c r="T6861" t="s">
        <v>47</v>
      </c>
      <c r="U6861" t="s">
        <v>48</v>
      </c>
      <c r="V6861" t="s">
        <v>8533</v>
      </c>
      <c r="W6861" t="s">
        <v>50</v>
      </c>
      <c r="X6861" t="s">
        <v>51</v>
      </c>
      <c r="Y6861">
        <v>42371070</v>
      </c>
      <c r="Z6861" t="s">
        <v>52</v>
      </c>
      <c r="AA6861">
        <v>2015</v>
      </c>
      <c r="AB6861" t="s">
        <v>114</v>
      </c>
      <c r="AC6861" t="s">
        <v>54</v>
      </c>
      <c r="AD6861" t="s">
        <v>100</v>
      </c>
      <c r="AE6861">
        <v>99173027</v>
      </c>
      <c r="AF6861" t="s">
        <v>56</v>
      </c>
      <c r="AG6861" t="s">
        <v>57</v>
      </c>
      <c r="AH6861" t="s">
        <v>52</v>
      </c>
      <c r="AI6861" t="s">
        <v>58</v>
      </c>
    </row>
    <row r="6862" spans="1:35" x14ac:dyDescent="0.25">
      <c r="A6862" s="13" t="str">
        <f t="shared" si="107"/>
        <v>http://dodappwlsprd2.cloud.pge.com:8003/ilis_rpt/dailyeventlogdetail.jsp?odbeventlogid=15-0029600&amp;numberofmonths=24&amp;showchangehistorylog=1</v>
      </c>
      <c r="B6862" s="14" t="str">
        <f>HYPERLINK(A6862,V6862)</f>
        <v>15-0029600</v>
      </c>
      <c r="C6862" t="s">
        <v>8326</v>
      </c>
      <c r="D6862" t="s">
        <v>2859</v>
      </c>
      <c r="E6862" t="s">
        <v>59</v>
      </c>
      <c r="F6862" t="s">
        <v>8361</v>
      </c>
      <c r="G6862" s="2">
        <v>43321103</v>
      </c>
      <c r="H6862" t="s">
        <v>61</v>
      </c>
      <c r="I6862" s="3">
        <v>2225</v>
      </c>
      <c r="J6862">
        <v>20150425</v>
      </c>
      <c r="K6862" s="4">
        <v>2040</v>
      </c>
      <c r="L6862">
        <v>1225104</v>
      </c>
      <c r="M6862" s="5">
        <v>470</v>
      </c>
      <c r="N6862" t="s">
        <v>43</v>
      </c>
      <c r="O6862" t="s">
        <v>44</v>
      </c>
      <c r="P6862" t="s">
        <v>45</v>
      </c>
      <c r="Q6862" s="5">
        <v>90</v>
      </c>
      <c r="R6862" s="5">
        <v>34152</v>
      </c>
      <c r="S6862" t="s">
        <v>74</v>
      </c>
      <c r="T6862" t="s">
        <v>47</v>
      </c>
      <c r="U6862" t="s">
        <v>48</v>
      </c>
      <c r="V6862" t="s">
        <v>8534</v>
      </c>
      <c r="W6862" t="s">
        <v>50</v>
      </c>
      <c r="X6862" t="s">
        <v>51</v>
      </c>
      <c r="Y6862">
        <v>42373980</v>
      </c>
      <c r="Z6862" t="s">
        <v>94</v>
      </c>
      <c r="AA6862">
        <v>2015</v>
      </c>
      <c r="AB6862" t="s">
        <v>114</v>
      </c>
      <c r="AC6862" t="s">
        <v>54</v>
      </c>
      <c r="AD6862" t="s">
        <v>117</v>
      </c>
      <c r="AE6862">
        <v>99171760</v>
      </c>
      <c r="AF6862" t="s">
        <v>56</v>
      </c>
      <c r="AG6862" t="s">
        <v>57</v>
      </c>
      <c r="AH6862" t="s">
        <v>52</v>
      </c>
      <c r="AI6862" t="s">
        <v>58</v>
      </c>
    </row>
    <row r="6863" spans="1:35" x14ac:dyDescent="0.25">
      <c r="A6863" s="13" t="str">
        <f t="shared" si="107"/>
        <v>http://dodappwlsprd2.cloud.pge.com:8003/ilis_rpt/dailyeventlogdetail.jsp?odbeventlogid=15-0029659&amp;numberofmonths=24&amp;showchangehistorylog=1</v>
      </c>
      <c r="B6863" s="14" t="str">
        <f>HYPERLINK(A6863,V6863)</f>
        <v>15-0029659</v>
      </c>
      <c r="C6863" t="s">
        <v>8326</v>
      </c>
      <c r="D6863" t="s">
        <v>2859</v>
      </c>
      <c r="E6863" t="s">
        <v>40</v>
      </c>
      <c r="F6863" t="s">
        <v>4135</v>
      </c>
      <c r="G6863" s="2">
        <v>42851121</v>
      </c>
      <c r="H6863" t="s">
        <v>42</v>
      </c>
      <c r="I6863" s="3">
        <v>37326</v>
      </c>
      <c r="J6863">
        <v>20150426</v>
      </c>
      <c r="K6863" s="4">
        <v>1555</v>
      </c>
      <c r="L6863">
        <v>1225332</v>
      </c>
      <c r="M6863" s="5">
        <v>1140</v>
      </c>
      <c r="N6863" t="s">
        <v>43</v>
      </c>
      <c r="O6863" t="s">
        <v>89</v>
      </c>
      <c r="P6863" t="s">
        <v>90</v>
      </c>
      <c r="Q6863" s="5">
        <v>51</v>
      </c>
      <c r="R6863" s="5">
        <v>36474</v>
      </c>
      <c r="S6863" t="s">
        <v>74</v>
      </c>
      <c r="T6863" t="s">
        <v>78</v>
      </c>
      <c r="U6863" t="s">
        <v>48</v>
      </c>
      <c r="V6863" t="s">
        <v>8535</v>
      </c>
      <c r="W6863" t="s">
        <v>50</v>
      </c>
      <c r="X6863" t="s">
        <v>51</v>
      </c>
      <c r="Y6863">
        <v>31150967</v>
      </c>
      <c r="Z6863" t="s">
        <v>52</v>
      </c>
      <c r="AA6863">
        <v>2015</v>
      </c>
      <c r="AB6863" t="s">
        <v>114</v>
      </c>
      <c r="AC6863" t="s">
        <v>54</v>
      </c>
      <c r="AD6863" t="s">
        <v>87</v>
      </c>
      <c r="AE6863">
        <v>99171599</v>
      </c>
      <c r="AF6863" t="s">
        <v>80</v>
      </c>
      <c r="AG6863" t="s">
        <v>57</v>
      </c>
      <c r="AH6863" t="s">
        <v>52</v>
      </c>
      <c r="AI6863" t="s">
        <v>58</v>
      </c>
    </row>
    <row r="6864" spans="1:35" x14ac:dyDescent="0.25">
      <c r="A6864" s="13" t="str">
        <f t="shared" si="107"/>
        <v>http://dodappwlsprd2.cloud.pge.com:8003/ilis_rpt/dailyeventlogdetail.jsp?odbeventlogid=15-0031116&amp;numberofmonths=24&amp;showchangehistorylog=1</v>
      </c>
      <c r="B6864" s="14" t="str">
        <f>HYPERLINK(A6864,V6864)</f>
        <v>15-0031116</v>
      </c>
      <c r="C6864" t="s">
        <v>8326</v>
      </c>
      <c r="D6864" t="s">
        <v>2859</v>
      </c>
      <c r="E6864" t="s">
        <v>40</v>
      </c>
      <c r="F6864" t="s">
        <v>8396</v>
      </c>
      <c r="G6864" s="2">
        <v>42821102</v>
      </c>
      <c r="H6864" t="s">
        <v>61</v>
      </c>
      <c r="I6864" s="3">
        <v>809</v>
      </c>
      <c r="J6864">
        <v>20150501</v>
      </c>
      <c r="K6864" s="4">
        <v>1021</v>
      </c>
      <c r="L6864">
        <v>1227910</v>
      </c>
      <c r="M6864" s="5">
        <v>384</v>
      </c>
      <c r="N6864" t="s">
        <v>43</v>
      </c>
      <c r="O6864" t="s">
        <v>44</v>
      </c>
      <c r="P6864" t="s">
        <v>111</v>
      </c>
      <c r="Q6864" s="5">
        <v>18</v>
      </c>
      <c r="R6864" s="5">
        <v>6912</v>
      </c>
      <c r="S6864" t="s">
        <v>74</v>
      </c>
      <c r="T6864" t="s">
        <v>47</v>
      </c>
      <c r="U6864" t="s">
        <v>48</v>
      </c>
      <c r="V6864" t="s">
        <v>8536</v>
      </c>
      <c r="W6864" t="s">
        <v>50</v>
      </c>
      <c r="X6864" t="s">
        <v>51</v>
      </c>
      <c r="Y6864">
        <v>0</v>
      </c>
      <c r="Z6864" t="s">
        <v>52</v>
      </c>
      <c r="AA6864">
        <v>2015</v>
      </c>
      <c r="AB6864" t="s">
        <v>130</v>
      </c>
      <c r="AC6864" t="s">
        <v>54</v>
      </c>
      <c r="AD6864" t="s">
        <v>87</v>
      </c>
      <c r="AE6864">
        <v>99170802</v>
      </c>
      <c r="AF6864" t="s">
        <v>56</v>
      </c>
      <c r="AG6864" t="s">
        <v>57</v>
      </c>
      <c r="AH6864" t="s">
        <v>52</v>
      </c>
      <c r="AI6864" t="s">
        <v>58</v>
      </c>
    </row>
    <row r="6865" spans="1:35" x14ac:dyDescent="0.25">
      <c r="A6865" s="13" t="str">
        <f t="shared" si="107"/>
        <v>http://dodappwlsprd2.cloud.pge.com:8003/ilis_rpt/dailyeventlogdetail.jsp?odbeventlogid=15-0035007&amp;numberofmonths=24&amp;showchangehistorylog=1</v>
      </c>
      <c r="B6865" s="14" t="str">
        <f>HYPERLINK(A6865,V6865)</f>
        <v>15-0035007</v>
      </c>
      <c r="C6865" t="s">
        <v>8326</v>
      </c>
      <c r="D6865" t="s">
        <v>2859</v>
      </c>
      <c r="E6865" t="s">
        <v>40</v>
      </c>
      <c r="F6865" t="s">
        <v>8331</v>
      </c>
      <c r="G6865" s="2">
        <v>42631108</v>
      </c>
      <c r="H6865" t="s">
        <v>42</v>
      </c>
      <c r="I6865" s="3">
        <v>208</v>
      </c>
      <c r="J6865">
        <v>20150518</v>
      </c>
      <c r="K6865" s="4">
        <v>1424</v>
      </c>
      <c r="L6865">
        <v>1236445</v>
      </c>
      <c r="M6865" s="5">
        <v>812</v>
      </c>
      <c r="N6865" t="s">
        <v>43</v>
      </c>
      <c r="O6865" t="s">
        <v>83</v>
      </c>
      <c r="P6865" t="s">
        <v>124</v>
      </c>
      <c r="Q6865" s="5">
        <v>181</v>
      </c>
      <c r="R6865" s="5">
        <v>26401</v>
      </c>
      <c r="S6865" t="s">
        <v>74</v>
      </c>
      <c r="T6865" t="s">
        <v>47</v>
      </c>
      <c r="U6865" t="s">
        <v>48</v>
      </c>
      <c r="V6865" t="s">
        <v>8537</v>
      </c>
      <c r="W6865" t="s">
        <v>50</v>
      </c>
      <c r="X6865" t="s">
        <v>51</v>
      </c>
      <c r="Y6865">
        <v>31155724</v>
      </c>
      <c r="Z6865" t="s">
        <v>52</v>
      </c>
      <c r="AA6865">
        <v>2015</v>
      </c>
      <c r="AB6865" t="s">
        <v>130</v>
      </c>
      <c r="AC6865" t="s">
        <v>54</v>
      </c>
      <c r="AD6865" t="s">
        <v>208</v>
      </c>
      <c r="AE6865">
        <v>99167997</v>
      </c>
      <c r="AF6865" t="s">
        <v>56</v>
      </c>
      <c r="AG6865" t="s">
        <v>57</v>
      </c>
      <c r="AH6865" t="s">
        <v>52</v>
      </c>
      <c r="AI6865" t="s">
        <v>58</v>
      </c>
    </row>
    <row r="6866" spans="1:35" x14ac:dyDescent="0.25">
      <c r="A6866" s="13" t="str">
        <f t="shared" si="107"/>
        <v>http://dodappwlsprd2.cloud.pge.com:8003/ilis_rpt/dailyeventlogdetail.jsp?odbeventlogid=15-0035686&amp;numberofmonths=24&amp;showchangehistorylog=1</v>
      </c>
      <c r="B6866" s="14" t="str">
        <f>HYPERLINK(A6866,V6866)</f>
        <v>15-0035686</v>
      </c>
      <c r="C6866" t="s">
        <v>8326</v>
      </c>
      <c r="D6866" t="s">
        <v>2859</v>
      </c>
      <c r="E6866" t="s">
        <v>59</v>
      </c>
      <c r="F6866" t="s">
        <v>8353</v>
      </c>
      <c r="G6866" s="2">
        <v>42751113</v>
      </c>
      <c r="H6866" t="s">
        <v>61</v>
      </c>
      <c r="I6866" s="3">
        <v>2993</v>
      </c>
      <c r="J6866">
        <v>20150521</v>
      </c>
      <c r="K6866" s="4">
        <v>923</v>
      </c>
      <c r="L6866">
        <v>1237891</v>
      </c>
      <c r="M6866" s="5">
        <v>377</v>
      </c>
      <c r="N6866" t="s">
        <v>43</v>
      </c>
      <c r="O6866" t="s">
        <v>44</v>
      </c>
      <c r="P6866" t="s">
        <v>45</v>
      </c>
      <c r="Q6866" s="5">
        <v>10</v>
      </c>
      <c r="R6866" s="5">
        <v>2850</v>
      </c>
      <c r="S6866" t="s">
        <v>74</v>
      </c>
      <c r="T6866" t="s">
        <v>47</v>
      </c>
      <c r="U6866" t="s">
        <v>48</v>
      </c>
      <c r="V6866" t="s">
        <v>8538</v>
      </c>
      <c r="W6866" t="s">
        <v>50</v>
      </c>
      <c r="X6866" t="s">
        <v>51</v>
      </c>
      <c r="Y6866">
        <v>42392978</v>
      </c>
      <c r="Z6866" t="s">
        <v>52</v>
      </c>
      <c r="AA6866">
        <v>2015</v>
      </c>
      <c r="AB6866" t="s">
        <v>130</v>
      </c>
      <c r="AC6866" t="s">
        <v>54</v>
      </c>
      <c r="AD6866" t="s">
        <v>70</v>
      </c>
      <c r="AE6866">
        <v>99167511</v>
      </c>
      <c r="AF6866" t="s">
        <v>56</v>
      </c>
      <c r="AG6866" t="s">
        <v>57</v>
      </c>
      <c r="AH6866" t="s">
        <v>52</v>
      </c>
      <c r="AI6866" t="s">
        <v>58</v>
      </c>
    </row>
    <row r="6867" spans="1:35" x14ac:dyDescent="0.25">
      <c r="A6867" s="13" t="str">
        <f t="shared" si="107"/>
        <v>http://dodappwlsprd2.cloud.pge.com:8003/ilis_rpt/dailyeventlogdetail.jsp?odbeventlogid=15-0037114&amp;numberofmonths=24&amp;showchangehistorylog=1</v>
      </c>
      <c r="B6867" s="14" t="str">
        <f>HYPERLINK(A6867,V6867)</f>
        <v>15-0037114</v>
      </c>
      <c r="C6867" t="s">
        <v>8326</v>
      </c>
      <c r="D6867" t="s">
        <v>2859</v>
      </c>
      <c r="E6867" t="s">
        <v>40</v>
      </c>
      <c r="F6867" t="s">
        <v>8331</v>
      </c>
      <c r="G6867" s="2">
        <v>42631108</v>
      </c>
      <c r="H6867" t="s">
        <v>42</v>
      </c>
      <c r="I6867" s="3">
        <v>636</v>
      </c>
      <c r="J6867">
        <v>20150528</v>
      </c>
      <c r="K6867" s="4">
        <v>2035</v>
      </c>
      <c r="L6867">
        <v>1240813</v>
      </c>
      <c r="M6867" s="5">
        <v>483</v>
      </c>
      <c r="N6867" t="s">
        <v>43</v>
      </c>
      <c r="O6867" t="s">
        <v>1237</v>
      </c>
      <c r="P6867" t="s">
        <v>1296</v>
      </c>
      <c r="Q6867" s="5">
        <v>138</v>
      </c>
      <c r="R6867" s="5">
        <v>21067</v>
      </c>
      <c r="S6867" t="s">
        <v>74</v>
      </c>
      <c r="T6867" t="s">
        <v>47</v>
      </c>
      <c r="U6867" t="s">
        <v>48</v>
      </c>
      <c r="V6867" t="s">
        <v>8539</v>
      </c>
      <c r="W6867" t="s">
        <v>50</v>
      </c>
      <c r="X6867" t="s">
        <v>51</v>
      </c>
      <c r="Y6867">
        <v>42397041</v>
      </c>
      <c r="Z6867" t="s">
        <v>52</v>
      </c>
      <c r="AA6867">
        <v>2015</v>
      </c>
      <c r="AB6867" t="s">
        <v>130</v>
      </c>
      <c r="AC6867" t="s">
        <v>54</v>
      </c>
      <c r="AD6867" t="s">
        <v>55</v>
      </c>
      <c r="AE6867">
        <v>99166597</v>
      </c>
      <c r="AF6867" t="s">
        <v>56</v>
      </c>
      <c r="AG6867" t="s">
        <v>57</v>
      </c>
      <c r="AH6867" t="s">
        <v>52</v>
      </c>
      <c r="AI6867" t="s">
        <v>58</v>
      </c>
    </row>
    <row r="6868" spans="1:35" x14ac:dyDescent="0.25">
      <c r="A6868" s="13" t="str">
        <f t="shared" si="107"/>
        <v>http://dodappwlsprd2.cloud.pge.com:8003/ilis_rpt/dailyeventlogdetail.jsp?odbeventlogid=15-0037418&amp;numberofmonths=24&amp;showchangehistorylog=1</v>
      </c>
      <c r="B6868" s="14" t="str">
        <f>HYPERLINK(A6868,V6868)</f>
        <v>15-0037418</v>
      </c>
      <c r="C6868" t="s">
        <v>8326</v>
      </c>
      <c r="D6868" t="s">
        <v>2859</v>
      </c>
      <c r="E6868" t="s">
        <v>59</v>
      </c>
      <c r="F6868" t="s">
        <v>8353</v>
      </c>
      <c r="G6868" s="2">
        <v>42751113</v>
      </c>
      <c r="H6868" t="s">
        <v>61</v>
      </c>
      <c r="I6868" s="3">
        <v>769</v>
      </c>
      <c r="J6868">
        <v>20150530</v>
      </c>
      <c r="K6868" s="4">
        <v>1401</v>
      </c>
      <c r="L6868">
        <v>1241409</v>
      </c>
      <c r="M6868" s="5">
        <v>637</v>
      </c>
      <c r="N6868" t="s">
        <v>43</v>
      </c>
      <c r="O6868" t="s">
        <v>44</v>
      </c>
      <c r="P6868" t="s">
        <v>45</v>
      </c>
      <c r="Q6868" s="5">
        <v>31</v>
      </c>
      <c r="R6868" s="5">
        <v>21126</v>
      </c>
      <c r="S6868" t="s">
        <v>46</v>
      </c>
      <c r="T6868" t="s">
        <v>47</v>
      </c>
      <c r="U6868" t="s">
        <v>48</v>
      </c>
      <c r="V6868" t="s">
        <v>8540</v>
      </c>
      <c r="W6868" t="s">
        <v>50</v>
      </c>
      <c r="X6868" t="s">
        <v>51</v>
      </c>
      <c r="Y6868">
        <v>31158191</v>
      </c>
      <c r="Z6868" t="s">
        <v>52</v>
      </c>
      <c r="AA6868">
        <v>2015</v>
      </c>
      <c r="AB6868" t="s">
        <v>130</v>
      </c>
      <c r="AC6868" t="s">
        <v>54</v>
      </c>
      <c r="AD6868" t="s">
        <v>87</v>
      </c>
      <c r="AE6868">
        <v>99166389</v>
      </c>
      <c r="AF6868" t="s">
        <v>56</v>
      </c>
      <c r="AG6868" t="s">
        <v>57</v>
      </c>
      <c r="AH6868" t="s">
        <v>52</v>
      </c>
      <c r="AI6868" t="s">
        <v>58</v>
      </c>
    </row>
    <row r="6869" spans="1:35" x14ac:dyDescent="0.25">
      <c r="A6869" s="13" t="str">
        <f t="shared" si="107"/>
        <v>http://dodappwlsprd2.cloud.pge.com:8003/ilis_rpt/dailyeventlogdetail.jsp?odbeventlogid=15-0039901&amp;numberofmonths=24&amp;showchangehistorylog=1</v>
      </c>
      <c r="B6869" s="14" t="str">
        <f>HYPERLINK(A6869,V6869)</f>
        <v>15-0039901</v>
      </c>
      <c r="C6869" t="s">
        <v>8326</v>
      </c>
      <c r="D6869" t="s">
        <v>2859</v>
      </c>
      <c r="E6869" t="s">
        <v>59</v>
      </c>
      <c r="F6869" t="s">
        <v>8353</v>
      </c>
      <c r="G6869" s="2">
        <v>42751113</v>
      </c>
      <c r="H6869" t="s">
        <v>42</v>
      </c>
      <c r="I6869" s="3">
        <v>24918</v>
      </c>
      <c r="J6869">
        <v>20150609</v>
      </c>
      <c r="K6869" s="4">
        <v>2324</v>
      </c>
      <c r="L6869">
        <v>1248093</v>
      </c>
      <c r="M6869" s="5">
        <v>320</v>
      </c>
      <c r="N6869" t="s">
        <v>43</v>
      </c>
      <c r="O6869" t="s">
        <v>44</v>
      </c>
      <c r="P6869" t="s">
        <v>45</v>
      </c>
      <c r="Q6869" s="5">
        <v>183</v>
      </c>
      <c r="R6869" s="5">
        <v>58560</v>
      </c>
      <c r="S6869" t="s">
        <v>181</v>
      </c>
      <c r="T6869" t="s">
        <v>47</v>
      </c>
      <c r="U6869" t="s">
        <v>48</v>
      </c>
      <c r="V6869" t="s">
        <v>8541</v>
      </c>
      <c r="W6869" t="s">
        <v>50</v>
      </c>
      <c r="X6869" t="s">
        <v>51</v>
      </c>
      <c r="Y6869">
        <v>42402702</v>
      </c>
      <c r="Z6869" t="s">
        <v>94</v>
      </c>
      <c r="AA6869">
        <v>2015</v>
      </c>
      <c r="AB6869" t="s">
        <v>144</v>
      </c>
      <c r="AC6869" t="s">
        <v>54</v>
      </c>
      <c r="AD6869" t="s">
        <v>55</v>
      </c>
      <c r="AE6869">
        <v>99164537</v>
      </c>
      <c r="AF6869" t="s">
        <v>56</v>
      </c>
      <c r="AG6869" t="s">
        <v>57</v>
      </c>
      <c r="AH6869" t="s">
        <v>52</v>
      </c>
      <c r="AI6869" t="s">
        <v>58</v>
      </c>
    </row>
    <row r="6870" spans="1:35" x14ac:dyDescent="0.25">
      <c r="A6870" s="13" t="str">
        <f t="shared" si="107"/>
        <v>http://dodappwlsprd2.cloud.pge.com:8003/ilis_rpt/dailyeventlogdetail.jsp?odbeventlogid=15-0040452&amp;numberofmonths=24&amp;showchangehistorylog=1</v>
      </c>
      <c r="B6870" s="14" t="str">
        <f>HYPERLINK(A6870,V6870)</f>
        <v>15-0040452</v>
      </c>
      <c r="C6870" t="s">
        <v>8326</v>
      </c>
      <c r="D6870" t="s">
        <v>2859</v>
      </c>
      <c r="E6870" t="s">
        <v>59</v>
      </c>
      <c r="F6870" t="s">
        <v>8346</v>
      </c>
      <c r="G6870" s="2">
        <v>42091101</v>
      </c>
      <c r="H6870" t="s">
        <v>61</v>
      </c>
      <c r="I6870" s="3">
        <v>1027</v>
      </c>
      <c r="J6870">
        <v>20150611</v>
      </c>
      <c r="K6870" s="4">
        <v>1239</v>
      </c>
      <c r="L6870">
        <v>1249301</v>
      </c>
      <c r="M6870" s="5">
        <v>261</v>
      </c>
      <c r="N6870" t="s">
        <v>43</v>
      </c>
      <c r="O6870" t="s">
        <v>44</v>
      </c>
      <c r="P6870" t="s">
        <v>45</v>
      </c>
      <c r="Q6870" s="5">
        <v>12</v>
      </c>
      <c r="R6870" s="5">
        <v>3132</v>
      </c>
      <c r="S6870" t="s">
        <v>74</v>
      </c>
      <c r="T6870" t="s">
        <v>47</v>
      </c>
      <c r="U6870" t="s">
        <v>48</v>
      </c>
      <c r="V6870" t="s">
        <v>8542</v>
      </c>
      <c r="W6870" t="s">
        <v>50</v>
      </c>
      <c r="X6870" t="s">
        <v>51</v>
      </c>
      <c r="Y6870">
        <v>0</v>
      </c>
      <c r="Z6870" t="s">
        <v>52</v>
      </c>
      <c r="AA6870">
        <v>2015</v>
      </c>
      <c r="AB6870" t="s">
        <v>144</v>
      </c>
      <c r="AC6870" t="s">
        <v>54</v>
      </c>
      <c r="AD6870" t="s">
        <v>87</v>
      </c>
      <c r="AE6870">
        <v>99164110</v>
      </c>
      <c r="AF6870" t="s">
        <v>56</v>
      </c>
      <c r="AG6870" t="s">
        <v>57</v>
      </c>
      <c r="AH6870" t="s">
        <v>52</v>
      </c>
      <c r="AI6870" t="s">
        <v>58</v>
      </c>
    </row>
    <row r="6871" spans="1:35" x14ac:dyDescent="0.25">
      <c r="A6871" s="13" t="str">
        <f t="shared" si="107"/>
        <v>http://dodappwlsprd2.cloud.pge.com:8003/ilis_rpt/dailyeventlogdetail.jsp?odbeventlogid=15-0040526&amp;numberofmonths=24&amp;showchangehistorylog=1</v>
      </c>
      <c r="B6871" s="14" t="str">
        <f>HYPERLINK(A6871,V6871)</f>
        <v>15-0040526</v>
      </c>
      <c r="C6871" t="s">
        <v>8326</v>
      </c>
      <c r="D6871" t="s">
        <v>2859</v>
      </c>
      <c r="E6871" t="s">
        <v>59</v>
      </c>
      <c r="F6871" t="s">
        <v>8336</v>
      </c>
      <c r="G6871" s="2">
        <v>42091102</v>
      </c>
      <c r="H6871" t="s">
        <v>61</v>
      </c>
      <c r="I6871" s="3">
        <v>7347</v>
      </c>
      <c r="J6871">
        <v>20150611</v>
      </c>
      <c r="K6871" s="4">
        <v>2031</v>
      </c>
      <c r="L6871">
        <v>1249521</v>
      </c>
      <c r="M6871" s="5">
        <v>861</v>
      </c>
      <c r="N6871" t="s">
        <v>43</v>
      </c>
      <c r="O6871" t="s">
        <v>44</v>
      </c>
      <c r="P6871" t="s">
        <v>45</v>
      </c>
      <c r="Q6871" s="5">
        <v>68</v>
      </c>
      <c r="R6871" s="5">
        <v>11029</v>
      </c>
      <c r="S6871" t="s">
        <v>74</v>
      </c>
      <c r="T6871" t="s">
        <v>47</v>
      </c>
      <c r="U6871" t="s">
        <v>48</v>
      </c>
      <c r="V6871" t="s">
        <v>8543</v>
      </c>
      <c r="W6871" t="s">
        <v>50</v>
      </c>
      <c r="X6871" t="s">
        <v>51</v>
      </c>
      <c r="Y6871">
        <v>31160881</v>
      </c>
      <c r="Z6871" t="s">
        <v>52</v>
      </c>
      <c r="AA6871">
        <v>2015</v>
      </c>
      <c r="AB6871" t="s">
        <v>144</v>
      </c>
      <c r="AC6871" t="s">
        <v>54</v>
      </c>
      <c r="AD6871" t="s">
        <v>55</v>
      </c>
      <c r="AE6871">
        <v>99164032</v>
      </c>
      <c r="AF6871" t="s">
        <v>56</v>
      </c>
      <c r="AG6871" t="s">
        <v>57</v>
      </c>
      <c r="AH6871" t="s">
        <v>52</v>
      </c>
      <c r="AI6871" t="s">
        <v>58</v>
      </c>
    </row>
    <row r="6872" spans="1:35" x14ac:dyDescent="0.25">
      <c r="A6872" s="13" t="str">
        <f t="shared" si="107"/>
        <v>http://dodappwlsprd2.cloud.pge.com:8003/ilis_rpt/dailyeventlogdetail.jsp?odbeventlogid=15-0042011&amp;numberofmonths=24&amp;showchangehistorylog=1</v>
      </c>
      <c r="B6872" s="14" t="str">
        <f>HYPERLINK(A6872,V6872)</f>
        <v>15-0042011</v>
      </c>
      <c r="C6872" t="s">
        <v>8326</v>
      </c>
      <c r="D6872" t="s">
        <v>2859</v>
      </c>
      <c r="E6872" t="s">
        <v>59</v>
      </c>
      <c r="F6872" t="s">
        <v>8346</v>
      </c>
      <c r="G6872" s="2">
        <v>42091101</v>
      </c>
      <c r="H6872" t="s">
        <v>61</v>
      </c>
      <c r="I6872" s="3">
        <v>1071</v>
      </c>
      <c r="J6872">
        <v>20150618</v>
      </c>
      <c r="K6872" s="4">
        <v>2111</v>
      </c>
      <c r="L6872">
        <v>1253084</v>
      </c>
      <c r="M6872" s="5">
        <v>530</v>
      </c>
      <c r="N6872" t="s">
        <v>43</v>
      </c>
      <c r="O6872" t="s">
        <v>44</v>
      </c>
      <c r="P6872" t="s">
        <v>45</v>
      </c>
      <c r="Q6872" s="5">
        <v>7</v>
      </c>
      <c r="R6872" s="5">
        <v>3710</v>
      </c>
      <c r="S6872" t="s">
        <v>74</v>
      </c>
      <c r="T6872" t="s">
        <v>47</v>
      </c>
      <c r="U6872" t="s">
        <v>48</v>
      </c>
      <c r="V6872" t="s">
        <v>8544</v>
      </c>
      <c r="W6872" t="s">
        <v>50</v>
      </c>
      <c r="X6872" t="s">
        <v>51</v>
      </c>
      <c r="Y6872">
        <v>0</v>
      </c>
      <c r="Z6872" t="s">
        <v>52</v>
      </c>
      <c r="AA6872">
        <v>2015</v>
      </c>
      <c r="AB6872" t="s">
        <v>144</v>
      </c>
      <c r="AC6872" t="s">
        <v>54</v>
      </c>
      <c r="AD6872" t="s">
        <v>117</v>
      </c>
      <c r="AE6872">
        <v>99162964</v>
      </c>
      <c r="AF6872" t="s">
        <v>56</v>
      </c>
      <c r="AG6872" t="s">
        <v>57</v>
      </c>
      <c r="AH6872" t="s">
        <v>52</v>
      </c>
      <c r="AI6872" t="s">
        <v>58</v>
      </c>
    </row>
    <row r="6873" spans="1:35" x14ac:dyDescent="0.25">
      <c r="A6873" s="13" t="str">
        <f t="shared" si="107"/>
        <v>http://dodappwlsprd2.cloud.pge.com:8003/ilis_rpt/dailyeventlogdetail.jsp?odbeventlogid=15-0044459&amp;numberofmonths=24&amp;showchangehistorylog=1</v>
      </c>
      <c r="B6873" s="14" t="str">
        <f>HYPERLINK(A6873,V6873)</f>
        <v>15-0044459</v>
      </c>
      <c r="C6873" t="s">
        <v>8326</v>
      </c>
      <c r="D6873" t="s">
        <v>2859</v>
      </c>
      <c r="E6873" t="s">
        <v>59</v>
      </c>
      <c r="F6873" t="s">
        <v>8342</v>
      </c>
      <c r="G6873" s="2">
        <v>42571102</v>
      </c>
      <c r="H6873" t="s">
        <v>61</v>
      </c>
      <c r="I6873" s="3">
        <v>883</v>
      </c>
      <c r="J6873">
        <v>20150701</v>
      </c>
      <c r="K6873" s="4">
        <v>314</v>
      </c>
      <c r="L6873">
        <v>1260032</v>
      </c>
      <c r="M6873" s="5">
        <v>417</v>
      </c>
      <c r="N6873" t="s">
        <v>43</v>
      </c>
      <c r="O6873" t="s">
        <v>44</v>
      </c>
      <c r="P6873" t="s">
        <v>111</v>
      </c>
      <c r="Q6873" s="5">
        <v>242</v>
      </c>
      <c r="R6873" s="5">
        <v>43197</v>
      </c>
      <c r="S6873" t="s">
        <v>463</v>
      </c>
      <c r="T6873" t="s">
        <v>47</v>
      </c>
      <c r="U6873" t="s">
        <v>48</v>
      </c>
      <c r="V6873" t="s">
        <v>8545</v>
      </c>
      <c r="W6873" t="s">
        <v>50</v>
      </c>
      <c r="X6873" t="s">
        <v>51</v>
      </c>
      <c r="Y6873">
        <v>42417951</v>
      </c>
      <c r="Z6873" t="s">
        <v>94</v>
      </c>
      <c r="AA6873">
        <v>2015</v>
      </c>
      <c r="AB6873" t="s">
        <v>168</v>
      </c>
      <c r="AC6873" t="s">
        <v>54</v>
      </c>
      <c r="AD6873" t="s">
        <v>55</v>
      </c>
      <c r="AE6873">
        <v>1143121</v>
      </c>
      <c r="AF6873" t="s">
        <v>56</v>
      </c>
      <c r="AG6873" t="s">
        <v>57</v>
      </c>
      <c r="AH6873" t="s">
        <v>52</v>
      </c>
      <c r="AI6873" t="s">
        <v>52</v>
      </c>
    </row>
    <row r="6874" spans="1:35" x14ac:dyDescent="0.25">
      <c r="A6874" s="13" t="str">
        <f t="shared" si="107"/>
        <v>http://dodappwlsprd2.cloud.pge.com:8003/ilis_rpt/dailyeventlogdetail.jsp?odbeventlogid=15-0046003&amp;numberofmonths=24&amp;showchangehistorylog=1</v>
      </c>
      <c r="B6874" s="14" t="str">
        <f>HYPERLINK(A6874,V6874)</f>
        <v>15-0046003</v>
      </c>
      <c r="C6874" t="s">
        <v>8326</v>
      </c>
      <c r="D6874" t="s">
        <v>2859</v>
      </c>
      <c r="E6874" t="s">
        <v>59</v>
      </c>
      <c r="F6874" t="s">
        <v>8342</v>
      </c>
      <c r="G6874" s="2">
        <v>42571102</v>
      </c>
      <c r="H6874" t="s">
        <v>72</v>
      </c>
      <c r="I6874" s="3">
        <v>104</v>
      </c>
      <c r="J6874">
        <v>20150707</v>
      </c>
      <c r="K6874" s="4">
        <v>1138</v>
      </c>
      <c r="L6874">
        <v>1264287</v>
      </c>
      <c r="M6874" s="5">
        <v>465</v>
      </c>
      <c r="N6874" t="s">
        <v>43</v>
      </c>
      <c r="O6874" t="s">
        <v>44</v>
      </c>
      <c r="P6874" t="s">
        <v>45</v>
      </c>
      <c r="Q6874" s="5">
        <v>1483</v>
      </c>
      <c r="R6874" s="5">
        <v>118832</v>
      </c>
      <c r="S6874" t="s">
        <v>474</v>
      </c>
      <c r="T6874" t="s">
        <v>47</v>
      </c>
      <c r="U6874" t="s">
        <v>48</v>
      </c>
      <c r="V6874" t="s">
        <v>8546</v>
      </c>
      <c r="W6874" t="s">
        <v>50</v>
      </c>
      <c r="X6874" t="s">
        <v>51</v>
      </c>
      <c r="Y6874">
        <v>0</v>
      </c>
      <c r="Z6874" t="s">
        <v>94</v>
      </c>
      <c r="AA6874">
        <v>2015</v>
      </c>
      <c r="AB6874" t="s">
        <v>168</v>
      </c>
      <c r="AC6874" t="s">
        <v>54</v>
      </c>
      <c r="AD6874" t="s">
        <v>55</v>
      </c>
      <c r="AE6874">
        <v>1144201</v>
      </c>
      <c r="AF6874" t="s">
        <v>56</v>
      </c>
      <c r="AG6874" t="s">
        <v>57</v>
      </c>
      <c r="AH6874" t="s">
        <v>52</v>
      </c>
      <c r="AI6874" t="s">
        <v>54</v>
      </c>
    </row>
    <row r="6875" spans="1:35" x14ac:dyDescent="0.25">
      <c r="A6875" s="13" t="str">
        <f t="shared" si="107"/>
        <v>http://dodappwlsprd2.cloud.pge.com:8003/ilis_rpt/dailyeventlogdetail.jsp?odbeventlogid=15-0046629&amp;numberofmonths=24&amp;showchangehistorylog=1</v>
      </c>
      <c r="B6875" s="14" t="str">
        <f>HYPERLINK(A6875,V6875)</f>
        <v>15-0046629</v>
      </c>
      <c r="C6875" t="s">
        <v>8326</v>
      </c>
      <c r="D6875" t="s">
        <v>2859</v>
      </c>
      <c r="E6875" t="s">
        <v>40</v>
      </c>
      <c r="F6875" t="s">
        <v>8422</v>
      </c>
      <c r="G6875" s="2">
        <v>42271103</v>
      </c>
      <c r="H6875" t="s">
        <v>42</v>
      </c>
      <c r="I6875" s="3">
        <v>132</v>
      </c>
      <c r="J6875">
        <v>20150709</v>
      </c>
      <c r="K6875" s="4">
        <v>1410</v>
      </c>
      <c r="L6875">
        <v>1265752</v>
      </c>
      <c r="M6875" s="5">
        <v>88</v>
      </c>
      <c r="N6875" t="s">
        <v>43</v>
      </c>
      <c r="O6875" t="s">
        <v>1761</v>
      </c>
      <c r="P6875" t="s">
        <v>8547</v>
      </c>
      <c r="Q6875" s="5">
        <v>1087</v>
      </c>
      <c r="R6875" s="5">
        <v>47330</v>
      </c>
      <c r="S6875" t="s">
        <v>484</v>
      </c>
      <c r="T6875" t="s">
        <v>47</v>
      </c>
      <c r="U6875" t="s">
        <v>48</v>
      </c>
      <c r="V6875" t="s">
        <v>8548</v>
      </c>
      <c r="W6875" t="s">
        <v>50</v>
      </c>
      <c r="X6875" t="s">
        <v>51</v>
      </c>
      <c r="Y6875">
        <v>0</v>
      </c>
      <c r="Z6875" t="s">
        <v>94</v>
      </c>
      <c r="AA6875">
        <v>2015</v>
      </c>
      <c r="AB6875" t="s">
        <v>168</v>
      </c>
      <c r="AC6875" t="s">
        <v>54</v>
      </c>
      <c r="AD6875" t="s">
        <v>55</v>
      </c>
      <c r="AE6875">
        <v>1144632</v>
      </c>
      <c r="AF6875" t="s">
        <v>56</v>
      </c>
      <c r="AG6875" t="s">
        <v>57</v>
      </c>
      <c r="AH6875" t="s">
        <v>52</v>
      </c>
      <c r="AI6875" t="s">
        <v>52</v>
      </c>
    </row>
    <row r="6876" spans="1:35" x14ac:dyDescent="0.25">
      <c r="A6876" s="13" t="str">
        <f t="shared" si="107"/>
        <v>http://dodappwlsprd2.cloud.pge.com:8003/ilis_rpt/dailyeventlogdetail.jsp?odbeventlogid=15-0054064&amp;numberofmonths=24&amp;showchangehistorylog=1</v>
      </c>
      <c r="B6876" s="14" t="str">
        <f>HYPERLINK(A6876,V6876)</f>
        <v>15-0054064</v>
      </c>
      <c r="C6876" t="s">
        <v>8326</v>
      </c>
      <c r="D6876" t="s">
        <v>2859</v>
      </c>
      <c r="E6876" t="s">
        <v>40</v>
      </c>
      <c r="F6876" t="s">
        <v>8399</v>
      </c>
      <c r="G6876" s="2">
        <v>42571101</v>
      </c>
      <c r="H6876" t="s">
        <v>61</v>
      </c>
      <c r="I6876" s="3">
        <v>891</v>
      </c>
      <c r="J6876">
        <v>20150810</v>
      </c>
      <c r="K6876" s="4">
        <v>1054</v>
      </c>
      <c r="L6876">
        <v>1285897</v>
      </c>
      <c r="M6876" s="5">
        <v>280</v>
      </c>
      <c r="N6876" t="s">
        <v>43</v>
      </c>
      <c r="O6876" t="s">
        <v>44</v>
      </c>
      <c r="P6876" t="s">
        <v>111</v>
      </c>
      <c r="Q6876" s="5">
        <v>94</v>
      </c>
      <c r="R6876" s="5">
        <v>12735</v>
      </c>
      <c r="S6876" t="s">
        <v>471</v>
      </c>
      <c r="T6876" t="s">
        <v>47</v>
      </c>
      <c r="U6876" t="s">
        <v>48</v>
      </c>
      <c r="V6876" t="s">
        <v>8549</v>
      </c>
      <c r="W6876" t="s">
        <v>50</v>
      </c>
      <c r="X6876" t="s">
        <v>51</v>
      </c>
      <c r="Y6876">
        <v>42448434</v>
      </c>
      <c r="Z6876" t="s">
        <v>52</v>
      </c>
      <c r="AA6876">
        <v>2015</v>
      </c>
      <c r="AB6876" t="s">
        <v>183</v>
      </c>
      <c r="AC6876" t="s">
        <v>54</v>
      </c>
      <c r="AD6876" t="s">
        <v>87</v>
      </c>
      <c r="AE6876">
        <v>1150037</v>
      </c>
      <c r="AF6876" t="s">
        <v>56</v>
      </c>
      <c r="AG6876" t="s">
        <v>57</v>
      </c>
      <c r="AH6876" t="s">
        <v>52</v>
      </c>
      <c r="AI6876" t="s">
        <v>52</v>
      </c>
    </row>
    <row r="6877" spans="1:35" x14ac:dyDescent="0.25">
      <c r="A6877" s="13" t="str">
        <f t="shared" si="107"/>
        <v>http://dodappwlsprd2.cloud.pge.com:8003/ilis_rpt/dailyeventlogdetail.jsp?odbeventlogid=15-0054166&amp;numberofmonths=24&amp;showchangehistorylog=1</v>
      </c>
      <c r="B6877" s="14" t="str">
        <f>HYPERLINK(A6877,V6877)</f>
        <v>15-0054166</v>
      </c>
      <c r="C6877" t="s">
        <v>8326</v>
      </c>
      <c r="D6877" t="s">
        <v>2859</v>
      </c>
      <c r="E6877" t="s">
        <v>59</v>
      </c>
      <c r="F6877" t="s">
        <v>8327</v>
      </c>
      <c r="G6877" s="2">
        <v>42811112</v>
      </c>
      <c r="H6877" t="s">
        <v>61</v>
      </c>
      <c r="I6877" s="3">
        <v>15413</v>
      </c>
      <c r="J6877">
        <v>20150810</v>
      </c>
      <c r="K6877" s="4">
        <v>1531</v>
      </c>
      <c r="L6877">
        <v>1286096</v>
      </c>
      <c r="M6877" s="5">
        <v>325</v>
      </c>
      <c r="N6877" t="s">
        <v>43</v>
      </c>
      <c r="O6877" t="s">
        <v>44</v>
      </c>
      <c r="P6877" t="s">
        <v>111</v>
      </c>
      <c r="Q6877" s="5">
        <v>24</v>
      </c>
      <c r="R6877" s="5">
        <v>7800</v>
      </c>
      <c r="S6877" t="s">
        <v>471</v>
      </c>
      <c r="T6877" t="s">
        <v>47</v>
      </c>
      <c r="U6877" t="s">
        <v>48</v>
      </c>
      <c r="V6877" t="s">
        <v>8550</v>
      </c>
      <c r="W6877" t="s">
        <v>50</v>
      </c>
      <c r="X6877" t="s">
        <v>51</v>
      </c>
      <c r="Y6877">
        <v>31175090</v>
      </c>
      <c r="Z6877" t="s">
        <v>52</v>
      </c>
      <c r="AA6877">
        <v>2015</v>
      </c>
      <c r="AB6877" t="s">
        <v>183</v>
      </c>
      <c r="AC6877" t="s">
        <v>54</v>
      </c>
      <c r="AD6877" t="s">
        <v>87</v>
      </c>
      <c r="AE6877">
        <v>1150077</v>
      </c>
      <c r="AF6877" t="s">
        <v>56</v>
      </c>
      <c r="AG6877" t="s">
        <v>57</v>
      </c>
      <c r="AH6877" t="s">
        <v>52</v>
      </c>
      <c r="AI6877" t="s">
        <v>52</v>
      </c>
    </row>
    <row r="6878" spans="1:35" x14ac:dyDescent="0.25">
      <c r="A6878" s="13" t="str">
        <f t="shared" si="107"/>
        <v>http://dodappwlsprd2.cloud.pge.com:8003/ilis_rpt/dailyeventlogdetail.jsp?odbeventlogid=15-0054408&amp;numberofmonths=24&amp;showchangehistorylog=1</v>
      </c>
      <c r="B6878" s="14" t="str">
        <f>HYPERLINK(A6878,V6878)</f>
        <v>15-0054408</v>
      </c>
      <c r="C6878" t="s">
        <v>8326</v>
      </c>
      <c r="D6878" t="s">
        <v>2859</v>
      </c>
      <c r="E6878" t="s">
        <v>40</v>
      </c>
      <c r="F6878" t="s">
        <v>8409</v>
      </c>
      <c r="G6878" s="2">
        <v>43321104</v>
      </c>
      <c r="H6878" t="s">
        <v>81</v>
      </c>
      <c r="I6878" s="3" t="s">
        <v>82</v>
      </c>
      <c r="J6878">
        <v>20150811</v>
      </c>
      <c r="K6878" s="4">
        <v>1806</v>
      </c>
      <c r="L6878">
        <v>1286842</v>
      </c>
      <c r="M6878" s="5">
        <v>465</v>
      </c>
      <c r="N6878" t="s">
        <v>43</v>
      </c>
      <c r="O6878" t="s">
        <v>83</v>
      </c>
      <c r="P6878" t="s">
        <v>142</v>
      </c>
      <c r="Q6878" s="5">
        <v>5025</v>
      </c>
      <c r="R6878" s="5">
        <v>237242</v>
      </c>
      <c r="S6878" t="s">
        <v>471</v>
      </c>
      <c r="T6878" t="s">
        <v>47</v>
      </c>
      <c r="U6878" t="s">
        <v>48</v>
      </c>
      <c r="V6878" t="s">
        <v>8551</v>
      </c>
      <c r="W6878" t="s">
        <v>50</v>
      </c>
      <c r="X6878" t="s">
        <v>51</v>
      </c>
      <c r="Y6878">
        <v>42449408</v>
      </c>
      <c r="Z6878" t="s">
        <v>52</v>
      </c>
      <c r="AA6878">
        <v>2015</v>
      </c>
      <c r="AB6878" t="s">
        <v>183</v>
      </c>
      <c r="AC6878" t="s">
        <v>54</v>
      </c>
      <c r="AD6878" t="s">
        <v>87</v>
      </c>
      <c r="AE6878">
        <v>1150276</v>
      </c>
      <c r="AF6878" t="s">
        <v>56</v>
      </c>
      <c r="AG6878" t="s">
        <v>57</v>
      </c>
      <c r="AH6878" t="s">
        <v>52</v>
      </c>
      <c r="AI6878" t="s">
        <v>52</v>
      </c>
    </row>
    <row r="6879" spans="1:35" x14ac:dyDescent="0.25">
      <c r="A6879" s="13" t="str">
        <f t="shared" si="107"/>
        <v>http://dodappwlsprd2.cloud.pge.com:8003/ilis_rpt/dailyeventlogdetail.jsp?odbeventlogid=15-0056747&amp;numberofmonths=24&amp;showchangehistorylog=1</v>
      </c>
      <c r="B6879" s="14" t="str">
        <f>HYPERLINK(A6879,V6879)</f>
        <v>15-0056747</v>
      </c>
      <c r="C6879" t="s">
        <v>8326</v>
      </c>
      <c r="D6879" t="s">
        <v>2859</v>
      </c>
      <c r="E6879" t="s">
        <v>40</v>
      </c>
      <c r="F6879" t="s">
        <v>8359</v>
      </c>
      <c r="G6879" s="2">
        <v>42271105</v>
      </c>
      <c r="H6879" t="s">
        <v>61</v>
      </c>
      <c r="I6879" s="3">
        <v>3287</v>
      </c>
      <c r="J6879">
        <v>20150822</v>
      </c>
      <c r="K6879" s="4">
        <v>1453</v>
      </c>
      <c r="L6879">
        <v>1293015</v>
      </c>
      <c r="M6879" s="5">
        <v>342</v>
      </c>
      <c r="N6879" t="s">
        <v>43</v>
      </c>
      <c r="O6879" t="s">
        <v>44</v>
      </c>
      <c r="P6879" t="s">
        <v>45</v>
      </c>
      <c r="Q6879" s="5">
        <v>144</v>
      </c>
      <c r="R6879" s="5">
        <v>34819</v>
      </c>
      <c r="S6879" t="s">
        <v>471</v>
      </c>
      <c r="T6879" t="s">
        <v>47</v>
      </c>
      <c r="U6879" t="s">
        <v>48</v>
      </c>
      <c r="V6879" t="s">
        <v>8552</v>
      </c>
      <c r="W6879" t="s">
        <v>50</v>
      </c>
      <c r="X6879" t="s">
        <v>51</v>
      </c>
      <c r="Y6879">
        <v>42455991</v>
      </c>
      <c r="Z6879" t="s">
        <v>52</v>
      </c>
      <c r="AA6879">
        <v>2015</v>
      </c>
      <c r="AB6879" t="s">
        <v>183</v>
      </c>
      <c r="AC6879" t="s">
        <v>54</v>
      </c>
      <c r="AD6879" t="s">
        <v>55</v>
      </c>
      <c r="AE6879">
        <v>1151898</v>
      </c>
      <c r="AF6879" t="s">
        <v>56</v>
      </c>
      <c r="AG6879" t="s">
        <v>57</v>
      </c>
      <c r="AH6879" t="s">
        <v>52</v>
      </c>
      <c r="AI6879" t="s">
        <v>52</v>
      </c>
    </row>
    <row r="6880" spans="1:35" x14ac:dyDescent="0.25">
      <c r="A6880" s="13" t="str">
        <f t="shared" si="107"/>
        <v>http://dodappwlsprd2.cloud.pge.com:8003/ilis_rpt/dailyeventlogdetail.jsp?odbeventlogid=15-0058127&amp;numberofmonths=24&amp;showchangehistorylog=1</v>
      </c>
      <c r="B6880" s="14" t="str">
        <f>HYPERLINK(A6880,V6880)</f>
        <v>15-0058127</v>
      </c>
      <c r="C6880" t="s">
        <v>8326</v>
      </c>
      <c r="D6880" t="s">
        <v>2859</v>
      </c>
      <c r="E6880" t="s">
        <v>40</v>
      </c>
      <c r="F6880" t="s">
        <v>8353</v>
      </c>
      <c r="G6880" s="2">
        <v>42751113</v>
      </c>
      <c r="H6880" t="s">
        <v>61</v>
      </c>
      <c r="I6880" s="3">
        <v>3539</v>
      </c>
      <c r="J6880">
        <v>20150829</v>
      </c>
      <c r="K6880" s="4">
        <v>330</v>
      </c>
      <c r="L6880">
        <v>1296568</v>
      </c>
      <c r="M6880" s="5">
        <v>628</v>
      </c>
      <c r="N6880" t="s">
        <v>43</v>
      </c>
      <c r="O6880" t="s">
        <v>44</v>
      </c>
      <c r="P6880" t="s">
        <v>45</v>
      </c>
      <c r="Q6880" s="5">
        <v>13</v>
      </c>
      <c r="R6880" s="5">
        <v>4780</v>
      </c>
      <c r="S6880" t="s">
        <v>463</v>
      </c>
      <c r="T6880" t="s">
        <v>47</v>
      </c>
      <c r="U6880" t="s">
        <v>48</v>
      </c>
      <c r="V6880" t="s">
        <v>8553</v>
      </c>
      <c r="W6880" t="s">
        <v>50</v>
      </c>
      <c r="X6880" t="s">
        <v>51</v>
      </c>
      <c r="Y6880">
        <v>0</v>
      </c>
      <c r="Z6880" t="s">
        <v>94</v>
      </c>
      <c r="AA6880">
        <v>2015</v>
      </c>
      <c r="AB6880" t="s">
        <v>183</v>
      </c>
      <c r="AC6880" t="s">
        <v>54</v>
      </c>
      <c r="AD6880" t="s">
        <v>87</v>
      </c>
      <c r="AE6880">
        <v>1152830</v>
      </c>
      <c r="AF6880" t="s">
        <v>56</v>
      </c>
      <c r="AG6880" t="s">
        <v>57</v>
      </c>
      <c r="AH6880" t="s">
        <v>52</v>
      </c>
      <c r="AI6880" t="s">
        <v>52</v>
      </c>
    </row>
    <row r="6881" spans="1:35" x14ac:dyDescent="0.25">
      <c r="A6881" s="13" t="str">
        <f t="shared" si="107"/>
        <v>http://dodappwlsprd2.cloud.pge.com:8003/ilis_rpt/dailyeventlogdetail.jsp?odbeventlogid=15-0058169&amp;numberofmonths=24&amp;showchangehistorylog=1</v>
      </c>
      <c r="B6881" s="14" t="str">
        <f>HYPERLINK(A6881,V6881)</f>
        <v>15-0058169</v>
      </c>
      <c r="C6881" t="s">
        <v>8326</v>
      </c>
      <c r="D6881" t="s">
        <v>2859</v>
      </c>
      <c r="E6881" t="s">
        <v>59</v>
      </c>
      <c r="F6881" t="s">
        <v>8361</v>
      </c>
      <c r="G6881" s="2">
        <v>43321103</v>
      </c>
      <c r="H6881" t="s">
        <v>42</v>
      </c>
      <c r="I6881" s="3">
        <v>5152</v>
      </c>
      <c r="J6881">
        <v>20150829</v>
      </c>
      <c r="K6881" s="4">
        <v>1001</v>
      </c>
      <c r="L6881">
        <v>1296714</v>
      </c>
      <c r="M6881" s="5">
        <v>628</v>
      </c>
      <c r="N6881" t="s">
        <v>43</v>
      </c>
      <c r="O6881" t="s">
        <v>44</v>
      </c>
      <c r="P6881" t="s">
        <v>45</v>
      </c>
      <c r="Q6881" s="5">
        <v>16</v>
      </c>
      <c r="R6881" s="5">
        <v>10048</v>
      </c>
      <c r="S6881" t="s">
        <v>474</v>
      </c>
      <c r="T6881" t="s">
        <v>47</v>
      </c>
      <c r="U6881" t="s">
        <v>48</v>
      </c>
      <c r="V6881" t="s">
        <v>8554</v>
      </c>
      <c r="W6881" t="s">
        <v>50</v>
      </c>
      <c r="X6881" t="s">
        <v>51</v>
      </c>
      <c r="Y6881">
        <v>42460215</v>
      </c>
      <c r="Z6881" t="s">
        <v>94</v>
      </c>
      <c r="AA6881">
        <v>2015</v>
      </c>
      <c r="AB6881" t="s">
        <v>183</v>
      </c>
      <c r="AC6881" t="s">
        <v>54</v>
      </c>
      <c r="AD6881" t="s">
        <v>55</v>
      </c>
      <c r="AE6881">
        <v>1152875</v>
      </c>
      <c r="AF6881" t="s">
        <v>56</v>
      </c>
      <c r="AG6881" t="s">
        <v>57</v>
      </c>
      <c r="AH6881" t="s">
        <v>52</v>
      </c>
      <c r="AI6881" t="s">
        <v>52</v>
      </c>
    </row>
    <row r="6882" spans="1:35" x14ac:dyDescent="0.25">
      <c r="A6882" s="13" t="str">
        <f t="shared" si="107"/>
        <v>http://dodappwlsprd2.cloud.pge.com:8003/ilis_rpt/dailyeventlogdetail.jsp?odbeventlogid=15-0058256&amp;numberofmonths=24&amp;showchangehistorylog=1</v>
      </c>
      <c r="B6882" s="14" t="str">
        <f>HYPERLINK(A6882,V6882)</f>
        <v>15-0058256</v>
      </c>
      <c r="C6882" t="s">
        <v>8326</v>
      </c>
      <c r="D6882" t="s">
        <v>2859</v>
      </c>
      <c r="E6882" t="s">
        <v>59</v>
      </c>
      <c r="F6882" t="s">
        <v>8329</v>
      </c>
      <c r="G6882" s="2">
        <v>42811113</v>
      </c>
      <c r="H6882" t="s">
        <v>81</v>
      </c>
      <c r="I6882" s="3" t="s">
        <v>82</v>
      </c>
      <c r="J6882">
        <v>20150830</v>
      </c>
      <c r="K6882" s="4">
        <v>1204</v>
      </c>
      <c r="L6882">
        <v>1297212</v>
      </c>
      <c r="M6882" s="5">
        <v>821</v>
      </c>
      <c r="N6882" t="s">
        <v>43</v>
      </c>
      <c r="O6882" t="s">
        <v>44</v>
      </c>
      <c r="P6882" t="s">
        <v>45</v>
      </c>
      <c r="Q6882" s="5">
        <v>3894</v>
      </c>
      <c r="R6882" s="5">
        <v>697525</v>
      </c>
      <c r="S6882" t="s">
        <v>463</v>
      </c>
      <c r="T6882" t="s">
        <v>47</v>
      </c>
      <c r="U6882" t="s">
        <v>48</v>
      </c>
      <c r="V6882" t="s">
        <v>8555</v>
      </c>
      <c r="W6882" t="s">
        <v>50</v>
      </c>
      <c r="X6882" t="s">
        <v>51</v>
      </c>
      <c r="Y6882">
        <v>31180476</v>
      </c>
      <c r="Z6882" t="s">
        <v>52</v>
      </c>
      <c r="AA6882">
        <v>2015</v>
      </c>
      <c r="AB6882" t="s">
        <v>183</v>
      </c>
      <c r="AC6882" t="s">
        <v>54</v>
      </c>
      <c r="AD6882" t="s">
        <v>87</v>
      </c>
      <c r="AE6882">
        <v>1152967</v>
      </c>
      <c r="AF6882" t="s">
        <v>56</v>
      </c>
      <c r="AG6882" t="s">
        <v>57</v>
      </c>
      <c r="AH6882" t="s">
        <v>52</v>
      </c>
      <c r="AI6882" t="s">
        <v>52</v>
      </c>
    </row>
    <row r="6883" spans="1:35" x14ac:dyDescent="0.25">
      <c r="A6883" s="13" t="str">
        <f t="shared" si="107"/>
        <v>http://dodappwlsprd2.cloud.pge.com:8003/ilis_rpt/dailyeventlogdetail.jsp?odbeventlogid=15-0059084&amp;numberofmonths=24&amp;showchangehistorylog=1</v>
      </c>
      <c r="B6883" s="14" t="str">
        <f>HYPERLINK(A6883,V6883)</f>
        <v>15-0059084</v>
      </c>
      <c r="C6883" t="s">
        <v>8326</v>
      </c>
      <c r="D6883" t="s">
        <v>2859</v>
      </c>
      <c r="E6883" t="s">
        <v>40</v>
      </c>
      <c r="F6883" t="s">
        <v>4135</v>
      </c>
      <c r="G6883" s="2">
        <v>42851121</v>
      </c>
      <c r="H6883" t="s">
        <v>61</v>
      </c>
      <c r="I6883" s="3">
        <v>13539</v>
      </c>
      <c r="J6883">
        <v>20150903</v>
      </c>
      <c r="K6883" s="4">
        <v>927</v>
      </c>
      <c r="L6883">
        <v>1299525</v>
      </c>
      <c r="M6883" s="5">
        <v>527</v>
      </c>
      <c r="N6883" t="s">
        <v>43</v>
      </c>
      <c r="O6883" t="s">
        <v>83</v>
      </c>
      <c r="P6883" t="s">
        <v>84</v>
      </c>
      <c r="Q6883" s="5">
        <v>1</v>
      </c>
      <c r="R6883" s="5">
        <v>527</v>
      </c>
      <c r="S6883" t="s">
        <v>471</v>
      </c>
      <c r="T6883" t="s">
        <v>47</v>
      </c>
      <c r="U6883" t="s">
        <v>48</v>
      </c>
      <c r="V6883" t="s">
        <v>8556</v>
      </c>
      <c r="W6883" t="s">
        <v>50</v>
      </c>
      <c r="X6883" t="s">
        <v>51</v>
      </c>
      <c r="Y6883">
        <v>42464338</v>
      </c>
      <c r="Z6883" t="s">
        <v>52</v>
      </c>
      <c r="AA6883">
        <v>2015</v>
      </c>
      <c r="AB6883" t="s">
        <v>194</v>
      </c>
      <c r="AC6883" t="s">
        <v>54</v>
      </c>
      <c r="AD6883" t="s">
        <v>55</v>
      </c>
      <c r="AE6883">
        <v>1153630</v>
      </c>
      <c r="AF6883" t="s">
        <v>56</v>
      </c>
      <c r="AG6883" t="s">
        <v>57</v>
      </c>
      <c r="AH6883" t="s">
        <v>52</v>
      </c>
      <c r="AI6883" t="s">
        <v>52</v>
      </c>
    </row>
    <row r="6884" spans="1:35" x14ac:dyDescent="0.25">
      <c r="A6884" s="13" t="str">
        <f t="shared" si="107"/>
        <v>http://dodappwlsprd2.cloud.pge.com:8003/ilis_rpt/dailyeventlogdetail.jsp?odbeventlogid=15-0061833&amp;numberofmonths=24&amp;showchangehistorylog=1</v>
      </c>
      <c r="B6884" s="14" t="str">
        <f>HYPERLINK(A6884,V6884)</f>
        <v>15-0061833</v>
      </c>
      <c r="C6884" t="s">
        <v>8326</v>
      </c>
      <c r="D6884" t="s">
        <v>2859</v>
      </c>
      <c r="E6884" t="s">
        <v>40</v>
      </c>
      <c r="F6884" t="s">
        <v>4135</v>
      </c>
      <c r="G6884" s="2">
        <v>42851121</v>
      </c>
      <c r="H6884" t="s">
        <v>61</v>
      </c>
      <c r="I6884" s="3">
        <v>4367</v>
      </c>
      <c r="J6884">
        <v>20150916</v>
      </c>
      <c r="K6884" s="4">
        <v>2333</v>
      </c>
      <c r="L6884">
        <v>1307291</v>
      </c>
      <c r="M6884" s="5">
        <v>768</v>
      </c>
      <c r="N6884" t="s">
        <v>43</v>
      </c>
      <c r="O6884" t="s">
        <v>44</v>
      </c>
      <c r="P6884" t="s">
        <v>111</v>
      </c>
      <c r="Q6884" s="5">
        <v>19</v>
      </c>
      <c r="R6884" s="5">
        <v>14592</v>
      </c>
      <c r="S6884" t="s">
        <v>577</v>
      </c>
      <c r="T6884" t="s">
        <v>47</v>
      </c>
      <c r="U6884" t="s">
        <v>48</v>
      </c>
      <c r="V6884" t="s">
        <v>8557</v>
      </c>
      <c r="W6884" t="s">
        <v>50</v>
      </c>
      <c r="X6884" t="s">
        <v>51</v>
      </c>
      <c r="Y6884">
        <v>42476029</v>
      </c>
      <c r="Z6884" t="s">
        <v>52</v>
      </c>
      <c r="AA6884">
        <v>2015</v>
      </c>
      <c r="AB6884" t="s">
        <v>194</v>
      </c>
      <c r="AC6884" t="s">
        <v>54</v>
      </c>
      <c r="AD6884" t="s">
        <v>55</v>
      </c>
      <c r="AE6884">
        <v>1155548</v>
      </c>
      <c r="AF6884" t="s">
        <v>56</v>
      </c>
      <c r="AG6884" t="s">
        <v>57</v>
      </c>
      <c r="AH6884" t="s">
        <v>52</v>
      </c>
      <c r="AI6884" t="s">
        <v>52</v>
      </c>
    </row>
    <row r="6885" spans="1:35" x14ac:dyDescent="0.25">
      <c r="A6885" s="13" t="str">
        <f t="shared" si="107"/>
        <v>http://dodappwlsprd2.cloud.pge.com:8003/ilis_rpt/dailyeventlogdetail.jsp?odbeventlogid=15-0062267&amp;numberofmonths=24&amp;showchangehistorylog=1</v>
      </c>
      <c r="B6885" s="14" t="str">
        <f>HYPERLINK(A6885,V6885)</f>
        <v>15-0062267</v>
      </c>
      <c r="C6885" t="s">
        <v>8326</v>
      </c>
      <c r="D6885" t="s">
        <v>2859</v>
      </c>
      <c r="E6885" t="s">
        <v>40</v>
      </c>
      <c r="F6885" t="s">
        <v>8346</v>
      </c>
      <c r="G6885" s="2">
        <v>42091101</v>
      </c>
      <c r="H6885" t="s">
        <v>120</v>
      </c>
      <c r="I6885" s="3">
        <v>83201</v>
      </c>
      <c r="J6885">
        <v>20150919</v>
      </c>
      <c r="K6885" s="4">
        <v>951</v>
      </c>
      <c r="L6885">
        <v>1308511</v>
      </c>
      <c r="M6885" s="5">
        <v>244</v>
      </c>
      <c r="N6885" t="s">
        <v>43</v>
      </c>
      <c r="O6885" t="s">
        <v>89</v>
      </c>
      <c r="P6885" t="s">
        <v>455</v>
      </c>
      <c r="Q6885" s="5">
        <v>2</v>
      </c>
      <c r="R6885" s="5">
        <v>488</v>
      </c>
      <c r="S6885" t="s">
        <v>463</v>
      </c>
      <c r="T6885" t="s">
        <v>106</v>
      </c>
      <c r="U6885" t="s">
        <v>48</v>
      </c>
      <c r="V6885" t="s">
        <v>8558</v>
      </c>
      <c r="W6885" t="s">
        <v>50</v>
      </c>
      <c r="X6885" t="s">
        <v>51</v>
      </c>
      <c r="Y6885">
        <v>31185691</v>
      </c>
      <c r="Z6885" t="s">
        <v>52</v>
      </c>
      <c r="AA6885">
        <v>2015</v>
      </c>
      <c r="AB6885" t="s">
        <v>194</v>
      </c>
      <c r="AC6885" t="s">
        <v>54</v>
      </c>
      <c r="AD6885" t="s">
        <v>55</v>
      </c>
      <c r="AE6885">
        <v>1155888</v>
      </c>
      <c r="AF6885" t="s">
        <v>108</v>
      </c>
      <c r="AG6885" t="s">
        <v>57</v>
      </c>
      <c r="AH6885" t="s">
        <v>52</v>
      </c>
      <c r="AI6885" t="s">
        <v>54</v>
      </c>
    </row>
    <row r="6886" spans="1:35" x14ac:dyDescent="0.25">
      <c r="A6886" s="13" t="str">
        <f t="shared" si="107"/>
        <v>http://dodappwlsprd2.cloud.pge.com:8003/ilis_rpt/dailyeventlogdetail.jsp?odbeventlogid=15-0062822&amp;numberofmonths=24&amp;showchangehistorylog=1</v>
      </c>
      <c r="B6886" s="14" t="str">
        <f>HYPERLINK(A6886,V6886)</f>
        <v>15-0062822</v>
      </c>
      <c r="C6886" t="s">
        <v>8326</v>
      </c>
      <c r="D6886" t="s">
        <v>2859</v>
      </c>
      <c r="E6886" t="s">
        <v>40</v>
      </c>
      <c r="F6886" t="s">
        <v>8399</v>
      </c>
      <c r="G6886" s="2">
        <v>42571101</v>
      </c>
      <c r="H6886" t="s">
        <v>61</v>
      </c>
      <c r="I6886" s="3">
        <v>18699</v>
      </c>
      <c r="J6886">
        <v>20150923</v>
      </c>
      <c r="K6886" s="4">
        <v>312</v>
      </c>
      <c r="L6886">
        <v>1310592</v>
      </c>
      <c r="M6886" s="5">
        <v>408</v>
      </c>
      <c r="N6886" t="s">
        <v>43</v>
      </c>
      <c r="O6886" t="s">
        <v>44</v>
      </c>
      <c r="P6886" t="s">
        <v>45</v>
      </c>
      <c r="Q6886" s="5">
        <v>20</v>
      </c>
      <c r="R6886" s="5">
        <v>8160</v>
      </c>
      <c r="S6886" t="s">
        <v>463</v>
      </c>
      <c r="T6886" t="s">
        <v>47</v>
      </c>
      <c r="U6886" t="s">
        <v>66</v>
      </c>
      <c r="V6886" t="s">
        <v>8559</v>
      </c>
      <c r="W6886" t="s">
        <v>50</v>
      </c>
      <c r="X6886" t="s">
        <v>51</v>
      </c>
      <c r="Y6886">
        <v>42481758</v>
      </c>
      <c r="Z6886" t="s">
        <v>52</v>
      </c>
      <c r="AA6886">
        <v>2015</v>
      </c>
      <c r="AB6886" t="s">
        <v>194</v>
      </c>
      <c r="AC6886" t="s">
        <v>54</v>
      </c>
      <c r="AD6886" t="s">
        <v>87</v>
      </c>
      <c r="AE6886">
        <v>1156340</v>
      </c>
      <c r="AF6886" t="s">
        <v>56</v>
      </c>
      <c r="AG6886" t="s">
        <v>57</v>
      </c>
      <c r="AH6886" t="s">
        <v>52</v>
      </c>
      <c r="AI6886" t="s">
        <v>52</v>
      </c>
    </row>
    <row r="6887" spans="1:35" x14ac:dyDescent="0.25">
      <c r="A6887" s="13" t="str">
        <f t="shared" si="107"/>
        <v>http://dodappwlsprd2.cloud.pge.com:8003/ilis_rpt/dailyeventlogdetail.jsp?odbeventlogid=15-0066317&amp;numberofmonths=24&amp;showchangehistorylog=1</v>
      </c>
      <c r="B6887" s="14" t="str">
        <f>HYPERLINK(A6887,V6887)</f>
        <v>15-0066317</v>
      </c>
      <c r="C6887" t="s">
        <v>8326</v>
      </c>
      <c r="D6887" t="s">
        <v>2859</v>
      </c>
      <c r="E6887" t="s">
        <v>40</v>
      </c>
      <c r="F6887" t="s">
        <v>8331</v>
      </c>
      <c r="G6887" s="2">
        <v>42631108</v>
      </c>
      <c r="H6887" t="s">
        <v>42</v>
      </c>
      <c r="I6887" s="3">
        <v>636</v>
      </c>
      <c r="J6887">
        <v>20150929</v>
      </c>
      <c r="K6887" s="4">
        <v>1000</v>
      </c>
      <c r="L6887">
        <v>1313655</v>
      </c>
      <c r="M6887" s="5">
        <v>432</v>
      </c>
      <c r="N6887" t="s">
        <v>43</v>
      </c>
      <c r="O6887" t="s">
        <v>89</v>
      </c>
      <c r="P6887" t="s">
        <v>455</v>
      </c>
      <c r="Q6887" s="5">
        <v>140</v>
      </c>
      <c r="R6887" s="5">
        <v>24995</v>
      </c>
      <c r="S6887" t="s">
        <v>471</v>
      </c>
      <c r="T6887" t="s">
        <v>106</v>
      </c>
      <c r="U6887" t="s">
        <v>48</v>
      </c>
      <c r="V6887" t="s">
        <v>8560</v>
      </c>
      <c r="W6887" t="s">
        <v>50</v>
      </c>
      <c r="X6887" t="s">
        <v>51</v>
      </c>
      <c r="Y6887">
        <v>42485682</v>
      </c>
      <c r="Z6887" t="s">
        <v>52</v>
      </c>
      <c r="AA6887">
        <v>2015</v>
      </c>
      <c r="AB6887" t="s">
        <v>194</v>
      </c>
      <c r="AC6887" t="s">
        <v>54</v>
      </c>
      <c r="AD6887" t="s">
        <v>55</v>
      </c>
      <c r="AE6887">
        <v>1159441</v>
      </c>
      <c r="AF6887" t="s">
        <v>108</v>
      </c>
      <c r="AG6887" t="s">
        <v>57</v>
      </c>
      <c r="AH6887" t="s">
        <v>52</v>
      </c>
      <c r="AI6887" t="s">
        <v>52</v>
      </c>
    </row>
    <row r="6888" spans="1:35" x14ac:dyDescent="0.25">
      <c r="A6888" s="13" t="str">
        <f t="shared" si="107"/>
        <v>http://dodappwlsprd2.cloud.pge.com:8003/ilis_rpt/dailyeventlogdetail.jsp?odbeventlogid=15-0069404&amp;numberofmonths=24&amp;showchangehistorylog=1</v>
      </c>
      <c r="B6888" s="14" t="str">
        <f>HYPERLINK(A6888,V6888)</f>
        <v>15-0069404</v>
      </c>
      <c r="C6888" t="s">
        <v>8326</v>
      </c>
      <c r="D6888" t="s">
        <v>2859</v>
      </c>
      <c r="E6888" t="s">
        <v>40</v>
      </c>
      <c r="F6888" t="s">
        <v>8334</v>
      </c>
      <c r="G6888" s="2">
        <v>43071102</v>
      </c>
      <c r="H6888" t="s">
        <v>61</v>
      </c>
      <c r="I6888" s="3">
        <v>1249</v>
      </c>
      <c r="J6888">
        <v>20151010</v>
      </c>
      <c r="K6888" s="4">
        <v>1028</v>
      </c>
      <c r="L6888">
        <v>1319876</v>
      </c>
      <c r="M6888" s="5">
        <v>412</v>
      </c>
      <c r="N6888" t="s">
        <v>43</v>
      </c>
      <c r="O6888" t="s">
        <v>89</v>
      </c>
      <c r="P6888" t="s">
        <v>455</v>
      </c>
      <c r="Q6888" s="5">
        <v>185</v>
      </c>
      <c r="R6888" s="5">
        <v>33716</v>
      </c>
      <c r="S6888" t="s">
        <v>474</v>
      </c>
      <c r="T6888" t="s">
        <v>47</v>
      </c>
      <c r="U6888" t="s">
        <v>48</v>
      </c>
      <c r="V6888" t="s">
        <v>8561</v>
      </c>
      <c r="W6888" t="s">
        <v>50</v>
      </c>
      <c r="X6888" t="s">
        <v>51</v>
      </c>
      <c r="Y6888">
        <v>42496112</v>
      </c>
      <c r="Z6888" t="s">
        <v>52</v>
      </c>
      <c r="AA6888">
        <v>2015</v>
      </c>
      <c r="AB6888" t="s">
        <v>205</v>
      </c>
      <c r="AC6888" t="s">
        <v>54</v>
      </c>
      <c r="AD6888" t="s">
        <v>55</v>
      </c>
      <c r="AE6888">
        <v>1161650</v>
      </c>
      <c r="AF6888" t="s">
        <v>56</v>
      </c>
      <c r="AG6888" t="s">
        <v>57</v>
      </c>
      <c r="AH6888" t="s">
        <v>52</v>
      </c>
      <c r="AI6888" t="s">
        <v>52</v>
      </c>
    </row>
    <row r="6889" spans="1:35" x14ac:dyDescent="0.25">
      <c r="A6889" s="13" t="str">
        <f t="shared" si="107"/>
        <v>http://dodappwlsprd2.cloud.pge.com:8003/ilis_rpt/dailyeventlogdetail.jsp?odbeventlogid=15-0080625&amp;numberofmonths=24&amp;showchangehistorylog=1</v>
      </c>
      <c r="B6889" s="14" t="str">
        <f>HYPERLINK(A6889,V6889)</f>
        <v>15-0080625</v>
      </c>
      <c r="C6889" t="s">
        <v>8326</v>
      </c>
      <c r="D6889" t="s">
        <v>2859</v>
      </c>
      <c r="E6889" t="s">
        <v>40</v>
      </c>
      <c r="F6889" t="s">
        <v>8346</v>
      </c>
      <c r="G6889" s="2">
        <v>42091101</v>
      </c>
      <c r="H6889" t="s">
        <v>61</v>
      </c>
      <c r="I6889" s="3">
        <v>6499</v>
      </c>
      <c r="J6889">
        <v>20151124</v>
      </c>
      <c r="K6889" s="4">
        <v>1343</v>
      </c>
      <c r="L6889">
        <v>1348015</v>
      </c>
      <c r="M6889" s="5">
        <v>427</v>
      </c>
      <c r="N6889" t="s">
        <v>43</v>
      </c>
      <c r="O6889" t="s">
        <v>44</v>
      </c>
      <c r="P6889" t="s">
        <v>45</v>
      </c>
      <c r="Q6889" s="5">
        <v>28</v>
      </c>
      <c r="R6889" s="5">
        <v>4456</v>
      </c>
      <c r="S6889" t="s">
        <v>484</v>
      </c>
      <c r="T6889" t="s">
        <v>47</v>
      </c>
      <c r="U6889" t="s">
        <v>48</v>
      </c>
      <c r="V6889" t="s">
        <v>8562</v>
      </c>
      <c r="W6889" t="s">
        <v>50</v>
      </c>
      <c r="X6889" t="s">
        <v>51</v>
      </c>
      <c r="Y6889">
        <v>0</v>
      </c>
      <c r="Z6889" t="s">
        <v>94</v>
      </c>
      <c r="AA6889">
        <v>2015</v>
      </c>
      <c r="AB6889" t="s">
        <v>214</v>
      </c>
      <c r="AC6889" t="s">
        <v>54</v>
      </c>
      <c r="AD6889" t="s">
        <v>55</v>
      </c>
      <c r="AE6889">
        <v>1170573</v>
      </c>
      <c r="AF6889" t="s">
        <v>56</v>
      </c>
      <c r="AG6889" t="s">
        <v>57</v>
      </c>
      <c r="AH6889" t="s">
        <v>52</v>
      </c>
      <c r="AI6889" t="s">
        <v>52</v>
      </c>
    </row>
    <row r="6890" spans="1:35" x14ac:dyDescent="0.25">
      <c r="A6890" s="13" t="str">
        <f t="shared" si="107"/>
        <v>http://dodappwlsprd2.cloud.pge.com:8003/ilis_rpt/dailyeventlogdetail.jsp?odbeventlogid=15-0082437&amp;numberofmonths=24&amp;showchangehistorylog=1</v>
      </c>
      <c r="B6890" s="14" t="str">
        <f>HYPERLINK(A6890,V6890)</f>
        <v>15-0082437</v>
      </c>
      <c r="C6890" t="s">
        <v>8326</v>
      </c>
      <c r="D6890" t="s">
        <v>2859</v>
      </c>
      <c r="E6890" t="s">
        <v>40</v>
      </c>
      <c r="F6890" t="s">
        <v>8339</v>
      </c>
      <c r="G6890" s="2">
        <v>42811111</v>
      </c>
      <c r="H6890" t="s">
        <v>61</v>
      </c>
      <c r="I6890" s="3">
        <v>90489</v>
      </c>
      <c r="J6890">
        <v>20151203</v>
      </c>
      <c r="K6890" s="4">
        <v>921</v>
      </c>
      <c r="L6890">
        <v>1352514</v>
      </c>
      <c r="M6890" s="5">
        <v>369</v>
      </c>
      <c r="N6890" t="s">
        <v>43</v>
      </c>
      <c r="O6890" t="s">
        <v>89</v>
      </c>
      <c r="P6890" t="s">
        <v>455</v>
      </c>
      <c r="Q6890" s="5">
        <v>3</v>
      </c>
      <c r="R6890" s="5">
        <v>1107</v>
      </c>
      <c r="S6890" t="s">
        <v>543</v>
      </c>
      <c r="T6890" t="s">
        <v>47</v>
      </c>
      <c r="U6890" t="s">
        <v>66</v>
      </c>
      <c r="V6890" t="s">
        <v>8563</v>
      </c>
      <c r="W6890" t="s">
        <v>50</v>
      </c>
      <c r="X6890" t="s">
        <v>51</v>
      </c>
      <c r="Y6890">
        <v>0</v>
      </c>
      <c r="Z6890" t="s">
        <v>94</v>
      </c>
      <c r="AA6890">
        <v>2015</v>
      </c>
      <c r="AB6890" t="s">
        <v>216</v>
      </c>
      <c r="AC6890" t="s">
        <v>54</v>
      </c>
      <c r="AD6890" t="s">
        <v>87</v>
      </c>
      <c r="AE6890">
        <v>1172142</v>
      </c>
      <c r="AF6890" t="s">
        <v>56</v>
      </c>
      <c r="AG6890" t="s">
        <v>57</v>
      </c>
      <c r="AH6890" t="s">
        <v>52</v>
      </c>
      <c r="AI6890" t="s">
        <v>52</v>
      </c>
    </row>
    <row r="6891" spans="1:35" x14ac:dyDescent="0.25">
      <c r="A6891" s="13" t="str">
        <f t="shared" si="107"/>
        <v>http://dodappwlsprd2.cloud.pge.com:8003/ilis_rpt/dailyeventlogdetail.jsp?odbeventlogid=15-0082966&amp;numberofmonths=24&amp;showchangehistorylog=1</v>
      </c>
      <c r="B6891" s="14" t="str">
        <f>HYPERLINK(A6891,V6891)</f>
        <v>15-0082966</v>
      </c>
      <c r="C6891" t="s">
        <v>8326</v>
      </c>
      <c r="D6891" t="s">
        <v>2859</v>
      </c>
      <c r="E6891" t="s">
        <v>59</v>
      </c>
      <c r="F6891" t="s">
        <v>8336</v>
      </c>
      <c r="G6891" s="2">
        <v>42091102</v>
      </c>
      <c r="H6891" t="s">
        <v>61</v>
      </c>
      <c r="I6891" s="3">
        <v>797</v>
      </c>
      <c r="J6891">
        <v>20151205</v>
      </c>
      <c r="K6891" s="4">
        <v>1841</v>
      </c>
      <c r="L6891">
        <v>1354448</v>
      </c>
      <c r="M6891" s="5">
        <v>477</v>
      </c>
      <c r="N6891" t="s">
        <v>43</v>
      </c>
      <c r="O6891" t="s">
        <v>83</v>
      </c>
      <c r="P6891" t="s">
        <v>124</v>
      </c>
      <c r="Q6891" s="5">
        <v>12</v>
      </c>
      <c r="R6891" s="5">
        <v>5724</v>
      </c>
      <c r="S6891" t="s">
        <v>471</v>
      </c>
      <c r="T6891" t="s">
        <v>78</v>
      </c>
      <c r="U6891" t="s">
        <v>48</v>
      </c>
      <c r="V6891" t="s">
        <v>8564</v>
      </c>
      <c r="W6891" t="s">
        <v>50</v>
      </c>
      <c r="X6891" t="s">
        <v>51</v>
      </c>
      <c r="Y6891">
        <v>0</v>
      </c>
      <c r="Z6891" t="s">
        <v>52</v>
      </c>
      <c r="AA6891">
        <v>2015</v>
      </c>
      <c r="AB6891" t="s">
        <v>216</v>
      </c>
      <c r="AC6891" t="s">
        <v>54</v>
      </c>
      <c r="AD6891" t="s">
        <v>70</v>
      </c>
      <c r="AE6891">
        <v>1172565</v>
      </c>
      <c r="AF6891" t="s">
        <v>80</v>
      </c>
      <c r="AG6891" t="s">
        <v>57</v>
      </c>
      <c r="AH6891" t="s">
        <v>52</v>
      </c>
      <c r="AI6891" t="s">
        <v>52</v>
      </c>
    </row>
    <row r="6892" spans="1:35" x14ac:dyDescent="0.25">
      <c r="A6892" s="13" t="str">
        <f t="shared" si="107"/>
        <v>http://dodappwlsprd2.cloud.pge.com:8003/ilis_rpt/dailyeventlogdetail.jsp?odbeventlogid=15-0083010&amp;numberofmonths=24&amp;showchangehistorylog=1</v>
      </c>
      <c r="B6892" s="14" t="str">
        <f>HYPERLINK(A6892,V6892)</f>
        <v>15-0083010</v>
      </c>
      <c r="C6892" t="s">
        <v>8326</v>
      </c>
      <c r="D6892" t="s">
        <v>2859</v>
      </c>
      <c r="E6892" t="s">
        <v>40</v>
      </c>
      <c r="F6892" t="s">
        <v>8342</v>
      </c>
      <c r="G6892" s="2">
        <v>42571102</v>
      </c>
      <c r="H6892" t="s">
        <v>61</v>
      </c>
      <c r="I6892" s="3">
        <v>9797</v>
      </c>
      <c r="J6892">
        <v>20151206</v>
      </c>
      <c r="K6892" s="4">
        <v>249</v>
      </c>
      <c r="L6892">
        <v>1354552</v>
      </c>
      <c r="M6892" s="5">
        <v>600</v>
      </c>
      <c r="N6892" t="s">
        <v>43</v>
      </c>
      <c r="O6892" t="s">
        <v>44</v>
      </c>
      <c r="P6892" t="s">
        <v>45</v>
      </c>
      <c r="Q6892" s="5">
        <v>21</v>
      </c>
      <c r="R6892" s="5">
        <v>12600</v>
      </c>
      <c r="S6892" t="s">
        <v>543</v>
      </c>
      <c r="T6892" t="s">
        <v>47</v>
      </c>
      <c r="U6892" t="s">
        <v>48</v>
      </c>
      <c r="V6892" t="s">
        <v>8565</v>
      </c>
      <c r="W6892" t="s">
        <v>50</v>
      </c>
      <c r="X6892" t="s">
        <v>51</v>
      </c>
      <c r="Y6892">
        <v>42583658</v>
      </c>
      <c r="Z6892" t="s">
        <v>52</v>
      </c>
      <c r="AA6892">
        <v>2015</v>
      </c>
      <c r="AB6892" t="s">
        <v>216</v>
      </c>
      <c r="AC6892" t="s">
        <v>54</v>
      </c>
      <c r="AD6892" t="s">
        <v>70</v>
      </c>
      <c r="AE6892">
        <v>1172611</v>
      </c>
      <c r="AF6892" t="s">
        <v>56</v>
      </c>
      <c r="AG6892" t="s">
        <v>57</v>
      </c>
      <c r="AH6892" t="s">
        <v>52</v>
      </c>
      <c r="AI6892" t="s">
        <v>52</v>
      </c>
    </row>
    <row r="6893" spans="1:35" x14ac:dyDescent="0.25">
      <c r="A6893" s="13" t="str">
        <f t="shared" si="107"/>
        <v>http://dodappwlsprd2.cloud.pge.com:8003/ilis_rpt/dailyeventlogdetail.jsp?odbeventlogid=15-0083029&amp;numberofmonths=24&amp;showchangehistorylog=1</v>
      </c>
      <c r="B6893" s="14" t="str">
        <f>HYPERLINK(A6893,V6893)</f>
        <v>15-0083029</v>
      </c>
      <c r="C6893" t="s">
        <v>8326</v>
      </c>
      <c r="D6893" t="s">
        <v>2859</v>
      </c>
      <c r="E6893" t="s">
        <v>59</v>
      </c>
      <c r="F6893" t="s">
        <v>8342</v>
      </c>
      <c r="G6893" s="2">
        <v>42571102</v>
      </c>
      <c r="H6893" t="s">
        <v>61</v>
      </c>
      <c r="I6893" s="3">
        <v>11987</v>
      </c>
      <c r="J6893">
        <v>20151206</v>
      </c>
      <c r="K6893" s="4">
        <v>850</v>
      </c>
      <c r="L6893">
        <v>1354623</v>
      </c>
      <c r="M6893" s="5">
        <v>435</v>
      </c>
      <c r="N6893" t="s">
        <v>43</v>
      </c>
      <c r="O6893" t="s">
        <v>44</v>
      </c>
      <c r="P6893" t="s">
        <v>45</v>
      </c>
      <c r="Q6893" s="5">
        <v>11</v>
      </c>
      <c r="R6893" s="5">
        <v>2433</v>
      </c>
      <c r="S6893" t="s">
        <v>543</v>
      </c>
      <c r="T6893" t="s">
        <v>47</v>
      </c>
      <c r="U6893" t="s">
        <v>48</v>
      </c>
      <c r="V6893" t="s">
        <v>8566</v>
      </c>
      <c r="W6893" t="s">
        <v>50</v>
      </c>
      <c r="X6893" t="s">
        <v>51</v>
      </c>
      <c r="Y6893">
        <v>42583741</v>
      </c>
      <c r="Z6893" t="s">
        <v>52</v>
      </c>
      <c r="AA6893">
        <v>2015</v>
      </c>
      <c r="AB6893" t="s">
        <v>216</v>
      </c>
      <c r="AC6893" t="s">
        <v>54</v>
      </c>
      <c r="AD6893" t="s">
        <v>462</v>
      </c>
      <c r="AE6893">
        <v>1172641</v>
      </c>
      <c r="AF6893" t="s">
        <v>56</v>
      </c>
      <c r="AG6893" t="s">
        <v>57</v>
      </c>
      <c r="AH6893" t="s">
        <v>52</v>
      </c>
      <c r="AI6893" t="s">
        <v>52</v>
      </c>
    </row>
    <row r="6894" spans="1:35" x14ac:dyDescent="0.25">
      <c r="A6894" s="13" t="str">
        <f t="shared" si="107"/>
        <v>http://dodappwlsprd2.cloud.pge.com:8003/ilis_rpt/dailyeventlogdetail.jsp?odbeventlogid=15-0083289&amp;numberofmonths=24&amp;showchangehistorylog=1</v>
      </c>
      <c r="B6894" s="14" t="str">
        <f>HYPERLINK(A6894,V6894)</f>
        <v>15-0083289</v>
      </c>
      <c r="C6894" t="s">
        <v>8326</v>
      </c>
      <c r="D6894" t="s">
        <v>2859</v>
      </c>
      <c r="E6894" t="s">
        <v>40</v>
      </c>
      <c r="F6894" t="s">
        <v>4135</v>
      </c>
      <c r="G6894" s="2">
        <v>42851121</v>
      </c>
      <c r="H6894" t="s">
        <v>61</v>
      </c>
      <c r="I6894" s="3">
        <v>4947</v>
      </c>
      <c r="J6894">
        <v>20151207</v>
      </c>
      <c r="K6894" s="4">
        <v>1742</v>
      </c>
      <c r="L6894">
        <v>1355339</v>
      </c>
      <c r="M6894" s="5">
        <v>576</v>
      </c>
      <c r="N6894" t="s">
        <v>43</v>
      </c>
      <c r="O6894" t="s">
        <v>44</v>
      </c>
      <c r="P6894" t="s">
        <v>45</v>
      </c>
      <c r="Q6894" s="5">
        <v>55</v>
      </c>
      <c r="R6894" s="5">
        <v>31680</v>
      </c>
      <c r="S6894" t="s">
        <v>471</v>
      </c>
      <c r="T6894" t="s">
        <v>47</v>
      </c>
      <c r="U6894" t="s">
        <v>48</v>
      </c>
      <c r="V6894" t="s">
        <v>8567</v>
      </c>
      <c r="W6894" t="s">
        <v>50</v>
      </c>
      <c r="X6894" t="s">
        <v>51</v>
      </c>
      <c r="Y6894">
        <v>42584980</v>
      </c>
      <c r="Z6894" t="s">
        <v>52</v>
      </c>
      <c r="AA6894">
        <v>2015</v>
      </c>
      <c r="AB6894" t="s">
        <v>216</v>
      </c>
      <c r="AC6894" t="s">
        <v>54</v>
      </c>
      <c r="AD6894" t="s">
        <v>55</v>
      </c>
      <c r="AE6894">
        <v>1172893</v>
      </c>
      <c r="AF6894" t="s">
        <v>56</v>
      </c>
      <c r="AG6894" t="s">
        <v>57</v>
      </c>
      <c r="AH6894" t="s">
        <v>52</v>
      </c>
      <c r="AI6894" t="s">
        <v>52</v>
      </c>
    </row>
    <row r="6895" spans="1:35" x14ac:dyDescent="0.25">
      <c r="A6895" s="13" t="str">
        <f t="shared" si="107"/>
        <v>http://dodappwlsprd2.cloud.pge.com:8003/ilis_rpt/dailyeventlogdetail.jsp?odbeventlogid=15-0083580&amp;numberofmonths=24&amp;showchangehistorylog=1</v>
      </c>
      <c r="B6895" s="14" t="str">
        <f>HYPERLINK(A6895,V6895)</f>
        <v>15-0083580</v>
      </c>
      <c r="C6895" t="s">
        <v>8326</v>
      </c>
      <c r="D6895" t="s">
        <v>2859</v>
      </c>
      <c r="E6895" t="s">
        <v>59</v>
      </c>
      <c r="F6895" t="s">
        <v>8329</v>
      </c>
      <c r="G6895" s="2">
        <v>42811113</v>
      </c>
      <c r="H6895" t="s">
        <v>61</v>
      </c>
      <c r="I6895" s="3">
        <v>4619</v>
      </c>
      <c r="J6895">
        <v>20151209</v>
      </c>
      <c r="K6895" s="4">
        <v>1117</v>
      </c>
      <c r="L6895">
        <v>1356236</v>
      </c>
      <c r="M6895" s="5">
        <v>324</v>
      </c>
      <c r="N6895" t="s">
        <v>43</v>
      </c>
      <c r="O6895" t="s">
        <v>44</v>
      </c>
      <c r="P6895" t="s">
        <v>45</v>
      </c>
      <c r="Q6895" s="5">
        <v>7</v>
      </c>
      <c r="R6895" s="5">
        <v>2268</v>
      </c>
      <c r="S6895" t="s">
        <v>524</v>
      </c>
      <c r="T6895" t="s">
        <v>92</v>
      </c>
      <c r="U6895" t="s">
        <v>48</v>
      </c>
      <c r="V6895" t="s">
        <v>8568</v>
      </c>
      <c r="W6895" t="s">
        <v>50</v>
      </c>
      <c r="X6895" t="s">
        <v>51</v>
      </c>
      <c r="Y6895">
        <v>31205160</v>
      </c>
      <c r="Z6895" t="s">
        <v>94</v>
      </c>
      <c r="AA6895">
        <v>2015</v>
      </c>
      <c r="AB6895" t="s">
        <v>216</v>
      </c>
      <c r="AC6895" t="s">
        <v>54</v>
      </c>
      <c r="AD6895" t="s">
        <v>87</v>
      </c>
      <c r="AE6895">
        <v>1173241</v>
      </c>
      <c r="AF6895" t="s">
        <v>95</v>
      </c>
      <c r="AG6895" t="s">
        <v>57</v>
      </c>
      <c r="AH6895" t="s">
        <v>52</v>
      </c>
      <c r="AI6895" t="s">
        <v>52</v>
      </c>
    </row>
    <row r="6896" spans="1:35" x14ac:dyDescent="0.25">
      <c r="A6896" s="13" t="str">
        <f t="shared" si="107"/>
        <v>http://dodappwlsprd2.cloud.pge.com:8003/ilis_rpt/dailyeventlogdetail.jsp?odbeventlogid=15-0084100&amp;numberofmonths=24&amp;showchangehistorylog=1</v>
      </c>
      <c r="B6896" s="14" t="str">
        <f>HYPERLINK(A6896,V6896)</f>
        <v>15-0084100</v>
      </c>
      <c r="C6896" t="s">
        <v>8326</v>
      </c>
      <c r="D6896" t="s">
        <v>2859</v>
      </c>
      <c r="E6896" t="s">
        <v>59</v>
      </c>
      <c r="F6896" t="s">
        <v>8456</v>
      </c>
      <c r="G6896" s="2">
        <v>43071101</v>
      </c>
      <c r="H6896" t="s">
        <v>61</v>
      </c>
      <c r="I6896" s="3">
        <v>4817</v>
      </c>
      <c r="J6896">
        <v>20151210</v>
      </c>
      <c r="K6896" s="4">
        <v>1952</v>
      </c>
      <c r="L6896">
        <v>1358235</v>
      </c>
      <c r="M6896" s="5">
        <v>691</v>
      </c>
      <c r="N6896" t="s">
        <v>43</v>
      </c>
      <c r="O6896" t="s">
        <v>44</v>
      </c>
      <c r="P6896" t="s">
        <v>45</v>
      </c>
      <c r="Q6896" s="5">
        <v>73</v>
      </c>
      <c r="R6896" s="5">
        <v>13523</v>
      </c>
      <c r="S6896" t="s">
        <v>554</v>
      </c>
      <c r="T6896" t="s">
        <v>47</v>
      </c>
      <c r="U6896" t="s">
        <v>48</v>
      </c>
      <c r="V6896" t="s">
        <v>8569</v>
      </c>
      <c r="W6896" t="s">
        <v>50</v>
      </c>
      <c r="X6896" t="s">
        <v>51</v>
      </c>
      <c r="Y6896">
        <v>31205457</v>
      </c>
      <c r="Z6896" t="s">
        <v>94</v>
      </c>
      <c r="AA6896">
        <v>2015</v>
      </c>
      <c r="AB6896" t="s">
        <v>216</v>
      </c>
      <c r="AC6896" t="s">
        <v>54</v>
      </c>
      <c r="AD6896" t="s">
        <v>55</v>
      </c>
      <c r="AE6896">
        <v>1173713</v>
      </c>
      <c r="AF6896" t="s">
        <v>56</v>
      </c>
      <c r="AG6896" t="s">
        <v>57</v>
      </c>
      <c r="AH6896" t="s">
        <v>52</v>
      </c>
      <c r="AI6896" t="s">
        <v>52</v>
      </c>
    </row>
    <row r="6897" spans="1:35" x14ac:dyDescent="0.25">
      <c r="A6897" s="13" t="str">
        <f t="shared" si="107"/>
        <v>http://dodappwlsprd2.cloud.pge.com:8003/ilis_rpt/dailyeventlogdetail.jsp?odbeventlogid=15-0083865&amp;numberofmonths=24&amp;showchangehistorylog=1</v>
      </c>
      <c r="B6897" s="14" t="str">
        <f>HYPERLINK(A6897,V6897)</f>
        <v>15-0083865</v>
      </c>
      <c r="C6897" t="s">
        <v>8326</v>
      </c>
      <c r="D6897" t="s">
        <v>2859</v>
      </c>
      <c r="E6897" t="s">
        <v>59</v>
      </c>
      <c r="F6897" t="s">
        <v>8346</v>
      </c>
      <c r="G6897" s="2">
        <v>42091101</v>
      </c>
      <c r="H6897" t="s">
        <v>61</v>
      </c>
      <c r="I6897" s="3">
        <v>15463</v>
      </c>
      <c r="J6897">
        <v>20151210</v>
      </c>
      <c r="K6897" s="4">
        <v>750</v>
      </c>
      <c r="L6897">
        <v>1357328</v>
      </c>
      <c r="M6897" s="5">
        <v>330</v>
      </c>
      <c r="N6897" t="s">
        <v>43</v>
      </c>
      <c r="O6897" t="s">
        <v>44</v>
      </c>
      <c r="P6897" t="s">
        <v>45</v>
      </c>
      <c r="Q6897" s="5">
        <v>10</v>
      </c>
      <c r="R6897" s="5">
        <v>3300</v>
      </c>
      <c r="S6897" t="s">
        <v>1380</v>
      </c>
      <c r="T6897" t="s">
        <v>47</v>
      </c>
      <c r="U6897" t="s">
        <v>48</v>
      </c>
      <c r="V6897" t="s">
        <v>8570</v>
      </c>
      <c r="W6897" t="s">
        <v>50</v>
      </c>
      <c r="X6897" t="s">
        <v>51</v>
      </c>
      <c r="Y6897">
        <v>0</v>
      </c>
      <c r="Z6897" t="s">
        <v>94</v>
      </c>
      <c r="AA6897">
        <v>2015</v>
      </c>
      <c r="AB6897" t="s">
        <v>216</v>
      </c>
      <c r="AC6897" t="s">
        <v>54</v>
      </c>
      <c r="AD6897" t="s">
        <v>55</v>
      </c>
      <c r="AE6897">
        <v>1173502</v>
      </c>
      <c r="AF6897" t="s">
        <v>56</v>
      </c>
      <c r="AG6897" t="s">
        <v>57</v>
      </c>
      <c r="AH6897" t="s">
        <v>52</v>
      </c>
      <c r="AI6897" t="s">
        <v>52</v>
      </c>
    </row>
    <row r="6898" spans="1:35" x14ac:dyDescent="0.25">
      <c r="A6898" s="13" t="str">
        <f t="shared" si="107"/>
        <v>http://dodappwlsprd2.cloud.pge.com:8003/ilis_rpt/dailyeventlogdetail.jsp?odbeventlogid=15-0083987&amp;numberofmonths=24&amp;showchangehistorylog=1</v>
      </c>
      <c r="B6898" s="14" t="str">
        <f>HYPERLINK(A6898,V6898)</f>
        <v>15-0083987</v>
      </c>
      <c r="C6898" t="s">
        <v>8326</v>
      </c>
      <c r="D6898" t="s">
        <v>2859</v>
      </c>
      <c r="E6898" t="s">
        <v>40</v>
      </c>
      <c r="F6898" t="s">
        <v>8346</v>
      </c>
      <c r="G6898" s="2">
        <v>42091101</v>
      </c>
      <c r="H6898" t="s">
        <v>120</v>
      </c>
      <c r="I6898" s="3">
        <v>83201</v>
      </c>
      <c r="J6898">
        <v>20151210</v>
      </c>
      <c r="K6898" s="4">
        <v>1245</v>
      </c>
      <c r="L6898">
        <v>1357716</v>
      </c>
      <c r="M6898" s="5">
        <v>210</v>
      </c>
      <c r="N6898" t="s">
        <v>43</v>
      </c>
      <c r="O6898" t="s">
        <v>89</v>
      </c>
      <c r="P6898" t="s">
        <v>455</v>
      </c>
      <c r="Q6898" s="5">
        <v>2</v>
      </c>
      <c r="R6898" s="5">
        <v>420</v>
      </c>
      <c r="S6898" t="s">
        <v>546</v>
      </c>
      <c r="T6898" t="s">
        <v>47</v>
      </c>
      <c r="U6898" t="s">
        <v>48</v>
      </c>
      <c r="V6898" t="s">
        <v>8571</v>
      </c>
      <c r="W6898" t="s">
        <v>50</v>
      </c>
      <c r="X6898" t="s">
        <v>51</v>
      </c>
      <c r="Y6898">
        <v>0</v>
      </c>
      <c r="Z6898" t="s">
        <v>94</v>
      </c>
      <c r="AA6898">
        <v>2015</v>
      </c>
      <c r="AB6898" t="s">
        <v>216</v>
      </c>
      <c r="AC6898" t="s">
        <v>54</v>
      </c>
      <c r="AD6898" t="s">
        <v>55</v>
      </c>
      <c r="AE6898">
        <v>1173620</v>
      </c>
      <c r="AF6898" t="s">
        <v>56</v>
      </c>
      <c r="AG6898" t="s">
        <v>57</v>
      </c>
      <c r="AH6898" t="s">
        <v>52</v>
      </c>
      <c r="AI6898" t="s">
        <v>52</v>
      </c>
    </row>
    <row r="6899" spans="1:35" x14ac:dyDescent="0.25">
      <c r="A6899" s="13" t="str">
        <f t="shared" si="107"/>
        <v>http://dodappwlsprd2.cloud.pge.com:8003/ilis_rpt/dailyeventlogdetail.jsp?odbeventlogid=15-0083885&amp;numberofmonths=24&amp;showchangehistorylog=1</v>
      </c>
      <c r="B6899" s="14" t="str">
        <f>HYPERLINK(A6899,V6899)</f>
        <v>15-0083885</v>
      </c>
      <c r="C6899" t="s">
        <v>8326</v>
      </c>
      <c r="D6899" t="s">
        <v>2859</v>
      </c>
      <c r="E6899" t="s">
        <v>59</v>
      </c>
      <c r="F6899" t="s">
        <v>8342</v>
      </c>
      <c r="G6899" s="2">
        <v>42571102</v>
      </c>
      <c r="H6899" t="s">
        <v>61</v>
      </c>
      <c r="I6899" s="3">
        <v>11973</v>
      </c>
      <c r="J6899">
        <v>20151210</v>
      </c>
      <c r="K6899" s="4">
        <v>444</v>
      </c>
      <c r="L6899">
        <v>1357033</v>
      </c>
      <c r="M6899" s="5">
        <v>511</v>
      </c>
      <c r="N6899" t="s">
        <v>43</v>
      </c>
      <c r="O6899" t="s">
        <v>44</v>
      </c>
      <c r="P6899" t="s">
        <v>111</v>
      </c>
      <c r="Q6899" s="5">
        <v>6</v>
      </c>
      <c r="R6899" s="5">
        <v>3066</v>
      </c>
      <c r="S6899" t="s">
        <v>546</v>
      </c>
      <c r="T6899" t="s">
        <v>47</v>
      </c>
      <c r="U6899" t="s">
        <v>48</v>
      </c>
      <c r="V6899" t="s">
        <v>8572</v>
      </c>
      <c r="W6899" t="s">
        <v>50</v>
      </c>
      <c r="X6899" t="s">
        <v>51</v>
      </c>
      <c r="Y6899">
        <v>0</v>
      </c>
      <c r="Z6899" t="s">
        <v>94</v>
      </c>
      <c r="AA6899">
        <v>2015</v>
      </c>
      <c r="AB6899" t="s">
        <v>216</v>
      </c>
      <c r="AC6899" t="s">
        <v>54</v>
      </c>
      <c r="AD6899" t="s">
        <v>87</v>
      </c>
      <c r="AE6899">
        <v>1173528</v>
      </c>
      <c r="AF6899" t="s">
        <v>56</v>
      </c>
      <c r="AG6899" t="s">
        <v>57</v>
      </c>
      <c r="AH6899" t="s">
        <v>52</v>
      </c>
      <c r="AI6899" t="s">
        <v>52</v>
      </c>
    </row>
    <row r="6900" spans="1:35" x14ac:dyDescent="0.25">
      <c r="A6900" s="13" t="str">
        <f t="shared" si="107"/>
        <v>http://dodappwlsprd2.cloud.pge.com:8003/ilis_rpt/dailyeventlogdetail.jsp?odbeventlogid=15-0083957&amp;numberofmonths=24&amp;showchangehistorylog=1</v>
      </c>
      <c r="B6900" s="14" t="str">
        <f>HYPERLINK(A6900,V6900)</f>
        <v>15-0083957</v>
      </c>
      <c r="C6900" t="s">
        <v>8326</v>
      </c>
      <c r="D6900" t="s">
        <v>2859</v>
      </c>
      <c r="E6900" t="s">
        <v>59</v>
      </c>
      <c r="F6900" t="s">
        <v>8342</v>
      </c>
      <c r="G6900" s="2">
        <v>42571102</v>
      </c>
      <c r="H6900" t="s">
        <v>61</v>
      </c>
      <c r="I6900" s="3">
        <v>547669</v>
      </c>
      <c r="J6900">
        <v>20151210</v>
      </c>
      <c r="K6900" s="4">
        <v>502</v>
      </c>
      <c r="L6900">
        <v>1357055</v>
      </c>
      <c r="M6900" s="5">
        <v>786</v>
      </c>
      <c r="N6900" t="s">
        <v>43</v>
      </c>
      <c r="O6900" t="s">
        <v>44</v>
      </c>
      <c r="P6900" t="s">
        <v>45</v>
      </c>
      <c r="Q6900" s="5">
        <v>6</v>
      </c>
      <c r="R6900" s="5">
        <v>4716</v>
      </c>
      <c r="S6900" t="s">
        <v>546</v>
      </c>
      <c r="T6900" t="s">
        <v>47</v>
      </c>
      <c r="U6900" t="s">
        <v>48</v>
      </c>
      <c r="V6900" t="s">
        <v>8573</v>
      </c>
      <c r="W6900" t="s">
        <v>50</v>
      </c>
      <c r="X6900" t="s">
        <v>51</v>
      </c>
      <c r="Y6900">
        <v>0</v>
      </c>
      <c r="Z6900" t="s">
        <v>94</v>
      </c>
      <c r="AA6900">
        <v>2015</v>
      </c>
      <c r="AB6900" t="s">
        <v>216</v>
      </c>
      <c r="AC6900" t="s">
        <v>54</v>
      </c>
      <c r="AD6900" t="s">
        <v>55</v>
      </c>
      <c r="AE6900">
        <v>1173598</v>
      </c>
      <c r="AF6900" t="s">
        <v>56</v>
      </c>
      <c r="AG6900" t="s">
        <v>57</v>
      </c>
      <c r="AH6900" t="s">
        <v>52</v>
      </c>
      <c r="AI6900" t="s">
        <v>52</v>
      </c>
    </row>
    <row r="6901" spans="1:35" x14ac:dyDescent="0.25">
      <c r="A6901" s="13" t="str">
        <f t="shared" si="107"/>
        <v>http://dodappwlsprd2.cloud.pge.com:8003/ilis_rpt/dailyeventlogdetail.jsp?odbeventlogid=15-0083792&amp;numberofmonths=24&amp;showchangehistorylog=1</v>
      </c>
      <c r="B6901" s="14" t="str">
        <f>HYPERLINK(A6901,V6901)</f>
        <v>15-0083792</v>
      </c>
      <c r="C6901" t="s">
        <v>8326</v>
      </c>
      <c r="D6901" t="s">
        <v>2859</v>
      </c>
      <c r="E6901" t="s">
        <v>59</v>
      </c>
      <c r="F6901" t="s">
        <v>8327</v>
      </c>
      <c r="G6901" s="2">
        <v>42811112</v>
      </c>
      <c r="H6901" t="s">
        <v>61</v>
      </c>
      <c r="I6901" s="3">
        <v>15401</v>
      </c>
      <c r="J6901">
        <v>20151210</v>
      </c>
      <c r="K6901" s="4">
        <v>347</v>
      </c>
      <c r="L6901">
        <v>1356994</v>
      </c>
      <c r="M6901" s="5">
        <v>543</v>
      </c>
      <c r="N6901" t="s">
        <v>43</v>
      </c>
      <c r="O6901" t="s">
        <v>44</v>
      </c>
      <c r="P6901" t="s">
        <v>111</v>
      </c>
      <c r="Q6901" s="5">
        <v>103</v>
      </c>
      <c r="R6901" s="5">
        <v>55929</v>
      </c>
      <c r="S6901" t="s">
        <v>463</v>
      </c>
      <c r="T6901" t="s">
        <v>47</v>
      </c>
      <c r="U6901" t="s">
        <v>48</v>
      </c>
      <c r="V6901" t="s">
        <v>8574</v>
      </c>
      <c r="W6901" t="s">
        <v>50</v>
      </c>
      <c r="X6901" t="s">
        <v>51</v>
      </c>
      <c r="Y6901">
        <v>0</v>
      </c>
      <c r="Z6901" t="s">
        <v>94</v>
      </c>
      <c r="AA6901">
        <v>2015</v>
      </c>
      <c r="AB6901" t="s">
        <v>216</v>
      </c>
      <c r="AC6901" t="s">
        <v>54</v>
      </c>
      <c r="AD6901" t="s">
        <v>55</v>
      </c>
      <c r="AE6901">
        <v>1173432</v>
      </c>
      <c r="AF6901" t="s">
        <v>56</v>
      </c>
      <c r="AG6901" t="s">
        <v>57</v>
      </c>
      <c r="AH6901" t="s">
        <v>52</v>
      </c>
      <c r="AI6901" t="s">
        <v>52</v>
      </c>
    </row>
    <row r="6902" spans="1:35" x14ac:dyDescent="0.25">
      <c r="A6902" s="13" t="str">
        <f t="shared" si="107"/>
        <v>http://dodappwlsprd2.cloud.pge.com:8003/ilis_rpt/dailyeventlogdetail.jsp?odbeventlogid=15-0083763&amp;numberofmonths=24&amp;showchangehistorylog=1</v>
      </c>
      <c r="B6902" s="14" t="str">
        <f>HYPERLINK(A6902,V6902)</f>
        <v>15-0083763</v>
      </c>
      <c r="C6902" t="s">
        <v>8326</v>
      </c>
      <c r="D6902" t="s">
        <v>2859</v>
      </c>
      <c r="E6902" t="s">
        <v>59</v>
      </c>
      <c r="F6902" t="s">
        <v>8329</v>
      </c>
      <c r="G6902" s="2">
        <v>42811113</v>
      </c>
      <c r="H6902" t="s">
        <v>42</v>
      </c>
      <c r="I6902" s="3">
        <v>3970</v>
      </c>
      <c r="J6902">
        <v>20151210</v>
      </c>
      <c r="K6902" s="4">
        <v>353</v>
      </c>
      <c r="L6902">
        <v>1356967</v>
      </c>
      <c r="M6902" s="5">
        <v>422</v>
      </c>
      <c r="N6902" t="s">
        <v>43</v>
      </c>
      <c r="O6902" t="s">
        <v>44</v>
      </c>
      <c r="P6902" t="s">
        <v>45</v>
      </c>
      <c r="Q6902" s="5">
        <v>2570</v>
      </c>
      <c r="R6902" s="5">
        <v>205045</v>
      </c>
      <c r="S6902" t="s">
        <v>526</v>
      </c>
      <c r="T6902" t="s">
        <v>47</v>
      </c>
      <c r="U6902" t="s">
        <v>48</v>
      </c>
      <c r="V6902" t="s">
        <v>8575</v>
      </c>
      <c r="W6902" t="s">
        <v>50</v>
      </c>
      <c r="X6902" t="s">
        <v>51</v>
      </c>
      <c r="Y6902">
        <v>0</v>
      </c>
      <c r="Z6902" t="s">
        <v>94</v>
      </c>
      <c r="AA6902">
        <v>2015</v>
      </c>
      <c r="AB6902" t="s">
        <v>216</v>
      </c>
      <c r="AC6902" t="s">
        <v>54</v>
      </c>
      <c r="AD6902" t="s">
        <v>55</v>
      </c>
      <c r="AE6902">
        <v>1173403</v>
      </c>
      <c r="AF6902" t="s">
        <v>56</v>
      </c>
      <c r="AG6902" t="s">
        <v>57</v>
      </c>
      <c r="AH6902" t="s">
        <v>52</v>
      </c>
      <c r="AI6902" t="s">
        <v>52</v>
      </c>
    </row>
    <row r="6903" spans="1:35" x14ac:dyDescent="0.25">
      <c r="A6903" s="13" t="str">
        <f t="shared" si="107"/>
        <v>http://dodappwlsprd2.cloud.pge.com:8003/ilis_rpt/dailyeventlogdetail.jsp?odbeventlogid=15-0086329&amp;numberofmonths=24&amp;showchangehistorylog=1</v>
      </c>
      <c r="B6903" s="14" t="str">
        <f>HYPERLINK(A6903,V6903)</f>
        <v>15-0086329</v>
      </c>
      <c r="C6903" t="s">
        <v>8326</v>
      </c>
      <c r="D6903" t="s">
        <v>2859</v>
      </c>
      <c r="E6903" t="s">
        <v>40</v>
      </c>
      <c r="F6903" t="s">
        <v>8346</v>
      </c>
      <c r="G6903" s="2">
        <v>42091101</v>
      </c>
      <c r="H6903" t="s">
        <v>61</v>
      </c>
      <c r="I6903" s="3">
        <v>6485</v>
      </c>
      <c r="J6903">
        <v>20151220</v>
      </c>
      <c r="K6903" s="4">
        <v>1810</v>
      </c>
      <c r="L6903">
        <v>1367215</v>
      </c>
      <c r="M6903" s="5">
        <v>855</v>
      </c>
      <c r="N6903" t="s">
        <v>43</v>
      </c>
      <c r="O6903" t="s">
        <v>44</v>
      </c>
      <c r="P6903" t="s">
        <v>45</v>
      </c>
      <c r="Q6903" s="5">
        <v>8</v>
      </c>
      <c r="R6903" s="5">
        <v>6840</v>
      </c>
      <c r="S6903" t="s">
        <v>524</v>
      </c>
      <c r="T6903" t="s">
        <v>47</v>
      </c>
      <c r="U6903" t="s">
        <v>66</v>
      </c>
      <c r="V6903" t="s">
        <v>8576</v>
      </c>
      <c r="W6903" t="s">
        <v>50</v>
      </c>
      <c r="X6903" t="s">
        <v>51</v>
      </c>
      <c r="Y6903">
        <v>0</v>
      </c>
      <c r="Z6903" t="s">
        <v>52</v>
      </c>
      <c r="AA6903">
        <v>2015</v>
      </c>
      <c r="AB6903" t="s">
        <v>216</v>
      </c>
      <c r="AC6903" t="s">
        <v>54</v>
      </c>
      <c r="AD6903" t="s">
        <v>87</v>
      </c>
      <c r="AE6903">
        <v>1176292</v>
      </c>
      <c r="AF6903" t="s">
        <v>56</v>
      </c>
      <c r="AG6903" t="s">
        <v>57</v>
      </c>
      <c r="AH6903" t="s">
        <v>52</v>
      </c>
      <c r="AI6903" t="s">
        <v>52</v>
      </c>
    </row>
    <row r="6904" spans="1:35" x14ac:dyDescent="0.25">
      <c r="A6904" s="13" t="str">
        <f t="shared" si="107"/>
        <v>http://dodappwlsprd2.cloud.pge.com:8003/ilis_rpt/dailyeventlogdetail.jsp?odbeventlogid=15-0086461&amp;numberofmonths=24&amp;showchangehistorylog=1</v>
      </c>
      <c r="B6904" s="14" t="str">
        <f>HYPERLINK(A6904,V6904)</f>
        <v>15-0086461</v>
      </c>
      <c r="C6904" t="s">
        <v>8326</v>
      </c>
      <c r="D6904" t="s">
        <v>2859</v>
      </c>
      <c r="E6904" t="s">
        <v>59</v>
      </c>
      <c r="F6904" t="s">
        <v>8327</v>
      </c>
      <c r="G6904" s="2">
        <v>42811112</v>
      </c>
      <c r="H6904" t="s">
        <v>42</v>
      </c>
      <c r="I6904" s="3">
        <v>120</v>
      </c>
      <c r="J6904">
        <v>20151221</v>
      </c>
      <c r="K6904" s="4">
        <v>1353</v>
      </c>
      <c r="L6904">
        <v>1367940</v>
      </c>
      <c r="M6904" s="5">
        <v>858</v>
      </c>
      <c r="N6904" t="s">
        <v>43</v>
      </c>
      <c r="O6904" t="s">
        <v>44</v>
      </c>
      <c r="P6904" t="s">
        <v>45</v>
      </c>
      <c r="Q6904" s="5">
        <v>495</v>
      </c>
      <c r="R6904" s="5">
        <v>135232</v>
      </c>
      <c r="S6904" t="s">
        <v>526</v>
      </c>
      <c r="T6904" t="s">
        <v>78</v>
      </c>
      <c r="U6904" t="s">
        <v>48</v>
      </c>
      <c r="V6904" t="s">
        <v>8577</v>
      </c>
      <c r="W6904" t="s">
        <v>50</v>
      </c>
      <c r="X6904" t="s">
        <v>51</v>
      </c>
      <c r="Y6904">
        <v>0</v>
      </c>
      <c r="Z6904" t="s">
        <v>94</v>
      </c>
      <c r="AA6904">
        <v>2015</v>
      </c>
      <c r="AB6904" t="s">
        <v>216</v>
      </c>
      <c r="AC6904" t="s">
        <v>54</v>
      </c>
      <c r="AD6904" t="s">
        <v>55</v>
      </c>
      <c r="AE6904">
        <v>1176455</v>
      </c>
      <c r="AF6904" t="s">
        <v>80</v>
      </c>
      <c r="AG6904" t="s">
        <v>57</v>
      </c>
      <c r="AH6904" t="s">
        <v>52</v>
      </c>
      <c r="AI6904" t="s">
        <v>52</v>
      </c>
    </row>
    <row r="6905" spans="1:35" x14ac:dyDescent="0.25">
      <c r="A6905" s="13" t="str">
        <f t="shared" si="107"/>
        <v>http://dodappwlsprd2.cloud.pge.com:8003/ilis_rpt/dailyeventlogdetail.jsp?odbeventlogid=15-0086677&amp;numberofmonths=24&amp;showchangehistorylog=1</v>
      </c>
      <c r="B6905" s="14" t="str">
        <f>HYPERLINK(A6905,V6905)</f>
        <v>15-0086677</v>
      </c>
      <c r="C6905" t="s">
        <v>8326</v>
      </c>
      <c r="D6905" t="s">
        <v>2859</v>
      </c>
      <c r="E6905" t="s">
        <v>40</v>
      </c>
      <c r="F6905" t="s">
        <v>8578</v>
      </c>
      <c r="G6905" s="2">
        <v>42271102</v>
      </c>
      <c r="H6905" t="s">
        <v>61</v>
      </c>
      <c r="I6905" s="3">
        <v>681</v>
      </c>
      <c r="J6905">
        <v>20151222</v>
      </c>
      <c r="K6905" s="4">
        <v>727</v>
      </c>
      <c r="L6905">
        <v>1368853</v>
      </c>
      <c r="M6905" s="5">
        <v>919</v>
      </c>
      <c r="N6905" t="s">
        <v>43</v>
      </c>
      <c r="O6905" t="s">
        <v>44</v>
      </c>
      <c r="P6905" t="s">
        <v>111</v>
      </c>
      <c r="Q6905" s="5">
        <v>129</v>
      </c>
      <c r="R6905" s="5">
        <v>12283</v>
      </c>
      <c r="S6905" t="s">
        <v>480</v>
      </c>
      <c r="T6905" t="s">
        <v>47</v>
      </c>
      <c r="U6905" t="s">
        <v>48</v>
      </c>
      <c r="V6905" t="s">
        <v>8579</v>
      </c>
      <c r="W6905" t="s">
        <v>50</v>
      </c>
      <c r="X6905" t="s">
        <v>51</v>
      </c>
      <c r="Y6905">
        <v>0</v>
      </c>
      <c r="Z6905" t="s">
        <v>94</v>
      </c>
      <c r="AA6905">
        <v>2015</v>
      </c>
      <c r="AB6905" t="s">
        <v>216</v>
      </c>
      <c r="AC6905" t="s">
        <v>54</v>
      </c>
      <c r="AD6905" t="s">
        <v>55</v>
      </c>
      <c r="AE6905">
        <v>1176674</v>
      </c>
      <c r="AF6905" t="s">
        <v>56</v>
      </c>
      <c r="AG6905" t="s">
        <v>57</v>
      </c>
      <c r="AH6905" t="s">
        <v>52</v>
      </c>
      <c r="AI6905" t="s">
        <v>52</v>
      </c>
    </row>
    <row r="6906" spans="1:35" x14ac:dyDescent="0.25">
      <c r="A6906" s="13" t="str">
        <f t="shared" si="107"/>
        <v>http://dodappwlsprd2.cloud.pge.com:8003/ilis_rpt/dailyeventlogdetail.jsp?odbeventlogid=15-0086756&amp;numberofmonths=24&amp;showchangehistorylog=1</v>
      </c>
      <c r="B6906" s="14" t="str">
        <f>HYPERLINK(A6906,V6906)</f>
        <v>15-0086756</v>
      </c>
      <c r="C6906" t="s">
        <v>8326</v>
      </c>
      <c r="D6906" t="s">
        <v>2859</v>
      </c>
      <c r="E6906" t="s">
        <v>40</v>
      </c>
      <c r="F6906" t="s">
        <v>8399</v>
      </c>
      <c r="G6906" s="2">
        <v>42571101</v>
      </c>
      <c r="H6906" t="s">
        <v>61</v>
      </c>
      <c r="I6906" s="3">
        <v>1795</v>
      </c>
      <c r="J6906">
        <v>20151222</v>
      </c>
      <c r="K6906" s="4">
        <v>436</v>
      </c>
      <c r="L6906">
        <v>1368717</v>
      </c>
      <c r="M6906" s="5">
        <v>1034</v>
      </c>
      <c r="N6906" t="s">
        <v>43</v>
      </c>
      <c r="O6906" t="s">
        <v>44</v>
      </c>
      <c r="P6906" t="s">
        <v>45</v>
      </c>
      <c r="Q6906" s="5">
        <v>20</v>
      </c>
      <c r="R6906" s="5">
        <v>11266</v>
      </c>
      <c r="S6906" t="s">
        <v>563</v>
      </c>
      <c r="T6906" t="s">
        <v>78</v>
      </c>
      <c r="U6906" t="s">
        <v>48</v>
      </c>
      <c r="V6906" t="s">
        <v>8580</v>
      </c>
      <c r="W6906" t="s">
        <v>50</v>
      </c>
      <c r="X6906" t="s">
        <v>51</v>
      </c>
      <c r="Y6906">
        <v>0</v>
      </c>
      <c r="Z6906" t="s">
        <v>94</v>
      </c>
      <c r="AA6906">
        <v>2015</v>
      </c>
      <c r="AB6906" t="s">
        <v>216</v>
      </c>
      <c r="AC6906" t="s">
        <v>54</v>
      </c>
      <c r="AD6906" t="s">
        <v>87</v>
      </c>
      <c r="AE6906">
        <v>1176774</v>
      </c>
      <c r="AF6906" t="s">
        <v>80</v>
      </c>
      <c r="AG6906" t="s">
        <v>57</v>
      </c>
      <c r="AH6906" t="s">
        <v>52</v>
      </c>
      <c r="AI6906" t="s">
        <v>52</v>
      </c>
    </row>
    <row r="6907" spans="1:35" x14ac:dyDescent="0.25">
      <c r="A6907" s="13" t="str">
        <f t="shared" si="107"/>
        <v>http://dodappwlsprd2.cloud.pge.com:8003/ilis_rpt/dailyeventlogdetail.jsp?odbeventlogid=15-0086578&amp;numberofmonths=24&amp;showchangehistorylog=1</v>
      </c>
      <c r="B6907" s="14" t="str">
        <f>HYPERLINK(A6907,V6907)</f>
        <v>15-0086578</v>
      </c>
      <c r="C6907" t="s">
        <v>8326</v>
      </c>
      <c r="D6907" t="s">
        <v>2859</v>
      </c>
      <c r="E6907" t="s">
        <v>59</v>
      </c>
      <c r="F6907" t="s">
        <v>8342</v>
      </c>
      <c r="G6907" s="2">
        <v>42571102</v>
      </c>
      <c r="H6907" t="s">
        <v>61</v>
      </c>
      <c r="I6907" s="3">
        <v>547669</v>
      </c>
      <c r="J6907">
        <v>20151222</v>
      </c>
      <c r="K6907" s="4">
        <v>106</v>
      </c>
      <c r="L6907">
        <v>1368392</v>
      </c>
      <c r="M6907" s="5">
        <v>584</v>
      </c>
      <c r="N6907" t="s">
        <v>43</v>
      </c>
      <c r="O6907" t="s">
        <v>44</v>
      </c>
      <c r="P6907" t="s">
        <v>45</v>
      </c>
      <c r="Q6907" s="5">
        <v>6</v>
      </c>
      <c r="R6907" s="5">
        <v>3504</v>
      </c>
      <c r="S6907" t="s">
        <v>1384</v>
      </c>
      <c r="T6907" t="s">
        <v>47</v>
      </c>
      <c r="U6907" t="s">
        <v>66</v>
      </c>
      <c r="V6907" t="s">
        <v>8581</v>
      </c>
      <c r="W6907" t="s">
        <v>50</v>
      </c>
      <c r="X6907" t="s">
        <v>51</v>
      </c>
      <c r="Y6907">
        <v>42595890</v>
      </c>
      <c r="Z6907" t="s">
        <v>94</v>
      </c>
      <c r="AA6907">
        <v>2015</v>
      </c>
      <c r="AB6907" t="s">
        <v>216</v>
      </c>
      <c r="AC6907" t="s">
        <v>54</v>
      </c>
      <c r="AD6907" t="s">
        <v>70</v>
      </c>
      <c r="AE6907">
        <v>1176571</v>
      </c>
      <c r="AF6907" t="s">
        <v>56</v>
      </c>
      <c r="AG6907" t="s">
        <v>57</v>
      </c>
      <c r="AH6907" t="s">
        <v>52</v>
      </c>
      <c r="AI6907" t="s">
        <v>52</v>
      </c>
    </row>
    <row r="6908" spans="1:35" x14ac:dyDescent="0.25">
      <c r="A6908" s="13" t="str">
        <f t="shared" si="107"/>
        <v>http://dodappwlsprd2.cloud.pge.com:8003/ilis_rpt/dailyeventlogdetail.jsp?odbeventlogid=15-0086737&amp;numberofmonths=24&amp;showchangehistorylog=1</v>
      </c>
      <c r="B6908" s="14" t="str">
        <f>HYPERLINK(A6908,V6908)</f>
        <v>15-0086737</v>
      </c>
      <c r="C6908" t="s">
        <v>8326</v>
      </c>
      <c r="D6908" t="s">
        <v>2859</v>
      </c>
      <c r="E6908" t="s">
        <v>59</v>
      </c>
      <c r="F6908" t="s">
        <v>8339</v>
      </c>
      <c r="G6908" s="2">
        <v>42811111</v>
      </c>
      <c r="H6908" t="s">
        <v>42</v>
      </c>
      <c r="I6908" s="3">
        <v>240</v>
      </c>
      <c r="J6908">
        <v>20151222</v>
      </c>
      <c r="K6908" s="4">
        <v>828</v>
      </c>
      <c r="L6908">
        <v>1369108</v>
      </c>
      <c r="M6908" s="5">
        <v>568</v>
      </c>
      <c r="N6908" t="s">
        <v>43</v>
      </c>
      <c r="O6908" t="s">
        <v>44</v>
      </c>
      <c r="P6908" t="s">
        <v>45</v>
      </c>
      <c r="Q6908" s="5">
        <v>806</v>
      </c>
      <c r="R6908" s="5">
        <v>287456</v>
      </c>
      <c r="S6908" t="s">
        <v>474</v>
      </c>
      <c r="T6908" t="s">
        <v>47</v>
      </c>
      <c r="U6908" t="s">
        <v>48</v>
      </c>
      <c r="V6908" t="s">
        <v>8582</v>
      </c>
      <c r="W6908" t="s">
        <v>50</v>
      </c>
      <c r="X6908" t="s">
        <v>51</v>
      </c>
      <c r="Y6908">
        <v>0</v>
      </c>
      <c r="Z6908" t="s">
        <v>94</v>
      </c>
      <c r="AA6908">
        <v>2015</v>
      </c>
      <c r="AB6908" t="s">
        <v>216</v>
      </c>
      <c r="AC6908" t="s">
        <v>54</v>
      </c>
      <c r="AD6908" t="s">
        <v>55</v>
      </c>
      <c r="AE6908">
        <v>1176753</v>
      </c>
      <c r="AF6908" t="s">
        <v>56</v>
      </c>
      <c r="AG6908" t="s">
        <v>57</v>
      </c>
      <c r="AH6908" t="s">
        <v>52</v>
      </c>
      <c r="AI6908" t="s">
        <v>52</v>
      </c>
    </row>
    <row r="6909" spans="1:35" x14ac:dyDescent="0.25">
      <c r="A6909" s="13" t="str">
        <f t="shared" si="107"/>
        <v>http://dodappwlsprd2.cloud.pge.com:8003/ilis_rpt/dailyeventlogdetail.jsp?odbeventlogid=15-0086725&amp;numberofmonths=24&amp;showchangehistorylog=1</v>
      </c>
      <c r="B6909" s="14" t="str">
        <f>HYPERLINK(A6909,V6909)</f>
        <v>15-0086725</v>
      </c>
      <c r="C6909" t="s">
        <v>8326</v>
      </c>
      <c r="D6909" t="s">
        <v>2859</v>
      </c>
      <c r="E6909" t="s">
        <v>40</v>
      </c>
      <c r="F6909" t="s">
        <v>8331</v>
      </c>
      <c r="G6909" s="2">
        <v>42631108</v>
      </c>
      <c r="H6909" t="s">
        <v>61</v>
      </c>
      <c r="I6909" s="3">
        <v>12221</v>
      </c>
      <c r="J6909">
        <v>20151222</v>
      </c>
      <c r="K6909" s="4">
        <v>526</v>
      </c>
      <c r="L6909">
        <v>1368797</v>
      </c>
      <c r="M6909" s="5">
        <v>1012</v>
      </c>
      <c r="N6909" t="s">
        <v>43</v>
      </c>
      <c r="O6909" t="s">
        <v>44</v>
      </c>
      <c r="P6909" t="s">
        <v>45</v>
      </c>
      <c r="Q6909" s="5">
        <v>10</v>
      </c>
      <c r="R6909" s="5">
        <v>10120</v>
      </c>
      <c r="S6909" t="s">
        <v>480</v>
      </c>
      <c r="T6909" t="s">
        <v>47</v>
      </c>
      <c r="U6909" t="s">
        <v>48</v>
      </c>
      <c r="V6909" t="s">
        <v>8583</v>
      </c>
      <c r="W6909" t="s">
        <v>50</v>
      </c>
      <c r="X6909" t="s">
        <v>51</v>
      </c>
      <c r="Y6909">
        <v>0</v>
      </c>
      <c r="Z6909" t="s">
        <v>94</v>
      </c>
      <c r="AA6909">
        <v>2015</v>
      </c>
      <c r="AB6909" t="s">
        <v>216</v>
      </c>
      <c r="AC6909" t="s">
        <v>54</v>
      </c>
      <c r="AD6909" t="s">
        <v>87</v>
      </c>
      <c r="AE6909">
        <v>1176739</v>
      </c>
      <c r="AF6909" t="s">
        <v>56</v>
      </c>
      <c r="AG6909" t="s">
        <v>57</v>
      </c>
      <c r="AH6909" t="s">
        <v>52</v>
      </c>
      <c r="AI6909" t="s">
        <v>52</v>
      </c>
    </row>
    <row r="6910" spans="1:35" x14ac:dyDescent="0.25">
      <c r="A6910" s="13" t="str">
        <f t="shared" si="107"/>
        <v>http://dodappwlsprd2.cloud.pge.com:8003/ilis_rpt/dailyeventlogdetail.jsp?odbeventlogid=15-0086939&amp;numberofmonths=24&amp;showchangehistorylog=1</v>
      </c>
      <c r="B6910" s="14" t="str">
        <f>HYPERLINK(A6910,V6910)</f>
        <v>15-0086939</v>
      </c>
      <c r="C6910" t="s">
        <v>8326</v>
      </c>
      <c r="D6910" t="s">
        <v>2859</v>
      </c>
      <c r="E6910" t="s">
        <v>40</v>
      </c>
      <c r="F6910" t="s">
        <v>8584</v>
      </c>
      <c r="G6910" s="2">
        <v>43471101</v>
      </c>
      <c r="H6910" t="s">
        <v>120</v>
      </c>
      <c r="I6910" s="3">
        <v>7227</v>
      </c>
      <c r="J6910">
        <v>20151223</v>
      </c>
      <c r="K6910" s="4">
        <v>951</v>
      </c>
      <c r="L6910">
        <v>1370123</v>
      </c>
      <c r="M6910" s="5">
        <v>253</v>
      </c>
      <c r="N6910" t="s">
        <v>43</v>
      </c>
      <c r="O6910" t="s">
        <v>89</v>
      </c>
      <c r="P6910" t="s">
        <v>455</v>
      </c>
      <c r="Q6910" s="5">
        <v>38</v>
      </c>
      <c r="R6910" s="5">
        <v>9614</v>
      </c>
      <c r="S6910" t="s">
        <v>463</v>
      </c>
      <c r="T6910" t="s">
        <v>106</v>
      </c>
      <c r="U6910" t="s">
        <v>48</v>
      </c>
      <c r="V6910" t="s">
        <v>8585</v>
      </c>
      <c r="W6910" t="s">
        <v>50</v>
      </c>
      <c r="X6910" t="s">
        <v>51</v>
      </c>
      <c r="Y6910">
        <v>42596848</v>
      </c>
      <c r="Z6910" t="s">
        <v>52</v>
      </c>
      <c r="AA6910">
        <v>2015</v>
      </c>
      <c r="AB6910" t="s">
        <v>216</v>
      </c>
      <c r="AC6910" t="s">
        <v>54</v>
      </c>
      <c r="AD6910" t="s">
        <v>117</v>
      </c>
      <c r="AE6910">
        <v>1176997</v>
      </c>
      <c r="AF6910" t="s">
        <v>108</v>
      </c>
      <c r="AG6910" t="s">
        <v>57</v>
      </c>
      <c r="AH6910" t="s">
        <v>52</v>
      </c>
      <c r="AI6910" t="s">
        <v>52</v>
      </c>
    </row>
    <row r="6911" spans="1:35" x14ac:dyDescent="0.25">
      <c r="A6911" s="13" t="str">
        <f t="shared" si="107"/>
        <v>http://dodappwlsprd2.cloud.pge.com:8003/ilis_rpt/dailyeventlogdetail.jsp?odbeventlogid=16-0003212&amp;numberofmonths=24&amp;showchangehistorylog=1</v>
      </c>
      <c r="B6911" s="14" t="str">
        <f>HYPERLINK(A6911,V6911)</f>
        <v>16-0003212</v>
      </c>
      <c r="C6911" t="s">
        <v>8326</v>
      </c>
      <c r="D6911" t="s">
        <v>2859</v>
      </c>
      <c r="E6911" t="s">
        <v>59</v>
      </c>
      <c r="F6911" t="s">
        <v>8339</v>
      </c>
      <c r="G6911" s="2">
        <v>42811111</v>
      </c>
      <c r="H6911" t="s">
        <v>42</v>
      </c>
      <c r="I6911" s="3">
        <v>240</v>
      </c>
      <c r="J6911">
        <v>20160105</v>
      </c>
      <c r="K6911" s="4">
        <v>2009</v>
      </c>
      <c r="L6911">
        <v>1377842</v>
      </c>
      <c r="M6911" s="5">
        <v>415</v>
      </c>
      <c r="N6911" t="s">
        <v>43</v>
      </c>
      <c r="O6911" t="s">
        <v>44</v>
      </c>
      <c r="P6911" t="s">
        <v>45</v>
      </c>
      <c r="Q6911" s="5">
        <v>806</v>
      </c>
      <c r="R6911" s="5">
        <v>220911</v>
      </c>
      <c r="S6911" t="s">
        <v>484</v>
      </c>
      <c r="T6911" t="s">
        <v>47</v>
      </c>
      <c r="U6911" t="s">
        <v>48</v>
      </c>
      <c r="V6911" t="s">
        <v>8586</v>
      </c>
      <c r="W6911" t="s">
        <v>50</v>
      </c>
      <c r="X6911" t="s">
        <v>51</v>
      </c>
      <c r="Y6911">
        <v>42601530</v>
      </c>
      <c r="Z6911" t="s">
        <v>94</v>
      </c>
      <c r="AA6911">
        <v>2016</v>
      </c>
      <c r="AB6911" t="s">
        <v>53</v>
      </c>
      <c r="AC6911" t="s">
        <v>54</v>
      </c>
      <c r="AD6911" t="s">
        <v>70</v>
      </c>
      <c r="AE6911">
        <v>1178827</v>
      </c>
      <c r="AF6911" t="s">
        <v>56</v>
      </c>
      <c r="AG6911" t="s">
        <v>57</v>
      </c>
      <c r="AH6911" t="s">
        <v>52</v>
      </c>
      <c r="AI6911" t="s">
        <v>52</v>
      </c>
    </row>
    <row r="6912" spans="1:35" x14ac:dyDescent="0.25">
      <c r="A6912" s="13" t="str">
        <f t="shared" si="107"/>
        <v>http://dodappwlsprd2.cloud.pge.com:8003/ilis_rpt/dailyeventlogdetail.jsp?odbeventlogid=16-0003562&amp;numberofmonths=24&amp;showchangehistorylog=1</v>
      </c>
      <c r="B6912" s="14" t="str">
        <f>HYPERLINK(A6912,V6912)</f>
        <v>16-0003562</v>
      </c>
      <c r="C6912" t="s">
        <v>8326</v>
      </c>
      <c r="D6912" t="s">
        <v>2859</v>
      </c>
      <c r="E6912" t="s">
        <v>59</v>
      </c>
      <c r="F6912" t="s">
        <v>8387</v>
      </c>
      <c r="G6912" s="2">
        <v>42561107</v>
      </c>
      <c r="H6912" t="s">
        <v>61</v>
      </c>
      <c r="I6912" s="3">
        <v>2931</v>
      </c>
      <c r="J6912">
        <v>20160106</v>
      </c>
      <c r="K6912" s="4">
        <v>1522</v>
      </c>
      <c r="L6912">
        <v>1378772</v>
      </c>
      <c r="M6912" s="5">
        <v>402</v>
      </c>
      <c r="N6912" t="s">
        <v>43</v>
      </c>
      <c r="O6912" t="s">
        <v>44</v>
      </c>
      <c r="P6912" t="s">
        <v>45</v>
      </c>
      <c r="Q6912" s="5">
        <v>53</v>
      </c>
      <c r="R6912" s="5">
        <v>6366</v>
      </c>
      <c r="S6912" t="s">
        <v>524</v>
      </c>
      <c r="T6912" t="s">
        <v>47</v>
      </c>
      <c r="U6912" t="s">
        <v>48</v>
      </c>
      <c r="V6912" t="s">
        <v>8587</v>
      </c>
      <c r="W6912" t="s">
        <v>50</v>
      </c>
      <c r="X6912" t="s">
        <v>51</v>
      </c>
      <c r="Y6912">
        <v>0</v>
      </c>
      <c r="Z6912" t="s">
        <v>94</v>
      </c>
      <c r="AA6912">
        <v>2016</v>
      </c>
      <c r="AB6912" t="s">
        <v>53</v>
      </c>
      <c r="AC6912" t="s">
        <v>54</v>
      </c>
      <c r="AD6912" t="s">
        <v>55</v>
      </c>
      <c r="AE6912">
        <v>1179073</v>
      </c>
      <c r="AF6912" t="s">
        <v>56</v>
      </c>
      <c r="AG6912" t="s">
        <v>57</v>
      </c>
      <c r="AH6912" t="s">
        <v>52</v>
      </c>
      <c r="AI6912" t="s">
        <v>54</v>
      </c>
    </row>
    <row r="6913" spans="1:35" x14ac:dyDescent="0.25">
      <c r="A6913" s="13" t="str">
        <f t="shared" si="107"/>
        <v>http://dodappwlsprd2.cloud.pge.com:8003/ilis_rpt/dailyeventlogdetail.jsp?odbeventlogid=16-0003606&amp;numberofmonths=24&amp;showchangehistorylog=1</v>
      </c>
      <c r="B6913" s="14" t="str">
        <f>HYPERLINK(A6913,V6913)</f>
        <v>16-0003606</v>
      </c>
      <c r="C6913" t="s">
        <v>8326</v>
      </c>
      <c r="D6913" t="s">
        <v>2859</v>
      </c>
      <c r="E6913" t="s">
        <v>59</v>
      </c>
      <c r="F6913" t="s">
        <v>8336</v>
      </c>
      <c r="G6913" s="2">
        <v>42091102</v>
      </c>
      <c r="H6913" t="s">
        <v>72</v>
      </c>
      <c r="I6913" s="3" t="s">
        <v>8588</v>
      </c>
      <c r="J6913">
        <v>20160106</v>
      </c>
      <c r="K6913" s="4">
        <v>1649</v>
      </c>
      <c r="L6913">
        <v>1378962</v>
      </c>
      <c r="M6913" s="5">
        <v>206</v>
      </c>
      <c r="N6913" t="s">
        <v>43</v>
      </c>
      <c r="O6913" t="s">
        <v>44</v>
      </c>
      <c r="P6913" t="s">
        <v>45</v>
      </c>
      <c r="Q6913" s="5">
        <v>6</v>
      </c>
      <c r="R6913" s="5">
        <v>1134</v>
      </c>
      <c r="S6913" t="s">
        <v>524</v>
      </c>
      <c r="T6913" t="s">
        <v>47</v>
      </c>
      <c r="U6913" t="s">
        <v>48</v>
      </c>
      <c r="V6913" t="s">
        <v>8589</v>
      </c>
      <c r="W6913" t="s">
        <v>50</v>
      </c>
      <c r="X6913" t="s">
        <v>51</v>
      </c>
      <c r="Y6913">
        <v>0</v>
      </c>
      <c r="Z6913" t="s">
        <v>94</v>
      </c>
      <c r="AA6913">
        <v>2016</v>
      </c>
      <c r="AB6913" t="s">
        <v>53</v>
      </c>
      <c r="AC6913" t="s">
        <v>54</v>
      </c>
      <c r="AD6913" t="s">
        <v>462</v>
      </c>
      <c r="AE6913">
        <v>1179098</v>
      </c>
      <c r="AF6913" t="s">
        <v>56</v>
      </c>
      <c r="AG6913" t="s">
        <v>57</v>
      </c>
      <c r="AH6913" t="s">
        <v>52</v>
      </c>
      <c r="AI6913" t="s">
        <v>52</v>
      </c>
    </row>
    <row r="6914" spans="1:35" x14ac:dyDescent="0.25">
      <c r="A6914" s="13" t="str">
        <f t="shared" si="107"/>
        <v>http://dodappwlsprd2.cloud.pge.com:8003/ilis_rpt/dailyeventlogdetail.jsp?odbeventlogid=16-0005452&amp;numberofmonths=24&amp;showchangehistorylog=1</v>
      </c>
      <c r="B6914" s="14" t="str">
        <f>HYPERLINK(A6914,V6914)</f>
        <v>16-0005452</v>
      </c>
      <c r="C6914" t="s">
        <v>8326</v>
      </c>
      <c r="D6914" t="s">
        <v>2859</v>
      </c>
      <c r="E6914" t="s">
        <v>59</v>
      </c>
      <c r="F6914" t="s">
        <v>8336</v>
      </c>
      <c r="G6914" s="2">
        <v>42091102</v>
      </c>
      <c r="H6914" t="s">
        <v>61</v>
      </c>
      <c r="I6914" s="3">
        <v>2379</v>
      </c>
      <c r="J6914">
        <v>20160114</v>
      </c>
      <c r="K6914" s="4">
        <v>1606</v>
      </c>
      <c r="L6914">
        <v>1383923</v>
      </c>
      <c r="M6914" s="5">
        <v>910</v>
      </c>
      <c r="N6914" t="s">
        <v>43</v>
      </c>
      <c r="O6914" t="s">
        <v>44</v>
      </c>
      <c r="P6914" t="s">
        <v>111</v>
      </c>
      <c r="Q6914" s="5">
        <v>41</v>
      </c>
      <c r="R6914" s="5">
        <v>11368</v>
      </c>
      <c r="S6914" t="s">
        <v>543</v>
      </c>
      <c r="T6914" t="s">
        <v>78</v>
      </c>
      <c r="U6914" t="s">
        <v>48</v>
      </c>
      <c r="V6914" t="s">
        <v>8590</v>
      </c>
      <c r="W6914" t="s">
        <v>50</v>
      </c>
      <c r="X6914" t="s">
        <v>51</v>
      </c>
      <c r="Y6914">
        <v>0</v>
      </c>
      <c r="Z6914" t="s">
        <v>52</v>
      </c>
      <c r="AA6914">
        <v>2016</v>
      </c>
      <c r="AB6914" t="s">
        <v>53</v>
      </c>
      <c r="AC6914" t="s">
        <v>54</v>
      </c>
      <c r="AD6914" t="s">
        <v>55</v>
      </c>
      <c r="AE6914">
        <v>1180538</v>
      </c>
      <c r="AF6914" t="s">
        <v>80</v>
      </c>
      <c r="AG6914" t="s">
        <v>57</v>
      </c>
      <c r="AH6914" t="s">
        <v>52</v>
      </c>
      <c r="AI6914" t="s">
        <v>52</v>
      </c>
    </row>
    <row r="6915" spans="1:35" x14ac:dyDescent="0.25">
      <c r="A6915" s="13" t="str">
        <f t="shared" si="107"/>
        <v>http://dodappwlsprd2.cloud.pge.com:8003/ilis_rpt/dailyeventlogdetail.jsp?odbeventlogid=16-0005980&amp;numberofmonths=24&amp;showchangehistorylog=1</v>
      </c>
      <c r="B6915" s="14" t="str">
        <f>HYPERLINK(A6915,V6915)</f>
        <v>16-0005980</v>
      </c>
      <c r="C6915" t="s">
        <v>8326</v>
      </c>
      <c r="D6915" t="s">
        <v>2859</v>
      </c>
      <c r="E6915" t="s">
        <v>40</v>
      </c>
      <c r="F6915" t="s">
        <v>8422</v>
      </c>
      <c r="G6915" s="2">
        <v>42271103</v>
      </c>
      <c r="H6915" t="s">
        <v>61</v>
      </c>
      <c r="I6915" s="3">
        <v>2443</v>
      </c>
      <c r="J6915">
        <v>20160117</v>
      </c>
      <c r="K6915" s="4">
        <v>2200</v>
      </c>
      <c r="L6915">
        <v>1385789</v>
      </c>
      <c r="M6915" s="5">
        <v>828</v>
      </c>
      <c r="N6915" t="s">
        <v>43</v>
      </c>
      <c r="O6915" t="s">
        <v>44</v>
      </c>
      <c r="P6915" t="s">
        <v>111</v>
      </c>
      <c r="Q6915" s="5">
        <v>10</v>
      </c>
      <c r="R6915" s="5">
        <v>8280</v>
      </c>
      <c r="S6915" t="s">
        <v>463</v>
      </c>
      <c r="T6915" t="s">
        <v>47</v>
      </c>
      <c r="U6915" t="s">
        <v>48</v>
      </c>
      <c r="V6915" t="s">
        <v>8591</v>
      </c>
      <c r="W6915" t="s">
        <v>50</v>
      </c>
      <c r="X6915" t="s">
        <v>51</v>
      </c>
      <c r="Y6915">
        <v>0</v>
      </c>
      <c r="Z6915" t="s">
        <v>94</v>
      </c>
      <c r="AA6915">
        <v>2016</v>
      </c>
      <c r="AB6915" t="s">
        <v>53</v>
      </c>
      <c r="AC6915" t="s">
        <v>54</v>
      </c>
      <c r="AD6915" t="s">
        <v>55</v>
      </c>
      <c r="AE6915">
        <v>1180946</v>
      </c>
      <c r="AF6915" t="s">
        <v>56</v>
      </c>
      <c r="AG6915" t="s">
        <v>57</v>
      </c>
      <c r="AH6915" t="s">
        <v>52</v>
      </c>
      <c r="AI6915" t="s">
        <v>52</v>
      </c>
    </row>
    <row r="6916" spans="1:35" x14ac:dyDescent="0.25">
      <c r="A6916" s="13" t="str">
        <f t="shared" si="107"/>
        <v>http://dodappwlsprd2.cloud.pge.com:8003/ilis_rpt/dailyeventlogdetail.jsp?odbeventlogid=16-0005913&amp;numberofmonths=24&amp;showchangehistorylog=1</v>
      </c>
      <c r="B6916" s="14" t="str">
        <f>HYPERLINK(A6916,V6916)</f>
        <v>16-0005913</v>
      </c>
      <c r="C6916" t="s">
        <v>8326</v>
      </c>
      <c r="D6916" t="s">
        <v>2859</v>
      </c>
      <c r="E6916" t="s">
        <v>59</v>
      </c>
      <c r="F6916" t="s">
        <v>8353</v>
      </c>
      <c r="G6916" s="2">
        <v>42751113</v>
      </c>
      <c r="H6916" t="s">
        <v>61</v>
      </c>
      <c r="I6916" s="3">
        <v>6751</v>
      </c>
      <c r="J6916">
        <v>20160117</v>
      </c>
      <c r="K6916" s="4">
        <v>1428</v>
      </c>
      <c r="L6916">
        <v>1385553</v>
      </c>
      <c r="M6916" s="5">
        <v>488</v>
      </c>
      <c r="N6916" t="s">
        <v>43</v>
      </c>
      <c r="O6916" t="s">
        <v>44</v>
      </c>
      <c r="P6916" t="s">
        <v>45</v>
      </c>
      <c r="Q6916" s="5">
        <v>131</v>
      </c>
      <c r="R6916" s="5">
        <v>63928</v>
      </c>
      <c r="S6916" t="s">
        <v>546</v>
      </c>
      <c r="T6916" t="s">
        <v>47</v>
      </c>
      <c r="U6916" t="s">
        <v>48</v>
      </c>
      <c r="V6916" t="s">
        <v>8592</v>
      </c>
      <c r="W6916" t="s">
        <v>50</v>
      </c>
      <c r="X6916" t="s">
        <v>51</v>
      </c>
      <c r="Y6916">
        <v>0</v>
      </c>
      <c r="Z6916" t="s">
        <v>94</v>
      </c>
      <c r="AA6916">
        <v>2016</v>
      </c>
      <c r="AB6916" t="s">
        <v>53</v>
      </c>
      <c r="AC6916" t="s">
        <v>54</v>
      </c>
      <c r="AD6916" t="s">
        <v>55</v>
      </c>
      <c r="AE6916">
        <v>1180885</v>
      </c>
      <c r="AF6916" t="s">
        <v>56</v>
      </c>
      <c r="AG6916" t="s">
        <v>57</v>
      </c>
      <c r="AH6916" t="s">
        <v>52</v>
      </c>
      <c r="AI6916" t="s">
        <v>52</v>
      </c>
    </row>
    <row r="6917" spans="1:35" x14ac:dyDescent="0.25">
      <c r="A6917" s="13" t="str">
        <f t="shared" si="107"/>
        <v>http://dodappwlsprd2.cloud.pge.com:8003/ilis_rpt/dailyeventlogdetail.jsp?odbeventlogid=16-0005878&amp;numberofmonths=24&amp;showchangehistorylog=1</v>
      </c>
      <c r="B6917" s="14" t="str">
        <f>HYPERLINK(A6917,V6917)</f>
        <v>16-0005878</v>
      </c>
      <c r="C6917" t="s">
        <v>8326</v>
      </c>
      <c r="D6917" t="s">
        <v>2859</v>
      </c>
      <c r="E6917" t="s">
        <v>40</v>
      </c>
      <c r="F6917" t="s">
        <v>8383</v>
      </c>
      <c r="G6917" s="2">
        <v>42561102</v>
      </c>
      <c r="H6917" t="s">
        <v>61</v>
      </c>
      <c r="I6917" s="3">
        <v>751</v>
      </c>
      <c r="J6917">
        <v>20160117</v>
      </c>
      <c r="K6917" s="4">
        <v>951</v>
      </c>
      <c r="L6917">
        <v>1385401</v>
      </c>
      <c r="M6917" s="5">
        <v>789</v>
      </c>
      <c r="N6917" t="s">
        <v>43</v>
      </c>
      <c r="O6917" t="s">
        <v>89</v>
      </c>
      <c r="P6917" t="s">
        <v>138</v>
      </c>
      <c r="Q6917" s="5">
        <v>33</v>
      </c>
      <c r="R6917" s="5">
        <v>6135</v>
      </c>
      <c r="S6917" t="s">
        <v>546</v>
      </c>
      <c r="T6917" t="s">
        <v>78</v>
      </c>
      <c r="U6917" t="s">
        <v>121</v>
      </c>
      <c r="V6917" t="s">
        <v>8593</v>
      </c>
      <c r="W6917" t="s">
        <v>50</v>
      </c>
      <c r="X6917" t="s">
        <v>51</v>
      </c>
      <c r="Y6917">
        <v>0</v>
      </c>
      <c r="Z6917" t="s">
        <v>94</v>
      </c>
      <c r="AA6917">
        <v>2016</v>
      </c>
      <c r="AB6917" t="s">
        <v>53</v>
      </c>
      <c r="AC6917" t="s">
        <v>54</v>
      </c>
      <c r="AD6917" t="s">
        <v>87</v>
      </c>
      <c r="AE6917">
        <v>1180850</v>
      </c>
      <c r="AF6917" t="s">
        <v>80</v>
      </c>
      <c r="AG6917" t="s">
        <v>57</v>
      </c>
      <c r="AH6917" t="s">
        <v>52</v>
      </c>
      <c r="AI6917" t="s">
        <v>52</v>
      </c>
    </row>
    <row r="6918" spans="1:35" x14ac:dyDescent="0.25">
      <c r="A6918" s="13" t="str">
        <f t="shared" ref="A6918:A6981" si="108">CONCATENATE("http://dodappwlsprd2.cloud.pge.com:8003/ilis_rpt/dailyeventlogdetail.jsp?odbeventlogid="&amp;V6918&amp;"&amp;numberofmonths=24&amp;showchangehistorylog=1")</f>
        <v>http://dodappwlsprd2.cloud.pge.com:8003/ilis_rpt/dailyeventlogdetail.jsp?odbeventlogid=16-0006001&amp;numberofmonths=24&amp;showchangehistorylog=1</v>
      </c>
      <c r="B6918" s="14" t="str">
        <f>HYPERLINK(A6918,V6918)</f>
        <v>16-0006001</v>
      </c>
      <c r="C6918" t="s">
        <v>8326</v>
      </c>
      <c r="D6918" t="s">
        <v>2859</v>
      </c>
      <c r="E6918" t="s">
        <v>59</v>
      </c>
      <c r="F6918" t="s">
        <v>8327</v>
      </c>
      <c r="G6918" s="2">
        <v>42811112</v>
      </c>
      <c r="H6918" t="s">
        <v>61</v>
      </c>
      <c r="I6918" s="3">
        <v>15379</v>
      </c>
      <c r="J6918">
        <v>20160118</v>
      </c>
      <c r="K6918" s="4">
        <v>322</v>
      </c>
      <c r="L6918">
        <v>1385873</v>
      </c>
      <c r="M6918" s="5">
        <v>666</v>
      </c>
      <c r="N6918" t="s">
        <v>43</v>
      </c>
      <c r="O6918" t="s">
        <v>44</v>
      </c>
      <c r="P6918" t="s">
        <v>45</v>
      </c>
      <c r="Q6918" s="5">
        <v>5</v>
      </c>
      <c r="R6918" s="5">
        <v>3330</v>
      </c>
      <c r="S6918" t="s">
        <v>524</v>
      </c>
      <c r="T6918" t="s">
        <v>47</v>
      </c>
      <c r="U6918" t="s">
        <v>48</v>
      </c>
      <c r="V6918" t="s">
        <v>8594</v>
      </c>
      <c r="W6918" t="s">
        <v>50</v>
      </c>
      <c r="X6918" t="s">
        <v>51</v>
      </c>
      <c r="Y6918">
        <v>0</v>
      </c>
      <c r="Z6918" t="s">
        <v>94</v>
      </c>
      <c r="AA6918">
        <v>2016</v>
      </c>
      <c r="AB6918" t="s">
        <v>53</v>
      </c>
      <c r="AC6918" t="s">
        <v>54</v>
      </c>
      <c r="AD6918" t="s">
        <v>87</v>
      </c>
      <c r="AE6918">
        <v>1180969</v>
      </c>
      <c r="AF6918" t="s">
        <v>56</v>
      </c>
      <c r="AG6918" t="s">
        <v>57</v>
      </c>
      <c r="AH6918" t="s">
        <v>52</v>
      </c>
      <c r="AI6918" t="s">
        <v>52</v>
      </c>
    </row>
    <row r="6919" spans="1:35" x14ac:dyDescent="0.25">
      <c r="A6919" s="13" t="str">
        <f t="shared" si="108"/>
        <v>http://dodappwlsprd2.cloud.pge.com:8003/ilis_rpt/dailyeventlogdetail.jsp?odbeventlogid=16-0006136&amp;numberofmonths=24&amp;showchangehistorylog=1</v>
      </c>
      <c r="B6919" s="14" t="str">
        <f>HYPERLINK(A6919,V6919)</f>
        <v>16-0006136</v>
      </c>
      <c r="C6919" t="s">
        <v>8326</v>
      </c>
      <c r="D6919" t="s">
        <v>2859</v>
      </c>
      <c r="E6919" t="s">
        <v>59</v>
      </c>
      <c r="F6919" t="s">
        <v>8327</v>
      </c>
      <c r="G6919" s="2">
        <v>42811112</v>
      </c>
      <c r="H6919" t="s">
        <v>61</v>
      </c>
      <c r="I6919" s="3">
        <v>15399</v>
      </c>
      <c r="J6919">
        <v>20160118</v>
      </c>
      <c r="K6919" s="4">
        <v>1901</v>
      </c>
      <c r="L6919">
        <v>1386567</v>
      </c>
      <c r="M6919" s="5">
        <v>819</v>
      </c>
      <c r="N6919" t="s">
        <v>43</v>
      </c>
      <c r="O6919" t="s">
        <v>44</v>
      </c>
      <c r="P6919" t="s">
        <v>45</v>
      </c>
      <c r="Q6919" s="5">
        <v>53</v>
      </c>
      <c r="R6919" s="5">
        <v>43407</v>
      </c>
      <c r="S6919" t="s">
        <v>480</v>
      </c>
      <c r="T6919" t="s">
        <v>47</v>
      </c>
      <c r="U6919" t="s">
        <v>48</v>
      </c>
      <c r="V6919" t="s">
        <v>8595</v>
      </c>
      <c r="W6919" t="s">
        <v>50</v>
      </c>
      <c r="X6919" t="s">
        <v>51</v>
      </c>
      <c r="Y6919">
        <v>0</v>
      </c>
      <c r="Z6919" t="s">
        <v>94</v>
      </c>
      <c r="AA6919">
        <v>2016</v>
      </c>
      <c r="AB6919" t="s">
        <v>53</v>
      </c>
      <c r="AC6919" t="s">
        <v>54</v>
      </c>
      <c r="AD6919" t="s">
        <v>55</v>
      </c>
      <c r="AE6919">
        <v>1181093</v>
      </c>
      <c r="AF6919" t="s">
        <v>56</v>
      </c>
      <c r="AG6919" t="s">
        <v>57</v>
      </c>
      <c r="AH6919" t="s">
        <v>52</v>
      </c>
      <c r="AI6919" t="s">
        <v>52</v>
      </c>
    </row>
    <row r="6920" spans="1:35" x14ac:dyDescent="0.25">
      <c r="A6920" s="13" t="str">
        <f t="shared" si="108"/>
        <v>http://dodappwlsprd2.cloud.pge.com:8003/ilis_rpt/dailyeventlogdetail.jsp?odbeventlogid=16-0006034&amp;numberofmonths=24&amp;showchangehistorylog=1</v>
      </c>
      <c r="B6920" s="14" t="str">
        <f>HYPERLINK(A6920,V6920)</f>
        <v>16-0006034</v>
      </c>
      <c r="C6920" t="s">
        <v>8326</v>
      </c>
      <c r="D6920" t="s">
        <v>2859</v>
      </c>
      <c r="E6920" t="s">
        <v>59</v>
      </c>
      <c r="F6920" t="s">
        <v>8464</v>
      </c>
      <c r="G6920" s="2">
        <v>42721105</v>
      </c>
      <c r="H6920" t="s">
        <v>61</v>
      </c>
      <c r="I6920" s="3">
        <v>6547</v>
      </c>
      <c r="J6920">
        <v>20160118</v>
      </c>
      <c r="K6920" s="4">
        <v>709</v>
      </c>
      <c r="L6920">
        <v>1385952</v>
      </c>
      <c r="M6920" s="5">
        <v>637</v>
      </c>
      <c r="N6920" t="s">
        <v>43</v>
      </c>
      <c r="O6920" t="s">
        <v>44</v>
      </c>
      <c r="P6920" t="s">
        <v>45</v>
      </c>
      <c r="Q6920" s="5">
        <v>19</v>
      </c>
      <c r="R6920" s="5">
        <v>12103</v>
      </c>
      <c r="S6920" t="s">
        <v>480</v>
      </c>
      <c r="T6920" t="s">
        <v>47</v>
      </c>
      <c r="U6920" t="s">
        <v>48</v>
      </c>
      <c r="V6920" t="s">
        <v>8596</v>
      </c>
      <c r="W6920" t="s">
        <v>50</v>
      </c>
      <c r="X6920" t="s">
        <v>51</v>
      </c>
      <c r="Y6920">
        <v>0</v>
      </c>
      <c r="Z6920" t="s">
        <v>94</v>
      </c>
      <c r="AA6920">
        <v>2016</v>
      </c>
      <c r="AB6920" t="s">
        <v>53</v>
      </c>
      <c r="AC6920" t="s">
        <v>54</v>
      </c>
      <c r="AD6920" t="s">
        <v>55</v>
      </c>
      <c r="AE6920">
        <v>1181003</v>
      </c>
      <c r="AF6920" t="s">
        <v>56</v>
      </c>
      <c r="AG6920" t="s">
        <v>57</v>
      </c>
      <c r="AH6920" t="s">
        <v>52</v>
      </c>
      <c r="AI6920" t="s">
        <v>52</v>
      </c>
    </row>
    <row r="6921" spans="1:35" x14ac:dyDescent="0.25">
      <c r="A6921" s="13" t="str">
        <f t="shared" si="108"/>
        <v>http://dodappwlsprd2.cloud.pge.com:8003/ilis_rpt/dailyeventlogdetail.jsp?odbeventlogid=16-0006516&amp;numberofmonths=24&amp;showchangehistorylog=1</v>
      </c>
      <c r="B6921" s="14" t="str">
        <f>HYPERLINK(A6921,V6921)</f>
        <v>16-0006516</v>
      </c>
      <c r="C6921" t="s">
        <v>8326</v>
      </c>
      <c r="D6921" t="s">
        <v>2859</v>
      </c>
      <c r="E6921" t="s">
        <v>59</v>
      </c>
      <c r="F6921" t="s">
        <v>8342</v>
      </c>
      <c r="G6921" s="2">
        <v>42571102</v>
      </c>
      <c r="H6921" t="s">
        <v>61</v>
      </c>
      <c r="I6921" s="3">
        <v>4895</v>
      </c>
      <c r="J6921">
        <v>20160119</v>
      </c>
      <c r="K6921" s="4">
        <v>1338</v>
      </c>
      <c r="L6921">
        <v>1387710</v>
      </c>
      <c r="M6921" s="5">
        <v>256</v>
      </c>
      <c r="N6921" t="s">
        <v>43</v>
      </c>
      <c r="O6921" t="s">
        <v>44</v>
      </c>
      <c r="P6921" t="s">
        <v>45</v>
      </c>
      <c r="Q6921" s="5">
        <v>152</v>
      </c>
      <c r="R6921" s="5">
        <v>38912</v>
      </c>
      <c r="S6921" t="s">
        <v>563</v>
      </c>
      <c r="T6921" t="s">
        <v>47</v>
      </c>
      <c r="U6921" t="s">
        <v>48</v>
      </c>
      <c r="V6921" t="s">
        <v>8597</v>
      </c>
      <c r="W6921" t="s">
        <v>50</v>
      </c>
      <c r="X6921" t="s">
        <v>51</v>
      </c>
      <c r="Y6921">
        <v>0</v>
      </c>
      <c r="Z6921" t="s">
        <v>94</v>
      </c>
      <c r="AA6921">
        <v>2016</v>
      </c>
      <c r="AB6921" t="s">
        <v>53</v>
      </c>
      <c r="AC6921" t="s">
        <v>54</v>
      </c>
      <c r="AD6921" t="s">
        <v>55</v>
      </c>
      <c r="AE6921">
        <v>1181357</v>
      </c>
      <c r="AF6921" t="s">
        <v>56</v>
      </c>
      <c r="AG6921" t="s">
        <v>57</v>
      </c>
      <c r="AH6921" t="s">
        <v>52</v>
      </c>
      <c r="AI6921" t="s">
        <v>52</v>
      </c>
    </row>
    <row r="6922" spans="1:35" x14ac:dyDescent="0.25">
      <c r="A6922" s="13" t="str">
        <f t="shared" si="108"/>
        <v>http://dodappwlsprd2.cloud.pge.com:8003/ilis_rpt/dailyeventlogdetail.jsp?odbeventlogid=16-0007713&amp;numberofmonths=24&amp;showchangehistorylog=1</v>
      </c>
      <c r="B6922" s="14" t="str">
        <f>HYPERLINK(A6922,V6922)</f>
        <v>16-0007713</v>
      </c>
      <c r="C6922" t="s">
        <v>8326</v>
      </c>
      <c r="D6922" t="s">
        <v>2859</v>
      </c>
      <c r="E6922" t="s">
        <v>59</v>
      </c>
      <c r="F6922" t="s">
        <v>8339</v>
      </c>
      <c r="G6922" s="2">
        <v>42811111</v>
      </c>
      <c r="H6922" t="s">
        <v>61</v>
      </c>
      <c r="I6922" s="3">
        <v>3891</v>
      </c>
      <c r="J6922">
        <v>20160123</v>
      </c>
      <c r="K6922" s="4">
        <v>629</v>
      </c>
      <c r="L6922">
        <v>1390584</v>
      </c>
      <c r="M6922" s="5">
        <v>331</v>
      </c>
      <c r="N6922" t="s">
        <v>43</v>
      </c>
      <c r="O6922" t="s">
        <v>44</v>
      </c>
      <c r="P6922" t="s">
        <v>111</v>
      </c>
      <c r="Q6922" s="5">
        <v>31</v>
      </c>
      <c r="R6922" s="5">
        <v>10261</v>
      </c>
      <c r="S6922" t="s">
        <v>554</v>
      </c>
      <c r="T6922" t="s">
        <v>47</v>
      </c>
      <c r="U6922" t="s">
        <v>48</v>
      </c>
      <c r="V6922" t="s">
        <v>8598</v>
      </c>
      <c r="W6922" t="s">
        <v>50</v>
      </c>
      <c r="X6922" t="s">
        <v>51</v>
      </c>
      <c r="Y6922">
        <v>0</v>
      </c>
      <c r="Z6922" t="s">
        <v>94</v>
      </c>
      <c r="AA6922">
        <v>2016</v>
      </c>
      <c r="AB6922" t="s">
        <v>53</v>
      </c>
      <c r="AC6922" t="s">
        <v>54</v>
      </c>
      <c r="AD6922" t="s">
        <v>87</v>
      </c>
      <c r="AE6922">
        <v>1182207</v>
      </c>
      <c r="AF6922" t="s">
        <v>56</v>
      </c>
      <c r="AG6922" t="s">
        <v>57</v>
      </c>
      <c r="AH6922" t="s">
        <v>52</v>
      </c>
      <c r="AI6922" t="s">
        <v>52</v>
      </c>
    </row>
    <row r="6923" spans="1:35" x14ac:dyDescent="0.25">
      <c r="A6923" s="13" t="str">
        <f t="shared" si="108"/>
        <v>http://dodappwlsprd2.cloud.pge.com:8003/ilis_rpt/dailyeventlogdetail.jsp?odbeventlogid=16-0007675&amp;numberofmonths=24&amp;showchangehistorylog=1</v>
      </c>
      <c r="B6923" s="14" t="str">
        <f>HYPERLINK(A6923,V6923)</f>
        <v>16-0007675</v>
      </c>
      <c r="C6923" t="s">
        <v>8326</v>
      </c>
      <c r="D6923" t="s">
        <v>2859</v>
      </c>
      <c r="E6923" t="s">
        <v>59</v>
      </c>
      <c r="F6923" t="s">
        <v>8361</v>
      </c>
      <c r="G6923" s="2">
        <v>43321103</v>
      </c>
      <c r="H6923" t="s">
        <v>61</v>
      </c>
      <c r="I6923" s="3">
        <v>6113</v>
      </c>
      <c r="J6923">
        <v>20160123</v>
      </c>
      <c r="K6923" s="4">
        <v>104</v>
      </c>
      <c r="L6923">
        <v>1390492</v>
      </c>
      <c r="M6923" s="5">
        <v>506</v>
      </c>
      <c r="N6923" t="s">
        <v>43</v>
      </c>
      <c r="O6923" t="s">
        <v>44</v>
      </c>
      <c r="P6923" t="s">
        <v>45</v>
      </c>
      <c r="Q6923" s="5">
        <v>91</v>
      </c>
      <c r="R6923" s="5">
        <v>43277</v>
      </c>
      <c r="S6923" t="s">
        <v>480</v>
      </c>
      <c r="T6923" t="s">
        <v>47</v>
      </c>
      <c r="U6923" t="s">
        <v>48</v>
      </c>
      <c r="V6923" t="s">
        <v>8599</v>
      </c>
      <c r="W6923" t="s">
        <v>50</v>
      </c>
      <c r="X6923" t="s">
        <v>51</v>
      </c>
      <c r="Y6923">
        <v>0</v>
      </c>
      <c r="Z6923" t="s">
        <v>94</v>
      </c>
      <c r="AA6923">
        <v>2016</v>
      </c>
      <c r="AB6923" t="s">
        <v>53</v>
      </c>
      <c r="AC6923" t="s">
        <v>54</v>
      </c>
      <c r="AD6923" t="s">
        <v>87</v>
      </c>
      <c r="AE6923">
        <v>1182164</v>
      </c>
      <c r="AF6923" t="s">
        <v>56</v>
      </c>
      <c r="AG6923" t="s">
        <v>57</v>
      </c>
      <c r="AH6923" t="s">
        <v>52</v>
      </c>
      <c r="AI6923" t="s">
        <v>52</v>
      </c>
    </row>
    <row r="6924" spans="1:35" x14ac:dyDescent="0.25">
      <c r="A6924" s="13" t="str">
        <f t="shared" si="108"/>
        <v>http://dodappwlsprd2.cloud.pge.com:8003/ilis_rpt/dailyeventlogdetail.jsp?odbeventlogid=16-0007725&amp;numberofmonths=24&amp;showchangehistorylog=1</v>
      </c>
      <c r="B6924" s="14" t="str">
        <f>HYPERLINK(A6924,V6924)</f>
        <v>16-0007725</v>
      </c>
      <c r="C6924" t="s">
        <v>8326</v>
      </c>
      <c r="D6924" t="s">
        <v>2859</v>
      </c>
      <c r="E6924" t="s">
        <v>59</v>
      </c>
      <c r="F6924" t="s">
        <v>8361</v>
      </c>
      <c r="G6924" s="2">
        <v>43321103</v>
      </c>
      <c r="H6924" t="s">
        <v>61</v>
      </c>
      <c r="I6924" s="3">
        <v>14983</v>
      </c>
      <c r="J6924">
        <v>20160123</v>
      </c>
      <c r="K6924" s="4">
        <v>841</v>
      </c>
      <c r="L6924">
        <v>1390617</v>
      </c>
      <c r="M6924" s="5">
        <v>431</v>
      </c>
      <c r="N6924" t="s">
        <v>43</v>
      </c>
      <c r="O6924" t="s">
        <v>44</v>
      </c>
      <c r="P6924" t="s">
        <v>45</v>
      </c>
      <c r="Q6924" s="5">
        <v>2</v>
      </c>
      <c r="R6924" s="5">
        <v>862</v>
      </c>
      <c r="S6924" t="s">
        <v>463</v>
      </c>
      <c r="T6924" t="s">
        <v>47</v>
      </c>
      <c r="U6924" t="s">
        <v>48</v>
      </c>
      <c r="V6924" t="s">
        <v>8600</v>
      </c>
      <c r="W6924" t="s">
        <v>50</v>
      </c>
      <c r="X6924" t="s">
        <v>51</v>
      </c>
      <c r="Y6924">
        <v>0</v>
      </c>
      <c r="Z6924" t="s">
        <v>94</v>
      </c>
      <c r="AA6924">
        <v>2016</v>
      </c>
      <c r="AB6924" t="s">
        <v>53</v>
      </c>
      <c r="AC6924" t="s">
        <v>54</v>
      </c>
      <c r="AD6924" t="s">
        <v>55</v>
      </c>
      <c r="AE6924">
        <v>1182223</v>
      </c>
      <c r="AF6924" t="s">
        <v>56</v>
      </c>
      <c r="AG6924" t="s">
        <v>57</v>
      </c>
      <c r="AH6924" t="s">
        <v>52</v>
      </c>
      <c r="AI6924" t="s">
        <v>52</v>
      </c>
    </row>
    <row r="6925" spans="1:35" x14ac:dyDescent="0.25">
      <c r="A6925" s="13" t="str">
        <f t="shared" si="108"/>
        <v>http://dodappwlsprd2.cloud.pge.com:8003/ilis_rpt/dailyeventlogdetail.jsp?odbeventlogid=16-0007860&amp;numberofmonths=24&amp;showchangehistorylog=1</v>
      </c>
      <c r="B6925" s="14" t="str">
        <f>HYPERLINK(A6925,V6925)</f>
        <v>16-0007860</v>
      </c>
      <c r="C6925" t="s">
        <v>8326</v>
      </c>
      <c r="D6925" t="s">
        <v>2859</v>
      </c>
      <c r="E6925" t="s">
        <v>40</v>
      </c>
      <c r="F6925" t="s">
        <v>4135</v>
      </c>
      <c r="G6925" s="2">
        <v>42851121</v>
      </c>
      <c r="H6925" t="s">
        <v>61</v>
      </c>
      <c r="I6925" s="3">
        <v>4553</v>
      </c>
      <c r="J6925">
        <v>20160124</v>
      </c>
      <c r="K6925" s="4">
        <v>1114</v>
      </c>
      <c r="L6925">
        <v>1391200</v>
      </c>
      <c r="M6925" s="5">
        <v>466</v>
      </c>
      <c r="N6925" t="s">
        <v>43</v>
      </c>
      <c r="O6925" t="s">
        <v>44</v>
      </c>
      <c r="P6925" t="s">
        <v>111</v>
      </c>
      <c r="Q6925" s="5">
        <v>1</v>
      </c>
      <c r="R6925" s="5">
        <v>466</v>
      </c>
      <c r="S6925" t="s">
        <v>463</v>
      </c>
      <c r="T6925" t="s">
        <v>47</v>
      </c>
      <c r="U6925" t="s">
        <v>48</v>
      </c>
      <c r="V6925" t="s">
        <v>8601</v>
      </c>
      <c r="W6925" t="s">
        <v>50</v>
      </c>
      <c r="X6925" t="s">
        <v>51</v>
      </c>
      <c r="Y6925">
        <v>0</v>
      </c>
      <c r="Z6925" t="s">
        <v>52</v>
      </c>
      <c r="AA6925">
        <v>2016</v>
      </c>
      <c r="AB6925" t="s">
        <v>53</v>
      </c>
      <c r="AC6925" t="s">
        <v>54</v>
      </c>
      <c r="AD6925" t="s">
        <v>55</v>
      </c>
      <c r="AE6925">
        <v>1182369</v>
      </c>
      <c r="AF6925" t="s">
        <v>56</v>
      </c>
      <c r="AG6925" t="s">
        <v>57</v>
      </c>
      <c r="AH6925" t="s">
        <v>52</v>
      </c>
      <c r="AI6925" t="s">
        <v>52</v>
      </c>
    </row>
    <row r="6926" spans="1:35" x14ac:dyDescent="0.25">
      <c r="A6926" s="13" t="str">
        <f t="shared" si="108"/>
        <v>http://dodappwlsprd2.cloud.pge.com:8003/ilis_rpt/dailyeventlogdetail.jsp?odbeventlogid=16-0007917&amp;numberofmonths=24&amp;showchangehistorylog=1</v>
      </c>
      <c r="B6926" s="14" t="str">
        <f>HYPERLINK(A6926,V6926)</f>
        <v>16-0007917</v>
      </c>
      <c r="C6926" t="s">
        <v>8326</v>
      </c>
      <c r="D6926" t="s">
        <v>2859</v>
      </c>
      <c r="E6926" t="s">
        <v>59</v>
      </c>
      <c r="F6926" t="s">
        <v>8353</v>
      </c>
      <c r="G6926" s="2">
        <v>42751113</v>
      </c>
      <c r="H6926" t="s">
        <v>72</v>
      </c>
      <c r="I6926" s="3" t="s">
        <v>8602</v>
      </c>
      <c r="J6926">
        <v>20160125</v>
      </c>
      <c r="K6926" s="4">
        <v>118</v>
      </c>
      <c r="L6926">
        <v>1391435</v>
      </c>
      <c r="M6926" s="5">
        <v>385</v>
      </c>
      <c r="N6926" t="s">
        <v>43</v>
      </c>
      <c r="O6926" t="s">
        <v>44</v>
      </c>
      <c r="P6926" t="s">
        <v>45</v>
      </c>
      <c r="Q6926" s="5">
        <v>29</v>
      </c>
      <c r="R6926" s="5">
        <v>11038</v>
      </c>
      <c r="S6926" t="s">
        <v>484</v>
      </c>
      <c r="T6926" t="s">
        <v>47</v>
      </c>
      <c r="U6926" t="s">
        <v>48</v>
      </c>
      <c r="V6926" t="s">
        <v>8603</v>
      </c>
      <c r="W6926" t="s">
        <v>50</v>
      </c>
      <c r="X6926" t="s">
        <v>51</v>
      </c>
      <c r="Y6926">
        <v>42616571</v>
      </c>
      <c r="Z6926" t="s">
        <v>52</v>
      </c>
      <c r="AA6926">
        <v>2016</v>
      </c>
      <c r="AB6926" t="s">
        <v>53</v>
      </c>
      <c r="AC6926" t="s">
        <v>54</v>
      </c>
      <c r="AD6926" t="s">
        <v>55</v>
      </c>
      <c r="AE6926">
        <v>1182425</v>
      </c>
      <c r="AF6926" t="s">
        <v>56</v>
      </c>
      <c r="AG6926" t="s">
        <v>57</v>
      </c>
      <c r="AH6926" t="s">
        <v>52</v>
      </c>
      <c r="AI6926" t="s">
        <v>52</v>
      </c>
    </row>
    <row r="6927" spans="1:35" x14ac:dyDescent="0.25">
      <c r="A6927" s="13" t="str">
        <f t="shared" si="108"/>
        <v>http://dodappwlsprd2.cloud.pge.com:8003/ilis_rpt/dailyeventlogdetail.jsp?odbeventlogid=16-0009153&amp;numberofmonths=24&amp;showchangehistorylog=1</v>
      </c>
      <c r="B6927" s="14" t="str">
        <f>HYPERLINK(A6927,V6927)</f>
        <v>16-0009153</v>
      </c>
      <c r="C6927" t="s">
        <v>8326</v>
      </c>
      <c r="D6927" t="s">
        <v>2859</v>
      </c>
      <c r="E6927" t="s">
        <v>59</v>
      </c>
      <c r="F6927" t="s">
        <v>8342</v>
      </c>
      <c r="G6927" s="2">
        <v>42571102</v>
      </c>
      <c r="H6927" t="s">
        <v>61</v>
      </c>
      <c r="I6927" s="3">
        <v>7951</v>
      </c>
      <c r="J6927">
        <v>20160129</v>
      </c>
      <c r="K6927" s="4">
        <v>1207</v>
      </c>
      <c r="L6927">
        <v>1394069</v>
      </c>
      <c r="M6927" s="5">
        <v>263</v>
      </c>
      <c r="N6927" t="s">
        <v>43</v>
      </c>
      <c r="O6927" t="s">
        <v>44</v>
      </c>
      <c r="P6927" t="s">
        <v>45</v>
      </c>
      <c r="Q6927" s="5">
        <v>17</v>
      </c>
      <c r="R6927" s="5">
        <v>4471</v>
      </c>
      <c r="S6927" t="s">
        <v>563</v>
      </c>
      <c r="T6927" t="s">
        <v>47</v>
      </c>
      <c r="U6927" t="s">
        <v>66</v>
      </c>
      <c r="V6927" t="s">
        <v>8604</v>
      </c>
      <c r="W6927" t="s">
        <v>50</v>
      </c>
      <c r="X6927" t="s">
        <v>51</v>
      </c>
      <c r="Y6927">
        <v>0</v>
      </c>
      <c r="Z6927" t="s">
        <v>52</v>
      </c>
      <c r="AA6927">
        <v>2016</v>
      </c>
      <c r="AB6927" t="s">
        <v>53</v>
      </c>
      <c r="AC6927" t="s">
        <v>54</v>
      </c>
      <c r="AD6927" t="s">
        <v>70</v>
      </c>
      <c r="AE6927">
        <v>1183270</v>
      </c>
      <c r="AF6927" t="s">
        <v>56</v>
      </c>
      <c r="AG6927" t="s">
        <v>57</v>
      </c>
      <c r="AH6927" t="s">
        <v>52</v>
      </c>
      <c r="AI6927" t="s">
        <v>52</v>
      </c>
    </row>
    <row r="6928" spans="1:35" x14ac:dyDescent="0.25">
      <c r="A6928" s="13" t="str">
        <f t="shared" si="108"/>
        <v>http://dodappwlsprd2.cloud.pge.com:8003/ilis_rpt/dailyeventlogdetail.jsp?odbeventlogid=16-0009180&amp;numberofmonths=24&amp;showchangehistorylog=1</v>
      </c>
      <c r="B6928" s="14" t="str">
        <f>HYPERLINK(A6928,V6928)</f>
        <v>16-0009180</v>
      </c>
      <c r="C6928" t="s">
        <v>8326</v>
      </c>
      <c r="D6928" t="s">
        <v>2859</v>
      </c>
      <c r="E6928" t="s">
        <v>59</v>
      </c>
      <c r="F6928" t="s">
        <v>8361</v>
      </c>
      <c r="G6928" s="2">
        <v>43321103</v>
      </c>
      <c r="H6928" t="s">
        <v>61</v>
      </c>
      <c r="I6928" s="3">
        <v>3447</v>
      </c>
      <c r="J6928">
        <v>20160129</v>
      </c>
      <c r="K6928" s="4">
        <v>1235</v>
      </c>
      <c r="L6928">
        <v>1394058</v>
      </c>
      <c r="M6928" s="5">
        <v>332</v>
      </c>
      <c r="N6928" t="s">
        <v>43</v>
      </c>
      <c r="O6928" t="s">
        <v>44</v>
      </c>
      <c r="P6928" t="s">
        <v>111</v>
      </c>
      <c r="Q6928" s="5">
        <v>16</v>
      </c>
      <c r="R6928" s="5">
        <v>5312</v>
      </c>
      <c r="S6928" t="s">
        <v>463</v>
      </c>
      <c r="T6928" t="s">
        <v>47</v>
      </c>
      <c r="U6928" t="s">
        <v>48</v>
      </c>
      <c r="V6928" t="s">
        <v>8605</v>
      </c>
      <c r="W6928" t="s">
        <v>50</v>
      </c>
      <c r="X6928" t="s">
        <v>51</v>
      </c>
      <c r="Y6928">
        <v>42620120</v>
      </c>
      <c r="Z6928" t="s">
        <v>52</v>
      </c>
      <c r="AA6928">
        <v>2016</v>
      </c>
      <c r="AB6928" t="s">
        <v>53</v>
      </c>
      <c r="AC6928" t="s">
        <v>54</v>
      </c>
      <c r="AD6928" t="s">
        <v>87</v>
      </c>
      <c r="AE6928">
        <v>1183279</v>
      </c>
      <c r="AF6928" t="s">
        <v>56</v>
      </c>
      <c r="AG6928" t="s">
        <v>57</v>
      </c>
      <c r="AH6928" t="s">
        <v>52</v>
      </c>
      <c r="AI6928" t="s">
        <v>52</v>
      </c>
    </row>
    <row r="6929" spans="1:35" x14ac:dyDescent="0.25">
      <c r="A6929" s="13" t="str">
        <f t="shared" si="108"/>
        <v>http://dodappwlsprd2.cloud.pge.com:8003/ilis_rpt/dailyeventlogdetail.jsp?odbeventlogid=16-0009953&amp;numberofmonths=24&amp;showchangehistorylog=1</v>
      </c>
      <c r="B6929" s="14" t="str">
        <f>HYPERLINK(A6929,V6929)</f>
        <v>16-0009953</v>
      </c>
      <c r="C6929" t="s">
        <v>8326</v>
      </c>
      <c r="D6929" t="s">
        <v>2859</v>
      </c>
      <c r="E6929" t="s">
        <v>40</v>
      </c>
      <c r="F6929" t="s">
        <v>8331</v>
      </c>
      <c r="G6929" s="2">
        <v>42631108</v>
      </c>
      <c r="H6929" t="s">
        <v>42</v>
      </c>
      <c r="I6929" s="3">
        <v>296</v>
      </c>
      <c r="J6929">
        <v>20160201</v>
      </c>
      <c r="K6929" s="4">
        <v>2303</v>
      </c>
      <c r="L6929">
        <v>1396777</v>
      </c>
      <c r="M6929" s="5">
        <v>442</v>
      </c>
      <c r="N6929" t="s">
        <v>43</v>
      </c>
      <c r="O6929" t="s">
        <v>83</v>
      </c>
      <c r="P6929" t="s">
        <v>124</v>
      </c>
      <c r="Q6929" s="5">
        <v>120</v>
      </c>
      <c r="R6929" s="5">
        <v>28631</v>
      </c>
      <c r="S6929" t="s">
        <v>471</v>
      </c>
      <c r="T6929" t="s">
        <v>78</v>
      </c>
      <c r="U6929" t="s">
        <v>48</v>
      </c>
      <c r="V6929" t="s">
        <v>8606</v>
      </c>
      <c r="W6929" t="s">
        <v>50</v>
      </c>
      <c r="X6929" t="s">
        <v>51</v>
      </c>
      <c r="Y6929">
        <v>0</v>
      </c>
      <c r="Z6929" t="s">
        <v>94</v>
      </c>
      <c r="AA6929">
        <v>2016</v>
      </c>
      <c r="AB6929" t="s">
        <v>86</v>
      </c>
      <c r="AC6929" t="s">
        <v>54</v>
      </c>
      <c r="AD6929" t="s">
        <v>55</v>
      </c>
      <c r="AE6929">
        <v>1183940</v>
      </c>
      <c r="AF6929" t="s">
        <v>80</v>
      </c>
      <c r="AG6929" t="s">
        <v>57</v>
      </c>
      <c r="AH6929" t="s">
        <v>52</v>
      </c>
      <c r="AI6929" t="s">
        <v>52</v>
      </c>
    </row>
    <row r="6930" spans="1:35" x14ac:dyDescent="0.25">
      <c r="A6930" s="13" t="str">
        <f t="shared" si="108"/>
        <v>http://dodappwlsprd2.cloud.pge.com:8003/ilis_rpt/dailyeventlogdetail.jsp?odbeventlogid=16-0011433&amp;numberofmonths=24&amp;showchangehistorylog=1</v>
      </c>
      <c r="B6930" s="14" t="str">
        <f>HYPERLINK(A6930,V6930)</f>
        <v>16-0011433</v>
      </c>
      <c r="C6930" t="s">
        <v>8326</v>
      </c>
      <c r="D6930" t="s">
        <v>2859</v>
      </c>
      <c r="E6930" t="s">
        <v>40</v>
      </c>
      <c r="F6930" t="s">
        <v>8456</v>
      </c>
      <c r="G6930" s="2">
        <v>43071101</v>
      </c>
      <c r="H6930" t="s">
        <v>61</v>
      </c>
      <c r="I6930" s="3">
        <v>180929</v>
      </c>
      <c r="J6930">
        <v>20160208</v>
      </c>
      <c r="K6930" s="4">
        <v>1714</v>
      </c>
      <c r="L6930">
        <v>1400475</v>
      </c>
      <c r="M6930" s="5">
        <v>265</v>
      </c>
      <c r="N6930" t="s">
        <v>43</v>
      </c>
      <c r="O6930" t="s">
        <v>44</v>
      </c>
      <c r="P6930" t="s">
        <v>45</v>
      </c>
      <c r="Q6930" s="5">
        <v>5</v>
      </c>
      <c r="R6930" s="5">
        <v>1146</v>
      </c>
      <c r="S6930" t="s">
        <v>463</v>
      </c>
      <c r="T6930" t="s">
        <v>47</v>
      </c>
      <c r="U6930" t="s">
        <v>48</v>
      </c>
      <c r="V6930" t="s">
        <v>8607</v>
      </c>
      <c r="W6930" t="s">
        <v>50</v>
      </c>
      <c r="X6930" t="s">
        <v>51</v>
      </c>
      <c r="Y6930">
        <v>0</v>
      </c>
      <c r="Z6930" t="s">
        <v>52</v>
      </c>
      <c r="AA6930">
        <v>2016</v>
      </c>
      <c r="AB6930" t="s">
        <v>86</v>
      </c>
      <c r="AC6930" t="s">
        <v>54</v>
      </c>
      <c r="AD6930" t="s">
        <v>55</v>
      </c>
      <c r="AE6930">
        <v>1184990</v>
      </c>
      <c r="AF6930" t="s">
        <v>56</v>
      </c>
      <c r="AG6930" t="s">
        <v>57</v>
      </c>
      <c r="AH6930" t="s">
        <v>52</v>
      </c>
      <c r="AI6930" t="s">
        <v>52</v>
      </c>
    </row>
    <row r="6931" spans="1:35" x14ac:dyDescent="0.25">
      <c r="A6931" s="13" t="str">
        <f t="shared" si="108"/>
        <v>http://dodappwlsprd2.cloud.pge.com:8003/ilis_rpt/dailyeventlogdetail.jsp?odbeventlogid=16-0018436&amp;numberofmonths=24&amp;showchangehistorylog=1</v>
      </c>
      <c r="B6931" s="14" t="str">
        <f>HYPERLINK(A6931,V6931)</f>
        <v>16-0018436</v>
      </c>
      <c r="C6931" t="s">
        <v>8326</v>
      </c>
      <c r="D6931" t="s">
        <v>2859</v>
      </c>
      <c r="E6931" t="s">
        <v>59</v>
      </c>
      <c r="F6931" t="s">
        <v>8387</v>
      </c>
      <c r="G6931" s="2">
        <v>42561107</v>
      </c>
      <c r="H6931" t="s">
        <v>42</v>
      </c>
      <c r="I6931" s="3">
        <v>568</v>
      </c>
      <c r="J6931">
        <v>20160306</v>
      </c>
      <c r="K6931" s="4">
        <v>1157</v>
      </c>
      <c r="L6931">
        <v>1422024</v>
      </c>
      <c r="M6931" s="5">
        <v>476</v>
      </c>
      <c r="N6931" t="s">
        <v>43</v>
      </c>
      <c r="O6931" t="s">
        <v>44</v>
      </c>
      <c r="P6931" t="s">
        <v>111</v>
      </c>
      <c r="Q6931" s="5">
        <v>733</v>
      </c>
      <c r="R6931" s="5">
        <v>76299</v>
      </c>
      <c r="S6931" t="s">
        <v>484</v>
      </c>
      <c r="T6931" t="s">
        <v>47</v>
      </c>
      <c r="U6931" t="s">
        <v>48</v>
      </c>
      <c r="V6931" t="s">
        <v>8608</v>
      </c>
      <c r="W6931" t="s">
        <v>50</v>
      </c>
      <c r="X6931" t="s">
        <v>51</v>
      </c>
      <c r="Y6931">
        <v>0</v>
      </c>
      <c r="Z6931" t="s">
        <v>94</v>
      </c>
      <c r="AA6931">
        <v>2016</v>
      </c>
      <c r="AB6931" t="s">
        <v>103</v>
      </c>
      <c r="AC6931" t="s">
        <v>54</v>
      </c>
      <c r="AD6931" t="s">
        <v>87</v>
      </c>
      <c r="AE6931">
        <v>1190273</v>
      </c>
      <c r="AF6931" t="s">
        <v>56</v>
      </c>
      <c r="AG6931" t="s">
        <v>57</v>
      </c>
      <c r="AH6931" t="s">
        <v>52</v>
      </c>
      <c r="AI6931" t="s">
        <v>52</v>
      </c>
    </row>
    <row r="6932" spans="1:35" x14ac:dyDescent="0.25">
      <c r="A6932" s="13" t="str">
        <f t="shared" si="108"/>
        <v>http://dodappwlsprd2.cloud.pge.com:8003/ilis_rpt/dailyeventlogdetail.jsp?odbeventlogid=16-0018311&amp;numberofmonths=24&amp;showchangehistorylog=1</v>
      </c>
      <c r="B6932" s="14" t="str">
        <f>HYPERLINK(A6932,V6932)</f>
        <v>16-0018311</v>
      </c>
      <c r="C6932" t="s">
        <v>8326</v>
      </c>
      <c r="D6932" t="s">
        <v>2859</v>
      </c>
      <c r="E6932" t="s">
        <v>59</v>
      </c>
      <c r="F6932" t="s">
        <v>8342</v>
      </c>
      <c r="G6932" s="2">
        <v>42571102</v>
      </c>
      <c r="H6932" t="s">
        <v>61</v>
      </c>
      <c r="I6932" s="3">
        <v>12417</v>
      </c>
      <c r="J6932">
        <v>20160306</v>
      </c>
      <c r="K6932" s="4">
        <v>655</v>
      </c>
      <c r="L6932">
        <v>1421259</v>
      </c>
      <c r="M6932" s="5">
        <v>414</v>
      </c>
      <c r="N6932" t="s">
        <v>43</v>
      </c>
      <c r="O6932" t="s">
        <v>44</v>
      </c>
      <c r="P6932" t="s">
        <v>45</v>
      </c>
      <c r="Q6932" s="5">
        <v>13</v>
      </c>
      <c r="R6932" s="5">
        <v>5382</v>
      </c>
      <c r="S6932" t="s">
        <v>563</v>
      </c>
      <c r="T6932" t="s">
        <v>47</v>
      </c>
      <c r="U6932" t="s">
        <v>48</v>
      </c>
      <c r="V6932" t="s">
        <v>8609</v>
      </c>
      <c r="W6932" t="s">
        <v>50</v>
      </c>
      <c r="X6932" t="s">
        <v>51</v>
      </c>
      <c r="Y6932">
        <v>0</v>
      </c>
      <c r="Z6932" t="s">
        <v>94</v>
      </c>
      <c r="AA6932">
        <v>2016</v>
      </c>
      <c r="AB6932" t="s">
        <v>103</v>
      </c>
      <c r="AC6932" t="s">
        <v>54</v>
      </c>
      <c r="AD6932" t="s">
        <v>55</v>
      </c>
      <c r="AE6932">
        <v>1190169</v>
      </c>
      <c r="AF6932" t="s">
        <v>56</v>
      </c>
      <c r="AG6932" t="s">
        <v>57</v>
      </c>
      <c r="AH6932" t="s">
        <v>52</v>
      </c>
      <c r="AI6932" t="s">
        <v>52</v>
      </c>
    </row>
    <row r="6933" spans="1:35" x14ac:dyDescent="0.25">
      <c r="A6933" s="13" t="str">
        <f t="shared" si="108"/>
        <v>http://dodappwlsprd2.cloud.pge.com:8003/ilis_rpt/dailyeventlogdetail.jsp?odbeventlogid=16-0018615&amp;numberofmonths=24&amp;showchangehistorylog=1</v>
      </c>
      <c r="B6933" s="14" t="str">
        <f>HYPERLINK(A6933,V6933)</f>
        <v>16-0018615</v>
      </c>
      <c r="C6933" t="s">
        <v>8326</v>
      </c>
      <c r="D6933" t="s">
        <v>2859</v>
      </c>
      <c r="E6933" t="s">
        <v>59</v>
      </c>
      <c r="F6933" t="s">
        <v>8329</v>
      </c>
      <c r="G6933" s="2">
        <v>42811113</v>
      </c>
      <c r="H6933" t="s">
        <v>61</v>
      </c>
      <c r="I6933" s="3">
        <v>1137</v>
      </c>
      <c r="J6933">
        <v>20160306</v>
      </c>
      <c r="K6933" s="4">
        <v>2314</v>
      </c>
      <c r="L6933">
        <v>1422900</v>
      </c>
      <c r="M6933" s="5">
        <v>706</v>
      </c>
      <c r="N6933" t="s">
        <v>43</v>
      </c>
      <c r="O6933" t="s">
        <v>44</v>
      </c>
      <c r="P6933" t="s">
        <v>45</v>
      </c>
      <c r="Q6933" s="5">
        <v>84</v>
      </c>
      <c r="R6933" s="5">
        <v>59304</v>
      </c>
      <c r="S6933" t="s">
        <v>8610</v>
      </c>
      <c r="T6933" t="s">
        <v>47</v>
      </c>
      <c r="U6933" t="s">
        <v>48</v>
      </c>
      <c r="V6933" t="s">
        <v>8611</v>
      </c>
      <c r="W6933" t="s">
        <v>50</v>
      </c>
      <c r="X6933" t="s">
        <v>51</v>
      </c>
      <c r="Y6933">
        <v>0</v>
      </c>
      <c r="Z6933" t="s">
        <v>94</v>
      </c>
      <c r="AA6933">
        <v>2016</v>
      </c>
      <c r="AB6933" t="s">
        <v>103</v>
      </c>
      <c r="AC6933" t="s">
        <v>54</v>
      </c>
      <c r="AD6933" t="s">
        <v>70</v>
      </c>
      <c r="AE6933">
        <v>1190459</v>
      </c>
      <c r="AF6933" t="s">
        <v>56</v>
      </c>
      <c r="AG6933" t="s">
        <v>57</v>
      </c>
      <c r="AH6933" t="s">
        <v>52</v>
      </c>
      <c r="AI6933" t="s">
        <v>52</v>
      </c>
    </row>
    <row r="6934" spans="1:35" x14ac:dyDescent="0.25">
      <c r="A6934" s="13" t="str">
        <f t="shared" si="108"/>
        <v>http://dodappwlsprd2.cloud.pge.com:8003/ilis_rpt/dailyeventlogdetail.jsp?odbeventlogid=16-0018153&amp;numberofmonths=24&amp;showchangehistorylog=1</v>
      </c>
      <c r="B6934" s="14" t="str">
        <f>HYPERLINK(A6934,V6934)</f>
        <v>16-0018153</v>
      </c>
      <c r="C6934" t="s">
        <v>8326</v>
      </c>
      <c r="D6934" t="s">
        <v>2859</v>
      </c>
      <c r="E6934" t="s">
        <v>40</v>
      </c>
      <c r="F6934" t="s">
        <v>5159</v>
      </c>
      <c r="G6934" s="2">
        <v>42291101</v>
      </c>
      <c r="H6934" t="s">
        <v>61</v>
      </c>
      <c r="I6934" s="3">
        <v>15735</v>
      </c>
      <c r="J6934">
        <v>20160306</v>
      </c>
      <c r="K6934" s="4">
        <v>211</v>
      </c>
      <c r="L6934">
        <v>1420704</v>
      </c>
      <c r="M6934" s="5">
        <v>961</v>
      </c>
      <c r="N6934" t="s">
        <v>43</v>
      </c>
      <c r="O6934" t="s">
        <v>44</v>
      </c>
      <c r="P6934" t="s">
        <v>45</v>
      </c>
      <c r="Q6934" s="5">
        <v>7</v>
      </c>
      <c r="R6934" s="5">
        <v>6727</v>
      </c>
      <c r="S6934" t="s">
        <v>463</v>
      </c>
      <c r="T6934" t="s">
        <v>47</v>
      </c>
      <c r="U6934" t="s">
        <v>48</v>
      </c>
      <c r="V6934" t="s">
        <v>8612</v>
      </c>
      <c r="W6934" t="s">
        <v>50</v>
      </c>
      <c r="X6934" t="s">
        <v>51</v>
      </c>
      <c r="Y6934">
        <v>0</v>
      </c>
      <c r="Z6934" t="s">
        <v>94</v>
      </c>
      <c r="AA6934">
        <v>2016</v>
      </c>
      <c r="AB6934" t="s">
        <v>103</v>
      </c>
      <c r="AC6934" t="s">
        <v>54</v>
      </c>
      <c r="AD6934" t="s">
        <v>87</v>
      </c>
      <c r="AE6934">
        <v>1190024</v>
      </c>
      <c r="AF6934" t="s">
        <v>56</v>
      </c>
      <c r="AG6934" t="s">
        <v>57</v>
      </c>
      <c r="AH6934" t="s">
        <v>52</v>
      </c>
      <c r="AI6934" t="s">
        <v>52</v>
      </c>
    </row>
    <row r="6935" spans="1:35" x14ac:dyDescent="0.25">
      <c r="A6935" s="13" t="str">
        <f t="shared" si="108"/>
        <v>http://dodappwlsprd2.cloud.pge.com:8003/ilis_rpt/dailyeventlogdetail.jsp?odbeventlogid=16-0019652&amp;numberofmonths=24&amp;showchangehistorylog=1</v>
      </c>
      <c r="B6935" s="14" t="str">
        <f>HYPERLINK(A6935,V6935)</f>
        <v>16-0019652</v>
      </c>
      <c r="C6935" t="s">
        <v>8326</v>
      </c>
      <c r="D6935" t="s">
        <v>2859</v>
      </c>
      <c r="E6935" t="s">
        <v>40</v>
      </c>
      <c r="F6935" t="s">
        <v>8399</v>
      </c>
      <c r="G6935" s="2">
        <v>42571101</v>
      </c>
      <c r="H6935" t="s">
        <v>61</v>
      </c>
      <c r="I6935" s="3">
        <v>5659</v>
      </c>
      <c r="J6935">
        <v>20160309</v>
      </c>
      <c r="K6935" s="4">
        <v>1219</v>
      </c>
      <c r="L6935">
        <v>1425863</v>
      </c>
      <c r="M6935" s="5">
        <v>825</v>
      </c>
      <c r="N6935" t="s">
        <v>43</v>
      </c>
      <c r="O6935" t="s">
        <v>44</v>
      </c>
      <c r="P6935" t="s">
        <v>45</v>
      </c>
      <c r="Q6935" s="5">
        <v>14</v>
      </c>
      <c r="R6935" s="5">
        <v>11550</v>
      </c>
      <c r="S6935" t="s">
        <v>563</v>
      </c>
      <c r="T6935" t="s">
        <v>78</v>
      </c>
      <c r="U6935" t="s">
        <v>48</v>
      </c>
      <c r="V6935" t="s">
        <v>8613</v>
      </c>
      <c r="W6935" t="s">
        <v>50</v>
      </c>
      <c r="X6935" t="s">
        <v>51</v>
      </c>
      <c r="Y6935">
        <v>0</v>
      </c>
      <c r="Z6935" t="s">
        <v>52</v>
      </c>
      <c r="AA6935">
        <v>2016</v>
      </c>
      <c r="AB6935" t="s">
        <v>103</v>
      </c>
      <c r="AC6935" t="s">
        <v>54</v>
      </c>
      <c r="AD6935" t="s">
        <v>87</v>
      </c>
      <c r="AE6935">
        <v>1191315</v>
      </c>
      <c r="AF6935" t="s">
        <v>80</v>
      </c>
      <c r="AG6935" t="s">
        <v>57</v>
      </c>
      <c r="AH6935" t="s">
        <v>52</v>
      </c>
      <c r="AI6935" t="s">
        <v>52</v>
      </c>
    </row>
    <row r="6936" spans="1:35" x14ac:dyDescent="0.25">
      <c r="A6936" s="13" t="str">
        <f t="shared" si="108"/>
        <v>http://dodappwlsprd2.cloud.pge.com:8003/ilis_rpt/dailyeventlogdetail.jsp?odbeventlogid=16-0020033&amp;numberofmonths=24&amp;showchangehistorylog=1</v>
      </c>
      <c r="B6936" s="14" t="str">
        <f>HYPERLINK(A6936,V6936)</f>
        <v>16-0020033</v>
      </c>
      <c r="C6936" t="s">
        <v>8326</v>
      </c>
      <c r="D6936" t="s">
        <v>2859</v>
      </c>
      <c r="E6936" t="s">
        <v>40</v>
      </c>
      <c r="F6936" t="s">
        <v>8422</v>
      </c>
      <c r="G6936" s="2">
        <v>42271103</v>
      </c>
      <c r="H6936" t="s">
        <v>61</v>
      </c>
      <c r="I6936" s="3">
        <v>4125</v>
      </c>
      <c r="J6936">
        <v>20160310</v>
      </c>
      <c r="K6936" s="4">
        <v>1345</v>
      </c>
      <c r="L6936">
        <v>1426579</v>
      </c>
      <c r="M6936" s="5">
        <v>379</v>
      </c>
      <c r="N6936" t="s">
        <v>43</v>
      </c>
      <c r="O6936" t="s">
        <v>44</v>
      </c>
      <c r="P6936" t="s">
        <v>45</v>
      </c>
      <c r="Q6936" s="5">
        <v>8</v>
      </c>
      <c r="R6936" s="5">
        <v>3032</v>
      </c>
      <c r="S6936" t="s">
        <v>463</v>
      </c>
      <c r="T6936" t="s">
        <v>47</v>
      </c>
      <c r="U6936" t="s">
        <v>48</v>
      </c>
      <c r="V6936" t="s">
        <v>8614</v>
      </c>
      <c r="W6936" t="s">
        <v>50</v>
      </c>
      <c r="X6936" t="s">
        <v>51</v>
      </c>
      <c r="Y6936">
        <v>0</v>
      </c>
      <c r="Z6936" t="s">
        <v>94</v>
      </c>
      <c r="AA6936">
        <v>2016</v>
      </c>
      <c r="AB6936" t="s">
        <v>103</v>
      </c>
      <c r="AC6936" t="s">
        <v>54</v>
      </c>
      <c r="AD6936" t="s">
        <v>55</v>
      </c>
      <c r="AE6936">
        <v>1191568</v>
      </c>
      <c r="AF6936" t="s">
        <v>56</v>
      </c>
      <c r="AG6936" t="s">
        <v>57</v>
      </c>
      <c r="AH6936" t="s">
        <v>52</v>
      </c>
      <c r="AI6936" t="s">
        <v>52</v>
      </c>
    </row>
    <row r="6937" spans="1:35" x14ac:dyDescent="0.25">
      <c r="A6937" s="13" t="str">
        <f t="shared" si="108"/>
        <v>http://dodappwlsprd2.cloud.pge.com:8003/ilis_rpt/dailyeventlogdetail.jsp?odbeventlogid=16-0020172&amp;numberofmonths=24&amp;showchangehistorylog=1</v>
      </c>
      <c r="B6937" s="14" t="str">
        <f>HYPERLINK(A6937,V6937)</f>
        <v>16-0020172</v>
      </c>
      <c r="C6937" t="s">
        <v>8326</v>
      </c>
      <c r="D6937" t="s">
        <v>2859</v>
      </c>
      <c r="E6937" t="s">
        <v>40</v>
      </c>
      <c r="F6937" t="s">
        <v>8422</v>
      </c>
      <c r="G6937" s="2">
        <v>42271103</v>
      </c>
      <c r="H6937" t="s">
        <v>42</v>
      </c>
      <c r="I6937" s="3">
        <v>79140</v>
      </c>
      <c r="J6937">
        <v>20160310</v>
      </c>
      <c r="K6937" s="4">
        <v>2157</v>
      </c>
      <c r="L6937">
        <v>1426938</v>
      </c>
      <c r="M6937" s="5">
        <v>275</v>
      </c>
      <c r="N6937" t="s">
        <v>43</v>
      </c>
      <c r="O6937" t="s">
        <v>44</v>
      </c>
      <c r="P6937" t="s">
        <v>111</v>
      </c>
      <c r="Q6937" s="5">
        <v>344</v>
      </c>
      <c r="R6937" s="5">
        <v>49626</v>
      </c>
      <c r="S6937" t="s">
        <v>480</v>
      </c>
      <c r="T6937" t="s">
        <v>47</v>
      </c>
      <c r="U6937" t="s">
        <v>48</v>
      </c>
      <c r="V6937" t="s">
        <v>8615</v>
      </c>
      <c r="W6937" t="s">
        <v>50</v>
      </c>
      <c r="X6937" t="s">
        <v>51</v>
      </c>
      <c r="Y6937">
        <v>0</v>
      </c>
      <c r="Z6937" t="s">
        <v>94</v>
      </c>
      <c r="AA6937">
        <v>2016</v>
      </c>
      <c r="AB6937" t="s">
        <v>103</v>
      </c>
      <c r="AC6937" t="s">
        <v>54</v>
      </c>
      <c r="AD6937" t="s">
        <v>55</v>
      </c>
      <c r="AE6937">
        <v>1191687</v>
      </c>
      <c r="AF6937" t="s">
        <v>56</v>
      </c>
      <c r="AG6937" t="s">
        <v>57</v>
      </c>
      <c r="AH6937" t="s">
        <v>52</v>
      </c>
      <c r="AI6937" t="s">
        <v>52</v>
      </c>
    </row>
    <row r="6938" spans="1:35" x14ac:dyDescent="0.25">
      <c r="A6938" s="13" t="str">
        <f t="shared" si="108"/>
        <v>http://dodappwlsprd2.cloud.pge.com:8003/ilis_rpt/dailyeventlogdetail.jsp?odbeventlogid=16-0019955&amp;numberofmonths=24&amp;showchangehistorylog=1</v>
      </c>
      <c r="B6938" s="14" t="str">
        <f>HYPERLINK(A6938,V6938)</f>
        <v>16-0019955</v>
      </c>
      <c r="C6938" t="s">
        <v>8326</v>
      </c>
      <c r="D6938" t="s">
        <v>2859</v>
      </c>
      <c r="E6938" t="s">
        <v>59</v>
      </c>
      <c r="F6938" t="s">
        <v>8336</v>
      </c>
      <c r="G6938" s="2">
        <v>42091102</v>
      </c>
      <c r="H6938" t="s">
        <v>496</v>
      </c>
      <c r="I6938" s="3" t="s">
        <v>8616</v>
      </c>
      <c r="J6938">
        <v>20160310</v>
      </c>
      <c r="K6938" s="4">
        <v>943</v>
      </c>
      <c r="L6938">
        <v>1426392</v>
      </c>
      <c r="M6938" s="5">
        <v>568</v>
      </c>
      <c r="N6938" t="s">
        <v>43</v>
      </c>
      <c r="O6938" t="s">
        <v>44</v>
      </c>
      <c r="P6938" t="s">
        <v>45</v>
      </c>
      <c r="Q6938" s="5">
        <v>182</v>
      </c>
      <c r="R6938" s="5">
        <v>4556</v>
      </c>
      <c r="S6938" t="s">
        <v>526</v>
      </c>
      <c r="T6938" t="s">
        <v>47</v>
      </c>
      <c r="U6938" t="s">
        <v>48</v>
      </c>
      <c r="V6938" t="s">
        <v>8617</v>
      </c>
      <c r="W6938" t="s">
        <v>50</v>
      </c>
      <c r="X6938" t="s">
        <v>51</v>
      </c>
      <c r="Y6938">
        <v>0</v>
      </c>
      <c r="Z6938" t="s">
        <v>94</v>
      </c>
      <c r="AA6938">
        <v>2016</v>
      </c>
      <c r="AB6938" t="s">
        <v>103</v>
      </c>
      <c r="AC6938" t="s">
        <v>54</v>
      </c>
      <c r="AD6938" t="s">
        <v>55</v>
      </c>
      <c r="AE6938">
        <v>1191539</v>
      </c>
      <c r="AF6938" t="s">
        <v>56</v>
      </c>
      <c r="AG6938" t="s">
        <v>57</v>
      </c>
      <c r="AH6938" t="s">
        <v>52</v>
      </c>
      <c r="AI6938" t="s">
        <v>52</v>
      </c>
    </row>
    <row r="6939" spans="1:35" x14ac:dyDescent="0.25">
      <c r="A6939" s="13" t="str">
        <f t="shared" si="108"/>
        <v>http://dodappwlsprd2.cloud.pge.com:8003/ilis_rpt/dailyeventlogdetail.jsp?odbeventlogid=16-0019915&amp;numberofmonths=24&amp;showchangehistorylog=1</v>
      </c>
      <c r="B6939" s="14" t="str">
        <f>HYPERLINK(A6939,V6939)</f>
        <v>16-0019915</v>
      </c>
      <c r="C6939" t="s">
        <v>8326</v>
      </c>
      <c r="D6939" t="s">
        <v>2859</v>
      </c>
      <c r="E6939" t="s">
        <v>59</v>
      </c>
      <c r="F6939" t="s">
        <v>8342</v>
      </c>
      <c r="G6939" s="2">
        <v>42571102</v>
      </c>
      <c r="H6939" t="s">
        <v>61</v>
      </c>
      <c r="I6939" s="3">
        <v>3053</v>
      </c>
      <c r="J6939">
        <v>20160310</v>
      </c>
      <c r="K6939" s="4">
        <v>1042</v>
      </c>
      <c r="L6939">
        <v>1426456</v>
      </c>
      <c r="M6939" s="5">
        <v>783</v>
      </c>
      <c r="N6939" t="s">
        <v>43</v>
      </c>
      <c r="O6939" t="s">
        <v>44</v>
      </c>
      <c r="P6939" t="s">
        <v>45</v>
      </c>
      <c r="Q6939" s="5">
        <v>106</v>
      </c>
      <c r="R6939" s="5">
        <v>82998</v>
      </c>
      <c r="S6939" t="s">
        <v>543</v>
      </c>
      <c r="T6939" t="s">
        <v>47</v>
      </c>
      <c r="U6939" t="s">
        <v>48</v>
      </c>
      <c r="V6939" t="s">
        <v>8618</v>
      </c>
      <c r="W6939" t="s">
        <v>50</v>
      </c>
      <c r="X6939" t="s">
        <v>51</v>
      </c>
      <c r="Y6939">
        <v>0</v>
      </c>
      <c r="Z6939" t="s">
        <v>94</v>
      </c>
      <c r="AA6939">
        <v>2016</v>
      </c>
      <c r="AB6939" t="s">
        <v>103</v>
      </c>
      <c r="AC6939" t="s">
        <v>54</v>
      </c>
      <c r="AD6939" t="s">
        <v>55</v>
      </c>
      <c r="AE6939">
        <v>1191524</v>
      </c>
      <c r="AF6939" t="s">
        <v>56</v>
      </c>
      <c r="AG6939" t="s">
        <v>57</v>
      </c>
      <c r="AH6939" t="s">
        <v>52</v>
      </c>
      <c r="AI6939" t="s">
        <v>52</v>
      </c>
    </row>
    <row r="6940" spans="1:35" x14ac:dyDescent="0.25">
      <c r="A6940" s="13" t="str">
        <f t="shared" si="108"/>
        <v>http://dodappwlsprd2.cloud.pge.com:8003/ilis_rpt/dailyeventlogdetail.jsp?odbeventlogid=16-0020554&amp;numberofmonths=24&amp;showchangehistorylog=1</v>
      </c>
      <c r="B6940" s="14" t="str">
        <f>HYPERLINK(A6940,V6940)</f>
        <v>16-0020554</v>
      </c>
      <c r="C6940" t="s">
        <v>8326</v>
      </c>
      <c r="D6940" t="s">
        <v>2859</v>
      </c>
      <c r="E6940" t="s">
        <v>40</v>
      </c>
      <c r="F6940" t="s">
        <v>4135</v>
      </c>
      <c r="G6940" s="2">
        <v>42851121</v>
      </c>
      <c r="H6940" t="s">
        <v>61</v>
      </c>
      <c r="I6940" s="3">
        <v>7237</v>
      </c>
      <c r="J6940">
        <v>20160311</v>
      </c>
      <c r="K6940" s="4">
        <v>1413</v>
      </c>
      <c r="L6940">
        <v>1428018</v>
      </c>
      <c r="M6940" s="5">
        <v>520</v>
      </c>
      <c r="N6940" t="s">
        <v>43</v>
      </c>
      <c r="O6940" t="s">
        <v>44</v>
      </c>
      <c r="P6940" t="s">
        <v>45</v>
      </c>
      <c r="Q6940" s="5">
        <v>7</v>
      </c>
      <c r="R6940" s="5">
        <v>3640</v>
      </c>
      <c r="S6940" t="s">
        <v>463</v>
      </c>
      <c r="T6940" t="s">
        <v>47</v>
      </c>
      <c r="U6940" t="s">
        <v>48</v>
      </c>
      <c r="V6940" t="s">
        <v>8619</v>
      </c>
      <c r="W6940" t="s">
        <v>50</v>
      </c>
      <c r="X6940" t="s">
        <v>51</v>
      </c>
      <c r="Y6940">
        <v>0</v>
      </c>
      <c r="Z6940" t="s">
        <v>94</v>
      </c>
      <c r="AA6940">
        <v>2016</v>
      </c>
      <c r="AB6940" t="s">
        <v>103</v>
      </c>
      <c r="AC6940" t="s">
        <v>54</v>
      </c>
      <c r="AD6940" t="s">
        <v>55</v>
      </c>
      <c r="AE6940">
        <v>1191933</v>
      </c>
      <c r="AF6940" t="s">
        <v>56</v>
      </c>
      <c r="AG6940" t="s">
        <v>57</v>
      </c>
      <c r="AH6940" t="s">
        <v>52</v>
      </c>
      <c r="AI6940" t="s">
        <v>52</v>
      </c>
    </row>
    <row r="6941" spans="1:35" x14ac:dyDescent="0.25">
      <c r="A6941" s="13" t="str">
        <f t="shared" si="108"/>
        <v>http://dodappwlsprd2.cloud.pge.com:8003/ilis_rpt/dailyeventlogdetail.jsp?odbeventlogid=16-0020188&amp;numberofmonths=24&amp;showchangehistorylog=1</v>
      </c>
      <c r="B6941" s="14" t="str">
        <f>HYPERLINK(A6941,V6941)</f>
        <v>16-0020188</v>
      </c>
      <c r="C6941" t="s">
        <v>8326</v>
      </c>
      <c r="D6941" t="s">
        <v>2859</v>
      </c>
      <c r="E6941" t="s">
        <v>59</v>
      </c>
      <c r="F6941" t="s">
        <v>8336</v>
      </c>
      <c r="G6941" s="2">
        <v>42091102</v>
      </c>
      <c r="H6941" t="s">
        <v>496</v>
      </c>
      <c r="I6941" s="3" t="s">
        <v>8620</v>
      </c>
      <c r="J6941">
        <v>20160311</v>
      </c>
      <c r="K6941" s="4">
        <v>100</v>
      </c>
      <c r="L6941">
        <v>1427025</v>
      </c>
      <c r="M6941" s="5">
        <v>385</v>
      </c>
      <c r="N6941" t="s">
        <v>43</v>
      </c>
      <c r="O6941" t="s">
        <v>44</v>
      </c>
      <c r="P6941" t="s">
        <v>45</v>
      </c>
      <c r="Q6941" s="5">
        <v>1</v>
      </c>
      <c r="R6941" s="5">
        <v>385</v>
      </c>
      <c r="S6941" t="s">
        <v>546</v>
      </c>
      <c r="T6941" t="s">
        <v>47</v>
      </c>
      <c r="U6941" t="s">
        <v>48</v>
      </c>
      <c r="V6941" t="s">
        <v>8621</v>
      </c>
      <c r="W6941" t="s">
        <v>50</v>
      </c>
      <c r="X6941" t="s">
        <v>51</v>
      </c>
      <c r="Y6941">
        <v>0</v>
      </c>
      <c r="Z6941" t="s">
        <v>94</v>
      </c>
      <c r="AA6941">
        <v>2016</v>
      </c>
      <c r="AB6941" t="s">
        <v>103</v>
      </c>
      <c r="AC6941" t="s">
        <v>54</v>
      </c>
      <c r="AD6941" t="s">
        <v>64</v>
      </c>
      <c r="AE6941">
        <v>1191711</v>
      </c>
      <c r="AF6941" t="s">
        <v>56</v>
      </c>
      <c r="AG6941" t="s">
        <v>57</v>
      </c>
      <c r="AH6941" t="s">
        <v>52</v>
      </c>
      <c r="AI6941" t="s">
        <v>52</v>
      </c>
    </row>
    <row r="6942" spans="1:35" x14ac:dyDescent="0.25">
      <c r="A6942" s="13" t="str">
        <f t="shared" si="108"/>
        <v>http://dodappwlsprd2.cloud.pge.com:8003/ilis_rpt/dailyeventlogdetail.jsp?odbeventlogid=16-0020193&amp;numberofmonths=24&amp;showchangehistorylog=1</v>
      </c>
      <c r="B6942" s="14" t="str">
        <f>HYPERLINK(A6942,V6942)</f>
        <v>16-0020193</v>
      </c>
      <c r="C6942" t="s">
        <v>8326</v>
      </c>
      <c r="D6942" t="s">
        <v>2859</v>
      </c>
      <c r="E6942" t="s">
        <v>59</v>
      </c>
      <c r="F6942" t="s">
        <v>8336</v>
      </c>
      <c r="G6942" s="2">
        <v>42091102</v>
      </c>
      <c r="H6942" t="s">
        <v>61</v>
      </c>
      <c r="I6942" s="3">
        <v>2021</v>
      </c>
      <c r="J6942">
        <v>20160311</v>
      </c>
      <c r="K6942" s="4">
        <v>524</v>
      </c>
      <c r="L6942">
        <v>1427074</v>
      </c>
      <c r="M6942" s="5">
        <v>714</v>
      </c>
      <c r="N6942" t="s">
        <v>43</v>
      </c>
      <c r="O6942" t="s">
        <v>44</v>
      </c>
      <c r="P6942" t="s">
        <v>45</v>
      </c>
      <c r="Q6942" s="5">
        <v>182</v>
      </c>
      <c r="R6942" s="5">
        <v>129948</v>
      </c>
      <c r="S6942" t="s">
        <v>526</v>
      </c>
      <c r="T6942" t="s">
        <v>78</v>
      </c>
      <c r="U6942" t="s">
        <v>48</v>
      </c>
      <c r="V6942" t="s">
        <v>8622</v>
      </c>
      <c r="W6942" t="s">
        <v>50</v>
      </c>
      <c r="X6942" t="s">
        <v>51</v>
      </c>
      <c r="Y6942">
        <v>0</v>
      </c>
      <c r="Z6942" t="s">
        <v>94</v>
      </c>
      <c r="AA6942">
        <v>2016</v>
      </c>
      <c r="AB6942" t="s">
        <v>103</v>
      </c>
      <c r="AC6942" t="s">
        <v>54</v>
      </c>
      <c r="AD6942" t="s">
        <v>87</v>
      </c>
      <c r="AE6942">
        <v>1191717</v>
      </c>
      <c r="AF6942" t="s">
        <v>80</v>
      </c>
      <c r="AG6942" t="s">
        <v>57</v>
      </c>
      <c r="AH6942" t="s">
        <v>52</v>
      </c>
      <c r="AI6942" t="s">
        <v>52</v>
      </c>
    </row>
    <row r="6943" spans="1:35" x14ac:dyDescent="0.25">
      <c r="A6943" s="13" t="str">
        <f t="shared" si="108"/>
        <v>http://dodappwlsprd2.cloud.pge.com:8003/ilis_rpt/dailyeventlogdetail.jsp?odbeventlogid=16-0020455&amp;numberofmonths=24&amp;showchangehistorylog=1</v>
      </c>
      <c r="B6943" s="14" t="str">
        <f>HYPERLINK(A6943,V6943)</f>
        <v>16-0020455</v>
      </c>
      <c r="C6943" t="s">
        <v>8326</v>
      </c>
      <c r="D6943" t="s">
        <v>2859</v>
      </c>
      <c r="E6943" t="s">
        <v>59</v>
      </c>
      <c r="F6943" t="s">
        <v>8342</v>
      </c>
      <c r="G6943" s="2">
        <v>42571102</v>
      </c>
      <c r="H6943" t="s">
        <v>42</v>
      </c>
      <c r="I6943" s="3">
        <v>79306</v>
      </c>
      <c r="J6943">
        <v>20160311</v>
      </c>
      <c r="K6943" s="4">
        <v>1045</v>
      </c>
      <c r="L6943">
        <v>1427976</v>
      </c>
      <c r="M6943" s="5">
        <v>891</v>
      </c>
      <c r="N6943" t="s">
        <v>43</v>
      </c>
      <c r="O6943" t="s">
        <v>44</v>
      </c>
      <c r="P6943" t="s">
        <v>45</v>
      </c>
      <c r="Q6943" s="5">
        <v>77</v>
      </c>
      <c r="R6943" s="5">
        <v>48726</v>
      </c>
      <c r="S6943" t="s">
        <v>543</v>
      </c>
      <c r="T6943" t="s">
        <v>47</v>
      </c>
      <c r="U6943" t="s">
        <v>48</v>
      </c>
      <c r="V6943" t="s">
        <v>8623</v>
      </c>
      <c r="W6943" t="s">
        <v>50</v>
      </c>
      <c r="X6943" t="s">
        <v>51</v>
      </c>
      <c r="Y6943">
        <v>0</v>
      </c>
      <c r="Z6943" t="s">
        <v>94</v>
      </c>
      <c r="AA6943">
        <v>2016</v>
      </c>
      <c r="AB6943" t="s">
        <v>103</v>
      </c>
      <c r="AC6943" t="s">
        <v>54</v>
      </c>
      <c r="AD6943" t="s">
        <v>87</v>
      </c>
      <c r="AE6943">
        <v>1191862</v>
      </c>
      <c r="AF6943" t="s">
        <v>56</v>
      </c>
      <c r="AG6943" t="s">
        <v>57</v>
      </c>
      <c r="AH6943" t="s">
        <v>52</v>
      </c>
      <c r="AI6943" t="s">
        <v>52</v>
      </c>
    </row>
    <row r="6944" spans="1:35" x14ac:dyDescent="0.25">
      <c r="A6944" s="13" t="str">
        <f t="shared" si="108"/>
        <v>http://dodappwlsprd2.cloud.pge.com:8003/ilis_rpt/dailyeventlogdetail.jsp?odbeventlogid=16-0020937&amp;numberofmonths=24&amp;showchangehistorylog=1</v>
      </c>
      <c r="B6944" s="14" t="str">
        <f>HYPERLINK(A6944,V6944)</f>
        <v>16-0020937</v>
      </c>
      <c r="C6944" t="s">
        <v>8326</v>
      </c>
      <c r="D6944" t="s">
        <v>2859</v>
      </c>
      <c r="E6944" t="s">
        <v>40</v>
      </c>
      <c r="F6944" t="s">
        <v>4135</v>
      </c>
      <c r="G6944" s="2">
        <v>42851121</v>
      </c>
      <c r="H6944" t="s">
        <v>61</v>
      </c>
      <c r="I6944" s="3">
        <v>4537</v>
      </c>
      <c r="J6944">
        <v>20160313</v>
      </c>
      <c r="K6944" s="4">
        <v>1003</v>
      </c>
      <c r="L6944">
        <v>1430058</v>
      </c>
      <c r="M6944" s="5">
        <v>630</v>
      </c>
      <c r="N6944" t="s">
        <v>43</v>
      </c>
      <c r="O6944" t="s">
        <v>44</v>
      </c>
      <c r="P6944" t="s">
        <v>45</v>
      </c>
      <c r="Q6944" s="5">
        <v>10</v>
      </c>
      <c r="R6944" s="5">
        <v>6300</v>
      </c>
      <c r="S6944" t="s">
        <v>463</v>
      </c>
      <c r="T6944" t="s">
        <v>47</v>
      </c>
      <c r="U6944" t="s">
        <v>48</v>
      </c>
      <c r="V6944" t="s">
        <v>8624</v>
      </c>
      <c r="W6944" t="s">
        <v>50</v>
      </c>
      <c r="X6944" t="s">
        <v>51</v>
      </c>
      <c r="Y6944">
        <v>42655921</v>
      </c>
      <c r="Z6944" t="s">
        <v>94</v>
      </c>
      <c r="AA6944">
        <v>2016</v>
      </c>
      <c r="AB6944" t="s">
        <v>103</v>
      </c>
      <c r="AC6944" t="s">
        <v>54</v>
      </c>
      <c r="AD6944" t="s">
        <v>87</v>
      </c>
      <c r="AE6944">
        <v>1192315</v>
      </c>
      <c r="AF6944" t="s">
        <v>56</v>
      </c>
      <c r="AG6944" t="s">
        <v>57</v>
      </c>
      <c r="AH6944" t="s">
        <v>52</v>
      </c>
      <c r="AI6944" t="s">
        <v>54</v>
      </c>
    </row>
    <row r="6945" spans="1:35" x14ac:dyDescent="0.25">
      <c r="A6945" s="13" t="str">
        <f t="shared" si="108"/>
        <v>http://dodappwlsprd2.cloud.pge.com:8003/ilis_rpt/dailyeventlogdetail.jsp?odbeventlogid=16-0020962&amp;numberofmonths=24&amp;showchangehistorylog=1</v>
      </c>
      <c r="B6945" s="14" t="str">
        <f>HYPERLINK(A6945,V6945)</f>
        <v>16-0020962</v>
      </c>
      <c r="C6945" t="s">
        <v>8326</v>
      </c>
      <c r="D6945" t="s">
        <v>2859</v>
      </c>
      <c r="E6945" t="s">
        <v>59</v>
      </c>
      <c r="F6945" t="s">
        <v>8329</v>
      </c>
      <c r="G6945" s="2">
        <v>42811113</v>
      </c>
      <c r="H6945" t="s">
        <v>61</v>
      </c>
      <c r="I6945" s="3">
        <v>1039</v>
      </c>
      <c r="J6945">
        <v>20160313</v>
      </c>
      <c r="K6945" s="4">
        <v>1343</v>
      </c>
      <c r="L6945">
        <v>1430249</v>
      </c>
      <c r="M6945" s="5">
        <v>409</v>
      </c>
      <c r="N6945" t="s">
        <v>43</v>
      </c>
      <c r="O6945" t="s">
        <v>44</v>
      </c>
      <c r="P6945" t="s">
        <v>45</v>
      </c>
      <c r="Q6945" s="5">
        <v>134</v>
      </c>
      <c r="R6945" s="5">
        <v>42934</v>
      </c>
      <c r="S6945" t="s">
        <v>563</v>
      </c>
      <c r="T6945" t="s">
        <v>47</v>
      </c>
      <c r="U6945" t="s">
        <v>48</v>
      </c>
      <c r="V6945" t="s">
        <v>8625</v>
      </c>
      <c r="W6945" t="s">
        <v>50</v>
      </c>
      <c r="X6945" t="s">
        <v>51</v>
      </c>
      <c r="Y6945">
        <v>0</v>
      </c>
      <c r="Z6945" t="s">
        <v>94</v>
      </c>
      <c r="AA6945">
        <v>2016</v>
      </c>
      <c r="AB6945" t="s">
        <v>103</v>
      </c>
      <c r="AC6945" t="s">
        <v>54</v>
      </c>
      <c r="AD6945" t="s">
        <v>87</v>
      </c>
      <c r="AE6945">
        <v>1192339</v>
      </c>
      <c r="AF6945" t="s">
        <v>56</v>
      </c>
      <c r="AG6945" t="s">
        <v>57</v>
      </c>
      <c r="AH6945" t="s">
        <v>52</v>
      </c>
      <c r="AI6945" t="s">
        <v>52</v>
      </c>
    </row>
    <row r="6946" spans="1:35" x14ac:dyDescent="0.25">
      <c r="A6946" s="13" t="str">
        <f t="shared" si="108"/>
        <v>http://dodappwlsprd2.cloud.pge.com:8003/ilis_rpt/dailyeventlogdetail.jsp?odbeventlogid=16-0021102&amp;numberofmonths=24&amp;showchangehistorylog=1</v>
      </c>
      <c r="B6946" s="14" t="str">
        <f>HYPERLINK(A6946,V6946)</f>
        <v>16-0021102</v>
      </c>
      <c r="C6946" t="s">
        <v>8326</v>
      </c>
      <c r="D6946" t="s">
        <v>2859</v>
      </c>
      <c r="E6946" t="s">
        <v>59</v>
      </c>
      <c r="F6946" t="s">
        <v>8329</v>
      </c>
      <c r="G6946" s="2">
        <v>42811113</v>
      </c>
      <c r="H6946" t="s">
        <v>61</v>
      </c>
      <c r="I6946" s="3">
        <v>15599</v>
      </c>
      <c r="J6946">
        <v>20160313</v>
      </c>
      <c r="K6946" s="4">
        <v>2122</v>
      </c>
      <c r="L6946">
        <v>1430654</v>
      </c>
      <c r="M6946" s="5">
        <v>494</v>
      </c>
      <c r="N6946" t="s">
        <v>43</v>
      </c>
      <c r="O6946" t="s">
        <v>44</v>
      </c>
      <c r="P6946" t="s">
        <v>45</v>
      </c>
      <c r="Q6946" s="5">
        <v>25</v>
      </c>
      <c r="R6946" s="5">
        <v>12350</v>
      </c>
      <c r="S6946" t="s">
        <v>546</v>
      </c>
      <c r="T6946" t="s">
        <v>47</v>
      </c>
      <c r="U6946" t="s">
        <v>48</v>
      </c>
      <c r="V6946" t="s">
        <v>8626</v>
      </c>
      <c r="W6946" t="s">
        <v>50</v>
      </c>
      <c r="X6946" t="s">
        <v>51</v>
      </c>
      <c r="Y6946">
        <v>0</v>
      </c>
      <c r="Z6946" t="s">
        <v>94</v>
      </c>
      <c r="AA6946">
        <v>2016</v>
      </c>
      <c r="AB6946" t="s">
        <v>103</v>
      </c>
      <c r="AC6946" t="s">
        <v>54</v>
      </c>
      <c r="AD6946" t="s">
        <v>87</v>
      </c>
      <c r="AE6946">
        <v>1192468</v>
      </c>
      <c r="AF6946" t="s">
        <v>56</v>
      </c>
      <c r="AG6946" t="s">
        <v>57</v>
      </c>
      <c r="AH6946" t="s">
        <v>52</v>
      </c>
      <c r="AI6946" t="s">
        <v>52</v>
      </c>
    </row>
    <row r="6947" spans="1:35" x14ac:dyDescent="0.25">
      <c r="A6947" s="13" t="str">
        <f t="shared" si="108"/>
        <v>http://dodappwlsprd2.cloud.pge.com:8003/ilis_rpt/dailyeventlogdetail.jsp?odbeventlogid=16-0020914&amp;numberofmonths=24&amp;showchangehistorylog=1</v>
      </c>
      <c r="B6947" s="14" t="str">
        <f>HYPERLINK(A6947,V6947)</f>
        <v>16-0020914</v>
      </c>
      <c r="C6947" t="s">
        <v>8326</v>
      </c>
      <c r="D6947" t="s">
        <v>2859</v>
      </c>
      <c r="E6947" t="s">
        <v>59</v>
      </c>
      <c r="F6947" t="s">
        <v>8361</v>
      </c>
      <c r="G6947" s="2">
        <v>43321103</v>
      </c>
      <c r="H6947" t="s">
        <v>61</v>
      </c>
      <c r="I6947" s="3">
        <v>6435</v>
      </c>
      <c r="J6947">
        <v>20160313</v>
      </c>
      <c r="K6947" s="4">
        <v>928</v>
      </c>
      <c r="L6947">
        <v>1430003</v>
      </c>
      <c r="M6947" s="5">
        <v>668</v>
      </c>
      <c r="N6947" t="s">
        <v>43</v>
      </c>
      <c r="O6947" t="s">
        <v>44</v>
      </c>
      <c r="P6947" t="s">
        <v>45</v>
      </c>
      <c r="Q6947" s="5">
        <v>25</v>
      </c>
      <c r="R6947" s="5">
        <v>16700</v>
      </c>
      <c r="S6947" t="s">
        <v>554</v>
      </c>
      <c r="T6947" t="s">
        <v>78</v>
      </c>
      <c r="U6947" t="s">
        <v>48</v>
      </c>
      <c r="V6947" t="s">
        <v>8627</v>
      </c>
      <c r="W6947" t="s">
        <v>50</v>
      </c>
      <c r="X6947" t="s">
        <v>51</v>
      </c>
      <c r="Y6947">
        <v>0</v>
      </c>
      <c r="Z6947" t="s">
        <v>94</v>
      </c>
      <c r="AA6947">
        <v>2016</v>
      </c>
      <c r="AB6947" t="s">
        <v>103</v>
      </c>
      <c r="AC6947" t="s">
        <v>54</v>
      </c>
      <c r="AD6947" t="s">
        <v>87</v>
      </c>
      <c r="AE6947">
        <v>1192296</v>
      </c>
      <c r="AF6947" t="s">
        <v>80</v>
      </c>
      <c r="AG6947" t="s">
        <v>57</v>
      </c>
      <c r="AH6947" t="s">
        <v>52</v>
      </c>
      <c r="AI6947" t="s">
        <v>52</v>
      </c>
    </row>
    <row r="6948" spans="1:35" x14ac:dyDescent="0.25">
      <c r="A6948" s="13" t="str">
        <f t="shared" si="108"/>
        <v>http://dodappwlsprd2.cloud.pge.com:8003/ilis_rpt/dailyeventlogdetail.jsp?odbeventlogid=16-0024574&amp;numberofmonths=24&amp;showchangehistorylog=1</v>
      </c>
      <c r="B6948" s="14" t="str">
        <f>HYPERLINK(A6948,V6948)</f>
        <v>16-0024574</v>
      </c>
      <c r="C6948" t="s">
        <v>8326</v>
      </c>
      <c r="D6948" t="s">
        <v>2859</v>
      </c>
      <c r="E6948" t="s">
        <v>59</v>
      </c>
      <c r="F6948" t="s">
        <v>8327</v>
      </c>
      <c r="G6948" s="2">
        <v>42811112</v>
      </c>
      <c r="H6948" t="s">
        <v>61</v>
      </c>
      <c r="I6948" s="3">
        <v>15399</v>
      </c>
      <c r="J6948">
        <v>20160328</v>
      </c>
      <c r="K6948" s="4">
        <v>1656</v>
      </c>
      <c r="L6948">
        <v>1440292</v>
      </c>
      <c r="M6948" s="5">
        <v>234</v>
      </c>
      <c r="N6948" t="s">
        <v>43</v>
      </c>
      <c r="O6948" t="s">
        <v>44</v>
      </c>
      <c r="P6948" t="s">
        <v>111</v>
      </c>
      <c r="Q6948" s="5">
        <v>53</v>
      </c>
      <c r="R6948" s="5">
        <v>12402</v>
      </c>
      <c r="S6948" t="s">
        <v>484</v>
      </c>
      <c r="T6948" t="s">
        <v>47</v>
      </c>
      <c r="U6948" t="s">
        <v>48</v>
      </c>
      <c r="V6948" t="s">
        <v>8628</v>
      </c>
      <c r="W6948" t="s">
        <v>50</v>
      </c>
      <c r="X6948" t="s">
        <v>51</v>
      </c>
      <c r="Y6948">
        <v>42664323</v>
      </c>
      <c r="Z6948" t="s">
        <v>94</v>
      </c>
      <c r="AA6948">
        <v>2016</v>
      </c>
      <c r="AB6948" t="s">
        <v>103</v>
      </c>
      <c r="AC6948" t="s">
        <v>54</v>
      </c>
      <c r="AD6948" t="s">
        <v>117</v>
      </c>
      <c r="AE6948">
        <v>1195036</v>
      </c>
      <c r="AF6948" t="s">
        <v>56</v>
      </c>
      <c r="AG6948" t="s">
        <v>57</v>
      </c>
      <c r="AH6948" t="s">
        <v>52</v>
      </c>
      <c r="AI6948" t="s">
        <v>52</v>
      </c>
    </row>
    <row r="6949" spans="1:35" x14ac:dyDescent="0.25">
      <c r="A6949" s="13" t="str">
        <f t="shared" si="108"/>
        <v>http://dodappwlsprd2.cloud.pge.com:8003/ilis_rpt/dailyeventlogdetail.jsp?odbeventlogid=16-0025794&amp;numberofmonths=24&amp;showchangehistorylog=1</v>
      </c>
      <c r="B6949" s="14" t="str">
        <f>HYPERLINK(A6949,V6949)</f>
        <v>16-0025794</v>
      </c>
      <c r="C6949" t="s">
        <v>8326</v>
      </c>
      <c r="D6949" t="s">
        <v>2859</v>
      </c>
      <c r="E6949" t="s">
        <v>40</v>
      </c>
      <c r="F6949" t="s">
        <v>8531</v>
      </c>
      <c r="G6949" s="2">
        <v>42891101</v>
      </c>
      <c r="H6949" t="s">
        <v>120</v>
      </c>
      <c r="I6949" s="3">
        <v>12427</v>
      </c>
      <c r="J6949">
        <v>20160403</v>
      </c>
      <c r="K6949" s="4">
        <v>1201</v>
      </c>
      <c r="L6949">
        <v>1443616</v>
      </c>
      <c r="M6949" s="5">
        <v>441</v>
      </c>
      <c r="N6949" t="s">
        <v>43</v>
      </c>
      <c r="O6949" t="s">
        <v>89</v>
      </c>
      <c r="P6949" t="s">
        <v>455</v>
      </c>
      <c r="Q6949" s="5">
        <v>8</v>
      </c>
      <c r="R6949" s="5">
        <v>3528</v>
      </c>
      <c r="S6949" t="s">
        <v>471</v>
      </c>
      <c r="T6949" t="s">
        <v>47</v>
      </c>
      <c r="U6949" t="s">
        <v>48</v>
      </c>
      <c r="V6949" t="s">
        <v>8629</v>
      </c>
      <c r="W6949" t="s">
        <v>50</v>
      </c>
      <c r="X6949" t="s">
        <v>51</v>
      </c>
      <c r="Y6949">
        <v>31228811</v>
      </c>
      <c r="Z6949" t="s">
        <v>52</v>
      </c>
      <c r="AA6949">
        <v>2016</v>
      </c>
      <c r="AB6949" t="s">
        <v>114</v>
      </c>
      <c r="AC6949" t="s">
        <v>54</v>
      </c>
      <c r="AD6949" t="s">
        <v>55</v>
      </c>
      <c r="AE6949">
        <v>1195948</v>
      </c>
      <c r="AF6949" t="s">
        <v>56</v>
      </c>
      <c r="AG6949" t="s">
        <v>57</v>
      </c>
      <c r="AH6949" t="s">
        <v>52</v>
      </c>
      <c r="AI6949" t="s">
        <v>52</v>
      </c>
    </row>
    <row r="6950" spans="1:35" x14ac:dyDescent="0.25">
      <c r="A6950" s="13" t="str">
        <f t="shared" si="108"/>
        <v>http://dodappwlsprd2.cloud.pge.com:8003/ilis_rpt/dailyeventlogdetail.jsp?odbeventlogid=16-0029277&amp;numberofmonths=24&amp;showchangehistorylog=1</v>
      </c>
      <c r="B6950" s="14" t="str">
        <f>HYPERLINK(A6950,V6950)</f>
        <v>16-0029277</v>
      </c>
      <c r="C6950" t="s">
        <v>8326</v>
      </c>
      <c r="D6950" t="s">
        <v>2859</v>
      </c>
      <c r="E6950" t="s">
        <v>40</v>
      </c>
      <c r="F6950" t="s">
        <v>8361</v>
      </c>
      <c r="G6950" s="2">
        <v>43321103</v>
      </c>
      <c r="H6950" t="s">
        <v>81</v>
      </c>
      <c r="I6950" s="3">
        <v>11032</v>
      </c>
      <c r="J6950">
        <v>20160418</v>
      </c>
      <c r="K6950" s="4">
        <v>717</v>
      </c>
      <c r="L6950">
        <v>1452707</v>
      </c>
      <c r="M6950" s="5">
        <v>562</v>
      </c>
      <c r="N6950" t="s">
        <v>43</v>
      </c>
      <c r="O6950" t="s">
        <v>83</v>
      </c>
      <c r="P6950" t="s">
        <v>124</v>
      </c>
      <c r="Q6950" s="5">
        <v>1462</v>
      </c>
      <c r="R6950" s="5">
        <v>173257</v>
      </c>
      <c r="S6950" t="s">
        <v>463</v>
      </c>
      <c r="T6950" t="s">
        <v>78</v>
      </c>
      <c r="U6950" t="s">
        <v>48</v>
      </c>
      <c r="V6950" t="s">
        <v>8630</v>
      </c>
      <c r="W6950" t="s">
        <v>50</v>
      </c>
      <c r="X6950" t="s">
        <v>51</v>
      </c>
      <c r="Y6950">
        <v>31232106</v>
      </c>
      <c r="Z6950" t="s">
        <v>52</v>
      </c>
      <c r="AA6950">
        <v>2016</v>
      </c>
      <c r="AB6950" t="s">
        <v>114</v>
      </c>
      <c r="AC6950" t="s">
        <v>54</v>
      </c>
      <c r="AD6950" t="s">
        <v>55</v>
      </c>
      <c r="AE6950">
        <v>1198457</v>
      </c>
      <c r="AF6950" t="s">
        <v>80</v>
      </c>
      <c r="AG6950" t="s">
        <v>57</v>
      </c>
      <c r="AH6950" t="s">
        <v>52</v>
      </c>
      <c r="AI6950" t="s">
        <v>52</v>
      </c>
    </row>
    <row r="6951" spans="1:35" x14ac:dyDescent="0.25">
      <c r="A6951" s="13" t="str">
        <f t="shared" si="108"/>
        <v>http://dodappwlsprd2.cloud.pge.com:8003/ilis_rpt/dailyeventlogdetail.jsp?odbeventlogid=16-0030788&amp;numberofmonths=24&amp;showchangehistorylog=1</v>
      </c>
      <c r="B6951" s="14" t="str">
        <f>HYPERLINK(A6951,V6951)</f>
        <v>16-0030788</v>
      </c>
      <c r="C6951" t="s">
        <v>8326</v>
      </c>
      <c r="D6951" t="s">
        <v>2859</v>
      </c>
      <c r="E6951" t="s">
        <v>59</v>
      </c>
      <c r="F6951" t="s">
        <v>8361</v>
      </c>
      <c r="G6951" s="2">
        <v>43321103</v>
      </c>
      <c r="H6951" t="s">
        <v>61</v>
      </c>
      <c r="I6951" s="3">
        <v>6435</v>
      </c>
      <c r="J6951">
        <v>20160422</v>
      </c>
      <c r="K6951" s="4">
        <v>1558</v>
      </c>
      <c r="L6951">
        <v>1456062</v>
      </c>
      <c r="M6951" s="5">
        <v>1150</v>
      </c>
      <c r="N6951" t="s">
        <v>43</v>
      </c>
      <c r="O6951" t="s">
        <v>44</v>
      </c>
      <c r="P6951" t="s">
        <v>111</v>
      </c>
      <c r="Q6951" s="5">
        <v>25</v>
      </c>
      <c r="R6951" s="5">
        <v>28750</v>
      </c>
      <c r="S6951" t="s">
        <v>474</v>
      </c>
      <c r="T6951" t="s">
        <v>106</v>
      </c>
      <c r="U6951" t="s">
        <v>48</v>
      </c>
      <c r="V6951" t="s">
        <v>8631</v>
      </c>
      <c r="W6951" t="s">
        <v>50</v>
      </c>
      <c r="X6951" t="s">
        <v>51</v>
      </c>
      <c r="Y6951">
        <v>42684361</v>
      </c>
      <c r="Z6951" t="s">
        <v>94</v>
      </c>
      <c r="AA6951">
        <v>2016</v>
      </c>
      <c r="AB6951" t="s">
        <v>114</v>
      </c>
      <c r="AC6951" t="s">
        <v>54</v>
      </c>
      <c r="AD6951" t="s">
        <v>87</v>
      </c>
      <c r="AE6951">
        <v>1199439</v>
      </c>
      <c r="AF6951" t="s">
        <v>108</v>
      </c>
      <c r="AG6951" t="s">
        <v>57</v>
      </c>
      <c r="AH6951" t="s">
        <v>52</v>
      </c>
      <c r="AI6951" t="s">
        <v>52</v>
      </c>
    </row>
    <row r="6952" spans="1:35" x14ac:dyDescent="0.25">
      <c r="A6952" s="13" t="str">
        <f t="shared" si="108"/>
        <v>http://dodappwlsprd2.cloud.pge.com:8003/ilis_rpt/dailyeventlogdetail.jsp?odbeventlogid=16-0030911&amp;numberofmonths=24&amp;showchangehistorylog=1</v>
      </c>
      <c r="B6952" s="14" t="str">
        <f>HYPERLINK(A6952,V6952)</f>
        <v>16-0030911</v>
      </c>
      <c r="C6952" t="s">
        <v>8326</v>
      </c>
      <c r="D6952" t="s">
        <v>2859</v>
      </c>
      <c r="E6952" t="s">
        <v>40</v>
      </c>
      <c r="F6952" t="s">
        <v>8422</v>
      </c>
      <c r="G6952" s="2">
        <v>42271103</v>
      </c>
      <c r="H6952" t="s">
        <v>42</v>
      </c>
      <c r="I6952" s="3">
        <v>132</v>
      </c>
      <c r="J6952">
        <v>20160423</v>
      </c>
      <c r="K6952" s="4">
        <v>817</v>
      </c>
      <c r="L6952">
        <v>1456576</v>
      </c>
      <c r="M6952" s="5">
        <v>397</v>
      </c>
      <c r="N6952" t="s">
        <v>43</v>
      </c>
      <c r="O6952" t="s">
        <v>1237</v>
      </c>
      <c r="P6952" t="s">
        <v>1296</v>
      </c>
      <c r="Q6952" s="5">
        <v>1014</v>
      </c>
      <c r="R6952" s="5">
        <v>170386</v>
      </c>
      <c r="S6952" t="s">
        <v>463</v>
      </c>
      <c r="T6952" t="s">
        <v>47</v>
      </c>
      <c r="U6952" t="s">
        <v>48</v>
      </c>
      <c r="V6952" t="s">
        <v>8632</v>
      </c>
      <c r="W6952" t="s">
        <v>50</v>
      </c>
      <c r="X6952" t="s">
        <v>51</v>
      </c>
      <c r="Y6952">
        <v>42684529</v>
      </c>
      <c r="Z6952" t="s">
        <v>52</v>
      </c>
      <c r="AA6952">
        <v>2016</v>
      </c>
      <c r="AB6952" t="s">
        <v>114</v>
      </c>
      <c r="AC6952" t="s">
        <v>54</v>
      </c>
      <c r="AD6952" t="s">
        <v>55</v>
      </c>
      <c r="AE6952">
        <v>1199570</v>
      </c>
      <c r="AF6952" t="s">
        <v>56</v>
      </c>
      <c r="AG6952" t="s">
        <v>57</v>
      </c>
      <c r="AH6952" t="s">
        <v>52</v>
      </c>
      <c r="AI6952" t="s">
        <v>52</v>
      </c>
    </row>
    <row r="6953" spans="1:35" x14ac:dyDescent="0.25">
      <c r="A6953" s="13" t="str">
        <f t="shared" si="108"/>
        <v>http://dodappwlsprd2.cloud.pge.com:8003/ilis_rpt/dailyeventlogdetail.jsp?odbeventlogid=16-0031057&amp;numberofmonths=24&amp;showchangehistorylog=1</v>
      </c>
      <c r="B6953" s="14" t="str">
        <f>HYPERLINK(A6953,V6953)</f>
        <v>16-0031057</v>
      </c>
      <c r="C6953" t="s">
        <v>8326</v>
      </c>
      <c r="D6953" t="s">
        <v>2859</v>
      </c>
      <c r="E6953" t="s">
        <v>40</v>
      </c>
      <c r="F6953" t="s">
        <v>8331</v>
      </c>
      <c r="G6953" s="2">
        <v>42631108</v>
      </c>
      <c r="H6953" t="s">
        <v>42</v>
      </c>
      <c r="I6953" s="3">
        <v>296</v>
      </c>
      <c r="J6953">
        <v>20160424</v>
      </c>
      <c r="K6953" s="4">
        <v>1710</v>
      </c>
      <c r="L6953">
        <v>1457268</v>
      </c>
      <c r="M6953" s="5">
        <v>958</v>
      </c>
      <c r="N6953" t="s">
        <v>43</v>
      </c>
      <c r="O6953" t="s">
        <v>44</v>
      </c>
      <c r="P6953" t="s">
        <v>45</v>
      </c>
      <c r="Q6953" s="5">
        <v>120</v>
      </c>
      <c r="R6953" s="5">
        <v>23494</v>
      </c>
      <c r="S6953" t="s">
        <v>471</v>
      </c>
      <c r="T6953" t="s">
        <v>78</v>
      </c>
      <c r="U6953" t="s">
        <v>48</v>
      </c>
      <c r="V6953" t="s">
        <v>8633</v>
      </c>
      <c r="W6953" t="s">
        <v>50</v>
      </c>
      <c r="X6953" t="s">
        <v>51</v>
      </c>
      <c r="Y6953">
        <v>0</v>
      </c>
      <c r="Z6953" t="s">
        <v>94</v>
      </c>
      <c r="AA6953">
        <v>2016</v>
      </c>
      <c r="AB6953" t="s">
        <v>114</v>
      </c>
      <c r="AC6953" t="s">
        <v>54</v>
      </c>
      <c r="AD6953" t="s">
        <v>55</v>
      </c>
      <c r="AE6953">
        <v>1199735</v>
      </c>
      <c r="AF6953" t="s">
        <v>80</v>
      </c>
      <c r="AG6953" t="s">
        <v>57</v>
      </c>
      <c r="AH6953" t="s">
        <v>52</v>
      </c>
      <c r="AI6953" t="s">
        <v>52</v>
      </c>
    </row>
    <row r="6954" spans="1:35" x14ac:dyDescent="0.25">
      <c r="A6954" s="13" t="str">
        <f t="shared" si="108"/>
        <v>http://dodappwlsprd2.cloud.pge.com:8003/ilis_rpt/dailyeventlogdetail.jsp?odbeventlogid=16-0031524&amp;numberofmonths=24&amp;showchangehistorylog=1</v>
      </c>
      <c r="B6954" s="14" t="str">
        <f>HYPERLINK(A6954,V6954)</f>
        <v>16-0031524</v>
      </c>
      <c r="C6954" t="s">
        <v>8326</v>
      </c>
      <c r="D6954" t="s">
        <v>2859</v>
      </c>
      <c r="E6954" t="s">
        <v>59</v>
      </c>
      <c r="F6954" t="s">
        <v>8361</v>
      </c>
      <c r="G6954" s="2">
        <v>43321103</v>
      </c>
      <c r="H6954" t="s">
        <v>42</v>
      </c>
      <c r="I6954" s="3">
        <v>5152</v>
      </c>
      <c r="J6954">
        <v>20160426</v>
      </c>
      <c r="K6954" s="4">
        <v>415</v>
      </c>
      <c r="L6954">
        <v>1459092</v>
      </c>
      <c r="M6954" s="5">
        <v>535</v>
      </c>
      <c r="N6954" t="s">
        <v>43</v>
      </c>
      <c r="O6954" t="s">
        <v>83</v>
      </c>
      <c r="P6954" t="s">
        <v>124</v>
      </c>
      <c r="Q6954" s="5">
        <v>16</v>
      </c>
      <c r="R6954" s="5">
        <v>8560</v>
      </c>
      <c r="S6954" t="s">
        <v>463</v>
      </c>
      <c r="T6954" t="s">
        <v>78</v>
      </c>
      <c r="U6954" t="s">
        <v>48</v>
      </c>
      <c r="V6954" t="s">
        <v>8634</v>
      </c>
      <c r="W6954" t="s">
        <v>50</v>
      </c>
      <c r="X6954" t="s">
        <v>51</v>
      </c>
      <c r="Y6954">
        <v>0</v>
      </c>
      <c r="Z6954" t="s">
        <v>52</v>
      </c>
      <c r="AA6954">
        <v>2016</v>
      </c>
      <c r="AB6954" t="s">
        <v>114</v>
      </c>
      <c r="AC6954" t="s">
        <v>54</v>
      </c>
      <c r="AD6954" t="s">
        <v>208</v>
      </c>
      <c r="AE6954">
        <v>1200132</v>
      </c>
      <c r="AF6954" t="s">
        <v>80</v>
      </c>
      <c r="AG6954" t="s">
        <v>57</v>
      </c>
      <c r="AH6954" t="s">
        <v>52</v>
      </c>
      <c r="AI6954" t="s">
        <v>52</v>
      </c>
    </row>
    <row r="6955" spans="1:35" x14ac:dyDescent="0.25">
      <c r="A6955" s="13" t="str">
        <f t="shared" si="108"/>
        <v>http://dodappwlsprd2.cloud.pge.com:8003/ilis_rpt/dailyeventlogdetail.jsp?odbeventlogid=16-0034717&amp;numberofmonths=24&amp;showchangehistorylog=1</v>
      </c>
      <c r="B6955" s="14" t="str">
        <f>HYPERLINK(A6955,V6955)</f>
        <v>16-0034717</v>
      </c>
      <c r="C6955" t="s">
        <v>8326</v>
      </c>
      <c r="D6955" t="s">
        <v>2859</v>
      </c>
      <c r="E6955" t="s">
        <v>59</v>
      </c>
      <c r="F6955" t="s">
        <v>8339</v>
      </c>
      <c r="G6955" s="2">
        <v>42811111</v>
      </c>
      <c r="H6955" t="s">
        <v>61</v>
      </c>
      <c r="I6955" s="3">
        <v>2579</v>
      </c>
      <c r="J6955">
        <v>20160508</v>
      </c>
      <c r="K6955" s="4">
        <v>1318</v>
      </c>
      <c r="L6955">
        <v>1466690</v>
      </c>
      <c r="M6955" s="5">
        <v>285</v>
      </c>
      <c r="N6955" t="s">
        <v>43</v>
      </c>
      <c r="O6955" t="s">
        <v>44</v>
      </c>
      <c r="P6955" t="s">
        <v>45</v>
      </c>
      <c r="Q6955" s="5">
        <v>11</v>
      </c>
      <c r="R6955" s="5">
        <v>3135</v>
      </c>
      <c r="S6955" t="s">
        <v>474</v>
      </c>
      <c r="T6955" t="s">
        <v>47</v>
      </c>
      <c r="U6955" t="s">
        <v>48</v>
      </c>
      <c r="V6955" t="s">
        <v>8635</v>
      </c>
      <c r="W6955" t="s">
        <v>50</v>
      </c>
      <c r="X6955" t="s">
        <v>51</v>
      </c>
      <c r="Y6955">
        <v>31237250</v>
      </c>
      <c r="Z6955" t="s">
        <v>52</v>
      </c>
      <c r="AA6955">
        <v>2016</v>
      </c>
      <c r="AB6955" t="s">
        <v>130</v>
      </c>
      <c r="AC6955" t="s">
        <v>54</v>
      </c>
      <c r="AD6955" t="s">
        <v>55</v>
      </c>
      <c r="AE6955">
        <v>1202571</v>
      </c>
      <c r="AF6955" t="s">
        <v>56</v>
      </c>
      <c r="AG6955" t="s">
        <v>57</v>
      </c>
      <c r="AH6955" t="s">
        <v>52</v>
      </c>
      <c r="AI6955" t="s">
        <v>52</v>
      </c>
    </row>
    <row r="6956" spans="1:35" x14ac:dyDescent="0.25">
      <c r="A6956" s="13" t="str">
        <f t="shared" si="108"/>
        <v>http://dodappwlsprd2.cloud.pge.com:8003/ilis_rpt/dailyeventlogdetail.jsp?odbeventlogid=16-0036406&amp;numberofmonths=24&amp;showchangehistorylog=1</v>
      </c>
      <c r="B6956" s="14" t="str">
        <f>HYPERLINK(A6956,V6956)</f>
        <v>16-0036406</v>
      </c>
      <c r="C6956" t="s">
        <v>8326</v>
      </c>
      <c r="D6956" t="s">
        <v>2859</v>
      </c>
      <c r="E6956" t="s">
        <v>59</v>
      </c>
      <c r="F6956" t="s">
        <v>8361</v>
      </c>
      <c r="G6956" s="2">
        <v>43321103</v>
      </c>
      <c r="H6956" t="s">
        <v>42</v>
      </c>
      <c r="I6956" s="3">
        <v>568</v>
      </c>
      <c r="J6956">
        <v>20160517</v>
      </c>
      <c r="K6956" s="4">
        <v>551</v>
      </c>
      <c r="L6956">
        <v>1470929</v>
      </c>
      <c r="M6956" s="5">
        <v>363</v>
      </c>
      <c r="N6956" t="s">
        <v>43</v>
      </c>
      <c r="O6956" t="s">
        <v>89</v>
      </c>
      <c r="P6956" t="s">
        <v>455</v>
      </c>
      <c r="Q6956" s="5">
        <v>173</v>
      </c>
      <c r="R6956" s="5">
        <v>38112</v>
      </c>
      <c r="S6956" t="s">
        <v>463</v>
      </c>
      <c r="T6956" t="s">
        <v>47</v>
      </c>
      <c r="U6956" t="s">
        <v>48</v>
      </c>
      <c r="V6956" t="s">
        <v>8636</v>
      </c>
      <c r="W6956" t="s">
        <v>50</v>
      </c>
      <c r="X6956" t="s">
        <v>51</v>
      </c>
      <c r="Y6956">
        <v>42702653</v>
      </c>
      <c r="Z6956" t="s">
        <v>52</v>
      </c>
      <c r="AA6956">
        <v>2016</v>
      </c>
      <c r="AB6956" t="s">
        <v>130</v>
      </c>
      <c r="AC6956" t="s">
        <v>54</v>
      </c>
      <c r="AD6956" t="s">
        <v>87</v>
      </c>
      <c r="AE6956">
        <v>1203750</v>
      </c>
      <c r="AF6956" t="s">
        <v>56</v>
      </c>
      <c r="AG6956" t="s">
        <v>57</v>
      </c>
      <c r="AH6956" t="s">
        <v>52</v>
      </c>
      <c r="AI6956" t="s">
        <v>52</v>
      </c>
    </row>
    <row r="6957" spans="1:35" x14ac:dyDescent="0.25">
      <c r="A6957" s="13" t="str">
        <f t="shared" si="108"/>
        <v>http://dodappwlsprd2.cloud.pge.com:8003/ilis_rpt/dailyeventlogdetail.jsp?odbeventlogid=16-0036898&amp;numberofmonths=24&amp;showchangehistorylog=1</v>
      </c>
      <c r="B6957" s="14" t="str">
        <f>HYPERLINK(A6957,V6957)</f>
        <v>16-0036898</v>
      </c>
      <c r="C6957" t="s">
        <v>8326</v>
      </c>
      <c r="D6957" t="s">
        <v>2859</v>
      </c>
      <c r="E6957" t="s">
        <v>40</v>
      </c>
      <c r="F6957" t="s">
        <v>8637</v>
      </c>
      <c r="G6957" s="2">
        <v>42751111</v>
      </c>
      <c r="H6957" t="s">
        <v>61</v>
      </c>
      <c r="I6957" s="3">
        <v>14897</v>
      </c>
      <c r="J6957">
        <v>20160518</v>
      </c>
      <c r="K6957" s="4">
        <v>1906</v>
      </c>
      <c r="L6957">
        <v>1472332</v>
      </c>
      <c r="M6957" s="5">
        <v>464</v>
      </c>
      <c r="N6957" t="s">
        <v>43</v>
      </c>
      <c r="O6957" t="s">
        <v>83</v>
      </c>
      <c r="P6957" t="s">
        <v>124</v>
      </c>
      <c r="Q6957" s="5">
        <v>81</v>
      </c>
      <c r="R6957" s="5">
        <v>37584</v>
      </c>
      <c r="S6957" t="s">
        <v>463</v>
      </c>
      <c r="T6957" t="s">
        <v>78</v>
      </c>
      <c r="U6957" t="s">
        <v>48</v>
      </c>
      <c r="V6957" t="s">
        <v>8638</v>
      </c>
      <c r="W6957" t="s">
        <v>50</v>
      </c>
      <c r="X6957" t="s">
        <v>51</v>
      </c>
      <c r="Y6957">
        <v>0</v>
      </c>
      <c r="Z6957" t="s">
        <v>94</v>
      </c>
      <c r="AA6957">
        <v>2016</v>
      </c>
      <c r="AB6957" t="s">
        <v>130</v>
      </c>
      <c r="AC6957" t="s">
        <v>54</v>
      </c>
      <c r="AD6957" t="s">
        <v>87</v>
      </c>
      <c r="AE6957">
        <v>1204111</v>
      </c>
      <c r="AF6957" t="s">
        <v>80</v>
      </c>
      <c r="AG6957" t="s">
        <v>57</v>
      </c>
      <c r="AH6957" t="s">
        <v>52</v>
      </c>
      <c r="AI6957" t="s">
        <v>52</v>
      </c>
    </row>
    <row r="6958" spans="1:35" x14ac:dyDescent="0.25">
      <c r="A6958" s="13" t="str">
        <f t="shared" si="108"/>
        <v>http://dodappwlsprd2.cloud.pge.com:8003/ilis_rpt/dailyeventlogdetail.jsp?odbeventlogid=16-0037553&amp;numberofmonths=24&amp;showchangehistorylog=1</v>
      </c>
      <c r="B6958" s="14" t="str">
        <f>HYPERLINK(A6958,V6958)</f>
        <v>16-0037553</v>
      </c>
      <c r="C6958" t="s">
        <v>8326</v>
      </c>
      <c r="D6958" t="s">
        <v>2859</v>
      </c>
      <c r="E6958" t="s">
        <v>40</v>
      </c>
      <c r="F6958" t="s">
        <v>8359</v>
      </c>
      <c r="G6958" s="2">
        <v>42271105</v>
      </c>
      <c r="H6958" t="s">
        <v>42</v>
      </c>
      <c r="I6958" s="3">
        <v>634</v>
      </c>
      <c r="J6958">
        <v>20160521</v>
      </c>
      <c r="K6958" s="4">
        <v>351</v>
      </c>
      <c r="L6958">
        <v>1474144</v>
      </c>
      <c r="M6958" s="5">
        <v>504</v>
      </c>
      <c r="N6958" t="s">
        <v>43</v>
      </c>
      <c r="O6958" t="s">
        <v>1237</v>
      </c>
      <c r="P6958" t="s">
        <v>1296</v>
      </c>
      <c r="Q6958" s="5">
        <v>48</v>
      </c>
      <c r="R6958" s="5">
        <v>14367</v>
      </c>
      <c r="S6958" t="s">
        <v>463</v>
      </c>
      <c r="T6958" t="s">
        <v>47</v>
      </c>
      <c r="U6958" t="s">
        <v>48</v>
      </c>
      <c r="V6958" t="s">
        <v>8639</v>
      </c>
      <c r="W6958" t="s">
        <v>50</v>
      </c>
      <c r="X6958" t="s">
        <v>51</v>
      </c>
      <c r="Y6958">
        <v>42705139</v>
      </c>
      <c r="Z6958" t="s">
        <v>52</v>
      </c>
      <c r="AA6958">
        <v>2016</v>
      </c>
      <c r="AB6958" t="s">
        <v>130</v>
      </c>
      <c r="AC6958" t="s">
        <v>54</v>
      </c>
      <c r="AD6958" t="s">
        <v>55</v>
      </c>
      <c r="AE6958">
        <v>1204591</v>
      </c>
      <c r="AF6958" t="s">
        <v>56</v>
      </c>
      <c r="AG6958" t="s">
        <v>57</v>
      </c>
      <c r="AH6958" t="s">
        <v>52</v>
      </c>
      <c r="AI6958" t="s">
        <v>52</v>
      </c>
    </row>
    <row r="6959" spans="1:35" x14ac:dyDescent="0.25">
      <c r="A6959" s="13" t="str">
        <f t="shared" si="108"/>
        <v>http://dodappwlsprd2.cloud.pge.com:8003/ilis_rpt/dailyeventlogdetail.jsp?odbeventlogid=16-0038825&amp;numberofmonths=24&amp;showchangehistorylog=1</v>
      </c>
      <c r="B6959" s="14" t="str">
        <f>HYPERLINK(A6959,V6959)</f>
        <v>16-0038825</v>
      </c>
      <c r="C6959" t="s">
        <v>8326</v>
      </c>
      <c r="D6959" t="s">
        <v>2859</v>
      </c>
      <c r="E6959" t="s">
        <v>59</v>
      </c>
      <c r="F6959" t="s">
        <v>8353</v>
      </c>
      <c r="G6959" s="2">
        <v>42751113</v>
      </c>
      <c r="H6959" t="s">
        <v>61</v>
      </c>
      <c r="I6959" s="3">
        <v>779</v>
      </c>
      <c r="J6959">
        <v>20160526</v>
      </c>
      <c r="K6959" s="4">
        <v>1627</v>
      </c>
      <c r="L6959">
        <v>1477734</v>
      </c>
      <c r="M6959" s="5">
        <v>547</v>
      </c>
      <c r="N6959" t="s">
        <v>43</v>
      </c>
      <c r="O6959" t="s">
        <v>44</v>
      </c>
      <c r="P6959" t="s">
        <v>45</v>
      </c>
      <c r="Q6959" s="5">
        <v>45</v>
      </c>
      <c r="R6959" s="5">
        <v>24615</v>
      </c>
      <c r="S6959" t="s">
        <v>463</v>
      </c>
      <c r="T6959" t="s">
        <v>47</v>
      </c>
      <c r="U6959" t="s">
        <v>48</v>
      </c>
      <c r="V6959" t="s">
        <v>8640</v>
      </c>
      <c r="W6959" t="s">
        <v>50</v>
      </c>
      <c r="X6959" t="s">
        <v>51</v>
      </c>
      <c r="Y6959">
        <v>42707773</v>
      </c>
      <c r="Z6959" t="s">
        <v>52</v>
      </c>
      <c r="AA6959">
        <v>2016</v>
      </c>
      <c r="AB6959" t="s">
        <v>130</v>
      </c>
      <c r="AC6959" t="s">
        <v>54</v>
      </c>
      <c r="AD6959" t="s">
        <v>55</v>
      </c>
      <c r="AE6959">
        <v>1205542</v>
      </c>
      <c r="AF6959" t="s">
        <v>56</v>
      </c>
      <c r="AG6959" t="s">
        <v>57</v>
      </c>
      <c r="AH6959" t="s">
        <v>52</v>
      </c>
      <c r="AI6959" t="s">
        <v>52</v>
      </c>
    </row>
    <row r="6960" spans="1:35" x14ac:dyDescent="0.25">
      <c r="A6960" s="13" t="str">
        <f t="shared" si="108"/>
        <v>http://dodappwlsprd2.cloud.pge.com:8003/ilis_rpt/dailyeventlogdetail.jsp?odbeventlogid=16-0038926&amp;numberofmonths=24&amp;showchangehistorylog=1</v>
      </c>
      <c r="B6960" s="14" t="str">
        <f>HYPERLINK(A6960,V6960)</f>
        <v>16-0038926</v>
      </c>
      <c r="C6960" t="s">
        <v>8326</v>
      </c>
      <c r="D6960" t="s">
        <v>2859</v>
      </c>
      <c r="E6960" t="s">
        <v>59</v>
      </c>
      <c r="F6960" t="s">
        <v>8641</v>
      </c>
      <c r="G6960" s="2">
        <v>42721103</v>
      </c>
      <c r="H6960" t="s">
        <v>61</v>
      </c>
      <c r="I6960" s="3">
        <v>99309</v>
      </c>
      <c r="J6960">
        <v>20160527</v>
      </c>
      <c r="K6960" s="4">
        <v>934</v>
      </c>
      <c r="L6960">
        <v>1478008</v>
      </c>
      <c r="M6960" s="5">
        <v>292</v>
      </c>
      <c r="N6960" t="s">
        <v>43</v>
      </c>
      <c r="O6960" t="s">
        <v>44</v>
      </c>
      <c r="P6960" t="s">
        <v>111</v>
      </c>
      <c r="Q6960" s="5">
        <v>18</v>
      </c>
      <c r="R6960" s="5">
        <v>5256</v>
      </c>
      <c r="S6960" t="s">
        <v>463</v>
      </c>
      <c r="T6960" t="s">
        <v>47</v>
      </c>
      <c r="U6960" t="s">
        <v>48</v>
      </c>
      <c r="V6960" t="s">
        <v>8642</v>
      </c>
      <c r="W6960" t="s">
        <v>50</v>
      </c>
      <c r="X6960" t="s">
        <v>51</v>
      </c>
      <c r="Y6960">
        <v>31242578</v>
      </c>
      <c r="Z6960" t="s">
        <v>52</v>
      </c>
      <c r="AA6960">
        <v>2016</v>
      </c>
      <c r="AB6960" t="s">
        <v>130</v>
      </c>
      <c r="AC6960" t="s">
        <v>54</v>
      </c>
      <c r="AD6960" t="s">
        <v>55</v>
      </c>
      <c r="AE6960">
        <v>1205637</v>
      </c>
      <c r="AF6960" t="s">
        <v>56</v>
      </c>
      <c r="AG6960" t="s">
        <v>57</v>
      </c>
      <c r="AH6960" t="s">
        <v>52</v>
      </c>
      <c r="AI6960" t="s">
        <v>52</v>
      </c>
    </row>
    <row r="6961" spans="1:35" x14ac:dyDescent="0.25">
      <c r="A6961" s="13" t="str">
        <f t="shared" si="108"/>
        <v>http://dodappwlsprd2.cloud.pge.com:8003/ilis_rpt/dailyeventlogdetail.jsp?odbeventlogid=16-0040206&amp;numberofmonths=24&amp;showchangehistorylog=1</v>
      </c>
      <c r="B6961" s="14" t="str">
        <f>HYPERLINK(A6961,V6961)</f>
        <v>16-0040206</v>
      </c>
      <c r="C6961" t="s">
        <v>8326</v>
      </c>
      <c r="D6961" t="s">
        <v>2859</v>
      </c>
      <c r="E6961" t="s">
        <v>59</v>
      </c>
      <c r="F6961" t="s">
        <v>8339</v>
      </c>
      <c r="G6961" s="2">
        <v>42811111</v>
      </c>
      <c r="H6961" t="s">
        <v>61</v>
      </c>
      <c r="I6961" s="3">
        <v>10183</v>
      </c>
      <c r="J6961">
        <v>20160601</v>
      </c>
      <c r="K6961" s="4">
        <v>1055</v>
      </c>
      <c r="L6961">
        <v>1480679</v>
      </c>
      <c r="M6961" s="5">
        <v>309</v>
      </c>
      <c r="N6961" t="s">
        <v>43</v>
      </c>
      <c r="O6961" t="s">
        <v>44</v>
      </c>
      <c r="P6961" t="s">
        <v>45</v>
      </c>
      <c r="Q6961" s="5">
        <v>31</v>
      </c>
      <c r="R6961" s="5">
        <v>5187</v>
      </c>
      <c r="S6961" t="s">
        <v>463</v>
      </c>
      <c r="T6961" t="s">
        <v>47</v>
      </c>
      <c r="U6961" t="s">
        <v>48</v>
      </c>
      <c r="V6961" t="s">
        <v>8643</v>
      </c>
      <c r="W6961" t="s">
        <v>50</v>
      </c>
      <c r="X6961" t="s">
        <v>51</v>
      </c>
      <c r="Y6961">
        <v>31243315</v>
      </c>
      <c r="Z6961" t="s">
        <v>94</v>
      </c>
      <c r="AA6961">
        <v>2016</v>
      </c>
      <c r="AB6961" t="s">
        <v>144</v>
      </c>
      <c r="AC6961" t="s">
        <v>54</v>
      </c>
      <c r="AD6961" t="s">
        <v>55</v>
      </c>
      <c r="AE6961">
        <v>1206726</v>
      </c>
      <c r="AF6961" t="s">
        <v>56</v>
      </c>
      <c r="AG6961" t="s">
        <v>57</v>
      </c>
      <c r="AH6961" t="s">
        <v>52</v>
      </c>
      <c r="AI6961" t="s">
        <v>54</v>
      </c>
    </row>
    <row r="6962" spans="1:35" x14ac:dyDescent="0.25">
      <c r="A6962" s="13" t="str">
        <f t="shared" si="108"/>
        <v>http://dodappwlsprd2.cloud.pge.com:8003/ilis_rpt/dailyeventlogdetail.jsp?odbeventlogid=16-0041119&amp;numberofmonths=24&amp;showchangehistorylog=1</v>
      </c>
      <c r="B6962" s="14" t="str">
        <f>HYPERLINK(A6962,V6962)</f>
        <v>16-0041119</v>
      </c>
      <c r="C6962" t="s">
        <v>8326</v>
      </c>
      <c r="D6962" t="s">
        <v>2859</v>
      </c>
      <c r="E6962" t="s">
        <v>59</v>
      </c>
      <c r="F6962" t="s">
        <v>8336</v>
      </c>
      <c r="G6962" s="2">
        <v>42091102</v>
      </c>
      <c r="H6962" t="s">
        <v>61</v>
      </c>
      <c r="I6962" s="3">
        <v>7389</v>
      </c>
      <c r="J6962">
        <v>20160604</v>
      </c>
      <c r="K6962" s="4">
        <v>2255</v>
      </c>
      <c r="L6962">
        <v>1483125</v>
      </c>
      <c r="M6962" s="5">
        <v>788</v>
      </c>
      <c r="N6962" t="s">
        <v>43</v>
      </c>
      <c r="O6962" t="s">
        <v>44</v>
      </c>
      <c r="P6962" t="s">
        <v>45</v>
      </c>
      <c r="Q6962" s="5">
        <v>20</v>
      </c>
      <c r="R6962" s="5">
        <v>7220</v>
      </c>
      <c r="S6962" t="s">
        <v>471</v>
      </c>
      <c r="T6962" t="s">
        <v>47</v>
      </c>
      <c r="U6962" t="s">
        <v>48</v>
      </c>
      <c r="V6962" t="s">
        <v>8644</v>
      </c>
      <c r="W6962" t="s">
        <v>50</v>
      </c>
      <c r="X6962" t="s">
        <v>51</v>
      </c>
      <c r="Y6962">
        <v>42712443</v>
      </c>
      <c r="Z6962" t="s">
        <v>52</v>
      </c>
      <c r="AA6962">
        <v>2016</v>
      </c>
      <c r="AB6962" t="s">
        <v>144</v>
      </c>
      <c r="AC6962" t="s">
        <v>54</v>
      </c>
      <c r="AD6962" t="s">
        <v>55</v>
      </c>
      <c r="AE6962">
        <v>1207383</v>
      </c>
      <c r="AF6962" t="s">
        <v>56</v>
      </c>
      <c r="AG6962" t="s">
        <v>57</v>
      </c>
      <c r="AH6962" t="s">
        <v>52</v>
      </c>
      <c r="AI6962" t="s">
        <v>52</v>
      </c>
    </row>
    <row r="6963" spans="1:35" x14ac:dyDescent="0.25">
      <c r="A6963" s="13" t="str">
        <f t="shared" si="108"/>
        <v>http://dodappwlsprd2.cloud.pge.com:8003/ilis_rpt/dailyeventlogdetail.jsp?odbeventlogid=16-0041490&amp;numberofmonths=24&amp;showchangehistorylog=1</v>
      </c>
      <c r="B6963" s="14" t="str">
        <f>HYPERLINK(A6963,V6963)</f>
        <v>16-0041490</v>
      </c>
      <c r="C6963" t="s">
        <v>8326</v>
      </c>
      <c r="D6963" t="s">
        <v>2859</v>
      </c>
      <c r="E6963" t="s">
        <v>59</v>
      </c>
      <c r="F6963" t="s">
        <v>8329</v>
      </c>
      <c r="G6963" s="2">
        <v>42811113</v>
      </c>
      <c r="H6963" t="s">
        <v>61</v>
      </c>
      <c r="I6963" s="3">
        <v>17907</v>
      </c>
      <c r="J6963">
        <v>20160606</v>
      </c>
      <c r="K6963" s="4">
        <v>1840</v>
      </c>
      <c r="L6963">
        <v>1484222</v>
      </c>
      <c r="M6963" s="5">
        <v>504</v>
      </c>
      <c r="N6963" t="s">
        <v>43</v>
      </c>
      <c r="O6963" t="s">
        <v>44</v>
      </c>
      <c r="P6963" t="s">
        <v>45</v>
      </c>
      <c r="Q6963" s="5">
        <v>36</v>
      </c>
      <c r="R6963" s="5">
        <v>18144</v>
      </c>
      <c r="S6963" t="s">
        <v>471</v>
      </c>
      <c r="T6963" t="s">
        <v>47</v>
      </c>
      <c r="U6963" t="s">
        <v>48</v>
      </c>
      <c r="V6963" t="s">
        <v>8645</v>
      </c>
      <c r="W6963" t="s">
        <v>50</v>
      </c>
      <c r="X6963" t="s">
        <v>51</v>
      </c>
      <c r="Y6963">
        <v>42713338</v>
      </c>
      <c r="Z6963" t="s">
        <v>52</v>
      </c>
      <c r="AA6963">
        <v>2016</v>
      </c>
      <c r="AB6963" t="s">
        <v>144</v>
      </c>
      <c r="AC6963" t="s">
        <v>54</v>
      </c>
      <c r="AD6963" t="s">
        <v>87</v>
      </c>
      <c r="AE6963">
        <v>1207668</v>
      </c>
      <c r="AF6963" t="s">
        <v>56</v>
      </c>
      <c r="AG6963" t="s">
        <v>57</v>
      </c>
      <c r="AH6963" t="s">
        <v>52</v>
      </c>
      <c r="AI6963" t="s">
        <v>52</v>
      </c>
    </row>
    <row r="6964" spans="1:35" x14ac:dyDescent="0.25">
      <c r="A6964" s="13" t="str">
        <f t="shared" si="108"/>
        <v>http://dodappwlsprd2.cloud.pge.com:8003/ilis_rpt/dailyeventlogdetail.jsp?odbeventlogid=16-0044585&amp;numberofmonths=24&amp;showchangehistorylog=1</v>
      </c>
      <c r="B6964" s="14" t="str">
        <f>HYPERLINK(A6964,V6964)</f>
        <v>16-0044585</v>
      </c>
      <c r="C6964" t="s">
        <v>8326</v>
      </c>
      <c r="D6964" t="s">
        <v>2859</v>
      </c>
      <c r="E6964" t="s">
        <v>59</v>
      </c>
      <c r="F6964" t="s">
        <v>8329</v>
      </c>
      <c r="G6964" s="2">
        <v>42811113</v>
      </c>
      <c r="H6964" t="s">
        <v>61</v>
      </c>
      <c r="I6964" s="3">
        <v>4661</v>
      </c>
      <c r="J6964">
        <v>20160620</v>
      </c>
      <c r="K6964" s="4">
        <v>1738</v>
      </c>
      <c r="L6964">
        <v>1492891</v>
      </c>
      <c r="M6964" s="5">
        <v>390</v>
      </c>
      <c r="N6964" t="s">
        <v>43</v>
      </c>
      <c r="O6964" t="s">
        <v>44</v>
      </c>
      <c r="P6964" t="s">
        <v>45</v>
      </c>
      <c r="Q6964" s="5">
        <v>44</v>
      </c>
      <c r="R6964" s="5">
        <v>17160</v>
      </c>
      <c r="S6964" t="s">
        <v>463</v>
      </c>
      <c r="T6964" t="s">
        <v>47</v>
      </c>
      <c r="U6964" t="s">
        <v>48</v>
      </c>
      <c r="V6964" t="s">
        <v>8646</v>
      </c>
      <c r="W6964" t="s">
        <v>50</v>
      </c>
      <c r="X6964" t="s">
        <v>51</v>
      </c>
      <c r="Y6964">
        <v>42728520</v>
      </c>
      <c r="Z6964" t="s">
        <v>52</v>
      </c>
      <c r="AA6964">
        <v>2016</v>
      </c>
      <c r="AB6964" t="s">
        <v>144</v>
      </c>
      <c r="AC6964" t="s">
        <v>54</v>
      </c>
      <c r="AD6964" t="s">
        <v>55</v>
      </c>
      <c r="AE6964">
        <v>1210012</v>
      </c>
      <c r="AF6964" t="s">
        <v>56</v>
      </c>
      <c r="AG6964" t="s">
        <v>57</v>
      </c>
      <c r="AH6964" t="s">
        <v>52</v>
      </c>
      <c r="AI6964" t="s">
        <v>52</v>
      </c>
    </row>
    <row r="6965" spans="1:35" x14ac:dyDescent="0.25">
      <c r="A6965" s="13" t="str">
        <f t="shared" si="108"/>
        <v>http://dodappwlsprd2.cloud.pge.com:8003/ilis_rpt/dailyeventlogdetail.jsp?odbeventlogid=16-0045109&amp;numberofmonths=24&amp;showchangehistorylog=1</v>
      </c>
      <c r="B6965" s="14" t="str">
        <f>HYPERLINK(A6965,V6965)</f>
        <v>16-0045109</v>
      </c>
      <c r="C6965" t="s">
        <v>8326</v>
      </c>
      <c r="D6965" t="s">
        <v>2859</v>
      </c>
      <c r="E6965" t="s">
        <v>59</v>
      </c>
      <c r="F6965" t="s">
        <v>8329</v>
      </c>
      <c r="G6965" s="2">
        <v>42811113</v>
      </c>
      <c r="H6965" t="s">
        <v>42</v>
      </c>
      <c r="I6965" s="3">
        <v>678</v>
      </c>
      <c r="J6965">
        <v>20160622</v>
      </c>
      <c r="K6965" s="4">
        <v>1357</v>
      </c>
      <c r="L6965">
        <v>1494104</v>
      </c>
      <c r="M6965" s="5">
        <v>854</v>
      </c>
      <c r="N6965" t="s">
        <v>43</v>
      </c>
      <c r="O6965" t="s">
        <v>44</v>
      </c>
      <c r="P6965" t="s">
        <v>45</v>
      </c>
      <c r="Q6965" s="5">
        <v>89</v>
      </c>
      <c r="R6965" s="5">
        <v>20405</v>
      </c>
      <c r="S6965" t="s">
        <v>463</v>
      </c>
      <c r="T6965" t="s">
        <v>78</v>
      </c>
      <c r="U6965" t="s">
        <v>48</v>
      </c>
      <c r="V6965" t="s">
        <v>8647</v>
      </c>
      <c r="W6965" t="s">
        <v>50</v>
      </c>
      <c r="X6965" t="s">
        <v>51</v>
      </c>
      <c r="Y6965">
        <v>0</v>
      </c>
      <c r="Z6965" t="s">
        <v>52</v>
      </c>
      <c r="AA6965">
        <v>2016</v>
      </c>
      <c r="AB6965" t="s">
        <v>144</v>
      </c>
      <c r="AC6965" t="s">
        <v>54</v>
      </c>
      <c r="AD6965" t="s">
        <v>70</v>
      </c>
      <c r="AE6965">
        <v>1210404</v>
      </c>
      <c r="AF6965" t="s">
        <v>80</v>
      </c>
      <c r="AG6965" t="s">
        <v>57</v>
      </c>
      <c r="AH6965" t="s">
        <v>52</v>
      </c>
      <c r="AI6965" t="s">
        <v>52</v>
      </c>
    </row>
    <row r="6966" spans="1:35" x14ac:dyDescent="0.25">
      <c r="A6966" s="13" t="str">
        <f t="shared" si="108"/>
        <v>http://dodappwlsprd2.cloud.pge.com:8003/ilis_rpt/dailyeventlogdetail.jsp?odbeventlogid=16-0047531&amp;numberofmonths=24&amp;showchangehistorylog=1</v>
      </c>
      <c r="B6966" s="14" t="str">
        <f>HYPERLINK(A6966,V6966)</f>
        <v>16-0047531</v>
      </c>
      <c r="C6966" t="s">
        <v>8326</v>
      </c>
      <c r="D6966" t="s">
        <v>2859</v>
      </c>
      <c r="E6966" t="s">
        <v>40</v>
      </c>
      <c r="F6966" t="s">
        <v>8353</v>
      </c>
      <c r="G6966" s="2">
        <v>42751113</v>
      </c>
      <c r="H6966" t="s">
        <v>61</v>
      </c>
      <c r="I6966" s="3">
        <v>6049</v>
      </c>
      <c r="J6966">
        <v>20160701</v>
      </c>
      <c r="K6966" s="4">
        <v>2206</v>
      </c>
      <c r="L6966">
        <v>1499856</v>
      </c>
      <c r="M6966" s="5">
        <v>1143</v>
      </c>
      <c r="N6966" t="s">
        <v>43</v>
      </c>
      <c r="O6966" t="s">
        <v>44</v>
      </c>
      <c r="P6966" t="s">
        <v>45</v>
      </c>
      <c r="Q6966" s="5">
        <v>5</v>
      </c>
      <c r="R6966" s="5">
        <v>5563</v>
      </c>
      <c r="S6966" t="s">
        <v>463</v>
      </c>
      <c r="T6966" t="s">
        <v>78</v>
      </c>
      <c r="U6966" t="s">
        <v>48</v>
      </c>
      <c r="V6966" t="s">
        <v>8648</v>
      </c>
      <c r="W6966" t="s">
        <v>50</v>
      </c>
      <c r="X6966" t="s">
        <v>51</v>
      </c>
      <c r="Y6966">
        <v>0</v>
      </c>
      <c r="Z6966" t="s">
        <v>94</v>
      </c>
      <c r="AA6966">
        <v>2016</v>
      </c>
      <c r="AB6966" t="s">
        <v>168</v>
      </c>
      <c r="AC6966" t="s">
        <v>54</v>
      </c>
      <c r="AD6966" t="s">
        <v>55</v>
      </c>
      <c r="AE6966">
        <v>1212079</v>
      </c>
      <c r="AF6966" t="s">
        <v>80</v>
      </c>
      <c r="AG6966" t="s">
        <v>57</v>
      </c>
      <c r="AH6966" t="s">
        <v>52</v>
      </c>
      <c r="AI6966" t="s">
        <v>52</v>
      </c>
    </row>
    <row r="6967" spans="1:35" x14ac:dyDescent="0.25">
      <c r="A6967" s="13" t="str">
        <f t="shared" si="108"/>
        <v>http://dodappwlsprd2.cloud.pge.com:8003/ilis_rpt/dailyeventlogdetail.jsp?odbeventlogid=16-0047930&amp;numberofmonths=24&amp;showchangehistorylog=1</v>
      </c>
      <c r="B6967" s="14" t="str">
        <f>HYPERLINK(A6967,V6967)</f>
        <v>16-0047930</v>
      </c>
      <c r="C6967" t="s">
        <v>8326</v>
      </c>
      <c r="D6967" t="s">
        <v>2859</v>
      </c>
      <c r="E6967" t="s">
        <v>59</v>
      </c>
      <c r="F6967" t="s">
        <v>8342</v>
      </c>
      <c r="G6967" s="2">
        <v>42571102</v>
      </c>
      <c r="H6967" t="s">
        <v>61</v>
      </c>
      <c r="I6967" s="3">
        <v>6233</v>
      </c>
      <c r="J6967">
        <v>20160705</v>
      </c>
      <c r="K6967" s="4">
        <v>1431</v>
      </c>
      <c r="L6967">
        <v>1501329</v>
      </c>
      <c r="M6967" s="5">
        <v>230</v>
      </c>
      <c r="N6967" t="s">
        <v>43</v>
      </c>
      <c r="O6967" t="s">
        <v>44</v>
      </c>
      <c r="P6967" t="s">
        <v>45</v>
      </c>
      <c r="Q6967" s="5">
        <v>13</v>
      </c>
      <c r="R6967" s="5">
        <v>2990</v>
      </c>
      <c r="S6967" t="s">
        <v>463</v>
      </c>
      <c r="T6967" t="s">
        <v>47</v>
      </c>
      <c r="U6967" t="s">
        <v>48</v>
      </c>
      <c r="V6967" t="s">
        <v>8649</v>
      </c>
      <c r="W6967" t="s">
        <v>50</v>
      </c>
      <c r="X6967" t="s">
        <v>51</v>
      </c>
      <c r="Y6967">
        <v>42736035</v>
      </c>
      <c r="Z6967" t="s">
        <v>52</v>
      </c>
      <c r="AA6967">
        <v>2016</v>
      </c>
      <c r="AB6967" t="s">
        <v>168</v>
      </c>
      <c r="AC6967" t="s">
        <v>54</v>
      </c>
      <c r="AD6967" t="s">
        <v>55</v>
      </c>
      <c r="AE6967">
        <v>1212448</v>
      </c>
      <c r="AF6967" t="s">
        <v>56</v>
      </c>
      <c r="AG6967" t="s">
        <v>57</v>
      </c>
      <c r="AH6967" t="s">
        <v>52</v>
      </c>
      <c r="AI6967" t="s">
        <v>52</v>
      </c>
    </row>
    <row r="6968" spans="1:35" x14ac:dyDescent="0.25">
      <c r="A6968" s="13" t="str">
        <f t="shared" si="108"/>
        <v>http://dodappwlsprd2.cloud.pge.com:8003/ilis_rpt/dailyeventlogdetail.jsp?odbeventlogid=16-0048730&amp;numberofmonths=24&amp;showchangehistorylog=1</v>
      </c>
      <c r="B6968" s="14" t="str">
        <f>HYPERLINK(A6968,V6968)</f>
        <v>16-0048730</v>
      </c>
      <c r="C6968" t="s">
        <v>8326</v>
      </c>
      <c r="D6968" t="s">
        <v>2859</v>
      </c>
      <c r="E6968" t="s">
        <v>40</v>
      </c>
      <c r="F6968" t="s">
        <v>8406</v>
      </c>
      <c r="G6968" s="2">
        <v>42721104</v>
      </c>
      <c r="H6968" t="s">
        <v>61</v>
      </c>
      <c r="I6968" s="3">
        <v>14345</v>
      </c>
      <c r="J6968">
        <v>20160708</v>
      </c>
      <c r="K6968" s="4">
        <v>1858</v>
      </c>
      <c r="L6968">
        <v>1503063</v>
      </c>
      <c r="M6968" s="5">
        <v>237</v>
      </c>
      <c r="N6968" t="s">
        <v>43</v>
      </c>
      <c r="O6968" t="s">
        <v>44</v>
      </c>
      <c r="P6968" t="s">
        <v>45</v>
      </c>
      <c r="Q6968" s="5">
        <v>35</v>
      </c>
      <c r="R6968" s="5">
        <v>8295</v>
      </c>
      <c r="S6968" t="s">
        <v>463</v>
      </c>
      <c r="T6968" t="s">
        <v>47</v>
      </c>
      <c r="U6968" t="s">
        <v>48</v>
      </c>
      <c r="V6968" t="s">
        <v>8650</v>
      </c>
      <c r="W6968" t="s">
        <v>50</v>
      </c>
      <c r="X6968" t="s">
        <v>51</v>
      </c>
      <c r="Y6968">
        <v>42737857</v>
      </c>
      <c r="Z6968" t="s">
        <v>52</v>
      </c>
      <c r="AA6968">
        <v>2016</v>
      </c>
      <c r="AB6968" t="s">
        <v>168</v>
      </c>
      <c r="AC6968" t="s">
        <v>54</v>
      </c>
      <c r="AD6968" t="s">
        <v>87</v>
      </c>
      <c r="AE6968">
        <v>1212960</v>
      </c>
      <c r="AF6968" t="s">
        <v>56</v>
      </c>
      <c r="AG6968" t="s">
        <v>57</v>
      </c>
      <c r="AH6968" t="s">
        <v>52</v>
      </c>
      <c r="AI6968" t="s">
        <v>52</v>
      </c>
    </row>
    <row r="6969" spans="1:35" x14ac:dyDescent="0.25">
      <c r="A6969" s="13" t="str">
        <f t="shared" si="108"/>
        <v>http://dodappwlsprd2.cloud.pge.com:8003/ilis_rpt/dailyeventlogdetail.jsp?odbeventlogid=16-0048852&amp;numberofmonths=24&amp;showchangehistorylog=1</v>
      </c>
      <c r="B6969" s="14" t="str">
        <f>HYPERLINK(A6969,V6969)</f>
        <v>16-0048852</v>
      </c>
      <c r="C6969" t="s">
        <v>8326</v>
      </c>
      <c r="D6969" t="s">
        <v>2859</v>
      </c>
      <c r="E6969" t="s">
        <v>59</v>
      </c>
      <c r="F6969" t="s">
        <v>8361</v>
      </c>
      <c r="G6969" s="2">
        <v>43321103</v>
      </c>
      <c r="H6969" t="s">
        <v>42</v>
      </c>
      <c r="I6969" s="3">
        <v>5152</v>
      </c>
      <c r="J6969">
        <v>20160710</v>
      </c>
      <c r="K6969" s="4">
        <v>301</v>
      </c>
      <c r="L6969">
        <v>1507675</v>
      </c>
      <c r="M6969" s="5">
        <v>624</v>
      </c>
      <c r="N6969" t="s">
        <v>43</v>
      </c>
      <c r="O6969" t="s">
        <v>83</v>
      </c>
      <c r="P6969" t="s">
        <v>124</v>
      </c>
      <c r="Q6969" s="5">
        <v>16</v>
      </c>
      <c r="R6969" s="5">
        <v>9984</v>
      </c>
      <c r="S6969" t="s">
        <v>463</v>
      </c>
      <c r="T6969" t="s">
        <v>78</v>
      </c>
      <c r="U6969" t="s">
        <v>48</v>
      </c>
      <c r="V6969" t="s">
        <v>8651</v>
      </c>
      <c r="W6969" t="s">
        <v>50</v>
      </c>
      <c r="X6969" t="s">
        <v>51</v>
      </c>
      <c r="Y6969">
        <v>0</v>
      </c>
      <c r="Z6969" t="s">
        <v>52</v>
      </c>
      <c r="AA6969">
        <v>2016</v>
      </c>
      <c r="AB6969" t="s">
        <v>168</v>
      </c>
      <c r="AC6969" t="s">
        <v>54</v>
      </c>
      <c r="AD6969" t="s">
        <v>55</v>
      </c>
      <c r="AE6969">
        <v>1213086</v>
      </c>
      <c r="AF6969" t="s">
        <v>80</v>
      </c>
      <c r="AG6969" t="s">
        <v>57</v>
      </c>
      <c r="AH6969" t="s">
        <v>52</v>
      </c>
      <c r="AI6969" t="s">
        <v>52</v>
      </c>
    </row>
    <row r="6970" spans="1:35" x14ac:dyDescent="0.25">
      <c r="A6970" s="13" t="str">
        <f t="shared" si="108"/>
        <v>http://dodappwlsprd2.cloud.pge.com:8003/ilis_rpt/dailyeventlogdetail.jsp?odbeventlogid=16-0049450&amp;numberofmonths=24&amp;showchangehistorylog=1</v>
      </c>
      <c r="B6970" s="14" t="str">
        <f>HYPERLINK(A6970,V6970)</f>
        <v>16-0049450</v>
      </c>
      <c r="C6970" t="s">
        <v>8326</v>
      </c>
      <c r="D6970" t="s">
        <v>2859</v>
      </c>
      <c r="E6970" t="s">
        <v>59</v>
      </c>
      <c r="F6970" t="s">
        <v>8329</v>
      </c>
      <c r="G6970" s="2">
        <v>42811113</v>
      </c>
      <c r="H6970" t="s">
        <v>61</v>
      </c>
      <c r="I6970" s="3">
        <v>4661</v>
      </c>
      <c r="J6970">
        <v>20160712</v>
      </c>
      <c r="K6970" s="4">
        <v>1829</v>
      </c>
      <c r="L6970">
        <v>1509095</v>
      </c>
      <c r="M6970" s="5">
        <v>239</v>
      </c>
      <c r="N6970" t="s">
        <v>43</v>
      </c>
      <c r="O6970" t="s">
        <v>44</v>
      </c>
      <c r="P6970" t="s">
        <v>45</v>
      </c>
      <c r="Q6970" s="5">
        <v>44</v>
      </c>
      <c r="R6970" s="5">
        <v>10516</v>
      </c>
      <c r="S6970" t="s">
        <v>463</v>
      </c>
      <c r="T6970" t="s">
        <v>47</v>
      </c>
      <c r="U6970" t="s">
        <v>48</v>
      </c>
      <c r="V6970" t="s">
        <v>8652</v>
      </c>
      <c r="W6970" t="s">
        <v>50</v>
      </c>
      <c r="X6970" t="s">
        <v>51</v>
      </c>
      <c r="Y6970">
        <v>42740427</v>
      </c>
      <c r="Z6970" t="s">
        <v>52</v>
      </c>
      <c r="AA6970">
        <v>2016</v>
      </c>
      <c r="AB6970" t="s">
        <v>168</v>
      </c>
      <c r="AC6970" t="s">
        <v>54</v>
      </c>
      <c r="AD6970" t="s">
        <v>55</v>
      </c>
      <c r="AE6970">
        <v>1213531</v>
      </c>
      <c r="AF6970" t="s">
        <v>56</v>
      </c>
      <c r="AG6970" t="s">
        <v>57</v>
      </c>
      <c r="AH6970" t="s">
        <v>52</v>
      </c>
      <c r="AI6970" t="s">
        <v>52</v>
      </c>
    </row>
    <row r="6971" spans="1:35" x14ac:dyDescent="0.25">
      <c r="A6971" s="13" t="str">
        <f t="shared" si="108"/>
        <v>http://dodappwlsprd2.cloud.pge.com:8003/ilis_rpt/dailyeventlogdetail.jsp?odbeventlogid=16-0049715&amp;numberofmonths=24&amp;showchangehistorylog=1</v>
      </c>
      <c r="B6971" s="14" t="str">
        <f>HYPERLINK(A6971,V6971)</f>
        <v>16-0049715</v>
      </c>
      <c r="C6971" t="s">
        <v>8326</v>
      </c>
      <c r="D6971" t="s">
        <v>2859</v>
      </c>
      <c r="E6971" t="s">
        <v>59</v>
      </c>
      <c r="F6971" t="s">
        <v>8339</v>
      </c>
      <c r="G6971" s="2">
        <v>42811111</v>
      </c>
      <c r="H6971" t="s">
        <v>61</v>
      </c>
      <c r="I6971" s="3">
        <v>1701</v>
      </c>
      <c r="J6971">
        <v>20160714</v>
      </c>
      <c r="K6971" s="4">
        <v>200</v>
      </c>
      <c r="L6971">
        <v>1509723</v>
      </c>
      <c r="M6971" s="5">
        <v>681</v>
      </c>
      <c r="N6971" t="s">
        <v>43</v>
      </c>
      <c r="O6971" t="s">
        <v>83</v>
      </c>
      <c r="P6971" t="s">
        <v>124</v>
      </c>
      <c r="Q6971" s="5">
        <v>64</v>
      </c>
      <c r="R6971" s="5">
        <v>43584</v>
      </c>
      <c r="S6971" t="s">
        <v>463</v>
      </c>
      <c r="T6971" t="s">
        <v>78</v>
      </c>
      <c r="U6971" t="s">
        <v>48</v>
      </c>
      <c r="V6971" t="s">
        <v>8653</v>
      </c>
      <c r="W6971" t="s">
        <v>50</v>
      </c>
      <c r="X6971" t="s">
        <v>51</v>
      </c>
      <c r="Y6971">
        <v>0</v>
      </c>
      <c r="Z6971" t="s">
        <v>94</v>
      </c>
      <c r="AA6971">
        <v>2016</v>
      </c>
      <c r="AB6971" t="s">
        <v>168</v>
      </c>
      <c r="AC6971" t="s">
        <v>54</v>
      </c>
      <c r="AD6971" t="s">
        <v>55</v>
      </c>
      <c r="AE6971">
        <v>1213755</v>
      </c>
      <c r="AF6971" t="s">
        <v>80</v>
      </c>
      <c r="AG6971" t="s">
        <v>57</v>
      </c>
      <c r="AH6971" t="s">
        <v>52</v>
      </c>
      <c r="AI6971" t="s">
        <v>52</v>
      </c>
    </row>
    <row r="6972" spans="1:35" x14ac:dyDescent="0.25">
      <c r="A6972" s="13" t="str">
        <f t="shared" si="108"/>
        <v>http://dodappwlsprd2.cloud.pge.com:8003/ilis_rpt/dailyeventlogdetail.jsp?odbeventlogid=16-0050269&amp;numberofmonths=24&amp;showchangehistorylog=1</v>
      </c>
      <c r="B6972" s="14" t="str">
        <f>HYPERLINK(A6972,V6972)</f>
        <v>16-0050269</v>
      </c>
      <c r="C6972" t="s">
        <v>8326</v>
      </c>
      <c r="D6972" t="s">
        <v>2859</v>
      </c>
      <c r="E6972" t="s">
        <v>40</v>
      </c>
      <c r="F6972" t="s">
        <v>8393</v>
      </c>
      <c r="G6972" s="2">
        <v>42631109</v>
      </c>
      <c r="H6972" t="s">
        <v>61</v>
      </c>
      <c r="I6972" s="3">
        <v>2637</v>
      </c>
      <c r="J6972">
        <v>20160715</v>
      </c>
      <c r="K6972" s="4">
        <v>1426</v>
      </c>
      <c r="L6972">
        <v>1510786</v>
      </c>
      <c r="M6972" s="5">
        <v>379</v>
      </c>
      <c r="N6972" t="s">
        <v>43</v>
      </c>
      <c r="O6972" t="s">
        <v>83</v>
      </c>
      <c r="P6972" t="s">
        <v>124</v>
      </c>
      <c r="Q6972" s="5">
        <v>2</v>
      </c>
      <c r="R6972" s="5">
        <v>758</v>
      </c>
      <c r="S6972" t="s">
        <v>463</v>
      </c>
      <c r="T6972" t="s">
        <v>78</v>
      </c>
      <c r="U6972" t="s">
        <v>48</v>
      </c>
      <c r="V6972" t="s">
        <v>8654</v>
      </c>
      <c r="W6972" t="s">
        <v>50</v>
      </c>
      <c r="X6972" t="s">
        <v>51</v>
      </c>
      <c r="Y6972">
        <v>0</v>
      </c>
      <c r="Z6972" t="s">
        <v>52</v>
      </c>
      <c r="AA6972">
        <v>2016</v>
      </c>
      <c r="AB6972" t="s">
        <v>168</v>
      </c>
      <c r="AC6972" t="s">
        <v>54</v>
      </c>
      <c r="AD6972" t="s">
        <v>87</v>
      </c>
      <c r="AE6972">
        <v>1214098</v>
      </c>
      <c r="AF6972" t="s">
        <v>80</v>
      </c>
      <c r="AG6972" t="s">
        <v>57</v>
      </c>
      <c r="AH6972" t="s">
        <v>52</v>
      </c>
      <c r="AI6972" t="s">
        <v>52</v>
      </c>
    </row>
    <row r="6973" spans="1:35" x14ac:dyDescent="0.25">
      <c r="A6973" s="13" t="str">
        <f t="shared" si="108"/>
        <v>http://dodappwlsprd2.cloud.pge.com:8003/ilis_rpt/dailyeventlogdetail.jsp?odbeventlogid=16-0053719&amp;numberofmonths=24&amp;showchangehistorylog=1</v>
      </c>
      <c r="B6973" s="14" t="str">
        <f>HYPERLINK(A6973,V6973)</f>
        <v>16-0053719</v>
      </c>
      <c r="C6973" t="s">
        <v>8326</v>
      </c>
      <c r="D6973" t="s">
        <v>2859</v>
      </c>
      <c r="E6973" t="s">
        <v>59</v>
      </c>
      <c r="F6973" t="s">
        <v>8329</v>
      </c>
      <c r="G6973" s="2">
        <v>42811113</v>
      </c>
      <c r="H6973" t="s">
        <v>42</v>
      </c>
      <c r="I6973" s="3">
        <v>346</v>
      </c>
      <c r="J6973">
        <v>20160729</v>
      </c>
      <c r="K6973" s="4">
        <v>1754</v>
      </c>
      <c r="L6973">
        <v>1518682</v>
      </c>
      <c r="M6973" s="5">
        <v>604</v>
      </c>
      <c r="N6973" t="s">
        <v>43</v>
      </c>
      <c r="O6973" t="s">
        <v>83</v>
      </c>
      <c r="P6973" t="s">
        <v>124</v>
      </c>
      <c r="Q6973" s="5">
        <v>516</v>
      </c>
      <c r="R6973" s="5">
        <v>311664</v>
      </c>
      <c r="S6973" t="s">
        <v>463</v>
      </c>
      <c r="T6973" t="s">
        <v>78</v>
      </c>
      <c r="U6973" t="s">
        <v>48</v>
      </c>
      <c r="V6973" t="s">
        <v>8655</v>
      </c>
      <c r="W6973" t="s">
        <v>50</v>
      </c>
      <c r="X6973" t="s">
        <v>51</v>
      </c>
      <c r="Y6973">
        <v>0</v>
      </c>
      <c r="Z6973" t="s">
        <v>52</v>
      </c>
      <c r="AA6973">
        <v>2016</v>
      </c>
      <c r="AB6973" t="s">
        <v>168</v>
      </c>
      <c r="AC6973" t="s">
        <v>54</v>
      </c>
      <c r="AD6973" t="s">
        <v>87</v>
      </c>
      <c r="AE6973">
        <v>1216451</v>
      </c>
      <c r="AF6973" t="s">
        <v>80</v>
      </c>
      <c r="AG6973" t="s">
        <v>57</v>
      </c>
      <c r="AH6973" t="s">
        <v>52</v>
      </c>
      <c r="AI6973" t="s">
        <v>52</v>
      </c>
    </row>
    <row r="6974" spans="1:35" x14ac:dyDescent="0.25">
      <c r="A6974" s="13" t="str">
        <f t="shared" si="108"/>
        <v>http://dodappwlsprd2.cloud.pge.com:8003/ilis_rpt/dailyeventlogdetail.jsp?odbeventlogid=16-0057361&amp;numberofmonths=24&amp;showchangehistorylog=1</v>
      </c>
      <c r="B6974" s="14" t="str">
        <f>HYPERLINK(A6974,V6974)</f>
        <v>16-0057361</v>
      </c>
      <c r="C6974" t="s">
        <v>8326</v>
      </c>
      <c r="D6974" t="s">
        <v>2859</v>
      </c>
      <c r="E6974" t="s">
        <v>59</v>
      </c>
      <c r="F6974" t="s">
        <v>8339</v>
      </c>
      <c r="G6974" s="2">
        <v>42811111</v>
      </c>
      <c r="H6974" t="s">
        <v>61</v>
      </c>
      <c r="I6974" s="3">
        <v>53477</v>
      </c>
      <c r="J6974">
        <v>20160815</v>
      </c>
      <c r="K6974" s="4">
        <v>1059</v>
      </c>
      <c r="L6974">
        <v>1526643</v>
      </c>
      <c r="M6974" s="5">
        <v>253</v>
      </c>
      <c r="N6974" t="s">
        <v>43</v>
      </c>
      <c r="O6974" t="s">
        <v>83</v>
      </c>
      <c r="P6974" t="s">
        <v>84</v>
      </c>
      <c r="Q6974" s="5">
        <v>57</v>
      </c>
      <c r="R6974" s="5">
        <v>14421</v>
      </c>
      <c r="S6974" t="s">
        <v>463</v>
      </c>
      <c r="T6974" t="s">
        <v>47</v>
      </c>
      <c r="U6974" t="s">
        <v>48</v>
      </c>
      <c r="V6974" t="s">
        <v>8656</v>
      </c>
      <c r="W6974" t="s">
        <v>50</v>
      </c>
      <c r="X6974" t="s">
        <v>51</v>
      </c>
      <c r="Y6974">
        <v>42769536</v>
      </c>
      <c r="Z6974" t="s">
        <v>52</v>
      </c>
      <c r="AA6974">
        <v>2016</v>
      </c>
      <c r="AB6974" t="s">
        <v>183</v>
      </c>
      <c r="AC6974" t="s">
        <v>54</v>
      </c>
      <c r="AD6974" t="s">
        <v>55</v>
      </c>
      <c r="AE6974">
        <v>1218957</v>
      </c>
      <c r="AF6974" t="s">
        <v>56</v>
      </c>
      <c r="AG6974" t="s">
        <v>57</v>
      </c>
      <c r="AH6974" t="s">
        <v>52</v>
      </c>
      <c r="AI6974" t="s">
        <v>52</v>
      </c>
    </row>
    <row r="6975" spans="1:35" x14ac:dyDescent="0.25">
      <c r="A6975" s="13" t="str">
        <f t="shared" si="108"/>
        <v>http://dodappwlsprd2.cloud.pge.com:8003/ilis_rpt/dailyeventlogdetail.jsp?odbeventlogid=16-0060832&amp;numberofmonths=24&amp;showchangehistorylog=1</v>
      </c>
      <c r="B6975" s="14" t="str">
        <f>HYPERLINK(A6975,V6975)</f>
        <v>16-0060832</v>
      </c>
      <c r="C6975" t="s">
        <v>8326</v>
      </c>
      <c r="D6975" t="s">
        <v>2859</v>
      </c>
      <c r="E6975" t="s">
        <v>40</v>
      </c>
      <c r="F6975" t="s">
        <v>8334</v>
      </c>
      <c r="G6975" s="2">
        <v>43071102</v>
      </c>
      <c r="H6975" t="s">
        <v>42</v>
      </c>
      <c r="I6975" s="3">
        <v>448</v>
      </c>
      <c r="J6975">
        <v>20160829</v>
      </c>
      <c r="K6975" s="4">
        <v>1515</v>
      </c>
      <c r="L6975">
        <v>1533933</v>
      </c>
      <c r="M6975" s="5">
        <v>398</v>
      </c>
      <c r="N6975" t="s">
        <v>43</v>
      </c>
      <c r="O6975" t="s">
        <v>83</v>
      </c>
      <c r="P6975" t="s">
        <v>124</v>
      </c>
      <c r="Q6975" s="5">
        <v>1304</v>
      </c>
      <c r="R6975" s="5">
        <v>209922</v>
      </c>
      <c r="S6975" t="s">
        <v>463</v>
      </c>
      <c r="T6975" t="s">
        <v>47</v>
      </c>
      <c r="U6975" t="s">
        <v>121</v>
      </c>
      <c r="V6975" t="s">
        <v>8657</v>
      </c>
      <c r="W6975" t="s">
        <v>50</v>
      </c>
      <c r="X6975" t="s">
        <v>51</v>
      </c>
      <c r="Y6975">
        <v>42778024</v>
      </c>
      <c r="Z6975" t="s">
        <v>52</v>
      </c>
      <c r="AA6975">
        <v>2016</v>
      </c>
      <c r="AB6975" t="s">
        <v>183</v>
      </c>
      <c r="AC6975" t="s">
        <v>54</v>
      </c>
      <c r="AD6975" t="s">
        <v>55</v>
      </c>
      <c r="AE6975">
        <v>1221285</v>
      </c>
      <c r="AF6975" t="s">
        <v>56</v>
      </c>
      <c r="AG6975" t="s">
        <v>57</v>
      </c>
      <c r="AH6975" t="s">
        <v>52</v>
      </c>
      <c r="AI6975" t="s">
        <v>52</v>
      </c>
    </row>
    <row r="6976" spans="1:35" x14ac:dyDescent="0.25">
      <c r="A6976" s="13" t="str">
        <f t="shared" si="108"/>
        <v>http://dodappwlsprd2.cloud.pge.com:8003/ilis_rpt/dailyeventlogdetail.jsp?odbeventlogid=16-0062256&amp;numberofmonths=24&amp;showchangehistorylog=1</v>
      </c>
      <c r="B6976" s="14" t="str">
        <f>HYPERLINK(A6976,V6976)</f>
        <v>16-0062256</v>
      </c>
      <c r="C6976" t="s">
        <v>8326</v>
      </c>
      <c r="D6976" t="s">
        <v>2859</v>
      </c>
      <c r="E6976" t="s">
        <v>59</v>
      </c>
      <c r="F6976" t="s">
        <v>8329</v>
      </c>
      <c r="G6976" s="2">
        <v>42811113</v>
      </c>
      <c r="H6976" t="s">
        <v>61</v>
      </c>
      <c r="I6976" s="3">
        <v>1137</v>
      </c>
      <c r="J6976">
        <v>20160903</v>
      </c>
      <c r="K6976" s="4">
        <v>1427</v>
      </c>
      <c r="L6976">
        <v>1536369</v>
      </c>
      <c r="M6976" s="5">
        <v>298</v>
      </c>
      <c r="N6976" t="s">
        <v>43</v>
      </c>
      <c r="O6976" t="s">
        <v>44</v>
      </c>
      <c r="P6976" t="s">
        <v>45</v>
      </c>
      <c r="Q6976" s="5">
        <v>85</v>
      </c>
      <c r="R6976" s="5">
        <v>25330</v>
      </c>
      <c r="S6976" t="s">
        <v>463</v>
      </c>
      <c r="T6976" t="s">
        <v>47</v>
      </c>
      <c r="U6976" t="s">
        <v>48</v>
      </c>
      <c r="V6976" t="s">
        <v>8658</v>
      </c>
      <c r="W6976" t="s">
        <v>50</v>
      </c>
      <c r="X6976" t="s">
        <v>51</v>
      </c>
      <c r="Y6976">
        <v>31269039</v>
      </c>
      <c r="Z6976" t="s">
        <v>52</v>
      </c>
      <c r="AA6976">
        <v>2016</v>
      </c>
      <c r="AB6976" t="s">
        <v>194</v>
      </c>
      <c r="AC6976" t="s">
        <v>54</v>
      </c>
      <c r="AD6976" t="s">
        <v>70</v>
      </c>
      <c r="AE6976">
        <v>1222192</v>
      </c>
      <c r="AF6976" t="s">
        <v>56</v>
      </c>
      <c r="AG6976" t="s">
        <v>57</v>
      </c>
      <c r="AH6976" t="s">
        <v>52</v>
      </c>
      <c r="AI6976" t="s">
        <v>52</v>
      </c>
    </row>
    <row r="6977" spans="1:35" x14ac:dyDescent="0.25">
      <c r="A6977" s="13" t="str">
        <f t="shared" si="108"/>
        <v>http://dodappwlsprd2.cloud.pge.com:8003/ilis_rpt/dailyeventlogdetail.jsp?odbeventlogid=16-0063040&amp;numberofmonths=24&amp;showchangehistorylog=1</v>
      </c>
      <c r="B6977" s="14" t="str">
        <f>HYPERLINK(A6977,V6977)</f>
        <v>16-0063040</v>
      </c>
      <c r="C6977" t="s">
        <v>8326</v>
      </c>
      <c r="D6977" t="s">
        <v>2859</v>
      </c>
      <c r="E6977" t="s">
        <v>40</v>
      </c>
      <c r="F6977" t="s">
        <v>4135</v>
      </c>
      <c r="G6977" s="2">
        <v>42851121</v>
      </c>
      <c r="H6977" t="s">
        <v>61</v>
      </c>
      <c r="I6977" s="3">
        <v>2957</v>
      </c>
      <c r="J6977">
        <v>20160907</v>
      </c>
      <c r="K6977" s="4">
        <v>1938</v>
      </c>
      <c r="L6977">
        <v>1538072</v>
      </c>
      <c r="M6977" s="5">
        <v>1323</v>
      </c>
      <c r="N6977" t="s">
        <v>43</v>
      </c>
      <c r="O6977" t="s">
        <v>44</v>
      </c>
      <c r="P6977" t="s">
        <v>45</v>
      </c>
      <c r="Q6977" s="5">
        <v>14</v>
      </c>
      <c r="R6977" s="5">
        <v>12246</v>
      </c>
      <c r="S6977" t="s">
        <v>463</v>
      </c>
      <c r="T6977" t="s">
        <v>47</v>
      </c>
      <c r="U6977" t="s">
        <v>66</v>
      </c>
      <c r="V6977" t="s">
        <v>8659</v>
      </c>
      <c r="W6977" t="s">
        <v>50</v>
      </c>
      <c r="X6977" t="s">
        <v>51</v>
      </c>
      <c r="Y6977">
        <v>0</v>
      </c>
      <c r="Z6977" t="s">
        <v>52</v>
      </c>
      <c r="AA6977">
        <v>2016</v>
      </c>
      <c r="AB6977" t="s">
        <v>194</v>
      </c>
      <c r="AC6977" t="s">
        <v>54</v>
      </c>
      <c r="AD6977" t="s">
        <v>87</v>
      </c>
      <c r="AE6977">
        <v>1222713</v>
      </c>
      <c r="AF6977" t="s">
        <v>56</v>
      </c>
      <c r="AG6977" t="s">
        <v>57</v>
      </c>
      <c r="AH6977" t="s">
        <v>52</v>
      </c>
      <c r="AI6977" t="s">
        <v>52</v>
      </c>
    </row>
    <row r="6978" spans="1:35" x14ac:dyDescent="0.25">
      <c r="A6978" s="13" t="str">
        <f t="shared" si="108"/>
        <v>http://dodappwlsprd2.cloud.pge.com:8003/ilis_rpt/dailyeventlogdetail.jsp?odbeventlogid=16-0063305&amp;numberofmonths=24&amp;showchangehistorylog=1</v>
      </c>
      <c r="B6978" s="14" t="str">
        <f>HYPERLINK(A6978,V6978)</f>
        <v>16-0063305</v>
      </c>
      <c r="C6978" t="s">
        <v>8326</v>
      </c>
      <c r="D6978" t="s">
        <v>2859</v>
      </c>
      <c r="E6978" t="s">
        <v>59</v>
      </c>
      <c r="F6978" t="s">
        <v>8339</v>
      </c>
      <c r="G6978" s="2">
        <v>42811111</v>
      </c>
      <c r="H6978" t="s">
        <v>61</v>
      </c>
      <c r="I6978" s="3">
        <v>429</v>
      </c>
      <c r="J6978">
        <v>20160908</v>
      </c>
      <c r="K6978" s="4">
        <v>1545</v>
      </c>
      <c r="L6978">
        <v>1538573</v>
      </c>
      <c r="M6978" s="5">
        <v>260</v>
      </c>
      <c r="N6978" t="s">
        <v>43</v>
      </c>
      <c r="O6978" t="s">
        <v>83</v>
      </c>
      <c r="P6978" t="s">
        <v>84</v>
      </c>
      <c r="Q6978" s="5">
        <v>65</v>
      </c>
      <c r="R6978" s="5">
        <v>9110</v>
      </c>
      <c r="S6978" t="s">
        <v>463</v>
      </c>
      <c r="T6978" t="s">
        <v>47</v>
      </c>
      <c r="U6978" t="s">
        <v>48</v>
      </c>
      <c r="V6978" t="s">
        <v>8660</v>
      </c>
      <c r="W6978" t="s">
        <v>50</v>
      </c>
      <c r="X6978" t="s">
        <v>51</v>
      </c>
      <c r="Y6978">
        <v>42783228</v>
      </c>
      <c r="Z6978" t="s">
        <v>52</v>
      </c>
      <c r="AA6978">
        <v>2016</v>
      </c>
      <c r="AB6978" t="s">
        <v>194</v>
      </c>
      <c r="AC6978" t="s">
        <v>54</v>
      </c>
      <c r="AD6978" t="s">
        <v>55</v>
      </c>
      <c r="AE6978">
        <v>1222879</v>
      </c>
      <c r="AF6978" t="s">
        <v>56</v>
      </c>
      <c r="AG6978" t="s">
        <v>57</v>
      </c>
      <c r="AH6978" t="s">
        <v>52</v>
      </c>
      <c r="AI6978" t="s">
        <v>52</v>
      </c>
    </row>
    <row r="6979" spans="1:35" x14ac:dyDescent="0.25">
      <c r="A6979" s="13" t="str">
        <f t="shared" si="108"/>
        <v>http://dodappwlsprd2.cloud.pge.com:8003/ilis_rpt/dailyeventlogdetail.jsp?odbeventlogid=16-0066352&amp;numberofmonths=24&amp;showchangehistorylog=1</v>
      </c>
      <c r="B6979" s="14" t="str">
        <f>HYPERLINK(A6979,V6979)</f>
        <v>16-0066352</v>
      </c>
      <c r="C6979" t="s">
        <v>8326</v>
      </c>
      <c r="D6979" t="s">
        <v>2859</v>
      </c>
      <c r="E6979" t="s">
        <v>59</v>
      </c>
      <c r="F6979" t="s">
        <v>8329</v>
      </c>
      <c r="G6979" s="2">
        <v>42811113</v>
      </c>
      <c r="H6979" t="s">
        <v>61</v>
      </c>
      <c r="I6979" s="3">
        <v>12055</v>
      </c>
      <c r="J6979">
        <v>20160921</v>
      </c>
      <c r="K6979" s="4">
        <v>1504</v>
      </c>
      <c r="L6979">
        <v>1545540</v>
      </c>
      <c r="M6979" s="5">
        <v>623</v>
      </c>
      <c r="N6979" t="s">
        <v>43</v>
      </c>
      <c r="O6979" t="s">
        <v>83</v>
      </c>
      <c r="P6979" t="s">
        <v>84</v>
      </c>
      <c r="Q6979" s="5">
        <v>6</v>
      </c>
      <c r="R6979" s="5">
        <v>3738</v>
      </c>
      <c r="S6979" t="s">
        <v>474</v>
      </c>
      <c r="T6979" t="s">
        <v>47</v>
      </c>
      <c r="U6979" t="s">
        <v>48</v>
      </c>
      <c r="V6979" t="s">
        <v>8661</v>
      </c>
      <c r="W6979" t="s">
        <v>50</v>
      </c>
      <c r="X6979" t="s">
        <v>51</v>
      </c>
      <c r="Y6979">
        <v>42795809</v>
      </c>
      <c r="Z6979" t="s">
        <v>52</v>
      </c>
      <c r="AA6979">
        <v>2016</v>
      </c>
      <c r="AB6979" t="s">
        <v>194</v>
      </c>
      <c r="AC6979" t="s">
        <v>54</v>
      </c>
      <c r="AD6979" t="s">
        <v>87</v>
      </c>
      <c r="AE6979">
        <v>1225002</v>
      </c>
      <c r="AF6979" t="s">
        <v>56</v>
      </c>
      <c r="AG6979" t="s">
        <v>57</v>
      </c>
      <c r="AH6979" t="s">
        <v>52</v>
      </c>
      <c r="AI6979" t="s">
        <v>52</v>
      </c>
    </row>
    <row r="6980" spans="1:35" x14ac:dyDescent="0.25">
      <c r="A6980" s="13" t="str">
        <f t="shared" si="108"/>
        <v>http://dodappwlsprd2.cloud.pge.com:8003/ilis_rpt/dailyeventlogdetail.jsp?odbeventlogid=16-0067997&amp;numberofmonths=24&amp;showchangehistorylog=1</v>
      </c>
      <c r="B6980" s="14" t="str">
        <f>HYPERLINK(A6980,V6980)</f>
        <v>16-0067997</v>
      </c>
      <c r="C6980" t="s">
        <v>8326</v>
      </c>
      <c r="D6980" t="s">
        <v>2859</v>
      </c>
      <c r="E6980" t="s">
        <v>40</v>
      </c>
      <c r="F6980" t="s">
        <v>8399</v>
      </c>
      <c r="G6980" s="2">
        <v>42571101</v>
      </c>
      <c r="H6980" t="s">
        <v>61</v>
      </c>
      <c r="I6980" s="3">
        <v>1795</v>
      </c>
      <c r="J6980">
        <v>20160927</v>
      </c>
      <c r="K6980" s="4">
        <v>2118</v>
      </c>
      <c r="L6980">
        <v>1548978</v>
      </c>
      <c r="M6980" s="5">
        <v>567</v>
      </c>
      <c r="N6980" t="s">
        <v>43</v>
      </c>
      <c r="O6980" t="s">
        <v>83</v>
      </c>
      <c r="P6980" t="s">
        <v>124</v>
      </c>
      <c r="Q6980" s="5">
        <v>20</v>
      </c>
      <c r="R6980" s="5">
        <v>3914</v>
      </c>
      <c r="S6980" t="s">
        <v>463</v>
      </c>
      <c r="T6980" t="s">
        <v>78</v>
      </c>
      <c r="U6980" t="s">
        <v>48</v>
      </c>
      <c r="V6980" t="s">
        <v>8662</v>
      </c>
      <c r="W6980" t="s">
        <v>50</v>
      </c>
      <c r="X6980" t="s">
        <v>51</v>
      </c>
      <c r="Y6980">
        <v>0</v>
      </c>
      <c r="Z6980" t="s">
        <v>94</v>
      </c>
      <c r="AA6980">
        <v>2016</v>
      </c>
      <c r="AB6980" t="s">
        <v>194</v>
      </c>
      <c r="AC6980" t="s">
        <v>54</v>
      </c>
      <c r="AD6980" t="s">
        <v>87</v>
      </c>
      <c r="AE6980">
        <v>1226161</v>
      </c>
      <c r="AF6980" t="s">
        <v>80</v>
      </c>
      <c r="AG6980" t="s">
        <v>57</v>
      </c>
      <c r="AH6980" t="s">
        <v>52</v>
      </c>
      <c r="AI6980" t="s">
        <v>52</v>
      </c>
    </row>
    <row r="6981" spans="1:35" x14ac:dyDescent="0.25">
      <c r="A6981" s="13" t="str">
        <f t="shared" si="108"/>
        <v>http://dodappwlsprd2.cloud.pge.com:8003/ilis_rpt/dailyeventlogdetail.jsp?odbeventlogid=16-0068958&amp;numberofmonths=24&amp;showchangehistorylog=1</v>
      </c>
      <c r="B6981" s="14" t="str">
        <f>HYPERLINK(A6981,V6981)</f>
        <v>16-0068958</v>
      </c>
      <c r="C6981" t="s">
        <v>8326</v>
      </c>
      <c r="D6981" t="s">
        <v>2859</v>
      </c>
      <c r="E6981" t="s">
        <v>40</v>
      </c>
      <c r="F6981" t="s">
        <v>8375</v>
      </c>
      <c r="G6981" s="2">
        <v>43161101</v>
      </c>
      <c r="H6981" t="s">
        <v>72</v>
      </c>
      <c r="I6981" s="3" t="s">
        <v>762</v>
      </c>
      <c r="J6981">
        <v>20161001</v>
      </c>
      <c r="K6981" s="4">
        <v>2016</v>
      </c>
      <c r="L6981">
        <v>1551103</v>
      </c>
      <c r="M6981" s="5">
        <v>615</v>
      </c>
      <c r="N6981" t="s">
        <v>43</v>
      </c>
      <c r="O6981" t="s">
        <v>89</v>
      </c>
      <c r="P6981" t="s">
        <v>455</v>
      </c>
      <c r="Q6981" s="5">
        <v>387</v>
      </c>
      <c r="R6981" s="5">
        <v>67753</v>
      </c>
      <c r="S6981" t="s">
        <v>463</v>
      </c>
      <c r="T6981" t="s">
        <v>47</v>
      </c>
      <c r="U6981" t="s">
        <v>48</v>
      </c>
      <c r="V6981" t="s">
        <v>8663</v>
      </c>
      <c r="W6981" t="s">
        <v>50</v>
      </c>
      <c r="X6981" t="s">
        <v>51</v>
      </c>
      <c r="Y6981">
        <v>31274580</v>
      </c>
      <c r="Z6981" t="s">
        <v>52</v>
      </c>
      <c r="AA6981">
        <v>2016</v>
      </c>
      <c r="AB6981" t="s">
        <v>205</v>
      </c>
      <c r="AC6981" t="s">
        <v>54</v>
      </c>
      <c r="AD6981" t="s">
        <v>55</v>
      </c>
      <c r="AE6981">
        <v>1226865</v>
      </c>
      <c r="AF6981" t="s">
        <v>56</v>
      </c>
      <c r="AG6981" t="s">
        <v>57</v>
      </c>
      <c r="AH6981" t="s">
        <v>52</v>
      </c>
      <c r="AI6981" t="s">
        <v>52</v>
      </c>
    </row>
    <row r="6982" spans="1:35" x14ac:dyDescent="0.25">
      <c r="A6982" s="13" t="str">
        <f t="shared" ref="A6982:A7045" si="109">CONCATENATE("http://dodappwlsprd2.cloud.pge.com:8003/ilis_rpt/dailyeventlogdetail.jsp?odbeventlogid="&amp;V6982&amp;"&amp;numberofmonths=24&amp;showchangehistorylog=1")</f>
        <v>http://dodappwlsprd2.cloud.pge.com:8003/ilis_rpt/dailyeventlogdetail.jsp?odbeventlogid=16-0069403&amp;numberofmonths=24&amp;showchangehistorylog=1</v>
      </c>
      <c r="B6982" s="14" t="str">
        <f>HYPERLINK(A6982,V6982)</f>
        <v>16-0069403</v>
      </c>
      <c r="C6982" t="s">
        <v>8326</v>
      </c>
      <c r="D6982" t="s">
        <v>2859</v>
      </c>
      <c r="E6982" t="s">
        <v>59</v>
      </c>
      <c r="F6982" t="s">
        <v>8329</v>
      </c>
      <c r="G6982" s="2">
        <v>42811113</v>
      </c>
      <c r="H6982" t="s">
        <v>61</v>
      </c>
      <c r="I6982" s="3">
        <v>1997</v>
      </c>
      <c r="J6982">
        <v>20161003</v>
      </c>
      <c r="K6982" s="4">
        <v>1607</v>
      </c>
      <c r="L6982">
        <v>1552281</v>
      </c>
      <c r="M6982" s="5">
        <v>287</v>
      </c>
      <c r="N6982" t="s">
        <v>43</v>
      </c>
      <c r="O6982" t="s">
        <v>44</v>
      </c>
      <c r="P6982" t="s">
        <v>45</v>
      </c>
      <c r="Q6982" s="5">
        <v>110</v>
      </c>
      <c r="R6982" s="5">
        <v>31570</v>
      </c>
      <c r="S6982" t="s">
        <v>463</v>
      </c>
      <c r="T6982" t="s">
        <v>47</v>
      </c>
      <c r="U6982" t="s">
        <v>48</v>
      </c>
      <c r="V6982" t="s">
        <v>8664</v>
      </c>
      <c r="W6982" t="s">
        <v>50</v>
      </c>
      <c r="X6982" t="s">
        <v>51</v>
      </c>
      <c r="Y6982">
        <v>42804083</v>
      </c>
      <c r="Z6982" t="s">
        <v>52</v>
      </c>
      <c r="AA6982">
        <v>2016</v>
      </c>
      <c r="AB6982" t="s">
        <v>205</v>
      </c>
      <c r="AC6982" t="s">
        <v>54</v>
      </c>
      <c r="AD6982" t="s">
        <v>55</v>
      </c>
      <c r="AE6982">
        <v>1227196</v>
      </c>
      <c r="AF6982" t="s">
        <v>56</v>
      </c>
      <c r="AG6982" t="s">
        <v>57</v>
      </c>
      <c r="AH6982" t="s">
        <v>52</v>
      </c>
      <c r="AI6982" t="s">
        <v>52</v>
      </c>
    </row>
    <row r="6983" spans="1:35" x14ac:dyDescent="0.25">
      <c r="A6983" s="13" t="str">
        <f t="shared" si="109"/>
        <v>http://dodappwlsprd2.cloud.pge.com:8003/ilis_rpt/dailyeventlogdetail.jsp?odbeventlogid=16-0070811&amp;numberofmonths=24&amp;showchangehistorylog=1</v>
      </c>
      <c r="B6983" s="14" t="str">
        <f>HYPERLINK(A6983,V6983)</f>
        <v>16-0070811</v>
      </c>
      <c r="C6983" t="s">
        <v>8326</v>
      </c>
      <c r="D6983" t="s">
        <v>2859</v>
      </c>
      <c r="E6983" t="s">
        <v>40</v>
      </c>
      <c r="F6983" t="s">
        <v>8346</v>
      </c>
      <c r="G6983" s="2">
        <v>42091101</v>
      </c>
      <c r="H6983" t="s">
        <v>496</v>
      </c>
      <c r="I6983" s="3">
        <v>83201</v>
      </c>
      <c r="J6983">
        <v>20161010</v>
      </c>
      <c r="K6983" s="4">
        <v>1006</v>
      </c>
      <c r="L6983">
        <v>1555749</v>
      </c>
      <c r="M6983" s="5">
        <v>336</v>
      </c>
      <c r="N6983" t="s">
        <v>43</v>
      </c>
      <c r="O6983" t="s">
        <v>89</v>
      </c>
      <c r="P6983" t="s">
        <v>455</v>
      </c>
      <c r="Q6983" s="5">
        <v>2</v>
      </c>
      <c r="R6983" s="5">
        <v>672</v>
      </c>
      <c r="S6983" t="s">
        <v>471</v>
      </c>
      <c r="T6983" t="s">
        <v>47</v>
      </c>
      <c r="U6983" t="s">
        <v>48</v>
      </c>
      <c r="V6983" t="s">
        <v>8665</v>
      </c>
      <c r="W6983" t="s">
        <v>50</v>
      </c>
      <c r="X6983" t="s">
        <v>51</v>
      </c>
      <c r="Y6983">
        <v>42810893</v>
      </c>
      <c r="Z6983" t="s">
        <v>52</v>
      </c>
      <c r="AA6983">
        <v>2016</v>
      </c>
      <c r="AB6983" t="s">
        <v>205</v>
      </c>
      <c r="AC6983" t="s">
        <v>54</v>
      </c>
      <c r="AD6983" t="s">
        <v>55</v>
      </c>
      <c r="AE6983">
        <v>1228322</v>
      </c>
      <c r="AF6983" t="s">
        <v>56</v>
      </c>
      <c r="AG6983" t="s">
        <v>57</v>
      </c>
      <c r="AH6983" t="s">
        <v>52</v>
      </c>
      <c r="AI6983" t="s">
        <v>52</v>
      </c>
    </row>
    <row r="6984" spans="1:35" x14ac:dyDescent="0.25">
      <c r="A6984" s="13" t="str">
        <f t="shared" si="109"/>
        <v>http://dodappwlsprd2.cloud.pge.com:8003/ilis_rpt/dailyeventlogdetail.jsp?odbeventlogid=16-0071588&amp;numberofmonths=24&amp;showchangehistorylog=1</v>
      </c>
      <c r="B6984" s="14" t="str">
        <f>HYPERLINK(A6984,V6984)</f>
        <v>16-0071588</v>
      </c>
      <c r="C6984" t="s">
        <v>8326</v>
      </c>
      <c r="D6984" t="s">
        <v>2859</v>
      </c>
      <c r="E6984" t="s">
        <v>40</v>
      </c>
      <c r="F6984" t="s">
        <v>8531</v>
      </c>
      <c r="G6984" s="2">
        <v>42891101</v>
      </c>
      <c r="H6984" t="s">
        <v>496</v>
      </c>
      <c r="I6984" s="3" t="s">
        <v>8666</v>
      </c>
      <c r="J6984">
        <v>20161013</v>
      </c>
      <c r="K6984" s="4">
        <v>814</v>
      </c>
      <c r="L6984">
        <v>1557414</v>
      </c>
      <c r="M6984" s="5">
        <v>359</v>
      </c>
      <c r="N6984" t="s">
        <v>43</v>
      </c>
      <c r="O6984" t="s">
        <v>89</v>
      </c>
      <c r="P6984" t="s">
        <v>455</v>
      </c>
      <c r="Q6984" s="5">
        <v>53</v>
      </c>
      <c r="R6984" s="5">
        <v>17345</v>
      </c>
      <c r="S6984" t="s">
        <v>463</v>
      </c>
      <c r="T6984" t="s">
        <v>106</v>
      </c>
      <c r="U6984" t="s">
        <v>48</v>
      </c>
      <c r="V6984" t="s">
        <v>8667</v>
      </c>
      <c r="W6984" t="s">
        <v>50</v>
      </c>
      <c r="X6984" t="s">
        <v>51</v>
      </c>
      <c r="Y6984">
        <v>42813657</v>
      </c>
      <c r="Z6984" t="s">
        <v>94</v>
      </c>
      <c r="AA6984">
        <v>2016</v>
      </c>
      <c r="AB6984" t="s">
        <v>205</v>
      </c>
      <c r="AC6984" t="s">
        <v>54</v>
      </c>
      <c r="AD6984" t="s">
        <v>55</v>
      </c>
      <c r="AE6984">
        <v>1228848</v>
      </c>
      <c r="AF6984" t="s">
        <v>108</v>
      </c>
      <c r="AG6984" t="s">
        <v>57</v>
      </c>
      <c r="AH6984" t="s">
        <v>52</v>
      </c>
      <c r="AI6984" t="s">
        <v>52</v>
      </c>
    </row>
    <row r="6985" spans="1:35" x14ac:dyDescent="0.25">
      <c r="A6985" s="13" t="str">
        <f t="shared" si="109"/>
        <v>http://dodappwlsprd2.cloud.pge.com:8003/ilis_rpt/dailyeventlogdetail.jsp?odbeventlogid=16-0075184&amp;numberofmonths=24&amp;showchangehistorylog=1</v>
      </c>
      <c r="B6985" s="14" t="str">
        <f>HYPERLINK(A6985,V6985)</f>
        <v>16-0075184</v>
      </c>
      <c r="C6985" t="s">
        <v>8326</v>
      </c>
      <c r="D6985" t="s">
        <v>2859</v>
      </c>
      <c r="E6985" t="s">
        <v>40</v>
      </c>
      <c r="F6985" t="s">
        <v>8375</v>
      </c>
      <c r="G6985" s="2">
        <v>43161101</v>
      </c>
      <c r="H6985" t="s">
        <v>496</v>
      </c>
      <c r="I6985" s="3" t="s">
        <v>762</v>
      </c>
      <c r="J6985">
        <v>20161024</v>
      </c>
      <c r="K6985" s="4">
        <v>1533</v>
      </c>
      <c r="L6985">
        <v>1569068</v>
      </c>
      <c r="M6985" s="5">
        <v>712</v>
      </c>
      <c r="N6985" t="s">
        <v>43</v>
      </c>
      <c r="O6985" t="s">
        <v>89</v>
      </c>
      <c r="P6985" t="s">
        <v>455</v>
      </c>
      <c r="Q6985" s="5">
        <v>178</v>
      </c>
      <c r="R6985" s="5">
        <v>17821</v>
      </c>
      <c r="S6985" t="s">
        <v>674</v>
      </c>
      <c r="T6985" t="s">
        <v>47</v>
      </c>
      <c r="U6985" t="s">
        <v>48</v>
      </c>
      <c r="V6985" t="s">
        <v>8668</v>
      </c>
      <c r="W6985" t="s">
        <v>50</v>
      </c>
      <c r="X6985" t="s">
        <v>51</v>
      </c>
      <c r="Y6985">
        <v>0</v>
      </c>
      <c r="Z6985" t="s">
        <v>94</v>
      </c>
      <c r="AA6985">
        <v>2016</v>
      </c>
      <c r="AB6985" t="s">
        <v>205</v>
      </c>
      <c r="AC6985" t="s">
        <v>54</v>
      </c>
      <c r="AD6985" t="s">
        <v>55</v>
      </c>
      <c r="AE6985">
        <v>1231753</v>
      </c>
      <c r="AF6985" t="s">
        <v>56</v>
      </c>
      <c r="AG6985" t="s">
        <v>57</v>
      </c>
      <c r="AH6985" t="s">
        <v>52</v>
      </c>
      <c r="AI6985" t="s">
        <v>54</v>
      </c>
    </row>
    <row r="6986" spans="1:35" x14ac:dyDescent="0.25">
      <c r="A6986" s="13" t="str">
        <f t="shared" si="109"/>
        <v>http://dodappwlsprd2.cloud.pge.com:8003/ilis_rpt/dailyeventlogdetail.jsp?odbeventlogid=16-0075743&amp;numberofmonths=24&amp;showchangehistorylog=1</v>
      </c>
      <c r="B6986" s="14" t="str">
        <f>HYPERLINK(A6986,V6986)</f>
        <v>16-0075743</v>
      </c>
      <c r="C6986" t="s">
        <v>8326</v>
      </c>
      <c r="D6986" t="s">
        <v>2859</v>
      </c>
      <c r="E6986" t="s">
        <v>40</v>
      </c>
      <c r="F6986" t="s">
        <v>8416</v>
      </c>
      <c r="G6986" s="2">
        <v>43071103</v>
      </c>
      <c r="H6986" t="s">
        <v>61</v>
      </c>
      <c r="I6986" s="3">
        <v>13333</v>
      </c>
      <c r="J6986">
        <v>20161026</v>
      </c>
      <c r="K6986" s="4">
        <v>1549</v>
      </c>
      <c r="L6986">
        <v>1570398</v>
      </c>
      <c r="M6986" s="5">
        <v>396</v>
      </c>
      <c r="N6986" t="s">
        <v>43</v>
      </c>
      <c r="O6986" t="s">
        <v>44</v>
      </c>
      <c r="P6986" t="s">
        <v>45</v>
      </c>
      <c r="Q6986" s="5">
        <v>12</v>
      </c>
      <c r="R6986" s="5">
        <v>4752</v>
      </c>
      <c r="S6986" t="s">
        <v>471</v>
      </c>
      <c r="T6986" t="s">
        <v>47</v>
      </c>
      <c r="U6986" t="s">
        <v>48</v>
      </c>
      <c r="V6986" t="s">
        <v>8669</v>
      </c>
      <c r="W6986" t="s">
        <v>50</v>
      </c>
      <c r="X6986" t="s">
        <v>51</v>
      </c>
      <c r="Y6986">
        <v>31280701</v>
      </c>
      <c r="Z6986" t="s">
        <v>52</v>
      </c>
      <c r="AA6986">
        <v>2016</v>
      </c>
      <c r="AB6986" t="s">
        <v>205</v>
      </c>
      <c r="AC6986" t="s">
        <v>54</v>
      </c>
      <c r="AD6986" t="s">
        <v>55</v>
      </c>
      <c r="AE6986">
        <v>1232157</v>
      </c>
      <c r="AF6986" t="s">
        <v>56</v>
      </c>
      <c r="AG6986" t="s">
        <v>57</v>
      </c>
      <c r="AH6986" t="s">
        <v>52</v>
      </c>
      <c r="AI6986" t="s">
        <v>52</v>
      </c>
    </row>
    <row r="6987" spans="1:35" x14ac:dyDescent="0.25">
      <c r="A6987" s="13" t="str">
        <f t="shared" si="109"/>
        <v>http://dodappwlsprd2.cloud.pge.com:8003/ilis_rpt/dailyeventlogdetail.jsp?odbeventlogid=16-0076173&amp;numberofmonths=24&amp;showchangehistorylog=1</v>
      </c>
      <c r="B6987" s="14" t="str">
        <f>HYPERLINK(A6987,V6987)</f>
        <v>16-0076173</v>
      </c>
      <c r="C6987" t="s">
        <v>8326</v>
      </c>
      <c r="D6987" t="s">
        <v>2859</v>
      </c>
      <c r="E6987" t="s">
        <v>59</v>
      </c>
      <c r="F6987" t="s">
        <v>8346</v>
      </c>
      <c r="G6987" s="2">
        <v>42091101</v>
      </c>
      <c r="H6987" t="s">
        <v>61</v>
      </c>
      <c r="I6987" s="3">
        <v>1593</v>
      </c>
      <c r="J6987">
        <v>20161027</v>
      </c>
      <c r="K6987" s="4">
        <v>2252</v>
      </c>
      <c r="L6987">
        <v>1571263</v>
      </c>
      <c r="M6987" s="5">
        <v>523</v>
      </c>
      <c r="N6987" t="s">
        <v>43</v>
      </c>
      <c r="O6987" t="s">
        <v>44</v>
      </c>
      <c r="P6987" t="s">
        <v>45</v>
      </c>
      <c r="Q6987" s="5">
        <v>4</v>
      </c>
      <c r="R6987" s="5">
        <v>2052</v>
      </c>
      <c r="S6987" t="s">
        <v>524</v>
      </c>
      <c r="T6987" t="s">
        <v>47</v>
      </c>
      <c r="U6987" t="s">
        <v>48</v>
      </c>
      <c r="V6987" t="s">
        <v>8670</v>
      </c>
      <c r="W6987" t="s">
        <v>50</v>
      </c>
      <c r="X6987" t="s">
        <v>51</v>
      </c>
      <c r="Y6987">
        <v>42868812</v>
      </c>
      <c r="Z6987" t="s">
        <v>94</v>
      </c>
      <c r="AA6987">
        <v>2016</v>
      </c>
      <c r="AB6987" t="s">
        <v>205</v>
      </c>
      <c r="AC6987" t="s">
        <v>54</v>
      </c>
      <c r="AD6987" t="s">
        <v>55</v>
      </c>
      <c r="AE6987">
        <v>1232444</v>
      </c>
      <c r="AF6987" t="s">
        <v>56</v>
      </c>
      <c r="AG6987" t="s">
        <v>57</v>
      </c>
      <c r="AH6987" t="s">
        <v>52</v>
      </c>
      <c r="AI6987" t="s">
        <v>52</v>
      </c>
    </row>
    <row r="6988" spans="1:35" x14ac:dyDescent="0.25">
      <c r="A6988" s="13" t="str">
        <f t="shared" si="109"/>
        <v>http://dodappwlsprd2.cloud.pge.com:8003/ilis_rpt/dailyeventlogdetail.jsp?odbeventlogid=16-0076651&amp;numberofmonths=24&amp;showchangehistorylog=1</v>
      </c>
      <c r="B6988" s="14" t="str">
        <f>HYPERLINK(A6988,V6988)</f>
        <v>16-0076651</v>
      </c>
      <c r="C6988" t="s">
        <v>8326</v>
      </c>
      <c r="D6988" t="s">
        <v>2859</v>
      </c>
      <c r="E6988" t="s">
        <v>40</v>
      </c>
      <c r="F6988" t="s">
        <v>4135</v>
      </c>
      <c r="G6988" s="2">
        <v>42851121</v>
      </c>
      <c r="H6988" t="s">
        <v>61</v>
      </c>
      <c r="I6988" s="3">
        <v>4613</v>
      </c>
      <c r="J6988">
        <v>20161029</v>
      </c>
      <c r="K6988" s="4">
        <v>913</v>
      </c>
      <c r="L6988">
        <v>1572501</v>
      </c>
      <c r="M6988" s="5">
        <v>807</v>
      </c>
      <c r="N6988" t="s">
        <v>43</v>
      </c>
      <c r="O6988" t="s">
        <v>44</v>
      </c>
      <c r="P6988" t="s">
        <v>45</v>
      </c>
      <c r="Q6988" s="5">
        <v>1</v>
      </c>
      <c r="R6988" s="5">
        <v>807</v>
      </c>
      <c r="S6988" t="s">
        <v>463</v>
      </c>
      <c r="T6988" t="s">
        <v>47</v>
      </c>
      <c r="U6988" t="s">
        <v>48</v>
      </c>
      <c r="V6988" t="s">
        <v>8671</v>
      </c>
      <c r="W6988" t="s">
        <v>50</v>
      </c>
      <c r="X6988" t="s">
        <v>51</v>
      </c>
      <c r="Y6988">
        <v>42869439</v>
      </c>
      <c r="Z6988" t="s">
        <v>52</v>
      </c>
      <c r="AA6988">
        <v>2016</v>
      </c>
      <c r="AB6988" t="s">
        <v>205</v>
      </c>
      <c r="AC6988" t="s">
        <v>54</v>
      </c>
      <c r="AD6988" t="s">
        <v>462</v>
      </c>
      <c r="AE6988">
        <v>1232755</v>
      </c>
      <c r="AF6988" t="s">
        <v>56</v>
      </c>
      <c r="AG6988" t="s">
        <v>57</v>
      </c>
      <c r="AH6988" t="s">
        <v>52</v>
      </c>
      <c r="AI6988" t="s">
        <v>54</v>
      </c>
    </row>
    <row r="6989" spans="1:35" x14ac:dyDescent="0.25">
      <c r="A6989" s="13" t="str">
        <f t="shared" si="109"/>
        <v>http://dodappwlsprd2.cloud.pge.com:8003/ilis_rpt/dailyeventlogdetail.jsp?odbeventlogid=16-0076655&amp;numberofmonths=24&amp;showchangehistorylog=1</v>
      </c>
      <c r="B6989" s="14" t="str">
        <f>HYPERLINK(A6989,V6989)</f>
        <v>16-0076655</v>
      </c>
      <c r="C6989" t="s">
        <v>8326</v>
      </c>
      <c r="D6989" t="s">
        <v>2859</v>
      </c>
      <c r="E6989" t="s">
        <v>59</v>
      </c>
      <c r="F6989" t="s">
        <v>8342</v>
      </c>
      <c r="G6989" s="2">
        <v>42571102</v>
      </c>
      <c r="H6989" t="s">
        <v>72</v>
      </c>
      <c r="I6989" s="3" t="s">
        <v>762</v>
      </c>
      <c r="J6989">
        <v>20161029</v>
      </c>
      <c r="K6989" s="4">
        <v>1048</v>
      </c>
      <c r="L6989">
        <v>1572622</v>
      </c>
      <c r="M6989" s="5">
        <v>450</v>
      </c>
      <c r="N6989" t="s">
        <v>43</v>
      </c>
      <c r="O6989" t="s">
        <v>44</v>
      </c>
      <c r="P6989" t="s">
        <v>111</v>
      </c>
      <c r="Q6989" s="5">
        <v>1494</v>
      </c>
      <c r="R6989" s="5">
        <v>61918</v>
      </c>
      <c r="S6989" t="s">
        <v>463</v>
      </c>
      <c r="T6989" t="s">
        <v>47</v>
      </c>
      <c r="U6989" t="s">
        <v>48</v>
      </c>
      <c r="V6989" t="s">
        <v>8672</v>
      </c>
      <c r="W6989" t="s">
        <v>50</v>
      </c>
      <c r="X6989" t="s">
        <v>51</v>
      </c>
      <c r="Y6989">
        <v>0</v>
      </c>
      <c r="Z6989" t="s">
        <v>52</v>
      </c>
      <c r="AA6989">
        <v>2016</v>
      </c>
      <c r="AB6989" t="s">
        <v>205</v>
      </c>
      <c r="AC6989" t="s">
        <v>54</v>
      </c>
      <c r="AD6989" t="s">
        <v>55</v>
      </c>
      <c r="AE6989">
        <v>1232759</v>
      </c>
      <c r="AF6989" t="s">
        <v>56</v>
      </c>
      <c r="AG6989" t="s">
        <v>57</v>
      </c>
      <c r="AH6989" t="s">
        <v>52</v>
      </c>
      <c r="AI6989" t="s">
        <v>54</v>
      </c>
    </row>
    <row r="6990" spans="1:35" x14ac:dyDescent="0.25">
      <c r="A6990" s="13" t="str">
        <f t="shared" si="109"/>
        <v>http://dodappwlsprd2.cloud.pge.com:8003/ilis_rpt/dailyeventlogdetail.jsp?odbeventlogid=16-0077275&amp;numberofmonths=24&amp;showchangehistorylog=1</v>
      </c>
      <c r="B6990" s="14" t="str">
        <f>HYPERLINK(A6990,V6990)</f>
        <v>16-0077275</v>
      </c>
      <c r="C6990" t="s">
        <v>8326</v>
      </c>
      <c r="D6990" t="s">
        <v>2859</v>
      </c>
      <c r="E6990" t="s">
        <v>40</v>
      </c>
      <c r="F6990" t="s">
        <v>8673</v>
      </c>
      <c r="G6990" s="2">
        <v>42891102</v>
      </c>
      <c r="H6990" t="s">
        <v>61</v>
      </c>
      <c r="I6990" s="3">
        <v>8049</v>
      </c>
      <c r="J6990">
        <v>20161031</v>
      </c>
      <c r="K6990" s="4">
        <v>1952</v>
      </c>
      <c r="L6990">
        <v>1574691</v>
      </c>
      <c r="M6990" s="5">
        <v>248</v>
      </c>
      <c r="N6990" t="s">
        <v>43</v>
      </c>
      <c r="O6990" t="s">
        <v>44</v>
      </c>
      <c r="P6990" t="s">
        <v>45</v>
      </c>
      <c r="Q6990" s="5">
        <v>20</v>
      </c>
      <c r="R6990" s="5">
        <v>4960</v>
      </c>
      <c r="S6990" t="s">
        <v>563</v>
      </c>
      <c r="T6990" t="s">
        <v>47</v>
      </c>
      <c r="U6990" t="s">
        <v>48</v>
      </c>
      <c r="V6990" t="s">
        <v>8674</v>
      </c>
      <c r="W6990" t="s">
        <v>50</v>
      </c>
      <c r="X6990" t="s">
        <v>51</v>
      </c>
      <c r="Y6990">
        <v>0</v>
      </c>
      <c r="Z6990" t="s">
        <v>52</v>
      </c>
      <c r="AA6990">
        <v>2016</v>
      </c>
      <c r="AB6990" t="s">
        <v>205</v>
      </c>
      <c r="AC6990" t="s">
        <v>54</v>
      </c>
      <c r="AD6990" t="s">
        <v>55</v>
      </c>
      <c r="AE6990">
        <v>1233327</v>
      </c>
      <c r="AF6990" t="s">
        <v>56</v>
      </c>
      <c r="AG6990" t="s">
        <v>57</v>
      </c>
      <c r="AH6990" t="s">
        <v>52</v>
      </c>
      <c r="AI6990" t="s">
        <v>52</v>
      </c>
    </row>
    <row r="6991" spans="1:35" x14ac:dyDescent="0.25">
      <c r="A6991" s="13" t="str">
        <f t="shared" si="109"/>
        <v>http://dodappwlsprd2.cloud.pge.com:8003/ilis_rpt/dailyeventlogdetail.jsp?odbeventlogid=16-0077348&amp;numberofmonths=24&amp;showchangehistorylog=1</v>
      </c>
      <c r="B6991" s="14" t="str">
        <f>HYPERLINK(A6991,V6991)</f>
        <v>16-0077348</v>
      </c>
      <c r="C6991" t="s">
        <v>8326</v>
      </c>
      <c r="D6991" t="s">
        <v>2859</v>
      </c>
      <c r="E6991" t="s">
        <v>40</v>
      </c>
      <c r="F6991" t="s">
        <v>4135</v>
      </c>
      <c r="G6991" s="2">
        <v>42851121</v>
      </c>
      <c r="H6991" t="s">
        <v>42</v>
      </c>
      <c r="I6991" s="3">
        <v>134</v>
      </c>
      <c r="J6991">
        <v>20161101</v>
      </c>
      <c r="K6991" s="4">
        <v>1247</v>
      </c>
      <c r="L6991">
        <v>1574727</v>
      </c>
      <c r="M6991" s="5">
        <v>780</v>
      </c>
      <c r="N6991" t="s">
        <v>43</v>
      </c>
      <c r="O6991" t="s">
        <v>44</v>
      </c>
      <c r="P6991" t="s">
        <v>45</v>
      </c>
      <c r="Q6991" s="5">
        <v>232</v>
      </c>
      <c r="R6991" s="5">
        <v>73827</v>
      </c>
      <c r="S6991" t="s">
        <v>563</v>
      </c>
      <c r="T6991" t="s">
        <v>47</v>
      </c>
      <c r="U6991" t="s">
        <v>48</v>
      </c>
      <c r="V6991" t="s">
        <v>8675</v>
      </c>
      <c r="W6991" t="s">
        <v>50</v>
      </c>
      <c r="X6991" t="s">
        <v>51</v>
      </c>
      <c r="Y6991">
        <v>31281760</v>
      </c>
      <c r="Z6991" t="s">
        <v>52</v>
      </c>
      <c r="AA6991">
        <v>2016</v>
      </c>
      <c r="AB6991" t="s">
        <v>214</v>
      </c>
      <c r="AC6991" t="s">
        <v>54</v>
      </c>
      <c r="AD6991" t="s">
        <v>87</v>
      </c>
      <c r="AE6991">
        <v>1233361</v>
      </c>
      <c r="AF6991" t="s">
        <v>56</v>
      </c>
      <c r="AG6991" t="s">
        <v>57</v>
      </c>
      <c r="AH6991" t="s">
        <v>52</v>
      </c>
      <c r="AI6991" t="s">
        <v>52</v>
      </c>
    </row>
    <row r="6992" spans="1:35" x14ac:dyDescent="0.25">
      <c r="A6992" s="13" t="str">
        <f t="shared" si="109"/>
        <v>http://dodappwlsprd2.cloud.pge.com:8003/ilis_rpt/dailyeventlogdetail.jsp?odbeventlogid=16-0077631&amp;numberofmonths=24&amp;showchangehistorylog=1</v>
      </c>
      <c r="B6992" s="14" t="str">
        <f>HYPERLINK(A6992,V6992)</f>
        <v>16-0077631</v>
      </c>
      <c r="C6992" t="s">
        <v>8326</v>
      </c>
      <c r="D6992" t="s">
        <v>2859</v>
      </c>
      <c r="E6992" t="s">
        <v>59</v>
      </c>
      <c r="F6992" t="s">
        <v>8339</v>
      </c>
      <c r="G6992" s="2">
        <v>42811111</v>
      </c>
      <c r="H6992" t="s">
        <v>42</v>
      </c>
      <c r="I6992" s="3">
        <v>64758</v>
      </c>
      <c r="J6992">
        <v>20161102</v>
      </c>
      <c r="K6992" s="4">
        <v>1530</v>
      </c>
      <c r="L6992">
        <v>1575463</v>
      </c>
      <c r="M6992" s="5">
        <v>845</v>
      </c>
      <c r="N6992" t="s">
        <v>43</v>
      </c>
      <c r="O6992" t="s">
        <v>44</v>
      </c>
      <c r="P6992" t="s">
        <v>45</v>
      </c>
      <c r="Q6992" s="5">
        <v>282</v>
      </c>
      <c r="R6992" s="5">
        <v>140586</v>
      </c>
      <c r="S6992" t="s">
        <v>463</v>
      </c>
      <c r="T6992" t="s">
        <v>78</v>
      </c>
      <c r="U6992" t="s">
        <v>48</v>
      </c>
      <c r="V6992" t="s">
        <v>8676</v>
      </c>
      <c r="W6992" t="s">
        <v>50</v>
      </c>
      <c r="X6992" t="s">
        <v>51</v>
      </c>
      <c r="Y6992">
        <v>0</v>
      </c>
      <c r="Z6992" t="s">
        <v>52</v>
      </c>
      <c r="AA6992">
        <v>2016</v>
      </c>
      <c r="AB6992" t="s">
        <v>214</v>
      </c>
      <c r="AC6992" t="s">
        <v>54</v>
      </c>
      <c r="AD6992" t="s">
        <v>55</v>
      </c>
      <c r="AE6992">
        <v>1233567</v>
      </c>
      <c r="AF6992" t="s">
        <v>80</v>
      </c>
      <c r="AG6992" t="s">
        <v>57</v>
      </c>
      <c r="AH6992" t="s">
        <v>52</v>
      </c>
      <c r="AI6992" t="s">
        <v>52</v>
      </c>
    </row>
    <row r="6993" spans="1:35" x14ac:dyDescent="0.25">
      <c r="A6993" s="13" t="str">
        <f t="shared" si="109"/>
        <v>http://dodappwlsprd2.cloud.pge.com:8003/ilis_rpt/dailyeventlogdetail.jsp?odbeventlogid=16-0079424&amp;numberofmonths=24&amp;showchangehistorylog=1</v>
      </c>
      <c r="B6993" s="14" t="str">
        <f>HYPERLINK(A6993,V6993)</f>
        <v>16-0079424</v>
      </c>
      <c r="C6993" t="s">
        <v>8326</v>
      </c>
      <c r="D6993" t="s">
        <v>2859</v>
      </c>
      <c r="E6993" t="s">
        <v>59</v>
      </c>
      <c r="F6993" t="s">
        <v>8387</v>
      </c>
      <c r="G6993" s="2">
        <v>42561107</v>
      </c>
      <c r="H6993" t="s">
        <v>61</v>
      </c>
      <c r="I6993" s="3">
        <v>2295</v>
      </c>
      <c r="J6993">
        <v>20161112</v>
      </c>
      <c r="K6993" s="4">
        <v>431</v>
      </c>
      <c r="L6993">
        <v>1579950</v>
      </c>
      <c r="M6993" s="5">
        <v>559</v>
      </c>
      <c r="N6993" t="s">
        <v>43</v>
      </c>
      <c r="O6993" t="s">
        <v>44</v>
      </c>
      <c r="P6993" t="s">
        <v>45</v>
      </c>
      <c r="Q6993" s="5">
        <v>39</v>
      </c>
      <c r="R6993" s="5">
        <v>21801</v>
      </c>
      <c r="S6993" t="s">
        <v>577</v>
      </c>
      <c r="T6993" t="s">
        <v>47</v>
      </c>
      <c r="U6993" t="s">
        <v>48</v>
      </c>
      <c r="V6993" t="s">
        <v>8677</v>
      </c>
      <c r="W6993" t="s">
        <v>50</v>
      </c>
      <c r="X6993" t="s">
        <v>51</v>
      </c>
      <c r="Y6993">
        <v>42879108</v>
      </c>
      <c r="Z6993" t="s">
        <v>52</v>
      </c>
      <c r="AA6993">
        <v>2016</v>
      </c>
      <c r="AB6993" t="s">
        <v>214</v>
      </c>
      <c r="AC6993" t="s">
        <v>54</v>
      </c>
      <c r="AD6993" t="s">
        <v>87</v>
      </c>
      <c r="AE6993">
        <v>1234887</v>
      </c>
      <c r="AF6993" t="s">
        <v>56</v>
      </c>
      <c r="AG6993" t="s">
        <v>57</v>
      </c>
      <c r="AH6993" t="s">
        <v>52</v>
      </c>
      <c r="AI6993" t="s">
        <v>52</v>
      </c>
    </row>
    <row r="6994" spans="1:35" x14ac:dyDescent="0.25">
      <c r="A6994" s="13" t="str">
        <f t="shared" si="109"/>
        <v>http://dodappwlsprd2.cloud.pge.com:8003/ilis_rpt/dailyeventlogdetail.jsp?odbeventlogid=16-0080377&amp;numberofmonths=24&amp;showchangehistorylog=1</v>
      </c>
      <c r="B6994" s="14" t="str">
        <f>HYPERLINK(A6994,V6994)</f>
        <v>16-0080377</v>
      </c>
      <c r="C6994" t="s">
        <v>8326</v>
      </c>
      <c r="D6994" t="s">
        <v>2859</v>
      </c>
      <c r="E6994" t="s">
        <v>40</v>
      </c>
      <c r="F6994" t="s">
        <v>8375</v>
      </c>
      <c r="G6994" s="2">
        <v>43161101</v>
      </c>
      <c r="H6994" t="s">
        <v>42</v>
      </c>
      <c r="I6994" s="3">
        <v>37368</v>
      </c>
      <c r="J6994">
        <v>20161116</v>
      </c>
      <c r="K6994" s="4">
        <v>2231</v>
      </c>
      <c r="L6994">
        <v>1582585</v>
      </c>
      <c r="M6994" s="5">
        <v>499</v>
      </c>
      <c r="N6994" t="s">
        <v>43</v>
      </c>
      <c r="O6994" t="s">
        <v>44</v>
      </c>
      <c r="P6994" t="s">
        <v>45</v>
      </c>
      <c r="Q6994" s="5">
        <v>177</v>
      </c>
      <c r="R6994" s="5">
        <v>15523</v>
      </c>
      <c r="S6994" t="s">
        <v>915</v>
      </c>
      <c r="T6994" t="s">
        <v>47</v>
      </c>
      <c r="U6994" t="s">
        <v>48</v>
      </c>
      <c r="V6994" t="s">
        <v>8678</v>
      </c>
      <c r="W6994" t="s">
        <v>50</v>
      </c>
      <c r="X6994" t="s">
        <v>51</v>
      </c>
      <c r="Y6994">
        <v>42881642</v>
      </c>
      <c r="Z6994" t="s">
        <v>52</v>
      </c>
      <c r="AA6994">
        <v>2016</v>
      </c>
      <c r="AB6994" t="s">
        <v>214</v>
      </c>
      <c r="AC6994" t="s">
        <v>54</v>
      </c>
      <c r="AD6994" t="s">
        <v>55</v>
      </c>
      <c r="AE6994">
        <v>1235648</v>
      </c>
      <c r="AF6994" t="s">
        <v>56</v>
      </c>
      <c r="AG6994" t="s">
        <v>57</v>
      </c>
      <c r="AH6994" t="s">
        <v>52</v>
      </c>
      <c r="AI6994" t="s">
        <v>52</v>
      </c>
    </row>
    <row r="6995" spans="1:35" x14ac:dyDescent="0.25">
      <c r="A6995" s="13" t="str">
        <f t="shared" si="109"/>
        <v>http://dodappwlsprd2.cloud.pge.com:8003/ilis_rpt/dailyeventlogdetail.jsp?odbeventlogid=16-0081167&amp;numberofmonths=24&amp;showchangehistorylog=1</v>
      </c>
      <c r="B6995" s="14" t="str">
        <f>HYPERLINK(A6995,V6995)</f>
        <v>16-0081167</v>
      </c>
      <c r="C6995" t="s">
        <v>8326</v>
      </c>
      <c r="D6995" t="s">
        <v>2859</v>
      </c>
      <c r="E6995" t="s">
        <v>40</v>
      </c>
      <c r="F6995" t="s">
        <v>8399</v>
      </c>
      <c r="G6995" s="2">
        <v>42571101</v>
      </c>
      <c r="H6995" t="s">
        <v>42</v>
      </c>
      <c r="I6995" s="3">
        <v>322</v>
      </c>
      <c r="J6995">
        <v>20161119</v>
      </c>
      <c r="K6995" s="4">
        <v>1852</v>
      </c>
      <c r="L6995">
        <v>1585328</v>
      </c>
      <c r="M6995" s="5">
        <v>565</v>
      </c>
      <c r="N6995" t="s">
        <v>43</v>
      </c>
      <c r="O6995" t="s">
        <v>83</v>
      </c>
      <c r="P6995" t="s">
        <v>124</v>
      </c>
      <c r="Q6995" s="5">
        <v>377</v>
      </c>
      <c r="R6995" s="5">
        <v>88784</v>
      </c>
      <c r="S6995" t="s">
        <v>463</v>
      </c>
      <c r="T6995" t="s">
        <v>78</v>
      </c>
      <c r="U6995" t="s">
        <v>48</v>
      </c>
      <c r="V6995" t="s">
        <v>8679</v>
      </c>
      <c r="W6995" t="s">
        <v>50</v>
      </c>
      <c r="X6995" t="s">
        <v>51</v>
      </c>
      <c r="Y6995">
        <v>0</v>
      </c>
      <c r="Z6995" t="s">
        <v>94</v>
      </c>
      <c r="AA6995">
        <v>2016</v>
      </c>
      <c r="AB6995" t="s">
        <v>214</v>
      </c>
      <c r="AC6995" t="s">
        <v>54</v>
      </c>
      <c r="AD6995" t="s">
        <v>208</v>
      </c>
      <c r="AE6995">
        <v>1236183</v>
      </c>
      <c r="AF6995" t="s">
        <v>80</v>
      </c>
      <c r="AG6995" t="s">
        <v>57</v>
      </c>
      <c r="AH6995" t="s">
        <v>52</v>
      </c>
      <c r="AI6995" t="s">
        <v>52</v>
      </c>
    </row>
    <row r="6996" spans="1:35" x14ac:dyDescent="0.25">
      <c r="A6996" s="13" t="str">
        <f t="shared" si="109"/>
        <v>http://dodappwlsprd2.cloud.pge.com:8003/ilis_rpt/dailyeventlogdetail.jsp?odbeventlogid=16-0081076&amp;numberofmonths=24&amp;showchangehistorylog=1</v>
      </c>
      <c r="B6996" s="14" t="str">
        <f>HYPERLINK(A6996,V6996)</f>
        <v>16-0081076</v>
      </c>
      <c r="C6996" t="s">
        <v>8326</v>
      </c>
      <c r="D6996" t="s">
        <v>2859</v>
      </c>
      <c r="E6996" t="s">
        <v>59</v>
      </c>
      <c r="F6996" t="s">
        <v>8329</v>
      </c>
      <c r="G6996" s="2">
        <v>42811113</v>
      </c>
      <c r="H6996" t="s">
        <v>496</v>
      </c>
      <c r="I6996" s="3" t="s">
        <v>8680</v>
      </c>
      <c r="J6996">
        <v>20161119</v>
      </c>
      <c r="K6996" s="4">
        <v>935</v>
      </c>
      <c r="L6996">
        <v>1584933</v>
      </c>
      <c r="M6996" s="5">
        <v>301</v>
      </c>
      <c r="N6996" t="s">
        <v>43</v>
      </c>
      <c r="O6996" t="s">
        <v>89</v>
      </c>
      <c r="P6996" t="s">
        <v>455</v>
      </c>
      <c r="Q6996" s="5">
        <v>2741</v>
      </c>
      <c r="R6996" s="5">
        <v>66989</v>
      </c>
      <c r="S6996" t="s">
        <v>463</v>
      </c>
      <c r="T6996" t="s">
        <v>106</v>
      </c>
      <c r="U6996" t="s">
        <v>48</v>
      </c>
      <c r="V6996" t="s">
        <v>8681</v>
      </c>
      <c r="W6996" t="s">
        <v>50</v>
      </c>
      <c r="X6996" t="s">
        <v>51</v>
      </c>
      <c r="Y6996">
        <v>0</v>
      </c>
      <c r="Z6996" t="s">
        <v>94</v>
      </c>
      <c r="AA6996">
        <v>2016</v>
      </c>
      <c r="AB6996" t="s">
        <v>214</v>
      </c>
      <c r="AC6996" t="s">
        <v>54</v>
      </c>
      <c r="AD6996" t="s">
        <v>55</v>
      </c>
      <c r="AE6996">
        <v>1236113</v>
      </c>
      <c r="AF6996" t="s">
        <v>108</v>
      </c>
      <c r="AG6996" t="s">
        <v>57</v>
      </c>
      <c r="AH6996" t="s">
        <v>52</v>
      </c>
      <c r="AI6996" t="s">
        <v>52</v>
      </c>
    </row>
    <row r="6997" spans="1:35" x14ac:dyDescent="0.25">
      <c r="A6997" s="13" t="str">
        <f t="shared" si="109"/>
        <v>http://dodappwlsprd2.cloud.pge.com:8003/ilis_rpt/dailyeventlogdetail.jsp?odbeventlogid=16-0081204&amp;numberofmonths=24&amp;showchangehistorylog=1</v>
      </c>
      <c r="B6997" s="14" t="str">
        <f>HYPERLINK(A6997,V6997)</f>
        <v>16-0081204</v>
      </c>
      <c r="C6997" t="s">
        <v>8326</v>
      </c>
      <c r="D6997" t="s">
        <v>2859</v>
      </c>
      <c r="E6997" t="s">
        <v>59</v>
      </c>
      <c r="F6997" t="s">
        <v>8342</v>
      </c>
      <c r="G6997" s="2">
        <v>42571102</v>
      </c>
      <c r="H6997" t="s">
        <v>61</v>
      </c>
      <c r="I6997" s="3">
        <v>6229</v>
      </c>
      <c r="J6997">
        <v>20161120</v>
      </c>
      <c r="K6997" s="4">
        <v>148</v>
      </c>
      <c r="L6997">
        <v>1585467</v>
      </c>
      <c r="M6997" s="5">
        <v>932</v>
      </c>
      <c r="N6997" t="s">
        <v>43</v>
      </c>
      <c r="O6997" t="s">
        <v>89</v>
      </c>
      <c r="P6997" t="s">
        <v>455</v>
      </c>
      <c r="Q6997" s="5">
        <v>35</v>
      </c>
      <c r="R6997" s="5">
        <v>23950</v>
      </c>
      <c r="S6997" t="s">
        <v>463</v>
      </c>
      <c r="T6997" t="s">
        <v>47</v>
      </c>
      <c r="U6997" t="s">
        <v>48</v>
      </c>
      <c r="V6997" t="s">
        <v>8682</v>
      </c>
      <c r="W6997" t="s">
        <v>50</v>
      </c>
      <c r="X6997" t="s">
        <v>51</v>
      </c>
      <c r="Y6997">
        <v>0</v>
      </c>
      <c r="Z6997" t="s">
        <v>94</v>
      </c>
      <c r="AA6997">
        <v>2016</v>
      </c>
      <c r="AB6997" t="s">
        <v>214</v>
      </c>
      <c r="AC6997" t="s">
        <v>54</v>
      </c>
      <c r="AD6997" t="s">
        <v>87</v>
      </c>
      <c r="AE6997">
        <v>1236227</v>
      </c>
      <c r="AF6997" t="s">
        <v>56</v>
      </c>
      <c r="AG6997" t="s">
        <v>57</v>
      </c>
      <c r="AH6997" t="s">
        <v>52</v>
      </c>
      <c r="AI6997" t="s">
        <v>52</v>
      </c>
    </row>
    <row r="6998" spans="1:35" x14ac:dyDescent="0.25">
      <c r="A6998" s="13" t="str">
        <f t="shared" si="109"/>
        <v>http://dodappwlsprd2.cloud.pge.com:8003/ilis_rpt/dailyeventlogdetail.jsp?odbeventlogid=16-0081495&amp;numberofmonths=24&amp;showchangehistorylog=1</v>
      </c>
      <c r="B6998" s="14" t="str">
        <f>HYPERLINK(A6998,V6998)</f>
        <v>16-0081495</v>
      </c>
      <c r="C6998" t="s">
        <v>8326</v>
      </c>
      <c r="D6998" t="s">
        <v>2859</v>
      </c>
      <c r="E6998" t="s">
        <v>59</v>
      </c>
      <c r="F6998" t="s">
        <v>8339</v>
      </c>
      <c r="G6998" s="2">
        <v>42811111</v>
      </c>
      <c r="H6998" t="s">
        <v>496</v>
      </c>
      <c r="I6998" s="3" t="s">
        <v>8683</v>
      </c>
      <c r="J6998">
        <v>20161121</v>
      </c>
      <c r="K6998" s="4">
        <v>1348</v>
      </c>
      <c r="L6998">
        <v>1586648</v>
      </c>
      <c r="M6998" s="5">
        <v>307</v>
      </c>
      <c r="N6998" t="s">
        <v>43</v>
      </c>
      <c r="O6998" t="s">
        <v>44</v>
      </c>
      <c r="P6998" t="s">
        <v>111</v>
      </c>
      <c r="Q6998" s="5">
        <v>38</v>
      </c>
      <c r="R6998" s="5">
        <v>11410</v>
      </c>
      <c r="S6998" t="s">
        <v>463</v>
      </c>
      <c r="T6998" t="s">
        <v>47</v>
      </c>
      <c r="U6998" t="s">
        <v>48</v>
      </c>
      <c r="V6998" t="s">
        <v>8684</v>
      </c>
      <c r="W6998" t="s">
        <v>50</v>
      </c>
      <c r="X6998" t="s">
        <v>51</v>
      </c>
      <c r="Y6998">
        <v>42883298</v>
      </c>
      <c r="Z6998" t="s">
        <v>52</v>
      </c>
      <c r="AA6998">
        <v>2016</v>
      </c>
      <c r="AB6998" t="s">
        <v>214</v>
      </c>
      <c r="AC6998" t="s">
        <v>54</v>
      </c>
      <c r="AD6998" t="s">
        <v>55</v>
      </c>
      <c r="AE6998">
        <v>1236482</v>
      </c>
      <c r="AF6998" t="s">
        <v>56</v>
      </c>
      <c r="AG6998" t="s">
        <v>57</v>
      </c>
      <c r="AH6998" t="s">
        <v>52</v>
      </c>
      <c r="AI6998" t="s">
        <v>52</v>
      </c>
    </row>
    <row r="6999" spans="1:35" x14ac:dyDescent="0.25">
      <c r="A6999" s="13" t="str">
        <f t="shared" si="109"/>
        <v>http://dodappwlsprd2.cloud.pge.com:8003/ilis_rpt/dailyeventlogdetail.jsp?odbeventlogid=16-0081633&amp;numberofmonths=24&amp;showchangehistorylog=1</v>
      </c>
      <c r="B6999" s="14" t="str">
        <f>HYPERLINK(A6999,V6999)</f>
        <v>16-0081633</v>
      </c>
      <c r="C6999" t="s">
        <v>8326</v>
      </c>
      <c r="D6999" t="s">
        <v>2859</v>
      </c>
      <c r="E6999" t="s">
        <v>40</v>
      </c>
      <c r="F6999" t="s">
        <v>2967</v>
      </c>
      <c r="G6999" s="2">
        <v>42841111</v>
      </c>
      <c r="H6999" t="s">
        <v>61</v>
      </c>
      <c r="I6999" s="3">
        <v>8493</v>
      </c>
      <c r="J6999">
        <v>20161122</v>
      </c>
      <c r="K6999" s="4">
        <v>859</v>
      </c>
      <c r="L6999">
        <v>1587029</v>
      </c>
      <c r="M6999" s="5">
        <v>361</v>
      </c>
      <c r="N6999" t="s">
        <v>43</v>
      </c>
      <c r="O6999" t="s">
        <v>44</v>
      </c>
      <c r="P6999" t="s">
        <v>45</v>
      </c>
      <c r="Q6999" s="5">
        <v>40</v>
      </c>
      <c r="R6999" s="5">
        <v>2623</v>
      </c>
      <c r="S6999" t="s">
        <v>463</v>
      </c>
      <c r="T6999" t="s">
        <v>47</v>
      </c>
      <c r="U6999" t="s">
        <v>48</v>
      </c>
      <c r="V6999" t="s">
        <v>8685</v>
      </c>
      <c r="W6999" t="s">
        <v>50</v>
      </c>
      <c r="X6999" t="s">
        <v>51</v>
      </c>
      <c r="Y6999">
        <v>0</v>
      </c>
      <c r="Z6999" t="s">
        <v>52</v>
      </c>
      <c r="AA6999">
        <v>2016</v>
      </c>
      <c r="AB6999" t="s">
        <v>214</v>
      </c>
      <c r="AC6999" t="s">
        <v>54</v>
      </c>
      <c r="AD6999" t="s">
        <v>55</v>
      </c>
      <c r="AE6999">
        <v>1236596</v>
      </c>
      <c r="AF6999" t="s">
        <v>56</v>
      </c>
      <c r="AG6999" t="s">
        <v>57</v>
      </c>
      <c r="AH6999" t="s">
        <v>52</v>
      </c>
      <c r="AI6999" t="s">
        <v>52</v>
      </c>
    </row>
    <row r="7000" spans="1:35" x14ac:dyDescent="0.25">
      <c r="A7000" s="13" t="str">
        <f t="shared" si="109"/>
        <v>http://dodappwlsprd2.cloud.pge.com:8003/ilis_rpt/dailyeventlogdetail.jsp?odbeventlogid=16-0083522&amp;numberofmonths=24&amp;showchangehistorylog=1</v>
      </c>
      <c r="B7000" s="14" t="str">
        <f>HYPERLINK(A7000,V7000)</f>
        <v>16-0083522</v>
      </c>
      <c r="C7000" t="s">
        <v>8326</v>
      </c>
      <c r="D7000" t="s">
        <v>2859</v>
      </c>
      <c r="E7000" t="s">
        <v>59</v>
      </c>
      <c r="F7000" t="s">
        <v>8361</v>
      </c>
      <c r="G7000" s="2">
        <v>43321103</v>
      </c>
      <c r="H7000" t="s">
        <v>42</v>
      </c>
      <c r="I7000" s="3">
        <v>5152</v>
      </c>
      <c r="J7000">
        <v>20161202</v>
      </c>
      <c r="K7000" s="4">
        <v>156</v>
      </c>
      <c r="L7000">
        <v>1593130</v>
      </c>
      <c r="M7000" s="5">
        <v>455</v>
      </c>
      <c r="N7000" t="s">
        <v>43</v>
      </c>
      <c r="O7000" t="s">
        <v>44</v>
      </c>
      <c r="P7000" t="s">
        <v>45</v>
      </c>
      <c r="Q7000" s="5">
        <v>16</v>
      </c>
      <c r="R7000" s="5">
        <v>7280</v>
      </c>
      <c r="S7000" t="s">
        <v>463</v>
      </c>
      <c r="T7000" t="s">
        <v>47</v>
      </c>
      <c r="U7000" t="s">
        <v>48</v>
      </c>
      <c r="V7000" t="s">
        <v>8686</v>
      </c>
      <c r="W7000" t="s">
        <v>50</v>
      </c>
      <c r="X7000" t="s">
        <v>51</v>
      </c>
      <c r="Y7000">
        <v>42887893</v>
      </c>
      <c r="Z7000" t="s">
        <v>52</v>
      </c>
      <c r="AA7000">
        <v>2016</v>
      </c>
      <c r="AB7000" t="s">
        <v>216</v>
      </c>
      <c r="AC7000" t="s">
        <v>54</v>
      </c>
      <c r="AD7000" t="s">
        <v>55</v>
      </c>
      <c r="AE7000">
        <v>1238092</v>
      </c>
      <c r="AF7000" t="s">
        <v>56</v>
      </c>
      <c r="AG7000" t="s">
        <v>57</v>
      </c>
      <c r="AH7000" t="s">
        <v>52</v>
      </c>
      <c r="AI7000" t="s">
        <v>52</v>
      </c>
    </row>
    <row r="7001" spans="1:35" x14ac:dyDescent="0.25">
      <c r="A7001" s="13" t="str">
        <f t="shared" si="109"/>
        <v>http://dodappwlsprd2.cloud.pge.com:8003/ilis_rpt/dailyeventlogdetail.jsp?odbeventlogid=16-0083625&amp;numberofmonths=24&amp;showchangehistorylog=1</v>
      </c>
      <c r="B7001" s="14" t="str">
        <f>HYPERLINK(A7001,V7001)</f>
        <v>16-0083625</v>
      </c>
      <c r="C7001" t="s">
        <v>8326</v>
      </c>
      <c r="D7001" t="s">
        <v>2859</v>
      </c>
      <c r="E7001" t="s">
        <v>59</v>
      </c>
      <c r="F7001" t="s">
        <v>8361</v>
      </c>
      <c r="G7001" s="2">
        <v>43321103</v>
      </c>
      <c r="H7001" t="s">
        <v>496</v>
      </c>
      <c r="I7001" s="3" t="s">
        <v>8687</v>
      </c>
      <c r="J7001">
        <v>20161202</v>
      </c>
      <c r="K7001" s="4">
        <v>1044</v>
      </c>
      <c r="L7001">
        <v>1593509</v>
      </c>
      <c r="M7001" s="5">
        <v>396</v>
      </c>
      <c r="N7001" t="s">
        <v>43</v>
      </c>
      <c r="O7001" t="s">
        <v>89</v>
      </c>
      <c r="P7001" t="s">
        <v>455</v>
      </c>
      <c r="Q7001" s="5">
        <v>14</v>
      </c>
      <c r="R7001" s="5">
        <v>5544</v>
      </c>
      <c r="S7001" t="s">
        <v>463</v>
      </c>
      <c r="T7001" t="s">
        <v>47</v>
      </c>
      <c r="U7001" t="s">
        <v>48</v>
      </c>
      <c r="V7001" t="s">
        <v>8688</v>
      </c>
      <c r="W7001" t="s">
        <v>50</v>
      </c>
      <c r="X7001" t="s">
        <v>51</v>
      </c>
      <c r="Y7001">
        <v>42888586</v>
      </c>
      <c r="Z7001" t="s">
        <v>52</v>
      </c>
      <c r="AA7001">
        <v>2016</v>
      </c>
      <c r="AB7001" t="s">
        <v>216</v>
      </c>
      <c r="AC7001" t="s">
        <v>54</v>
      </c>
      <c r="AD7001" t="s">
        <v>55</v>
      </c>
      <c r="AE7001">
        <v>1238195</v>
      </c>
      <c r="AF7001" t="s">
        <v>56</v>
      </c>
      <c r="AG7001" t="s">
        <v>57</v>
      </c>
      <c r="AH7001" t="s">
        <v>52</v>
      </c>
      <c r="AI7001" t="s">
        <v>54</v>
      </c>
    </row>
    <row r="7002" spans="1:35" x14ac:dyDescent="0.25">
      <c r="A7002" s="13" t="str">
        <f t="shared" si="109"/>
        <v>http://dodappwlsprd2.cloud.pge.com:8003/ilis_rpt/dailyeventlogdetail.jsp?odbeventlogid=16-0084377&amp;numberofmonths=24&amp;showchangehistorylog=1</v>
      </c>
      <c r="B7002" s="14" t="str">
        <f>HYPERLINK(A7002,V7002)</f>
        <v>16-0084377</v>
      </c>
      <c r="C7002" t="s">
        <v>8326</v>
      </c>
      <c r="D7002" t="s">
        <v>2859</v>
      </c>
      <c r="E7002" t="s">
        <v>59</v>
      </c>
      <c r="F7002" t="s">
        <v>8336</v>
      </c>
      <c r="G7002" s="2">
        <v>42091102</v>
      </c>
      <c r="H7002" t="s">
        <v>61</v>
      </c>
      <c r="I7002" s="3">
        <v>6399</v>
      </c>
      <c r="J7002">
        <v>20161207</v>
      </c>
      <c r="K7002" s="4">
        <v>1352</v>
      </c>
      <c r="L7002">
        <v>1596214</v>
      </c>
      <c r="M7002" s="5">
        <v>868</v>
      </c>
      <c r="N7002" t="s">
        <v>43</v>
      </c>
      <c r="O7002" t="s">
        <v>44</v>
      </c>
      <c r="P7002" t="s">
        <v>45</v>
      </c>
      <c r="Q7002" s="5">
        <v>30</v>
      </c>
      <c r="R7002" s="5">
        <v>26040</v>
      </c>
      <c r="S7002" t="s">
        <v>474</v>
      </c>
      <c r="T7002" t="s">
        <v>47</v>
      </c>
      <c r="U7002" t="s">
        <v>48</v>
      </c>
      <c r="V7002" t="s">
        <v>8689</v>
      </c>
      <c r="W7002" t="s">
        <v>50</v>
      </c>
      <c r="X7002" t="s">
        <v>51</v>
      </c>
      <c r="Y7002">
        <v>42892644</v>
      </c>
      <c r="Z7002" t="s">
        <v>52</v>
      </c>
      <c r="AA7002">
        <v>2016</v>
      </c>
      <c r="AB7002" t="s">
        <v>216</v>
      </c>
      <c r="AC7002" t="s">
        <v>54</v>
      </c>
      <c r="AD7002" t="s">
        <v>87</v>
      </c>
      <c r="AE7002">
        <v>1238958</v>
      </c>
      <c r="AF7002" t="s">
        <v>56</v>
      </c>
      <c r="AG7002" t="s">
        <v>57</v>
      </c>
      <c r="AH7002" t="s">
        <v>52</v>
      </c>
      <c r="AI7002" t="s">
        <v>52</v>
      </c>
    </row>
    <row r="7003" spans="1:35" x14ac:dyDescent="0.25">
      <c r="A7003" s="13" t="str">
        <f t="shared" si="109"/>
        <v>http://dodappwlsprd2.cloud.pge.com:8003/ilis_rpt/dailyeventlogdetail.jsp?odbeventlogid=16-0085594&amp;numberofmonths=24&amp;showchangehistorylog=1</v>
      </c>
      <c r="B7003" s="14" t="str">
        <f>HYPERLINK(A7003,V7003)</f>
        <v>16-0085594</v>
      </c>
      <c r="C7003" t="s">
        <v>8326</v>
      </c>
      <c r="D7003" t="s">
        <v>2859</v>
      </c>
      <c r="E7003" t="s">
        <v>59</v>
      </c>
      <c r="F7003" t="s">
        <v>8353</v>
      </c>
      <c r="G7003" s="2">
        <v>42751113</v>
      </c>
      <c r="H7003" t="s">
        <v>61</v>
      </c>
      <c r="I7003" s="3">
        <v>781</v>
      </c>
      <c r="J7003">
        <v>20161214</v>
      </c>
      <c r="K7003" s="4">
        <v>1508</v>
      </c>
      <c r="L7003">
        <v>1602050</v>
      </c>
      <c r="M7003" s="5">
        <v>612</v>
      </c>
      <c r="N7003" t="s">
        <v>43</v>
      </c>
      <c r="O7003" t="s">
        <v>44</v>
      </c>
      <c r="P7003" t="s">
        <v>45</v>
      </c>
      <c r="Q7003" s="5">
        <v>15</v>
      </c>
      <c r="R7003" s="5">
        <v>9180</v>
      </c>
      <c r="S7003" t="s">
        <v>474</v>
      </c>
      <c r="T7003" t="s">
        <v>47</v>
      </c>
      <c r="U7003" t="s">
        <v>48</v>
      </c>
      <c r="V7003" t="s">
        <v>8690</v>
      </c>
      <c r="W7003" t="s">
        <v>50</v>
      </c>
      <c r="X7003" t="s">
        <v>51</v>
      </c>
      <c r="Y7003">
        <v>42899872</v>
      </c>
      <c r="Z7003" t="s">
        <v>52</v>
      </c>
      <c r="AA7003">
        <v>2016</v>
      </c>
      <c r="AB7003" t="s">
        <v>216</v>
      </c>
      <c r="AC7003" t="s">
        <v>54</v>
      </c>
      <c r="AD7003" t="s">
        <v>87</v>
      </c>
      <c r="AE7003">
        <v>1240245</v>
      </c>
      <c r="AF7003" t="s">
        <v>56</v>
      </c>
      <c r="AG7003" t="s">
        <v>57</v>
      </c>
      <c r="AH7003" t="s">
        <v>52</v>
      </c>
      <c r="AI7003" t="s">
        <v>52</v>
      </c>
    </row>
    <row r="7004" spans="1:35" x14ac:dyDescent="0.25">
      <c r="A7004" s="13" t="str">
        <f t="shared" si="109"/>
        <v>http://dodappwlsprd2.cloud.pge.com:8003/ilis_rpt/dailyeventlogdetail.jsp?odbeventlogid=16-0085702&amp;numberofmonths=24&amp;showchangehistorylog=1</v>
      </c>
      <c r="B7004" s="14" t="str">
        <f>HYPERLINK(A7004,V7004)</f>
        <v>16-0085702</v>
      </c>
      <c r="C7004" t="s">
        <v>8326</v>
      </c>
      <c r="D7004" t="s">
        <v>2859</v>
      </c>
      <c r="E7004" t="s">
        <v>59</v>
      </c>
      <c r="F7004" t="s">
        <v>8456</v>
      </c>
      <c r="G7004" s="2">
        <v>43071101</v>
      </c>
      <c r="H7004" t="s">
        <v>61</v>
      </c>
      <c r="I7004" s="3">
        <v>15877</v>
      </c>
      <c r="J7004">
        <v>20161215</v>
      </c>
      <c r="K7004" s="4">
        <v>951</v>
      </c>
      <c r="L7004">
        <v>1602551</v>
      </c>
      <c r="M7004" s="5">
        <v>514</v>
      </c>
      <c r="N7004" t="s">
        <v>43</v>
      </c>
      <c r="O7004" t="s">
        <v>44</v>
      </c>
      <c r="P7004" t="s">
        <v>45</v>
      </c>
      <c r="Q7004" s="5">
        <v>4</v>
      </c>
      <c r="R7004" s="5">
        <v>2056</v>
      </c>
      <c r="S7004" t="s">
        <v>546</v>
      </c>
      <c r="T7004" t="s">
        <v>47</v>
      </c>
      <c r="U7004" t="s">
        <v>48</v>
      </c>
      <c r="V7004" t="s">
        <v>8691</v>
      </c>
      <c r="W7004" t="s">
        <v>50</v>
      </c>
      <c r="X7004" t="s">
        <v>51</v>
      </c>
      <c r="Y7004">
        <v>0</v>
      </c>
      <c r="Z7004" t="s">
        <v>94</v>
      </c>
      <c r="AA7004">
        <v>2016</v>
      </c>
      <c r="AB7004" t="s">
        <v>216</v>
      </c>
      <c r="AC7004" t="s">
        <v>54</v>
      </c>
      <c r="AD7004" t="s">
        <v>55</v>
      </c>
      <c r="AE7004">
        <v>1240374</v>
      </c>
      <c r="AF7004" t="s">
        <v>56</v>
      </c>
      <c r="AG7004" t="s">
        <v>57</v>
      </c>
      <c r="AH7004" t="s">
        <v>52</v>
      </c>
      <c r="AI7004" t="s">
        <v>52</v>
      </c>
    </row>
    <row r="7005" spans="1:35" x14ac:dyDescent="0.25">
      <c r="A7005" s="13" t="str">
        <f t="shared" si="109"/>
        <v>http://dodappwlsprd2.cloud.pge.com:8003/ilis_rpt/dailyeventlogdetail.jsp?odbeventlogid=16-0085641&amp;numberofmonths=24&amp;showchangehistorylog=1</v>
      </c>
      <c r="B7005" s="14" t="str">
        <f>HYPERLINK(A7005,V7005)</f>
        <v>16-0085641</v>
      </c>
      <c r="C7005" t="s">
        <v>8326</v>
      </c>
      <c r="D7005" t="s">
        <v>2859</v>
      </c>
      <c r="E7005" t="s">
        <v>59</v>
      </c>
      <c r="F7005" t="s">
        <v>8342</v>
      </c>
      <c r="G7005" s="2">
        <v>42571102</v>
      </c>
      <c r="H7005" t="s">
        <v>61</v>
      </c>
      <c r="I7005" s="3">
        <v>881</v>
      </c>
      <c r="J7005">
        <v>20161215</v>
      </c>
      <c r="K7005" s="4">
        <v>451</v>
      </c>
      <c r="L7005">
        <v>1602263</v>
      </c>
      <c r="M7005" s="5">
        <v>452</v>
      </c>
      <c r="N7005" t="s">
        <v>43</v>
      </c>
      <c r="O7005" t="s">
        <v>44</v>
      </c>
      <c r="P7005" t="s">
        <v>45</v>
      </c>
      <c r="Q7005" s="5">
        <v>9</v>
      </c>
      <c r="R7005" s="5">
        <v>4068</v>
      </c>
      <c r="S7005" t="s">
        <v>463</v>
      </c>
      <c r="T7005" t="s">
        <v>47</v>
      </c>
      <c r="U7005" t="s">
        <v>48</v>
      </c>
      <c r="V7005" t="s">
        <v>8692</v>
      </c>
      <c r="W7005" t="s">
        <v>50</v>
      </c>
      <c r="X7005" t="s">
        <v>51</v>
      </c>
      <c r="Y7005">
        <v>42900166</v>
      </c>
      <c r="Z7005" t="s">
        <v>94</v>
      </c>
      <c r="AA7005">
        <v>2016</v>
      </c>
      <c r="AB7005" t="s">
        <v>216</v>
      </c>
      <c r="AC7005" t="s">
        <v>54</v>
      </c>
      <c r="AD7005" t="s">
        <v>87</v>
      </c>
      <c r="AE7005">
        <v>1240298</v>
      </c>
      <c r="AF7005" t="s">
        <v>56</v>
      </c>
      <c r="AG7005" t="s">
        <v>57</v>
      </c>
      <c r="AH7005" t="s">
        <v>52</v>
      </c>
      <c r="AI7005" t="s">
        <v>52</v>
      </c>
    </row>
    <row r="7006" spans="1:35" x14ac:dyDescent="0.25">
      <c r="A7006" s="13" t="str">
        <f t="shared" si="109"/>
        <v>http://dodappwlsprd2.cloud.pge.com:8003/ilis_rpt/dailyeventlogdetail.jsp?odbeventlogid=16-0085761&amp;numberofmonths=24&amp;showchangehistorylog=1</v>
      </c>
      <c r="B7006" s="14" t="str">
        <f>HYPERLINK(A7006,V7006)</f>
        <v>16-0085761</v>
      </c>
      <c r="C7006" t="s">
        <v>8326</v>
      </c>
      <c r="D7006" t="s">
        <v>2859</v>
      </c>
      <c r="E7006" t="s">
        <v>59</v>
      </c>
      <c r="F7006" t="s">
        <v>8339</v>
      </c>
      <c r="G7006" s="2">
        <v>42811111</v>
      </c>
      <c r="H7006" t="s">
        <v>42</v>
      </c>
      <c r="I7006" s="3">
        <v>64758</v>
      </c>
      <c r="J7006">
        <v>20161215</v>
      </c>
      <c r="K7006" s="4">
        <v>1421</v>
      </c>
      <c r="L7006">
        <v>1602882</v>
      </c>
      <c r="M7006" s="5">
        <v>999</v>
      </c>
      <c r="N7006" t="s">
        <v>43</v>
      </c>
      <c r="O7006" t="s">
        <v>44</v>
      </c>
      <c r="P7006" t="s">
        <v>45</v>
      </c>
      <c r="Q7006" s="5">
        <v>282</v>
      </c>
      <c r="R7006" s="5">
        <v>95526</v>
      </c>
      <c r="S7006" t="s">
        <v>543</v>
      </c>
      <c r="T7006" t="s">
        <v>78</v>
      </c>
      <c r="U7006" t="s">
        <v>48</v>
      </c>
      <c r="V7006" t="s">
        <v>8693</v>
      </c>
      <c r="W7006" t="s">
        <v>50</v>
      </c>
      <c r="X7006" t="s">
        <v>51</v>
      </c>
      <c r="Y7006">
        <v>0</v>
      </c>
      <c r="Z7006" t="s">
        <v>94</v>
      </c>
      <c r="AA7006">
        <v>2016</v>
      </c>
      <c r="AB7006" t="s">
        <v>216</v>
      </c>
      <c r="AC7006" t="s">
        <v>54</v>
      </c>
      <c r="AD7006" t="s">
        <v>87</v>
      </c>
      <c r="AE7006">
        <v>1240430</v>
      </c>
      <c r="AF7006" t="s">
        <v>80</v>
      </c>
      <c r="AG7006" t="s">
        <v>57</v>
      </c>
      <c r="AH7006" t="s">
        <v>52</v>
      </c>
      <c r="AI7006" t="s">
        <v>52</v>
      </c>
    </row>
    <row r="7007" spans="1:35" x14ac:dyDescent="0.25">
      <c r="A7007" s="13" t="str">
        <f t="shared" si="109"/>
        <v>http://dodappwlsprd2.cloud.pge.com:8003/ilis_rpt/dailyeventlogdetail.jsp?odbeventlogid=16-0085652&amp;numberofmonths=24&amp;showchangehistorylog=1</v>
      </c>
      <c r="B7007" s="14" t="str">
        <f>HYPERLINK(A7007,V7007)</f>
        <v>16-0085652</v>
      </c>
      <c r="C7007" t="s">
        <v>8326</v>
      </c>
      <c r="D7007" t="s">
        <v>2859</v>
      </c>
      <c r="E7007" t="s">
        <v>59</v>
      </c>
      <c r="F7007" t="s">
        <v>8327</v>
      </c>
      <c r="G7007" s="2">
        <v>42811112</v>
      </c>
      <c r="H7007" t="s">
        <v>61</v>
      </c>
      <c r="I7007" s="3">
        <v>4837</v>
      </c>
      <c r="J7007">
        <v>20161215</v>
      </c>
      <c r="K7007" s="4">
        <v>553</v>
      </c>
      <c r="L7007">
        <v>1602283</v>
      </c>
      <c r="M7007" s="5">
        <v>497</v>
      </c>
      <c r="N7007" t="s">
        <v>43</v>
      </c>
      <c r="O7007" t="s">
        <v>44</v>
      </c>
      <c r="P7007" t="s">
        <v>45</v>
      </c>
      <c r="Q7007" s="5">
        <v>52</v>
      </c>
      <c r="R7007" s="5">
        <v>25844</v>
      </c>
      <c r="S7007" t="s">
        <v>463</v>
      </c>
      <c r="T7007" t="s">
        <v>47</v>
      </c>
      <c r="U7007" t="s">
        <v>48</v>
      </c>
      <c r="V7007" t="s">
        <v>8694</v>
      </c>
      <c r="W7007" t="s">
        <v>50</v>
      </c>
      <c r="X7007" t="s">
        <v>51</v>
      </c>
      <c r="Y7007">
        <v>0</v>
      </c>
      <c r="Z7007" t="s">
        <v>94</v>
      </c>
      <c r="AA7007">
        <v>2016</v>
      </c>
      <c r="AB7007" t="s">
        <v>216</v>
      </c>
      <c r="AC7007" t="s">
        <v>54</v>
      </c>
      <c r="AD7007" t="s">
        <v>55</v>
      </c>
      <c r="AE7007">
        <v>1240314</v>
      </c>
      <c r="AF7007" t="s">
        <v>56</v>
      </c>
      <c r="AG7007" t="s">
        <v>57</v>
      </c>
      <c r="AH7007" t="s">
        <v>52</v>
      </c>
      <c r="AI7007" t="s">
        <v>52</v>
      </c>
    </row>
    <row r="7008" spans="1:35" x14ac:dyDescent="0.25">
      <c r="A7008" s="13" t="str">
        <f t="shared" si="109"/>
        <v>http://dodappwlsprd2.cloud.pge.com:8003/ilis_rpt/dailyeventlogdetail.jsp?odbeventlogid=16-0086656&amp;numberofmonths=24&amp;showchangehistorylog=1</v>
      </c>
      <c r="B7008" s="14" t="str">
        <f>HYPERLINK(A7008,V7008)</f>
        <v>16-0086656</v>
      </c>
      <c r="C7008" t="s">
        <v>8326</v>
      </c>
      <c r="D7008" t="s">
        <v>2859</v>
      </c>
      <c r="E7008" t="s">
        <v>40</v>
      </c>
      <c r="F7008" t="s">
        <v>8406</v>
      </c>
      <c r="G7008" s="2">
        <v>42721104</v>
      </c>
      <c r="H7008" t="s">
        <v>72</v>
      </c>
      <c r="I7008" s="3" t="s">
        <v>8695</v>
      </c>
      <c r="J7008">
        <v>20161221</v>
      </c>
      <c r="K7008" s="4">
        <v>1810</v>
      </c>
      <c r="L7008">
        <v>1608745</v>
      </c>
      <c r="M7008" s="5">
        <v>478</v>
      </c>
      <c r="N7008" t="s">
        <v>43</v>
      </c>
      <c r="O7008" t="s">
        <v>44</v>
      </c>
      <c r="P7008" t="s">
        <v>45</v>
      </c>
      <c r="Q7008" s="5">
        <v>35</v>
      </c>
      <c r="R7008" s="5">
        <v>14499</v>
      </c>
      <c r="S7008" t="s">
        <v>463</v>
      </c>
      <c r="T7008" t="s">
        <v>47</v>
      </c>
      <c r="U7008" t="s">
        <v>48</v>
      </c>
      <c r="V7008" t="s">
        <v>8696</v>
      </c>
      <c r="W7008" t="s">
        <v>50</v>
      </c>
      <c r="X7008" t="s">
        <v>51</v>
      </c>
      <c r="Y7008">
        <v>31291155</v>
      </c>
      <c r="Z7008" t="s">
        <v>52</v>
      </c>
      <c r="AA7008">
        <v>2016</v>
      </c>
      <c r="AB7008" t="s">
        <v>216</v>
      </c>
      <c r="AC7008" t="s">
        <v>54</v>
      </c>
      <c r="AD7008" t="s">
        <v>55</v>
      </c>
      <c r="AE7008">
        <v>1241732</v>
      </c>
      <c r="AF7008" t="s">
        <v>56</v>
      </c>
      <c r="AG7008" t="s">
        <v>57</v>
      </c>
      <c r="AH7008" t="s">
        <v>52</v>
      </c>
      <c r="AI7008" t="s">
        <v>52</v>
      </c>
    </row>
    <row r="7009" spans="1:35" x14ac:dyDescent="0.25">
      <c r="A7009" s="13" t="str">
        <f t="shared" si="109"/>
        <v>http://dodappwlsprd2.cloud.pge.com:8003/ilis_rpt/dailyeventlogdetail.jsp?odbeventlogid=17-0003462&amp;numberofmonths=24&amp;showchangehistorylog=1</v>
      </c>
      <c r="B7009" s="14" t="str">
        <f>HYPERLINK(A7009,V7009)</f>
        <v>17-0003462</v>
      </c>
      <c r="C7009" t="s">
        <v>8326</v>
      </c>
      <c r="D7009" t="s">
        <v>2859</v>
      </c>
      <c r="E7009" t="s">
        <v>40</v>
      </c>
      <c r="F7009" t="s">
        <v>8342</v>
      </c>
      <c r="G7009" s="2">
        <v>42571102</v>
      </c>
      <c r="H7009" t="s">
        <v>61</v>
      </c>
      <c r="I7009" s="3">
        <v>525</v>
      </c>
      <c r="J7009">
        <v>20170104</v>
      </c>
      <c r="K7009" s="4">
        <v>134</v>
      </c>
      <c r="L7009">
        <v>1617530</v>
      </c>
      <c r="M7009" s="5">
        <v>926</v>
      </c>
      <c r="N7009" t="s">
        <v>43</v>
      </c>
      <c r="O7009" t="s">
        <v>44</v>
      </c>
      <c r="P7009" t="s">
        <v>45</v>
      </c>
      <c r="Q7009" s="5">
        <v>36</v>
      </c>
      <c r="R7009" s="5">
        <v>14361</v>
      </c>
      <c r="S7009" t="s">
        <v>543</v>
      </c>
      <c r="T7009" t="s">
        <v>47</v>
      </c>
      <c r="U7009" t="s">
        <v>48</v>
      </c>
      <c r="V7009" t="s">
        <v>8697</v>
      </c>
      <c r="W7009" t="s">
        <v>50</v>
      </c>
      <c r="X7009" t="s">
        <v>51</v>
      </c>
      <c r="Y7009">
        <v>0</v>
      </c>
      <c r="Z7009" t="s">
        <v>94</v>
      </c>
      <c r="AA7009">
        <v>2017</v>
      </c>
      <c r="AB7009" t="s">
        <v>53</v>
      </c>
      <c r="AC7009" t="s">
        <v>54</v>
      </c>
      <c r="AD7009" t="s">
        <v>55</v>
      </c>
      <c r="AE7009">
        <v>1243639</v>
      </c>
      <c r="AF7009" t="s">
        <v>56</v>
      </c>
      <c r="AG7009" t="s">
        <v>57</v>
      </c>
      <c r="AH7009" t="s">
        <v>52</v>
      </c>
      <c r="AI7009" t="s">
        <v>52</v>
      </c>
    </row>
    <row r="7010" spans="1:35" x14ac:dyDescent="0.25">
      <c r="A7010" s="13" t="str">
        <f t="shared" si="109"/>
        <v>http://dodappwlsprd2.cloud.pge.com:8003/ilis_rpt/dailyeventlogdetail.jsp?odbeventlogid=17-0003679&amp;numberofmonths=24&amp;showchangehistorylog=1</v>
      </c>
      <c r="B7010" s="14" t="str">
        <f>HYPERLINK(A7010,V7010)</f>
        <v>17-0003679</v>
      </c>
      <c r="C7010" t="s">
        <v>8326</v>
      </c>
      <c r="D7010" t="s">
        <v>2859</v>
      </c>
      <c r="E7010" t="s">
        <v>40</v>
      </c>
      <c r="F7010" t="s">
        <v>8342</v>
      </c>
      <c r="G7010" s="2">
        <v>42571102</v>
      </c>
      <c r="H7010" t="s">
        <v>496</v>
      </c>
      <c r="I7010" s="3" t="s">
        <v>8698</v>
      </c>
      <c r="J7010">
        <v>20170104</v>
      </c>
      <c r="K7010" s="4">
        <v>1406</v>
      </c>
      <c r="L7010">
        <v>1618517</v>
      </c>
      <c r="M7010" s="5">
        <v>55</v>
      </c>
      <c r="N7010" t="s">
        <v>43</v>
      </c>
      <c r="O7010" t="s">
        <v>44</v>
      </c>
      <c r="P7010" t="s">
        <v>45</v>
      </c>
      <c r="Q7010" s="5">
        <v>1</v>
      </c>
      <c r="R7010" s="5">
        <v>55</v>
      </c>
      <c r="S7010" t="s">
        <v>463</v>
      </c>
      <c r="T7010" t="s">
        <v>47</v>
      </c>
      <c r="U7010" t="s">
        <v>48</v>
      </c>
      <c r="V7010" t="s">
        <v>8699</v>
      </c>
      <c r="W7010" t="s">
        <v>50</v>
      </c>
      <c r="X7010" t="s">
        <v>51</v>
      </c>
      <c r="Y7010">
        <v>0</v>
      </c>
      <c r="Z7010" t="s">
        <v>94</v>
      </c>
      <c r="AA7010">
        <v>2017</v>
      </c>
      <c r="AB7010" t="s">
        <v>53</v>
      </c>
      <c r="AC7010" t="s">
        <v>54</v>
      </c>
      <c r="AD7010" t="s">
        <v>87</v>
      </c>
      <c r="AE7010">
        <v>1243764</v>
      </c>
      <c r="AF7010" t="s">
        <v>56</v>
      </c>
      <c r="AG7010" t="s">
        <v>57</v>
      </c>
      <c r="AH7010" t="s">
        <v>52</v>
      </c>
      <c r="AI7010" t="s">
        <v>52</v>
      </c>
    </row>
    <row r="7011" spans="1:35" x14ac:dyDescent="0.25">
      <c r="A7011" s="13" t="str">
        <f t="shared" si="109"/>
        <v>http://dodappwlsprd2.cloud.pge.com:8003/ilis_rpt/dailyeventlogdetail.jsp?odbeventlogid=17-0004352&amp;numberofmonths=24&amp;showchangehistorylog=1</v>
      </c>
      <c r="B7011" s="14" t="str">
        <f>HYPERLINK(A7011,V7011)</f>
        <v>17-0004352</v>
      </c>
      <c r="C7011" t="s">
        <v>8326</v>
      </c>
      <c r="D7011" t="s">
        <v>2859</v>
      </c>
      <c r="E7011" t="s">
        <v>40</v>
      </c>
      <c r="F7011" t="s">
        <v>8339</v>
      </c>
      <c r="G7011" s="2">
        <v>42811111</v>
      </c>
      <c r="H7011" t="s">
        <v>61</v>
      </c>
      <c r="I7011" s="3">
        <v>93113</v>
      </c>
      <c r="J7011">
        <v>20170106</v>
      </c>
      <c r="K7011" s="4">
        <v>1529</v>
      </c>
      <c r="L7011">
        <v>1620527</v>
      </c>
      <c r="M7011" s="5">
        <v>116</v>
      </c>
      <c r="N7011" t="s">
        <v>43</v>
      </c>
      <c r="O7011" t="s">
        <v>44</v>
      </c>
      <c r="P7011" t="s">
        <v>45</v>
      </c>
      <c r="Q7011" s="5">
        <v>5</v>
      </c>
      <c r="R7011" s="5">
        <v>580</v>
      </c>
      <c r="S7011" t="s">
        <v>463</v>
      </c>
      <c r="T7011" t="s">
        <v>47</v>
      </c>
      <c r="U7011" t="s">
        <v>48</v>
      </c>
      <c r="V7011" t="s">
        <v>8700</v>
      </c>
      <c r="W7011" t="s">
        <v>50</v>
      </c>
      <c r="X7011" t="s">
        <v>51</v>
      </c>
      <c r="Y7011">
        <v>0</v>
      </c>
      <c r="Z7011" t="s">
        <v>52</v>
      </c>
      <c r="AA7011">
        <v>2017</v>
      </c>
      <c r="AB7011" t="s">
        <v>53</v>
      </c>
      <c r="AC7011" t="s">
        <v>54</v>
      </c>
      <c r="AD7011" t="s">
        <v>55</v>
      </c>
      <c r="AE7011">
        <v>1244184</v>
      </c>
      <c r="AF7011" t="s">
        <v>56</v>
      </c>
      <c r="AG7011" t="s">
        <v>57</v>
      </c>
      <c r="AH7011" t="s">
        <v>52</v>
      </c>
      <c r="AI7011" t="s">
        <v>52</v>
      </c>
    </row>
    <row r="7012" spans="1:35" x14ac:dyDescent="0.25">
      <c r="A7012" s="13" t="str">
        <f t="shared" si="109"/>
        <v>http://dodappwlsprd2.cloud.pge.com:8003/ilis_rpt/dailyeventlogdetail.jsp?odbeventlogid=17-0004888&amp;numberofmonths=24&amp;showchangehistorylog=1</v>
      </c>
      <c r="B7012" s="14" t="str">
        <f>HYPERLINK(A7012,V7012)</f>
        <v>17-0004888</v>
      </c>
      <c r="C7012" t="s">
        <v>8326</v>
      </c>
      <c r="D7012" t="s">
        <v>2859</v>
      </c>
      <c r="E7012" t="s">
        <v>40</v>
      </c>
      <c r="F7012" t="s">
        <v>4135</v>
      </c>
      <c r="G7012" s="2">
        <v>42851121</v>
      </c>
      <c r="H7012" t="s">
        <v>42</v>
      </c>
      <c r="I7012" s="3">
        <v>134</v>
      </c>
      <c r="J7012">
        <v>20170107</v>
      </c>
      <c r="K7012" s="4">
        <v>2352</v>
      </c>
      <c r="L7012">
        <v>1622368</v>
      </c>
      <c r="M7012" s="5">
        <v>5262</v>
      </c>
      <c r="N7012" t="s">
        <v>43</v>
      </c>
      <c r="O7012" t="s">
        <v>44</v>
      </c>
      <c r="P7012" t="s">
        <v>45</v>
      </c>
      <c r="Q7012" s="5">
        <v>232</v>
      </c>
      <c r="R7012" s="5">
        <v>215685</v>
      </c>
      <c r="S7012" t="s">
        <v>463</v>
      </c>
      <c r="T7012" t="s">
        <v>47</v>
      </c>
      <c r="U7012" t="s">
        <v>48</v>
      </c>
      <c r="V7012" t="s">
        <v>8701</v>
      </c>
      <c r="W7012" t="s">
        <v>50</v>
      </c>
      <c r="X7012" t="s">
        <v>51</v>
      </c>
      <c r="Y7012">
        <v>0</v>
      </c>
      <c r="Z7012" t="s">
        <v>94</v>
      </c>
      <c r="AA7012">
        <v>2017</v>
      </c>
      <c r="AB7012" t="s">
        <v>53</v>
      </c>
      <c r="AC7012" t="s">
        <v>54</v>
      </c>
      <c r="AD7012" t="s">
        <v>87</v>
      </c>
      <c r="AE7012">
        <v>1244687</v>
      </c>
      <c r="AF7012" t="s">
        <v>56</v>
      </c>
      <c r="AG7012" t="s">
        <v>57</v>
      </c>
      <c r="AH7012" t="s">
        <v>52</v>
      </c>
      <c r="AI7012" t="s">
        <v>52</v>
      </c>
    </row>
    <row r="7013" spans="1:35" x14ac:dyDescent="0.25">
      <c r="A7013" s="13" t="str">
        <f t="shared" si="109"/>
        <v>http://dodappwlsprd2.cloud.pge.com:8003/ilis_rpt/dailyeventlogdetail.jsp?odbeventlogid=17-0004515&amp;numberofmonths=24&amp;showchangehistorylog=1</v>
      </c>
      <c r="B7013" s="14" t="str">
        <f>HYPERLINK(A7013,V7013)</f>
        <v>17-0004515</v>
      </c>
      <c r="C7013" t="s">
        <v>8326</v>
      </c>
      <c r="D7013" t="s">
        <v>2859</v>
      </c>
      <c r="E7013" t="s">
        <v>59</v>
      </c>
      <c r="F7013" t="s">
        <v>8336</v>
      </c>
      <c r="G7013" s="2">
        <v>42091102</v>
      </c>
      <c r="H7013" t="s">
        <v>61</v>
      </c>
      <c r="I7013" s="3">
        <v>2021</v>
      </c>
      <c r="J7013">
        <v>20170107</v>
      </c>
      <c r="K7013" s="4">
        <v>112</v>
      </c>
      <c r="L7013">
        <v>1620767</v>
      </c>
      <c r="M7013" s="5">
        <v>644</v>
      </c>
      <c r="N7013" t="s">
        <v>43</v>
      </c>
      <c r="O7013" t="s">
        <v>44</v>
      </c>
      <c r="P7013" t="s">
        <v>45</v>
      </c>
      <c r="Q7013" s="5">
        <v>183</v>
      </c>
      <c r="R7013" s="5">
        <v>71652</v>
      </c>
      <c r="S7013" t="s">
        <v>563</v>
      </c>
      <c r="T7013" t="s">
        <v>47</v>
      </c>
      <c r="U7013" t="s">
        <v>48</v>
      </c>
      <c r="V7013" t="s">
        <v>8702</v>
      </c>
      <c r="W7013" t="s">
        <v>50</v>
      </c>
      <c r="X7013" t="s">
        <v>51</v>
      </c>
      <c r="Y7013">
        <v>42913894</v>
      </c>
      <c r="Z7013" t="s">
        <v>94</v>
      </c>
      <c r="AA7013">
        <v>2017</v>
      </c>
      <c r="AB7013" t="s">
        <v>53</v>
      </c>
      <c r="AC7013" t="s">
        <v>54</v>
      </c>
      <c r="AD7013" t="s">
        <v>87</v>
      </c>
      <c r="AE7013">
        <v>1244341</v>
      </c>
      <c r="AF7013" t="s">
        <v>56</v>
      </c>
      <c r="AG7013" t="s">
        <v>57</v>
      </c>
      <c r="AH7013" t="s">
        <v>52</v>
      </c>
      <c r="AI7013" t="s">
        <v>52</v>
      </c>
    </row>
    <row r="7014" spans="1:35" x14ac:dyDescent="0.25">
      <c r="A7014" s="13" t="str">
        <f t="shared" si="109"/>
        <v>http://dodappwlsprd2.cloud.pge.com:8003/ilis_rpt/dailyeventlogdetail.jsp?odbeventlogid=17-0008311&amp;numberofmonths=24&amp;showchangehistorylog=1</v>
      </c>
      <c r="B7014" s="14" t="str">
        <f>HYPERLINK(A7014,V7014)</f>
        <v>17-0008311</v>
      </c>
      <c r="C7014" t="s">
        <v>8326</v>
      </c>
      <c r="D7014" t="s">
        <v>2859</v>
      </c>
      <c r="E7014" t="s">
        <v>40</v>
      </c>
      <c r="F7014" t="s">
        <v>8578</v>
      </c>
      <c r="G7014" s="2">
        <v>42271102</v>
      </c>
      <c r="H7014" t="s">
        <v>496</v>
      </c>
      <c r="I7014" s="3" t="s">
        <v>8703</v>
      </c>
      <c r="J7014">
        <v>20170112</v>
      </c>
      <c r="K7014" s="4">
        <v>817</v>
      </c>
      <c r="L7014">
        <v>1641107</v>
      </c>
      <c r="M7014" s="5">
        <v>203</v>
      </c>
      <c r="N7014" t="s">
        <v>43</v>
      </c>
      <c r="O7014" t="s">
        <v>89</v>
      </c>
      <c r="P7014" t="s">
        <v>455</v>
      </c>
      <c r="Q7014" s="5">
        <v>2</v>
      </c>
      <c r="R7014" s="5">
        <v>406</v>
      </c>
      <c r="S7014" t="s">
        <v>480</v>
      </c>
      <c r="T7014" t="s">
        <v>78</v>
      </c>
      <c r="U7014" t="s">
        <v>48</v>
      </c>
      <c r="V7014" t="s">
        <v>8704</v>
      </c>
      <c r="W7014" t="s">
        <v>50</v>
      </c>
      <c r="X7014" t="s">
        <v>51</v>
      </c>
      <c r="Y7014">
        <v>0</v>
      </c>
      <c r="Z7014" t="s">
        <v>94</v>
      </c>
      <c r="AA7014">
        <v>2017</v>
      </c>
      <c r="AB7014" t="s">
        <v>53</v>
      </c>
      <c r="AC7014" t="s">
        <v>54</v>
      </c>
      <c r="AD7014" t="s">
        <v>70</v>
      </c>
      <c r="AE7014">
        <v>1247740</v>
      </c>
      <c r="AF7014" t="s">
        <v>80</v>
      </c>
      <c r="AG7014" t="s">
        <v>57</v>
      </c>
      <c r="AH7014" t="s">
        <v>52</v>
      </c>
      <c r="AI7014" t="s">
        <v>52</v>
      </c>
    </row>
    <row r="7015" spans="1:35" x14ac:dyDescent="0.25">
      <c r="A7015" s="13" t="str">
        <f t="shared" si="109"/>
        <v>http://dodappwlsprd2.cloud.pge.com:8003/ilis_rpt/dailyeventlogdetail.jsp?odbeventlogid=17-0008530&amp;numberofmonths=24&amp;showchangehistorylog=1</v>
      </c>
      <c r="B7015" s="14" t="str">
        <f>HYPERLINK(A7015,V7015)</f>
        <v>17-0008530</v>
      </c>
      <c r="C7015" t="s">
        <v>8326</v>
      </c>
      <c r="D7015" t="s">
        <v>2859</v>
      </c>
      <c r="E7015" t="s">
        <v>40</v>
      </c>
      <c r="F7015" t="s">
        <v>8359</v>
      </c>
      <c r="G7015" s="2">
        <v>42271105</v>
      </c>
      <c r="H7015" t="s">
        <v>42</v>
      </c>
      <c r="I7015" s="3">
        <v>5156</v>
      </c>
      <c r="J7015">
        <v>20170112</v>
      </c>
      <c r="K7015" s="4">
        <v>1837</v>
      </c>
      <c r="L7015">
        <v>1641975</v>
      </c>
      <c r="M7015" s="5">
        <v>534</v>
      </c>
      <c r="N7015" t="s">
        <v>43</v>
      </c>
      <c r="O7015" t="s">
        <v>89</v>
      </c>
      <c r="P7015" t="s">
        <v>455</v>
      </c>
      <c r="Q7015" s="5">
        <v>3305</v>
      </c>
      <c r="R7015" s="5">
        <v>483226</v>
      </c>
      <c r="S7015" t="s">
        <v>463</v>
      </c>
      <c r="T7015" t="s">
        <v>106</v>
      </c>
      <c r="U7015" t="s">
        <v>48</v>
      </c>
      <c r="V7015" t="s">
        <v>8705</v>
      </c>
      <c r="W7015" t="s">
        <v>50</v>
      </c>
      <c r="X7015" t="s">
        <v>51</v>
      </c>
      <c r="Y7015">
        <v>0</v>
      </c>
      <c r="Z7015" t="s">
        <v>94</v>
      </c>
      <c r="AA7015">
        <v>2017</v>
      </c>
      <c r="AB7015" t="s">
        <v>53</v>
      </c>
      <c r="AC7015" t="s">
        <v>54</v>
      </c>
      <c r="AD7015" t="s">
        <v>55</v>
      </c>
      <c r="AE7015">
        <v>1247890</v>
      </c>
      <c r="AF7015" t="s">
        <v>108</v>
      </c>
      <c r="AG7015" t="s">
        <v>57</v>
      </c>
      <c r="AH7015" t="s">
        <v>52</v>
      </c>
      <c r="AI7015" t="s">
        <v>52</v>
      </c>
    </row>
    <row r="7016" spans="1:35" x14ac:dyDescent="0.25">
      <c r="A7016" s="13" t="str">
        <f t="shared" si="109"/>
        <v>http://dodappwlsprd2.cloud.pge.com:8003/ilis_rpt/dailyeventlogdetail.jsp?odbeventlogid=17-0008279&amp;numberofmonths=24&amp;showchangehistorylog=1</v>
      </c>
      <c r="B7016" s="14" t="str">
        <f>HYPERLINK(A7016,V7016)</f>
        <v>17-0008279</v>
      </c>
      <c r="C7016" t="s">
        <v>8326</v>
      </c>
      <c r="D7016" t="s">
        <v>2859</v>
      </c>
      <c r="E7016" t="s">
        <v>59</v>
      </c>
      <c r="F7016" t="s">
        <v>8353</v>
      </c>
      <c r="G7016" s="2">
        <v>42751113</v>
      </c>
      <c r="H7016" t="s">
        <v>61</v>
      </c>
      <c r="I7016" s="3">
        <v>3031</v>
      </c>
      <c r="J7016">
        <v>20170112</v>
      </c>
      <c r="K7016" s="4">
        <v>425</v>
      </c>
      <c r="L7016">
        <v>1640945</v>
      </c>
      <c r="M7016" s="5">
        <v>953</v>
      </c>
      <c r="N7016" t="s">
        <v>43</v>
      </c>
      <c r="O7016" t="s">
        <v>44</v>
      </c>
      <c r="P7016" t="s">
        <v>45</v>
      </c>
      <c r="Q7016" s="5">
        <v>17</v>
      </c>
      <c r="R7016" s="5">
        <v>16201</v>
      </c>
      <c r="S7016" t="s">
        <v>980</v>
      </c>
      <c r="T7016" t="s">
        <v>47</v>
      </c>
      <c r="U7016" t="s">
        <v>48</v>
      </c>
      <c r="V7016" t="s">
        <v>8706</v>
      </c>
      <c r="W7016" t="s">
        <v>50</v>
      </c>
      <c r="X7016" t="s">
        <v>51</v>
      </c>
      <c r="Y7016">
        <v>0</v>
      </c>
      <c r="Z7016" t="s">
        <v>94</v>
      </c>
      <c r="AA7016">
        <v>2017</v>
      </c>
      <c r="AB7016" t="s">
        <v>53</v>
      </c>
      <c r="AC7016" t="s">
        <v>54</v>
      </c>
      <c r="AD7016" t="s">
        <v>55</v>
      </c>
      <c r="AE7016">
        <v>1247719</v>
      </c>
      <c r="AF7016" t="s">
        <v>56</v>
      </c>
      <c r="AG7016" t="s">
        <v>57</v>
      </c>
      <c r="AH7016" t="s">
        <v>52</v>
      </c>
      <c r="AI7016" t="s">
        <v>52</v>
      </c>
    </row>
    <row r="7017" spans="1:35" x14ac:dyDescent="0.25">
      <c r="A7017" s="13" t="str">
        <f t="shared" si="109"/>
        <v>http://dodappwlsprd2.cloud.pge.com:8003/ilis_rpt/dailyeventlogdetail.jsp?odbeventlogid=17-0008389&amp;numberofmonths=24&amp;showchangehistorylog=1</v>
      </c>
      <c r="B7017" s="14" t="str">
        <f>HYPERLINK(A7017,V7017)</f>
        <v>17-0008389</v>
      </c>
      <c r="C7017" t="s">
        <v>8326</v>
      </c>
      <c r="D7017" t="s">
        <v>2859</v>
      </c>
      <c r="E7017" t="s">
        <v>59</v>
      </c>
      <c r="F7017" t="s">
        <v>8339</v>
      </c>
      <c r="G7017" s="2">
        <v>42811111</v>
      </c>
      <c r="H7017" t="s">
        <v>61</v>
      </c>
      <c r="I7017" s="3">
        <v>2579</v>
      </c>
      <c r="J7017">
        <v>20170112</v>
      </c>
      <c r="K7017" s="4">
        <v>851</v>
      </c>
      <c r="L7017">
        <v>1641152</v>
      </c>
      <c r="M7017" s="5">
        <v>1706</v>
      </c>
      <c r="N7017" t="s">
        <v>43</v>
      </c>
      <c r="O7017" t="s">
        <v>89</v>
      </c>
      <c r="P7017" t="s">
        <v>455</v>
      </c>
      <c r="Q7017" s="5">
        <v>10</v>
      </c>
      <c r="R7017" s="5">
        <v>17060</v>
      </c>
      <c r="S7017" t="s">
        <v>554</v>
      </c>
      <c r="T7017" t="s">
        <v>47</v>
      </c>
      <c r="U7017" t="s">
        <v>48</v>
      </c>
      <c r="V7017" t="s">
        <v>8707</v>
      </c>
      <c r="W7017" t="s">
        <v>50</v>
      </c>
      <c r="X7017" t="s">
        <v>51</v>
      </c>
      <c r="Y7017">
        <v>0</v>
      </c>
      <c r="Z7017" t="s">
        <v>94</v>
      </c>
      <c r="AA7017">
        <v>2017</v>
      </c>
      <c r="AB7017" t="s">
        <v>53</v>
      </c>
      <c r="AC7017" t="s">
        <v>54</v>
      </c>
      <c r="AD7017" t="s">
        <v>55</v>
      </c>
      <c r="AE7017">
        <v>1247788</v>
      </c>
      <c r="AF7017" t="s">
        <v>56</v>
      </c>
      <c r="AG7017" t="s">
        <v>57</v>
      </c>
      <c r="AH7017" t="s">
        <v>52</v>
      </c>
      <c r="AI7017" t="s">
        <v>52</v>
      </c>
    </row>
    <row r="7018" spans="1:35" x14ac:dyDescent="0.25">
      <c r="A7018" s="13" t="str">
        <f t="shared" si="109"/>
        <v>http://dodappwlsprd2.cloud.pge.com:8003/ilis_rpt/dailyeventlogdetail.jsp?odbeventlogid=17-0008629&amp;numberofmonths=24&amp;showchangehistorylog=1</v>
      </c>
      <c r="B7018" s="14" t="str">
        <f>HYPERLINK(A7018,V7018)</f>
        <v>17-0008629</v>
      </c>
      <c r="C7018" t="s">
        <v>8326</v>
      </c>
      <c r="D7018" t="s">
        <v>2859</v>
      </c>
      <c r="E7018" t="s">
        <v>59</v>
      </c>
      <c r="F7018" t="s">
        <v>8339</v>
      </c>
      <c r="G7018" s="2">
        <v>42811111</v>
      </c>
      <c r="H7018" t="s">
        <v>61</v>
      </c>
      <c r="I7018" s="3">
        <v>8657</v>
      </c>
      <c r="J7018">
        <v>20170112</v>
      </c>
      <c r="K7018" s="4">
        <v>1850</v>
      </c>
      <c r="L7018">
        <v>1641991</v>
      </c>
      <c r="M7018" s="5">
        <v>1443</v>
      </c>
      <c r="N7018" t="s">
        <v>43</v>
      </c>
      <c r="O7018" t="s">
        <v>44</v>
      </c>
      <c r="P7018" t="s">
        <v>45</v>
      </c>
      <c r="Q7018" s="5">
        <v>5</v>
      </c>
      <c r="R7018" s="5">
        <v>7215</v>
      </c>
      <c r="S7018" t="s">
        <v>471</v>
      </c>
      <c r="T7018" t="s">
        <v>78</v>
      </c>
      <c r="U7018" t="s">
        <v>48</v>
      </c>
      <c r="V7018" t="s">
        <v>8708</v>
      </c>
      <c r="W7018" t="s">
        <v>50</v>
      </c>
      <c r="X7018" t="s">
        <v>51</v>
      </c>
      <c r="Y7018">
        <v>0</v>
      </c>
      <c r="Z7018" t="s">
        <v>94</v>
      </c>
      <c r="AA7018">
        <v>2017</v>
      </c>
      <c r="AB7018" t="s">
        <v>53</v>
      </c>
      <c r="AC7018" t="s">
        <v>54</v>
      </c>
      <c r="AD7018" t="s">
        <v>87</v>
      </c>
      <c r="AE7018">
        <v>1247987</v>
      </c>
      <c r="AF7018" t="s">
        <v>80</v>
      </c>
      <c r="AG7018" t="s">
        <v>57</v>
      </c>
      <c r="AH7018" t="s">
        <v>52</v>
      </c>
      <c r="AI7018" t="s">
        <v>52</v>
      </c>
    </row>
    <row r="7019" spans="1:35" x14ac:dyDescent="0.25">
      <c r="A7019" s="13" t="str">
        <f t="shared" si="109"/>
        <v>http://dodappwlsprd2.cloud.pge.com:8003/ilis_rpt/dailyeventlogdetail.jsp?odbeventlogid=17-0009247&amp;numberofmonths=24&amp;showchangehistorylog=1</v>
      </c>
      <c r="B7019" s="14" t="str">
        <f>HYPERLINK(A7019,V7019)</f>
        <v>17-0009247</v>
      </c>
      <c r="C7019" t="s">
        <v>8326</v>
      </c>
      <c r="D7019" t="s">
        <v>2859</v>
      </c>
      <c r="E7019" t="s">
        <v>59</v>
      </c>
      <c r="F7019" t="s">
        <v>8353</v>
      </c>
      <c r="G7019" s="2">
        <v>42751113</v>
      </c>
      <c r="H7019" t="s">
        <v>61</v>
      </c>
      <c r="I7019" s="3">
        <v>10905</v>
      </c>
      <c r="J7019">
        <v>20170115</v>
      </c>
      <c r="K7019" s="4">
        <v>301</v>
      </c>
      <c r="L7019">
        <v>1643905</v>
      </c>
      <c r="M7019" s="5">
        <v>569</v>
      </c>
      <c r="N7019" t="s">
        <v>43</v>
      </c>
      <c r="O7019" t="s">
        <v>44</v>
      </c>
      <c r="P7019" t="s">
        <v>45</v>
      </c>
      <c r="Q7019" s="5">
        <v>2</v>
      </c>
      <c r="R7019" s="5">
        <v>1138</v>
      </c>
      <c r="S7019" t="s">
        <v>577</v>
      </c>
      <c r="T7019" t="s">
        <v>47</v>
      </c>
      <c r="U7019" t="s">
        <v>48</v>
      </c>
      <c r="V7019" t="s">
        <v>8709</v>
      </c>
      <c r="W7019" t="s">
        <v>50</v>
      </c>
      <c r="X7019" t="s">
        <v>51</v>
      </c>
      <c r="Y7019">
        <v>0</v>
      </c>
      <c r="Z7019" t="s">
        <v>52</v>
      </c>
      <c r="AA7019">
        <v>2017</v>
      </c>
      <c r="AB7019" t="s">
        <v>53</v>
      </c>
      <c r="AC7019" t="s">
        <v>54</v>
      </c>
      <c r="AD7019" t="s">
        <v>55</v>
      </c>
      <c r="AE7019">
        <v>1248518</v>
      </c>
      <c r="AF7019" t="s">
        <v>56</v>
      </c>
      <c r="AG7019" t="s">
        <v>57</v>
      </c>
      <c r="AH7019" t="s">
        <v>52</v>
      </c>
      <c r="AI7019" t="s">
        <v>52</v>
      </c>
    </row>
    <row r="7020" spans="1:35" x14ac:dyDescent="0.25">
      <c r="A7020" s="13" t="str">
        <f t="shared" si="109"/>
        <v>http://dodappwlsprd2.cloud.pge.com:8003/ilis_rpt/dailyeventlogdetail.jsp?odbeventlogid=17-0014711&amp;numberofmonths=24&amp;showchangehistorylog=1</v>
      </c>
      <c r="B7020" s="14" t="str">
        <f>HYPERLINK(A7020,V7020)</f>
        <v>17-0014711</v>
      </c>
      <c r="C7020" t="s">
        <v>8326</v>
      </c>
      <c r="D7020" t="s">
        <v>2859</v>
      </c>
      <c r="E7020" t="s">
        <v>59</v>
      </c>
      <c r="F7020" t="s">
        <v>8361</v>
      </c>
      <c r="G7020" s="2">
        <v>43321103</v>
      </c>
      <c r="H7020" t="s">
        <v>42</v>
      </c>
      <c r="I7020" s="3">
        <v>5152</v>
      </c>
      <c r="J7020">
        <v>20170125</v>
      </c>
      <c r="K7020" s="4">
        <v>907</v>
      </c>
      <c r="L7020">
        <v>1666720</v>
      </c>
      <c r="M7020" s="5">
        <v>298</v>
      </c>
      <c r="N7020" t="s">
        <v>43</v>
      </c>
      <c r="O7020" t="s">
        <v>89</v>
      </c>
      <c r="P7020" t="s">
        <v>455</v>
      </c>
      <c r="Q7020" s="5">
        <v>16</v>
      </c>
      <c r="R7020" s="5">
        <v>4768</v>
      </c>
      <c r="S7020" t="s">
        <v>577</v>
      </c>
      <c r="T7020" t="s">
        <v>47</v>
      </c>
      <c r="U7020" t="s">
        <v>48</v>
      </c>
      <c r="V7020" t="s">
        <v>8710</v>
      </c>
      <c r="W7020" t="s">
        <v>50</v>
      </c>
      <c r="X7020" t="s">
        <v>51</v>
      </c>
      <c r="Y7020">
        <v>42932605</v>
      </c>
      <c r="Z7020" t="s">
        <v>94</v>
      </c>
      <c r="AA7020">
        <v>2017</v>
      </c>
      <c r="AB7020" t="s">
        <v>53</v>
      </c>
      <c r="AC7020" t="s">
        <v>54</v>
      </c>
      <c r="AD7020" t="s">
        <v>55</v>
      </c>
      <c r="AE7020">
        <v>1253359</v>
      </c>
      <c r="AF7020" t="s">
        <v>56</v>
      </c>
      <c r="AG7020" t="s">
        <v>57</v>
      </c>
      <c r="AH7020" t="s">
        <v>52</v>
      </c>
      <c r="AI7020" t="s">
        <v>52</v>
      </c>
    </row>
    <row r="7021" spans="1:35" x14ac:dyDescent="0.25">
      <c r="A7021" s="13" t="str">
        <f t="shared" si="109"/>
        <v>http://dodappwlsprd2.cloud.pge.com:8003/ilis_rpt/dailyeventlogdetail.jsp?odbeventlogid=17-0015320&amp;numberofmonths=24&amp;showchangehistorylog=1</v>
      </c>
      <c r="B7021" s="14" t="str">
        <f>HYPERLINK(A7021,V7021)</f>
        <v>17-0015320</v>
      </c>
      <c r="C7021" t="s">
        <v>8326</v>
      </c>
      <c r="D7021" t="s">
        <v>2859</v>
      </c>
      <c r="E7021" t="s">
        <v>40</v>
      </c>
      <c r="F7021" t="s">
        <v>8422</v>
      </c>
      <c r="G7021" s="2">
        <v>42271103</v>
      </c>
      <c r="H7021" t="s">
        <v>61</v>
      </c>
      <c r="I7021" s="3">
        <v>2241</v>
      </c>
      <c r="J7021">
        <v>20170126</v>
      </c>
      <c r="K7021" s="4">
        <v>1054</v>
      </c>
      <c r="L7021">
        <v>1667682</v>
      </c>
      <c r="M7021" s="5">
        <v>297</v>
      </c>
      <c r="N7021" t="s">
        <v>43</v>
      </c>
      <c r="O7021" t="s">
        <v>89</v>
      </c>
      <c r="P7021" t="s">
        <v>455</v>
      </c>
      <c r="Q7021" s="5">
        <v>5</v>
      </c>
      <c r="R7021" s="5">
        <v>1485</v>
      </c>
      <c r="S7021" t="s">
        <v>471</v>
      </c>
      <c r="T7021" t="s">
        <v>106</v>
      </c>
      <c r="U7021" t="s">
        <v>48</v>
      </c>
      <c r="V7021" t="s">
        <v>8711</v>
      </c>
      <c r="W7021" t="s">
        <v>50</v>
      </c>
      <c r="X7021" t="s">
        <v>51</v>
      </c>
      <c r="Y7021">
        <v>42933147</v>
      </c>
      <c r="Z7021" t="s">
        <v>52</v>
      </c>
      <c r="AA7021">
        <v>2017</v>
      </c>
      <c r="AB7021" t="s">
        <v>53</v>
      </c>
      <c r="AC7021" t="s">
        <v>54</v>
      </c>
      <c r="AD7021" t="s">
        <v>55</v>
      </c>
      <c r="AE7021">
        <v>1253879</v>
      </c>
      <c r="AF7021" t="s">
        <v>108</v>
      </c>
      <c r="AG7021" t="s">
        <v>57</v>
      </c>
      <c r="AH7021" t="s">
        <v>52</v>
      </c>
      <c r="AI7021" t="s">
        <v>52</v>
      </c>
    </row>
    <row r="7022" spans="1:35" x14ac:dyDescent="0.25">
      <c r="A7022" s="13" t="str">
        <f t="shared" si="109"/>
        <v>http://dodappwlsprd2.cloud.pge.com:8003/ilis_rpt/dailyeventlogdetail.jsp?odbeventlogid=17-0015882&amp;numberofmonths=24&amp;showchangehistorylog=1</v>
      </c>
      <c r="B7022" s="14" t="str">
        <f>HYPERLINK(A7022,V7022)</f>
        <v>17-0015882</v>
      </c>
      <c r="C7022" t="s">
        <v>8326</v>
      </c>
      <c r="D7022" t="s">
        <v>2859</v>
      </c>
      <c r="E7022" t="s">
        <v>40</v>
      </c>
      <c r="F7022" t="s">
        <v>8359</v>
      </c>
      <c r="G7022" s="2">
        <v>42271105</v>
      </c>
      <c r="H7022" t="s">
        <v>72</v>
      </c>
      <c r="I7022" s="3" t="s">
        <v>8712</v>
      </c>
      <c r="J7022">
        <v>20170129</v>
      </c>
      <c r="K7022" s="4">
        <v>616</v>
      </c>
      <c r="L7022">
        <v>1669776</v>
      </c>
      <c r="M7022" s="5">
        <v>346</v>
      </c>
      <c r="N7022" t="s">
        <v>43</v>
      </c>
      <c r="O7022" t="s">
        <v>89</v>
      </c>
      <c r="P7022" t="s">
        <v>455</v>
      </c>
      <c r="Q7022" s="5">
        <v>370</v>
      </c>
      <c r="R7022" s="5">
        <v>55400</v>
      </c>
      <c r="S7022" t="s">
        <v>463</v>
      </c>
      <c r="T7022" t="s">
        <v>47</v>
      </c>
      <c r="U7022" t="s">
        <v>48</v>
      </c>
      <c r="V7022" t="s">
        <v>8713</v>
      </c>
      <c r="W7022" t="s">
        <v>50</v>
      </c>
      <c r="X7022" t="s">
        <v>51</v>
      </c>
      <c r="Y7022">
        <v>42934554</v>
      </c>
      <c r="Z7022" t="s">
        <v>52</v>
      </c>
      <c r="AA7022">
        <v>2017</v>
      </c>
      <c r="AB7022" t="s">
        <v>53</v>
      </c>
      <c r="AC7022" t="s">
        <v>54</v>
      </c>
      <c r="AD7022" t="s">
        <v>55</v>
      </c>
      <c r="AE7022">
        <v>1254308</v>
      </c>
      <c r="AF7022" t="s">
        <v>56</v>
      </c>
      <c r="AG7022" t="s">
        <v>57</v>
      </c>
      <c r="AH7022" t="s">
        <v>52</v>
      </c>
      <c r="AI7022" t="s">
        <v>52</v>
      </c>
    </row>
    <row r="7023" spans="1:35" x14ac:dyDescent="0.25">
      <c r="A7023" s="13" t="str">
        <f t="shared" si="109"/>
        <v>http://dodappwlsprd2.cloud.pge.com:8003/ilis_rpt/dailyeventlogdetail.jsp?odbeventlogid=17-0016849&amp;numberofmonths=24&amp;showchangehistorylog=1</v>
      </c>
      <c r="B7023" s="14" t="str">
        <f>HYPERLINK(A7023,V7023)</f>
        <v>17-0016849</v>
      </c>
      <c r="C7023" t="s">
        <v>8326</v>
      </c>
      <c r="D7023" t="s">
        <v>2859</v>
      </c>
      <c r="E7023" t="s">
        <v>40</v>
      </c>
      <c r="F7023" t="s">
        <v>8422</v>
      </c>
      <c r="G7023" s="2">
        <v>42271103</v>
      </c>
      <c r="H7023" t="s">
        <v>61</v>
      </c>
      <c r="I7023" s="3">
        <v>2439</v>
      </c>
      <c r="J7023">
        <v>20170202</v>
      </c>
      <c r="K7023" s="4">
        <v>827</v>
      </c>
      <c r="L7023">
        <v>1672696</v>
      </c>
      <c r="M7023" s="5">
        <v>363</v>
      </c>
      <c r="N7023" t="s">
        <v>43</v>
      </c>
      <c r="O7023" t="s">
        <v>44</v>
      </c>
      <c r="P7023" t="s">
        <v>45</v>
      </c>
      <c r="Q7023" s="5">
        <v>2</v>
      </c>
      <c r="R7023" s="5">
        <v>726</v>
      </c>
      <c r="S7023" t="s">
        <v>563</v>
      </c>
      <c r="T7023" t="s">
        <v>47</v>
      </c>
      <c r="U7023" t="s">
        <v>48</v>
      </c>
      <c r="V7023" t="s">
        <v>8714</v>
      </c>
      <c r="W7023" t="s">
        <v>50</v>
      </c>
      <c r="X7023" t="s">
        <v>51</v>
      </c>
      <c r="Y7023">
        <v>31303321</v>
      </c>
      <c r="Z7023" t="s">
        <v>52</v>
      </c>
      <c r="AA7023">
        <v>2017</v>
      </c>
      <c r="AB7023" t="s">
        <v>86</v>
      </c>
      <c r="AC7023" t="s">
        <v>54</v>
      </c>
      <c r="AD7023" t="s">
        <v>87</v>
      </c>
      <c r="AE7023">
        <v>1255054</v>
      </c>
      <c r="AF7023" t="s">
        <v>56</v>
      </c>
      <c r="AG7023" t="s">
        <v>57</v>
      </c>
      <c r="AH7023" t="s">
        <v>52</v>
      </c>
      <c r="AI7023" t="s">
        <v>52</v>
      </c>
    </row>
    <row r="7024" spans="1:35" x14ac:dyDescent="0.25">
      <c r="A7024" s="13" t="str">
        <f t="shared" si="109"/>
        <v>http://dodappwlsprd2.cloud.pge.com:8003/ilis_rpt/dailyeventlogdetail.jsp?odbeventlogid=17-0016911&amp;numberofmonths=24&amp;showchangehistorylog=1</v>
      </c>
      <c r="B7024" s="14" t="str">
        <f>HYPERLINK(A7024,V7024)</f>
        <v>17-0016911</v>
      </c>
      <c r="C7024" t="s">
        <v>8326</v>
      </c>
      <c r="D7024" t="s">
        <v>2859</v>
      </c>
      <c r="E7024" t="s">
        <v>40</v>
      </c>
      <c r="F7024" t="s">
        <v>8353</v>
      </c>
      <c r="G7024" s="2">
        <v>42751113</v>
      </c>
      <c r="H7024" t="s">
        <v>42</v>
      </c>
      <c r="I7024" s="3">
        <v>24550</v>
      </c>
      <c r="J7024">
        <v>20170202</v>
      </c>
      <c r="K7024" s="4">
        <v>1133</v>
      </c>
      <c r="L7024">
        <v>1672930</v>
      </c>
      <c r="M7024" s="5">
        <v>255</v>
      </c>
      <c r="N7024" t="s">
        <v>43</v>
      </c>
      <c r="O7024" t="s">
        <v>44</v>
      </c>
      <c r="P7024" t="s">
        <v>45</v>
      </c>
      <c r="Q7024" s="5">
        <v>223</v>
      </c>
      <c r="R7024" s="5">
        <v>27947</v>
      </c>
      <c r="S7024" t="s">
        <v>524</v>
      </c>
      <c r="T7024" t="s">
        <v>47</v>
      </c>
      <c r="U7024" t="s">
        <v>48</v>
      </c>
      <c r="V7024" t="s">
        <v>8715</v>
      </c>
      <c r="W7024" t="s">
        <v>50</v>
      </c>
      <c r="X7024" t="s">
        <v>51</v>
      </c>
      <c r="Y7024">
        <v>42937221</v>
      </c>
      <c r="Z7024" t="s">
        <v>52</v>
      </c>
      <c r="AA7024">
        <v>2017</v>
      </c>
      <c r="AB7024" t="s">
        <v>86</v>
      </c>
      <c r="AC7024" t="s">
        <v>54</v>
      </c>
      <c r="AD7024" t="s">
        <v>55</v>
      </c>
      <c r="AE7024">
        <v>1255082</v>
      </c>
      <c r="AF7024" t="s">
        <v>56</v>
      </c>
      <c r="AG7024" t="s">
        <v>57</v>
      </c>
      <c r="AH7024" t="s">
        <v>52</v>
      </c>
      <c r="AI7024" t="s">
        <v>52</v>
      </c>
    </row>
    <row r="7025" spans="1:35" x14ac:dyDescent="0.25">
      <c r="A7025" s="13" t="str">
        <f t="shared" si="109"/>
        <v>http://dodappwlsprd2.cloud.pge.com:8003/ilis_rpt/dailyeventlogdetail.jsp?odbeventlogid=17-0017082&amp;numberofmonths=24&amp;showchangehistorylog=1</v>
      </c>
      <c r="B7025" s="14" t="str">
        <f>HYPERLINK(A7025,V7025)</f>
        <v>17-0017082</v>
      </c>
      <c r="C7025" t="s">
        <v>8326</v>
      </c>
      <c r="D7025" t="s">
        <v>2859</v>
      </c>
      <c r="E7025" t="s">
        <v>59</v>
      </c>
      <c r="F7025" t="s">
        <v>8353</v>
      </c>
      <c r="G7025" s="2">
        <v>42751113</v>
      </c>
      <c r="H7025" t="s">
        <v>42</v>
      </c>
      <c r="I7025" s="3">
        <v>24918</v>
      </c>
      <c r="J7025">
        <v>20170203</v>
      </c>
      <c r="K7025" s="4">
        <v>437</v>
      </c>
      <c r="L7025">
        <v>1673492</v>
      </c>
      <c r="M7025" s="5">
        <v>480</v>
      </c>
      <c r="N7025" t="s">
        <v>43</v>
      </c>
      <c r="O7025" t="s">
        <v>44</v>
      </c>
      <c r="P7025" t="s">
        <v>45</v>
      </c>
      <c r="Q7025" s="5">
        <v>187</v>
      </c>
      <c r="R7025" s="5">
        <v>78372</v>
      </c>
      <c r="S7025" t="s">
        <v>463</v>
      </c>
      <c r="T7025" t="s">
        <v>47</v>
      </c>
      <c r="U7025" t="s">
        <v>48</v>
      </c>
      <c r="V7025" t="s">
        <v>8716</v>
      </c>
      <c r="W7025" t="s">
        <v>50</v>
      </c>
      <c r="X7025" t="s">
        <v>51</v>
      </c>
      <c r="Y7025">
        <v>31303546</v>
      </c>
      <c r="Z7025" t="s">
        <v>94</v>
      </c>
      <c r="AA7025">
        <v>2017</v>
      </c>
      <c r="AB7025" t="s">
        <v>86</v>
      </c>
      <c r="AC7025" t="s">
        <v>54</v>
      </c>
      <c r="AD7025" t="s">
        <v>87</v>
      </c>
      <c r="AE7025">
        <v>1255178</v>
      </c>
      <c r="AF7025" t="s">
        <v>56</v>
      </c>
      <c r="AG7025" t="s">
        <v>57</v>
      </c>
      <c r="AH7025" t="s">
        <v>52</v>
      </c>
      <c r="AI7025" t="s">
        <v>52</v>
      </c>
    </row>
    <row r="7026" spans="1:35" x14ac:dyDescent="0.25">
      <c r="A7026" s="13" t="str">
        <f t="shared" si="109"/>
        <v>http://dodappwlsprd2.cloud.pge.com:8003/ilis_rpt/dailyeventlogdetail.jsp?odbeventlogid=17-0017448&amp;numberofmonths=24&amp;showchangehistorylog=1</v>
      </c>
      <c r="B7026" s="14" t="str">
        <f>HYPERLINK(A7026,V7026)</f>
        <v>17-0017448</v>
      </c>
      <c r="C7026" t="s">
        <v>8326</v>
      </c>
      <c r="D7026" t="s">
        <v>2859</v>
      </c>
      <c r="E7026" t="s">
        <v>59</v>
      </c>
      <c r="F7026" t="s">
        <v>8329</v>
      </c>
      <c r="G7026" s="2">
        <v>42811113</v>
      </c>
      <c r="H7026" t="s">
        <v>61</v>
      </c>
      <c r="I7026" s="3">
        <v>4663</v>
      </c>
      <c r="J7026">
        <v>20170204</v>
      </c>
      <c r="K7026" s="4">
        <v>1001</v>
      </c>
      <c r="L7026">
        <v>1674685</v>
      </c>
      <c r="M7026" s="5">
        <v>321</v>
      </c>
      <c r="N7026" t="s">
        <v>43</v>
      </c>
      <c r="O7026" t="s">
        <v>44</v>
      </c>
      <c r="P7026" t="s">
        <v>45</v>
      </c>
      <c r="Q7026" s="5">
        <v>8</v>
      </c>
      <c r="R7026" s="5">
        <v>2568</v>
      </c>
      <c r="S7026" t="s">
        <v>463</v>
      </c>
      <c r="T7026" t="s">
        <v>47</v>
      </c>
      <c r="U7026" t="s">
        <v>48</v>
      </c>
      <c r="V7026" t="s">
        <v>8717</v>
      </c>
      <c r="W7026" t="s">
        <v>50</v>
      </c>
      <c r="X7026" t="s">
        <v>51</v>
      </c>
      <c r="Y7026">
        <v>42939006</v>
      </c>
      <c r="Z7026" t="s">
        <v>52</v>
      </c>
      <c r="AA7026">
        <v>2017</v>
      </c>
      <c r="AB7026" t="s">
        <v>86</v>
      </c>
      <c r="AC7026" t="s">
        <v>54</v>
      </c>
      <c r="AD7026" t="s">
        <v>55</v>
      </c>
      <c r="AE7026">
        <v>1255406</v>
      </c>
      <c r="AF7026" t="s">
        <v>56</v>
      </c>
      <c r="AG7026" t="s">
        <v>57</v>
      </c>
      <c r="AH7026" t="s">
        <v>52</v>
      </c>
      <c r="AI7026" t="s">
        <v>52</v>
      </c>
    </row>
    <row r="7027" spans="1:35" x14ac:dyDescent="0.25">
      <c r="A7027" s="13" t="str">
        <f t="shared" si="109"/>
        <v>http://dodappwlsprd2.cloud.pge.com:8003/ilis_rpt/dailyeventlogdetail.jsp?odbeventlogid=17-0017575&amp;numberofmonths=24&amp;showchangehistorylog=1</v>
      </c>
      <c r="B7027" s="14" t="str">
        <f>HYPERLINK(A7027,V7027)</f>
        <v>17-0017575</v>
      </c>
      <c r="C7027" t="s">
        <v>8326</v>
      </c>
      <c r="D7027" t="s">
        <v>2859</v>
      </c>
      <c r="E7027" t="s">
        <v>40</v>
      </c>
      <c r="F7027" t="s">
        <v>4135</v>
      </c>
      <c r="G7027" s="2">
        <v>42851121</v>
      </c>
      <c r="H7027" t="s">
        <v>42</v>
      </c>
      <c r="I7027" s="3">
        <v>134</v>
      </c>
      <c r="J7027">
        <v>20170205</v>
      </c>
      <c r="K7027" s="4">
        <v>1700</v>
      </c>
      <c r="L7027">
        <v>1675491</v>
      </c>
      <c r="M7027" s="5">
        <v>705</v>
      </c>
      <c r="N7027" t="s">
        <v>43</v>
      </c>
      <c r="O7027" t="s">
        <v>44</v>
      </c>
      <c r="P7027" t="s">
        <v>45</v>
      </c>
      <c r="Q7027" s="5">
        <v>232</v>
      </c>
      <c r="R7027" s="5">
        <v>129072</v>
      </c>
      <c r="S7027" t="s">
        <v>6992</v>
      </c>
      <c r="T7027" t="s">
        <v>47</v>
      </c>
      <c r="U7027" t="s">
        <v>48</v>
      </c>
      <c r="V7027" t="s">
        <v>8718</v>
      </c>
      <c r="W7027" t="s">
        <v>50</v>
      </c>
      <c r="X7027" t="s">
        <v>51</v>
      </c>
      <c r="Y7027">
        <v>0</v>
      </c>
      <c r="Z7027" t="s">
        <v>52</v>
      </c>
      <c r="AA7027">
        <v>2017</v>
      </c>
      <c r="AB7027" t="s">
        <v>86</v>
      </c>
      <c r="AC7027" t="s">
        <v>54</v>
      </c>
      <c r="AD7027" t="s">
        <v>70</v>
      </c>
      <c r="AE7027">
        <v>1255541</v>
      </c>
      <c r="AF7027" t="s">
        <v>56</v>
      </c>
      <c r="AG7027" t="s">
        <v>57</v>
      </c>
      <c r="AH7027" t="s">
        <v>52</v>
      </c>
      <c r="AI7027" t="s">
        <v>52</v>
      </c>
    </row>
    <row r="7028" spans="1:35" x14ac:dyDescent="0.25">
      <c r="A7028" s="13" t="str">
        <f t="shared" si="109"/>
        <v>http://dodappwlsprd2.cloud.pge.com:8003/ilis_rpt/dailyeventlogdetail.jsp?odbeventlogid=17-0017589&amp;numberofmonths=24&amp;showchangehistorylog=1</v>
      </c>
      <c r="B7028" s="14" t="str">
        <f>HYPERLINK(A7028,V7028)</f>
        <v>17-0017589</v>
      </c>
      <c r="C7028" t="s">
        <v>8326</v>
      </c>
      <c r="D7028" t="s">
        <v>2859</v>
      </c>
      <c r="E7028" t="s">
        <v>59</v>
      </c>
      <c r="F7028" t="s">
        <v>8339</v>
      </c>
      <c r="G7028" s="2">
        <v>42811111</v>
      </c>
      <c r="H7028" t="s">
        <v>61</v>
      </c>
      <c r="I7028" s="3">
        <v>8003</v>
      </c>
      <c r="J7028">
        <v>20170205</v>
      </c>
      <c r="K7028" s="4">
        <v>1906</v>
      </c>
      <c r="L7028">
        <v>1675555</v>
      </c>
      <c r="M7028" s="5">
        <v>723</v>
      </c>
      <c r="N7028" t="s">
        <v>43</v>
      </c>
      <c r="O7028" t="s">
        <v>44</v>
      </c>
      <c r="P7028" t="s">
        <v>45</v>
      </c>
      <c r="Q7028" s="5">
        <v>19</v>
      </c>
      <c r="R7028" s="5">
        <v>13737</v>
      </c>
      <c r="S7028" t="s">
        <v>463</v>
      </c>
      <c r="T7028" t="s">
        <v>78</v>
      </c>
      <c r="U7028" t="s">
        <v>48</v>
      </c>
      <c r="V7028" t="s">
        <v>8719</v>
      </c>
      <c r="W7028" t="s">
        <v>50</v>
      </c>
      <c r="X7028" t="s">
        <v>51</v>
      </c>
      <c r="Y7028">
        <v>0</v>
      </c>
      <c r="Z7028" t="s">
        <v>52</v>
      </c>
      <c r="AA7028">
        <v>2017</v>
      </c>
      <c r="AB7028" t="s">
        <v>86</v>
      </c>
      <c r="AC7028" t="s">
        <v>54</v>
      </c>
      <c r="AD7028" t="s">
        <v>55</v>
      </c>
      <c r="AE7028">
        <v>1255553</v>
      </c>
      <c r="AF7028" t="s">
        <v>80</v>
      </c>
      <c r="AG7028" t="s">
        <v>57</v>
      </c>
      <c r="AH7028" t="s">
        <v>52</v>
      </c>
      <c r="AI7028" t="s">
        <v>52</v>
      </c>
    </row>
    <row r="7029" spans="1:35" x14ac:dyDescent="0.25">
      <c r="A7029" s="13" t="str">
        <f t="shared" si="109"/>
        <v>http://dodappwlsprd2.cloud.pge.com:8003/ilis_rpt/dailyeventlogdetail.jsp?odbeventlogid=17-0017987&amp;numberofmonths=24&amp;showchangehistorylog=1</v>
      </c>
      <c r="B7029" s="14" t="str">
        <f>HYPERLINK(A7029,V7029)</f>
        <v>17-0017987</v>
      </c>
      <c r="C7029" t="s">
        <v>8326</v>
      </c>
      <c r="D7029" t="s">
        <v>2859</v>
      </c>
      <c r="E7029" t="s">
        <v>59</v>
      </c>
      <c r="F7029" t="s">
        <v>8353</v>
      </c>
      <c r="G7029" s="2">
        <v>42751113</v>
      </c>
      <c r="H7029" t="s">
        <v>61</v>
      </c>
      <c r="I7029" s="3">
        <v>6063</v>
      </c>
      <c r="J7029">
        <v>20170206</v>
      </c>
      <c r="K7029" s="4">
        <v>1618</v>
      </c>
      <c r="L7029">
        <v>1676901</v>
      </c>
      <c r="M7029" s="5">
        <v>829</v>
      </c>
      <c r="N7029" t="s">
        <v>43</v>
      </c>
      <c r="O7029" t="s">
        <v>44</v>
      </c>
      <c r="P7029" t="s">
        <v>45</v>
      </c>
      <c r="Q7029" s="5">
        <v>9</v>
      </c>
      <c r="R7029" s="5">
        <v>7461</v>
      </c>
      <c r="S7029" t="s">
        <v>463</v>
      </c>
      <c r="T7029" t="s">
        <v>47</v>
      </c>
      <c r="U7029" t="s">
        <v>48</v>
      </c>
      <c r="V7029" t="s">
        <v>8720</v>
      </c>
      <c r="W7029" t="s">
        <v>50</v>
      </c>
      <c r="X7029" t="s">
        <v>51</v>
      </c>
      <c r="Y7029">
        <v>42939820</v>
      </c>
      <c r="Z7029" t="s">
        <v>94</v>
      </c>
      <c r="AA7029">
        <v>2017</v>
      </c>
      <c r="AB7029" t="s">
        <v>86</v>
      </c>
      <c r="AC7029" t="s">
        <v>54</v>
      </c>
      <c r="AD7029" t="s">
        <v>55</v>
      </c>
      <c r="AE7029">
        <v>1255839</v>
      </c>
      <c r="AF7029" t="s">
        <v>56</v>
      </c>
      <c r="AG7029" t="s">
        <v>57</v>
      </c>
      <c r="AH7029" t="s">
        <v>52</v>
      </c>
      <c r="AI7029" t="s">
        <v>52</v>
      </c>
    </row>
    <row r="7030" spans="1:35" x14ac:dyDescent="0.25">
      <c r="A7030" s="13" t="str">
        <f t="shared" si="109"/>
        <v>http://dodappwlsprd2.cloud.pge.com:8003/ilis_rpt/dailyeventlogdetail.jsp?odbeventlogid=17-0017924&amp;numberofmonths=24&amp;showchangehistorylog=1</v>
      </c>
      <c r="B7030" s="14" t="str">
        <f>HYPERLINK(A7030,V7030)</f>
        <v>17-0017924</v>
      </c>
      <c r="C7030" t="s">
        <v>8326</v>
      </c>
      <c r="D7030" t="s">
        <v>2859</v>
      </c>
      <c r="E7030" t="s">
        <v>59</v>
      </c>
      <c r="F7030" t="s">
        <v>8336</v>
      </c>
      <c r="G7030" s="2">
        <v>42091102</v>
      </c>
      <c r="H7030" t="s">
        <v>61</v>
      </c>
      <c r="I7030" s="3">
        <v>2021</v>
      </c>
      <c r="J7030">
        <v>20170206</v>
      </c>
      <c r="K7030" s="4">
        <v>1910</v>
      </c>
      <c r="L7030">
        <v>1677043</v>
      </c>
      <c r="M7030" s="5">
        <v>68</v>
      </c>
      <c r="N7030" t="s">
        <v>43</v>
      </c>
      <c r="O7030" t="s">
        <v>89</v>
      </c>
      <c r="P7030" t="s">
        <v>455</v>
      </c>
      <c r="Q7030" s="5">
        <v>183</v>
      </c>
      <c r="R7030" s="5">
        <v>12444</v>
      </c>
      <c r="S7030" t="s">
        <v>563</v>
      </c>
      <c r="T7030" t="s">
        <v>2740</v>
      </c>
      <c r="U7030" t="s">
        <v>121</v>
      </c>
      <c r="V7030" t="s">
        <v>8721</v>
      </c>
      <c r="W7030" t="s">
        <v>50</v>
      </c>
      <c r="X7030" t="s">
        <v>51</v>
      </c>
      <c r="Y7030">
        <v>0</v>
      </c>
      <c r="Z7030" t="s">
        <v>94</v>
      </c>
      <c r="AA7030">
        <v>2017</v>
      </c>
      <c r="AB7030" t="s">
        <v>86</v>
      </c>
      <c r="AC7030" t="s">
        <v>54</v>
      </c>
      <c r="AD7030" t="s">
        <v>462</v>
      </c>
      <c r="AE7030">
        <v>1255776</v>
      </c>
      <c r="AF7030" t="s">
        <v>2742</v>
      </c>
      <c r="AG7030" t="s">
        <v>57</v>
      </c>
      <c r="AH7030" t="s">
        <v>52</v>
      </c>
      <c r="AI7030" t="s">
        <v>52</v>
      </c>
    </row>
    <row r="7031" spans="1:35" x14ac:dyDescent="0.25">
      <c r="A7031" s="13" t="str">
        <f t="shared" si="109"/>
        <v>http://dodappwlsprd2.cloud.pge.com:8003/ilis_rpt/dailyeventlogdetail.jsp?odbeventlogid=17-0018869&amp;numberofmonths=24&amp;showchangehistorylog=1</v>
      </c>
      <c r="B7031" s="14" t="str">
        <f>HYPERLINK(A7031,V7031)</f>
        <v>17-0018869</v>
      </c>
      <c r="C7031" t="s">
        <v>8326</v>
      </c>
      <c r="D7031" t="s">
        <v>2859</v>
      </c>
      <c r="E7031" t="s">
        <v>40</v>
      </c>
      <c r="F7031" t="s">
        <v>8346</v>
      </c>
      <c r="G7031" s="2">
        <v>42091101</v>
      </c>
      <c r="H7031" t="s">
        <v>496</v>
      </c>
      <c r="I7031" s="3" t="s">
        <v>8722</v>
      </c>
      <c r="J7031">
        <v>20170208</v>
      </c>
      <c r="K7031" s="4">
        <v>611</v>
      </c>
      <c r="L7031">
        <v>1681464</v>
      </c>
      <c r="M7031" s="5">
        <v>556</v>
      </c>
      <c r="N7031" t="s">
        <v>43</v>
      </c>
      <c r="O7031" t="s">
        <v>44</v>
      </c>
      <c r="P7031" t="s">
        <v>45</v>
      </c>
      <c r="Q7031" s="5">
        <v>8</v>
      </c>
      <c r="R7031" s="5">
        <v>4205</v>
      </c>
      <c r="S7031" t="s">
        <v>546</v>
      </c>
      <c r="T7031" t="s">
        <v>47</v>
      </c>
      <c r="U7031" t="s">
        <v>48</v>
      </c>
      <c r="V7031" t="s">
        <v>8723</v>
      </c>
      <c r="W7031" t="s">
        <v>50</v>
      </c>
      <c r="X7031" t="s">
        <v>51</v>
      </c>
      <c r="Y7031">
        <v>0</v>
      </c>
      <c r="Z7031" t="s">
        <v>94</v>
      </c>
      <c r="AA7031">
        <v>2017</v>
      </c>
      <c r="AB7031" t="s">
        <v>86</v>
      </c>
      <c r="AC7031" t="s">
        <v>54</v>
      </c>
      <c r="AD7031" t="s">
        <v>55</v>
      </c>
      <c r="AE7031">
        <v>1256608</v>
      </c>
      <c r="AF7031" t="s">
        <v>56</v>
      </c>
      <c r="AG7031" t="s">
        <v>57</v>
      </c>
      <c r="AH7031" t="s">
        <v>52</v>
      </c>
      <c r="AI7031" t="s">
        <v>54</v>
      </c>
    </row>
    <row r="7032" spans="1:35" x14ac:dyDescent="0.25">
      <c r="A7032" s="13" t="str">
        <f t="shared" si="109"/>
        <v>http://dodappwlsprd2.cloud.pge.com:8003/ilis_rpt/dailyeventlogdetail.jsp?odbeventlogid=17-0019014&amp;numberofmonths=24&amp;showchangehistorylog=1</v>
      </c>
      <c r="B7032" s="14" t="str">
        <f>HYPERLINK(A7032,V7032)</f>
        <v>17-0019014</v>
      </c>
      <c r="C7032" t="s">
        <v>8326</v>
      </c>
      <c r="D7032" t="s">
        <v>2859</v>
      </c>
      <c r="E7032" t="s">
        <v>59</v>
      </c>
      <c r="F7032" t="s">
        <v>8342</v>
      </c>
      <c r="G7032" s="2">
        <v>42571102</v>
      </c>
      <c r="H7032" t="s">
        <v>61</v>
      </c>
      <c r="I7032" s="3">
        <v>15461</v>
      </c>
      <c r="J7032">
        <v>20170208</v>
      </c>
      <c r="K7032" s="4">
        <v>854</v>
      </c>
      <c r="L7032">
        <v>1681594</v>
      </c>
      <c r="M7032" s="5">
        <v>506</v>
      </c>
      <c r="N7032" t="s">
        <v>43</v>
      </c>
      <c r="O7032" t="s">
        <v>44</v>
      </c>
      <c r="P7032" t="s">
        <v>45</v>
      </c>
      <c r="Q7032" s="5">
        <v>5</v>
      </c>
      <c r="R7032" s="5">
        <v>2530</v>
      </c>
      <c r="S7032" t="s">
        <v>463</v>
      </c>
      <c r="T7032" t="s">
        <v>47</v>
      </c>
      <c r="U7032" t="s">
        <v>48</v>
      </c>
      <c r="V7032" t="s">
        <v>8724</v>
      </c>
      <c r="W7032" t="s">
        <v>50</v>
      </c>
      <c r="X7032" t="s">
        <v>51</v>
      </c>
      <c r="Y7032">
        <v>0</v>
      </c>
      <c r="Z7032" t="s">
        <v>94</v>
      </c>
      <c r="AA7032">
        <v>2017</v>
      </c>
      <c r="AB7032" t="s">
        <v>86</v>
      </c>
      <c r="AC7032" t="s">
        <v>54</v>
      </c>
      <c r="AD7032" t="s">
        <v>87</v>
      </c>
      <c r="AE7032">
        <v>1256676</v>
      </c>
      <c r="AF7032" t="s">
        <v>56</v>
      </c>
      <c r="AG7032" t="s">
        <v>57</v>
      </c>
      <c r="AH7032" t="s">
        <v>52</v>
      </c>
      <c r="AI7032" t="s">
        <v>52</v>
      </c>
    </row>
    <row r="7033" spans="1:35" x14ac:dyDescent="0.25">
      <c r="A7033" s="13" t="str">
        <f t="shared" si="109"/>
        <v>http://dodappwlsprd2.cloud.pge.com:8003/ilis_rpt/dailyeventlogdetail.jsp?odbeventlogid=17-0019198&amp;numberofmonths=24&amp;showchangehistorylog=1</v>
      </c>
      <c r="B7033" s="14" t="str">
        <f>HYPERLINK(A7033,V7033)</f>
        <v>17-0019198</v>
      </c>
      <c r="C7033" t="s">
        <v>8326</v>
      </c>
      <c r="D7033" t="s">
        <v>2859</v>
      </c>
      <c r="E7033" t="s">
        <v>40</v>
      </c>
      <c r="F7033" t="s">
        <v>8725</v>
      </c>
      <c r="G7033" s="2">
        <v>42151111</v>
      </c>
      <c r="H7033" t="s">
        <v>61</v>
      </c>
      <c r="I7033" s="3">
        <v>55443</v>
      </c>
      <c r="J7033">
        <v>20170208</v>
      </c>
      <c r="K7033" s="4">
        <v>2315</v>
      </c>
      <c r="L7033">
        <v>1682640</v>
      </c>
      <c r="M7033" s="5">
        <v>793</v>
      </c>
      <c r="N7033" t="s">
        <v>43</v>
      </c>
      <c r="O7033" t="s">
        <v>44</v>
      </c>
      <c r="P7033" t="s">
        <v>45</v>
      </c>
      <c r="Q7033" s="5">
        <v>30</v>
      </c>
      <c r="R7033" s="5">
        <v>23790</v>
      </c>
      <c r="S7033" t="s">
        <v>480</v>
      </c>
      <c r="T7033" t="s">
        <v>106</v>
      </c>
      <c r="U7033" t="s">
        <v>48</v>
      </c>
      <c r="V7033" t="s">
        <v>8726</v>
      </c>
      <c r="W7033" t="s">
        <v>50</v>
      </c>
      <c r="X7033" t="s">
        <v>51</v>
      </c>
      <c r="Y7033">
        <v>0</v>
      </c>
      <c r="Z7033" t="s">
        <v>94</v>
      </c>
      <c r="AA7033">
        <v>2017</v>
      </c>
      <c r="AB7033" t="s">
        <v>86</v>
      </c>
      <c r="AC7033" t="s">
        <v>54</v>
      </c>
      <c r="AD7033" t="s">
        <v>55</v>
      </c>
      <c r="AE7033">
        <v>1256811</v>
      </c>
      <c r="AF7033" t="s">
        <v>108</v>
      </c>
      <c r="AG7033" t="s">
        <v>57</v>
      </c>
      <c r="AH7033" t="s">
        <v>52</v>
      </c>
      <c r="AI7033" t="s">
        <v>52</v>
      </c>
    </row>
    <row r="7034" spans="1:35" x14ac:dyDescent="0.25">
      <c r="A7034" s="13" t="str">
        <f t="shared" si="109"/>
        <v>http://dodappwlsprd2.cloud.pge.com:8003/ilis_rpt/dailyeventlogdetail.jsp?odbeventlogid=17-0021743&amp;numberofmonths=24&amp;showchangehistorylog=1</v>
      </c>
      <c r="B7034" s="14" t="str">
        <f>HYPERLINK(A7034,V7034)</f>
        <v>17-0021743</v>
      </c>
      <c r="C7034" t="s">
        <v>8326</v>
      </c>
      <c r="D7034" t="s">
        <v>2859</v>
      </c>
      <c r="E7034" t="s">
        <v>59</v>
      </c>
      <c r="F7034" t="s">
        <v>8353</v>
      </c>
      <c r="G7034" s="2">
        <v>42751113</v>
      </c>
      <c r="H7034" t="s">
        <v>61</v>
      </c>
      <c r="I7034" s="3">
        <v>6927</v>
      </c>
      <c r="J7034">
        <v>20170216</v>
      </c>
      <c r="K7034" s="4">
        <v>1524</v>
      </c>
      <c r="L7034">
        <v>1690608</v>
      </c>
      <c r="M7034" s="5">
        <v>515</v>
      </c>
      <c r="N7034" t="s">
        <v>43</v>
      </c>
      <c r="O7034" t="s">
        <v>44</v>
      </c>
      <c r="P7034" t="s">
        <v>45</v>
      </c>
      <c r="Q7034" s="5">
        <v>1</v>
      </c>
      <c r="R7034" s="5">
        <v>515</v>
      </c>
      <c r="S7034" t="s">
        <v>471</v>
      </c>
      <c r="T7034" t="s">
        <v>47</v>
      </c>
      <c r="U7034" t="s">
        <v>48</v>
      </c>
      <c r="V7034" t="s">
        <v>8727</v>
      </c>
      <c r="W7034" t="s">
        <v>50</v>
      </c>
      <c r="X7034" t="s">
        <v>51</v>
      </c>
      <c r="Y7034">
        <v>42950216</v>
      </c>
      <c r="Z7034" t="s">
        <v>94</v>
      </c>
      <c r="AA7034">
        <v>2017</v>
      </c>
      <c r="AB7034" t="s">
        <v>86</v>
      </c>
      <c r="AC7034" t="s">
        <v>54</v>
      </c>
      <c r="AD7034" t="s">
        <v>55</v>
      </c>
      <c r="AE7034">
        <v>1258860</v>
      </c>
      <c r="AF7034" t="s">
        <v>56</v>
      </c>
      <c r="AG7034" t="s">
        <v>57</v>
      </c>
      <c r="AH7034" t="s">
        <v>52</v>
      </c>
      <c r="AI7034" t="s">
        <v>52</v>
      </c>
    </row>
    <row r="7035" spans="1:35" x14ac:dyDescent="0.25">
      <c r="A7035" s="13" t="str">
        <f t="shared" si="109"/>
        <v>http://dodappwlsprd2.cloud.pge.com:8003/ilis_rpt/dailyeventlogdetail.jsp?odbeventlogid=17-0023494&amp;numberofmonths=24&amp;showchangehistorylog=1</v>
      </c>
      <c r="B7035" s="14" t="str">
        <f>HYPERLINK(A7035,V7035)</f>
        <v>17-0023494</v>
      </c>
      <c r="C7035" t="s">
        <v>8326</v>
      </c>
      <c r="D7035" t="s">
        <v>2859</v>
      </c>
      <c r="E7035" t="s">
        <v>40</v>
      </c>
      <c r="F7035" t="s">
        <v>4135</v>
      </c>
      <c r="G7035" s="2">
        <v>42851121</v>
      </c>
      <c r="H7035" t="s">
        <v>61</v>
      </c>
      <c r="I7035" s="3">
        <v>59153</v>
      </c>
      <c r="J7035">
        <v>20170219</v>
      </c>
      <c r="K7035" s="4">
        <v>1619</v>
      </c>
      <c r="L7035">
        <v>1701859</v>
      </c>
      <c r="M7035" s="5">
        <v>1161</v>
      </c>
      <c r="N7035" t="s">
        <v>43</v>
      </c>
      <c r="O7035" t="s">
        <v>44</v>
      </c>
      <c r="P7035" t="s">
        <v>45</v>
      </c>
      <c r="Q7035" s="5">
        <v>5</v>
      </c>
      <c r="R7035" s="5">
        <v>5805</v>
      </c>
      <c r="S7035" t="s">
        <v>463</v>
      </c>
      <c r="T7035" t="s">
        <v>106</v>
      </c>
      <c r="U7035" t="s">
        <v>48</v>
      </c>
      <c r="V7035" t="s">
        <v>8728</v>
      </c>
      <c r="W7035" t="s">
        <v>50</v>
      </c>
      <c r="X7035" t="s">
        <v>51</v>
      </c>
      <c r="Y7035">
        <v>0</v>
      </c>
      <c r="Z7035" t="s">
        <v>94</v>
      </c>
      <c r="AA7035">
        <v>2017</v>
      </c>
      <c r="AB7035" t="s">
        <v>86</v>
      </c>
      <c r="AC7035" t="s">
        <v>54</v>
      </c>
      <c r="AD7035" t="s">
        <v>55</v>
      </c>
      <c r="AE7035">
        <v>1260480</v>
      </c>
      <c r="AF7035" t="s">
        <v>108</v>
      </c>
      <c r="AG7035" t="s">
        <v>57</v>
      </c>
      <c r="AH7035" t="s">
        <v>52</v>
      </c>
      <c r="AI7035" t="s">
        <v>52</v>
      </c>
    </row>
    <row r="7036" spans="1:35" x14ac:dyDescent="0.25">
      <c r="A7036" s="13" t="str">
        <f t="shared" si="109"/>
        <v>http://dodappwlsprd2.cloud.pge.com:8003/ilis_rpt/dailyeventlogdetail.jsp?odbeventlogid=17-0023569&amp;numberofmonths=24&amp;showchangehistorylog=1</v>
      </c>
      <c r="B7036" s="14" t="str">
        <f>HYPERLINK(A7036,V7036)</f>
        <v>17-0023569</v>
      </c>
      <c r="C7036" t="s">
        <v>8326</v>
      </c>
      <c r="D7036" t="s">
        <v>2859</v>
      </c>
      <c r="E7036" t="s">
        <v>40</v>
      </c>
      <c r="F7036" t="s">
        <v>4135</v>
      </c>
      <c r="G7036" s="2">
        <v>42851121</v>
      </c>
      <c r="H7036" t="s">
        <v>42</v>
      </c>
      <c r="I7036" s="3">
        <v>560</v>
      </c>
      <c r="J7036">
        <v>20170219</v>
      </c>
      <c r="K7036" s="4">
        <v>1927</v>
      </c>
      <c r="L7036">
        <v>1702027</v>
      </c>
      <c r="M7036" s="5">
        <v>1268</v>
      </c>
      <c r="N7036" t="s">
        <v>43</v>
      </c>
      <c r="O7036" t="s">
        <v>44</v>
      </c>
      <c r="P7036" t="s">
        <v>111</v>
      </c>
      <c r="Q7036" s="5">
        <v>31</v>
      </c>
      <c r="R7036" s="5">
        <v>39308</v>
      </c>
      <c r="S7036" t="s">
        <v>8729</v>
      </c>
      <c r="T7036" t="s">
        <v>47</v>
      </c>
      <c r="U7036" t="s">
        <v>48</v>
      </c>
      <c r="V7036" t="s">
        <v>8730</v>
      </c>
      <c r="W7036" t="s">
        <v>50</v>
      </c>
      <c r="X7036" t="s">
        <v>51</v>
      </c>
      <c r="Y7036">
        <v>0</v>
      </c>
      <c r="Z7036" t="s">
        <v>94</v>
      </c>
      <c r="AA7036">
        <v>2017</v>
      </c>
      <c r="AB7036" t="s">
        <v>86</v>
      </c>
      <c r="AC7036" t="s">
        <v>54</v>
      </c>
      <c r="AD7036" t="s">
        <v>208</v>
      </c>
      <c r="AE7036">
        <v>1260560</v>
      </c>
      <c r="AF7036" t="s">
        <v>56</v>
      </c>
      <c r="AG7036" t="s">
        <v>57</v>
      </c>
      <c r="AH7036" t="s">
        <v>52</v>
      </c>
      <c r="AI7036" t="s">
        <v>52</v>
      </c>
    </row>
    <row r="7037" spans="1:35" x14ac:dyDescent="0.25">
      <c r="A7037" s="13" t="str">
        <f t="shared" si="109"/>
        <v>http://dodappwlsprd2.cloud.pge.com:8003/ilis_rpt/dailyeventlogdetail.jsp?odbeventlogid=17-0027175&amp;numberofmonths=24&amp;showchangehistorylog=1</v>
      </c>
      <c r="B7037" s="14" t="str">
        <f>HYPERLINK(A7037,V7037)</f>
        <v>17-0027175</v>
      </c>
      <c r="C7037" t="s">
        <v>8326</v>
      </c>
      <c r="D7037" t="s">
        <v>2859</v>
      </c>
      <c r="E7037" t="s">
        <v>59</v>
      </c>
      <c r="F7037" t="s">
        <v>8346</v>
      </c>
      <c r="G7037" s="2">
        <v>42091101</v>
      </c>
      <c r="H7037" t="s">
        <v>120</v>
      </c>
      <c r="I7037" s="3">
        <v>1007</v>
      </c>
      <c r="J7037">
        <v>20170227</v>
      </c>
      <c r="K7037" s="4">
        <v>2036</v>
      </c>
      <c r="L7037">
        <v>1715610</v>
      </c>
      <c r="M7037" s="5">
        <v>310</v>
      </c>
      <c r="N7037" t="s">
        <v>43</v>
      </c>
      <c r="O7037" t="s">
        <v>89</v>
      </c>
      <c r="P7037" t="s">
        <v>455</v>
      </c>
      <c r="Q7037" s="5">
        <v>114</v>
      </c>
      <c r="R7037" s="5">
        <v>33180</v>
      </c>
      <c r="S7037" t="s">
        <v>463</v>
      </c>
      <c r="T7037" t="s">
        <v>47</v>
      </c>
      <c r="U7037" t="s">
        <v>48</v>
      </c>
      <c r="V7037" t="s">
        <v>8731</v>
      </c>
      <c r="W7037" t="s">
        <v>50</v>
      </c>
      <c r="X7037" t="s">
        <v>51</v>
      </c>
      <c r="Y7037">
        <v>0</v>
      </c>
      <c r="Z7037" t="s">
        <v>52</v>
      </c>
      <c r="AA7037">
        <v>2017</v>
      </c>
      <c r="AB7037" t="s">
        <v>86</v>
      </c>
      <c r="AC7037" t="s">
        <v>54</v>
      </c>
      <c r="AD7037" t="s">
        <v>55</v>
      </c>
      <c r="AE7037">
        <v>1263799</v>
      </c>
      <c r="AF7037" t="s">
        <v>56</v>
      </c>
      <c r="AG7037" t="s">
        <v>57</v>
      </c>
      <c r="AH7037" t="s">
        <v>52</v>
      </c>
      <c r="AI7037" t="s">
        <v>52</v>
      </c>
    </row>
    <row r="7038" spans="1:35" x14ac:dyDescent="0.25">
      <c r="A7038" s="13" t="str">
        <f t="shared" si="109"/>
        <v>http://dodappwlsprd2.cloud.pge.com:8003/ilis_rpt/dailyeventlogdetail.jsp?odbeventlogid=17-0027156&amp;numberofmonths=24&amp;showchangehistorylog=1</v>
      </c>
      <c r="B7038" s="14" t="str">
        <f>HYPERLINK(A7038,V7038)</f>
        <v>17-0027156</v>
      </c>
      <c r="C7038" t="s">
        <v>8326</v>
      </c>
      <c r="D7038" t="s">
        <v>2859</v>
      </c>
      <c r="E7038" t="s">
        <v>59</v>
      </c>
      <c r="F7038" t="s">
        <v>8329</v>
      </c>
      <c r="G7038" s="2">
        <v>42811113</v>
      </c>
      <c r="H7038" t="s">
        <v>42</v>
      </c>
      <c r="I7038" s="3">
        <v>3970</v>
      </c>
      <c r="J7038">
        <v>20170227</v>
      </c>
      <c r="K7038" s="4">
        <v>1719</v>
      </c>
      <c r="L7038">
        <v>1715476</v>
      </c>
      <c r="M7038" s="5">
        <v>279</v>
      </c>
      <c r="N7038" t="s">
        <v>43</v>
      </c>
      <c r="O7038" t="s">
        <v>44</v>
      </c>
      <c r="P7038" t="s">
        <v>45</v>
      </c>
      <c r="Q7038" s="5">
        <v>2573</v>
      </c>
      <c r="R7038" s="5">
        <v>251745</v>
      </c>
      <c r="S7038" t="s">
        <v>463</v>
      </c>
      <c r="T7038" t="s">
        <v>47</v>
      </c>
      <c r="U7038" t="s">
        <v>48</v>
      </c>
      <c r="V7038" t="s">
        <v>8732</v>
      </c>
      <c r="W7038" t="s">
        <v>50</v>
      </c>
      <c r="X7038" t="s">
        <v>51</v>
      </c>
      <c r="Y7038">
        <v>42954995</v>
      </c>
      <c r="Z7038" t="s">
        <v>52</v>
      </c>
      <c r="AA7038">
        <v>2017</v>
      </c>
      <c r="AB7038" t="s">
        <v>86</v>
      </c>
      <c r="AC7038" t="s">
        <v>54</v>
      </c>
      <c r="AD7038" t="s">
        <v>70</v>
      </c>
      <c r="AE7038">
        <v>1263785</v>
      </c>
      <c r="AF7038" t="s">
        <v>56</v>
      </c>
      <c r="AG7038" t="s">
        <v>57</v>
      </c>
      <c r="AH7038" t="s">
        <v>52</v>
      </c>
      <c r="AI7038" t="s">
        <v>52</v>
      </c>
    </row>
    <row r="7039" spans="1:35" x14ac:dyDescent="0.25">
      <c r="A7039" s="13" t="str">
        <f t="shared" si="109"/>
        <v>http://dodappwlsprd2.cloud.pge.com:8003/ilis_rpt/dailyeventlogdetail.jsp?odbeventlogid=17-0027279&amp;numberofmonths=24&amp;showchangehistorylog=1</v>
      </c>
      <c r="B7039" s="14" t="str">
        <f>HYPERLINK(A7039,V7039)</f>
        <v>17-0027279</v>
      </c>
      <c r="C7039" t="s">
        <v>8326</v>
      </c>
      <c r="D7039" t="s">
        <v>2859</v>
      </c>
      <c r="E7039" t="s">
        <v>59</v>
      </c>
      <c r="F7039" t="s">
        <v>8336</v>
      </c>
      <c r="G7039" s="2">
        <v>42091102</v>
      </c>
      <c r="H7039" t="s">
        <v>61</v>
      </c>
      <c r="I7039" s="3">
        <v>1043</v>
      </c>
      <c r="J7039">
        <v>20170228</v>
      </c>
      <c r="K7039" s="4">
        <v>807</v>
      </c>
      <c r="L7039">
        <v>1715857</v>
      </c>
      <c r="M7039" s="5">
        <v>366</v>
      </c>
      <c r="N7039" t="s">
        <v>43</v>
      </c>
      <c r="O7039" t="s">
        <v>44</v>
      </c>
      <c r="P7039" t="s">
        <v>45</v>
      </c>
      <c r="Q7039" s="5">
        <v>2</v>
      </c>
      <c r="R7039" s="5">
        <v>732</v>
      </c>
      <c r="S7039" t="s">
        <v>463</v>
      </c>
      <c r="T7039" t="s">
        <v>47</v>
      </c>
      <c r="U7039" t="s">
        <v>48</v>
      </c>
      <c r="V7039" t="s">
        <v>8733</v>
      </c>
      <c r="W7039" t="s">
        <v>50</v>
      </c>
      <c r="X7039" t="s">
        <v>51</v>
      </c>
      <c r="Y7039">
        <v>31308166</v>
      </c>
      <c r="Z7039" t="s">
        <v>52</v>
      </c>
      <c r="AA7039">
        <v>2017</v>
      </c>
      <c r="AB7039" t="s">
        <v>86</v>
      </c>
      <c r="AC7039" t="s">
        <v>54</v>
      </c>
      <c r="AD7039" t="s">
        <v>55</v>
      </c>
      <c r="AE7039">
        <v>1263905</v>
      </c>
      <c r="AF7039" t="s">
        <v>56</v>
      </c>
      <c r="AG7039" t="s">
        <v>57</v>
      </c>
      <c r="AH7039" t="s">
        <v>52</v>
      </c>
      <c r="AI7039" t="s">
        <v>52</v>
      </c>
    </row>
    <row r="7040" spans="1:35" x14ac:dyDescent="0.25">
      <c r="A7040" s="13" t="str">
        <f t="shared" si="109"/>
        <v>http://dodappwlsprd2.cloud.pge.com:8003/ilis_rpt/dailyeventlogdetail.jsp?odbeventlogid=17-0028788&amp;numberofmonths=24&amp;showchangehistorylog=1</v>
      </c>
      <c r="B7040" s="14" t="str">
        <f>HYPERLINK(A7040,V7040)</f>
        <v>17-0028788</v>
      </c>
      <c r="C7040" t="s">
        <v>8326</v>
      </c>
      <c r="D7040" t="s">
        <v>2859</v>
      </c>
      <c r="E7040" t="s">
        <v>40</v>
      </c>
      <c r="F7040" t="s">
        <v>8396</v>
      </c>
      <c r="G7040" s="2">
        <v>42821102</v>
      </c>
      <c r="H7040" t="s">
        <v>61</v>
      </c>
      <c r="I7040" s="3">
        <v>17149</v>
      </c>
      <c r="J7040">
        <v>20170306</v>
      </c>
      <c r="K7040" s="4">
        <v>1058</v>
      </c>
      <c r="L7040">
        <v>1720987</v>
      </c>
      <c r="M7040" s="5">
        <v>315</v>
      </c>
      <c r="N7040" t="s">
        <v>43</v>
      </c>
      <c r="O7040" t="s">
        <v>44</v>
      </c>
      <c r="P7040" t="s">
        <v>45</v>
      </c>
      <c r="Q7040" s="5">
        <v>29</v>
      </c>
      <c r="R7040" s="5">
        <v>9135</v>
      </c>
      <c r="S7040" t="s">
        <v>463</v>
      </c>
      <c r="T7040" t="s">
        <v>47</v>
      </c>
      <c r="U7040" t="s">
        <v>48</v>
      </c>
      <c r="V7040" t="s">
        <v>8734</v>
      </c>
      <c r="W7040" t="s">
        <v>50</v>
      </c>
      <c r="X7040" t="s">
        <v>51</v>
      </c>
      <c r="Y7040">
        <v>42959645</v>
      </c>
      <c r="Z7040" t="s">
        <v>94</v>
      </c>
      <c r="AA7040">
        <v>2017</v>
      </c>
      <c r="AB7040" t="s">
        <v>103</v>
      </c>
      <c r="AC7040" t="s">
        <v>54</v>
      </c>
      <c r="AD7040" t="s">
        <v>55</v>
      </c>
      <c r="AE7040">
        <v>1265083</v>
      </c>
      <c r="AF7040" t="s">
        <v>56</v>
      </c>
      <c r="AG7040" t="s">
        <v>57</v>
      </c>
      <c r="AH7040" t="s">
        <v>52</v>
      </c>
      <c r="AI7040" t="s">
        <v>52</v>
      </c>
    </row>
    <row r="7041" spans="1:35" x14ac:dyDescent="0.25">
      <c r="A7041" s="13" t="str">
        <f t="shared" si="109"/>
        <v>http://dodappwlsprd2.cloud.pge.com:8003/ilis_rpt/dailyeventlogdetail.jsp?odbeventlogid=17-0029563&amp;numberofmonths=24&amp;showchangehistorylog=1</v>
      </c>
      <c r="B7041" s="14" t="str">
        <f>HYPERLINK(A7041,V7041)</f>
        <v>17-0029563</v>
      </c>
      <c r="C7041" t="s">
        <v>8326</v>
      </c>
      <c r="D7041" t="s">
        <v>2859</v>
      </c>
      <c r="E7041" t="s">
        <v>59</v>
      </c>
      <c r="F7041" t="s">
        <v>8336</v>
      </c>
      <c r="G7041" s="2">
        <v>42091102</v>
      </c>
      <c r="H7041" t="s">
        <v>61</v>
      </c>
      <c r="I7041" s="3">
        <v>17225</v>
      </c>
      <c r="J7041">
        <v>20170309</v>
      </c>
      <c r="K7041" s="4">
        <v>211</v>
      </c>
      <c r="L7041">
        <v>1722972</v>
      </c>
      <c r="M7041" s="5">
        <v>685</v>
      </c>
      <c r="N7041" t="s">
        <v>43</v>
      </c>
      <c r="O7041" t="s">
        <v>44</v>
      </c>
      <c r="P7041" t="s">
        <v>45</v>
      </c>
      <c r="Q7041" s="5">
        <v>36</v>
      </c>
      <c r="R7041" s="5">
        <v>24660</v>
      </c>
      <c r="S7041" t="s">
        <v>915</v>
      </c>
      <c r="T7041" t="s">
        <v>47</v>
      </c>
      <c r="U7041" t="s">
        <v>48</v>
      </c>
      <c r="V7041" t="s">
        <v>8735</v>
      </c>
      <c r="W7041" t="s">
        <v>50</v>
      </c>
      <c r="X7041" t="s">
        <v>51</v>
      </c>
      <c r="Y7041">
        <v>0</v>
      </c>
      <c r="Z7041" t="s">
        <v>52</v>
      </c>
      <c r="AA7041">
        <v>2017</v>
      </c>
      <c r="AB7041" t="s">
        <v>103</v>
      </c>
      <c r="AC7041" t="s">
        <v>54</v>
      </c>
      <c r="AD7041" t="s">
        <v>87</v>
      </c>
      <c r="AE7041">
        <v>1265657</v>
      </c>
      <c r="AF7041" t="s">
        <v>56</v>
      </c>
      <c r="AG7041" t="s">
        <v>57</v>
      </c>
      <c r="AH7041" t="s">
        <v>52</v>
      </c>
      <c r="AI7041" t="s">
        <v>52</v>
      </c>
    </row>
    <row r="7042" spans="1:35" x14ac:dyDescent="0.25">
      <c r="A7042" s="13" t="str">
        <f t="shared" si="109"/>
        <v>http://dodappwlsprd2.cloud.pge.com:8003/ilis_rpt/dailyeventlogdetail.jsp?odbeventlogid=17-0033347&amp;numberofmonths=24&amp;showchangehistorylog=1</v>
      </c>
      <c r="B7042" s="14" t="str">
        <f>HYPERLINK(A7042,V7042)</f>
        <v>17-0033347</v>
      </c>
      <c r="C7042" t="s">
        <v>8326</v>
      </c>
      <c r="D7042" t="s">
        <v>2859</v>
      </c>
      <c r="E7042" t="s">
        <v>40</v>
      </c>
      <c r="F7042" t="s">
        <v>8399</v>
      </c>
      <c r="G7042" s="2">
        <v>42571101</v>
      </c>
      <c r="H7042" t="s">
        <v>61</v>
      </c>
      <c r="I7042" s="3">
        <v>1761</v>
      </c>
      <c r="J7042">
        <v>20170324</v>
      </c>
      <c r="K7042" s="4">
        <v>712</v>
      </c>
      <c r="L7042">
        <v>1734352</v>
      </c>
      <c r="M7042" s="5">
        <v>507</v>
      </c>
      <c r="N7042" t="s">
        <v>43</v>
      </c>
      <c r="O7042" t="s">
        <v>44</v>
      </c>
      <c r="P7042" t="s">
        <v>45</v>
      </c>
      <c r="Q7042" s="5">
        <v>34</v>
      </c>
      <c r="R7042" s="5">
        <v>16525</v>
      </c>
      <c r="S7042" t="s">
        <v>463</v>
      </c>
      <c r="T7042" t="s">
        <v>47</v>
      </c>
      <c r="U7042" t="s">
        <v>48</v>
      </c>
      <c r="V7042" t="s">
        <v>8736</v>
      </c>
      <c r="W7042" t="s">
        <v>50</v>
      </c>
      <c r="X7042" t="s">
        <v>51</v>
      </c>
      <c r="Y7042">
        <v>42976279</v>
      </c>
      <c r="Z7042" t="s">
        <v>94</v>
      </c>
      <c r="AA7042">
        <v>2017</v>
      </c>
      <c r="AB7042" t="s">
        <v>103</v>
      </c>
      <c r="AC7042" t="s">
        <v>54</v>
      </c>
      <c r="AD7042" t="s">
        <v>55</v>
      </c>
      <c r="AE7042">
        <v>1268421</v>
      </c>
      <c r="AF7042" t="s">
        <v>56</v>
      </c>
      <c r="AG7042" t="s">
        <v>57</v>
      </c>
      <c r="AH7042" t="s">
        <v>52</v>
      </c>
      <c r="AI7042" t="s">
        <v>52</v>
      </c>
    </row>
    <row r="7043" spans="1:35" x14ac:dyDescent="0.25">
      <c r="A7043" s="13" t="str">
        <f t="shared" si="109"/>
        <v>http://dodappwlsprd2.cloud.pge.com:8003/ilis_rpt/dailyeventlogdetail.jsp?odbeventlogid=17-0034498&amp;numberofmonths=24&amp;showchangehistorylog=1</v>
      </c>
      <c r="B7043" s="14" t="str">
        <f>HYPERLINK(A7043,V7043)</f>
        <v>17-0034498</v>
      </c>
      <c r="C7043" t="s">
        <v>8326</v>
      </c>
      <c r="D7043" t="s">
        <v>2859</v>
      </c>
      <c r="E7043" t="s">
        <v>59</v>
      </c>
      <c r="F7043" t="s">
        <v>8361</v>
      </c>
      <c r="G7043" s="2">
        <v>43321103</v>
      </c>
      <c r="H7043" t="s">
        <v>61</v>
      </c>
      <c r="I7043" s="3">
        <v>5799</v>
      </c>
      <c r="J7043">
        <v>20170328</v>
      </c>
      <c r="K7043" s="4">
        <v>1339</v>
      </c>
      <c r="L7043">
        <v>1737644</v>
      </c>
      <c r="M7043" s="5">
        <v>386</v>
      </c>
      <c r="N7043" t="s">
        <v>43</v>
      </c>
      <c r="O7043" t="s">
        <v>44</v>
      </c>
      <c r="P7043" t="s">
        <v>111</v>
      </c>
      <c r="Q7043" s="5">
        <v>41</v>
      </c>
      <c r="R7043" s="5">
        <v>15826</v>
      </c>
      <c r="S7043" t="s">
        <v>463</v>
      </c>
      <c r="T7043" t="s">
        <v>47</v>
      </c>
      <c r="U7043" t="s">
        <v>48</v>
      </c>
      <c r="V7043" t="s">
        <v>8737</v>
      </c>
      <c r="W7043" t="s">
        <v>50</v>
      </c>
      <c r="X7043" t="s">
        <v>51</v>
      </c>
      <c r="Y7043">
        <v>42978867</v>
      </c>
      <c r="Z7043" t="s">
        <v>94</v>
      </c>
      <c r="AA7043">
        <v>2017</v>
      </c>
      <c r="AB7043" t="s">
        <v>103</v>
      </c>
      <c r="AC7043" t="s">
        <v>54</v>
      </c>
      <c r="AD7043" t="s">
        <v>55</v>
      </c>
      <c r="AE7043">
        <v>1269301</v>
      </c>
      <c r="AF7043" t="s">
        <v>56</v>
      </c>
      <c r="AG7043" t="s">
        <v>57</v>
      </c>
      <c r="AH7043" t="s">
        <v>52</v>
      </c>
      <c r="AI7043" t="s">
        <v>52</v>
      </c>
    </row>
    <row r="7044" spans="1:35" x14ac:dyDescent="0.25">
      <c r="A7044" s="13" t="str">
        <f t="shared" si="109"/>
        <v>http://dodappwlsprd2.cloud.pge.com:8003/ilis_rpt/dailyeventlogdetail.jsp?odbeventlogid=17-0035085&amp;numberofmonths=24&amp;showchangehistorylog=1</v>
      </c>
      <c r="B7044" s="14" t="str">
        <f>HYPERLINK(A7044,V7044)</f>
        <v>17-0035085</v>
      </c>
      <c r="C7044" t="s">
        <v>8326</v>
      </c>
      <c r="D7044" t="s">
        <v>2859</v>
      </c>
      <c r="E7044" t="s">
        <v>40</v>
      </c>
      <c r="F7044" t="s">
        <v>8422</v>
      </c>
      <c r="G7044" s="2">
        <v>42271103</v>
      </c>
      <c r="H7044" t="s">
        <v>61</v>
      </c>
      <c r="I7044" s="3">
        <v>4673</v>
      </c>
      <c r="J7044">
        <v>20170330</v>
      </c>
      <c r="K7044" s="4">
        <v>1239</v>
      </c>
      <c r="L7044">
        <v>1739267</v>
      </c>
      <c r="M7044" s="5">
        <v>123</v>
      </c>
      <c r="N7044" t="s">
        <v>43</v>
      </c>
      <c r="O7044" t="s">
        <v>44</v>
      </c>
      <c r="P7044" t="s">
        <v>111</v>
      </c>
      <c r="Q7044" s="5">
        <v>22</v>
      </c>
      <c r="R7044" s="5">
        <v>2706</v>
      </c>
      <c r="S7044" t="s">
        <v>463</v>
      </c>
      <c r="T7044" t="s">
        <v>47</v>
      </c>
      <c r="U7044" t="s">
        <v>48</v>
      </c>
      <c r="V7044" t="s">
        <v>8738</v>
      </c>
      <c r="W7044" t="s">
        <v>50</v>
      </c>
      <c r="X7044" t="s">
        <v>51</v>
      </c>
      <c r="Y7044">
        <v>42980372</v>
      </c>
      <c r="Z7044" t="s">
        <v>94</v>
      </c>
      <c r="AA7044">
        <v>2017</v>
      </c>
      <c r="AB7044" t="s">
        <v>103</v>
      </c>
      <c r="AC7044" t="s">
        <v>54</v>
      </c>
      <c r="AD7044" t="s">
        <v>55</v>
      </c>
      <c r="AE7044">
        <v>1269782</v>
      </c>
      <c r="AF7044" t="s">
        <v>56</v>
      </c>
      <c r="AG7044" t="s">
        <v>57</v>
      </c>
      <c r="AH7044" t="s">
        <v>52</v>
      </c>
      <c r="AI7044" t="s">
        <v>52</v>
      </c>
    </row>
    <row r="7045" spans="1:35" x14ac:dyDescent="0.25">
      <c r="A7045" s="13" t="str">
        <f t="shared" si="109"/>
        <v>http://dodappwlsprd2.cloud.pge.com:8003/ilis_rpt/dailyeventlogdetail.jsp?odbeventlogid=17-0035109&amp;numberofmonths=24&amp;showchangehistorylog=1</v>
      </c>
      <c r="B7045" s="14" t="str">
        <f>HYPERLINK(A7045,V7045)</f>
        <v>17-0035109</v>
      </c>
      <c r="C7045" t="s">
        <v>8326</v>
      </c>
      <c r="D7045" t="s">
        <v>2859</v>
      </c>
      <c r="E7045" t="s">
        <v>59</v>
      </c>
      <c r="F7045" t="s">
        <v>8353</v>
      </c>
      <c r="G7045" s="2">
        <v>42751113</v>
      </c>
      <c r="H7045" t="s">
        <v>61</v>
      </c>
      <c r="I7045" s="3">
        <v>6751</v>
      </c>
      <c r="J7045">
        <v>20170330</v>
      </c>
      <c r="K7045" s="4">
        <v>1157</v>
      </c>
      <c r="L7045">
        <v>1739360</v>
      </c>
      <c r="M7045" s="5">
        <v>868</v>
      </c>
      <c r="N7045" t="s">
        <v>43</v>
      </c>
      <c r="O7045" t="s">
        <v>44</v>
      </c>
      <c r="P7045" t="s">
        <v>45</v>
      </c>
      <c r="Q7045" s="5">
        <v>134</v>
      </c>
      <c r="R7045" s="5">
        <v>111461</v>
      </c>
      <c r="S7045" t="s">
        <v>463</v>
      </c>
      <c r="T7045" t="s">
        <v>78</v>
      </c>
      <c r="U7045" t="s">
        <v>48</v>
      </c>
      <c r="V7045" t="s">
        <v>8739</v>
      </c>
      <c r="W7045" t="s">
        <v>50</v>
      </c>
      <c r="X7045" t="s">
        <v>51</v>
      </c>
      <c r="Y7045">
        <v>0</v>
      </c>
      <c r="Z7045" t="s">
        <v>94</v>
      </c>
      <c r="AA7045">
        <v>2017</v>
      </c>
      <c r="AB7045" t="s">
        <v>103</v>
      </c>
      <c r="AC7045" t="s">
        <v>54</v>
      </c>
      <c r="AD7045" t="s">
        <v>55</v>
      </c>
      <c r="AE7045">
        <v>1269800</v>
      </c>
      <c r="AF7045" t="s">
        <v>80</v>
      </c>
      <c r="AG7045" t="s">
        <v>57</v>
      </c>
      <c r="AH7045" t="s">
        <v>52</v>
      </c>
      <c r="AI7045" t="s">
        <v>52</v>
      </c>
    </row>
    <row r="7046" spans="1:35" x14ac:dyDescent="0.25">
      <c r="A7046" s="13" t="str">
        <f t="shared" ref="A7046:A7109" si="110">CONCATENATE("http://dodappwlsprd2.cloud.pge.com:8003/ilis_rpt/dailyeventlogdetail.jsp?odbeventlogid="&amp;V7046&amp;"&amp;numberofmonths=24&amp;showchangehistorylog=1")</f>
        <v>http://dodappwlsprd2.cloud.pge.com:8003/ilis_rpt/dailyeventlogdetail.jsp?odbeventlogid=17-0035122&amp;numberofmonths=24&amp;showchangehistorylog=1</v>
      </c>
      <c r="B7046" s="14" t="str">
        <f>HYPERLINK(A7046,V7046)</f>
        <v>17-0035122</v>
      </c>
      <c r="C7046" t="s">
        <v>8326</v>
      </c>
      <c r="D7046" t="s">
        <v>2859</v>
      </c>
      <c r="E7046" t="s">
        <v>59</v>
      </c>
      <c r="F7046" t="s">
        <v>8329</v>
      </c>
      <c r="G7046" s="2">
        <v>42811113</v>
      </c>
      <c r="H7046" t="s">
        <v>61</v>
      </c>
      <c r="I7046" s="3">
        <v>6591</v>
      </c>
      <c r="J7046">
        <v>20170330</v>
      </c>
      <c r="K7046" s="4">
        <v>1254</v>
      </c>
      <c r="L7046">
        <v>1739454</v>
      </c>
      <c r="M7046" s="5">
        <v>308</v>
      </c>
      <c r="N7046" t="s">
        <v>43</v>
      </c>
      <c r="O7046" t="s">
        <v>44</v>
      </c>
      <c r="P7046" t="s">
        <v>111</v>
      </c>
      <c r="Q7046" s="5">
        <v>79</v>
      </c>
      <c r="R7046" s="5">
        <v>24332</v>
      </c>
      <c r="S7046" t="s">
        <v>463</v>
      </c>
      <c r="T7046" t="s">
        <v>47</v>
      </c>
      <c r="U7046" t="s">
        <v>48</v>
      </c>
      <c r="V7046" t="s">
        <v>8740</v>
      </c>
      <c r="W7046" t="s">
        <v>50</v>
      </c>
      <c r="X7046" t="s">
        <v>51</v>
      </c>
      <c r="Y7046">
        <v>0</v>
      </c>
      <c r="Z7046" t="s">
        <v>94</v>
      </c>
      <c r="AA7046">
        <v>2017</v>
      </c>
      <c r="AB7046" t="s">
        <v>103</v>
      </c>
      <c r="AC7046" t="s">
        <v>54</v>
      </c>
      <c r="AD7046" t="s">
        <v>55</v>
      </c>
      <c r="AE7046">
        <v>1269803</v>
      </c>
      <c r="AF7046" t="s">
        <v>56</v>
      </c>
      <c r="AG7046" t="s">
        <v>57</v>
      </c>
      <c r="AH7046" t="s">
        <v>52</v>
      </c>
      <c r="AI7046" t="s">
        <v>52</v>
      </c>
    </row>
    <row r="7047" spans="1:35" x14ac:dyDescent="0.25">
      <c r="A7047" s="13" t="str">
        <f t="shared" si="110"/>
        <v>http://dodappwlsprd2.cloud.pge.com:8003/ilis_rpt/dailyeventlogdetail.jsp?odbeventlogid=17-0035171&amp;numberofmonths=24&amp;showchangehistorylog=1</v>
      </c>
      <c r="B7047" s="14" t="str">
        <f>HYPERLINK(A7047,V7047)</f>
        <v>17-0035171</v>
      </c>
      <c r="C7047" t="s">
        <v>8326</v>
      </c>
      <c r="D7047" t="s">
        <v>2859</v>
      </c>
      <c r="E7047" t="s">
        <v>40</v>
      </c>
      <c r="F7047" t="s">
        <v>8409</v>
      </c>
      <c r="G7047" s="2">
        <v>43321104</v>
      </c>
      <c r="H7047" t="s">
        <v>81</v>
      </c>
      <c r="I7047" s="3">
        <v>11042</v>
      </c>
      <c r="J7047">
        <v>20170330</v>
      </c>
      <c r="K7047" s="4">
        <v>1514</v>
      </c>
      <c r="L7047">
        <v>1739694</v>
      </c>
      <c r="M7047" s="5">
        <v>606</v>
      </c>
      <c r="N7047" t="s">
        <v>43</v>
      </c>
      <c r="O7047" t="s">
        <v>44</v>
      </c>
      <c r="P7047" t="s">
        <v>45</v>
      </c>
      <c r="Q7047" s="5">
        <v>4004</v>
      </c>
      <c r="R7047" s="5">
        <v>245566</v>
      </c>
      <c r="S7047" t="s">
        <v>463</v>
      </c>
      <c r="T7047" t="s">
        <v>78</v>
      </c>
      <c r="U7047" t="s">
        <v>48</v>
      </c>
      <c r="V7047" t="s">
        <v>8741</v>
      </c>
      <c r="W7047" t="s">
        <v>50</v>
      </c>
      <c r="X7047" t="s">
        <v>51</v>
      </c>
      <c r="Y7047">
        <v>0</v>
      </c>
      <c r="Z7047" t="s">
        <v>94</v>
      </c>
      <c r="AA7047">
        <v>2017</v>
      </c>
      <c r="AB7047" t="s">
        <v>103</v>
      </c>
      <c r="AC7047" t="s">
        <v>54</v>
      </c>
      <c r="AD7047" t="s">
        <v>55</v>
      </c>
      <c r="AE7047">
        <v>1269822</v>
      </c>
      <c r="AF7047" t="s">
        <v>80</v>
      </c>
      <c r="AG7047" t="s">
        <v>57</v>
      </c>
      <c r="AH7047" t="s">
        <v>52</v>
      </c>
      <c r="AI7047" t="s">
        <v>52</v>
      </c>
    </row>
    <row r="7048" spans="1:35" x14ac:dyDescent="0.25">
      <c r="A7048" s="13" t="str">
        <f t="shared" si="110"/>
        <v>http://dodappwlsprd2.cloud.pge.com:8003/ilis_rpt/dailyeventlogdetail.jsp?odbeventlogid=17-0035647&amp;numberofmonths=24&amp;showchangehistorylog=1</v>
      </c>
      <c r="B7048" s="14" t="str">
        <f>HYPERLINK(A7048,V7048)</f>
        <v>17-0035647</v>
      </c>
      <c r="C7048" t="s">
        <v>8326</v>
      </c>
      <c r="D7048" t="s">
        <v>2859</v>
      </c>
      <c r="E7048" t="s">
        <v>59</v>
      </c>
      <c r="F7048" t="s">
        <v>8361</v>
      </c>
      <c r="G7048" s="2">
        <v>43321103</v>
      </c>
      <c r="H7048" t="s">
        <v>61</v>
      </c>
      <c r="I7048" s="3">
        <v>6113</v>
      </c>
      <c r="J7048">
        <v>20170331</v>
      </c>
      <c r="K7048" s="4">
        <v>1422</v>
      </c>
      <c r="L7048">
        <v>1741480</v>
      </c>
      <c r="M7048" s="5">
        <v>602</v>
      </c>
      <c r="N7048" t="s">
        <v>43</v>
      </c>
      <c r="O7048" t="s">
        <v>44</v>
      </c>
      <c r="P7048" t="s">
        <v>45</v>
      </c>
      <c r="Q7048" s="5">
        <v>51</v>
      </c>
      <c r="R7048" s="5">
        <v>17978</v>
      </c>
      <c r="S7048" t="s">
        <v>463</v>
      </c>
      <c r="T7048" t="s">
        <v>47</v>
      </c>
      <c r="U7048" t="s">
        <v>48</v>
      </c>
      <c r="V7048" t="s">
        <v>8742</v>
      </c>
      <c r="W7048" t="s">
        <v>50</v>
      </c>
      <c r="X7048" t="s">
        <v>51</v>
      </c>
      <c r="Y7048">
        <v>0</v>
      </c>
      <c r="Z7048" t="s">
        <v>94</v>
      </c>
      <c r="AA7048">
        <v>2017</v>
      </c>
      <c r="AB7048" t="s">
        <v>103</v>
      </c>
      <c r="AC7048" t="s">
        <v>54</v>
      </c>
      <c r="AD7048" t="s">
        <v>87</v>
      </c>
      <c r="AE7048">
        <v>1270198</v>
      </c>
      <c r="AF7048" t="s">
        <v>56</v>
      </c>
      <c r="AG7048" t="s">
        <v>57</v>
      </c>
      <c r="AH7048" t="s">
        <v>52</v>
      </c>
      <c r="AI7048" t="s">
        <v>52</v>
      </c>
    </row>
    <row r="7049" spans="1:35" x14ac:dyDescent="0.25">
      <c r="A7049" s="13" t="str">
        <f t="shared" si="110"/>
        <v>http://dodappwlsprd2.cloud.pge.com:8003/ilis_rpt/dailyeventlogdetail.jsp?odbeventlogid=17-0036218&amp;numberofmonths=24&amp;showchangehistorylog=1</v>
      </c>
      <c r="B7049" s="14" t="str">
        <f>HYPERLINK(A7049,V7049)</f>
        <v>17-0036218</v>
      </c>
      <c r="C7049" t="s">
        <v>8326</v>
      </c>
      <c r="D7049" t="s">
        <v>2859</v>
      </c>
      <c r="E7049" t="s">
        <v>59</v>
      </c>
      <c r="F7049" t="s">
        <v>8387</v>
      </c>
      <c r="G7049" s="2">
        <v>42561107</v>
      </c>
      <c r="H7049" t="s">
        <v>72</v>
      </c>
      <c r="I7049" s="3" t="s">
        <v>8743</v>
      </c>
      <c r="J7049">
        <v>20170403</v>
      </c>
      <c r="K7049" s="4">
        <v>1815</v>
      </c>
      <c r="L7049">
        <v>1743304</v>
      </c>
      <c r="M7049" s="5">
        <v>557</v>
      </c>
      <c r="N7049" t="s">
        <v>43</v>
      </c>
      <c r="O7049" t="s">
        <v>44</v>
      </c>
      <c r="P7049" t="s">
        <v>45</v>
      </c>
      <c r="Q7049" s="5">
        <v>298</v>
      </c>
      <c r="R7049" s="5">
        <v>73252</v>
      </c>
      <c r="S7049" t="s">
        <v>463</v>
      </c>
      <c r="T7049" t="s">
        <v>47</v>
      </c>
      <c r="U7049" t="s">
        <v>48</v>
      </c>
      <c r="V7049" t="s">
        <v>8744</v>
      </c>
      <c r="W7049" t="s">
        <v>50</v>
      </c>
      <c r="X7049" t="s">
        <v>51</v>
      </c>
      <c r="Y7049">
        <v>42983131</v>
      </c>
      <c r="Z7049" t="s">
        <v>52</v>
      </c>
      <c r="AA7049">
        <v>2017</v>
      </c>
      <c r="AB7049" t="s">
        <v>114</v>
      </c>
      <c r="AC7049" t="s">
        <v>54</v>
      </c>
      <c r="AD7049" t="s">
        <v>55</v>
      </c>
      <c r="AE7049">
        <v>1270706</v>
      </c>
      <c r="AF7049" t="s">
        <v>56</v>
      </c>
      <c r="AG7049" t="s">
        <v>57</v>
      </c>
      <c r="AH7049" t="s">
        <v>52</v>
      </c>
      <c r="AI7049" t="s">
        <v>52</v>
      </c>
    </row>
    <row r="7050" spans="1:35" x14ac:dyDescent="0.25">
      <c r="A7050" s="13" t="str">
        <f t="shared" si="110"/>
        <v>http://dodappwlsprd2.cloud.pge.com:8003/ilis_rpt/dailyeventlogdetail.jsp?odbeventlogid=17-0038349&amp;numberofmonths=24&amp;showchangehistorylog=1</v>
      </c>
      <c r="B7050" s="14" t="str">
        <f>HYPERLINK(A7050,V7050)</f>
        <v>17-0038349</v>
      </c>
      <c r="C7050" t="s">
        <v>8326</v>
      </c>
      <c r="D7050" t="s">
        <v>2859</v>
      </c>
      <c r="E7050" t="s">
        <v>40</v>
      </c>
      <c r="F7050" t="s">
        <v>8422</v>
      </c>
      <c r="G7050" s="2">
        <v>42271103</v>
      </c>
      <c r="H7050" t="s">
        <v>61</v>
      </c>
      <c r="I7050" s="3">
        <v>3183</v>
      </c>
      <c r="J7050">
        <v>20170408</v>
      </c>
      <c r="K7050" s="4">
        <v>1853</v>
      </c>
      <c r="L7050">
        <v>1753122</v>
      </c>
      <c r="M7050" s="5">
        <v>1107</v>
      </c>
      <c r="N7050" t="s">
        <v>43</v>
      </c>
      <c r="O7050" t="s">
        <v>89</v>
      </c>
      <c r="P7050" t="s">
        <v>455</v>
      </c>
      <c r="Q7050" s="5">
        <v>3</v>
      </c>
      <c r="R7050" s="5">
        <v>3321</v>
      </c>
      <c r="S7050" t="s">
        <v>471</v>
      </c>
      <c r="T7050" t="s">
        <v>47</v>
      </c>
      <c r="U7050" t="s">
        <v>48</v>
      </c>
      <c r="V7050" t="s">
        <v>8745</v>
      </c>
      <c r="W7050" t="s">
        <v>50</v>
      </c>
      <c r="X7050" t="s">
        <v>51</v>
      </c>
      <c r="Y7050">
        <v>0</v>
      </c>
      <c r="Z7050" t="s">
        <v>94</v>
      </c>
      <c r="AA7050">
        <v>2017</v>
      </c>
      <c r="AB7050" t="s">
        <v>114</v>
      </c>
      <c r="AC7050" t="s">
        <v>54</v>
      </c>
      <c r="AD7050" t="s">
        <v>55</v>
      </c>
      <c r="AE7050">
        <v>1272401</v>
      </c>
      <c r="AF7050" t="s">
        <v>56</v>
      </c>
      <c r="AG7050" t="s">
        <v>57</v>
      </c>
      <c r="AH7050" t="s">
        <v>52</v>
      </c>
      <c r="AI7050" t="s">
        <v>52</v>
      </c>
    </row>
    <row r="7051" spans="1:35" x14ac:dyDescent="0.25">
      <c r="A7051" s="13" t="str">
        <f t="shared" si="110"/>
        <v>http://dodappwlsprd2.cloud.pge.com:8003/ilis_rpt/dailyeventlogdetail.jsp?odbeventlogid=17-0038351&amp;numberofmonths=24&amp;showchangehistorylog=1</v>
      </c>
      <c r="B7051" s="14" t="str">
        <f>HYPERLINK(A7051,V7051)</f>
        <v>17-0038351</v>
      </c>
      <c r="C7051" t="s">
        <v>8326</v>
      </c>
      <c r="D7051" t="s">
        <v>2859</v>
      </c>
      <c r="E7051" t="s">
        <v>40</v>
      </c>
      <c r="F7051" t="s">
        <v>8346</v>
      </c>
      <c r="G7051" s="2">
        <v>42091101</v>
      </c>
      <c r="H7051" t="s">
        <v>61</v>
      </c>
      <c r="I7051" s="3">
        <v>6485</v>
      </c>
      <c r="J7051">
        <v>20170408</v>
      </c>
      <c r="K7051" s="4">
        <v>1709</v>
      </c>
      <c r="L7051">
        <v>1753022</v>
      </c>
      <c r="M7051" s="5">
        <v>1091</v>
      </c>
      <c r="N7051" t="s">
        <v>43</v>
      </c>
      <c r="O7051" t="s">
        <v>44</v>
      </c>
      <c r="P7051" t="s">
        <v>45</v>
      </c>
      <c r="Q7051" s="5">
        <v>8</v>
      </c>
      <c r="R7051" s="5">
        <v>8728</v>
      </c>
      <c r="S7051" t="s">
        <v>474</v>
      </c>
      <c r="T7051" t="s">
        <v>47</v>
      </c>
      <c r="U7051" t="s">
        <v>48</v>
      </c>
      <c r="V7051" t="s">
        <v>8746</v>
      </c>
      <c r="W7051" t="s">
        <v>50</v>
      </c>
      <c r="X7051" t="s">
        <v>51</v>
      </c>
      <c r="Y7051">
        <v>0</v>
      </c>
      <c r="Z7051" t="s">
        <v>94</v>
      </c>
      <c r="AA7051">
        <v>2017</v>
      </c>
      <c r="AB7051" t="s">
        <v>114</v>
      </c>
      <c r="AC7051" t="s">
        <v>54</v>
      </c>
      <c r="AD7051" t="s">
        <v>87</v>
      </c>
      <c r="AE7051">
        <v>1272403</v>
      </c>
      <c r="AF7051" t="s">
        <v>56</v>
      </c>
      <c r="AG7051" t="s">
        <v>57</v>
      </c>
      <c r="AH7051" t="s">
        <v>52</v>
      </c>
      <c r="AI7051" t="s">
        <v>52</v>
      </c>
    </row>
    <row r="7052" spans="1:35" x14ac:dyDescent="0.25">
      <c r="A7052" s="13" t="str">
        <f t="shared" si="110"/>
        <v>http://dodappwlsprd2.cloud.pge.com:8003/ilis_rpt/dailyeventlogdetail.jsp?odbeventlogid=17-0039381&amp;numberofmonths=24&amp;showchangehistorylog=1</v>
      </c>
      <c r="B7052" s="14" t="str">
        <f>HYPERLINK(A7052,V7052)</f>
        <v>17-0039381</v>
      </c>
      <c r="C7052" t="s">
        <v>8326</v>
      </c>
      <c r="D7052" t="s">
        <v>2859</v>
      </c>
      <c r="E7052" t="s">
        <v>59</v>
      </c>
      <c r="F7052" t="s">
        <v>8342</v>
      </c>
      <c r="G7052" s="2">
        <v>42571102</v>
      </c>
      <c r="H7052" t="s">
        <v>61</v>
      </c>
      <c r="I7052" s="3">
        <v>6233</v>
      </c>
      <c r="J7052">
        <v>20170412</v>
      </c>
      <c r="K7052" s="4">
        <v>133</v>
      </c>
      <c r="L7052">
        <v>1755775</v>
      </c>
      <c r="M7052" s="5">
        <v>512</v>
      </c>
      <c r="N7052" t="s">
        <v>43</v>
      </c>
      <c r="O7052" t="s">
        <v>423</v>
      </c>
      <c r="P7052" t="s">
        <v>424</v>
      </c>
      <c r="Q7052" s="5">
        <v>13</v>
      </c>
      <c r="R7052" s="5">
        <v>6656</v>
      </c>
      <c r="S7052" t="s">
        <v>463</v>
      </c>
      <c r="T7052" t="s">
        <v>47</v>
      </c>
      <c r="U7052" t="s">
        <v>48</v>
      </c>
      <c r="V7052" t="s">
        <v>8747</v>
      </c>
      <c r="W7052" t="s">
        <v>50</v>
      </c>
      <c r="X7052" t="s">
        <v>51</v>
      </c>
      <c r="Y7052">
        <v>31318985</v>
      </c>
      <c r="Z7052" t="s">
        <v>52</v>
      </c>
      <c r="AA7052">
        <v>2017</v>
      </c>
      <c r="AB7052" t="s">
        <v>114</v>
      </c>
      <c r="AC7052" t="s">
        <v>54</v>
      </c>
      <c r="AD7052" t="s">
        <v>55</v>
      </c>
      <c r="AE7052">
        <v>1273272</v>
      </c>
      <c r="AF7052" t="s">
        <v>56</v>
      </c>
      <c r="AG7052" t="s">
        <v>57</v>
      </c>
      <c r="AH7052" t="s">
        <v>52</v>
      </c>
      <c r="AI7052" t="s">
        <v>52</v>
      </c>
    </row>
    <row r="7053" spans="1:35" x14ac:dyDescent="0.25">
      <c r="A7053" s="13" t="str">
        <f t="shared" si="110"/>
        <v>http://dodappwlsprd2.cloud.pge.com:8003/ilis_rpt/dailyeventlogdetail.jsp?odbeventlogid=17-0040393&amp;numberofmonths=24&amp;showchangehistorylog=1</v>
      </c>
      <c r="B7053" s="14" t="str">
        <f>HYPERLINK(A7053,V7053)</f>
        <v>17-0040393</v>
      </c>
      <c r="C7053" t="s">
        <v>8326</v>
      </c>
      <c r="D7053" t="s">
        <v>2859</v>
      </c>
      <c r="E7053" t="s">
        <v>40</v>
      </c>
      <c r="F7053" t="s">
        <v>4135</v>
      </c>
      <c r="G7053" s="2">
        <v>42851121</v>
      </c>
      <c r="H7053" t="s">
        <v>42</v>
      </c>
      <c r="I7053" s="3">
        <v>560</v>
      </c>
      <c r="J7053">
        <v>20170414</v>
      </c>
      <c r="K7053" s="4">
        <v>1323</v>
      </c>
      <c r="L7053">
        <v>1757999</v>
      </c>
      <c r="M7053" s="5">
        <v>832</v>
      </c>
      <c r="N7053" t="s">
        <v>43</v>
      </c>
      <c r="O7053" t="s">
        <v>44</v>
      </c>
      <c r="P7053" t="s">
        <v>45</v>
      </c>
      <c r="Q7053" s="5">
        <v>31</v>
      </c>
      <c r="R7053" s="5">
        <v>25792</v>
      </c>
      <c r="S7053" t="s">
        <v>463</v>
      </c>
      <c r="T7053" t="s">
        <v>47</v>
      </c>
      <c r="U7053" t="s">
        <v>48</v>
      </c>
      <c r="V7053" t="s">
        <v>8748</v>
      </c>
      <c r="W7053" t="s">
        <v>50</v>
      </c>
      <c r="X7053" t="s">
        <v>51</v>
      </c>
      <c r="Y7053">
        <v>42995143</v>
      </c>
      <c r="Z7053" t="s">
        <v>52</v>
      </c>
      <c r="AA7053">
        <v>2017</v>
      </c>
      <c r="AB7053" t="s">
        <v>114</v>
      </c>
      <c r="AC7053" t="s">
        <v>54</v>
      </c>
      <c r="AD7053" t="s">
        <v>208</v>
      </c>
      <c r="AE7053">
        <v>1273905</v>
      </c>
      <c r="AF7053" t="s">
        <v>56</v>
      </c>
      <c r="AG7053" t="s">
        <v>57</v>
      </c>
      <c r="AH7053" t="s">
        <v>52</v>
      </c>
      <c r="AI7053" t="s">
        <v>52</v>
      </c>
    </row>
    <row r="7054" spans="1:35" x14ac:dyDescent="0.25">
      <c r="A7054" s="13" t="str">
        <f t="shared" si="110"/>
        <v>http://dodappwlsprd2.cloud.pge.com:8003/ilis_rpt/dailyeventlogdetail.jsp?odbeventlogid=17-0041059&amp;numberofmonths=24&amp;showchangehistorylog=1</v>
      </c>
      <c r="B7054" s="14" t="str">
        <f>HYPERLINK(A7054,V7054)</f>
        <v>17-0041059</v>
      </c>
      <c r="C7054" t="s">
        <v>8326</v>
      </c>
      <c r="D7054" t="s">
        <v>2859</v>
      </c>
      <c r="E7054" t="s">
        <v>59</v>
      </c>
      <c r="F7054" t="s">
        <v>8336</v>
      </c>
      <c r="G7054" s="2">
        <v>42091102</v>
      </c>
      <c r="H7054" t="s">
        <v>61</v>
      </c>
      <c r="I7054" s="3">
        <v>2373</v>
      </c>
      <c r="J7054">
        <v>20170418</v>
      </c>
      <c r="K7054" s="4">
        <v>650</v>
      </c>
      <c r="L7054">
        <v>1759946</v>
      </c>
      <c r="M7054" s="5">
        <v>820</v>
      </c>
      <c r="N7054" t="s">
        <v>43</v>
      </c>
      <c r="O7054" t="s">
        <v>44</v>
      </c>
      <c r="P7054" t="s">
        <v>45</v>
      </c>
      <c r="Q7054" s="5">
        <v>6</v>
      </c>
      <c r="R7054" s="5">
        <v>4920</v>
      </c>
      <c r="S7054" t="s">
        <v>463</v>
      </c>
      <c r="T7054" t="s">
        <v>47</v>
      </c>
      <c r="U7054" t="s">
        <v>48</v>
      </c>
      <c r="V7054" t="s">
        <v>8749</v>
      </c>
      <c r="W7054" t="s">
        <v>50</v>
      </c>
      <c r="X7054" t="s">
        <v>51</v>
      </c>
      <c r="Y7054">
        <v>31320218</v>
      </c>
      <c r="Z7054" t="s">
        <v>94</v>
      </c>
      <c r="AA7054">
        <v>2017</v>
      </c>
      <c r="AB7054" t="s">
        <v>114</v>
      </c>
      <c r="AC7054" t="s">
        <v>54</v>
      </c>
      <c r="AD7054" t="s">
        <v>462</v>
      </c>
      <c r="AE7054">
        <v>1274469</v>
      </c>
      <c r="AF7054" t="s">
        <v>56</v>
      </c>
      <c r="AG7054" t="s">
        <v>57</v>
      </c>
      <c r="AH7054" t="s">
        <v>52</v>
      </c>
      <c r="AI7054" t="s">
        <v>52</v>
      </c>
    </row>
    <row r="7055" spans="1:35" x14ac:dyDescent="0.25">
      <c r="A7055" s="13" t="str">
        <f t="shared" si="110"/>
        <v>http://dodappwlsprd2.cloud.pge.com:8003/ilis_rpt/dailyeventlogdetail.jsp?odbeventlogid=17-0041600&amp;numberofmonths=24&amp;showchangehistorylog=1</v>
      </c>
      <c r="B7055" s="14" t="str">
        <f>HYPERLINK(A7055,V7055)</f>
        <v>17-0041600</v>
      </c>
      <c r="C7055" t="s">
        <v>8326</v>
      </c>
      <c r="D7055" t="s">
        <v>2859</v>
      </c>
      <c r="E7055" t="s">
        <v>59</v>
      </c>
      <c r="F7055" t="s">
        <v>8329</v>
      </c>
      <c r="G7055" s="2">
        <v>42811113</v>
      </c>
      <c r="H7055" t="s">
        <v>61</v>
      </c>
      <c r="I7055" s="3">
        <v>6685</v>
      </c>
      <c r="J7055">
        <v>20170420</v>
      </c>
      <c r="K7055" s="4">
        <v>811</v>
      </c>
      <c r="L7055">
        <v>1761570</v>
      </c>
      <c r="M7055" s="5">
        <v>647</v>
      </c>
      <c r="N7055" t="s">
        <v>43</v>
      </c>
      <c r="O7055" t="s">
        <v>44</v>
      </c>
      <c r="P7055" t="s">
        <v>45</v>
      </c>
      <c r="Q7055" s="5">
        <v>115</v>
      </c>
      <c r="R7055" s="5">
        <v>44141</v>
      </c>
      <c r="S7055" t="s">
        <v>463</v>
      </c>
      <c r="T7055" t="s">
        <v>47</v>
      </c>
      <c r="U7055" t="s">
        <v>48</v>
      </c>
      <c r="V7055" t="s">
        <v>8750</v>
      </c>
      <c r="W7055" t="s">
        <v>50</v>
      </c>
      <c r="X7055" t="s">
        <v>51</v>
      </c>
      <c r="Y7055">
        <v>0</v>
      </c>
      <c r="Z7055" t="s">
        <v>52</v>
      </c>
      <c r="AA7055">
        <v>2017</v>
      </c>
      <c r="AB7055" t="s">
        <v>114</v>
      </c>
      <c r="AC7055" t="s">
        <v>54</v>
      </c>
      <c r="AD7055" t="s">
        <v>55</v>
      </c>
      <c r="AE7055">
        <v>1274854</v>
      </c>
      <c r="AF7055" t="s">
        <v>56</v>
      </c>
      <c r="AG7055" t="s">
        <v>57</v>
      </c>
      <c r="AH7055" t="s">
        <v>52</v>
      </c>
      <c r="AI7055" t="s">
        <v>52</v>
      </c>
    </row>
    <row r="7056" spans="1:35" x14ac:dyDescent="0.25">
      <c r="A7056" s="13" t="str">
        <f t="shared" si="110"/>
        <v>http://dodappwlsprd2.cloud.pge.com:8003/ilis_rpt/dailyeventlogdetail.jsp?odbeventlogid=17-0042300&amp;numberofmonths=24&amp;showchangehistorylog=1</v>
      </c>
      <c r="B7056" s="14" t="str">
        <f>HYPERLINK(A7056,V7056)</f>
        <v>17-0042300</v>
      </c>
      <c r="C7056" t="s">
        <v>8326</v>
      </c>
      <c r="D7056" t="s">
        <v>2859</v>
      </c>
      <c r="E7056" t="s">
        <v>59</v>
      </c>
      <c r="F7056" t="s">
        <v>4135</v>
      </c>
      <c r="G7056" s="2">
        <v>42851121</v>
      </c>
      <c r="H7056" t="s">
        <v>496</v>
      </c>
      <c r="I7056" s="3" t="s">
        <v>1059</v>
      </c>
      <c r="J7056">
        <v>20170424</v>
      </c>
      <c r="K7056" s="4">
        <v>607</v>
      </c>
      <c r="L7056">
        <v>1765729</v>
      </c>
      <c r="M7056" s="5">
        <v>659</v>
      </c>
      <c r="N7056" t="s">
        <v>43</v>
      </c>
      <c r="O7056" t="s">
        <v>44</v>
      </c>
      <c r="P7056" t="s">
        <v>45</v>
      </c>
      <c r="Q7056" s="5">
        <v>454</v>
      </c>
      <c r="R7056" s="5">
        <v>59061</v>
      </c>
      <c r="S7056" t="s">
        <v>463</v>
      </c>
      <c r="T7056" t="s">
        <v>47</v>
      </c>
      <c r="U7056" t="s">
        <v>48</v>
      </c>
      <c r="V7056" t="s">
        <v>8751</v>
      </c>
      <c r="W7056" t="s">
        <v>50</v>
      </c>
      <c r="X7056" t="s">
        <v>51</v>
      </c>
      <c r="Y7056">
        <v>31321154</v>
      </c>
      <c r="Z7056" t="s">
        <v>52</v>
      </c>
      <c r="AA7056">
        <v>2017</v>
      </c>
      <c r="AB7056" t="s">
        <v>114</v>
      </c>
      <c r="AC7056" t="s">
        <v>54</v>
      </c>
      <c r="AD7056" t="s">
        <v>87</v>
      </c>
      <c r="AE7056">
        <v>1275447</v>
      </c>
      <c r="AF7056" t="s">
        <v>56</v>
      </c>
      <c r="AG7056" t="s">
        <v>57</v>
      </c>
      <c r="AH7056" t="s">
        <v>52</v>
      </c>
      <c r="AI7056" t="s">
        <v>52</v>
      </c>
    </row>
    <row r="7057" spans="1:35" x14ac:dyDescent="0.25">
      <c r="A7057" s="13" t="str">
        <f t="shared" si="110"/>
        <v>http://dodappwlsprd2.cloud.pge.com:8003/ilis_rpt/dailyeventlogdetail.jsp?odbeventlogid=17-0043912&amp;numberofmonths=24&amp;showchangehistorylog=1</v>
      </c>
      <c r="B7057" s="14" t="str">
        <f>HYPERLINK(A7057,V7057)</f>
        <v>17-0043912</v>
      </c>
      <c r="C7057" t="s">
        <v>8326</v>
      </c>
      <c r="D7057" t="s">
        <v>2859</v>
      </c>
      <c r="E7057" t="s">
        <v>59</v>
      </c>
      <c r="F7057" t="s">
        <v>8336</v>
      </c>
      <c r="G7057" s="2">
        <v>42091102</v>
      </c>
      <c r="H7057" t="s">
        <v>61</v>
      </c>
      <c r="I7057" s="3">
        <v>8057</v>
      </c>
      <c r="J7057">
        <v>20170429</v>
      </c>
      <c r="K7057" s="4">
        <v>1504</v>
      </c>
      <c r="L7057">
        <v>1770500</v>
      </c>
      <c r="M7057" s="5">
        <v>406</v>
      </c>
      <c r="N7057" t="s">
        <v>43</v>
      </c>
      <c r="O7057" t="s">
        <v>44</v>
      </c>
      <c r="P7057" t="s">
        <v>45</v>
      </c>
      <c r="Q7057" s="5">
        <v>1</v>
      </c>
      <c r="R7057" s="5">
        <v>406</v>
      </c>
      <c r="S7057" t="s">
        <v>463</v>
      </c>
      <c r="T7057" t="s">
        <v>47</v>
      </c>
      <c r="U7057" t="s">
        <v>48</v>
      </c>
      <c r="V7057" t="s">
        <v>8752</v>
      </c>
      <c r="W7057" t="s">
        <v>50</v>
      </c>
      <c r="X7057" t="s">
        <v>51</v>
      </c>
      <c r="Y7057">
        <v>43003699</v>
      </c>
      <c r="Z7057" t="s">
        <v>52</v>
      </c>
      <c r="AA7057">
        <v>2017</v>
      </c>
      <c r="AB7057" t="s">
        <v>114</v>
      </c>
      <c r="AC7057" t="s">
        <v>54</v>
      </c>
      <c r="AD7057" t="s">
        <v>87</v>
      </c>
      <c r="AE7057">
        <v>1276533</v>
      </c>
      <c r="AF7057" t="s">
        <v>56</v>
      </c>
      <c r="AG7057" t="s">
        <v>57</v>
      </c>
      <c r="AH7057" t="s">
        <v>52</v>
      </c>
      <c r="AI7057" t="s">
        <v>52</v>
      </c>
    </row>
    <row r="7058" spans="1:35" x14ac:dyDescent="0.25">
      <c r="A7058" s="13" t="str">
        <f t="shared" si="110"/>
        <v>http://dodappwlsprd2.cloud.pge.com:8003/ilis_rpt/dailyeventlogdetail.jsp?odbeventlogid=17-0044665&amp;numberofmonths=24&amp;showchangehistorylog=1</v>
      </c>
      <c r="B7058" s="14" t="str">
        <f>HYPERLINK(A7058,V7058)</f>
        <v>17-0044665</v>
      </c>
      <c r="C7058" t="s">
        <v>8326</v>
      </c>
      <c r="D7058" t="s">
        <v>2859</v>
      </c>
      <c r="E7058" t="s">
        <v>40</v>
      </c>
      <c r="F7058" t="s">
        <v>8334</v>
      </c>
      <c r="G7058" s="2">
        <v>43071102</v>
      </c>
      <c r="H7058" t="s">
        <v>42</v>
      </c>
      <c r="I7058" s="3">
        <v>246</v>
      </c>
      <c r="J7058">
        <v>20170502</v>
      </c>
      <c r="K7058" s="4">
        <v>1715</v>
      </c>
      <c r="L7058">
        <v>1772714</v>
      </c>
      <c r="M7058" s="5">
        <v>253</v>
      </c>
      <c r="N7058" t="s">
        <v>43</v>
      </c>
      <c r="O7058" t="s">
        <v>44</v>
      </c>
      <c r="P7058" t="s">
        <v>45</v>
      </c>
      <c r="Q7058" s="5">
        <v>549</v>
      </c>
      <c r="R7058" s="5">
        <v>92609</v>
      </c>
      <c r="S7058" t="s">
        <v>463</v>
      </c>
      <c r="T7058" t="s">
        <v>47</v>
      </c>
      <c r="U7058" t="s">
        <v>48</v>
      </c>
      <c r="V7058" t="s">
        <v>8753</v>
      </c>
      <c r="W7058" t="s">
        <v>50</v>
      </c>
      <c r="X7058" t="s">
        <v>51</v>
      </c>
      <c r="Y7058">
        <v>43005967</v>
      </c>
      <c r="Z7058" t="s">
        <v>94</v>
      </c>
      <c r="AA7058">
        <v>2017</v>
      </c>
      <c r="AB7058" t="s">
        <v>130</v>
      </c>
      <c r="AC7058" t="s">
        <v>54</v>
      </c>
      <c r="AD7058" t="s">
        <v>70</v>
      </c>
      <c r="AE7058">
        <v>1277072</v>
      </c>
      <c r="AF7058" t="s">
        <v>56</v>
      </c>
      <c r="AG7058" t="s">
        <v>57</v>
      </c>
      <c r="AH7058" t="s">
        <v>52</v>
      </c>
      <c r="AI7058" t="s">
        <v>52</v>
      </c>
    </row>
    <row r="7059" spans="1:35" x14ac:dyDescent="0.25">
      <c r="A7059" s="13" t="str">
        <f t="shared" si="110"/>
        <v>http://dodappwlsprd2.cloud.pge.com:8003/ilis_rpt/dailyeventlogdetail.jsp?odbeventlogid=17-0045743&amp;numberofmonths=24&amp;showchangehistorylog=1</v>
      </c>
      <c r="B7059" s="14" t="str">
        <f>HYPERLINK(A7059,V7059)</f>
        <v>17-0045743</v>
      </c>
      <c r="C7059" t="s">
        <v>8326</v>
      </c>
      <c r="D7059" t="s">
        <v>2859</v>
      </c>
      <c r="E7059" t="s">
        <v>40</v>
      </c>
      <c r="F7059" t="s">
        <v>8396</v>
      </c>
      <c r="G7059" s="2">
        <v>42821102</v>
      </c>
      <c r="H7059" t="s">
        <v>42</v>
      </c>
      <c r="I7059" s="3">
        <v>262</v>
      </c>
      <c r="J7059">
        <v>20170506</v>
      </c>
      <c r="K7059" s="4">
        <v>527</v>
      </c>
      <c r="L7059">
        <v>1775994</v>
      </c>
      <c r="M7059" s="5">
        <v>655</v>
      </c>
      <c r="N7059" t="s">
        <v>43</v>
      </c>
      <c r="O7059" t="s">
        <v>44</v>
      </c>
      <c r="P7059" t="s">
        <v>111</v>
      </c>
      <c r="Q7059" s="5">
        <v>363</v>
      </c>
      <c r="R7059" s="5">
        <v>61793</v>
      </c>
      <c r="S7059" t="s">
        <v>463</v>
      </c>
      <c r="T7059" t="s">
        <v>92</v>
      </c>
      <c r="U7059" t="s">
        <v>48</v>
      </c>
      <c r="V7059" t="s">
        <v>8754</v>
      </c>
      <c r="W7059" t="s">
        <v>50</v>
      </c>
      <c r="X7059" t="s">
        <v>51</v>
      </c>
      <c r="Y7059">
        <v>31324252</v>
      </c>
      <c r="Z7059" t="s">
        <v>94</v>
      </c>
      <c r="AA7059">
        <v>2017</v>
      </c>
      <c r="AB7059" t="s">
        <v>130</v>
      </c>
      <c r="AC7059" t="s">
        <v>54</v>
      </c>
      <c r="AD7059" t="s">
        <v>55</v>
      </c>
      <c r="AE7059">
        <v>1277857</v>
      </c>
      <c r="AF7059" t="s">
        <v>95</v>
      </c>
      <c r="AG7059" t="s">
        <v>57</v>
      </c>
      <c r="AH7059" t="s">
        <v>52</v>
      </c>
      <c r="AI7059" t="s">
        <v>52</v>
      </c>
    </row>
    <row r="7060" spans="1:35" x14ac:dyDescent="0.25">
      <c r="A7060" s="13" t="str">
        <f t="shared" si="110"/>
        <v>http://dodappwlsprd2.cloud.pge.com:8003/ilis_rpt/dailyeventlogdetail.jsp?odbeventlogid=17-0047463&amp;numberofmonths=24&amp;showchangehistorylog=1</v>
      </c>
      <c r="B7060" s="14" t="str">
        <f>HYPERLINK(A7060,V7060)</f>
        <v>17-0047463</v>
      </c>
      <c r="C7060" t="s">
        <v>8326</v>
      </c>
      <c r="D7060" t="s">
        <v>2859</v>
      </c>
      <c r="E7060" t="s">
        <v>59</v>
      </c>
      <c r="F7060" t="s">
        <v>8327</v>
      </c>
      <c r="G7060" s="2">
        <v>42811112</v>
      </c>
      <c r="H7060" t="s">
        <v>61</v>
      </c>
      <c r="I7060" s="3">
        <v>15383</v>
      </c>
      <c r="J7060">
        <v>20170512</v>
      </c>
      <c r="K7060" s="4">
        <v>735</v>
      </c>
      <c r="L7060">
        <v>1780538</v>
      </c>
      <c r="M7060" s="5">
        <v>335</v>
      </c>
      <c r="N7060" t="s">
        <v>43</v>
      </c>
      <c r="O7060" t="s">
        <v>44</v>
      </c>
      <c r="P7060" t="s">
        <v>45</v>
      </c>
      <c r="Q7060" s="5">
        <v>22</v>
      </c>
      <c r="R7060" s="5">
        <v>7370</v>
      </c>
      <c r="S7060" t="s">
        <v>463</v>
      </c>
      <c r="T7060" t="s">
        <v>47</v>
      </c>
      <c r="U7060" t="s">
        <v>48</v>
      </c>
      <c r="V7060" t="s">
        <v>8755</v>
      </c>
      <c r="W7060" t="s">
        <v>50</v>
      </c>
      <c r="X7060" t="s">
        <v>51</v>
      </c>
      <c r="Y7060">
        <v>31325426</v>
      </c>
      <c r="Z7060" t="s">
        <v>52</v>
      </c>
      <c r="AA7060">
        <v>2017</v>
      </c>
      <c r="AB7060" t="s">
        <v>130</v>
      </c>
      <c r="AC7060" t="s">
        <v>54</v>
      </c>
      <c r="AD7060" t="s">
        <v>87</v>
      </c>
      <c r="AE7060">
        <v>1279196</v>
      </c>
      <c r="AF7060" t="s">
        <v>56</v>
      </c>
      <c r="AG7060" t="s">
        <v>57</v>
      </c>
      <c r="AH7060" t="s">
        <v>52</v>
      </c>
      <c r="AI7060" t="s">
        <v>52</v>
      </c>
    </row>
    <row r="7061" spans="1:35" x14ac:dyDescent="0.25">
      <c r="A7061" s="13" t="str">
        <f t="shared" si="110"/>
        <v>http://dodappwlsprd2.cloud.pge.com:8003/ilis_rpt/dailyeventlogdetail.jsp?odbeventlogid=17-0048665&amp;numberofmonths=24&amp;showchangehistorylog=1</v>
      </c>
      <c r="B7061" s="14" t="str">
        <f>HYPERLINK(A7061,V7061)</f>
        <v>17-0048665</v>
      </c>
      <c r="C7061" t="s">
        <v>8326</v>
      </c>
      <c r="D7061" t="s">
        <v>2859</v>
      </c>
      <c r="E7061" t="s">
        <v>40</v>
      </c>
      <c r="F7061" t="s">
        <v>8393</v>
      </c>
      <c r="G7061" s="2">
        <v>42631109</v>
      </c>
      <c r="H7061" t="s">
        <v>42</v>
      </c>
      <c r="I7061" s="3">
        <v>128</v>
      </c>
      <c r="J7061">
        <v>20170517</v>
      </c>
      <c r="K7061" s="4">
        <v>1710</v>
      </c>
      <c r="L7061">
        <v>1784315</v>
      </c>
      <c r="M7061" s="5">
        <v>381</v>
      </c>
      <c r="N7061" t="s">
        <v>43</v>
      </c>
      <c r="O7061" t="s">
        <v>44</v>
      </c>
      <c r="P7061" t="s">
        <v>45</v>
      </c>
      <c r="Q7061" s="5">
        <v>229</v>
      </c>
      <c r="R7061" s="5">
        <v>28077</v>
      </c>
      <c r="S7061" t="s">
        <v>463</v>
      </c>
      <c r="T7061" t="s">
        <v>47</v>
      </c>
      <c r="U7061" t="s">
        <v>48</v>
      </c>
      <c r="V7061" t="s">
        <v>8756</v>
      </c>
      <c r="W7061" t="s">
        <v>50</v>
      </c>
      <c r="X7061" t="s">
        <v>51</v>
      </c>
      <c r="Y7061">
        <v>43018994</v>
      </c>
      <c r="Z7061" t="s">
        <v>52</v>
      </c>
      <c r="AA7061">
        <v>2017</v>
      </c>
      <c r="AB7061" t="s">
        <v>130</v>
      </c>
      <c r="AC7061" t="s">
        <v>54</v>
      </c>
      <c r="AD7061" t="s">
        <v>55</v>
      </c>
      <c r="AE7061">
        <v>1280150</v>
      </c>
      <c r="AF7061" t="s">
        <v>56</v>
      </c>
      <c r="AG7061" t="s">
        <v>57</v>
      </c>
      <c r="AH7061" t="s">
        <v>52</v>
      </c>
      <c r="AI7061" t="s">
        <v>52</v>
      </c>
    </row>
    <row r="7062" spans="1:35" x14ac:dyDescent="0.25">
      <c r="A7062" s="13" t="str">
        <f t="shared" si="110"/>
        <v>http://dodappwlsprd2.cloud.pge.com:8003/ilis_rpt/dailyeventlogdetail.jsp?odbeventlogid=17-0050433&amp;numberofmonths=24&amp;showchangehistorylog=1</v>
      </c>
      <c r="B7062" s="14" t="str">
        <f>HYPERLINK(A7062,V7062)</f>
        <v>17-0050433</v>
      </c>
      <c r="C7062" t="s">
        <v>8326</v>
      </c>
      <c r="D7062" t="s">
        <v>2859</v>
      </c>
      <c r="E7062" t="s">
        <v>40</v>
      </c>
      <c r="F7062" t="s">
        <v>8422</v>
      </c>
      <c r="G7062" s="2">
        <v>42271103</v>
      </c>
      <c r="H7062" t="s">
        <v>496</v>
      </c>
      <c r="I7062" s="3" t="s">
        <v>8757</v>
      </c>
      <c r="J7062">
        <v>20170524</v>
      </c>
      <c r="K7062" s="4">
        <v>1430</v>
      </c>
      <c r="L7062">
        <v>1789737</v>
      </c>
      <c r="M7062" s="5">
        <v>470</v>
      </c>
      <c r="N7062" t="s">
        <v>43</v>
      </c>
      <c r="O7062" t="s">
        <v>89</v>
      </c>
      <c r="P7062" t="s">
        <v>455</v>
      </c>
      <c r="Q7062" s="5">
        <v>1</v>
      </c>
      <c r="R7062" s="5">
        <v>470</v>
      </c>
      <c r="S7062" t="s">
        <v>463</v>
      </c>
      <c r="T7062" t="s">
        <v>106</v>
      </c>
      <c r="U7062" t="s">
        <v>121</v>
      </c>
      <c r="V7062" t="s">
        <v>8758</v>
      </c>
      <c r="W7062" t="s">
        <v>50</v>
      </c>
      <c r="X7062" t="s">
        <v>51</v>
      </c>
      <c r="Y7062">
        <v>43022604</v>
      </c>
      <c r="Z7062" t="s">
        <v>52</v>
      </c>
      <c r="AA7062">
        <v>2017</v>
      </c>
      <c r="AB7062" t="s">
        <v>130</v>
      </c>
      <c r="AC7062" t="s">
        <v>54</v>
      </c>
      <c r="AD7062" t="s">
        <v>117</v>
      </c>
      <c r="AE7062">
        <v>1281379</v>
      </c>
      <c r="AF7062" t="s">
        <v>108</v>
      </c>
      <c r="AG7062" t="s">
        <v>57</v>
      </c>
      <c r="AH7062" t="s">
        <v>52</v>
      </c>
      <c r="AI7062" t="s">
        <v>52</v>
      </c>
    </row>
    <row r="7063" spans="1:35" x14ac:dyDescent="0.25">
      <c r="A7063" s="13" t="str">
        <f t="shared" si="110"/>
        <v>http://dodappwlsprd2.cloud.pge.com:8003/ilis_rpt/dailyeventlogdetail.jsp?odbeventlogid=17-0050815&amp;numberofmonths=24&amp;showchangehistorylog=1</v>
      </c>
      <c r="B7063" s="14" t="str">
        <f>HYPERLINK(A7063,V7063)</f>
        <v>17-0050815</v>
      </c>
      <c r="C7063" t="s">
        <v>8326</v>
      </c>
      <c r="D7063" t="s">
        <v>2859</v>
      </c>
      <c r="E7063" t="s">
        <v>59</v>
      </c>
      <c r="F7063" t="s">
        <v>8342</v>
      </c>
      <c r="G7063" s="2">
        <v>42571102</v>
      </c>
      <c r="H7063" t="s">
        <v>61</v>
      </c>
      <c r="I7063" s="3">
        <v>10537</v>
      </c>
      <c r="J7063">
        <v>20170525</v>
      </c>
      <c r="K7063" s="4">
        <v>1655</v>
      </c>
      <c r="L7063">
        <v>1790693</v>
      </c>
      <c r="M7063" s="5">
        <v>661</v>
      </c>
      <c r="N7063" t="s">
        <v>43</v>
      </c>
      <c r="O7063" t="s">
        <v>44</v>
      </c>
      <c r="P7063" t="s">
        <v>111</v>
      </c>
      <c r="Q7063" s="5">
        <v>4</v>
      </c>
      <c r="R7063" s="5">
        <v>2644</v>
      </c>
      <c r="S7063" t="s">
        <v>474</v>
      </c>
      <c r="T7063" t="s">
        <v>47</v>
      </c>
      <c r="U7063" t="s">
        <v>48</v>
      </c>
      <c r="V7063" t="s">
        <v>8759</v>
      </c>
      <c r="W7063" t="s">
        <v>50</v>
      </c>
      <c r="X7063" t="s">
        <v>51</v>
      </c>
      <c r="Y7063">
        <v>43023435</v>
      </c>
      <c r="Z7063" t="s">
        <v>52</v>
      </c>
      <c r="AA7063">
        <v>2017</v>
      </c>
      <c r="AB7063" t="s">
        <v>130</v>
      </c>
      <c r="AC7063" t="s">
        <v>54</v>
      </c>
      <c r="AD7063" t="s">
        <v>55</v>
      </c>
      <c r="AE7063">
        <v>1281629</v>
      </c>
      <c r="AF7063" t="s">
        <v>56</v>
      </c>
      <c r="AG7063" t="s">
        <v>57</v>
      </c>
      <c r="AH7063" t="s">
        <v>52</v>
      </c>
      <c r="AI7063" t="s">
        <v>52</v>
      </c>
    </row>
    <row r="7064" spans="1:35" x14ac:dyDescent="0.25">
      <c r="A7064" s="13" t="str">
        <f t="shared" si="110"/>
        <v>http://dodappwlsprd2.cloud.pge.com:8003/ilis_rpt/dailyeventlogdetail.jsp?odbeventlogid=17-0053115&amp;numberofmonths=24&amp;showchangehistorylog=1</v>
      </c>
      <c r="B7064" s="14" t="str">
        <f>HYPERLINK(A7064,V7064)</f>
        <v>17-0053115</v>
      </c>
      <c r="C7064" t="s">
        <v>8326</v>
      </c>
      <c r="D7064" t="s">
        <v>2859</v>
      </c>
      <c r="E7064" t="s">
        <v>40</v>
      </c>
      <c r="F7064" t="s">
        <v>8359</v>
      </c>
      <c r="G7064" s="2">
        <v>42271105</v>
      </c>
      <c r="H7064" t="s">
        <v>61</v>
      </c>
      <c r="I7064" s="3">
        <v>6581</v>
      </c>
      <c r="J7064">
        <v>20170606</v>
      </c>
      <c r="K7064" s="4">
        <v>1335</v>
      </c>
      <c r="L7064">
        <v>1798194</v>
      </c>
      <c r="M7064" s="5">
        <v>281</v>
      </c>
      <c r="N7064" t="s">
        <v>43</v>
      </c>
      <c r="O7064" t="s">
        <v>44</v>
      </c>
      <c r="P7064" t="s">
        <v>111</v>
      </c>
      <c r="Q7064" s="5">
        <v>5</v>
      </c>
      <c r="R7064" s="5">
        <v>1405</v>
      </c>
      <c r="S7064" t="s">
        <v>463</v>
      </c>
      <c r="T7064" t="s">
        <v>47</v>
      </c>
      <c r="U7064" t="s">
        <v>48</v>
      </c>
      <c r="V7064" t="s">
        <v>8760</v>
      </c>
      <c r="W7064" t="s">
        <v>50</v>
      </c>
      <c r="X7064" t="s">
        <v>51</v>
      </c>
      <c r="Y7064">
        <v>43029377</v>
      </c>
      <c r="Z7064" t="s">
        <v>52</v>
      </c>
      <c r="AA7064">
        <v>2017</v>
      </c>
      <c r="AB7064" t="s">
        <v>144</v>
      </c>
      <c r="AC7064" t="s">
        <v>54</v>
      </c>
      <c r="AD7064" t="s">
        <v>70</v>
      </c>
      <c r="AE7064">
        <v>1283395</v>
      </c>
      <c r="AF7064" t="s">
        <v>56</v>
      </c>
      <c r="AG7064" t="s">
        <v>57</v>
      </c>
      <c r="AH7064" t="s">
        <v>52</v>
      </c>
      <c r="AI7064" t="s">
        <v>52</v>
      </c>
    </row>
    <row r="7065" spans="1:35" x14ac:dyDescent="0.25">
      <c r="A7065" s="13" t="str">
        <f t="shared" si="110"/>
        <v>http://dodappwlsprd2.cloud.pge.com:8003/ilis_rpt/dailyeventlogdetail.jsp?odbeventlogid=17-0055995&amp;numberofmonths=24&amp;showchangehistorylog=1</v>
      </c>
      <c r="B7065" s="14" t="str">
        <f>HYPERLINK(A7065,V7065)</f>
        <v>17-0055995</v>
      </c>
      <c r="C7065" t="s">
        <v>8326</v>
      </c>
      <c r="D7065" t="s">
        <v>2859</v>
      </c>
      <c r="E7065" t="s">
        <v>59</v>
      </c>
      <c r="F7065" t="s">
        <v>8524</v>
      </c>
      <c r="G7065" s="2">
        <v>42151104</v>
      </c>
      <c r="H7065" t="s">
        <v>61</v>
      </c>
      <c r="I7065" s="3">
        <v>3647</v>
      </c>
      <c r="J7065">
        <v>20170617</v>
      </c>
      <c r="K7065" s="4">
        <v>1953</v>
      </c>
      <c r="L7065">
        <v>1807221</v>
      </c>
      <c r="M7065" s="5">
        <v>341</v>
      </c>
      <c r="N7065" t="s">
        <v>43</v>
      </c>
      <c r="O7065" t="s">
        <v>44</v>
      </c>
      <c r="P7065" t="s">
        <v>111</v>
      </c>
      <c r="Q7065" s="5">
        <v>37</v>
      </c>
      <c r="R7065" s="5">
        <v>12198</v>
      </c>
      <c r="S7065" t="s">
        <v>463</v>
      </c>
      <c r="T7065" t="s">
        <v>47</v>
      </c>
      <c r="U7065" t="s">
        <v>48</v>
      </c>
      <c r="V7065" t="s">
        <v>8761</v>
      </c>
      <c r="W7065" t="s">
        <v>50</v>
      </c>
      <c r="X7065" t="s">
        <v>51</v>
      </c>
      <c r="Y7065">
        <v>0</v>
      </c>
      <c r="Z7065" t="s">
        <v>94</v>
      </c>
      <c r="AA7065">
        <v>2017</v>
      </c>
      <c r="AB7065" t="s">
        <v>144</v>
      </c>
      <c r="AC7065" t="s">
        <v>54</v>
      </c>
      <c r="AD7065" t="s">
        <v>55</v>
      </c>
      <c r="AE7065">
        <v>1285474</v>
      </c>
      <c r="AF7065" t="s">
        <v>56</v>
      </c>
      <c r="AG7065" t="s">
        <v>57</v>
      </c>
      <c r="AH7065" t="s">
        <v>52</v>
      </c>
      <c r="AI7065" t="s">
        <v>52</v>
      </c>
    </row>
    <row r="7066" spans="1:35" x14ac:dyDescent="0.25">
      <c r="A7066" s="13" t="str">
        <f t="shared" si="110"/>
        <v>http://dodappwlsprd2.cloud.pge.com:8003/ilis_rpt/dailyeventlogdetail.jsp?odbeventlogid=17-0056943&amp;numberofmonths=24&amp;showchangehistorylog=1</v>
      </c>
      <c r="B7066" s="14" t="str">
        <f>HYPERLINK(A7066,V7066)</f>
        <v>17-0056943</v>
      </c>
      <c r="C7066" t="s">
        <v>8326</v>
      </c>
      <c r="D7066" t="s">
        <v>2859</v>
      </c>
      <c r="E7066" t="s">
        <v>40</v>
      </c>
      <c r="F7066" t="s">
        <v>8399</v>
      </c>
      <c r="G7066" s="2">
        <v>42571101</v>
      </c>
      <c r="H7066" t="s">
        <v>496</v>
      </c>
      <c r="I7066" s="3" t="s">
        <v>8762</v>
      </c>
      <c r="J7066">
        <v>20170620</v>
      </c>
      <c r="K7066" s="4">
        <v>906</v>
      </c>
      <c r="L7066">
        <v>1812274</v>
      </c>
      <c r="M7066" s="5">
        <v>344</v>
      </c>
      <c r="N7066" t="s">
        <v>43</v>
      </c>
      <c r="O7066" t="s">
        <v>44</v>
      </c>
      <c r="P7066" t="s">
        <v>45</v>
      </c>
      <c r="Q7066" s="5">
        <v>15</v>
      </c>
      <c r="R7066" s="5">
        <v>4872</v>
      </c>
      <c r="S7066" t="s">
        <v>463</v>
      </c>
      <c r="T7066" t="s">
        <v>47</v>
      </c>
      <c r="U7066" t="s">
        <v>66</v>
      </c>
      <c r="V7066" t="s">
        <v>8763</v>
      </c>
      <c r="W7066" t="s">
        <v>50</v>
      </c>
      <c r="X7066" t="s">
        <v>51</v>
      </c>
      <c r="Y7066">
        <v>0</v>
      </c>
      <c r="Z7066" t="s">
        <v>94</v>
      </c>
      <c r="AA7066">
        <v>2017</v>
      </c>
      <c r="AB7066" t="s">
        <v>144</v>
      </c>
      <c r="AC7066" t="s">
        <v>54</v>
      </c>
      <c r="AD7066" t="s">
        <v>55</v>
      </c>
      <c r="AE7066">
        <v>1286377</v>
      </c>
      <c r="AF7066" t="s">
        <v>56</v>
      </c>
      <c r="AG7066" t="s">
        <v>57</v>
      </c>
      <c r="AH7066" t="s">
        <v>52</v>
      </c>
      <c r="AI7066" t="s">
        <v>54</v>
      </c>
    </row>
    <row r="7067" spans="1:35" x14ac:dyDescent="0.25">
      <c r="A7067" s="13" t="str">
        <f t="shared" si="110"/>
        <v>http://dodappwlsprd2.cloud.pge.com:8003/ilis_rpt/dailyeventlogdetail.jsp?odbeventlogid=17-0057838&amp;numberofmonths=24&amp;showchangehistorylog=1</v>
      </c>
      <c r="B7067" s="14" t="str">
        <f>HYPERLINK(A7067,V7067)</f>
        <v>17-0057838</v>
      </c>
      <c r="C7067" t="s">
        <v>8326</v>
      </c>
      <c r="D7067" t="s">
        <v>2859</v>
      </c>
      <c r="E7067" t="s">
        <v>59</v>
      </c>
      <c r="F7067" t="s">
        <v>8346</v>
      </c>
      <c r="G7067" s="2">
        <v>42091101</v>
      </c>
      <c r="H7067" t="s">
        <v>61</v>
      </c>
      <c r="I7067" s="3">
        <v>3355</v>
      </c>
      <c r="J7067">
        <v>20170622</v>
      </c>
      <c r="K7067" s="4">
        <v>1656</v>
      </c>
      <c r="L7067">
        <v>1815252</v>
      </c>
      <c r="M7067" s="5">
        <v>601</v>
      </c>
      <c r="N7067" t="s">
        <v>43</v>
      </c>
      <c r="O7067" t="s">
        <v>44</v>
      </c>
      <c r="P7067" t="s">
        <v>45</v>
      </c>
      <c r="Q7067" s="5">
        <v>9</v>
      </c>
      <c r="R7067" s="5">
        <v>5409</v>
      </c>
      <c r="S7067" t="s">
        <v>469</v>
      </c>
      <c r="T7067" t="s">
        <v>47</v>
      </c>
      <c r="U7067" t="s">
        <v>48</v>
      </c>
      <c r="V7067" t="s">
        <v>8764</v>
      </c>
      <c r="W7067" t="s">
        <v>50</v>
      </c>
      <c r="X7067" t="s">
        <v>51</v>
      </c>
      <c r="Y7067">
        <v>0</v>
      </c>
      <c r="Z7067" t="s">
        <v>94</v>
      </c>
      <c r="AA7067">
        <v>2017</v>
      </c>
      <c r="AB7067" t="s">
        <v>144</v>
      </c>
      <c r="AC7067" t="s">
        <v>54</v>
      </c>
      <c r="AD7067" t="s">
        <v>87</v>
      </c>
      <c r="AE7067">
        <v>1287040</v>
      </c>
      <c r="AF7067" t="s">
        <v>56</v>
      </c>
      <c r="AG7067" t="s">
        <v>57</v>
      </c>
      <c r="AH7067" t="s">
        <v>52</v>
      </c>
      <c r="AI7067" t="s">
        <v>52</v>
      </c>
    </row>
    <row r="7068" spans="1:35" x14ac:dyDescent="0.25">
      <c r="A7068" s="13" t="str">
        <f t="shared" si="110"/>
        <v>http://dodappwlsprd2.cloud.pge.com:8003/ilis_rpt/dailyeventlogdetail.jsp?odbeventlogid=17-0058441&amp;numberofmonths=24&amp;showchangehistorylog=1</v>
      </c>
      <c r="B7068" s="14" t="str">
        <f>HYPERLINK(A7068,V7068)</f>
        <v>17-0058441</v>
      </c>
      <c r="C7068" t="s">
        <v>8326</v>
      </c>
      <c r="D7068" t="s">
        <v>2859</v>
      </c>
      <c r="E7068" t="s">
        <v>40</v>
      </c>
      <c r="F7068" t="s">
        <v>8416</v>
      </c>
      <c r="G7068" s="2">
        <v>43071103</v>
      </c>
      <c r="H7068" t="s">
        <v>61</v>
      </c>
      <c r="I7068" s="3">
        <v>13333</v>
      </c>
      <c r="J7068">
        <v>20170625</v>
      </c>
      <c r="K7068" s="4">
        <v>1155</v>
      </c>
      <c r="L7068">
        <v>1817620</v>
      </c>
      <c r="M7068" s="5">
        <v>414</v>
      </c>
      <c r="N7068" t="s">
        <v>43</v>
      </c>
      <c r="O7068" t="s">
        <v>44</v>
      </c>
      <c r="P7068" t="s">
        <v>45</v>
      </c>
      <c r="Q7068" s="5">
        <v>12</v>
      </c>
      <c r="R7068" s="5">
        <v>4968</v>
      </c>
      <c r="S7068" t="s">
        <v>463</v>
      </c>
      <c r="T7068" t="s">
        <v>47</v>
      </c>
      <c r="U7068" t="s">
        <v>48</v>
      </c>
      <c r="V7068" t="s">
        <v>8765</v>
      </c>
      <c r="W7068" t="s">
        <v>50</v>
      </c>
      <c r="X7068" t="s">
        <v>51</v>
      </c>
      <c r="Y7068">
        <v>43044668</v>
      </c>
      <c r="Z7068" t="s">
        <v>52</v>
      </c>
      <c r="AA7068">
        <v>2017</v>
      </c>
      <c r="AB7068" t="s">
        <v>144</v>
      </c>
      <c r="AC7068" t="s">
        <v>54</v>
      </c>
      <c r="AD7068" t="s">
        <v>87</v>
      </c>
      <c r="AE7068">
        <v>1287541</v>
      </c>
      <c r="AF7068" t="s">
        <v>56</v>
      </c>
      <c r="AG7068" t="s">
        <v>57</v>
      </c>
      <c r="AH7068" t="s">
        <v>52</v>
      </c>
      <c r="AI7068" t="s">
        <v>52</v>
      </c>
    </row>
    <row r="7069" spans="1:35" x14ac:dyDescent="0.25">
      <c r="A7069" s="13" t="str">
        <f t="shared" si="110"/>
        <v>http://dodappwlsprd2.cloud.pge.com:8003/ilis_rpt/dailyeventlogdetail.jsp?odbeventlogid=17-0059600&amp;numberofmonths=24&amp;showchangehistorylog=1</v>
      </c>
      <c r="B7069" s="14" t="str">
        <f>HYPERLINK(A7069,V7069)</f>
        <v>17-0059600</v>
      </c>
      <c r="C7069" t="s">
        <v>8326</v>
      </c>
      <c r="D7069" t="s">
        <v>2859</v>
      </c>
      <c r="E7069" t="s">
        <v>59</v>
      </c>
      <c r="F7069" t="s">
        <v>8339</v>
      </c>
      <c r="G7069" s="2">
        <v>42811111</v>
      </c>
      <c r="H7069" t="s">
        <v>61</v>
      </c>
      <c r="I7069" s="3">
        <v>429</v>
      </c>
      <c r="J7069">
        <v>20170629</v>
      </c>
      <c r="K7069" s="4">
        <v>1812</v>
      </c>
      <c r="L7069">
        <v>1820958</v>
      </c>
      <c r="M7069" s="5">
        <v>477</v>
      </c>
      <c r="N7069" t="s">
        <v>43</v>
      </c>
      <c r="O7069" t="s">
        <v>44</v>
      </c>
      <c r="P7069" t="s">
        <v>45</v>
      </c>
      <c r="Q7069" s="5">
        <v>66</v>
      </c>
      <c r="R7069" s="5">
        <v>20601</v>
      </c>
      <c r="S7069" t="s">
        <v>463</v>
      </c>
      <c r="T7069" t="s">
        <v>47</v>
      </c>
      <c r="U7069" t="s">
        <v>48</v>
      </c>
      <c r="V7069" t="s">
        <v>8766</v>
      </c>
      <c r="W7069" t="s">
        <v>50</v>
      </c>
      <c r="X7069" t="s">
        <v>51</v>
      </c>
      <c r="Y7069">
        <v>43047266</v>
      </c>
      <c r="Z7069" t="s">
        <v>52</v>
      </c>
      <c r="AA7069">
        <v>2017</v>
      </c>
      <c r="AB7069" t="s">
        <v>144</v>
      </c>
      <c r="AC7069" t="s">
        <v>54</v>
      </c>
      <c r="AD7069" t="s">
        <v>87</v>
      </c>
      <c r="AE7069">
        <v>1288410</v>
      </c>
      <c r="AF7069" t="s">
        <v>56</v>
      </c>
      <c r="AG7069" t="s">
        <v>57</v>
      </c>
      <c r="AH7069" t="s">
        <v>52</v>
      </c>
      <c r="AI7069" t="s">
        <v>52</v>
      </c>
    </row>
    <row r="7070" spans="1:35" x14ac:dyDescent="0.25">
      <c r="A7070" s="13" t="str">
        <f t="shared" si="110"/>
        <v>http://dodappwlsprd2.cloud.pge.com:8003/ilis_rpt/dailyeventlogdetail.jsp?odbeventlogid=17-0060713&amp;numberofmonths=24&amp;showchangehistorylog=1</v>
      </c>
      <c r="B7070" s="14" t="str">
        <f>HYPERLINK(A7070,V7070)</f>
        <v>17-0060713</v>
      </c>
      <c r="C7070" t="s">
        <v>8326</v>
      </c>
      <c r="D7070" t="s">
        <v>2859</v>
      </c>
      <c r="E7070" t="s">
        <v>40</v>
      </c>
      <c r="F7070" t="s">
        <v>8422</v>
      </c>
      <c r="G7070" s="2">
        <v>42271103</v>
      </c>
      <c r="H7070" t="s">
        <v>61</v>
      </c>
      <c r="I7070" s="3">
        <v>10343</v>
      </c>
      <c r="J7070">
        <v>20170705</v>
      </c>
      <c r="K7070" s="4">
        <v>1841</v>
      </c>
      <c r="L7070">
        <v>1824172</v>
      </c>
      <c r="M7070" s="5">
        <v>274</v>
      </c>
      <c r="N7070" t="s">
        <v>43</v>
      </c>
      <c r="O7070" t="s">
        <v>44</v>
      </c>
      <c r="P7070" t="s">
        <v>45</v>
      </c>
      <c r="Q7070" s="5">
        <v>1</v>
      </c>
      <c r="R7070" s="5">
        <v>274</v>
      </c>
      <c r="S7070" t="s">
        <v>463</v>
      </c>
      <c r="T7070" t="s">
        <v>47</v>
      </c>
      <c r="U7070" t="s">
        <v>48</v>
      </c>
      <c r="V7070" t="s">
        <v>8767</v>
      </c>
      <c r="W7070" t="s">
        <v>50</v>
      </c>
      <c r="X7070" t="s">
        <v>51</v>
      </c>
      <c r="Y7070">
        <v>43049439</v>
      </c>
      <c r="Z7070" t="s">
        <v>52</v>
      </c>
      <c r="AA7070">
        <v>2017</v>
      </c>
      <c r="AB7070" t="s">
        <v>168</v>
      </c>
      <c r="AC7070" t="s">
        <v>54</v>
      </c>
      <c r="AD7070" t="s">
        <v>87</v>
      </c>
      <c r="AE7070">
        <v>1289159</v>
      </c>
      <c r="AF7070" t="s">
        <v>56</v>
      </c>
      <c r="AG7070" t="s">
        <v>57</v>
      </c>
      <c r="AH7070" t="s">
        <v>52</v>
      </c>
      <c r="AI7070" t="s">
        <v>52</v>
      </c>
    </row>
    <row r="7071" spans="1:35" x14ac:dyDescent="0.25">
      <c r="A7071" s="13" t="str">
        <f t="shared" si="110"/>
        <v>http://dodappwlsprd2.cloud.pge.com:8003/ilis_rpt/dailyeventlogdetail.jsp?odbeventlogid=17-0063304&amp;numberofmonths=24&amp;showchangehistorylog=1</v>
      </c>
      <c r="B7071" s="14" t="str">
        <f>HYPERLINK(A7071,V7071)</f>
        <v>17-0063304</v>
      </c>
      <c r="C7071" t="s">
        <v>8326</v>
      </c>
      <c r="D7071" t="s">
        <v>2859</v>
      </c>
      <c r="E7071" t="s">
        <v>59</v>
      </c>
      <c r="F7071" t="s">
        <v>8327</v>
      </c>
      <c r="G7071" s="2">
        <v>42811112</v>
      </c>
      <c r="H7071" t="s">
        <v>72</v>
      </c>
      <c r="I7071" s="3" t="s">
        <v>8768</v>
      </c>
      <c r="J7071">
        <v>20170717</v>
      </c>
      <c r="K7071" s="4">
        <v>121</v>
      </c>
      <c r="L7071">
        <v>1833181</v>
      </c>
      <c r="M7071" s="5">
        <v>563</v>
      </c>
      <c r="N7071" t="s">
        <v>43</v>
      </c>
      <c r="O7071" t="s">
        <v>44</v>
      </c>
      <c r="P7071" t="s">
        <v>45</v>
      </c>
      <c r="Q7071" s="5">
        <v>1153</v>
      </c>
      <c r="R7071" s="5">
        <v>126343</v>
      </c>
      <c r="S7071" t="s">
        <v>469</v>
      </c>
      <c r="T7071" t="s">
        <v>47</v>
      </c>
      <c r="U7071" t="s">
        <v>48</v>
      </c>
      <c r="V7071" t="s">
        <v>8769</v>
      </c>
      <c r="W7071" t="s">
        <v>50</v>
      </c>
      <c r="X7071" t="s">
        <v>51</v>
      </c>
      <c r="Y7071">
        <v>0</v>
      </c>
      <c r="Z7071" t="s">
        <v>52</v>
      </c>
      <c r="AA7071">
        <v>2017</v>
      </c>
      <c r="AB7071" t="s">
        <v>168</v>
      </c>
      <c r="AC7071" t="s">
        <v>54</v>
      </c>
      <c r="AD7071" t="s">
        <v>55</v>
      </c>
      <c r="AE7071">
        <v>1291102</v>
      </c>
      <c r="AF7071" t="s">
        <v>56</v>
      </c>
      <c r="AG7071" t="s">
        <v>57</v>
      </c>
      <c r="AH7071" t="s">
        <v>52</v>
      </c>
      <c r="AI7071" t="s">
        <v>52</v>
      </c>
    </row>
    <row r="7072" spans="1:35" x14ac:dyDescent="0.25">
      <c r="A7072" s="13" t="str">
        <f t="shared" si="110"/>
        <v>http://dodappwlsprd2.cloud.pge.com:8003/ilis_rpt/dailyeventlogdetail.jsp?odbeventlogid=17-0065437&amp;numberofmonths=24&amp;showchangehistorylog=1</v>
      </c>
      <c r="B7072" s="14" t="str">
        <f>HYPERLINK(A7072,V7072)</f>
        <v>17-0065437</v>
      </c>
      <c r="C7072" t="s">
        <v>8326</v>
      </c>
      <c r="D7072" t="s">
        <v>2859</v>
      </c>
      <c r="E7072" t="s">
        <v>40</v>
      </c>
      <c r="F7072" t="s">
        <v>8334</v>
      </c>
      <c r="G7072" s="2">
        <v>43071102</v>
      </c>
      <c r="H7072" t="s">
        <v>61</v>
      </c>
      <c r="I7072" s="3">
        <v>5549</v>
      </c>
      <c r="J7072">
        <v>20170725</v>
      </c>
      <c r="K7072" s="4">
        <v>1547</v>
      </c>
      <c r="L7072">
        <v>1839696</v>
      </c>
      <c r="M7072" s="5">
        <v>808</v>
      </c>
      <c r="N7072" t="s">
        <v>43</v>
      </c>
      <c r="O7072" t="s">
        <v>44</v>
      </c>
      <c r="P7072" t="s">
        <v>45</v>
      </c>
      <c r="Q7072" s="5">
        <v>23</v>
      </c>
      <c r="R7072" s="5">
        <v>18584</v>
      </c>
      <c r="S7072" t="s">
        <v>463</v>
      </c>
      <c r="T7072" t="s">
        <v>47</v>
      </c>
      <c r="U7072" t="s">
        <v>48</v>
      </c>
      <c r="V7072" t="s">
        <v>8770</v>
      </c>
      <c r="W7072" t="s">
        <v>50</v>
      </c>
      <c r="X7072" t="s">
        <v>51</v>
      </c>
      <c r="Y7072">
        <v>43067423</v>
      </c>
      <c r="Z7072" t="s">
        <v>52</v>
      </c>
      <c r="AA7072">
        <v>2017</v>
      </c>
      <c r="AB7072" t="s">
        <v>168</v>
      </c>
      <c r="AC7072" t="s">
        <v>54</v>
      </c>
      <c r="AD7072" t="s">
        <v>55</v>
      </c>
      <c r="AE7072">
        <v>1292616</v>
      </c>
      <c r="AF7072" t="s">
        <v>56</v>
      </c>
      <c r="AG7072" t="s">
        <v>57</v>
      </c>
      <c r="AH7072" t="s">
        <v>52</v>
      </c>
      <c r="AI7072" t="s">
        <v>52</v>
      </c>
    </row>
    <row r="7073" spans="1:35" x14ac:dyDescent="0.25">
      <c r="A7073" s="13" t="str">
        <f t="shared" si="110"/>
        <v>http://dodappwlsprd2.cloud.pge.com:8003/ilis_rpt/dailyeventlogdetail.jsp?odbeventlogid=17-0065385&amp;numberofmonths=24&amp;showchangehistorylog=1</v>
      </c>
      <c r="B7073" s="14" t="str">
        <f>HYPERLINK(A7073,V7073)</f>
        <v>17-0065385</v>
      </c>
      <c r="C7073" t="s">
        <v>8326</v>
      </c>
      <c r="D7073" t="s">
        <v>2859</v>
      </c>
      <c r="E7073" t="s">
        <v>59</v>
      </c>
      <c r="F7073" t="s">
        <v>8329</v>
      </c>
      <c r="G7073" s="2">
        <v>42811113</v>
      </c>
      <c r="H7073" t="s">
        <v>61</v>
      </c>
      <c r="I7073" s="3">
        <v>12637</v>
      </c>
      <c r="J7073">
        <v>20170725</v>
      </c>
      <c r="K7073" s="4">
        <v>1358</v>
      </c>
      <c r="L7073">
        <v>1839626</v>
      </c>
      <c r="M7073" s="5">
        <v>276</v>
      </c>
      <c r="N7073" t="s">
        <v>43</v>
      </c>
      <c r="O7073" t="s">
        <v>83</v>
      </c>
      <c r="P7073" t="s">
        <v>84</v>
      </c>
      <c r="Q7073" s="5">
        <v>36</v>
      </c>
      <c r="R7073" s="5">
        <v>9936</v>
      </c>
      <c r="S7073" t="s">
        <v>463</v>
      </c>
      <c r="T7073" t="s">
        <v>47</v>
      </c>
      <c r="U7073" t="s">
        <v>48</v>
      </c>
      <c r="V7073" t="s">
        <v>8771</v>
      </c>
      <c r="W7073" t="s">
        <v>50</v>
      </c>
      <c r="X7073" t="s">
        <v>51</v>
      </c>
      <c r="Y7073">
        <v>43067348</v>
      </c>
      <c r="Z7073" t="s">
        <v>52</v>
      </c>
      <c r="AA7073">
        <v>2017</v>
      </c>
      <c r="AB7073" t="s">
        <v>168</v>
      </c>
      <c r="AC7073" t="s">
        <v>54</v>
      </c>
      <c r="AD7073" t="s">
        <v>87</v>
      </c>
      <c r="AE7073">
        <v>1292598</v>
      </c>
      <c r="AF7073" t="s">
        <v>56</v>
      </c>
      <c r="AG7073" t="s">
        <v>57</v>
      </c>
      <c r="AH7073" t="s">
        <v>52</v>
      </c>
      <c r="AI7073" t="s">
        <v>52</v>
      </c>
    </row>
    <row r="7074" spans="1:35" x14ac:dyDescent="0.25">
      <c r="A7074" s="13" t="str">
        <f t="shared" si="110"/>
        <v>http://dodappwlsprd2.cloud.pge.com:8003/ilis_rpt/dailyeventlogdetail.jsp?odbeventlogid=17-0066767&amp;numberofmonths=24&amp;showchangehistorylog=1</v>
      </c>
      <c r="B7074" s="14" t="str">
        <f>HYPERLINK(A7074,V7074)</f>
        <v>17-0066767</v>
      </c>
      <c r="C7074" t="s">
        <v>8326</v>
      </c>
      <c r="D7074" t="s">
        <v>2859</v>
      </c>
      <c r="E7074" t="s">
        <v>59</v>
      </c>
      <c r="F7074" t="s">
        <v>8353</v>
      </c>
      <c r="G7074" s="2">
        <v>42751113</v>
      </c>
      <c r="H7074" t="s">
        <v>61</v>
      </c>
      <c r="I7074" s="3">
        <v>6751</v>
      </c>
      <c r="J7074">
        <v>20170731</v>
      </c>
      <c r="K7074" s="4">
        <v>1310</v>
      </c>
      <c r="L7074">
        <v>1843215</v>
      </c>
      <c r="M7074" s="5">
        <v>885</v>
      </c>
      <c r="N7074" t="s">
        <v>43</v>
      </c>
      <c r="O7074" t="s">
        <v>44</v>
      </c>
      <c r="P7074" t="s">
        <v>45</v>
      </c>
      <c r="Q7074" s="5">
        <v>134</v>
      </c>
      <c r="R7074" s="5">
        <v>118590</v>
      </c>
      <c r="S7074" t="s">
        <v>463</v>
      </c>
      <c r="T7074" t="s">
        <v>78</v>
      </c>
      <c r="U7074" t="s">
        <v>48</v>
      </c>
      <c r="V7074" t="s">
        <v>8772</v>
      </c>
      <c r="W7074" t="s">
        <v>50</v>
      </c>
      <c r="X7074" t="s">
        <v>51</v>
      </c>
      <c r="Y7074">
        <v>0</v>
      </c>
      <c r="Z7074" t="s">
        <v>52</v>
      </c>
      <c r="AA7074">
        <v>2017</v>
      </c>
      <c r="AB7074" t="s">
        <v>168</v>
      </c>
      <c r="AC7074" t="s">
        <v>54</v>
      </c>
      <c r="AD7074" t="s">
        <v>55</v>
      </c>
      <c r="AE7074">
        <v>1293511</v>
      </c>
      <c r="AF7074" t="s">
        <v>80</v>
      </c>
      <c r="AG7074" t="s">
        <v>57</v>
      </c>
      <c r="AH7074" t="s">
        <v>52</v>
      </c>
      <c r="AI7074" t="s">
        <v>52</v>
      </c>
    </row>
    <row r="7075" spans="1:35" x14ac:dyDescent="0.25">
      <c r="A7075" s="13" t="str">
        <f t="shared" si="110"/>
        <v>http://dodappwlsprd2.cloud.pge.com:8003/ilis_rpt/dailyeventlogdetail.jsp?odbeventlogid=17-0067550&amp;numberofmonths=24&amp;showchangehistorylog=1</v>
      </c>
      <c r="B7075" s="14" t="str">
        <f>HYPERLINK(A7075,V7075)</f>
        <v>17-0067550</v>
      </c>
      <c r="C7075" t="s">
        <v>8326</v>
      </c>
      <c r="D7075" t="s">
        <v>2859</v>
      </c>
      <c r="E7075" t="s">
        <v>59</v>
      </c>
      <c r="F7075" t="s">
        <v>8342</v>
      </c>
      <c r="G7075" s="2">
        <v>42571102</v>
      </c>
      <c r="H7075" t="s">
        <v>61</v>
      </c>
      <c r="I7075" s="3">
        <v>2561</v>
      </c>
      <c r="J7075">
        <v>20170802</v>
      </c>
      <c r="K7075" s="4">
        <v>2155</v>
      </c>
      <c r="L7075">
        <v>1845097</v>
      </c>
      <c r="M7075" s="5">
        <v>955</v>
      </c>
      <c r="N7075" t="s">
        <v>43</v>
      </c>
      <c r="O7075" t="s">
        <v>44</v>
      </c>
      <c r="P7075" t="s">
        <v>45</v>
      </c>
      <c r="Q7075" s="5">
        <v>21</v>
      </c>
      <c r="R7075" s="5">
        <v>20055</v>
      </c>
      <c r="S7075" t="s">
        <v>463</v>
      </c>
      <c r="T7075" t="s">
        <v>78</v>
      </c>
      <c r="U7075" t="s">
        <v>48</v>
      </c>
      <c r="V7075" t="s">
        <v>8773</v>
      </c>
      <c r="W7075" t="s">
        <v>50</v>
      </c>
      <c r="X7075" t="s">
        <v>51</v>
      </c>
      <c r="Y7075">
        <v>31340526</v>
      </c>
      <c r="Z7075" t="s">
        <v>94</v>
      </c>
      <c r="AA7075">
        <v>2017</v>
      </c>
      <c r="AB7075" t="s">
        <v>183</v>
      </c>
      <c r="AC7075" t="s">
        <v>54</v>
      </c>
      <c r="AD7075" t="s">
        <v>55</v>
      </c>
      <c r="AE7075">
        <v>1294033</v>
      </c>
      <c r="AF7075" t="s">
        <v>80</v>
      </c>
      <c r="AG7075" t="s">
        <v>57</v>
      </c>
      <c r="AH7075" t="s">
        <v>52</v>
      </c>
      <c r="AI7075" t="s">
        <v>52</v>
      </c>
    </row>
    <row r="7076" spans="1:35" x14ac:dyDescent="0.25">
      <c r="A7076" s="13" t="str">
        <f t="shared" si="110"/>
        <v>http://dodappwlsprd2.cloud.pge.com:8003/ilis_rpt/dailyeventlogdetail.jsp?odbeventlogid=17-0068193&amp;numberofmonths=24&amp;showchangehistorylog=1</v>
      </c>
      <c r="B7076" s="14" t="str">
        <f>HYPERLINK(A7076,V7076)</f>
        <v>17-0068193</v>
      </c>
      <c r="C7076" t="s">
        <v>8326</v>
      </c>
      <c r="D7076" t="s">
        <v>2859</v>
      </c>
      <c r="E7076" t="s">
        <v>59</v>
      </c>
      <c r="F7076" t="s">
        <v>8353</v>
      </c>
      <c r="G7076" s="2">
        <v>42751113</v>
      </c>
      <c r="H7076" t="s">
        <v>42</v>
      </c>
      <c r="I7076" s="3">
        <v>24918</v>
      </c>
      <c r="J7076">
        <v>20170805</v>
      </c>
      <c r="K7076" s="4">
        <v>1625</v>
      </c>
      <c r="L7076">
        <v>1847035</v>
      </c>
      <c r="M7076" s="5">
        <v>751</v>
      </c>
      <c r="N7076" t="s">
        <v>43</v>
      </c>
      <c r="O7076" t="s">
        <v>44</v>
      </c>
      <c r="P7076" t="s">
        <v>45</v>
      </c>
      <c r="Q7076" s="5">
        <v>187</v>
      </c>
      <c r="R7076" s="5">
        <v>140437</v>
      </c>
      <c r="S7076" t="s">
        <v>463</v>
      </c>
      <c r="T7076" t="s">
        <v>78</v>
      </c>
      <c r="U7076" t="s">
        <v>48</v>
      </c>
      <c r="V7076" t="s">
        <v>8774</v>
      </c>
      <c r="W7076" t="s">
        <v>50</v>
      </c>
      <c r="X7076" t="s">
        <v>51</v>
      </c>
      <c r="Y7076">
        <v>31341080</v>
      </c>
      <c r="Z7076" t="s">
        <v>52</v>
      </c>
      <c r="AA7076">
        <v>2017</v>
      </c>
      <c r="AB7076" t="s">
        <v>183</v>
      </c>
      <c r="AC7076" t="s">
        <v>54</v>
      </c>
      <c r="AD7076" t="s">
        <v>55</v>
      </c>
      <c r="AE7076">
        <v>1294501</v>
      </c>
      <c r="AF7076" t="s">
        <v>80</v>
      </c>
      <c r="AG7076" t="s">
        <v>57</v>
      </c>
      <c r="AH7076" t="s">
        <v>52</v>
      </c>
      <c r="AI7076" t="s">
        <v>52</v>
      </c>
    </row>
    <row r="7077" spans="1:35" x14ac:dyDescent="0.25">
      <c r="A7077" s="13" t="str">
        <f t="shared" si="110"/>
        <v>http://dodappwlsprd2.cloud.pge.com:8003/ilis_rpt/dailyeventlogdetail.jsp?odbeventlogid=17-0070629&amp;numberofmonths=24&amp;showchangehistorylog=1</v>
      </c>
      <c r="B7077" s="14" t="str">
        <f>HYPERLINK(A7077,V7077)</f>
        <v>17-0070629</v>
      </c>
      <c r="C7077" t="s">
        <v>8326</v>
      </c>
      <c r="D7077" t="s">
        <v>2859</v>
      </c>
      <c r="E7077" t="s">
        <v>40</v>
      </c>
      <c r="F7077" t="s">
        <v>8584</v>
      </c>
      <c r="G7077" s="2">
        <v>43471101</v>
      </c>
      <c r="H7077" t="s">
        <v>72</v>
      </c>
      <c r="I7077" s="3" t="s">
        <v>8775</v>
      </c>
      <c r="J7077">
        <v>20170815</v>
      </c>
      <c r="K7077" s="4">
        <v>2118</v>
      </c>
      <c r="L7077">
        <v>1853405</v>
      </c>
      <c r="M7077" s="5">
        <v>517</v>
      </c>
      <c r="N7077" t="s">
        <v>43</v>
      </c>
      <c r="O7077" t="s">
        <v>44</v>
      </c>
      <c r="P7077" t="s">
        <v>45</v>
      </c>
      <c r="Q7077" s="5">
        <v>38</v>
      </c>
      <c r="R7077" s="5">
        <v>15209</v>
      </c>
      <c r="S7077" t="s">
        <v>463</v>
      </c>
      <c r="T7077" t="s">
        <v>47</v>
      </c>
      <c r="U7077" t="s">
        <v>48</v>
      </c>
      <c r="V7077" t="s">
        <v>8776</v>
      </c>
      <c r="W7077" t="s">
        <v>50</v>
      </c>
      <c r="X7077" t="s">
        <v>51</v>
      </c>
      <c r="Y7077">
        <v>43085627</v>
      </c>
      <c r="Z7077" t="s">
        <v>52</v>
      </c>
      <c r="AA7077">
        <v>2017</v>
      </c>
      <c r="AB7077" t="s">
        <v>183</v>
      </c>
      <c r="AC7077" t="s">
        <v>54</v>
      </c>
      <c r="AD7077" t="s">
        <v>55</v>
      </c>
      <c r="AE7077">
        <v>1296215</v>
      </c>
      <c r="AF7077" t="s">
        <v>56</v>
      </c>
      <c r="AG7077" t="s">
        <v>57</v>
      </c>
      <c r="AH7077" t="s">
        <v>52</v>
      </c>
      <c r="AI7077" t="s">
        <v>54</v>
      </c>
    </row>
    <row r="7078" spans="1:35" x14ac:dyDescent="0.25">
      <c r="A7078" s="13" t="str">
        <f t="shared" si="110"/>
        <v>http://dodappwlsprd2.cloud.pge.com:8003/ilis_rpt/dailyeventlogdetail.jsp?odbeventlogid=17-0071584&amp;numberofmonths=24&amp;showchangehistorylog=1</v>
      </c>
      <c r="B7078" s="14" t="str">
        <f>HYPERLINK(A7078,V7078)</f>
        <v>17-0071584</v>
      </c>
      <c r="C7078" t="s">
        <v>8326</v>
      </c>
      <c r="D7078" t="s">
        <v>2859</v>
      </c>
      <c r="E7078" t="s">
        <v>40</v>
      </c>
      <c r="F7078" t="s">
        <v>8334</v>
      </c>
      <c r="G7078" s="2">
        <v>43071102</v>
      </c>
      <c r="H7078" t="s">
        <v>42</v>
      </c>
      <c r="I7078" s="3">
        <v>448</v>
      </c>
      <c r="J7078">
        <v>20170820</v>
      </c>
      <c r="K7078" s="4">
        <v>1646</v>
      </c>
      <c r="L7078">
        <v>1855771</v>
      </c>
      <c r="M7078" s="5">
        <v>565</v>
      </c>
      <c r="N7078" t="s">
        <v>43</v>
      </c>
      <c r="O7078" t="s">
        <v>44</v>
      </c>
      <c r="P7078" t="s">
        <v>111</v>
      </c>
      <c r="Q7078" s="5">
        <v>1305</v>
      </c>
      <c r="R7078" s="5">
        <v>204241</v>
      </c>
      <c r="S7078" t="s">
        <v>463</v>
      </c>
      <c r="T7078" t="s">
        <v>47</v>
      </c>
      <c r="U7078" t="s">
        <v>48</v>
      </c>
      <c r="V7078" t="s">
        <v>8777</v>
      </c>
      <c r="W7078" t="s">
        <v>50</v>
      </c>
      <c r="X7078" t="s">
        <v>51</v>
      </c>
      <c r="Y7078">
        <v>31343744</v>
      </c>
      <c r="Z7078" t="s">
        <v>52</v>
      </c>
      <c r="AA7078">
        <v>2017</v>
      </c>
      <c r="AB7078" t="s">
        <v>183</v>
      </c>
      <c r="AC7078" t="s">
        <v>54</v>
      </c>
      <c r="AD7078" t="s">
        <v>87</v>
      </c>
      <c r="AE7078">
        <v>1296912</v>
      </c>
      <c r="AF7078" t="s">
        <v>56</v>
      </c>
      <c r="AG7078" t="s">
        <v>57</v>
      </c>
      <c r="AH7078" t="s">
        <v>52</v>
      </c>
      <c r="AI7078" t="s">
        <v>52</v>
      </c>
    </row>
    <row r="7079" spans="1:35" x14ac:dyDescent="0.25">
      <c r="A7079" s="13" t="str">
        <f t="shared" si="110"/>
        <v>http://dodappwlsprd2.cloud.pge.com:8003/ilis_rpt/dailyeventlogdetail.jsp?odbeventlogid=17-0073092&amp;numberofmonths=24&amp;showchangehistorylog=1</v>
      </c>
      <c r="B7079" s="14" t="str">
        <f>HYPERLINK(A7079,V7079)</f>
        <v>17-0073092</v>
      </c>
      <c r="C7079" t="s">
        <v>8326</v>
      </c>
      <c r="D7079" t="s">
        <v>2859</v>
      </c>
      <c r="E7079" t="s">
        <v>40</v>
      </c>
      <c r="F7079" t="s">
        <v>8361</v>
      </c>
      <c r="G7079" s="2">
        <v>43321103</v>
      </c>
      <c r="H7079" t="s">
        <v>42</v>
      </c>
      <c r="I7079" s="3">
        <v>7433</v>
      </c>
      <c r="J7079">
        <v>20170826</v>
      </c>
      <c r="K7079" s="4">
        <v>2029</v>
      </c>
      <c r="L7079">
        <v>1860173</v>
      </c>
      <c r="M7079" s="5">
        <v>382</v>
      </c>
      <c r="N7079" t="s">
        <v>43</v>
      </c>
      <c r="O7079" t="s">
        <v>89</v>
      </c>
      <c r="P7079" t="s">
        <v>1128</v>
      </c>
      <c r="Q7079" s="5">
        <v>1383</v>
      </c>
      <c r="R7079" s="5">
        <v>361520</v>
      </c>
      <c r="S7079" t="s">
        <v>463</v>
      </c>
      <c r="T7079" t="s">
        <v>47</v>
      </c>
      <c r="U7079" t="s">
        <v>48</v>
      </c>
      <c r="V7079" t="s">
        <v>8778</v>
      </c>
      <c r="W7079" t="s">
        <v>50</v>
      </c>
      <c r="X7079" t="s">
        <v>51</v>
      </c>
      <c r="Y7079">
        <v>43094540</v>
      </c>
      <c r="Z7079" t="s">
        <v>52</v>
      </c>
      <c r="AA7079">
        <v>2017</v>
      </c>
      <c r="AB7079" t="s">
        <v>183</v>
      </c>
      <c r="AC7079" t="s">
        <v>54</v>
      </c>
      <c r="AD7079" t="s">
        <v>55</v>
      </c>
      <c r="AE7079">
        <v>1297973</v>
      </c>
      <c r="AF7079" t="s">
        <v>56</v>
      </c>
      <c r="AG7079" t="s">
        <v>57</v>
      </c>
      <c r="AH7079" t="s">
        <v>52</v>
      </c>
      <c r="AI7079" t="s">
        <v>54</v>
      </c>
    </row>
    <row r="7080" spans="1:35" x14ac:dyDescent="0.25">
      <c r="A7080" s="13" t="str">
        <f t="shared" si="110"/>
        <v>http://dodappwlsprd2.cloud.pge.com:8003/ilis_rpt/dailyeventlogdetail.jsp?odbeventlogid=17-0073179&amp;numberofmonths=24&amp;showchangehistorylog=1</v>
      </c>
      <c r="B7080" s="14" t="str">
        <f>HYPERLINK(A7080,V7080)</f>
        <v>17-0073179</v>
      </c>
      <c r="C7080" t="s">
        <v>8326</v>
      </c>
      <c r="D7080" t="s">
        <v>2859</v>
      </c>
      <c r="E7080" t="s">
        <v>59</v>
      </c>
      <c r="F7080" t="s">
        <v>8387</v>
      </c>
      <c r="G7080" s="2">
        <v>42561107</v>
      </c>
      <c r="H7080" t="s">
        <v>42</v>
      </c>
      <c r="I7080" s="3">
        <v>77670</v>
      </c>
      <c r="J7080">
        <v>20170827</v>
      </c>
      <c r="K7080" s="4">
        <v>1509</v>
      </c>
      <c r="L7080">
        <v>1860504</v>
      </c>
      <c r="M7080" s="5">
        <v>788</v>
      </c>
      <c r="N7080" t="s">
        <v>43</v>
      </c>
      <c r="O7080" t="s">
        <v>44</v>
      </c>
      <c r="P7080" t="s">
        <v>45</v>
      </c>
      <c r="Q7080" s="5">
        <v>400</v>
      </c>
      <c r="R7080" s="5">
        <v>214780</v>
      </c>
      <c r="S7080" t="s">
        <v>469</v>
      </c>
      <c r="T7080" t="s">
        <v>78</v>
      </c>
      <c r="U7080" t="s">
        <v>48</v>
      </c>
      <c r="V7080" t="s">
        <v>8779</v>
      </c>
      <c r="W7080" t="s">
        <v>50</v>
      </c>
      <c r="X7080" t="s">
        <v>51</v>
      </c>
      <c r="Y7080">
        <v>0</v>
      </c>
      <c r="Z7080" t="s">
        <v>94</v>
      </c>
      <c r="AA7080">
        <v>2017</v>
      </c>
      <c r="AB7080" t="s">
        <v>183</v>
      </c>
      <c r="AC7080" t="s">
        <v>54</v>
      </c>
      <c r="AD7080" t="s">
        <v>55</v>
      </c>
      <c r="AE7080">
        <v>1298051</v>
      </c>
      <c r="AF7080" t="s">
        <v>80</v>
      </c>
      <c r="AG7080" t="s">
        <v>57</v>
      </c>
      <c r="AH7080" t="s">
        <v>52</v>
      </c>
      <c r="AI7080" t="s">
        <v>52</v>
      </c>
    </row>
    <row r="7081" spans="1:35" x14ac:dyDescent="0.25">
      <c r="A7081" s="13" t="str">
        <f t="shared" si="110"/>
        <v>http://dodappwlsprd2.cloud.pge.com:8003/ilis_rpt/dailyeventlogdetail.jsp?odbeventlogid=17-0073984&amp;numberofmonths=24&amp;showchangehistorylog=1</v>
      </c>
      <c r="B7081" s="14" t="str">
        <f>HYPERLINK(A7081,V7081)</f>
        <v>17-0073984</v>
      </c>
      <c r="C7081" t="s">
        <v>8326</v>
      </c>
      <c r="D7081" t="s">
        <v>2859</v>
      </c>
      <c r="E7081" t="s">
        <v>40</v>
      </c>
      <c r="F7081" t="s">
        <v>8334</v>
      </c>
      <c r="G7081" s="2">
        <v>43071102</v>
      </c>
      <c r="H7081" t="s">
        <v>1138</v>
      </c>
      <c r="I7081" s="3">
        <v>2359</v>
      </c>
      <c r="J7081">
        <v>20170830</v>
      </c>
      <c r="K7081" s="4">
        <v>157</v>
      </c>
      <c r="L7081">
        <v>1862960</v>
      </c>
      <c r="M7081" s="5">
        <v>639</v>
      </c>
      <c r="N7081" t="s">
        <v>43</v>
      </c>
      <c r="O7081" t="s">
        <v>44</v>
      </c>
      <c r="P7081" t="s">
        <v>45</v>
      </c>
      <c r="Q7081" s="5">
        <v>89</v>
      </c>
      <c r="R7081" s="5">
        <v>55715</v>
      </c>
      <c r="S7081" t="s">
        <v>463</v>
      </c>
      <c r="T7081" t="s">
        <v>47</v>
      </c>
      <c r="U7081" t="s">
        <v>48</v>
      </c>
      <c r="V7081" t="s">
        <v>8780</v>
      </c>
      <c r="W7081" t="s">
        <v>50</v>
      </c>
      <c r="X7081" t="s">
        <v>51</v>
      </c>
      <c r="Y7081">
        <v>43095838</v>
      </c>
      <c r="Z7081" t="s">
        <v>52</v>
      </c>
      <c r="AA7081">
        <v>2017</v>
      </c>
      <c r="AB7081" t="s">
        <v>183</v>
      </c>
      <c r="AC7081" t="s">
        <v>54</v>
      </c>
      <c r="AD7081" t="s">
        <v>55</v>
      </c>
      <c r="AE7081">
        <v>1298606</v>
      </c>
      <c r="AF7081" t="s">
        <v>56</v>
      </c>
      <c r="AG7081" t="s">
        <v>57</v>
      </c>
      <c r="AH7081" t="s">
        <v>52</v>
      </c>
      <c r="AI7081" t="s">
        <v>52</v>
      </c>
    </row>
    <row r="7082" spans="1:35" x14ac:dyDescent="0.25">
      <c r="A7082" s="13" t="str">
        <f t="shared" si="110"/>
        <v>http://dodappwlsprd2.cloud.pge.com:8003/ilis_rpt/dailyeventlogdetail.jsp?odbeventlogid=17-0075088&amp;numberofmonths=24&amp;showchangehistorylog=1</v>
      </c>
      <c r="B7082" s="14" t="str">
        <f>HYPERLINK(A7082,V7082)</f>
        <v>17-0075088</v>
      </c>
      <c r="C7082" t="s">
        <v>8326</v>
      </c>
      <c r="D7082" t="s">
        <v>2859</v>
      </c>
      <c r="E7082" t="s">
        <v>59</v>
      </c>
      <c r="F7082" t="s">
        <v>8781</v>
      </c>
      <c r="G7082" s="2">
        <v>42151107</v>
      </c>
      <c r="H7082" t="s">
        <v>496</v>
      </c>
      <c r="I7082" s="3" t="s">
        <v>762</v>
      </c>
      <c r="J7082">
        <v>20170902</v>
      </c>
      <c r="K7082" s="4">
        <v>724</v>
      </c>
      <c r="L7082">
        <v>1866035</v>
      </c>
      <c r="M7082" s="5">
        <v>458</v>
      </c>
      <c r="N7082" t="s">
        <v>43</v>
      </c>
      <c r="O7082" t="s">
        <v>89</v>
      </c>
      <c r="P7082" t="s">
        <v>455</v>
      </c>
      <c r="Q7082" s="5">
        <v>330</v>
      </c>
      <c r="R7082" s="5">
        <v>64356</v>
      </c>
      <c r="S7082" t="s">
        <v>463</v>
      </c>
      <c r="T7082" t="s">
        <v>47</v>
      </c>
      <c r="U7082" t="s">
        <v>48</v>
      </c>
      <c r="V7082" t="s">
        <v>8782</v>
      </c>
      <c r="W7082" t="s">
        <v>50</v>
      </c>
      <c r="X7082" t="s">
        <v>51</v>
      </c>
      <c r="Y7082">
        <v>0</v>
      </c>
      <c r="Z7082" t="s">
        <v>94</v>
      </c>
      <c r="AA7082">
        <v>2017</v>
      </c>
      <c r="AB7082" t="s">
        <v>194</v>
      </c>
      <c r="AC7082" t="s">
        <v>54</v>
      </c>
      <c r="AD7082" t="s">
        <v>55</v>
      </c>
      <c r="AE7082">
        <v>1299385</v>
      </c>
      <c r="AF7082" t="s">
        <v>56</v>
      </c>
      <c r="AG7082" t="s">
        <v>57</v>
      </c>
      <c r="AH7082" t="s">
        <v>52</v>
      </c>
      <c r="AI7082" t="s">
        <v>54</v>
      </c>
    </row>
    <row r="7083" spans="1:35" x14ac:dyDescent="0.25">
      <c r="A7083" s="13" t="str">
        <f t="shared" si="110"/>
        <v>http://dodappwlsprd2.cloud.pge.com:8003/ilis_rpt/dailyeventlogdetail.jsp?odbeventlogid=17-0075429&amp;numberofmonths=24&amp;showchangehistorylog=1</v>
      </c>
      <c r="B7083" s="14" t="str">
        <f>HYPERLINK(A7083,V7083)</f>
        <v>17-0075429</v>
      </c>
      <c r="C7083" t="s">
        <v>8326</v>
      </c>
      <c r="D7083" t="s">
        <v>2859</v>
      </c>
      <c r="E7083" t="s">
        <v>59</v>
      </c>
      <c r="F7083" t="s">
        <v>8641</v>
      </c>
      <c r="G7083" s="2">
        <v>42721103</v>
      </c>
      <c r="H7083" t="s">
        <v>61</v>
      </c>
      <c r="I7083" s="3">
        <v>5543</v>
      </c>
      <c r="J7083">
        <v>20170902</v>
      </c>
      <c r="K7083" s="4">
        <v>2125</v>
      </c>
      <c r="L7083">
        <v>1867532</v>
      </c>
      <c r="M7083" s="5">
        <v>972</v>
      </c>
      <c r="N7083" t="s">
        <v>43</v>
      </c>
      <c r="O7083" t="s">
        <v>44</v>
      </c>
      <c r="P7083" t="s">
        <v>45</v>
      </c>
      <c r="Q7083" s="5">
        <v>74</v>
      </c>
      <c r="R7083" s="5">
        <v>71928</v>
      </c>
      <c r="S7083" t="s">
        <v>471</v>
      </c>
      <c r="T7083" t="s">
        <v>47</v>
      </c>
      <c r="U7083" t="s">
        <v>48</v>
      </c>
      <c r="V7083" t="s">
        <v>8783</v>
      </c>
      <c r="W7083" t="s">
        <v>50</v>
      </c>
      <c r="X7083" t="s">
        <v>51</v>
      </c>
      <c r="Y7083">
        <v>0</v>
      </c>
      <c r="Z7083" t="s">
        <v>94</v>
      </c>
      <c r="AA7083">
        <v>2017</v>
      </c>
      <c r="AB7083" t="s">
        <v>194</v>
      </c>
      <c r="AC7083" t="s">
        <v>54</v>
      </c>
      <c r="AD7083" t="s">
        <v>55</v>
      </c>
      <c r="AE7083">
        <v>1299717</v>
      </c>
      <c r="AF7083" t="s">
        <v>56</v>
      </c>
      <c r="AG7083" t="s">
        <v>57</v>
      </c>
      <c r="AH7083" t="s">
        <v>52</v>
      </c>
      <c r="AI7083" t="s">
        <v>52</v>
      </c>
    </row>
    <row r="7084" spans="1:35" x14ac:dyDescent="0.25">
      <c r="A7084" s="13" t="str">
        <f t="shared" si="110"/>
        <v>http://dodappwlsprd2.cloud.pge.com:8003/ilis_rpt/dailyeventlogdetail.jsp?odbeventlogid=17-0075808&amp;numberofmonths=24&amp;showchangehistorylog=1</v>
      </c>
      <c r="B7084" s="14" t="str">
        <f>HYPERLINK(A7084,V7084)</f>
        <v>17-0075808</v>
      </c>
      <c r="C7084" t="s">
        <v>8326</v>
      </c>
      <c r="D7084" t="s">
        <v>2859</v>
      </c>
      <c r="E7084" t="s">
        <v>59</v>
      </c>
      <c r="F7084" t="s">
        <v>8342</v>
      </c>
      <c r="G7084" s="2">
        <v>42571102</v>
      </c>
      <c r="H7084" t="s">
        <v>496</v>
      </c>
      <c r="I7084" s="3" t="s">
        <v>8784</v>
      </c>
      <c r="J7084">
        <v>20170904</v>
      </c>
      <c r="K7084" s="4">
        <v>948</v>
      </c>
      <c r="L7084">
        <v>1869647</v>
      </c>
      <c r="M7084" s="5">
        <v>440</v>
      </c>
      <c r="N7084" t="s">
        <v>43</v>
      </c>
      <c r="O7084" t="s">
        <v>89</v>
      </c>
      <c r="P7084" t="s">
        <v>455</v>
      </c>
      <c r="Q7084" s="5">
        <v>2</v>
      </c>
      <c r="R7084" s="5">
        <v>880</v>
      </c>
      <c r="S7084" t="s">
        <v>463</v>
      </c>
      <c r="T7084" t="s">
        <v>47</v>
      </c>
      <c r="U7084" t="s">
        <v>48</v>
      </c>
      <c r="V7084" t="s">
        <v>8785</v>
      </c>
      <c r="W7084" t="s">
        <v>50</v>
      </c>
      <c r="X7084" t="s">
        <v>51</v>
      </c>
      <c r="Y7084">
        <v>0</v>
      </c>
      <c r="Z7084" t="s">
        <v>94</v>
      </c>
      <c r="AA7084">
        <v>2017</v>
      </c>
      <c r="AB7084" t="s">
        <v>194</v>
      </c>
      <c r="AC7084" t="s">
        <v>54</v>
      </c>
      <c r="AD7084" t="s">
        <v>55</v>
      </c>
      <c r="AE7084">
        <v>1300067</v>
      </c>
      <c r="AF7084" t="s">
        <v>56</v>
      </c>
      <c r="AG7084" t="s">
        <v>57</v>
      </c>
      <c r="AH7084" t="s">
        <v>52</v>
      </c>
      <c r="AI7084" t="s">
        <v>54</v>
      </c>
    </row>
    <row r="7085" spans="1:35" x14ac:dyDescent="0.25">
      <c r="A7085" s="13" t="str">
        <f t="shared" si="110"/>
        <v>http://dodappwlsprd2.cloud.pge.com:8003/ilis_rpt/dailyeventlogdetail.jsp?odbeventlogid=17-0076120&amp;numberofmonths=24&amp;showchangehistorylog=1</v>
      </c>
      <c r="B7085" s="14" t="str">
        <f>HYPERLINK(A7085,V7085)</f>
        <v>17-0076120</v>
      </c>
      <c r="C7085" t="s">
        <v>8326</v>
      </c>
      <c r="D7085" t="s">
        <v>2859</v>
      </c>
      <c r="E7085" t="s">
        <v>59</v>
      </c>
      <c r="F7085" t="s">
        <v>8339</v>
      </c>
      <c r="G7085" s="2">
        <v>42811111</v>
      </c>
      <c r="H7085" t="s">
        <v>61</v>
      </c>
      <c r="I7085" s="3">
        <v>61169</v>
      </c>
      <c r="J7085">
        <v>20170905</v>
      </c>
      <c r="K7085" s="4">
        <v>1243</v>
      </c>
      <c r="L7085">
        <v>1870663</v>
      </c>
      <c r="M7085" s="5">
        <v>777</v>
      </c>
      <c r="N7085" t="s">
        <v>43</v>
      </c>
      <c r="O7085" t="s">
        <v>83</v>
      </c>
      <c r="P7085" t="s">
        <v>84</v>
      </c>
      <c r="Q7085" s="5">
        <v>20</v>
      </c>
      <c r="R7085" s="5">
        <v>15540</v>
      </c>
      <c r="S7085" t="s">
        <v>463</v>
      </c>
      <c r="T7085" t="s">
        <v>47</v>
      </c>
      <c r="U7085" t="s">
        <v>48</v>
      </c>
      <c r="V7085" t="s">
        <v>8786</v>
      </c>
      <c r="W7085" t="s">
        <v>50</v>
      </c>
      <c r="X7085" t="s">
        <v>51</v>
      </c>
      <c r="Y7085">
        <v>0</v>
      </c>
      <c r="Z7085" t="s">
        <v>52</v>
      </c>
      <c r="AA7085">
        <v>2017</v>
      </c>
      <c r="AB7085" t="s">
        <v>194</v>
      </c>
      <c r="AC7085" t="s">
        <v>54</v>
      </c>
      <c r="AD7085" t="s">
        <v>55</v>
      </c>
      <c r="AE7085">
        <v>1300308</v>
      </c>
      <c r="AF7085" t="s">
        <v>56</v>
      </c>
      <c r="AG7085" t="s">
        <v>57</v>
      </c>
      <c r="AH7085" t="s">
        <v>52</v>
      </c>
      <c r="AI7085" t="s">
        <v>52</v>
      </c>
    </row>
    <row r="7086" spans="1:35" x14ac:dyDescent="0.25">
      <c r="A7086" s="13" t="str">
        <f t="shared" si="110"/>
        <v>http://dodappwlsprd2.cloud.pge.com:8003/ilis_rpt/dailyeventlogdetail.jsp?odbeventlogid=17-0079789&amp;numberofmonths=24&amp;showchangehistorylog=1</v>
      </c>
      <c r="B7086" s="14" t="str">
        <f>HYPERLINK(A7086,V7086)</f>
        <v>17-0079789</v>
      </c>
      <c r="C7086" t="s">
        <v>8326</v>
      </c>
      <c r="D7086" t="s">
        <v>2859</v>
      </c>
      <c r="E7086" t="s">
        <v>59</v>
      </c>
      <c r="F7086" t="s">
        <v>8353</v>
      </c>
      <c r="G7086" s="2">
        <v>42751113</v>
      </c>
      <c r="H7086" t="s">
        <v>42</v>
      </c>
      <c r="I7086" s="3">
        <v>24918</v>
      </c>
      <c r="J7086">
        <v>20170918</v>
      </c>
      <c r="K7086" s="4">
        <v>1441</v>
      </c>
      <c r="L7086">
        <v>1881109</v>
      </c>
      <c r="M7086" s="5">
        <v>448</v>
      </c>
      <c r="N7086" t="s">
        <v>43</v>
      </c>
      <c r="O7086" t="s">
        <v>44</v>
      </c>
      <c r="P7086" t="s">
        <v>111</v>
      </c>
      <c r="Q7086" s="5">
        <v>187</v>
      </c>
      <c r="R7086" s="5">
        <v>83776</v>
      </c>
      <c r="S7086" t="s">
        <v>463</v>
      </c>
      <c r="T7086" t="s">
        <v>47</v>
      </c>
      <c r="U7086" t="s">
        <v>48</v>
      </c>
      <c r="V7086" t="s">
        <v>8787</v>
      </c>
      <c r="W7086" t="s">
        <v>50</v>
      </c>
      <c r="X7086" t="s">
        <v>51</v>
      </c>
      <c r="Y7086">
        <v>43113382</v>
      </c>
      <c r="Z7086" t="s">
        <v>52</v>
      </c>
      <c r="AA7086">
        <v>2017</v>
      </c>
      <c r="AB7086" t="s">
        <v>194</v>
      </c>
      <c r="AC7086" t="s">
        <v>54</v>
      </c>
      <c r="AD7086" t="s">
        <v>87</v>
      </c>
      <c r="AE7086">
        <v>1303050</v>
      </c>
      <c r="AF7086" t="s">
        <v>56</v>
      </c>
      <c r="AG7086" t="s">
        <v>57</v>
      </c>
      <c r="AH7086" t="s">
        <v>52</v>
      </c>
      <c r="AI7086" t="s">
        <v>52</v>
      </c>
    </row>
    <row r="7087" spans="1:35" x14ac:dyDescent="0.25">
      <c r="A7087" s="13" t="str">
        <f t="shared" si="110"/>
        <v>http://dodappwlsprd2.cloud.pge.com:8003/ilis_rpt/dailyeventlogdetail.jsp?odbeventlogid=17-0079875&amp;numberofmonths=24&amp;showchangehistorylog=1</v>
      </c>
      <c r="B7087" s="14" t="str">
        <f>HYPERLINK(A7087,V7087)</f>
        <v>17-0079875</v>
      </c>
      <c r="C7087" t="s">
        <v>8326</v>
      </c>
      <c r="D7087" t="s">
        <v>2859</v>
      </c>
      <c r="E7087" t="s">
        <v>40</v>
      </c>
      <c r="F7087" t="s">
        <v>8531</v>
      </c>
      <c r="G7087" s="2">
        <v>42891101</v>
      </c>
      <c r="H7087" t="s">
        <v>61</v>
      </c>
      <c r="I7087" s="3">
        <v>2473</v>
      </c>
      <c r="J7087">
        <v>20170919</v>
      </c>
      <c r="K7087" s="4">
        <v>438</v>
      </c>
      <c r="L7087">
        <v>1881482</v>
      </c>
      <c r="M7087" s="5">
        <v>772</v>
      </c>
      <c r="N7087" t="s">
        <v>43</v>
      </c>
      <c r="O7087" t="s">
        <v>44</v>
      </c>
      <c r="P7087" t="s">
        <v>45</v>
      </c>
      <c r="Q7087" s="5">
        <v>45</v>
      </c>
      <c r="R7087" s="5">
        <v>21895</v>
      </c>
      <c r="S7087" t="s">
        <v>463</v>
      </c>
      <c r="T7087" t="s">
        <v>78</v>
      </c>
      <c r="U7087" t="s">
        <v>48</v>
      </c>
      <c r="V7087" t="s">
        <v>8788</v>
      </c>
      <c r="W7087" t="s">
        <v>50</v>
      </c>
      <c r="X7087" t="s">
        <v>51</v>
      </c>
      <c r="Y7087">
        <v>0</v>
      </c>
      <c r="Z7087" t="s">
        <v>52</v>
      </c>
      <c r="AA7087">
        <v>2017</v>
      </c>
      <c r="AB7087" t="s">
        <v>194</v>
      </c>
      <c r="AC7087" t="s">
        <v>54</v>
      </c>
      <c r="AD7087" t="s">
        <v>55</v>
      </c>
      <c r="AE7087">
        <v>1303119</v>
      </c>
      <c r="AF7087" t="s">
        <v>80</v>
      </c>
      <c r="AG7087" t="s">
        <v>57</v>
      </c>
      <c r="AH7087" t="s">
        <v>52</v>
      </c>
      <c r="AI7087" t="s">
        <v>52</v>
      </c>
    </row>
    <row r="7088" spans="1:35" x14ac:dyDescent="0.25">
      <c r="A7088" s="13" t="str">
        <f t="shared" si="110"/>
        <v>http://dodappwlsprd2.cloud.pge.com:8003/ilis_rpt/dailyeventlogdetail.jsp?odbeventlogid=17-0081329&amp;numberofmonths=24&amp;showchangehistorylog=1</v>
      </c>
      <c r="B7088" s="14" t="str">
        <f>HYPERLINK(A7088,V7088)</f>
        <v>17-0081329</v>
      </c>
      <c r="C7088" t="s">
        <v>8326</v>
      </c>
      <c r="D7088" t="s">
        <v>2859</v>
      </c>
      <c r="E7088" t="s">
        <v>59</v>
      </c>
      <c r="F7088" t="s">
        <v>8342</v>
      </c>
      <c r="G7088" s="2">
        <v>42571102</v>
      </c>
      <c r="H7088" t="s">
        <v>61</v>
      </c>
      <c r="I7088" s="3">
        <v>1955</v>
      </c>
      <c r="J7088">
        <v>20170924</v>
      </c>
      <c r="K7088" s="4">
        <v>1642</v>
      </c>
      <c r="L7088">
        <v>1885026</v>
      </c>
      <c r="M7088" s="5">
        <v>296</v>
      </c>
      <c r="N7088" t="s">
        <v>43</v>
      </c>
      <c r="O7088" t="s">
        <v>44</v>
      </c>
      <c r="P7088" t="s">
        <v>111</v>
      </c>
      <c r="Q7088" s="5">
        <v>160</v>
      </c>
      <c r="R7088" s="5">
        <v>22574</v>
      </c>
      <c r="S7088" t="s">
        <v>463</v>
      </c>
      <c r="T7088" t="s">
        <v>47</v>
      </c>
      <c r="U7088" t="s">
        <v>48</v>
      </c>
      <c r="V7088" t="s">
        <v>8789</v>
      </c>
      <c r="W7088" t="s">
        <v>50</v>
      </c>
      <c r="X7088" t="s">
        <v>51</v>
      </c>
      <c r="Y7088">
        <v>43116676</v>
      </c>
      <c r="Z7088" t="s">
        <v>52</v>
      </c>
      <c r="AA7088">
        <v>2017</v>
      </c>
      <c r="AB7088" t="s">
        <v>194</v>
      </c>
      <c r="AC7088" t="s">
        <v>54</v>
      </c>
      <c r="AD7088" t="s">
        <v>55</v>
      </c>
      <c r="AE7088">
        <v>1304105</v>
      </c>
      <c r="AF7088" t="s">
        <v>56</v>
      </c>
      <c r="AG7088" t="s">
        <v>57</v>
      </c>
      <c r="AH7088" t="s">
        <v>52</v>
      </c>
      <c r="AI7088" t="s">
        <v>52</v>
      </c>
    </row>
    <row r="7089" spans="1:35" x14ac:dyDescent="0.25">
      <c r="A7089" s="13" t="str">
        <f t="shared" si="110"/>
        <v>http://dodappwlsprd2.cloud.pge.com:8003/ilis_rpt/dailyeventlogdetail.jsp?odbeventlogid=17-0085994&amp;numberofmonths=24&amp;showchangehistorylog=1</v>
      </c>
      <c r="B7089" s="14" t="str">
        <f>HYPERLINK(A7089,V7089)</f>
        <v>17-0085994</v>
      </c>
      <c r="C7089" t="s">
        <v>8326</v>
      </c>
      <c r="D7089" t="s">
        <v>2859</v>
      </c>
      <c r="E7089" t="s">
        <v>59</v>
      </c>
      <c r="F7089" t="s">
        <v>8396</v>
      </c>
      <c r="G7089" s="2">
        <v>42821102</v>
      </c>
      <c r="H7089" t="s">
        <v>61</v>
      </c>
      <c r="I7089" s="3">
        <v>1387</v>
      </c>
      <c r="J7089">
        <v>20171010</v>
      </c>
      <c r="K7089" s="4">
        <v>1129</v>
      </c>
      <c r="L7089">
        <v>1897527</v>
      </c>
      <c r="M7089" s="5">
        <v>2996</v>
      </c>
      <c r="N7089" t="s">
        <v>43</v>
      </c>
      <c r="O7089" t="s">
        <v>89</v>
      </c>
      <c r="P7089" t="s">
        <v>455</v>
      </c>
      <c r="Q7089" s="5">
        <v>31</v>
      </c>
      <c r="R7089" s="5">
        <v>37248</v>
      </c>
      <c r="S7089" t="s">
        <v>463</v>
      </c>
      <c r="T7089" t="s">
        <v>47</v>
      </c>
      <c r="U7089" t="s">
        <v>48</v>
      </c>
      <c r="V7089" t="s">
        <v>8790</v>
      </c>
      <c r="W7089" t="s">
        <v>50</v>
      </c>
      <c r="X7089" t="s">
        <v>51</v>
      </c>
      <c r="Y7089">
        <v>0</v>
      </c>
      <c r="Z7089" t="s">
        <v>52</v>
      </c>
      <c r="AA7089">
        <v>2017</v>
      </c>
      <c r="AB7089" t="s">
        <v>205</v>
      </c>
      <c r="AC7089" t="s">
        <v>54</v>
      </c>
      <c r="AD7089" t="s">
        <v>462</v>
      </c>
      <c r="AE7089">
        <v>1307237</v>
      </c>
      <c r="AF7089" t="s">
        <v>56</v>
      </c>
      <c r="AG7089" t="s">
        <v>57</v>
      </c>
      <c r="AH7089" t="s">
        <v>52</v>
      </c>
      <c r="AI7089" t="s">
        <v>52</v>
      </c>
    </row>
    <row r="7090" spans="1:35" x14ac:dyDescent="0.25">
      <c r="A7090" s="13" t="str">
        <f t="shared" si="110"/>
        <v>http://dodappwlsprd2.cloud.pge.com:8003/ilis_rpt/dailyeventlogdetail.jsp?odbeventlogid=17-0087223&amp;numberofmonths=24&amp;showchangehistorylog=1</v>
      </c>
      <c r="B7090" s="14" t="str">
        <f>HYPERLINK(A7090,V7090)</f>
        <v>17-0087223</v>
      </c>
      <c r="C7090" t="s">
        <v>8326</v>
      </c>
      <c r="D7090" t="s">
        <v>2859</v>
      </c>
      <c r="E7090" t="s">
        <v>40</v>
      </c>
      <c r="F7090" t="s">
        <v>8791</v>
      </c>
      <c r="G7090" s="2">
        <v>43321102</v>
      </c>
      <c r="H7090" t="s">
        <v>61</v>
      </c>
      <c r="I7090" s="3">
        <v>15249</v>
      </c>
      <c r="J7090">
        <v>20171010</v>
      </c>
      <c r="K7090" s="4">
        <v>1418</v>
      </c>
      <c r="L7090">
        <v>1897684</v>
      </c>
      <c r="M7090" s="5">
        <v>10242</v>
      </c>
      <c r="N7090" t="s">
        <v>43</v>
      </c>
      <c r="O7090" t="s">
        <v>423</v>
      </c>
      <c r="P7090" t="s">
        <v>767</v>
      </c>
      <c r="Q7090" s="5">
        <v>9</v>
      </c>
      <c r="R7090" s="5">
        <v>92178</v>
      </c>
      <c r="S7090" t="s">
        <v>463</v>
      </c>
      <c r="T7090" t="s">
        <v>78</v>
      </c>
      <c r="U7090" t="s">
        <v>48</v>
      </c>
      <c r="V7090" t="s">
        <v>8792</v>
      </c>
      <c r="W7090" t="s">
        <v>50</v>
      </c>
      <c r="X7090" t="s">
        <v>51</v>
      </c>
      <c r="Y7090">
        <v>0</v>
      </c>
      <c r="Z7090" t="s">
        <v>52</v>
      </c>
      <c r="AA7090">
        <v>2017</v>
      </c>
      <c r="AB7090" t="s">
        <v>205</v>
      </c>
      <c r="AC7090" t="s">
        <v>54</v>
      </c>
      <c r="AD7090" t="s">
        <v>55</v>
      </c>
      <c r="AE7090">
        <v>1308212</v>
      </c>
      <c r="AF7090" t="s">
        <v>80</v>
      </c>
      <c r="AG7090" t="s">
        <v>57</v>
      </c>
      <c r="AH7090" t="s">
        <v>52</v>
      </c>
      <c r="AI7090" t="s">
        <v>52</v>
      </c>
    </row>
    <row r="7091" spans="1:35" x14ac:dyDescent="0.25">
      <c r="A7091" s="13" t="str">
        <f t="shared" si="110"/>
        <v>http://dodappwlsprd2.cloud.pge.com:8003/ilis_rpt/dailyeventlogdetail.jsp?odbeventlogid=17-0086005&amp;numberofmonths=24&amp;showchangehistorylog=1</v>
      </c>
      <c r="B7091" s="14" t="str">
        <f>HYPERLINK(A7091,V7091)</f>
        <v>17-0086005</v>
      </c>
      <c r="C7091" t="s">
        <v>8326</v>
      </c>
      <c r="D7091" t="s">
        <v>2859</v>
      </c>
      <c r="E7091" t="s">
        <v>59</v>
      </c>
      <c r="F7091" t="s">
        <v>8641</v>
      </c>
      <c r="G7091" s="2">
        <v>42721103</v>
      </c>
      <c r="H7091" t="s">
        <v>61</v>
      </c>
      <c r="I7091" s="3">
        <v>99309</v>
      </c>
      <c r="J7091">
        <v>20171010</v>
      </c>
      <c r="K7091" s="4">
        <v>700</v>
      </c>
      <c r="L7091">
        <v>1897119</v>
      </c>
      <c r="M7091" s="5">
        <v>16076</v>
      </c>
      <c r="N7091" t="s">
        <v>43</v>
      </c>
      <c r="O7091" t="s">
        <v>44</v>
      </c>
      <c r="P7091" t="s">
        <v>45</v>
      </c>
      <c r="Q7091" s="5">
        <v>22</v>
      </c>
      <c r="R7091" s="5">
        <v>353672</v>
      </c>
      <c r="S7091" t="s">
        <v>474</v>
      </c>
      <c r="T7091" t="s">
        <v>47</v>
      </c>
      <c r="U7091" t="s">
        <v>48</v>
      </c>
      <c r="V7091" t="s">
        <v>8793</v>
      </c>
      <c r="W7091" t="s">
        <v>50</v>
      </c>
      <c r="X7091" t="s">
        <v>51</v>
      </c>
      <c r="Y7091">
        <v>0</v>
      </c>
      <c r="Z7091" t="s">
        <v>52</v>
      </c>
      <c r="AA7091">
        <v>2017</v>
      </c>
      <c r="AB7091" t="s">
        <v>205</v>
      </c>
      <c r="AC7091" t="s">
        <v>54</v>
      </c>
      <c r="AD7091" t="s">
        <v>55</v>
      </c>
      <c r="AE7091">
        <v>1307247</v>
      </c>
      <c r="AF7091" t="s">
        <v>56</v>
      </c>
      <c r="AG7091" t="s">
        <v>57</v>
      </c>
      <c r="AH7091" t="s">
        <v>52</v>
      </c>
      <c r="AI7091" t="s">
        <v>52</v>
      </c>
    </row>
    <row r="7092" spans="1:35" x14ac:dyDescent="0.25">
      <c r="A7092" s="13" t="str">
        <f t="shared" si="110"/>
        <v>http://dodappwlsprd2.cloud.pge.com:8003/ilis_rpt/dailyeventlogdetail.jsp?odbeventlogid=17-0086350&amp;numberofmonths=24&amp;showchangehistorylog=1</v>
      </c>
      <c r="B7092" s="14" t="str">
        <f>HYPERLINK(A7092,V7092)</f>
        <v>17-0086350</v>
      </c>
      <c r="C7092" t="s">
        <v>8326</v>
      </c>
      <c r="D7092" t="s">
        <v>2859</v>
      </c>
      <c r="E7092" t="s">
        <v>59</v>
      </c>
      <c r="F7092" t="s">
        <v>8329</v>
      </c>
      <c r="G7092" s="2">
        <v>42811113</v>
      </c>
      <c r="H7092" t="s">
        <v>42</v>
      </c>
      <c r="I7092" s="3">
        <v>320</v>
      </c>
      <c r="J7092">
        <v>20171011</v>
      </c>
      <c r="K7092" s="4">
        <v>1245</v>
      </c>
      <c r="L7092">
        <v>1898451</v>
      </c>
      <c r="M7092" s="5">
        <v>1565</v>
      </c>
      <c r="N7092" t="s">
        <v>43</v>
      </c>
      <c r="O7092" t="s">
        <v>44</v>
      </c>
      <c r="P7092" t="s">
        <v>111</v>
      </c>
      <c r="Q7092" s="5">
        <v>145</v>
      </c>
      <c r="R7092" s="5">
        <v>226925</v>
      </c>
      <c r="S7092" t="s">
        <v>463</v>
      </c>
      <c r="T7092" t="s">
        <v>47</v>
      </c>
      <c r="U7092" t="s">
        <v>48</v>
      </c>
      <c r="V7092" t="s">
        <v>8794</v>
      </c>
      <c r="W7092" t="s">
        <v>50</v>
      </c>
      <c r="X7092" t="s">
        <v>51</v>
      </c>
      <c r="Y7092">
        <v>0</v>
      </c>
      <c r="Z7092" t="s">
        <v>52</v>
      </c>
      <c r="AA7092">
        <v>2017</v>
      </c>
      <c r="AB7092" t="s">
        <v>205</v>
      </c>
      <c r="AC7092" t="s">
        <v>54</v>
      </c>
      <c r="AD7092" t="s">
        <v>87</v>
      </c>
      <c r="AE7092">
        <v>1307494</v>
      </c>
      <c r="AF7092" t="s">
        <v>56</v>
      </c>
      <c r="AG7092" t="s">
        <v>57</v>
      </c>
      <c r="AH7092" t="s">
        <v>52</v>
      </c>
      <c r="AI7092" t="s">
        <v>52</v>
      </c>
    </row>
    <row r="7093" spans="1:35" x14ac:dyDescent="0.25">
      <c r="A7093" s="13" t="str">
        <f t="shared" si="110"/>
        <v>http://dodappwlsprd2.cloud.pge.com:8003/ilis_rpt/dailyeventlogdetail.jsp?odbeventlogid=17-0087081&amp;numberofmonths=24&amp;showchangehistorylog=1</v>
      </c>
      <c r="B7093" s="14" t="str">
        <f>HYPERLINK(A7093,V7093)</f>
        <v>17-0087081</v>
      </c>
      <c r="C7093" t="s">
        <v>8326</v>
      </c>
      <c r="D7093" t="s">
        <v>2859</v>
      </c>
      <c r="E7093" t="s">
        <v>40</v>
      </c>
      <c r="F7093" t="s">
        <v>8673</v>
      </c>
      <c r="G7093" s="2">
        <v>42891102</v>
      </c>
      <c r="H7093" t="s">
        <v>61</v>
      </c>
      <c r="I7093" s="3">
        <v>188527</v>
      </c>
      <c r="J7093">
        <v>20171013</v>
      </c>
      <c r="K7093" s="4">
        <v>753</v>
      </c>
      <c r="L7093">
        <v>1899808</v>
      </c>
      <c r="M7093" s="5">
        <v>2211</v>
      </c>
      <c r="N7093" t="s">
        <v>43</v>
      </c>
      <c r="O7093" t="s">
        <v>44</v>
      </c>
      <c r="P7093" t="s">
        <v>45</v>
      </c>
      <c r="Q7093" s="5">
        <v>5</v>
      </c>
      <c r="R7093" s="5">
        <v>11055</v>
      </c>
      <c r="S7093" t="s">
        <v>463</v>
      </c>
      <c r="T7093" t="s">
        <v>47</v>
      </c>
      <c r="U7093" t="s">
        <v>48</v>
      </c>
      <c r="V7093" t="s">
        <v>8795</v>
      </c>
      <c r="W7093" t="s">
        <v>50</v>
      </c>
      <c r="X7093" t="s">
        <v>51</v>
      </c>
      <c r="Y7093">
        <v>0</v>
      </c>
      <c r="Z7093" t="s">
        <v>52</v>
      </c>
      <c r="AA7093">
        <v>2017</v>
      </c>
      <c r="AB7093" t="s">
        <v>205</v>
      </c>
      <c r="AC7093" t="s">
        <v>54</v>
      </c>
      <c r="AD7093" t="s">
        <v>55</v>
      </c>
      <c r="AE7093">
        <v>1308100</v>
      </c>
      <c r="AF7093" t="s">
        <v>56</v>
      </c>
      <c r="AG7093" t="s">
        <v>57</v>
      </c>
      <c r="AH7093" t="s">
        <v>52</v>
      </c>
      <c r="AI7093" t="s">
        <v>52</v>
      </c>
    </row>
    <row r="7094" spans="1:35" x14ac:dyDescent="0.25">
      <c r="A7094" s="13" t="str">
        <f t="shared" si="110"/>
        <v>http://dodappwlsprd2.cloud.pge.com:8003/ilis_rpt/dailyeventlogdetail.jsp?odbeventlogid=17-0088846&amp;numberofmonths=24&amp;showchangehistorylog=1</v>
      </c>
      <c r="B7094" s="14" t="str">
        <f>HYPERLINK(A7094,V7094)</f>
        <v>17-0088846</v>
      </c>
      <c r="C7094" t="s">
        <v>8326</v>
      </c>
      <c r="D7094" t="s">
        <v>2859</v>
      </c>
      <c r="E7094" t="s">
        <v>59</v>
      </c>
      <c r="F7094" t="s">
        <v>8327</v>
      </c>
      <c r="G7094" s="2">
        <v>42811112</v>
      </c>
      <c r="H7094" t="s">
        <v>1138</v>
      </c>
      <c r="I7094" s="3">
        <v>999</v>
      </c>
      <c r="J7094">
        <v>20171019</v>
      </c>
      <c r="K7094" s="4">
        <v>2335</v>
      </c>
      <c r="L7094">
        <v>1904753</v>
      </c>
      <c r="M7094" s="5">
        <v>649</v>
      </c>
      <c r="N7094" t="s">
        <v>43</v>
      </c>
      <c r="O7094" t="s">
        <v>44</v>
      </c>
      <c r="P7094" t="s">
        <v>111</v>
      </c>
      <c r="Q7094" s="5">
        <v>79</v>
      </c>
      <c r="R7094" s="5">
        <v>51271</v>
      </c>
      <c r="S7094" t="s">
        <v>463</v>
      </c>
      <c r="T7094" t="s">
        <v>47</v>
      </c>
      <c r="U7094" t="s">
        <v>48</v>
      </c>
      <c r="V7094" t="s">
        <v>8796</v>
      </c>
      <c r="W7094" t="s">
        <v>50</v>
      </c>
      <c r="X7094" t="s">
        <v>51</v>
      </c>
      <c r="Y7094">
        <v>0</v>
      </c>
      <c r="Z7094" t="s">
        <v>94</v>
      </c>
      <c r="AA7094">
        <v>2017</v>
      </c>
      <c r="AB7094" t="s">
        <v>205</v>
      </c>
      <c r="AC7094" t="s">
        <v>54</v>
      </c>
      <c r="AD7094" t="s">
        <v>55</v>
      </c>
      <c r="AE7094">
        <v>1309422</v>
      </c>
      <c r="AF7094" t="s">
        <v>56</v>
      </c>
      <c r="AG7094" t="s">
        <v>57</v>
      </c>
      <c r="AH7094" t="s">
        <v>52</v>
      </c>
      <c r="AI7094" t="s">
        <v>52</v>
      </c>
    </row>
    <row r="7095" spans="1:35" x14ac:dyDescent="0.25">
      <c r="A7095" s="13" t="str">
        <f t="shared" si="110"/>
        <v>http://dodappwlsprd2.cloud.pge.com:8003/ilis_rpt/dailyeventlogdetail.jsp?odbeventlogid=17-0089503&amp;numberofmonths=24&amp;showchangehistorylog=1</v>
      </c>
      <c r="B7095" s="14" t="str">
        <f>HYPERLINK(A7095,V7095)</f>
        <v>17-0089503</v>
      </c>
      <c r="C7095" t="s">
        <v>8326</v>
      </c>
      <c r="D7095" t="s">
        <v>2859</v>
      </c>
      <c r="E7095" t="s">
        <v>59</v>
      </c>
      <c r="F7095" t="s">
        <v>8641</v>
      </c>
      <c r="G7095" s="2">
        <v>42721103</v>
      </c>
      <c r="H7095" t="s">
        <v>72</v>
      </c>
      <c r="I7095" s="3" t="s">
        <v>8797</v>
      </c>
      <c r="J7095">
        <v>20171021</v>
      </c>
      <c r="K7095" s="4">
        <v>1814</v>
      </c>
      <c r="L7095">
        <v>1907292</v>
      </c>
      <c r="M7095" s="5">
        <v>1609</v>
      </c>
      <c r="N7095" t="s">
        <v>43</v>
      </c>
      <c r="O7095" t="s">
        <v>423</v>
      </c>
      <c r="P7095" t="s">
        <v>767</v>
      </c>
      <c r="Q7095" s="5">
        <v>22</v>
      </c>
      <c r="R7095" s="5">
        <v>24938</v>
      </c>
      <c r="S7095" t="s">
        <v>471</v>
      </c>
      <c r="T7095" t="s">
        <v>47</v>
      </c>
      <c r="U7095" t="s">
        <v>48</v>
      </c>
      <c r="V7095" t="s">
        <v>8798</v>
      </c>
      <c r="W7095" t="s">
        <v>50</v>
      </c>
      <c r="X7095" t="s">
        <v>51</v>
      </c>
      <c r="Y7095">
        <v>0</v>
      </c>
      <c r="Z7095" t="s">
        <v>52</v>
      </c>
      <c r="AA7095">
        <v>2017</v>
      </c>
      <c r="AB7095" t="s">
        <v>205</v>
      </c>
      <c r="AC7095" t="s">
        <v>54</v>
      </c>
      <c r="AD7095" t="s">
        <v>462</v>
      </c>
      <c r="AE7095">
        <v>1309967</v>
      </c>
      <c r="AF7095" t="s">
        <v>56</v>
      </c>
      <c r="AG7095" t="s">
        <v>57</v>
      </c>
      <c r="AH7095" t="s">
        <v>52</v>
      </c>
      <c r="AI7095" t="s">
        <v>52</v>
      </c>
    </row>
    <row r="7096" spans="1:35" x14ac:dyDescent="0.25">
      <c r="A7096" s="13" t="str">
        <f t="shared" si="110"/>
        <v>http://dodappwlsprd2.cloud.pge.com:8003/ilis_rpt/dailyeventlogdetail.jsp?odbeventlogid=17-0090251&amp;numberofmonths=24&amp;showchangehistorylog=1</v>
      </c>
      <c r="B7096" s="14" t="str">
        <f>HYPERLINK(A7096,V7096)</f>
        <v>17-0090251</v>
      </c>
      <c r="C7096" t="s">
        <v>8326</v>
      </c>
      <c r="D7096" t="s">
        <v>2859</v>
      </c>
      <c r="E7096" t="s">
        <v>59</v>
      </c>
      <c r="F7096" t="s">
        <v>8387</v>
      </c>
      <c r="G7096" s="2">
        <v>42561107</v>
      </c>
      <c r="H7096" t="s">
        <v>496</v>
      </c>
      <c r="I7096" s="3" t="s">
        <v>8799</v>
      </c>
      <c r="J7096">
        <v>20171025</v>
      </c>
      <c r="K7096" s="4">
        <v>1011</v>
      </c>
      <c r="L7096">
        <v>1909252</v>
      </c>
      <c r="M7096" s="5">
        <v>184</v>
      </c>
      <c r="N7096" t="s">
        <v>43</v>
      </c>
      <c r="O7096" t="s">
        <v>423</v>
      </c>
      <c r="P7096" t="s">
        <v>767</v>
      </c>
      <c r="Q7096" s="5">
        <v>2</v>
      </c>
      <c r="R7096" s="5">
        <v>368</v>
      </c>
      <c r="S7096" t="s">
        <v>463</v>
      </c>
      <c r="T7096" t="s">
        <v>47</v>
      </c>
      <c r="U7096" t="s">
        <v>48</v>
      </c>
      <c r="V7096" t="s">
        <v>8800</v>
      </c>
      <c r="W7096" t="s">
        <v>50</v>
      </c>
      <c r="X7096" t="s">
        <v>51</v>
      </c>
      <c r="Y7096">
        <v>0</v>
      </c>
      <c r="Z7096" t="s">
        <v>52</v>
      </c>
      <c r="AA7096">
        <v>2017</v>
      </c>
      <c r="AB7096" t="s">
        <v>205</v>
      </c>
      <c r="AC7096" t="s">
        <v>54</v>
      </c>
      <c r="AD7096" t="s">
        <v>462</v>
      </c>
      <c r="AE7096">
        <v>1310510</v>
      </c>
      <c r="AF7096" t="s">
        <v>56</v>
      </c>
      <c r="AG7096" t="s">
        <v>57</v>
      </c>
      <c r="AH7096" t="s">
        <v>52</v>
      </c>
      <c r="AI7096" t="s">
        <v>52</v>
      </c>
    </row>
    <row r="7097" spans="1:35" x14ac:dyDescent="0.25">
      <c r="A7097" s="13" t="str">
        <f t="shared" si="110"/>
        <v>http://dodappwlsprd2.cloud.pge.com:8003/ilis_rpt/dailyeventlogdetail.jsp?odbeventlogid=17-0090635&amp;numberofmonths=24&amp;showchangehistorylog=1</v>
      </c>
      <c r="B7097" s="14" t="str">
        <f>HYPERLINK(A7097,V7097)</f>
        <v>17-0090635</v>
      </c>
      <c r="C7097" t="s">
        <v>8326</v>
      </c>
      <c r="D7097" t="s">
        <v>2859</v>
      </c>
      <c r="E7097" t="s">
        <v>40</v>
      </c>
      <c r="F7097" t="s">
        <v>8791</v>
      </c>
      <c r="G7097" s="2">
        <v>43321102</v>
      </c>
      <c r="H7097" t="s">
        <v>61</v>
      </c>
      <c r="I7097" s="3">
        <v>15265</v>
      </c>
      <c r="J7097">
        <v>20171026</v>
      </c>
      <c r="K7097" s="4">
        <v>1442</v>
      </c>
      <c r="L7097">
        <v>1910271</v>
      </c>
      <c r="M7097" s="5">
        <v>1477</v>
      </c>
      <c r="N7097" t="s">
        <v>43</v>
      </c>
      <c r="O7097" t="s">
        <v>44</v>
      </c>
      <c r="P7097" t="s">
        <v>45</v>
      </c>
      <c r="Q7097" s="5">
        <v>14</v>
      </c>
      <c r="R7097" s="5">
        <v>5124</v>
      </c>
      <c r="S7097" t="s">
        <v>463</v>
      </c>
      <c r="T7097" t="s">
        <v>47</v>
      </c>
      <c r="U7097" t="s">
        <v>48</v>
      </c>
      <c r="V7097" t="s">
        <v>8801</v>
      </c>
      <c r="W7097" t="s">
        <v>50</v>
      </c>
      <c r="X7097" t="s">
        <v>51</v>
      </c>
      <c r="Y7097">
        <v>0</v>
      </c>
      <c r="Z7097" t="s">
        <v>52</v>
      </c>
      <c r="AA7097">
        <v>2017</v>
      </c>
      <c r="AB7097" t="s">
        <v>205</v>
      </c>
      <c r="AC7097" t="s">
        <v>54</v>
      </c>
      <c r="AD7097" t="s">
        <v>87</v>
      </c>
      <c r="AE7097">
        <v>1310717</v>
      </c>
      <c r="AF7097" t="s">
        <v>56</v>
      </c>
      <c r="AG7097" t="s">
        <v>57</v>
      </c>
      <c r="AH7097" t="s">
        <v>52</v>
      </c>
      <c r="AI7097" t="s">
        <v>52</v>
      </c>
    </row>
    <row r="7098" spans="1:35" x14ac:dyDescent="0.25">
      <c r="A7098" s="13" t="str">
        <f t="shared" si="110"/>
        <v>http://dodappwlsprd2.cloud.pge.com:8003/ilis_rpt/dailyeventlogdetail.jsp?odbeventlogid=17-0092446&amp;numberofmonths=24&amp;showchangehistorylog=1</v>
      </c>
      <c r="B7098" s="14" t="str">
        <f>HYPERLINK(A7098,V7098)</f>
        <v>17-0092446</v>
      </c>
      <c r="C7098" t="s">
        <v>8326</v>
      </c>
      <c r="D7098" t="s">
        <v>2859</v>
      </c>
      <c r="E7098" t="s">
        <v>40</v>
      </c>
      <c r="F7098" t="s">
        <v>8346</v>
      </c>
      <c r="G7098" s="2">
        <v>42091101</v>
      </c>
      <c r="H7098" t="s">
        <v>61</v>
      </c>
      <c r="I7098" s="3">
        <v>1003</v>
      </c>
      <c r="J7098">
        <v>20171103</v>
      </c>
      <c r="K7098" s="4">
        <v>1204</v>
      </c>
      <c r="L7098">
        <v>1915139</v>
      </c>
      <c r="M7098" s="5">
        <v>146</v>
      </c>
      <c r="N7098" t="s">
        <v>43</v>
      </c>
      <c r="O7098" t="s">
        <v>89</v>
      </c>
      <c r="P7098" t="s">
        <v>455</v>
      </c>
      <c r="Q7098" s="5">
        <v>69</v>
      </c>
      <c r="R7098" s="5">
        <v>10074</v>
      </c>
      <c r="S7098" t="s">
        <v>546</v>
      </c>
      <c r="T7098" t="s">
        <v>154</v>
      </c>
      <c r="U7098" t="s">
        <v>48</v>
      </c>
      <c r="V7098" t="s">
        <v>8802</v>
      </c>
      <c r="W7098" t="s">
        <v>50</v>
      </c>
      <c r="X7098" t="s">
        <v>51</v>
      </c>
      <c r="Y7098">
        <v>0</v>
      </c>
      <c r="Z7098" t="s">
        <v>94</v>
      </c>
      <c r="AA7098">
        <v>2017</v>
      </c>
      <c r="AB7098" t="s">
        <v>214</v>
      </c>
      <c r="AC7098" t="s">
        <v>54</v>
      </c>
      <c r="AD7098" t="s">
        <v>55</v>
      </c>
      <c r="AE7098">
        <v>1312011</v>
      </c>
      <c r="AF7098" t="s">
        <v>156</v>
      </c>
      <c r="AG7098" t="s">
        <v>57</v>
      </c>
      <c r="AH7098" t="s">
        <v>52</v>
      </c>
      <c r="AI7098" t="s">
        <v>52</v>
      </c>
    </row>
    <row r="7099" spans="1:35" x14ac:dyDescent="0.25">
      <c r="A7099" s="13" t="str">
        <f t="shared" si="110"/>
        <v>http://dodappwlsprd2.cloud.pge.com:8003/ilis_rpt/dailyeventlogdetail.jsp?odbeventlogid=17-0094794&amp;numberofmonths=24&amp;showchangehistorylog=1</v>
      </c>
      <c r="B7099" s="14" t="str">
        <f>HYPERLINK(A7099,V7099)</f>
        <v>17-0094794</v>
      </c>
      <c r="C7099" t="s">
        <v>8326</v>
      </c>
      <c r="D7099" t="s">
        <v>2859</v>
      </c>
      <c r="E7099" t="s">
        <v>59</v>
      </c>
      <c r="F7099" t="s">
        <v>8353</v>
      </c>
      <c r="G7099" s="2">
        <v>42751113</v>
      </c>
      <c r="H7099" t="s">
        <v>61</v>
      </c>
      <c r="I7099" s="3">
        <v>779</v>
      </c>
      <c r="J7099">
        <v>20171113</v>
      </c>
      <c r="K7099" s="4">
        <v>1857</v>
      </c>
      <c r="L7099">
        <v>1921777</v>
      </c>
      <c r="M7099" s="5">
        <v>1341</v>
      </c>
      <c r="N7099" t="s">
        <v>43</v>
      </c>
      <c r="O7099" t="s">
        <v>89</v>
      </c>
      <c r="P7099" t="s">
        <v>455</v>
      </c>
      <c r="Q7099" s="5">
        <v>45</v>
      </c>
      <c r="R7099" s="5">
        <v>50440</v>
      </c>
      <c r="S7099" t="s">
        <v>463</v>
      </c>
      <c r="T7099" t="s">
        <v>47</v>
      </c>
      <c r="U7099" t="s">
        <v>66</v>
      </c>
      <c r="V7099" t="s">
        <v>8803</v>
      </c>
      <c r="W7099" t="s">
        <v>50</v>
      </c>
      <c r="X7099" t="s">
        <v>51</v>
      </c>
      <c r="Y7099">
        <v>0</v>
      </c>
      <c r="Z7099" t="s">
        <v>52</v>
      </c>
      <c r="AA7099">
        <v>2017</v>
      </c>
      <c r="AB7099" t="s">
        <v>214</v>
      </c>
      <c r="AC7099" t="s">
        <v>54</v>
      </c>
      <c r="AD7099" t="s">
        <v>87</v>
      </c>
      <c r="AE7099">
        <v>1313785</v>
      </c>
      <c r="AF7099" t="s">
        <v>56</v>
      </c>
      <c r="AG7099" t="s">
        <v>57</v>
      </c>
      <c r="AH7099" t="s">
        <v>52</v>
      </c>
      <c r="AI7099" t="s">
        <v>52</v>
      </c>
    </row>
    <row r="7100" spans="1:35" x14ac:dyDescent="0.25">
      <c r="A7100" s="13" t="str">
        <f t="shared" si="110"/>
        <v>http://dodappwlsprd2.cloud.pge.com:8003/ilis_rpt/dailyeventlogdetail.jsp?odbeventlogid=17-0095377&amp;numberofmonths=24&amp;showchangehistorylog=1</v>
      </c>
      <c r="B7100" s="14" t="str">
        <f>HYPERLINK(A7100,V7100)</f>
        <v>17-0095377</v>
      </c>
      <c r="C7100" t="s">
        <v>8326</v>
      </c>
      <c r="D7100" t="s">
        <v>2859</v>
      </c>
      <c r="E7100" t="s">
        <v>59</v>
      </c>
      <c r="F7100" t="s">
        <v>8327</v>
      </c>
      <c r="G7100" s="2">
        <v>42811112</v>
      </c>
      <c r="H7100" t="s">
        <v>42</v>
      </c>
      <c r="I7100" s="3">
        <v>120</v>
      </c>
      <c r="J7100">
        <v>20171115</v>
      </c>
      <c r="K7100" s="4">
        <v>2020</v>
      </c>
      <c r="L7100">
        <v>1923319</v>
      </c>
      <c r="M7100" s="5">
        <v>604</v>
      </c>
      <c r="N7100" t="s">
        <v>43</v>
      </c>
      <c r="O7100" t="s">
        <v>44</v>
      </c>
      <c r="P7100" t="s">
        <v>45</v>
      </c>
      <c r="Q7100" s="5">
        <v>494</v>
      </c>
      <c r="R7100" s="5">
        <v>90969</v>
      </c>
      <c r="S7100" t="s">
        <v>463</v>
      </c>
      <c r="T7100" t="s">
        <v>47</v>
      </c>
      <c r="U7100" t="s">
        <v>48</v>
      </c>
      <c r="V7100" t="s">
        <v>8804</v>
      </c>
      <c r="W7100" t="s">
        <v>50</v>
      </c>
      <c r="X7100" t="s">
        <v>51</v>
      </c>
      <c r="Y7100">
        <v>43215957</v>
      </c>
      <c r="Z7100" t="s">
        <v>94</v>
      </c>
      <c r="AA7100">
        <v>2017</v>
      </c>
      <c r="AB7100" t="s">
        <v>214</v>
      </c>
      <c r="AC7100" t="s">
        <v>54</v>
      </c>
      <c r="AD7100" t="s">
        <v>87</v>
      </c>
      <c r="AE7100">
        <v>1314269</v>
      </c>
      <c r="AF7100" t="s">
        <v>56</v>
      </c>
      <c r="AG7100" t="s">
        <v>57</v>
      </c>
      <c r="AH7100" t="s">
        <v>52</v>
      </c>
      <c r="AI7100" t="s">
        <v>52</v>
      </c>
    </row>
    <row r="7101" spans="1:35" x14ac:dyDescent="0.25">
      <c r="A7101" s="13" t="str">
        <f t="shared" si="110"/>
        <v>http://dodappwlsprd2.cloud.pge.com:8003/ilis_rpt/dailyeventlogdetail.jsp?odbeventlogid=17-0095069&amp;numberofmonths=24&amp;showchangehistorylog=1</v>
      </c>
      <c r="B7101" s="14" t="str">
        <f>HYPERLINK(A7101,V7101)</f>
        <v>17-0095069</v>
      </c>
      <c r="C7101" t="s">
        <v>8326</v>
      </c>
      <c r="D7101" t="s">
        <v>2859</v>
      </c>
      <c r="E7101" t="s">
        <v>59</v>
      </c>
      <c r="F7101" t="s">
        <v>8329</v>
      </c>
      <c r="G7101" s="2">
        <v>42811113</v>
      </c>
      <c r="H7101" t="s">
        <v>61</v>
      </c>
      <c r="I7101" s="3">
        <v>2027</v>
      </c>
      <c r="J7101">
        <v>20171115</v>
      </c>
      <c r="K7101" s="4">
        <v>732</v>
      </c>
      <c r="L7101">
        <v>1922646</v>
      </c>
      <c r="M7101" s="5">
        <v>255</v>
      </c>
      <c r="N7101" t="s">
        <v>43</v>
      </c>
      <c r="O7101" t="s">
        <v>44</v>
      </c>
      <c r="P7101" t="s">
        <v>111</v>
      </c>
      <c r="Q7101" s="5">
        <v>28</v>
      </c>
      <c r="R7101" s="5">
        <v>7140</v>
      </c>
      <c r="S7101" t="s">
        <v>463</v>
      </c>
      <c r="T7101" t="s">
        <v>47</v>
      </c>
      <c r="U7101" t="s">
        <v>66</v>
      </c>
      <c r="V7101" t="s">
        <v>8805</v>
      </c>
      <c r="W7101" t="s">
        <v>50</v>
      </c>
      <c r="X7101" t="s">
        <v>51</v>
      </c>
      <c r="Y7101">
        <v>43214472</v>
      </c>
      <c r="Z7101" t="s">
        <v>94</v>
      </c>
      <c r="AA7101">
        <v>2017</v>
      </c>
      <c r="AB7101" t="s">
        <v>214</v>
      </c>
      <c r="AC7101" t="s">
        <v>54</v>
      </c>
      <c r="AD7101" t="s">
        <v>55</v>
      </c>
      <c r="AE7101">
        <v>1314067</v>
      </c>
      <c r="AF7101" t="s">
        <v>56</v>
      </c>
      <c r="AG7101" t="s">
        <v>57</v>
      </c>
      <c r="AH7101" t="s">
        <v>52</v>
      </c>
      <c r="AI7101" t="s">
        <v>52</v>
      </c>
    </row>
    <row r="7102" spans="1:35" x14ac:dyDescent="0.25">
      <c r="A7102" s="13" t="str">
        <f t="shared" si="110"/>
        <v>http://dodappwlsprd2.cloud.pge.com:8003/ilis_rpt/dailyeventlogdetail.jsp?odbeventlogid=17-0096607&amp;numberofmonths=24&amp;showchangehistorylog=1</v>
      </c>
      <c r="B7102" s="14" t="str">
        <f>HYPERLINK(A7102,V7102)</f>
        <v>17-0096607</v>
      </c>
      <c r="C7102" t="s">
        <v>8326</v>
      </c>
      <c r="D7102" t="s">
        <v>2859</v>
      </c>
      <c r="E7102" t="s">
        <v>59</v>
      </c>
      <c r="F7102" t="s">
        <v>8361</v>
      </c>
      <c r="G7102" s="2">
        <v>43321103</v>
      </c>
      <c r="H7102" t="s">
        <v>42</v>
      </c>
      <c r="I7102" s="3">
        <v>568</v>
      </c>
      <c r="J7102">
        <v>20171120</v>
      </c>
      <c r="K7102" s="4">
        <v>1433</v>
      </c>
      <c r="L7102">
        <v>1926769</v>
      </c>
      <c r="M7102" s="5">
        <v>680</v>
      </c>
      <c r="N7102" t="s">
        <v>43</v>
      </c>
      <c r="O7102" t="s">
        <v>83</v>
      </c>
      <c r="P7102" t="s">
        <v>84</v>
      </c>
      <c r="Q7102" s="5">
        <v>167</v>
      </c>
      <c r="R7102" s="5">
        <v>62410</v>
      </c>
      <c r="S7102" t="s">
        <v>463</v>
      </c>
      <c r="T7102" t="s">
        <v>47</v>
      </c>
      <c r="U7102" t="s">
        <v>48</v>
      </c>
      <c r="V7102" t="s">
        <v>8806</v>
      </c>
      <c r="W7102" t="s">
        <v>50</v>
      </c>
      <c r="X7102" t="s">
        <v>51</v>
      </c>
      <c r="Y7102">
        <v>31366547</v>
      </c>
      <c r="Z7102" t="s">
        <v>52</v>
      </c>
      <c r="AA7102">
        <v>2017</v>
      </c>
      <c r="AB7102" t="s">
        <v>214</v>
      </c>
      <c r="AC7102" t="s">
        <v>54</v>
      </c>
      <c r="AD7102" t="s">
        <v>55</v>
      </c>
      <c r="AE7102">
        <v>1315174</v>
      </c>
      <c r="AF7102" t="s">
        <v>56</v>
      </c>
      <c r="AG7102" t="s">
        <v>57</v>
      </c>
      <c r="AH7102" t="s">
        <v>52</v>
      </c>
      <c r="AI7102" t="s">
        <v>52</v>
      </c>
    </row>
    <row r="7103" spans="1:35" x14ac:dyDescent="0.25">
      <c r="A7103" s="13" t="str">
        <f t="shared" si="110"/>
        <v>http://dodappwlsprd2.cloud.pge.com:8003/ilis_rpt/dailyeventlogdetail.jsp?odbeventlogid=17-0097377&amp;numberofmonths=24&amp;showchangehistorylog=1</v>
      </c>
      <c r="B7103" s="14" t="str">
        <f>HYPERLINK(A7103,V7103)</f>
        <v>17-0097377</v>
      </c>
      <c r="C7103" t="s">
        <v>8326</v>
      </c>
      <c r="D7103" t="s">
        <v>2859</v>
      </c>
      <c r="E7103" t="s">
        <v>59</v>
      </c>
      <c r="F7103" t="s">
        <v>8807</v>
      </c>
      <c r="G7103" s="2">
        <v>43302103</v>
      </c>
      <c r="H7103" t="s">
        <v>61</v>
      </c>
      <c r="I7103" s="3">
        <v>14615</v>
      </c>
      <c r="J7103">
        <v>20171124</v>
      </c>
      <c r="K7103" s="4">
        <v>913</v>
      </c>
      <c r="L7103">
        <v>1928588</v>
      </c>
      <c r="M7103" s="5">
        <v>275</v>
      </c>
      <c r="N7103" t="s">
        <v>43</v>
      </c>
      <c r="O7103" t="s">
        <v>44</v>
      </c>
      <c r="P7103" t="s">
        <v>1166</v>
      </c>
      <c r="Q7103" s="5">
        <v>62</v>
      </c>
      <c r="R7103" s="5">
        <v>17050</v>
      </c>
      <c r="S7103" t="s">
        <v>463</v>
      </c>
      <c r="T7103" t="s">
        <v>47</v>
      </c>
      <c r="U7103" t="s">
        <v>48</v>
      </c>
      <c r="V7103" t="s">
        <v>8808</v>
      </c>
      <c r="W7103" t="s">
        <v>50</v>
      </c>
      <c r="X7103" t="s">
        <v>51</v>
      </c>
      <c r="Y7103">
        <v>43221245</v>
      </c>
      <c r="Z7103" t="s">
        <v>52</v>
      </c>
      <c r="AA7103">
        <v>2017</v>
      </c>
      <c r="AB7103" t="s">
        <v>214</v>
      </c>
      <c r="AC7103" t="s">
        <v>54</v>
      </c>
      <c r="AD7103" t="s">
        <v>87</v>
      </c>
      <c r="AE7103">
        <v>1315634</v>
      </c>
      <c r="AF7103" t="s">
        <v>56</v>
      </c>
      <c r="AG7103" t="s">
        <v>57</v>
      </c>
      <c r="AH7103" t="s">
        <v>52</v>
      </c>
      <c r="AI7103" t="s">
        <v>52</v>
      </c>
    </row>
    <row r="7104" spans="1:35" x14ac:dyDescent="0.25">
      <c r="A7104" s="13" t="str">
        <f t="shared" si="110"/>
        <v>http://dodappwlsprd2.cloud.pge.com:8003/ilis_rpt/dailyeventlogdetail.jsp?odbeventlogid=17-0097707&amp;numberofmonths=24&amp;showchangehistorylog=1</v>
      </c>
      <c r="B7104" s="14" t="str">
        <f>HYPERLINK(A7104,V7104)</f>
        <v>17-0097707</v>
      </c>
      <c r="C7104" t="s">
        <v>8326</v>
      </c>
      <c r="D7104" t="s">
        <v>2859</v>
      </c>
      <c r="E7104" t="s">
        <v>40</v>
      </c>
      <c r="F7104" t="s">
        <v>8399</v>
      </c>
      <c r="G7104" s="2">
        <v>42571101</v>
      </c>
      <c r="H7104" t="s">
        <v>61</v>
      </c>
      <c r="I7104" s="3">
        <v>2149</v>
      </c>
      <c r="J7104">
        <v>20171127</v>
      </c>
      <c r="K7104" s="4">
        <v>541</v>
      </c>
      <c r="L7104">
        <v>1929846</v>
      </c>
      <c r="M7104" s="5">
        <v>524</v>
      </c>
      <c r="N7104" t="s">
        <v>43</v>
      </c>
      <c r="O7104" t="s">
        <v>44</v>
      </c>
      <c r="P7104" t="s">
        <v>45</v>
      </c>
      <c r="Q7104" s="5">
        <v>82</v>
      </c>
      <c r="R7104" s="5">
        <v>42968</v>
      </c>
      <c r="S7104" t="s">
        <v>463</v>
      </c>
      <c r="T7104" t="s">
        <v>47</v>
      </c>
      <c r="U7104" t="s">
        <v>48</v>
      </c>
      <c r="V7104" t="s">
        <v>8809</v>
      </c>
      <c r="W7104" t="s">
        <v>50</v>
      </c>
      <c r="X7104" t="s">
        <v>51</v>
      </c>
      <c r="Y7104">
        <v>43222352</v>
      </c>
      <c r="Z7104" t="s">
        <v>94</v>
      </c>
      <c r="AA7104">
        <v>2017</v>
      </c>
      <c r="AB7104" t="s">
        <v>214</v>
      </c>
      <c r="AC7104" t="s">
        <v>54</v>
      </c>
      <c r="AD7104" t="s">
        <v>55</v>
      </c>
      <c r="AE7104">
        <v>1315927</v>
      </c>
      <c r="AF7104" t="s">
        <v>56</v>
      </c>
      <c r="AG7104" t="s">
        <v>57</v>
      </c>
      <c r="AH7104" t="s">
        <v>52</v>
      </c>
      <c r="AI7104" t="s">
        <v>52</v>
      </c>
    </row>
    <row r="7105" spans="1:35" x14ac:dyDescent="0.25">
      <c r="A7105" s="13" t="str">
        <f t="shared" si="110"/>
        <v>http://dodappwlsprd2.cloud.pge.com:8003/ilis_rpt/dailyeventlogdetail.jsp?odbeventlogid=17-0098083&amp;numberofmonths=24&amp;showchangehistorylog=1</v>
      </c>
      <c r="B7105" s="14" t="str">
        <f>HYPERLINK(A7105,V7105)</f>
        <v>17-0098083</v>
      </c>
      <c r="C7105" t="s">
        <v>8326</v>
      </c>
      <c r="D7105" t="s">
        <v>2859</v>
      </c>
      <c r="E7105" t="s">
        <v>59</v>
      </c>
      <c r="F7105" t="s">
        <v>8327</v>
      </c>
      <c r="G7105" s="2">
        <v>42811112</v>
      </c>
      <c r="H7105" t="s">
        <v>61</v>
      </c>
      <c r="I7105" s="3">
        <v>15383</v>
      </c>
      <c r="J7105">
        <v>20171128</v>
      </c>
      <c r="K7105" s="4">
        <v>1001</v>
      </c>
      <c r="L7105">
        <v>1930950</v>
      </c>
      <c r="M7105" s="5">
        <v>318</v>
      </c>
      <c r="N7105" t="s">
        <v>43</v>
      </c>
      <c r="O7105" t="s">
        <v>44</v>
      </c>
      <c r="P7105" t="s">
        <v>45</v>
      </c>
      <c r="Q7105" s="5">
        <v>22</v>
      </c>
      <c r="R7105" s="5">
        <v>6996</v>
      </c>
      <c r="S7105" t="s">
        <v>463</v>
      </c>
      <c r="T7105" t="s">
        <v>47</v>
      </c>
      <c r="U7105" t="s">
        <v>48</v>
      </c>
      <c r="V7105" t="s">
        <v>8810</v>
      </c>
      <c r="W7105" t="s">
        <v>50</v>
      </c>
      <c r="X7105" t="s">
        <v>51</v>
      </c>
      <c r="Y7105">
        <v>43223484</v>
      </c>
      <c r="Z7105" t="s">
        <v>52</v>
      </c>
      <c r="AA7105">
        <v>2017</v>
      </c>
      <c r="AB7105" t="s">
        <v>214</v>
      </c>
      <c r="AC7105" t="s">
        <v>54</v>
      </c>
      <c r="AD7105" t="s">
        <v>55</v>
      </c>
      <c r="AE7105">
        <v>1316292</v>
      </c>
      <c r="AF7105" t="s">
        <v>56</v>
      </c>
      <c r="AG7105" t="s">
        <v>57</v>
      </c>
      <c r="AH7105" t="s">
        <v>52</v>
      </c>
      <c r="AI7105" t="s">
        <v>52</v>
      </c>
    </row>
    <row r="7106" spans="1:35" x14ac:dyDescent="0.25">
      <c r="A7106" s="13" t="str">
        <f t="shared" si="110"/>
        <v>http://dodappwlsprd2.cloud.pge.com:8003/ilis_rpt/dailyeventlogdetail.jsp?odbeventlogid=17-0098537&amp;numberofmonths=24&amp;showchangehistorylog=1</v>
      </c>
      <c r="B7106" s="14" t="str">
        <f>HYPERLINK(A7106,V7106)</f>
        <v>17-0098537</v>
      </c>
      <c r="C7106" t="s">
        <v>8326</v>
      </c>
      <c r="D7106" t="s">
        <v>2859</v>
      </c>
      <c r="E7106" t="s">
        <v>40</v>
      </c>
      <c r="F7106" t="s">
        <v>8334</v>
      </c>
      <c r="G7106" s="2">
        <v>43071102</v>
      </c>
      <c r="H7106" t="s">
        <v>72</v>
      </c>
      <c r="I7106" s="3" t="s">
        <v>8811</v>
      </c>
      <c r="J7106">
        <v>20171130</v>
      </c>
      <c r="K7106" s="4">
        <v>654</v>
      </c>
      <c r="L7106">
        <v>1932318</v>
      </c>
      <c r="M7106" s="5">
        <v>584</v>
      </c>
      <c r="N7106" t="s">
        <v>43</v>
      </c>
      <c r="O7106" t="s">
        <v>44</v>
      </c>
      <c r="P7106" t="s">
        <v>45</v>
      </c>
      <c r="Q7106" s="5">
        <v>532</v>
      </c>
      <c r="R7106" s="5">
        <v>111884</v>
      </c>
      <c r="S7106" t="s">
        <v>577</v>
      </c>
      <c r="T7106" t="s">
        <v>47</v>
      </c>
      <c r="U7106" t="s">
        <v>121</v>
      </c>
      <c r="V7106" t="s">
        <v>8812</v>
      </c>
      <c r="W7106" t="s">
        <v>50</v>
      </c>
      <c r="X7106" t="s">
        <v>51</v>
      </c>
      <c r="Y7106">
        <v>31367702</v>
      </c>
      <c r="Z7106" t="s">
        <v>52</v>
      </c>
      <c r="AA7106">
        <v>2017</v>
      </c>
      <c r="AB7106" t="s">
        <v>214</v>
      </c>
      <c r="AC7106" t="s">
        <v>54</v>
      </c>
      <c r="AD7106" t="s">
        <v>55</v>
      </c>
      <c r="AE7106">
        <v>1316669</v>
      </c>
      <c r="AF7106" t="s">
        <v>56</v>
      </c>
      <c r="AG7106" t="s">
        <v>57</v>
      </c>
      <c r="AH7106" t="s">
        <v>52</v>
      </c>
      <c r="AI7106" t="s">
        <v>54</v>
      </c>
    </row>
    <row r="7107" spans="1:35" x14ac:dyDescent="0.25">
      <c r="A7107" s="13" t="str">
        <f t="shared" si="110"/>
        <v>http://dodappwlsprd2.cloud.pge.com:8003/ilis_rpt/dailyeventlogdetail.jsp?odbeventlogid=17-0100137&amp;numberofmonths=24&amp;showchangehistorylog=1</v>
      </c>
      <c r="B7107" s="14" t="str">
        <f>HYPERLINK(A7107,V7107)</f>
        <v>17-0100137</v>
      </c>
      <c r="C7107" t="s">
        <v>8326</v>
      </c>
      <c r="D7107" t="s">
        <v>2859</v>
      </c>
      <c r="E7107" t="s">
        <v>40</v>
      </c>
      <c r="F7107" t="s">
        <v>8331</v>
      </c>
      <c r="G7107" s="2">
        <v>42631108</v>
      </c>
      <c r="H7107" t="s">
        <v>42</v>
      </c>
      <c r="I7107" s="3">
        <v>636</v>
      </c>
      <c r="J7107">
        <v>20171205</v>
      </c>
      <c r="K7107" s="4">
        <v>1704</v>
      </c>
      <c r="L7107">
        <v>1936881</v>
      </c>
      <c r="M7107" s="5">
        <v>522</v>
      </c>
      <c r="N7107" t="s">
        <v>43</v>
      </c>
      <c r="O7107" t="s">
        <v>89</v>
      </c>
      <c r="P7107" t="s">
        <v>455</v>
      </c>
      <c r="Q7107" s="5">
        <v>142</v>
      </c>
      <c r="R7107" s="5">
        <v>23869</v>
      </c>
      <c r="S7107" t="s">
        <v>463</v>
      </c>
      <c r="T7107" t="s">
        <v>47</v>
      </c>
      <c r="U7107" t="s">
        <v>48</v>
      </c>
      <c r="V7107" t="s">
        <v>8813</v>
      </c>
      <c r="W7107" t="s">
        <v>50</v>
      </c>
      <c r="X7107" t="s">
        <v>51</v>
      </c>
      <c r="Y7107">
        <v>43227597</v>
      </c>
      <c r="Z7107" t="s">
        <v>94</v>
      </c>
      <c r="AA7107">
        <v>2017</v>
      </c>
      <c r="AB7107" t="s">
        <v>216</v>
      </c>
      <c r="AC7107" t="s">
        <v>54</v>
      </c>
      <c r="AD7107" t="s">
        <v>55</v>
      </c>
      <c r="AE7107">
        <v>1317806</v>
      </c>
      <c r="AF7107" t="s">
        <v>56</v>
      </c>
      <c r="AG7107" t="s">
        <v>57</v>
      </c>
      <c r="AH7107" t="s">
        <v>52</v>
      </c>
      <c r="AI7107" t="s">
        <v>52</v>
      </c>
    </row>
    <row r="7108" spans="1:35" x14ac:dyDescent="0.25">
      <c r="A7108" s="13" t="str">
        <f t="shared" si="110"/>
        <v>http://dodappwlsprd2.cloud.pge.com:8003/ilis_rpt/dailyeventlogdetail.jsp?odbeventlogid=17-0100881&amp;numberofmonths=24&amp;showchangehistorylog=1</v>
      </c>
      <c r="B7108" s="14" t="str">
        <f>HYPERLINK(A7108,V7108)</f>
        <v>17-0100881</v>
      </c>
      <c r="C7108" t="s">
        <v>8326</v>
      </c>
      <c r="D7108" t="s">
        <v>2859</v>
      </c>
      <c r="E7108" t="s">
        <v>40</v>
      </c>
      <c r="F7108" t="s">
        <v>2977</v>
      </c>
      <c r="G7108" s="2">
        <v>42861101</v>
      </c>
      <c r="H7108" t="s">
        <v>496</v>
      </c>
      <c r="I7108" s="3" t="s">
        <v>762</v>
      </c>
      <c r="J7108">
        <v>20171208</v>
      </c>
      <c r="K7108" s="4">
        <v>1719</v>
      </c>
      <c r="L7108">
        <v>1939265</v>
      </c>
      <c r="M7108" s="5">
        <v>4139</v>
      </c>
      <c r="N7108" t="s">
        <v>43</v>
      </c>
      <c r="O7108" t="s">
        <v>44</v>
      </c>
      <c r="P7108" t="s">
        <v>45</v>
      </c>
      <c r="Q7108" s="5">
        <v>7</v>
      </c>
      <c r="R7108" s="5">
        <v>9779</v>
      </c>
      <c r="S7108" t="s">
        <v>471</v>
      </c>
      <c r="T7108" t="s">
        <v>78</v>
      </c>
      <c r="U7108" t="s">
        <v>48</v>
      </c>
      <c r="V7108" t="s">
        <v>8814</v>
      </c>
      <c r="W7108" t="s">
        <v>50</v>
      </c>
      <c r="X7108" t="s">
        <v>51</v>
      </c>
      <c r="Y7108">
        <v>43229525</v>
      </c>
      <c r="Z7108" t="s">
        <v>52</v>
      </c>
      <c r="AA7108">
        <v>2017</v>
      </c>
      <c r="AB7108" t="s">
        <v>216</v>
      </c>
      <c r="AC7108" t="s">
        <v>54</v>
      </c>
      <c r="AD7108" t="s">
        <v>55</v>
      </c>
      <c r="AE7108">
        <v>1318524</v>
      </c>
      <c r="AF7108" t="s">
        <v>80</v>
      </c>
      <c r="AG7108" t="s">
        <v>57</v>
      </c>
      <c r="AH7108" t="s">
        <v>52</v>
      </c>
      <c r="AI7108" t="s">
        <v>52</v>
      </c>
    </row>
    <row r="7109" spans="1:35" x14ac:dyDescent="0.25">
      <c r="A7109" s="13" t="str">
        <f t="shared" si="110"/>
        <v>http://dodappwlsprd2.cloud.pge.com:8003/ilis_rpt/dailyeventlogdetail.jsp?odbeventlogid=17-0100915&amp;numberofmonths=24&amp;showchangehistorylog=1</v>
      </c>
      <c r="B7109" s="14" t="str">
        <f>HYPERLINK(A7109,V7109)</f>
        <v>17-0100915</v>
      </c>
      <c r="C7109" t="s">
        <v>8326</v>
      </c>
      <c r="D7109" t="s">
        <v>2859</v>
      </c>
      <c r="E7109" t="s">
        <v>59</v>
      </c>
      <c r="F7109" t="s">
        <v>8361</v>
      </c>
      <c r="G7109" s="2">
        <v>43321103</v>
      </c>
      <c r="H7109" t="s">
        <v>42</v>
      </c>
      <c r="I7109" s="3">
        <v>568</v>
      </c>
      <c r="J7109">
        <v>20171209</v>
      </c>
      <c r="K7109" s="4">
        <v>658</v>
      </c>
      <c r="L7109">
        <v>1939399</v>
      </c>
      <c r="M7109" s="5">
        <v>441</v>
      </c>
      <c r="N7109" t="s">
        <v>43</v>
      </c>
      <c r="O7109" t="s">
        <v>1237</v>
      </c>
      <c r="P7109" t="s">
        <v>1296</v>
      </c>
      <c r="Q7109" s="5">
        <v>167</v>
      </c>
      <c r="R7109" s="5">
        <v>24035</v>
      </c>
      <c r="S7109" t="s">
        <v>463</v>
      </c>
      <c r="T7109" t="s">
        <v>47</v>
      </c>
      <c r="U7109" t="s">
        <v>48</v>
      </c>
      <c r="V7109" t="s">
        <v>8815</v>
      </c>
      <c r="W7109" t="s">
        <v>50</v>
      </c>
      <c r="X7109" t="s">
        <v>51</v>
      </c>
      <c r="Y7109">
        <v>43229436</v>
      </c>
      <c r="Z7109" t="s">
        <v>52</v>
      </c>
      <c r="AA7109">
        <v>2017</v>
      </c>
      <c r="AB7109" t="s">
        <v>216</v>
      </c>
      <c r="AC7109" t="s">
        <v>54</v>
      </c>
      <c r="AD7109" t="s">
        <v>55</v>
      </c>
      <c r="AE7109">
        <v>1318558</v>
      </c>
      <c r="AF7109" t="s">
        <v>56</v>
      </c>
      <c r="AG7109" t="s">
        <v>57</v>
      </c>
      <c r="AH7109" t="s">
        <v>52</v>
      </c>
      <c r="AI7109" t="s">
        <v>52</v>
      </c>
    </row>
    <row r="7110" spans="1:35" x14ac:dyDescent="0.25">
      <c r="A7110" s="13" t="str">
        <f t="shared" ref="A7110:A7173" si="111">CONCATENATE("http://dodappwlsprd2.cloud.pge.com:8003/ilis_rpt/dailyeventlogdetail.jsp?odbeventlogid="&amp;V7110&amp;"&amp;numberofmonths=24&amp;showchangehistorylog=1")</f>
        <v>http://dodappwlsprd2.cloud.pge.com:8003/ilis_rpt/dailyeventlogdetail.jsp?odbeventlogid=17-0101649&amp;numberofmonths=24&amp;showchangehistorylog=1</v>
      </c>
      <c r="B7110" s="14" t="str">
        <f>HYPERLINK(A7110,V7110)</f>
        <v>17-0101649</v>
      </c>
      <c r="C7110" t="s">
        <v>8326</v>
      </c>
      <c r="D7110" t="s">
        <v>2859</v>
      </c>
      <c r="E7110" t="s">
        <v>59</v>
      </c>
      <c r="F7110" t="s">
        <v>8816</v>
      </c>
      <c r="G7110" s="2">
        <v>43321101</v>
      </c>
      <c r="H7110" t="s">
        <v>496</v>
      </c>
      <c r="I7110" s="3">
        <v>1251</v>
      </c>
      <c r="J7110">
        <v>20171214</v>
      </c>
      <c r="K7110" s="4">
        <v>1129</v>
      </c>
      <c r="L7110">
        <v>1942977</v>
      </c>
      <c r="M7110" s="5">
        <v>186</v>
      </c>
      <c r="N7110" t="s">
        <v>43</v>
      </c>
      <c r="O7110" t="s">
        <v>83</v>
      </c>
      <c r="P7110" t="s">
        <v>84</v>
      </c>
      <c r="Q7110" s="5">
        <v>17</v>
      </c>
      <c r="R7110" s="5">
        <v>3156</v>
      </c>
      <c r="S7110" t="s">
        <v>463</v>
      </c>
      <c r="T7110" t="s">
        <v>47</v>
      </c>
      <c r="U7110" t="s">
        <v>48</v>
      </c>
      <c r="V7110" t="s">
        <v>8817</v>
      </c>
      <c r="W7110" t="s">
        <v>50</v>
      </c>
      <c r="X7110" t="s">
        <v>51</v>
      </c>
      <c r="Y7110">
        <v>43235201</v>
      </c>
      <c r="Z7110" t="s">
        <v>52</v>
      </c>
      <c r="AA7110">
        <v>2017</v>
      </c>
      <c r="AB7110" t="s">
        <v>216</v>
      </c>
      <c r="AC7110" t="s">
        <v>54</v>
      </c>
      <c r="AD7110" t="s">
        <v>55</v>
      </c>
      <c r="AE7110">
        <v>1319537</v>
      </c>
      <c r="AF7110" t="s">
        <v>56</v>
      </c>
      <c r="AG7110" t="s">
        <v>57</v>
      </c>
      <c r="AH7110" t="s">
        <v>52</v>
      </c>
      <c r="AI7110" t="s">
        <v>54</v>
      </c>
    </row>
    <row r="7111" spans="1:35" x14ac:dyDescent="0.25">
      <c r="A7111" s="13" t="str">
        <f t="shared" si="111"/>
        <v>http://dodappwlsprd2.cloud.pge.com:8003/ilis_rpt/dailyeventlogdetail.jsp?odbeventlogid=17-0101861&amp;numberofmonths=24&amp;showchangehistorylog=1</v>
      </c>
      <c r="B7111" s="14" t="str">
        <f>HYPERLINK(A7111,V7111)</f>
        <v>17-0101861</v>
      </c>
      <c r="C7111" t="s">
        <v>8326</v>
      </c>
      <c r="D7111" t="s">
        <v>2859</v>
      </c>
      <c r="E7111" t="s">
        <v>40</v>
      </c>
      <c r="F7111" t="s">
        <v>4135</v>
      </c>
      <c r="G7111" s="2">
        <v>42851121</v>
      </c>
      <c r="H7111" t="s">
        <v>81</v>
      </c>
      <c r="I7111" s="3">
        <v>11212</v>
      </c>
      <c r="J7111">
        <v>20171215</v>
      </c>
      <c r="K7111" s="4">
        <v>1907</v>
      </c>
      <c r="L7111">
        <v>1943877</v>
      </c>
      <c r="M7111" s="5">
        <v>502</v>
      </c>
      <c r="N7111" t="s">
        <v>43</v>
      </c>
      <c r="O7111" t="s">
        <v>44</v>
      </c>
      <c r="P7111" t="s">
        <v>45</v>
      </c>
      <c r="Q7111" s="5">
        <v>638</v>
      </c>
      <c r="R7111" s="5">
        <v>99293</v>
      </c>
      <c r="S7111" t="s">
        <v>463</v>
      </c>
      <c r="T7111" t="s">
        <v>47</v>
      </c>
      <c r="U7111" t="s">
        <v>48</v>
      </c>
      <c r="V7111" t="s">
        <v>8818</v>
      </c>
      <c r="W7111" t="s">
        <v>50</v>
      </c>
      <c r="X7111" t="s">
        <v>51</v>
      </c>
      <c r="Y7111">
        <v>43236420</v>
      </c>
      <c r="Z7111" t="s">
        <v>52</v>
      </c>
      <c r="AA7111">
        <v>2017</v>
      </c>
      <c r="AB7111" t="s">
        <v>216</v>
      </c>
      <c r="AC7111" t="s">
        <v>54</v>
      </c>
      <c r="AD7111" t="s">
        <v>87</v>
      </c>
      <c r="AE7111">
        <v>1319753</v>
      </c>
      <c r="AF7111" t="s">
        <v>56</v>
      </c>
      <c r="AG7111" t="s">
        <v>57</v>
      </c>
      <c r="AH7111" t="s">
        <v>52</v>
      </c>
      <c r="AI7111" t="s">
        <v>52</v>
      </c>
    </row>
    <row r="7112" spans="1:35" x14ac:dyDescent="0.25">
      <c r="A7112" s="13" t="str">
        <f t="shared" si="111"/>
        <v>http://dodappwlsprd2.cloud.pge.com:8003/ilis_rpt/dailyeventlogdetail.jsp?odbeventlogid=18-0003716&amp;numberofmonths=24&amp;showchangehistorylog=1</v>
      </c>
      <c r="B7112" s="14" t="str">
        <f>HYPERLINK(A7112,V7112)</f>
        <v>18-0003716</v>
      </c>
      <c r="C7112" t="s">
        <v>8326</v>
      </c>
      <c r="D7112" t="s">
        <v>2859</v>
      </c>
      <c r="E7112" t="s">
        <v>59</v>
      </c>
      <c r="F7112" t="s">
        <v>8329</v>
      </c>
      <c r="G7112" s="2">
        <v>42811113</v>
      </c>
      <c r="H7112" t="s">
        <v>1138</v>
      </c>
      <c r="I7112" s="3">
        <v>1067</v>
      </c>
      <c r="J7112">
        <v>20180104</v>
      </c>
      <c r="K7112" s="4">
        <v>1749</v>
      </c>
      <c r="L7112">
        <v>2210</v>
      </c>
      <c r="M7112" s="5">
        <v>530</v>
      </c>
      <c r="N7112" t="s">
        <v>43</v>
      </c>
      <c r="O7112" t="s">
        <v>44</v>
      </c>
      <c r="P7112" t="s">
        <v>45</v>
      </c>
      <c r="Q7112" s="5">
        <v>109</v>
      </c>
      <c r="R7112" s="5">
        <v>57770</v>
      </c>
      <c r="S7112" t="s">
        <v>463</v>
      </c>
      <c r="T7112" t="s">
        <v>47</v>
      </c>
      <c r="U7112" t="s">
        <v>48</v>
      </c>
      <c r="V7112" t="s">
        <v>8819</v>
      </c>
      <c r="W7112" t="s">
        <v>50</v>
      </c>
      <c r="X7112" t="s">
        <v>51</v>
      </c>
      <c r="Y7112">
        <v>31372271</v>
      </c>
      <c r="Z7112" t="s">
        <v>94</v>
      </c>
      <c r="AA7112">
        <v>2018</v>
      </c>
      <c r="AB7112" t="s">
        <v>53</v>
      </c>
      <c r="AC7112" t="s">
        <v>54</v>
      </c>
      <c r="AD7112" t="s">
        <v>87</v>
      </c>
      <c r="AE7112">
        <v>1323221</v>
      </c>
      <c r="AF7112" t="s">
        <v>56</v>
      </c>
      <c r="AG7112" t="s">
        <v>57</v>
      </c>
      <c r="AH7112" t="s">
        <v>52</v>
      </c>
      <c r="AI7112" t="s">
        <v>52</v>
      </c>
    </row>
    <row r="7113" spans="1:35" x14ac:dyDescent="0.25">
      <c r="A7113" s="13" t="str">
        <f t="shared" si="111"/>
        <v>http://dodappwlsprd2.cloud.pge.com:8003/ilis_rpt/dailyeventlogdetail.jsp?odbeventlogid=18-0004427&amp;numberofmonths=24&amp;showchangehistorylog=1</v>
      </c>
      <c r="B7113" s="14" t="str">
        <f>HYPERLINK(A7113,V7113)</f>
        <v>18-0004427</v>
      </c>
      <c r="C7113" t="s">
        <v>8326</v>
      </c>
      <c r="D7113" t="s">
        <v>2859</v>
      </c>
      <c r="E7113" t="s">
        <v>40</v>
      </c>
      <c r="F7113" t="s">
        <v>8342</v>
      </c>
      <c r="G7113" s="2">
        <v>42571102</v>
      </c>
      <c r="H7113" t="s">
        <v>61</v>
      </c>
      <c r="I7113" s="3">
        <v>12153</v>
      </c>
      <c r="J7113">
        <v>20180108</v>
      </c>
      <c r="K7113" s="4">
        <v>1557</v>
      </c>
      <c r="L7113">
        <v>4127</v>
      </c>
      <c r="M7113" s="5">
        <v>248</v>
      </c>
      <c r="N7113" t="s">
        <v>43</v>
      </c>
      <c r="O7113" t="s">
        <v>89</v>
      </c>
      <c r="P7113" t="s">
        <v>455</v>
      </c>
      <c r="Q7113" s="5">
        <v>3</v>
      </c>
      <c r="R7113" s="5">
        <v>744</v>
      </c>
      <c r="S7113" t="s">
        <v>463</v>
      </c>
      <c r="T7113" t="s">
        <v>154</v>
      </c>
      <c r="U7113" t="s">
        <v>121</v>
      </c>
      <c r="V7113" t="s">
        <v>8820</v>
      </c>
      <c r="W7113" t="s">
        <v>50</v>
      </c>
      <c r="X7113" t="s">
        <v>51</v>
      </c>
      <c r="Y7113">
        <v>43246416</v>
      </c>
      <c r="Z7113" t="s">
        <v>94</v>
      </c>
      <c r="AA7113">
        <v>2018</v>
      </c>
      <c r="AB7113" t="s">
        <v>53</v>
      </c>
      <c r="AC7113" t="s">
        <v>54</v>
      </c>
      <c r="AD7113" t="s">
        <v>462</v>
      </c>
      <c r="AE7113">
        <v>1323669</v>
      </c>
      <c r="AF7113" t="s">
        <v>156</v>
      </c>
      <c r="AG7113" t="s">
        <v>57</v>
      </c>
      <c r="AH7113" t="s">
        <v>52</v>
      </c>
      <c r="AI7113" t="s">
        <v>54</v>
      </c>
    </row>
    <row r="7114" spans="1:35" x14ac:dyDescent="0.25">
      <c r="A7114" s="13" t="str">
        <f t="shared" si="111"/>
        <v>http://dodappwlsprd2.cloud.pge.com:8003/ilis_rpt/dailyeventlogdetail.jsp?odbeventlogid=18-0004361&amp;numberofmonths=24&amp;showchangehistorylog=1</v>
      </c>
      <c r="B7114" s="14" t="str">
        <f>HYPERLINK(A7114,V7114)</f>
        <v>18-0004361</v>
      </c>
      <c r="C7114" t="s">
        <v>8326</v>
      </c>
      <c r="D7114" t="s">
        <v>2859</v>
      </c>
      <c r="E7114" t="s">
        <v>59</v>
      </c>
      <c r="F7114" t="s">
        <v>8339</v>
      </c>
      <c r="G7114" s="2">
        <v>42811111</v>
      </c>
      <c r="H7114" t="s">
        <v>61</v>
      </c>
      <c r="I7114" s="3">
        <v>1047</v>
      </c>
      <c r="J7114">
        <v>20180108</v>
      </c>
      <c r="K7114" s="4">
        <v>1255</v>
      </c>
      <c r="L7114">
        <v>3968</v>
      </c>
      <c r="M7114" s="5">
        <v>915</v>
      </c>
      <c r="N7114" t="s">
        <v>43</v>
      </c>
      <c r="O7114" t="s">
        <v>44</v>
      </c>
      <c r="P7114" t="s">
        <v>45</v>
      </c>
      <c r="Q7114" s="5">
        <v>49</v>
      </c>
      <c r="R7114" s="5">
        <v>44835</v>
      </c>
      <c r="S7114" t="s">
        <v>524</v>
      </c>
      <c r="T7114" t="s">
        <v>47</v>
      </c>
      <c r="U7114" t="s">
        <v>48</v>
      </c>
      <c r="V7114" t="s">
        <v>8821</v>
      </c>
      <c r="W7114" t="s">
        <v>50</v>
      </c>
      <c r="X7114" t="s">
        <v>51</v>
      </c>
      <c r="Y7114">
        <v>43246404</v>
      </c>
      <c r="Z7114" t="s">
        <v>94</v>
      </c>
      <c r="AA7114">
        <v>2018</v>
      </c>
      <c r="AB7114" t="s">
        <v>53</v>
      </c>
      <c r="AC7114" t="s">
        <v>54</v>
      </c>
      <c r="AD7114" t="s">
        <v>87</v>
      </c>
      <c r="AE7114">
        <v>1323646</v>
      </c>
      <c r="AF7114" t="s">
        <v>56</v>
      </c>
      <c r="AG7114" t="s">
        <v>57</v>
      </c>
      <c r="AH7114" t="s">
        <v>52</v>
      </c>
      <c r="AI7114" t="s">
        <v>52</v>
      </c>
    </row>
    <row r="7115" spans="1:35" x14ac:dyDescent="0.25">
      <c r="A7115" s="13" t="str">
        <f t="shared" si="111"/>
        <v>http://dodappwlsprd2.cloud.pge.com:8003/ilis_rpt/dailyeventlogdetail.jsp?odbeventlogid=18-0004489&amp;numberofmonths=24&amp;showchangehistorylog=1</v>
      </c>
      <c r="B7115" s="14" t="str">
        <f>HYPERLINK(A7115,V7115)</f>
        <v>18-0004489</v>
      </c>
      <c r="C7115" t="s">
        <v>8326</v>
      </c>
      <c r="D7115" t="s">
        <v>2859</v>
      </c>
      <c r="E7115" t="s">
        <v>59</v>
      </c>
      <c r="F7115" t="s">
        <v>8327</v>
      </c>
      <c r="G7115" s="2">
        <v>42811112</v>
      </c>
      <c r="H7115" t="s">
        <v>72</v>
      </c>
      <c r="I7115" s="3">
        <v>15383</v>
      </c>
      <c r="J7115">
        <v>20180108</v>
      </c>
      <c r="K7115" s="4">
        <v>2034</v>
      </c>
      <c r="L7115">
        <v>4327</v>
      </c>
      <c r="M7115" s="5">
        <v>889</v>
      </c>
      <c r="N7115" t="s">
        <v>43</v>
      </c>
      <c r="O7115" t="s">
        <v>44</v>
      </c>
      <c r="P7115" t="s">
        <v>45</v>
      </c>
      <c r="Q7115" s="5">
        <v>21</v>
      </c>
      <c r="R7115" s="5">
        <v>18277</v>
      </c>
      <c r="S7115" t="s">
        <v>463</v>
      </c>
      <c r="T7115" t="s">
        <v>47</v>
      </c>
      <c r="U7115" t="s">
        <v>48</v>
      </c>
      <c r="V7115" t="s">
        <v>8822</v>
      </c>
      <c r="W7115" t="s">
        <v>50</v>
      </c>
      <c r="X7115" t="s">
        <v>51</v>
      </c>
      <c r="Y7115">
        <v>43246523</v>
      </c>
      <c r="Z7115" t="s">
        <v>94</v>
      </c>
      <c r="AA7115">
        <v>2018</v>
      </c>
      <c r="AB7115" t="s">
        <v>53</v>
      </c>
      <c r="AC7115" t="s">
        <v>54</v>
      </c>
      <c r="AD7115" t="s">
        <v>55</v>
      </c>
      <c r="AE7115">
        <v>1323722</v>
      </c>
      <c r="AF7115" t="s">
        <v>56</v>
      </c>
      <c r="AG7115" t="s">
        <v>57</v>
      </c>
      <c r="AH7115" t="s">
        <v>52</v>
      </c>
      <c r="AI7115" t="s">
        <v>54</v>
      </c>
    </row>
    <row r="7116" spans="1:35" x14ac:dyDescent="0.25">
      <c r="A7116" s="13" t="str">
        <f t="shared" si="111"/>
        <v>http://dodappwlsprd2.cloud.pge.com:8003/ilis_rpt/dailyeventlogdetail.jsp?odbeventlogid=18-0004797&amp;numberofmonths=24&amp;showchangehistorylog=1</v>
      </c>
      <c r="B7116" s="14" t="str">
        <f>HYPERLINK(A7116,V7116)</f>
        <v>18-0004797</v>
      </c>
      <c r="C7116" t="s">
        <v>8326</v>
      </c>
      <c r="D7116" t="s">
        <v>2859</v>
      </c>
      <c r="E7116" t="s">
        <v>40</v>
      </c>
      <c r="F7116" t="s">
        <v>8456</v>
      </c>
      <c r="G7116" s="2">
        <v>43071101</v>
      </c>
      <c r="H7116" t="s">
        <v>61</v>
      </c>
      <c r="I7116" s="3">
        <v>3749</v>
      </c>
      <c r="J7116">
        <v>20180109</v>
      </c>
      <c r="K7116" s="4">
        <v>1349</v>
      </c>
      <c r="L7116">
        <v>5208</v>
      </c>
      <c r="M7116" s="5">
        <v>180</v>
      </c>
      <c r="N7116" t="s">
        <v>43</v>
      </c>
      <c r="O7116" t="s">
        <v>44</v>
      </c>
      <c r="P7116" t="s">
        <v>111</v>
      </c>
      <c r="Q7116" s="5">
        <v>21</v>
      </c>
      <c r="R7116" s="5">
        <v>3780</v>
      </c>
      <c r="S7116" t="s">
        <v>471</v>
      </c>
      <c r="T7116" t="s">
        <v>47</v>
      </c>
      <c r="U7116" t="s">
        <v>48</v>
      </c>
      <c r="V7116" t="s">
        <v>8823</v>
      </c>
      <c r="W7116" t="s">
        <v>50</v>
      </c>
      <c r="X7116" t="s">
        <v>51</v>
      </c>
      <c r="Y7116">
        <v>0</v>
      </c>
      <c r="Z7116" t="s">
        <v>94</v>
      </c>
      <c r="AA7116">
        <v>2018</v>
      </c>
      <c r="AB7116" t="s">
        <v>53</v>
      </c>
      <c r="AC7116" t="s">
        <v>54</v>
      </c>
      <c r="AD7116" t="s">
        <v>55</v>
      </c>
      <c r="AE7116">
        <v>1323913</v>
      </c>
      <c r="AF7116" t="s">
        <v>56</v>
      </c>
      <c r="AG7116" t="s">
        <v>57</v>
      </c>
      <c r="AH7116" t="s">
        <v>52</v>
      </c>
      <c r="AI7116" t="s">
        <v>52</v>
      </c>
    </row>
    <row r="7117" spans="1:35" x14ac:dyDescent="0.25">
      <c r="A7117" s="13" t="str">
        <f t="shared" si="111"/>
        <v>http://dodappwlsprd2.cloud.pge.com:8003/ilis_rpt/dailyeventlogdetail.jsp?odbeventlogid=18-0013241&amp;numberofmonths=24&amp;showchangehistorylog=1</v>
      </c>
      <c r="B7117" s="14" t="str">
        <f>HYPERLINK(A7117,V7117)</f>
        <v>18-0013241</v>
      </c>
      <c r="C7117" t="s">
        <v>8326</v>
      </c>
      <c r="D7117" t="s">
        <v>2859</v>
      </c>
      <c r="E7117" t="s">
        <v>40</v>
      </c>
      <c r="F7117" t="s">
        <v>8375</v>
      </c>
      <c r="G7117" s="2">
        <v>43161101</v>
      </c>
      <c r="H7117" t="s">
        <v>61</v>
      </c>
      <c r="I7117" s="3">
        <v>2239</v>
      </c>
      <c r="J7117">
        <v>20180211</v>
      </c>
      <c r="K7117" s="4">
        <v>1302</v>
      </c>
      <c r="L7117">
        <v>22733</v>
      </c>
      <c r="M7117" s="5">
        <v>776</v>
      </c>
      <c r="N7117" t="s">
        <v>43</v>
      </c>
      <c r="O7117" t="s">
        <v>89</v>
      </c>
      <c r="P7117" t="s">
        <v>455</v>
      </c>
      <c r="Q7117" s="5">
        <v>5</v>
      </c>
      <c r="R7117" s="5">
        <v>3880</v>
      </c>
      <c r="S7117" t="s">
        <v>1398</v>
      </c>
      <c r="T7117" t="s">
        <v>78</v>
      </c>
      <c r="U7117" t="s">
        <v>48</v>
      </c>
      <c r="V7117" t="s">
        <v>8824</v>
      </c>
      <c r="W7117" t="s">
        <v>50</v>
      </c>
      <c r="X7117" t="s">
        <v>51</v>
      </c>
      <c r="Y7117">
        <v>0</v>
      </c>
      <c r="Z7117" t="s">
        <v>52</v>
      </c>
      <c r="AA7117">
        <v>2018</v>
      </c>
      <c r="AB7117" t="s">
        <v>86</v>
      </c>
      <c r="AC7117" t="s">
        <v>54</v>
      </c>
      <c r="AD7117" t="s">
        <v>70</v>
      </c>
      <c r="AE7117">
        <v>1329413</v>
      </c>
      <c r="AF7117" t="s">
        <v>80</v>
      </c>
      <c r="AG7117" t="s">
        <v>57</v>
      </c>
      <c r="AH7117" t="s">
        <v>52</v>
      </c>
      <c r="AI7117" t="s">
        <v>52</v>
      </c>
    </row>
    <row r="7118" spans="1:35" x14ac:dyDescent="0.25">
      <c r="A7118" s="13" t="str">
        <f t="shared" si="111"/>
        <v>http://dodappwlsprd2.cloud.pge.com:8003/ilis_rpt/dailyeventlogdetail.jsp?odbeventlogid=18-0013860&amp;numberofmonths=24&amp;showchangehistorylog=1</v>
      </c>
      <c r="B7118" s="14" t="str">
        <f>HYPERLINK(A7118,V7118)</f>
        <v>18-0013860</v>
      </c>
      <c r="C7118" t="s">
        <v>8326</v>
      </c>
      <c r="D7118" t="s">
        <v>2859</v>
      </c>
      <c r="E7118" t="s">
        <v>59</v>
      </c>
      <c r="F7118" t="s">
        <v>8387</v>
      </c>
      <c r="G7118" s="2">
        <v>42561107</v>
      </c>
      <c r="H7118" t="s">
        <v>61</v>
      </c>
      <c r="I7118" s="3">
        <v>2375</v>
      </c>
      <c r="J7118">
        <v>20180213</v>
      </c>
      <c r="K7118" s="4">
        <v>1214</v>
      </c>
      <c r="L7118">
        <v>24022</v>
      </c>
      <c r="M7118" s="5">
        <v>511</v>
      </c>
      <c r="N7118" t="s">
        <v>43</v>
      </c>
      <c r="O7118" t="s">
        <v>83</v>
      </c>
      <c r="P7118" t="s">
        <v>84</v>
      </c>
      <c r="Q7118" s="5">
        <v>21</v>
      </c>
      <c r="R7118" s="5">
        <v>10731</v>
      </c>
      <c r="S7118" t="s">
        <v>463</v>
      </c>
      <c r="T7118" t="s">
        <v>47</v>
      </c>
      <c r="U7118" t="s">
        <v>48</v>
      </c>
      <c r="V7118" t="s">
        <v>8825</v>
      </c>
      <c r="W7118" t="s">
        <v>50</v>
      </c>
      <c r="X7118" t="s">
        <v>51</v>
      </c>
      <c r="Y7118">
        <v>43278014</v>
      </c>
      <c r="Z7118" t="s">
        <v>52</v>
      </c>
      <c r="AA7118">
        <v>2018</v>
      </c>
      <c r="AB7118" t="s">
        <v>86</v>
      </c>
      <c r="AC7118" t="s">
        <v>54</v>
      </c>
      <c r="AD7118" t="s">
        <v>55</v>
      </c>
      <c r="AE7118">
        <v>1329858</v>
      </c>
      <c r="AF7118" t="s">
        <v>56</v>
      </c>
      <c r="AG7118" t="s">
        <v>57</v>
      </c>
      <c r="AH7118" t="s">
        <v>52</v>
      </c>
      <c r="AI7118" t="s">
        <v>52</v>
      </c>
    </row>
    <row r="7119" spans="1:35" x14ac:dyDescent="0.25">
      <c r="A7119" s="13" t="str">
        <f t="shared" si="111"/>
        <v>http://dodappwlsprd2.cloud.pge.com:8003/ilis_rpt/dailyeventlogdetail.jsp?odbeventlogid=18-0015259&amp;numberofmonths=24&amp;showchangehistorylog=1</v>
      </c>
      <c r="B7119" s="14" t="str">
        <f>HYPERLINK(A7119,V7119)</f>
        <v>18-0015259</v>
      </c>
      <c r="C7119" t="s">
        <v>8326</v>
      </c>
      <c r="D7119" t="s">
        <v>2859</v>
      </c>
      <c r="E7119" t="s">
        <v>59</v>
      </c>
      <c r="F7119" t="s">
        <v>8327</v>
      </c>
      <c r="G7119" s="2">
        <v>42811112</v>
      </c>
      <c r="H7119" t="s">
        <v>61</v>
      </c>
      <c r="I7119" s="3">
        <v>4837</v>
      </c>
      <c r="J7119">
        <v>20180218</v>
      </c>
      <c r="K7119" s="4">
        <v>1640</v>
      </c>
      <c r="L7119">
        <v>26786</v>
      </c>
      <c r="M7119" s="5">
        <v>399</v>
      </c>
      <c r="N7119" t="s">
        <v>43</v>
      </c>
      <c r="O7119" t="s">
        <v>44</v>
      </c>
      <c r="P7119" t="s">
        <v>111</v>
      </c>
      <c r="Q7119" s="5">
        <v>52</v>
      </c>
      <c r="R7119" s="5">
        <v>20748</v>
      </c>
      <c r="S7119" t="s">
        <v>463</v>
      </c>
      <c r="T7119" t="s">
        <v>47</v>
      </c>
      <c r="U7119" t="s">
        <v>48</v>
      </c>
      <c r="V7119" t="s">
        <v>8826</v>
      </c>
      <c r="W7119" t="s">
        <v>50</v>
      </c>
      <c r="X7119" t="s">
        <v>51</v>
      </c>
      <c r="Y7119">
        <v>43280611</v>
      </c>
      <c r="Z7119" t="s">
        <v>94</v>
      </c>
      <c r="AA7119">
        <v>2018</v>
      </c>
      <c r="AB7119" t="s">
        <v>86</v>
      </c>
      <c r="AC7119" t="s">
        <v>54</v>
      </c>
      <c r="AD7119" t="s">
        <v>462</v>
      </c>
      <c r="AE7119">
        <v>1330696</v>
      </c>
      <c r="AF7119" t="s">
        <v>56</v>
      </c>
      <c r="AG7119" t="s">
        <v>57</v>
      </c>
      <c r="AH7119" t="s">
        <v>52</v>
      </c>
      <c r="AI7119" t="s">
        <v>52</v>
      </c>
    </row>
    <row r="7120" spans="1:35" x14ac:dyDescent="0.25">
      <c r="A7120" s="13" t="str">
        <f t="shared" si="111"/>
        <v>http://dodappwlsprd2.cloud.pge.com:8003/ilis_rpt/dailyeventlogdetail.jsp?odbeventlogid=18-0017109&amp;numberofmonths=24&amp;showchangehistorylog=1</v>
      </c>
      <c r="B7120" s="14" t="str">
        <f>HYPERLINK(A7120,V7120)</f>
        <v>18-0017109</v>
      </c>
      <c r="C7120" t="s">
        <v>8326</v>
      </c>
      <c r="D7120" t="s">
        <v>2859</v>
      </c>
      <c r="E7120" t="s">
        <v>40</v>
      </c>
      <c r="F7120" t="s">
        <v>8359</v>
      </c>
      <c r="G7120" s="2">
        <v>42271105</v>
      </c>
      <c r="H7120" t="s">
        <v>42</v>
      </c>
      <c r="I7120" s="3">
        <v>634</v>
      </c>
      <c r="J7120">
        <v>20180226</v>
      </c>
      <c r="K7120" s="4">
        <v>401</v>
      </c>
      <c r="L7120">
        <v>31369</v>
      </c>
      <c r="M7120" s="5">
        <v>380</v>
      </c>
      <c r="N7120" t="s">
        <v>43</v>
      </c>
      <c r="O7120" t="s">
        <v>89</v>
      </c>
      <c r="P7120" t="s">
        <v>455</v>
      </c>
      <c r="Q7120" s="5">
        <v>48</v>
      </c>
      <c r="R7120" s="5">
        <v>11865</v>
      </c>
      <c r="S7120" t="s">
        <v>463</v>
      </c>
      <c r="T7120" t="s">
        <v>106</v>
      </c>
      <c r="U7120" t="s">
        <v>48</v>
      </c>
      <c r="V7120" t="s">
        <v>8827</v>
      </c>
      <c r="W7120" t="s">
        <v>50</v>
      </c>
      <c r="X7120" t="s">
        <v>51</v>
      </c>
      <c r="Y7120">
        <v>43284506</v>
      </c>
      <c r="Z7120" t="s">
        <v>94</v>
      </c>
      <c r="AA7120">
        <v>2018</v>
      </c>
      <c r="AB7120" t="s">
        <v>86</v>
      </c>
      <c r="AC7120" t="s">
        <v>54</v>
      </c>
      <c r="AD7120" t="s">
        <v>55</v>
      </c>
      <c r="AE7120">
        <v>1332055</v>
      </c>
      <c r="AF7120" t="s">
        <v>108</v>
      </c>
      <c r="AG7120" t="s">
        <v>57</v>
      </c>
      <c r="AH7120" t="s">
        <v>52</v>
      </c>
      <c r="AI7120" t="s">
        <v>52</v>
      </c>
    </row>
    <row r="7121" spans="1:35" x14ac:dyDescent="0.25">
      <c r="A7121" s="13" t="str">
        <f t="shared" si="111"/>
        <v>http://dodappwlsprd2.cloud.pge.com:8003/ilis_rpt/dailyeventlogdetail.jsp?odbeventlogid=18-0018367&amp;numberofmonths=24&amp;showchangehistorylog=1</v>
      </c>
      <c r="B7121" s="14" t="str">
        <f>HYPERLINK(A7121,V7121)</f>
        <v>18-0018367</v>
      </c>
      <c r="C7121" t="s">
        <v>8326</v>
      </c>
      <c r="D7121" t="s">
        <v>2859</v>
      </c>
      <c r="E7121" t="s">
        <v>40</v>
      </c>
      <c r="F7121" t="s">
        <v>8422</v>
      </c>
      <c r="G7121" s="2">
        <v>42271103</v>
      </c>
      <c r="H7121" t="s">
        <v>496</v>
      </c>
      <c r="I7121" s="3" t="s">
        <v>8828</v>
      </c>
      <c r="J7121">
        <v>20180301</v>
      </c>
      <c r="K7121" s="4">
        <v>643</v>
      </c>
      <c r="L7121">
        <v>34217</v>
      </c>
      <c r="M7121" s="5">
        <v>395</v>
      </c>
      <c r="N7121" t="s">
        <v>43</v>
      </c>
      <c r="O7121" t="s">
        <v>44</v>
      </c>
      <c r="P7121" t="s">
        <v>132</v>
      </c>
      <c r="Q7121" s="5">
        <v>149</v>
      </c>
      <c r="R7121" s="5">
        <v>35562</v>
      </c>
      <c r="S7121" t="s">
        <v>526</v>
      </c>
      <c r="T7121" t="s">
        <v>47</v>
      </c>
      <c r="U7121" t="s">
        <v>48</v>
      </c>
      <c r="V7121" t="s">
        <v>8829</v>
      </c>
      <c r="W7121" t="s">
        <v>50</v>
      </c>
      <c r="X7121" t="s">
        <v>51</v>
      </c>
      <c r="Y7121">
        <v>43287212</v>
      </c>
      <c r="Z7121" t="s">
        <v>94</v>
      </c>
      <c r="AA7121">
        <v>2018</v>
      </c>
      <c r="AB7121" t="s">
        <v>103</v>
      </c>
      <c r="AC7121" t="s">
        <v>54</v>
      </c>
      <c r="AD7121" t="s">
        <v>55</v>
      </c>
      <c r="AE7121">
        <v>1332898</v>
      </c>
      <c r="AF7121" t="s">
        <v>56</v>
      </c>
      <c r="AG7121" t="s">
        <v>57</v>
      </c>
      <c r="AH7121" t="s">
        <v>52</v>
      </c>
      <c r="AI7121" t="s">
        <v>54</v>
      </c>
    </row>
    <row r="7122" spans="1:35" x14ac:dyDescent="0.25">
      <c r="A7122" s="13" t="str">
        <f t="shared" si="111"/>
        <v>http://dodappwlsprd2.cloud.pge.com:8003/ilis_rpt/dailyeventlogdetail.jsp?odbeventlogid=18-0018930&amp;numberofmonths=24&amp;showchangehistorylog=1</v>
      </c>
      <c r="B7122" s="14" t="str">
        <f>HYPERLINK(A7122,V7122)</f>
        <v>18-0018930</v>
      </c>
      <c r="C7122" t="s">
        <v>8326</v>
      </c>
      <c r="D7122" t="s">
        <v>2859</v>
      </c>
      <c r="E7122" t="s">
        <v>59</v>
      </c>
      <c r="F7122" t="s">
        <v>8336</v>
      </c>
      <c r="G7122" s="2">
        <v>42091102</v>
      </c>
      <c r="H7122" t="s">
        <v>61</v>
      </c>
      <c r="I7122" s="3">
        <v>2373</v>
      </c>
      <c r="J7122">
        <v>20180301</v>
      </c>
      <c r="K7122" s="4">
        <v>2148</v>
      </c>
      <c r="L7122">
        <v>35800</v>
      </c>
      <c r="M7122" s="5">
        <v>942</v>
      </c>
      <c r="N7122" t="s">
        <v>43</v>
      </c>
      <c r="O7122" t="s">
        <v>44</v>
      </c>
      <c r="P7122" t="s">
        <v>45</v>
      </c>
      <c r="Q7122" s="5">
        <v>6</v>
      </c>
      <c r="R7122" s="5">
        <v>5652</v>
      </c>
      <c r="S7122" t="s">
        <v>463</v>
      </c>
      <c r="T7122" t="s">
        <v>47</v>
      </c>
      <c r="U7122" t="s">
        <v>48</v>
      </c>
      <c r="V7122" t="s">
        <v>8830</v>
      </c>
      <c r="W7122" t="s">
        <v>50</v>
      </c>
      <c r="X7122" t="s">
        <v>51</v>
      </c>
      <c r="Y7122">
        <v>0</v>
      </c>
      <c r="Z7122" t="s">
        <v>94</v>
      </c>
      <c r="AA7122">
        <v>2018</v>
      </c>
      <c r="AB7122" t="s">
        <v>103</v>
      </c>
      <c r="AC7122" t="s">
        <v>54</v>
      </c>
      <c r="AD7122" t="s">
        <v>55</v>
      </c>
      <c r="AE7122">
        <v>1333284</v>
      </c>
      <c r="AF7122" t="s">
        <v>56</v>
      </c>
      <c r="AG7122" t="s">
        <v>57</v>
      </c>
      <c r="AH7122" t="s">
        <v>52</v>
      </c>
      <c r="AI7122" t="s">
        <v>52</v>
      </c>
    </row>
    <row r="7123" spans="1:35" x14ac:dyDescent="0.25">
      <c r="A7123" s="13" t="str">
        <f t="shared" si="111"/>
        <v>http://dodappwlsprd2.cloud.pge.com:8003/ilis_rpt/dailyeventlogdetail.jsp?odbeventlogid=18-0018816&amp;numberofmonths=24&amp;showchangehistorylog=1</v>
      </c>
      <c r="B7123" s="14" t="str">
        <f>HYPERLINK(A7123,V7123)</f>
        <v>18-0018816</v>
      </c>
      <c r="C7123" t="s">
        <v>8326</v>
      </c>
      <c r="D7123" t="s">
        <v>2859</v>
      </c>
      <c r="E7123" t="s">
        <v>59</v>
      </c>
      <c r="F7123" t="s">
        <v>8342</v>
      </c>
      <c r="G7123" s="2">
        <v>42571102</v>
      </c>
      <c r="H7123" t="s">
        <v>42</v>
      </c>
      <c r="I7123" s="3">
        <v>104</v>
      </c>
      <c r="J7123">
        <v>20180301</v>
      </c>
      <c r="K7123" s="4">
        <v>1857</v>
      </c>
      <c r="L7123">
        <v>35614</v>
      </c>
      <c r="M7123" s="5">
        <v>913</v>
      </c>
      <c r="N7123" t="s">
        <v>43</v>
      </c>
      <c r="O7123" t="s">
        <v>44</v>
      </c>
      <c r="P7123" t="s">
        <v>45</v>
      </c>
      <c r="Q7123" s="5">
        <v>1499</v>
      </c>
      <c r="R7123" s="5">
        <v>647323</v>
      </c>
      <c r="S7123" t="s">
        <v>463</v>
      </c>
      <c r="T7123" t="s">
        <v>92</v>
      </c>
      <c r="U7123" t="s">
        <v>48</v>
      </c>
      <c r="V7123" t="s">
        <v>8831</v>
      </c>
      <c r="W7123" t="s">
        <v>50</v>
      </c>
      <c r="X7123" t="s">
        <v>51</v>
      </c>
      <c r="Y7123">
        <v>0</v>
      </c>
      <c r="Z7123" t="s">
        <v>94</v>
      </c>
      <c r="AA7123">
        <v>2018</v>
      </c>
      <c r="AB7123" t="s">
        <v>103</v>
      </c>
      <c r="AC7123" t="s">
        <v>54</v>
      </c>
      <c r="AD7123" t="s">
        <v>55</v>
      </c>
      <c r="AE7123">
        <v>1333182</v>
      </c>
      <c r="AF7123" t="s">
        <v>95</v>
      </c>
      <c r="AG7123" t="s">
        <v>57</v>
      </c>
      <c r="AH7123" t="s">
        <v>52</v>
      </c>
      <c r="AI7123" t="s">
        <v>52</v>
      </c>
    </row>
    <row r="7124" spans="1:35" x14ac:dyDescent="0.25">
      <c r="A7124" s="13" t="str">
        <f t="shared" si="111"/>
        <v>http://dodappwlsprd2.cloud.pge.com:8003/ilis_rpt/dailyeventlogdetail.jsp?odbeventlogid=18-0022724&amp;numberofmonths=24&amp;showchangehistorylog=1</v>
      </c>
      <c r="B7124" s="14" t="str">
        <f>HYPERLINK(A7124,V7124)</f>
        <v>18-0022724</v>
      </c>
      <c r="C7124" t="s">
        <v>8326</v>
      </c>
      <c r="D7124" t="s">
        <v>2859</v>
      </c>
      <c r="E7124" t="s">
        <v>40</v>
      </c>
      <c r="F7124" t="s">
        <v>8422</v>
      </c>
      <c r="G7124" s="2">
        <v>42271103</v>
      </c>
      <c r="H7124" t="s">
        <v>61</v>
      </c>
      <c r="I7124" s="3">
        <v>3421</v>
      </c>
      <c r="J7124">
        <v>20180314</v>
      </c>
      <c r="K7124" s="4">
        <v>1055</v>
      </c>
      <c r="L7124">
        <v>44111</v>
      </c>
      <c r="M7124" s="5">
        <v>900</v>
      </c>
      <c r="N7124" t="s">
        <v>43</v>
      </c>
      <c r="O7124" t="s">
        <v>423</v>
      </c>
      <c r="P7124" t="s">
        <v>1366</v>
      </c>
      <c r="Q7124" s="5">
        <v>7</v>
      </c>
      <c r="R7124" s="5">
        <v>6300</v>
      </c>
      <c r="S7124" t="s">
        <v>1367</v>
      </c>
      <c r="T7124" t="s">
        <v>893</v>
      </c>
      <c r="U7124" t="s">
        <v>48</v>
      </c>
      <c r="V7124" t="s">
        <v>8832</v>
      </c>
      <c r="W7124" t="s">
        <v>50</v>
      </c>
      <c r="X7124" t="s">
        <v>51</v>
      </c>
      <c r="Y7124">
        <v>0</v>
      </c>
      <c r="Z7124" t="s">
        <v>94</v>
      </c>
      <c r="AA7124">
        <v>2018</v>
      </c>
      <c r="AB7124" t="s">
        <v>103</v>
      </c>
      <c r="AC7124" t="s">
        <v>54</v>
      </c>
      <c r="AD7124" t="s">
        <v>87</v>
      </c>
      <c r="AE7124">
        <v>1335861</v>
      </c>
      <c r="AF7124" t="s">
        <v>895</v>
      </c>
      <c r="AG7124" t="s">
        <v>57</v>
      </c>
      <c r="AH7124" t="s">
        <v>52</v>
      </c>
      <c r="AI7124" t="s">
        <v>52</v>
      </c>
    </row>
    <row r="7125" spans="1:35" x14ac:dyDescent="0.25">
      <c r="A7125" s="13" t="str">
        <f t="shared" si="111"/>
        <v>http://dodappwlsprd2.cloud.pge.com:8003/ilis_rpt/dailyeventlogdetail.jsp?odbeventlogid=18-0023217&amp;numberofmonths=24&amp;showchangehistorylog=1</v>
      </c>
      <c r="B7125" s="14" t="str">
        <f>HYPERLINK(A7125,V7125)</f>
        <v>18-0023217</v>
      </c>
      <c r="C7125" t="s">
        <v>8326</v>
      </c>
      <c r="D7125" t="s">
        <v>2859</v>
      </c>
      <c r="E7125" t="s">
        <v>59</v>
      </c>
      <c r="F7125" t="s">
        <v>8361</v>
      </c>
      <c r="G7125" s="2">
        <v>43321103</v>
      </c>
      <c r="H7125" t="s">
        <v>42</v>
      </c>
      <c r="I7125" s="3">
        <v>568</v>
      </c>
      <c r="J7125">
        <v>20180315</v>
      </c>
      <c r="K7125" s="4">
        <v>2209</v>
      </c>
      <c r="L7125">
        <v>45137</v>
      </c>
      <c r="M7125" s="5">
        <v>566</v>
      </c>
      <c r="N7125" t="s">
        <v>43</v>
      </c>
      <c r="O7125" t="s">
        <v>83</v>
      </c>
      <c r="P7125" t="s">
        <v>124</v>
      </c>
      <c r="Q7125" s="5">
        <v>167</v>
      </c>
      <c r="R7125" s="5">
        <v>49045</v>
      </c>
      <c r="S7125" t="s">
        <v>554</v>
      </c>
      <c r="T7125" t="s">
        <v>47</v>
      </c>
      <c r="U7125" t="s">
        <v>48</v>
      </c>
      <c r="V7125" t="s">
        <v>8833</v>
      </c>
      <c r="W7125" t="s">
        <v>50</v>
      </c>
      <c r="X7125" t="s">
        <v>51</v>
      </c>
      <c r="Y7125">
        <v>43301931</v>
      </c>
      <c r="Z7125" t="s">
        <v>52</v>
      </c>
      <c r="AA7125">
        <v>2018</v>
      </c>
      <c r="AB7125" t="s">
        <v>103</v>
      </c>
      <c r="AC7125" t="s">
        <v>54</v>
      </c>
      <c r="AD7125" t="s">
        <v>208</v>
      </c>
      <c r="AE7125">
        <v>1336119</v>
      </c>
      <c r="AF7125" t="s">
        <v>56</v>
      </c>
      <c r="AG7125" t="s">
        <v>57</v>
      </c>
      <c r="AH7125" t="s">
        <v>52</v>
      </c>
      <c r="AI7125" t="s">
        <v>52</v>
      </c>
    </row>
    <row r="7126" spans="1:35" x14ac:dyDescent="0.25">
      <c r="A7126" s="13" t="str">
        <f t="shared" si="111"/>
        <v>http://dodappwlsprd2.cloud.pge.com:8003/ilis_rpt/dailyeventlogdetail.jsp?odbeventlogid=18-0023887&amp;numberofmonths=24&amp;showchangehistorylog=1</v>
      </c>
      <c r="B7126" s="14" t="str">
        <f>HYPERLINK(A7126,V7126)</f>
        <v>18-0023887</v>
      </c>
      <c r="C7126" t="s">
        <v>8326</v>
      </c>
      <c r="D7126" t="s">
        <v>2859</v>
      </c>
      <c r="E7126" t="s">
        <v>40</v>
      </c>
      <c r="F7126" t="s">
        <v>8578</v>
      </c>
      <c r="G7126" s="2">
        <v>42271102</v>
      </c>
      <c r="H7126" t="s">
        <v>1138</v>
      </c>
      <c r="I7126" s="3">
        <v>681</v>
      </c>
      <c r="J7126">
        <v>20180318</v>
      </c>
      <c r="K7126" s="4">
        <v>1025</v>
      </c>
      <c r="L7126">
        <v>47308</v>
      </c>
      <c r="M7126" s="5">
        <v>463</v>
      </c>
      <c r="N7126" t="s">
        <v>43</v>
      </c>
      <c r="O7126" t="s">
        <v>44</v>
      </c>
      <c r="P7126" t="s">
        <v>45</v>
      </c>
      <c r="Q7126" s="5">
        <v>129</v>
      </c>
      <c r="R7126" s="5">
        <v>40260</v>
      </c>
      <c r="S7126" t="s">
        <v>471</v>
      </c>
      <c r="T7126" t="s">
        <v>47</v>
      </c>
      <c r="U7126" t="s">
        <v>48</v>
      </c>
      <c r="V7126" t="s">
        <v>8834</v>
      </c>
      <c r="W7126" t="s">
        <v>50</v>
      </c>
      <c r="X7126" t="s">
        <v>51</v>
      </c>
      <c r="Y7126">
        <v>43303123</v>
      </c>
      <c r="Z7126" t="s">
        <v>52</v>
      </c>
      <c r="AA7126">
        <v>2018</v>
      </c>
      <c r="AB7126" t="s">
        <v>103</v>
      </c>
      <c r="AC7126" t="s">
        <v>54</v>
      </c>
      <c r="AD7126" t="s">
        <v>55</v>
      </c>
      <c r="AE7126">
        <v>1336691</v>
      </c>
      <c r="AF7126" t="s">
        <v>56</v>
      </c>
      <c r="AG7126" t="s">
        <v>57</v>
      </c>
      <c r="AH7126" t="s">
        <v>52</v>
      </c>
      <c r="AI7126" t="s">
        <v>52</v>
      </c>
    </row>
    <row r="7127" spans="1:35" x14ac:dyDescent="0.25">
      <c r="A7127" s="13" t="str">
        <f t="shared" si="111"/>
        <v>http://dodappwlsprd2.cloud.pge.com:8003/ilis_rpt/dailyeventlogdetail.jsp?odbeventlogid=18-0024677&amp;numberofmonths=24&amp;showchangehistorylog=1</v>
      </c>
      <c r="B7127" s="14" t="str">
        <f>HYPERLINK(A7127,V7127)</f>
        <v>18-0024677</v>
      </c>
      <c r="C7127" t="s">
        <v>8326</v>
      </c>
      <c r="D7127" t="s">
        <v>2859</v>
      </c>
      <c r="E7127" t="s">
        <v>40</v>
      </c>
      <c r="F7127" t="s">
        <v>8346</v>
      </c>
      <c r="G7127" s="2">
        <v>42091101</v>
      </c>
      <c r="H7127" t="s">
        <v>61</v>
      </c>
      <c r="I7127" s="3">
        <v>6485</v>
      </c>
      <c r="J7127">
        <v>20180321</v>
      </c>
      <c r="K7127" s="4">
        <v>427</v>
      </c>
      <c r="L7127">
        <v>49112</v>
      </c>
      <c r="M7127" s="5">
        <v>758</v>
      </c>
      <c r="N7127" t="s">
        <v>43</v>
      </c>
      <c r="O7127" t="s">
        <v>44</v>
      </c>
      <c r="P7127" t="s">
        <v>45</v>
      </c>
      <c r="Q7127" s="5">
        <v>8</v>
      </c>
      <c r="R7127" s="5">
        <v>6064</v>
      </c>
      <c r="S7127" t="s">
        <v>546</v>
      </c>
      <c r="T7127" t="s">
        <v>47</v>
      </c>
      <c r="U7127" t="s">
        <v>48</v>
      </c>
      <c r="V7127" t="s">
        <v>8835</v>
      </c>
      <c r="W7127" t="s">
        <v>50</v>
      </c>
      <c r="X7127" t="s">
        <v>51</v>
      </c>
      <c r="Y7127">
        <v>43304152</v>
      </c>
      <c r="Z7127" t="s">
        <v>94</v>
      </c>
      <c r="AA7127">
        <v>2018</v>
      </c>
      <c r="AB7127" t="s">
        <v>103</v>
      </c>
      <c r="AC7127" t="s">
        <v>54</v>
      </c>
      <c r="AD7127" t="s">
        <v>208</v>
      </c>
      <c r="AE7127">
        <v>1337228</v>
      </c>
      <c r="AF7127" t="s">
        <v>56</v>
      </c>
      <c r="AG7127" t="s">
        <v>57</v>
      </c>
      <c r="AH7127" t="s">
        <v>52</v>
      </c>
      <c r="AI7127" t="s">
        <v>52</v>
      </c>
    </row>
    <row r="7128" spans="1:35" x14ac:dyDescent="0.25">
      <c r="A7128" s="13" t="str">
        <f t="shared" si="111"/>
        <v>http://dodappwlsprd2.cloud.pge.com:8003/ilis_rpt/dailyeventlogdetail.jsp?odbeventlogid=18-0025276&amp;numberofmonths=24&amp;showchangehistorylog=1</v>
      </c>
      <c r="B7128" s="14" t="str">
        <f>HYPERLINK(A7128,V7128)</f>
        <v>18-0025276</v>
      </c>
      <c r="C7128" t="s">
        <v>8326</v>
      </c>
      <c r="D7128" t="s">
        <v>2859</v>
      </c>
      <c r="E7128" t="s">
        <v>40</v>
      </c>
      <c r="F7128" t="s">
        <v>8359</v>
      </c>
      <c r="G7128" s="2">
        <v>42271105</v>
      </c>
      <c r="H7128" t="s">
        <v>61</v>
      </c>
      <c r="I7128" s="3">
        <v>3287</v>
      </c>
      <c r="J7128">
        <v>20180322</v>
      </c>
      <c r="K7128" s="4">
        <v>527</v>
      </c>
      <c r="L7128">
        <v>50171</v>
      </c>
      <c r="M7128" s="5">
        <v>422</v>
      </c>
      <c r="N7128" t="s">
        <v>43</v>
      </c>
      <c r="O7128" t="s">
        <v>44</v>
      </c>
      <c r="P7128" t="s">
        <v>45</v>
      </c>
      <c r="Q7128" s="5">
        <v>175</v>
      </c>
      <c r="R7128" s="5">
        <v>73850</v>
      </c>
      <c r="S7128" t="s">
        <v>6077</v>
      </c>
      <c r="T7128" t="s">
        <v>47</v>
      </c>
      <c r="U7128" t="s">
        <v>48</v>
      </c>
      <c r="V7128" t="s">
        <v>8836</v>
      </c>
      <c r="W7128" t="s">
        <v>50</v>
      </c>
      <c r="X7128" t="s">
        <v>51</v>
      </c>
      <c r="Y7128">
        <v>43305958</v>
      </c>
      <c r="Z7128" t="s">
        <v>94</v>
      </c>
      <c r="AA7128">
        <v>2018</v>
      </c>
      <c r="AB7128" t="s">
        <v>103</v>
      </c>
      <c r="AC7128" t="s">
        <v>54</v>
      </c>
      <c r="AD7128" t="s">
        <v>55</v>
      </c>
      <c r="AE7128">
        <v>1337490</v>
      </c>
      <c r="AF7128" t="s">
        <v>56</v>
      </c>
      <c r="AG7128" t="s">
        <v>57</v>
      </c>
      <c r="AH7128" t="s">
        <v>52</v>
      </c>
      <c r="AI7128" t="s">
        <v>52</v>
      </c>
    </row>
    <row r="7129" spans="1:35" x14ac:dyDescent="0.25">
      <c r="A7129" s="13" t="str">
        <f t="shared" si="111"/>
        <v>http://dodappwlsprd2.cloud.pge.com:8003/ilis_rpt/dailyeventlogdetail.jsp?odbeventlogid=18-0025337&amp;numberofmonths=24&amp;showchangehistorylog=1</v>
      </c>
      <c r="B7129" s="14" t="str">
        <f>HYPERLINK(A7129,V7129)</f>
        <v>18-0025337</v>
      </c>
      <c r="C7129" t="s">
        <v>8326</v>
      </c>
      <c r="D7129" t="s">
        <v>2859</v>
      </c>
      <c r="E7129" t="s">
        <v>40</v>
      </c>
      <c r="F7129" t="s">
        <v>8353</v>
      </c>
      <c r="G7129" s="2">
        <v>42751113</v>
      </c>
      <c r="H7129" t="s">
        <v>61</v>
      </c>
      <c r="I7129" s="3">
        <v>2353</v>
      </c>
      <c r="J7129">
        <v>20180322</v>
      </c>
      <c r="K7129" s="4">
        <v>512</v>
      </c>
      <c r="L7129">
        <v>50225</v>
      </c>
      <c r="M7129" s="5">
        <v>453</v>
      </c>
      <c r="N7129" t="s">
        <v>43</v>
      </c>
      <c r="O7129" t="s">
        <v>44</v>
      </c>
      <c r="P7129" t="s">
        <v>45</v>
      </c>
      <c r="Q7129" s="5">
        <v>4</v>
      </c>
      <c r="R7129" s="5">
        <v>1812</v>
      </c>
      <c r="S7129" t="s">
        <v>554</v>
      </c>
      <c r="T7129" t="s">
        <v>47</v>
      </c>
      <c r="U7129" t="s">
        <v>48</v>
      </c>
      <c r="V7129" t="s">
        <v>8837</v>
      </c>
      <c r="W7129" t="s">
        <v>50</v>
      </c>
      <c r="X7129" t="s">
        <v>51</v>
      </c>
      <c r="Y7129">
        <v>43306110</v>
      </c>
      <c r="Z7129" t="s">
        <v>94</v>
      </c>
      <c r="AA7129">
        <v>2018</v>
      </c>
      <c r="AB7129" t="s">
        <v>103</v>
      </c>
      <c r="AC7129" t="s">
        <v>54</v>
      </c>
      <c r="AD7129" t="s">
        <v>55</v>
      </c>
      <c r="AE7129">
        <v>1337521</v>
      </c>
      <c r="AF7129" t="s">
        <v>56</v>
      </c>
      <c r="AG7129" t="s">
        <v>57</v>
      </c>
      <c r="AH7129" t="s">
        <v>52</v>
      </c>
      <c r="AI7129" t="s">
        <v>52</v>
      </c>
    </row>
    <row r="7130" spans="1:35" x14ac:dyDescent="0.25">
      <c r="A7130" s="13" t="str">
        <f t="shared" si="111"/>
        <v>http://dodappwlsprd2.cloud.pge.com:8003/ilis_rpt/dailyeventlogdetail.jsp?odbeventlogid=18-0025324&amp;numberofmonths=24&amp;showchangehistorylog=1</v>
      </c>
      <c r="B7130" s="14" t="str">
        <f>HYPERLINK(A7130,V7130)</f>
        <v>18-0025324</v>
      </c>
      <c r="C7130" t="s">
        <v>8326</v>
      </c>
      <c r="D7130" t="s">
        <v>2859</v>
      </c>
      <c r="E7130" t="s">
        <v>59</v>
      </c>
      <c r="F7130" t="s">
        <v>8336</v>
      </c>
      <c r="G7130" s="2">
        <v>42091102</v>
      </c>
      <c r="H7130" t="s">
        <v>61</v>
      </c>
      <c r="I7130" s="3">
        <v>433</v>
      </c>
      <c r="J7130">
        <v>20180322</v>
      </c>
      <c r="K7130" s="4">
        <v>724</v>
      </c>
      <c r="L7130">
        <v>50280</v>
      </c>
      <c r="M7130" s="5">
        <v>509</v>
      </c>
      <c r="N7130" t="s">
        <v>43</v>
      </c>
      <c r="O7130" t="s">
        <v>44</v>
      </c>
      <c r="P7130" t="s">
        <v>45</v>
      </c>
      <c r="Q7130" s="5">
        <v>33</v>
      </c>
      <c r="R7130" s="5">
        <v>16797</v>
      </c>
      <c r="S7130" t="s">
        <v>546</v>
      </c>
      <c r="T7130" t="s">
        <v>47</v>
      </c>
      <c r="U7130" t="s">
        <v>48</v>
      </c>
      <c r="V7130" t="s">
        <v>8838</v>
      </c>
      <c r="W7130" t="s">
        <v>50</v>
      </c>
      <c r="X7130" t="s">
        <v>51</v>
      </c>
      <c r="Y7130">
        <v>43306112</v>
      </c>
      <c r="Z7130" t="s">
        <v>94</v>
      </c>
      <c r="AA7130">
        <v>2018</v>
      </c>
      <c r="AB7130" t="s">
        <v>103</v>
      </c>
      <c r="AC7130" t="s">
        <v>54</v>
      </c>
      <c r="AD7130" t="s">
        <v>55</v>
      </c>
      <c r="AE7130">
        <v>1337510</v>
      </c>
      <c r="AF7130" t="s">
        <v>56</v>
      </c>
      <c r="AG7130" t="s">
        <v>57</v>
      </c>
      <c r="AH7130" t="s">
        <v>52</v>
      </c>
      <c r="AI7130" t="s">
        <v>52</v>
      </c>
    </row>
    <row r="7131" spans="1:35" x14ac:dyDescent="0.25">
      <c r="A7131" s="13" t="str">
        <f t="shared" si="111"/>
        <v>http://dodappwlsprd2.cloud.pge.com:8003/ilis_rpt/dailyeventlogdetail.jsp?odbeventlogid=18-0025348&amp;numberofmonths=24&amp;showchangehistorylog=1</v>
      </c>
      <c r="B7131" s="14" t="str">
        <f>HYPERLINK(A7131,V7131)</f>
        <v>18-0025348</v>
      </c>
      <c r="C7131" t="s">
        <v>8326</v>
      </c>
      <c r="D7131" t="s">
        <v>2859</v>
      </c>
      <c r="E7131" t="s">
        <v>59</v>
      </c>
      <c r="F7131" t="s">
        <v>8361</v>
      </c>
      <c r="G7131" s="2">
        <v>43321103</v>
      </c>
      <c r="H7131" t="s">
        <v>61</v>
      </c>
      <c r="I7131" s="3">
        <v>2223</v>
      </c>
      <c r="J7131">
        <v>20180322</v>
      </c>
      <c r="K7131" s="4">
        <v>740</v>
      </c>
      <c r="L7131">
        <v>50309</v>
      </c>
      <c r="M7131" s="5">
        <v>378</v>
      </c>
      <c r="N7131" t="s">
        <v>43</v>
      </c>
      <c r="O7131" t="s">
        <v>44</v>
      </c>
      <c r="P7131" t="s">
        <v>45</v>
      </c>
      <c r="Q7131" s="5">
        <v>44</v>
      </c>
      <c r="R7131" s="5">
        <v>15680</v>
      </c>
      <c r="S7131" t="s">
        <v>480</v>
      </c>
      <c r="T7131" t="s">
        <v>47</v>
      </c>
      <c r="U7131" t="s">
        <v>48</v>
      </c>
      <c r="V7131" t="s">
        <v>8839</v>
      </c>
      <c r="W7131" t="s">
        <v>50</v>
      </c>
      <c r="X7131" t="s">
        <v>51</v>
      </c>
      <c r="Y7131">
        <v>43306118</v>
      </c>
      <c r="Z7131" t="s">
        <v>94</v>
      </c>
      <c r="AA7131">
        <v>2018</v>
      </c>
      <c r="AB7131" t="s">
        <v>103</v>
      </c>
      <c r="AC7131" t="s">
        <v>54</v>
      </c>
      <c r="AD7131" t="s">
        <v>87</v>
      </c>
      <c r="AE7131">
        <v>1337528</v>
      </c>
      <c r="AF7131" t="s">
        <v>56</v>
      </c>
      <c r="AG7131" t="s">
        <v>57</v>
      </c>
      <c r="AH7131" t="s">
        <v>52</v>
      </c>
      <c r="AI7131" t="s">
        <v>52</v>
      </c>
    </row>
    <row r="7132" spans="1:35" x14ac:dyDescent="0.25">
      <c r="A7132" s="13" t="str">
        <f t="shared" si="111"/>
        <v>http://dodappwlsprd2.cloud.pge.com:8003/ilis_rpt/dailyeventlogdetail.jsp?odbeventlogid=18-0026329&amp;numberofmonths=24&amp;showchangehistorylog=1</v>
      </c>
      <c r="B7132" s="14" t="str">
        <f>HYPERLINK(A7132,V7132)</f>
        <v>18-0026329</v>
      </c>
      <c r="C7132" t="s">
        <v>8326</v>
      </c>
      <c r="D7132" t="s">
        <v>2859</v>
      </c>
      <c r="E7132" t="s">
        <v>40</v>
      </c>
      <c r="F7132" t="s">
        <v>8359</v>
      </c>
      <c r="G7132" s="2">
        <v>42271105</v>
      </c>
      <c r="H7132" t="s">
        <v>61</v>
      </c>
      <c r="I7132" s="3">
        <v>6563</v>
      </c>
      <c r="J7132">
        <v>20180324</v>
      </c>
      <c r="K7132" s="4">
        <v>1540</v>
      </c>
      <c r="L7132">
        <v>52762</v>
      </c>
      <c r="M7132" s="5">
        <v>485</v>
      </c>
      <c r="N7132" t="s">
        <v>43</v>
      </c>
      <c r="O7132" t="s">
        <v>44</v>
      </c>
      <c r="P7132" t="s">
        <v>45</v>
      </c>
      <c r="Q7132" s="5">
        <v>12</v>
      </c>
      <c r="R7132" s="5">
        <v>5820</v>
      </c>
      <c r="S7132" t="s">
        <v>471</v>
      </c>
      <c r="T7132" t="s">
        <v>47</v>
      </c>
      <c r="U7132" t="s">
        <v>48</v>
      </c>
      <c r="V7132" t="s">
        <v>8840</v>
      </c>
      <c r="W7132" t="s">
        <v>50</v>
      </c>
      <c r="X7132" t="s">
        <v>51</v>
      </c>
      <c r="Y7132">
        <v>0</v>
      </c>
      <c r="Z7132" t="s">
        <v>52</v>
      </c>
      <c r="AA7132">
        <v>2018</v>
      </c>
      <c r="AB7132" t="s">
        <v>103</v>
      </c>
      <c r="AC7132" t="s">
        <v>54</v>
      </c>
      <c r="AD7132" t="s">
        <v>55</v>
      </c>
      <c r="AE7132">
        <v>1338166</v>
      </c>
      <c r="AF7132" t="s">
        <v>56</v>
      </c>
      <c r="AG7132" t="s">
        <v>57</v>
      </c>
      <c r="AH7132" t="s">
        <v>52</v>
      </c>
      <c r="AI7132" t="s">
        <v>52</v>
      </c>
    </row>
    <row r="7133" spans="1:35" x14ac:dyDescent="0.25">
      <c r="A7133" s="13" t="str">
        <f t="shared" si="111"/>
        <v>http://dodappwlsprd2.cloud.pge.com:8003/ilis_rpt/dailyeventlogdetail.jsp?odbeventlogid=18-0026404&amp;numberofmonths=24&amp;showchangehistorylog=1</v>
      </c>
      <c r="B7133" s="14" t="str">
        <f>HYPERLINK(A7133,V7133)</f>
        <v>18-0026404</v>
      </c>
      <c r="C7133" t="s">
        <v>8326</v>
      </c>
      <c r="D7133" t="s">
        <v>2859</v>
      </c>
      <c r="E7133" t="s">
        <v>59</v>
      </c>
      <c r="F7133" t="s">
        <v>8346</v>
      </c>
      <c r="G7133" s="2">
        <v>42091101</v>
      </c>
      <c r="H7133" t="s">
        <v>1138</v>
      </c>
      <c r="I7133" s="3">
        <v>4859</v>
      </c>
      <c r="J7133">
        <v>20180325</v>
      </c>
      <c r="K7133" s="4">
        <v>720</v>
      </c>
      <c r="L7133">
        <v>52972</v>
      </c>
      <c r="M7133" s="5">
        <v>559</v>
      </c>
      <c r="N7133" t="s">
        <v>43</v>
      </c>
      <c r="O7133" t="s">
        <v>44</v>
      </c>
      <c r="P7133" t="s">
        <v>45</v>
      </c>
      <c r="Q7133" s="5">
        <v>48</v>
      </c>
      <c r="R7133" s="5">
        <v>26832</v>
      </c>
      <c r="S7133" t="s">
        <v>463</v>
      </c>
      <c r="T7133" t="s">
        <v>47</v>
      </c>
      <c r="U7133" t="s">
        <v>66</v>
      </c>
      <c r="V7133" t="s">
        <v>8841</v>
      </c>
      <c r="W7133" t="s">
        <v>50</v>
      </c>
      <c r="X7133" t="s">
        <v>51</v>
      </c>
      <c r="Y7133">
        <v>43308453</v>
      </c>
      <c r="Z7133" t="s">
        <v>52</v>
      </c>
      <c r="AA7133">
        <v>2018</v>
      </c>
      <c r="AB7133" t="s">
        <v>103</v>
      </c>
      <c r="AC7133" t="s">
        <v>54</v>
      </c>
      <c r="AD7133" t="s">
        <v>208</v>
      </c>
      <c r="AE7133">
        <v>1338260</v>
      </c>
      <c r="AF7133" t="s">
        <v>56</v>
      </c>
      <c r="AG7133" t="s">
        <v>57</v>
      </c>
      <c r="AH7133" t="s">
        <v>52</v>
      </c>
      <c r="AI7133" t="s">
        <v>52</v>
      </c>
    </row>
    <row r="7134" spans="1:35" x14ac:dyDescent="0.25">
      <c r="A7134" s="13" t="str">
        <f t="shared" si="111"/>
        <v>http://dodappwlsprd2.cloud.pge.com:8003/ilis_rpt/dailyeventlogdetail.jsp?odbeventlogid=18-0029825&amp;numberofmonths=24&amp;showchangehistorylog=1</v>
      </c>
      <c r="B7134" s="14" t="str">
        <f>HYPERLINK(A7134,V7134)</f>
        <v>18-0029825</v>
      </c>
      <c r="C7134" t="s">
        <v>8326</v>
      </c>
      <c r="D7134" t="s">
        <v>2859</v>
      </c>
      <c r="E7134" t="s">
        <v>59</v>
      </c>
      <c r="F7134" t="s">
        <v>8399</v>
      </c>
      <c r="G7134" s="2">
        <v>42571101</v>
      </c>
      <c r="H7134" t="s">
        <v>72</v>
      </c>
      <c r="I7134" s="3" t="s">
        <v>762</v>
      </c>
      <c r="J7134">
        <v>20180406</v>
      </c>
      <c r="K7134" s="4">
        <v>901</v>
      </c>
      <c r="L7134">
        <v>60702</v>
      </c>
      <c r="M7134" s="5">
        <v>423</v>
      </c>
      <c r="N7134" t="s">
        <v>43</v>
      </c>
      <c r="O7134" t="s">
        <v>44</v>
      </c>
      <c r="P7134" t="s">
        <v>45</v>
      </c>
      <c r="Q7134" s="5">
        <v>1049</v>
      </c>
      <c r="R7134" s="5">
        <v>42343</v>
      </c>
      <c r="S7134" t="s">
        <v>463</v>
      </c>
      <c r="T7134" t="s">
        <v>47</v>
      </c>
      <c r="U7134" t="s">
        <v>48</v>
      </c>
      <c r="V7134" t="s">
        <v>8842</v>
      </c>
      <c r="W7134" t="s">
        <v>50</v>
      </c>
      <c r="X7134" t="s">
        <v>51</v>
      </c>
      <c r="Y7134">
        <v>43316563</v>
      </c>
      <c r="Z7134" t="s">
        <v>94</v>
      </c>
      <c r="AA7134">
        <v>2018</v>
      </c>
      <c r="AB7134" t="s">
        <v>114</v>
      </c>
      <c r="AC7134" t="s">
        <v>54</v>
      </c>
      <c r="AD7134" t="s">
        <v>55</v>
      </c>
      <c r="AE7134">
        <v>1340878</v>
      </c>
      <c r="AF7134" t="s">
        <v>56</v>
      </c>
      <c r="AG7134" t="s">
        <v>57</v>
      </c>
      <c r="AH7134" t="s">
        <v>52</v>
      </c>
      <c r="AI7134" t="s">
        <v>52</v>
      </c>
    </row>
    <row r="7135" spans="1:35" x14ac:dyDescent="0.25">
      <c r="A7135" s="13" t="str">
        <f t="shared" si="111"/>
        <v>http://dodappwlsprd2.cloud.pge.com:8003/ilis_rpt/dailyeventlogdetail.jsp?odbeventlogid=18-0030201&amp;numberofmonths=24&amp;showchangehistorylog=1</v>
      </c>
      <c r="B7135" s="14" t="str">
        <f>HYPERLINK(A7135,V7135)</f>
        <v>18-0030201</v>
      </c>
      <c r="C7135" t="s">
        <v>8326</v>
      </c>
      <c r="D7135" t="s">
        <v>2859</v>
      </c>
      <c r="E7135" t="s">
        <v>40</v>
      </c>
      <c r="F7135" t="s">
        <v>8336</v>
      </c>
      <c r="G7135" s="2">
        <v>42091102</v>
      </c>
      <c r="H7135" t="s">
        <v>61</v>
      </c>
      <c r="I7135" s="3">
        <v>13669</v>
      </c>
      <c r="J7135">
        <v>20180407</v>
      </c>
      <c r="K7135" s="4">
        <v>614</v>
      </c>
      <c r="L7135">
        <v>61640</v>
      </c>
      <c r="M7135" s="5">
        <v>533</v>
      </c>
      <c r="N7135" t="s">
        <v>43</v>
      </c>
      <c r="O7135" t="s">
        <v>44</v>
      </c>
      <c r="P7135" t="s">
        <v>45</v>
      </c>
      <c r="Q7135" s="5">
        <v>9</v>
      </c>
      <c r="R7135" s="5">
        <v>4797</v>
      </c>
      <c r="S7135" t="s">
        <v>480</v>
      </c>
      <c r="T7135" t="s">
        <v>78</v>
      </c>
      <c r="U7135" t="s">
        <v>48</v>
      </c>
      <c r="V7135" t="s">
        <v>8843</v>
      </c>
      <c r="W7135" t="s">
        <v>50</v>
      </c>
      <c r="X7135" t="s">
        <v>51</v>
      </c>
      <c r="Y7135">
        <v>0</v>
      </c>
      <c r="Z7135" t="s">
        <v>94</v>
      </c>
      <c r="AA7135">
        <v>2018</v>
      </c>
      <c r="AB7135" t="s">
        <v>114</v>
      </c>
      <c r="AC7135" t="s">
        <v>54</v>
      </c>
      <c r="AD7135" t="s">
        <v>70</v>
      </c>
      <c r="AE7135">
        <v>1341075</v>
      </c>
      <c r="AF7135" t="s">
        <v>80</v>
      </c>
      <c r="AG7135" t="s">
        <v>57</v>
      </c>
      <c r="AH7135" t="s">
        <v>52</v>
      </c>
      <c r="AI7135" t="s">
        <v>52</v>
      </c>
    </row>
    <row r="7136" spans="1:35" x14ac:dyDescent="0.25">
      <c r="A7136" s="13" t="str">
        <f t="shared" si="111"/>
        <v>http://dodappwlsprd2.cloud.pge.com:8003/ilis_rpt/dailyeventlogdetail.jsp?odbeventlogid=18-0031475&amp;numberofmonths=24&amp;showchangehistorylog=1</v>
      </c>
      <c r="B7136" s="14" t="str">
        <f>HYPERLINK(A7136,V7136)</f>
        <v>18-0031475</v>
      </c>
      <c r="C7136" t="s">
        <v>8326</v>
      </c>
      <c r="D7136" t="s">
        <v>2859</v>
      </c>
      <c r="E7136" t="s">
        <v>40</v>
      </c>
      <c r="F7136" t="s">
        <v>8334</v>
      </c>
      <c r="G7136" s="2">
        <v>43071102</v>
      </c>
      <c r="H7136" t="s">
        <v>61</v>
      </c>
      <c r="I7136" s="3">
        <v>12383</v>
      </c>
      <c r="J7136">
        <v>20180411</v>
      </c>
      <c r="K7136" s="4">
        <v>1933</v>
      </c>
      <c r="L7136">
        <v>65049</v>
      </c>
      <c r="M7136" s="5">
        <v>617</v>
      </c>
      <c r="N7136" t="s">
        <v>43</v>
      </c>
      <c r="O7136" t="s">
        <v>44</v>
      </c>
      <c r="P7136" t="s">
        <v>111</v>
      </c>
      <c r="Q7136" s="5">
        <v>14</v>
      </c>
      <c r="R7136" s="5">
        <v>8638</v>
      </c>
      <c r="S7136" t="s">
        <v>463</v>
      </c>
      <c r="T7136" t="s">
        <v>47</v>
      </c>
      <c r="U7136" t="s">
        <v>48</v>
      </c>
      <c r="V7136" t="s">
        <v>8844</v>
      </c>
      <c r="W7136" t="s">
        <v>50</v>
      </c>
      <c r="X7136" t="s">
        <v>51</v>
      </c>
      <c r="Y7136">
        <v>0</v>
      </c>
      <c r="Z7136" t="s">
        <v>94</v>
      </c>
      <c r="AA7136">
        <v>2018</v>
      </c>
      <c r="AB7136" t="s">
        <v>114</v>
      </c>
      <c r="AC7136" t="s">
        <v>54</v>
      </c>
      <c r="AD7136" t="s">
        <v>87</v>
      </c>
      <c r="AE7136">
        <v>1342113</v>
      </c>
      <c r="AF7136" t="s">
        <v>56</v>
      </c>
      <c r="AG7136" t="s">
        <v>57</v>
      </c>
      <c r="AH7136" t="s">
        <v>52</v>
      </c>
      <c r="AI7136" t="s">
        <v>52</v>
      </c>
    </row>
    <row r="7137" spans="1:35" x14ac:dyDescent="0.25">
      <c r="A7137" s="13" t="str">
        <f t="shared" si="111"/>
        <v>http://dodappwlsprd2.cloud.pge.com:8003/ilis_rpt/dailyeventlogdetail.jsp?odbeventlogid=18-0031446&amp;numberofmonths=24&amp;showchangehistorylog=1</v>
      </c>
      <c r="B7137" s="14" t="str">
        <f>HYPERLINK(A7137,V7137)</f>
        <v>18-0031446</v>
      </c>
      <c r="C7137" t="s">
        <v>8326</v>
      </c>
      <c r="D7137" t="s">
        <v>2859</v>
      </c>
      <c r="E7137" t="s">
        <v>59</v>
      </c>
      <c r="F7137" t="s">
        <v>8336</v>
      </c>
      <c r="G7137" s="2">
        <v>42091102</v>
      </c>
      <c r="H7137" t="s">
        <v>61</v>
      </c>
      <c r="I7137" s="3">
        <v>1499</v>
      </c>
      <c r="J7137">
        <v>20180411</v>
      </c>
      <c r="K7137" s="4">
        <v>1906</v>
      </c>
      <c r="L7137">
        <v>64948</v>
      </c>
      <c r="M7137" s="5">
        <v>315</v>
      </c>
      <c r="N7137" t="s">
        <v>43</v>
      </c>
      <c r="O7137" t="s">
        <v>44</v>
      </c>
      <c r="P7137" t="s">
        <v>111</v>
      </c>
      <c r="Q7137" s="5">
        <v>129</v>
      </c>
      <c r="R7137" s="5">
        <v>28135</v>
      </c>
      <c r="S7137" t="s">
        <v>524</v>
      </c>
      <c r="T7137" t="s">
        <v>47</v>
      </c>
      <c r="U7137" t="s">
        <v>48</v>
      </c>
      <c r="V7137" t="s">
        <v>8845</v>
      </c>
      <c r="W7137" t="s">
        <v>50</v>
      </c>
      <c r="X7137" t="s">
        <v>51</v>
      </c>
      <c r="Y7137">
        <v>0</v>
      </c>
      <c r="Z7137" t="s">
        <v>94</v>
      </c>
      <c r="AA7137">
        <v>2018</v>
      </c>
      <c r="AB7137" t="s">
        <v>114</v>
      </c>
      <c r="AC7137" t="s">
        <v>54</v>
      </c>
      <c r="AD7137" t="s">
        <v>87</v>
      </c>
      <c r="AE7137">
        <v>1342076</v>
      </c>
      <c r="AF7137" t="s">
        <v>56</v>
      </c>
      <c r="AG7137" t="s">
        <v>57</v>
      </c>
      <c r="AH7137" t="s">
        <v>52</v>
      </c>
      <c r="AI7137" t="s">
        <v>52</v>
      </c>
    </row>
    <row r="7138" spans="1:35" x14ac:dyDescent="0.25">
      <c r="A7138" s="13" t="str">
        <f t="shared" si="111"/>
        <v>http://dodappwlsprd2.cloud.pge.com:8003/ilis_rpt/dailyeventlogdetail.jsp?odbeventlogid=18-0031458&amp;numberofmonths=24&amp;showchangehistorylog=1</v>
      </c>
      <c r="B7138" s="14" t="str">
        <f>HYPERLINK(A7138,V7138)</f>
        <v>18-0031458</v>
      </c>
      <c r="C7138" t="s">
        <v>8326</v>
      </c>
      <c r="D7138" t="s">
        <v>2859</v>
      </c>
      <c r="E7138" t="s">
        <v>59</v>
      </c>
      <c r="F7138" t="s">
        <v>8336</v>
      </c>
      <c r="G7138" s="2">
        <v>42091102</v>
      </c>
      <c r="H7138" t="s">
        <v>61</v>
      </c>
      <c r="I7138" s="3">
        <v>1045</v>
      </c>
      <c r="J7138">
        <v>20180411</v>
      </c>
      <c r="K7138" s="4">
        <v>1759</v>
      </c>
      <c r="L7138">
        <v>64934</v>
      </c>
      <c r="M7138" s="5">
        <v>606</v>
      </c>
      <c r="N7138" t="s">
        <v>43</v>
      </c>
      <c r="O7138" t="s">
        <v>89</v>
      </c>
      <c r="P7138" t="s">
        <v>455</v>
      </c>
      <c r="Q7138" s="5">
        <v>67</v>
      </c>
      <c r="R7138" s="5">
        <v>40602</v>
      </c>
      <c r="S7138" t="s">
        <v>524</v>
      </c>
      <c r="T7138" t="s">
        <v>47</v>
      </c>
      <c r="U7138" t="s">
        <v>48</v>
      </c>
      <c r="V7138" t="s">
        <v>8846</v>
      </c>
      <c r="W7138" t="s">
        <v>50</v>
      </c>
      <c r="X7138" t="s">
        <v>51</v>
      </c>
      <c r="Y7138">
        <v>0</v>
      </c>
      <c r="Z7138" t="s">
        <v>94</v>
      </c>
      <c r="AA7138">
        <v>2018</v>
      </c>
      <c r="AB7138" t="s">
        <v>114</v>
      </c>
      <c r="AC7138" t="s">
        <v>54</v>
      </c>
      <c r="AD7138" t="s">
        <v>55</v>
      </c>
      <c r="AE7138">
        <v>1342091</v>
      </c>
      <c r="AF7138" t="s">
        <v>56</v>
      </c>
      <c r="AG7138" t="s">
        <v>57</v>
      </c>
      <c r="AH7138" t="s">
        <v>52</v>
      </c>
      <c r="AI7138" t="s">
        <v>52</v>
      </c>
    </row>
    <row r="7139" spans="1:35" x14ac:dyDescent="0.25">
      <c r="A7139" s="13" t="str">
        <f t="shared" si="111"/>
        <v>http://dodappwlsprd2.cloud.pge.com:8003/ilis_rpt/dailyeventlogdetail.jsp?odbeventlogid=18-0031670&amp;numberofmonths=24&amp;showchangehistorylog=1</v>
      </c>
      <c r="B7139" s="14" t="str">
        <f>HYPERLINK(A7139,V7139)</f>
        <v>18-0031670</v>
      </c>
      <c r="C7139" t="s">
        <v>8326</v>
      </c>
      <c r="D7139" t="s">
        <v>2859</v>
      </c>
      <c r="E7139" t="s">
        <v>59</v>
      </c>
      <c r="F7139" t="s">
        <v>8336</v>
      </c>
      <c r="G7139" s="2">
        <v>42091102</v>
      </c>
      <c r="H7139" t="s">
        <v>61</v>
      </c>
      <c r="I7139" s="3">
        <v>8057</v>
      </c>
      <c r="J7139">
        <v>20180412</v>
      </c>
      <c r="K7139" s="4">
        <v>833</v>
      </c>
      <c r="L7139">
        <v>65349</v>
      </c>
      <c r="M7139" s="5">
        <v>325</v>
      </c>
      <c r="N7139" t="s">
        <v>43</v>
      </c>
      <c r="O7139" t="s">
        <v>44</v>
      </c>
      <c r="P7139" t="s">
        <v>45</v>
      </c>
      <c r="Q7139" s="5">
        <v>1</v>
      </c>
      <c r="R7139" s="5">
        <v>325</v>
      </c>
      <c r="S7139" t="s">
        <v>915</v>
      </c>
      <c r="T7139" t="s">
        <v>47</v>
      </c>
      <c r="U7139" t="s">
        <v>48</v>
      </c>
      <c r="V7139" t="s">
        <v>8847</v>
      </c>
      <c r="W7139" t="s">
        <v>50</v>
      </c>
      <c r="X7139" t="s">
        <v>51</v>
      </c>
      <c r="Y7139">
        <v>43323320</v>
      </c>
      <c r="Z7139" t="s">
        <v>94</v>
      </c>
      <c r="AA7139">
        <v>2018</v>
      </c>
      <c r="AB7139" t="s">
        <v>114</v>
      </c>
      <c r="AC7139" t="s">
        <v>54</v>
      </c>
      <c r="AD7139" t="s">
        <v>87</v>
      </c>
      <c r="AE7139">
        <v>1342289</v>
      </c>
      <c r="AF7139" t="s">
        <v>56</v>
      </c>
      <c r="AG7139" t="s">
        <v>57</v>
      </c>
      <c r="AH7139" t="s">
        <v>52</v>
      </c>
      <c r="AI7139" t="s">
        <v>52</v>
      </c>
    </row>
    <row r="7140" spans="1:35" x14ac:dyDescent="0.25">
      <c r="A7140" s="13" t="str">
        <f t="shared" si="111"/>
        <v>http://dodappwlsprd2.cloud.pge.com:8003/ilis_rpt/dailyeventlogdetail.jsp?odbeventlogid=18-0033253&amp;numberofmonths=24&amp;showchangehistorylog=1</v>
      </c>
      <c r="B7140" s="14" t="str">
        <f>HYPERLINK(A7140,V7140)</f>
        <v>18-0033253</v>
      </c>
      <c r="C7140" t="s">
        <v>8326</v>
      </c>
      <c r="D7140" t="s">
        <v>2859</v>
      </c>
      <c r="E7140" t="s">
        <v>40</v>
      </c>
      <c r="F7140" t="s">
        <v>4135</v>
      </c>
      <c r="G7140" s="2">
        <v>42851121</v>
      </c>
      <c r="H7140" t="s">
        <v>61</v>
      </c>
      <c r="I7140" s="3">
        <v>8493</v>
      </c>
      <c r="J7140">
        <v>20180417</v>
      </c>
      <c r="K7140" s="4">
        <v>2308</v>
      </c>
      <c r="L7140">
        <v>69184</v>
      </c>
      <c r="M7140" s="5">
        <v>1226</v>
      </c>
      <c r="N7140" t="s">
        <v>43</v>
      </c>
      <c r="O7140" t="s">
        <v>44</v>
      </c>
      <c r="P7140" t="s">
        <v>45</v>
      </c>
      <c r="Q7140" s="5">
        <v>40</v>
      </c>
      <c r="R7140" s="5">
        <v>47695</v>
      </c>
      <c r="S7140" t="s">
        <v>463</v>
      </c>
      <c r="T7140" t="s">
        <v>47</v>
      </c>
      <c r="U7140" t="s">
        <v>48</v>
      </c>
      <c r="V7140" t="s">
        <v>8848</v>
      </c>
      <c r="W7140" t="s">
        <v>50</v>
      </c>
      <c r="X7140" t="s">
        <v>51</v>
      </c>
      <c r="Y7140">
        <v>43326942</v>
      </c>
      <c r="Z7140" t="s">
        <v>52</v>
      </c>
      <c r="AA7140">
        <v>2018</v>
      </c>
      <c r="AB7140" t="s">
        <v>114</v>
      </c>
      <c r="AC7140" t="s">
        <v>54</v>
      </c>
      <c r="AD7140" t="s">
        <v>55</v>
      </c>
      <c r="AE7140">
        <v>1343431</v>
      </c>
      <c r="AF7140" t="s">
        <v>56</v>
      </c>
      <c r="AG7140" t="s">
        <v>57</v>
      </c>
      <c r="AH7140" t="s">
        <v>52</v>
      </c>
      <c r="AI7140" t="s">
        <v>52</v>
      </c>
    </row>
    <row r="7141" spans="1:35" x14ac:dyDescent="0.25">
      <c r="A7141" s="13" t="str">
        <f t="shared" si="111"/>
        <v>http://dodappwlsprd2.cloud.pge.com:8003/ilis_rpt/dailyeventlogdetail.jsp?odbeventlogid=18-0034556&amp;numberofmonths=24&amp;showchangehistorylog=1</v>
      </c>
      <c r="B7141" s="14" t="str">
        <f>HYPERLINK(A7141,V7141)</f>
        <v>18-0034556</v>
      </c>
      <c r="C7141" t="s">
        <v>8326</v>
      </c>
      <c r="D7141" t="s">
        <v>2859</v>
      </c>
      <c r="E7141" t="s">
        <v>59</v>
      </c>
      <c r="F7141" t="s">
        <v>8334</v>
      </c>
      <c r="G7141" s="2">
        <v>43071102</v>
      </c>
      <c r="H7141" t="s">
        <v>72</v>
      </c>
      <c r="I7141" s="3">
        <v>7051</v>
      </c>
      <c r="J7141">
        <v>20180423</v>
      </c>
      <c r="K7141" s="4">
        <v>818</v>
      </c>
      <c r="L7141">
        <v>71891</v>
      </c>
      <c r="M7141" s="5">
        <v>418</v>
      </c>
      <c r="N7141" t="s">
        <v>43</v>
      </c>
      <c r="O7141" t="s">
        <v>44</v>
      </c>
      <c r="P7141" t="s">
        <v>45</v>
      </c>
      <c r="Q7141" s="5">
        <v>11</v>
      </c>
      <c r="R7141" s="5">
        <v>4598</v>
      </c>
      <c r="S7141" t="s">
        <v>463</v>
      </c>
      <c r="T7141" t="s">
        <v>47</v>
      </c>
      <c r="U7141" t="s">
        <v>48</v>
      </c>
      <c r="V7141" t="s">
        <v>8849</v>
      </c>
      <c r="W7141" t="s">
        <v>50</v>
      </c>
      <c r="X7141" t="s">
        <v>51</v>
      </c>
      <c r="Y7141">
        <v>31389606</v>
      </c>
      <c r="Z7141" t="s">
        <v>52</v>
      </c>
      <c r="AA7141">
        <v>2018</v>
      </c>
      <c r="AB7141" t="s">
        <v>114</v>
      </c>
      <c r="AC7141" t="s">
        <v>54</v>
      </c>
      <c r="AD7141" t="s">
        <v>462</v>
      </c>
      <c r="AE7141">
        <v>1344370</v>
      </c>
      <c r="AF7141" t="s">
        <v>56</v>
      </c>
      <c r="AG7141" t="s">
        <v>57</v>
      </c>
      <c r="AH7141" t="s">
        <v>52</v>
      </c>
      <c r="AI7141" t="s">
        <v>54</v>
      </c>
    </row>
    <row r="7142" spans="1:35" x14ac:dyDescent="0.25">
      <c r="A7142" s="13" t="str">
        <f t="shared" si="111"/>
        <v>http://dodappwlsprd2.cloud.pge.com:8003/ilis_rpt/dailyeventlogdetail.jsp?odbeventlogid=18-0035535&amp;numberofmonths=24&amp;showchangehistorylog=1</v>
      </c>
      <c r="B7142" s="14" t="str">
        <f>HYPERLINK(A7142,V7142)</f>
        <v>18-0035535</v>
      </c>
      <c r="C7142" t="s">
        <v>8326</v>
      </c>
      <c r="D7142" t="s">
        <v>2859</v>
      </c>
      <c r="E7142" t="s">
        <v>59</v>
      </c>
      <c r="F7142" t="s">
        <v>8361</v>
      </c>
      <c r="G7142" s="2">
        <v>43321103</v>
      </c>
      <c r="H7142" t="s">
        <v>61</v>
      </c>
      <c r="I7142" s="3">
        <v>2269</v>
      </c>
      <c r="J7142">
        <v>20180425</v>
      </c>
      <c r="K7142" s="4">
        <v>1349</v>
      </c>
      <c r="L7142">
        <v>73832</v>
      </c>
      <c r="M7142" s="5">
        <v>812</v>
      </c>
      <c r="N7142" t="s">
        <v>43</v>
      </c>
      <c r="O7142" t="s">
        <v>44</v>
      </c>
      <c r="P7142" t="s">
        <v>45</v>
      </c>
      <c r="Q7142" s="5">
        <v>24</v>
      </c>
      <c r="R7142" s="5">
        <v>19488</v>
      </c>
      <c r="S7142" t="s">
        <v>463</v>
      </c>
      <c r="T7142" t="s">
        <v>47</v>
      </c>
      <c r="U7142" t="s">
        <v>48</v>
      </c>
      <c r="V7142" t="s">
        <v>8850</v>
      </c>
      <c r="W7142" t="s">
        <v>50</v>
      </c>
      <c r="X7142" t="s">
        <v>51</v>
      </c>
      <c r="Y7142">
        <v>0</v>
      </c>
      <c r="Z7142" t="s">
        <v>52</v>
      </c>
      <c r="AA7142">
        <v>2018</v>
      </c>
      <c r="AB7142" t="s">
        <v>114</v>
      </c>
      <c r="AC7142" t="s">
        <v>54</v>
      </c>
      <c r="AD7142" t="s">
        <v>208</v>
      </c>
      <c r="AE7142">
        <v>1344997</v>
      </c>
      <c r="AF7142" t="s">
        <v>56</v>
      </c>
      <c r="AG7142" t="s">
        <v>57</v>
      </c>
      <c r="AH7142" t="s">
        <v>52</v>
      </c>
      <c r="AI7142" t="s">
        <v>52</v>
      </c>
    </row>
    <row r="7143" spans="1:35" x14ac:dyDescent="0.25">
      <c r="A7143" s="13" t="str">
        <f t="shared" si="111"/>
        <v>http://dodappwlsprd2.cloud.pge.com:8003/ilis_rpt/dailyeventlogdetail.jsp?odbeventlogid=18-0036416&amp;numberofmonths=24&amp;showchangehistorylog=1</v>
      </c>
      <c r="B7143" s="14" t="str">
        <f>HYPERLINK(A7143,V7143)</f>
        <v>18-0036416</v>
      </c>
      <c r="C7143" t="s">
        <v>8326</v>
      </c>
      <c r="D7143" t="s">
        <v>2859</v>
      </c>
      <c r="E7143" t="s">
        <v>40</v>
      </c>
      <c r="F7143" t="s">
        <v>8331</v>
      </c>
      <c r="G7143" s="2">
        <v>42631108</v>
      </c>
      <c r="H7143" t="s">
        <v>42</v>
      </c>
      <c r="I7143" s="3">
        <v>636</v>
      </c>
      <c r="J7143">
        <v>20180427</v>
      </c>
      <c r="K7143" s="4">
        <v>2206</v>
      </c>
      <c r="L7143">
        <v>75705</v>
      </c>
      <c r="M7143" s="5">
        <v>1005</v>
      </c>
      <c r="N7143" t="s">
        <v>43</v>
      </c>
      <c r="O7143" t="s">
        <v>89</v>
      </c>
      <c r="P7143" t="s">
        <v>455</v>
      </c>
      <c r="Q7143" s="5">
        <v>141</v>
      </c>
      <c r="R7143" s="5">
        <v>36141</v>
      </c>
      <c r="S7143" t="s">
        <v>471</v>
      </c>
      <c r="T7143" t="s">
        <v>47</v>
      </c>
      <c r="U7143" t="s">
        <v>48</v>
      </c>
      <c r="V7143" t="s">
        <v>8851</v>
      </c>
      <c r="W7143" t="s">
        <v>50</v>
      </c>
      <c r="X7143" t="s">
        <v>51</v>
      </c>
      <c r="Y7143">
        <v>43333110</v>
      </c>
      <c r="Z7143" t="s">
        <v>52</v>
      </c>
      <c r="AA7143">
        <v>2018</v>
      </c>
      <c r="AB7143" t="s">
        <v>114</v>
      </c>
      <c r="AC7143" t="s">
        <v>54</v>
      </c>
      <c r="AD7143" t="s">
        <v>55</v>
      </c>
      <c r="AE7143">
        <v>1345487</v>
      </c>
      <c r="AF7143" t="s">
        <v>56</v>
      </c>
      <c r="AG7143" t="s">
        <v>57</v>
      </c>
      <c r="AH7143" t="s">
        <v>52</v>
      </c>
      <c r="AI7143" t="s">
        <v>52</v>
      </c>
    </row>
    <row r="7144" spans="1:35" x14ac:dyDescent="0.25">
      <c r="A7144" s="13" t="str">
        <f t="shared" si="111"/>
        <v>http://dodappwlsprd2.cloud.pge.com:8003/ilis_rpt/dailyeventlogdetail.jsp?odbeventlogid=18-0036544&amp;numberofmonths=24&amp;showchangehistorylog=1</v>
      </c>
      <c r="B7144" s="14" t="str">
        <f>HYPERLINK(A7144,V7144)</f>
        <v>18-0036544</v>
      </c>
      <c r="C7144" t="s">
        <v>8326</v>
      </c>
      <c r="D7144" t="s">
        <v>2859</v>
      </c>
      <c r="E7144" t="s">
        <v>59</v>
      </c>
      <c r="F7144" t="s">
        <v>8353</v>
      </c>
      <c r="G7144" s="2">
        <v>42751113</v>
      </c>
      <c r="H7144" t="s">
        <v>42</v>
      </c>
      <c r="I7144" s="3">
        <v>24918</v>
      </c>
      <c r="J7144">
        <v>20180428</v>
      </c>
      <c r="K7144" s="4">
        <v>2036</v>
      </c>
      <c r="L7144">
        <v>76057</v>
      </c>
      <c r="M7144" s="5">
        <v>1069</v>
      </c>
      <c r="N7144" t="s">
        <v>43</v>
      </c>
      <c r="O7144" t="s">
        <v>44</v>
      </c>
      <c r="P7144" t="s">
        <v>45</v>
      </c>
      <c r="Q7144" s="5">
        <v>187</v>
      </c>
      <c r="R7144" s="5">
        <v>199903</v>
      </c>
      <c r="S7144" t="s">
        <v>463</v>
      </c>
      <c r="T7144" t="s">
        <v>47</v>
      </c>
      <c r="U7144" t="s">
        <v>48</v>
      </c>
      <c r="V7144" t="s">
        <v>8852</v>
      </c>
      <c r="W7144" t="s">
        <v>50</v>
      </c>
      <c r="X7144" t="s">
        <v>51</v>
      </c>
      <c r="Y7144">
        <v>43333221</v>
      </c>
      <c r="Z7144" t="s">
        <v>52</v>
      </c>
      <c r="AA7144">
        <v>2018</v>
      </c>
      <c r="AB7144" t="s">
        <v>114</v>
      </c>
      <c r="AC7144" t="s">
        <v>54</v>
      </c>
      <c r="AD7144" t="s">
        <v>55</v>
      </c>
      <c r="AE7144">
        <v>1345619</v>
      </c>
      <c r="AF7144" t="s">
        <v>56</v>
      </c>
      <c r="AG7144" t="s">
        <v>57</v>
      </c>
      <c r="AH7144" t="s">
        <v>52</v>
      </c>
      <c r="AI7144" t="s">
        <v>52</v>
      </c>
    </row>
    <row r="7145" spans="1:35" x14ac:dyDescent="0.25">
      <c r="A7145" s="13" t="str">
        <f t="shared" si="111"/>
        <v>http://dodappwlsprd2.cloud.pge.com:8003/ilis_rpt/dailyeventlogdetail.jsp?odbeventlogid=18-0039404&amp;numberofmonths=24&amp;showchangehistorylog=1</v>
      </c>
      <c r="B7145" s="14" t="str">
        <f>HYPERLINK(A7145,V7145)</f>
        <v>18-0039404</v>
      </c>
      <c r="C7145" t="s">
        <v>8326</v>
      </c>
      <c r="D7145" t="s">
        <v>2859</v>
      </c>
      <c r="E7145" t="s">
        <v>59</v>
      </c>
      <c r="F7145" t="s">
        <v>8336</v>
      </c>
      <c r="G7145" s="2">
        <v>42091102</v>
      </c>
      <c r="H7145" t="s">
        <v>61</v>
      </c>
      <c r="I7145" s="3">
        <v>1499</v>
      </c>
      <c r="J7145">
        <v>20180508</v>
      </c>
      <c r="K7145" s="4">
        <v>1923</v>
      </c>
      <c r="L7145">
        <v>81953</v>
      </c>
      <c r="M7145" s="5">
        <v>365</v>
      </c>
      <c r="N7145" t="s">
        <v>43</v>
      </c>
      <c r="O7145" t="s">
        <v>44</v>
      </c>
      <c r="P7145" t="s">
        <v>45</v>
      </c>
      <c r="Q7145" s="5">
        <v>129</v>
      </c>
      <c r="R7145" s="5">
        <v>47723</v>
      </c>
      <c r="S7145" t="s">
        <v>463</v>
      </c>
      <c r="T7145" t="s">
        <v>47</v>
      </c>
      <c r="U7145" t="s">
        <v>48</v>
      </c>
      <c r="V7145" t="s">
        <v>8853</v>
      </c>
      <c r="W7145" t="s">
        <v>50</v>
      </c>
      <c r="X7145" t="s">
        <v>51</v>
      </c>
      <c r="Y7145">
        <v>43339372</v>
      </c>
      <c r="Z7145" t="s">
        <v>52</v>
      </c>
      <c r="AA7145">
        <v>2018</v>
      </c>
      <c r="AB7145" t="s">
        <v>130</v>
      </c>
      <c r="AC7145" t="s">
        <v>54</v>
      </c>
      <c r="AD7145" t="s">
        <v>87</v>
      </c>
      <c r="AE7145">
        <v>1347607</v>
      </c>
      <c r="AF7145" t="s">
        <v>56</v>
      </c>
      <c r="AG7145" t="s">
        <v>57</v>
      </c>
      <c r="AH7145" t="s">
        <v>52</v>
      </c>
      <c r="AI7145" t="s">
        <v>52</v>
      </c>
    </row>
    <row r="7146" spans="1:35" x14ac:dyDescent="0.25">
      <c r="A7146" s="13" t="str">
        <f t="shared" si="111"/>
        <v>http://dodappwlsprd2.cloud.pge.com:8003/ilis_rpt/dailyeventlogdetail.jsp?odbeventlogid=18-0039683&amp;numberofmonths=24&amp;showchangehistorylog=1</v>
      </c>
      <c r="B7146" s="14" t="str">
        <f>HYPERLINK(A7146,V7146)</f>
        <v>18-0039683</v>
      </c>
      <c r="C7146" t="s">
        <v>8326</v>
      </c>
      <c r="D7146" t="s">
        <v>2859</v>
      </c>
      <c r="E7146" t="s">
        <v>40</v>
      </c>
      <c r="F7146" t="s">
        <v>4135</v>
      </c>
      <c r="G7146" s="2">
        <v>42851121</v>
      </c>
      <c r="H7146" t="s">
        <v>42</v>
      </c>
      <c r="I7146" s="3">
        <v>560</v>
      </c>
      <c r="J7146">
        <v>20180509</v>
      </c>
      <c r="K7146" s="4">
        <v>1400</v>
      </c>
      <c r="L7146">
        <v>82502</v>
      </c>
      <c r="M7146" s="5">
        <v>1018</v>
      </c>
      <c r="N7146" t="s">
        <v>43</v>
      </c>
      <c r="O7146" t="s">
        <v>89</v>
      </c>
      <c r="P7146" t="s">
        <v>455</v>
      </c>
      <c r="Q7146" s="5">
        <v>29</v>
      </c>
      <c r="R7146" s="5">
        <v>29522</v>
      </c>
      <c r="S7146" t="s">
        <v>463</v>
      </c>
      <c r="T7146" t="s">
        <v>47</v>
      </c>
      <c r="U7146" t="s">
        <v>48</v>
      </c>
      <c r="V7146" t="s">
        <v>8854</v>
      </c>
      <c r="W7146" t="s">
        <v>50</v>
      </c>
      <c r="X7146" t="s">
        <v>51</v>
      </c>
      <c r="Y7146">
        <v>43339946</v>
      </c>
      <c r="Z7146" t="s">
        <v>52</v>
      </c>
      <c r="AA7146">
        <v>2018</v>
      </c>
      <c r="AB7146" t="s">
        <v>130</v>
      </c>
      <c r="AC7146" t="s">
        <v>54</v>
      </c>
      <c r="AD7146" t="s">
        <v>55</v>
      </c>
      <c r="AE7146">
        <v>1347853</v>
      </c>
      <c r="AF7146" t="s">
        <v>56</v>
      </c>
      <c r="AG7146" t="s">
        <v>57</v>
      </c>
      <c r="AH7146" t="s">
        <v>52</v>
      </c>
      <c r="AI7146" t="s">
        <v>52</v>
      </c>
    </row>
    <row r="7147" spans="1:35" x14ac:dyDescent="0.25">
      <c r="A7147" s="13" t="str">
        <f t="shared" si="111"/>
        <v>http://dodappwlsprd2.cloud.pge.com:8003/ilis_rpt/dailyeventlogdetail.jsp?odbeventlogid=18-0039981&amp;numberofmonths=24&amp;showchangehistorylog=1</v>
      </c>
      <c r="B7147" s="14" t="str">
        <f>HYPERLINK(A7147,V7147)</f>
        <v>18-0039981</v>
      </c>
      <c r="C7147" t="s">
        <v>8326</v>
      </c>
      <c r="D7147" t="s">
        <v>2859</v>
      </c>
      <c r="E7147" t="s">
        <v>59</v>
      </c>
      <c r="F7147" t="s">
        <v>8336</v>
      </c>
      <c r="G7147" s="2">
        <v>42091102</v>
      </c>
      <c r="H7147" t="s">
        <v>1138</v>
      </c>
      <c r="I7147" s="3">
        <v>841</v>
      </c>
      <c r="J7147">
        <v>20180510</v>
      </c>
      <c r="K7147" s="4">
        <v>1647</v>
      </c>
      <c r="L7147">
        <v>83337</v>
      </c>
      <c r="M7147" s="5">
        <v>577</v>
      </c>
      <c r="N7147" t="s">
        <v>43</v>
      </c>
      <c r="O7147" t="s">
        <v>44</v>
      </c>
      <c r="P7147" t="s">
        <v>111</v>
      </c>
      <c r="Q7147" s="5">
        <v>133</v>
      </c>
      <c r="R7147" s="5">
        <v>31753</v>
      </c>
      <c r="S7147" t="s">
        <v>463</v>
      </c>
      <c r="T7147" t="s">
        <v>47</v>
      </c>
      <c r="U7147" t="s">
        <v>48</v>
      </c>
      <c r="V7147" t="s">
        <v>8855</v>
      </c>
      <c r="W7147" t="s">
        <v>50</v>
      </c>
      <c r="X7147" t="s">
        <v>51</v>
      </c>
      <c r="Y7147">
        <v>43344425</v>
      </c>
      <c r="Z7147" t="s">
        <v>52</v>
      </c>
      <c r="AA7147">
        <v>2018</v>
      </c>
      <c r="AB7147" t="s">
        <v>130</v>
      </c>
      <c r="AC7147" t="s">
        <v>54</v>
      </c>
      <c r="AD7147" t="s">
        <v>55</v>
      </c>
      <c r="AE7147">
        <v>1348131</v>
      </c>
      <c r="AF7147" t="s">
        <v>56</v>
      </c>
      <c r="AG7147" t="s">
        <v>57</v>
      </c>
      <c r="AH7147" t="s">
        <v>52</v>
      </c>
      <c r="AI7147" t="s">
        <v>52</v>
      </c>
    </row>
    <row r="7148" spans="1:35" x14ac:dyDescent="0.25">
      <c r="A7148" s="13" t="str">
        <f t="shared" si="111"/>
        <v>http://dodappwlsprd2.cloud.pge.com:8003/ilis_rpt/dailyeventlogdetail.jsp?odbeventlogid=18-0040240&amp;numberofmonths=24&amp;showchangehistorylog=1</v>
      </c>
      <c r="B7148" s="14" t="str">
        <f>HYPERLINK(A7148,V7148)</f>
        <v>18-0040240</v>
      </c>
      <c r="C7148" t="s">
        <v>8326</v>
      </c>
      <c r="D7148" t="s">
        <v>2859</v>
      </c>
      <c r="E7148" t="s">
        <v>59</v>
      </c>
      <c r="F7148" t="s">
        <v>8342</v>
      </c>
      <c r="G7148" s="2">
        <v>42571102</v>
      </c>
      <c r="H7148" t="s">
        <v>1138</v>
      </c>
      <c r="I7148" s="3">
        <v>6917</v>
      </c>
      <c r="J7148">
        <v>20180511</v>
      </c>
      <c r="K7148" s="4">
        <v>1013</v>
      </c>
      <c r="L7148">
        <v>83837</v>
      </c>
      <c r="M7148" s="5">
        <v>242</v>
      </c>
      <c r="N7148" t="s">
        <v>43</v>
      </c>
      <c r="O7148" t="s">
        <v>44</v>
      </c>
      <c r="P7148" t="s">
        <v>45</v>
      </c>
      <c r="Q7148" s="5">
        <v>77</v>
      </c>
      <c r="R7148" s="5">
        <v>5959</v>
      </c>
      <c r="S7148" t="s">
        <v>463</v>
      </c>
      <c r="T7148" t="s">
        <v>47</v>
      </c>
      <c r="U7148" t="s">
        <v>48</v>
      </c>
      <c r="V7148" t="s">
        <v>8856</v>
      </c>
      <c r="W7148" t="s">
        <v>50</v>
      </c>
      <c r="X7148" t="s">
        <v>51</v>
      </c>
      <c r="Y7148">
        <v>43345988</v>
      </c>
      <c r="Z7148" t="s">
        <v>94</v>
      </c>
      <c r="AA7148">
        <v>2018</v>
      </c>
      <c r="AB7148" t="s">
        <v>130</v>
      </c>
      <c r="AC7148" t="s">
        <v>54</v>
      </c>
      <c r="AD7148" t="s">
        <v>55</v>
      </c>
      <c r="AE7148">
        <v>1348335</v>
      </c>
      <c r="AF7148" t="s">
        <v>56</v>
      </c>
      <c r="AG7148" t="s">
        <v>57</v>
      </c>
      <c r="AH7148" t="s">
        <v>52</v>
      </c>
      <c r="AI7148" t="s">
        <v>52</v>
      </c>
    </row>
    <row r="7149" spans="1:35" x14ac:dyDescent="0.25">
      <c r="A7149" s="13" t="str">
        <f t="shared" si="111"/>
        <v>http://dodappwlsprd2.cloud.pge.com:8003/ilis_rpt/dailyeventlogdetail.jsp?odbeventlogid=18-0040429&amp;numberofmonths=24&amp;showchangehistorylog=1</v>
      </c>
      <c r="B7149" s="14" t="str">
        <f>HYPERLINK(A7149,V7149)</f>
        <v>18-0040429</v>
      </c>
      <c r="C7149" t="s">
        <v>8326</v>
      </c>
      <c r="D7149" t="s">
        <v>2859</v>
      </c>
      <c r="E7149" t="s">
        <v>59</v>
      </c>
      <c r="F7149" t="s">
        <v>8361</v>
      </c>
      <c r="G7149" s="2">
        <v>43321103</v>
      </c>
      <c r="H7149" t="s">
        <v>61</v>
      </c>
      <c r="I7149" s="3">
        <v>2225</v>
      </c>
      <c r="J7149">
        <v>20180511</v>
      </c>
      <c r="K7149" s="4">
        <v>1803</v>
      </c>
      <c r="L7149">
        <v>84346</v>
      </c>
      <c r="M7149" s="5">
        <v>311</v>
      </c>
      <c r="N7149" t="s">
        <v>43</v>
      </c>
      <c r="O7149" t="s">
        <v>44</v>
      </c>
      <c r="P7149" t="s">
        <v>45</v>
      </c>
      <c r="Q7149" s="5">
        <v>90</v>
      </c>
      <c r="R7149" s="5">
        <v>27990</v>
      </c>
      <c r="S7149" t="s">
        <v>463</v>
      </c>
      <c r="T7149" t="s">
        <v>47</v>
      </c>
      <c r="U7149" t="s">
        <v>48</v>
      </c>
      <c r="V7149" t="s">
        <v>8857</v>
      </c>
      <c r="W7149" t="s">
        <v>50</v>
      </c>
      <c r="X7149" t="s">
        <v>51</v>
      </c>
      <c r="Y7149">
        <v>43346461</v>
      </c>
      <c r="Z7149" t="s">
        <v>94</v>
      </c>
      <c r="AA7149">
        <v>2018</v>
      </c>
      <c r="AB7149" t="s">
        <v>130</v>
      </c>
      <c r="AC7149" t="s">
        <v>54</v>
      </c>
      <c r="AD7149" t="s">
        <v>87</v>
      </c>
      <c r="AE7149">
        <v>1348435</v>
      </c>
      <c r="AF7149" t="s">
        <v>56</v>
      </c>
      <c r="AG7149" t="s">
        <v>57</v>
      </c>
      <c r="AH7149" t="s">
        <v>52</v>
      </c>
      <c r="AI7149" t="s">
        <v>52</v>
      </c>
    </row>
    <row r="7150" spans="1:35" x14ac:dyDescent="0.25">
      <c r="A7150" s="13" t="str">
        <f t="shared" si="111"/>
        <v>http://dodappwlsprd2.cloud.pge.com:8003/ilis_rpt/dailyeventlogdetail.jsp?odbeventlogid=18-0042546&amp;numberofmonths=24&amp;showchangehistorylog=1</v>
      </c>
      <c r="B7150" s="14" t="str">
        <f>HYPERLINK(A7150,V7150)</f>
        <v>18-0042546</v>
      </c>
      <c r="C7150" t="s">
        <v>8326</v>
      </c>
      <c r="D7150" t="s">
        <v>2859</v>
      </c>
      <c r="E7150" t="s">
        <v>40</v>
      </c>
      <c r="F7150" t="s">
        <v>8331</v>
      </c>
      <c r="G7150" s="2">
        <v>42631108</v>
      </c>
      <c r="H7150" t="s">
        <v>42</v>
      </c>
      <c r="I7150" s="3">
        <v>636</v>
      </c>
      <c r="J7150">
        <v>20180519</v>
      </c>
      <c r="K7150" s="4">
        <v>1624</v>
      </c>
      <c r="L7150">
        <v>89814</v>
      </c>
      <c r="M7150" s="5">
        <v>236</v>
      </c>
      <c r="N7150" t="s">
        <v>43</v>
      </c>
      <c r="O7150" t="s">
        <v>89</v>
      </c>
      <c r="P7150" t="s">
        <v>455</v>
      </c>
      <c r="Q7150" s="5">
        <v>141</v>
      </c>
      <c r="R7150" s="5">
        <v>15606</v>
      </c>
      <c r="S7150" t="s">
        <v>1213</v>
      </c>
      <c r="T7150" t="s">
        <v>47</v>
      </c>
      <c r="U7150" t="s">
        <v>48</v>
      </c>
      <c r="V7150" t="s">
        <v>8858</v>
      </c>
      <c r="W7150" t="s">
        <v>50</v>
      </c>
      <c r="X7150" t="s">
        <v>51</v>
      </c>
      <c r="Y7150">
        <v>43351611</v>
      </c>
      <c r="Z7150" t="s">
        <v>52</v>
      </c>
      <c r="AA7150">
        <v>2018</v>
      </c>
      <c r="AB7150" t="s">
        <v>130</v>
      </c>
      <c r="AC7150" t="s">
        <v>54</v>
      </c>
      <c r="AD7150" t="s">
        <v>87</v>
      </c>
      <c r="AE7150">
        <v>1350129</v>
      </c>
      <c r="AF7150" t="s">
        <v>56</v>
      </c>
      <c r="AG7150" t="s">
        <v>57</v>
      </c>
      <c r="AH7150" t="s">
        <v>52</v>
      </c>
      <c r="AI7150" t="s">
        <v>52</v>
      </c>
    </row>
    <row r="7151" spans="1:35" x14ac:dyDescent="0.25">
      <c r="A7151" s="13" t="str">
        <f t="shared" si="111"/>
        <v>http://dodappwlsprd2.cloud.pge.com:8003/ilis_rpt/dailyeventlogdetail.jsp?odbeventlogid=18-0043287&amp;numberofmonths=24&amp;showchangehistorylog=1</v>
      </c>
      <c r="B7151" s="14" t="str">
        <f>HYPERLINK(A7151,V7151)</f>
        <v>18-0043287</v>
      </c>
      <c r="C7151" t="s">
        <v>8326</v>
      </c>
      <c r="D7151" t="s">
        <v>2859</v>
      </c>
      <c r="E7151" t="s">
        <v>40</v>
      </c>
      <c r="F7151" t="s">
        <v>8422</v>
      </c>
      <c r="G7151" s="2">
        <v>42271103</v>
      </c>
      <c r="H7151" t="s">
        <v>61</v>
      </c>
      <c r="I7151" s="3">
        <v>4133</v>
      </c>
      <c r="J7151">
        <v>20180522</v>
      </c>
      <c r="K7151" s="4">
        <v>1325</v>
      </c>
      <c r="L7151">
        <v>91919</v>
      </c>
      <c r="M7151" s="5">
        <v>1042</v>
      </c>
      <c r="N7151" t="s">
        <v>43</v>
      </c>
      <c r="O7151" t="s">
        <v>44</v>
      </c>
      <c r="P7151" t="s">
        <v>45</v>
      </c>
      <c r="Q7151" s="5">
        <v>34</v>
      </c>
      <c r="R7151" s="5">
        <v>31253</v>
      </c>
      <c r="S7151" t="s">
        <v>1213</v>
      </c>
      <c r="T7151" t="s">
        <v>47</v>
      </c>
      <c r="U7151" t="s">
        <v>48</v>
      </c>
      <c r="V7151" t="s">
        <v>8859</v>
      </c>
      <c r="W7151" t="s">
        <v>50</v>
      </c>
      <c r="X7151" t="s">
        <v>51</v>
      </c>
      <c r="Y7151">
        <v>43353725</v>
      </c>
      <c r="Z7151" t="s">
        <v>52</v>
      </c>
      <c r="AA7151">
        <v>2018</v>
      </c>
      <c r="AB7151" t="s">
        <v>130</v>
      </c>
      <c r="AC7151" t="s">
        <v>54</v>
      </c>
      <c r="AD7151" t="s">
        <v>70</v>
      </c>
      <c r="AE7151">
        <v>1350879</v>
      </c>
      <c r="AF7151" t="s">
        <v>56</v>
      </c>
      <c r="AG7151" t="s">
        <v>57</v>
      </c>
      <c r="AH7151" t="s">
        <v>52</v>
      </c>
      <c r="AI7151" t="s">
        <v>52</v>
      </c>
    </row>
    <row r="7152" spans="1:35" x14ac:dyDescent="0.25">
      <c r="A7152" s="13" t="str">
        <f t="shared" si="111"/>
        <v>http://dodappwlsprd2.cloud.pge.com:8003/ilis_rpt/dailyeventlogdetail.jsp?odbeventlogid=18-0047625&amp;numberofmonths=24&amp;showchangehistorylog=1</v>
      </c>
      <c r="B7152" s="14" t="str">
        <f>HYPERLINK(A7152,V7152)</f>
        <v>18-0047625</v>
      </c>
      <c r="C7152" t="s">
        <v>8326</v>
      </c>
      <c r="D7152" t="s">
        <v>2859</v>
      </c>
      <c r="E7152" t="s">
        <v>59</v>
      </c>
      <c r="F7152" t="s">
        <v>8387</v>
      </c>
      <c r="G7152" s="2">
        <v>42561107</v>
      </c>
      <c r="H7152" t="s">
        <v>72</v>
      </c>
      <c r="I7152" s="3" t="s">
        <v>8860</v>
      </c>
      <c r="J7152">
        <v>20180605</v>
      </c>
      <c r="K7152" s="4">
        <v>1345</v>
      </c>
      <c r="L7152">
        <v>102064</v>
      </c>
      <c r="M7152" s="5">
        <v>819</v>
      </c>
      <c r="N7152" t="s">
        <v>43</v>
      </c>
      <c r="O7152" t="s">
        <v>44</v>
      </c>
      <c r="P7152" t="s">
        <v>45</v>
      </c>
      <c r="Q7152" s="5">
        <v>212</v>
      </c>
      <c r="R7152" s="5">
        <v>38493</v>
      </c>
      <c r="S7152" t="s">
        <v>1213</v>
      </c>
      <c r="T7152" t="s">
        <v>47</v>
      </c>
      <c r="U7152" t="s">
        <v>48</v>
      </c>
      <c r="V7152" t="s">
        <v>8861</v>
      </c>
      <c r="W7152" t="s">
        <v>50</v>
      </c>
      <c r="X7152" t="s">
        <v>51</v>
      </c>
      <c r="Y7152">
        <v>0</v>
      </c>
      <c r="Z7152" t="s">
        <v>52</v>
      </c>
      <c r="AA7152">
        <v>2018</v>
      </c>
      <c r="AB7152" t="s">
        <v>144</v>
      </c>
      <c r="AC7152" t="s">
        <v>54</v>
      </c>
      <c r="AD7152" t="s">
        <v>64</v>
      </c>
      <c r="AE7152">
        <v>1354100</v>
      </c>
      <c r="AF7152" t="s">
        <v>56</v>
      </c>
      <c r="AG7152" t="s">
        <v>57</v>
      </c>
      <c r="AH7152" t="s">
        <v>52</v>
      </c>
      <c r="AI7152" t="s">
        <v>54</v>
      </c>
    </row>
    <row r="7153" spans="1:35" x14ac:dyDescent="0.25">
      <c r="A7153" s="13" t="str">
        <f t="shared" si="111"/>
        <v>http://dodappwlsprd2.cloud.pge.com:8003/ilis_rpt/dailyeventlogdetail.jsp?odbeventlogid=18-0049445&amp;numberofmonths=24&amp;showchangehistorylog=1</v>
      </c>
      <c r="B7153" s="14" t="str">
        <f>HYPERLINK(A7153,V7153)</f>
        <v>18-0049445</v>
      </c>
      <c r="C7153" t="s">
        <v>8326</v>
      </c>
      <c r="D7153" t="s">
        <v>2859</v>
      </c>
      <c r="E7153" t="s">
        <v>59</v>
      </c>
      <c r="F7153" t="s">
        <v>8342</v>
      </c>
      <c r="G7153" s="2">
        <v>42571102</v>
      </c>
      <c r="H7153" t="s">
        <v>61</v>
      </c>
      <c r="I7153" s="3">
        <v>737</v>
      </c>
      <c r="J7153">
        <v>20180610</v>
      </c>
      <c r="K7153" s="4">
        <v>1719</v>
      </c>
      <c r="L7153">
        <v>105889</v>
      </c>
      <c r="M7153" s="5">
        <v>411</v>
      </c>
      <c r="N7153" t="s">
        <v>43</v>
      </c>
      <c r="O7153" t="s">
        <v>44</v>
      </c>
      <c r="P7153" t="s">
        <v>45</v>
      </c>
      <c r="Q7153" s="5">
        <v>25</v>
      </c>
      <c r="R7153" s="5">
        <v>2386</v>
      </c>
      <c r="S7153" t="s">
        <v>1213</v>
      </c>
      <c r="T7153" t="s">
        <v>47</v>
      </c>
      <c r="U7153" t="s">
        <v>48</v>
      </c>
      <c r="V7153" t="s">
        <v>8862</v>
      </c>
      <c r="W7153" t="s">
        <v>50</v>
      </c>
      <c r="X7153" t="s">
        <v>51</v>
      </c>
      <c r="Y7153">
        <v>43369565</v>
      </c>
      <c r="Z7153" t="s">
        <v>52</v>
      </c>
      <c r="AA7153">
        <v>2018</v>
      </c>
      <c r="AB7153" t="s">
        <v>144</v>
      </c>
      <c r="AC7153" t="s">
        <v>54</v>
      </c>
      <c r="AD7153" t="s">
        <v>55</v>
      </c>
      <c r="AE7153">
        <v>1355506</v>
      </c>
      <c r="AF7153" t="s">
        <v>56</v>
      </c>
      <c r="AG7153" t="s">
        <v>57</v>
      </c>
      <c r="AH7153" t="s">
        <v>52</v>
      </c>
      <c r="AI7153" t="s">
        <v>52</v>
      </c>
    </row>
    <row r="7154" spans="1:35" x14ac:dyDescent="0.25">
      <c r="A7154" s="13" t="str">
        <f t="shared" si="111"/>
        <v>http://dodappwlsprd2.cloud.pge.com:8003/ilis_rpt/dailyeventlogdetail.jsp?odbeventlogid=18-0052032&amp;numberofmonths=24&amp;showchangehistorylog=1</v>
      </c>
      <c r="B7154" s="14" t="str">
        <f>HYPERLINK(A7154,V7154)</f>
        <v>18-0052032</v>
      </c>
      <c r="C7154" t="s">
        <v>8326</v>
      </c>
      <c r="D7154" t="s">
        <v>2859</v>
      </c>
      <c r="E7154" t="s">
        <v>40</v>
      </c>
      <c r="F7154" t="s">
        <v>8399</v>
      </c>
      <c r="G7154" s="2">
        <v>42571101</v>
      </c>
      <c r="H7154" t="s">
        <v>42</v>
      </c>
      <c r="I7154" s="3">
        <v>322</v>
      </c>
      <c r="J7154">
        <v>20180618</v>
      </c>
      <c r="K7154" s="4">
        <v>1509</v>
      </c>
      <c r="L7154">
        <v>112225</v>
      </c>
      <c r="M7154" s="5">
        <v>724</v>
      </c>
      <c r="N7154" t="s">
        <v>43</v>
      </c>
      <c r="O7154" t="s">
        <v>83</v>
      </c>
      <c r="P7154" t="s">
        <v>124</v>
      </c>
      <c r="Q7154" s="5">
        <v>375</v>
      </c>
      <c r="R7154" s="5">
        <v>94110</v>
      </c>
      <c r="S7154" t="s">
        <v>1213</v>
      </c>
      <c r="T7154" t="s">
        <v>78</v>
      </c>
      <c r="U7154" t="s">
        <v>48</v>
      </c>
      <c r="V7154" t="s">
        <v>8863</v>
      </c>
      <c r="W7154" t="s">
        <v>50</v>
      </c>
      <c r="X7154" t="s">
        <v>51</v>
      </c>
      <c r="Y7154">
        <v>0</v>
      </c>
      <c r="Z7154" t="s">
        <v>52</v>
      </c>
      <c r="AA7154">
        <v>2018</v>
      </c>
      <c r="AB7154" t="s">
        <v>144</v>
      </c>
      <c r="AC7154" t="s">
        <v>54</v>
      </c>
      <c r="AD7154" t="s">
        <v>87</v>
      </c>
      <c r="AE7154">
        <v>1357484</v>
      </c>
      <c r="AF7154" t="s">
        <v>80</v>
      </c>
      <c r="AG7154" t="s">
        <v>57</v>
      </c>
      <c r="AH7154" t="s">
        <v>52</v>
      </c>
      <c r="AI7154" t="s">
        <v>52</v>
      </c>
    </row>
    <row r="7155" spans="1:35" x14ac:dyDescent="0.25">
      <c r="A7155" s="13" t="str">
        <f t="shared" si="111"/>
        <v>http://dodappwlsprd2.cloud.pge.com:8003/ilis_rpt/dailyeventlogdetail.jsp?odbeventlogid=18-0056492&amp;numberofmonths=24&amp;showchangehistorylog=1</v>
      </c>
      <c r="B7155" s="14" t="str">
        <f>HYPERLINK(A7155,V7155)</f>
        <v>18-0056492</v>
      </c>
      <c r="C7155" t="s">
        <v>8326</v>
      </c>
      <c r="D7155" t="s">
        <v>2859</v>
      </c>
      <c r="E7155" t="s">
        <v>59</v>
      </c>
      <c r="F7155" t="s">
        <v>8336</v>
      </c>
      <c r="G7155" s="2">
        <v>42091102</v>
      </c>
      <c r="H7155" t="s">
        <v>61</v>
      </c>
      <c r="I7155" s="3">
        <v>1043</v>
      </c>
      <c r="J7155">
        <v>20180702</v>
      </c>
      <c r="K7155" s="4">
        <v>1710</v>
      </c>
      <c r="L7155">
        <v>123301</v>
      </c>
      <c r="M7155" s="5">
        <v>630</v>
      </c>
      <c r="N7155" t="s">
        <v>43</v>
      </c>
      <c r="O7155" t="s">
        <v>44</v>
      </c>
      <c r="P7155" t="s">
        <v>45</v>
      </c>
      <c r="Q7155" s="5">
        <v>2</v>
      </c>
      <c r="R7155" s="5">
        <v>1260</v>
      </c>
      <c r="S7155" t="s">
        <v>1213</v>
      </c>
      <c r="T7155" t="s">
        <v>78</v>
      </c>
      <c r="U7155" t="s">
        <v>48</v>
      </c>
      <c r="V7155" t="s">
        <v>8864</v>
      </c>
      <c r="W7155" t="s">
        <v>50</v>
      </c>
      <c r="X7155" t="s">
        <v>51</v>
      </c>
      <c r="Y7155">
        <v>0</v>
      </c>
      <c r="Z7155" t="s">
        <v>52</v>
      </c>
      <c r="AA7155">
        <v>2018</v>
      </c>
      <c r="AB7155" t="s">
        <v>168</v>
      </c>
      <c r="AC7155" t="s">
        <v>54</v>
      </c>
      <c r="AD7155" t="s">
        <v>208</v>
      </c>
      <c r="AE7155">
        <v>1361163</v>
      </c>
      <c r="AF7155" t="s">
        <v>80</v>
      </c>
      <c r="AG7155" t="s">
        <v>57</v>
      </c>
      <c r="AH7155" t="s">
        <v>52</v>
      </c>
      <c r="AI7155" t="s">
        <v>52</v>
      </c>
    </row>
    <row r="7156" spans="1:35" x14ac:dyDescent="0.25">
      <c r="A7156" s="13" t="str">
        <f t="shared" si="111"/>
        <v>http://dodappwlsprd2.cloud.pge.com:8003/ilis_rpt/dailyeventlogdetail.jsp?odbeventlogid=18-0059799&amp;numberofmonths=24&amp;showchangehistorylog=1</v>
      </c>
      <c r="B7156" s="14" t="str">
        <f>HYPERLINK(A7156,V7156)</f>
        <v>18-0059799</v>
      </c>
      <c r="C7156" t="s">
        <v>8326</v>
      </c>
      <c r="D7156" t="s">
        <v>2859</v>
      </c>
      <c r="E7156" t="s">
        <v>40</v>
      </c>
      <c r="F7156" t="s">
        <v>8353</v>
      </c>
      <c r="G7156" s="2">
        <v>42751113</v>
      </c>
      <c r="H7156" t="s">
        <v>42</v>
      </c>
      <c r="I7156" s="3">
        <v>24550</v>
      </c>
      <c r="J7156">
        <v>20180714</v>
      </c>
      <c r="K7156" s="4">
        <v>1240</v>
      </c>
      <c r="L7156">
        <v>131638</v>
      </c>
      <c r="M7156" s="5">
        <v>552</v>
      </c>
      <c r="N7156" t="s">
        <v>43</v>
      </c>
      <c r="O7156" t="s">
        <v>83</v>
      </c>
      <c r="P7156" t="s">
        <v>124</v>
      </c>
      <c r="Q7156" s="5">
        <v>225</v>
      </c>
      <c r="R7156" s="5">
        <v>20804</v>
      </c>
      <c r="S7156" t="s">
        <v>1213</v>
      </c>
      <c r="T7156" t="s">
        <v>78</v>
      </c>
      <c r="U7156" t="s">
        <v>48</v>
      </c>
      <c r="V7156" t="s">
        <v>8865</v>
      </c>
      <c r="W7156" t="s">
        <v>50</v>
      </c>
      <c r="X7156" t="s">
        <v>51</v>
      </c>
      <c r="Y7156">
        <v>0</v>
      </c>
      <c r="Z7156" t="s">
        <v>52</v>
      </c>
      <c r="AA7156">
        <v>2018</v>
      </c>
      <c r="AB7156" t="s">
        <v>168</v>
      </c>
      <c r="AC7156" t="s">
        <v>54</v>
      </c>
      <c r="AD7156" t="s">
        <v>55</v>
      </c>
      <c r="AE7156">
        <v>1363775</v>
      </c>
      <c r="AF7156" t="s">
        <v>80</v>
      </c>
      <c r="AG7156" t="s">
        <v>57</v>
      </c>
      <c r="AH7156" t="s">
        <v>52</v>
      </c>
      <c r="AI7156" t="s">
        <v>52</v>
      </c>
    </row>
    <row r="7157" spans="1:35" x14ac:dyDescent="0.25">
      <c r="A7157" s="13" t="str">
        <f t="shared" si="111"/>
        <v>http://dodappwlsprd2.cloud.pge.com:8003/ilis_rpt/dailyeventlogdetail.jsp?odbeventlogid=18-0060829&amp;numberofmonths=24&amp;showchangehistorylog=1</v>
      </c>
      <c r="B7157" s="14" t="str">
        <f>HYPERLINK(A7157,V7157)</f>
        <v>18-0060829</v>
      </c>
      <c r="C7157" t="s">
        <v>8326</v>
      </c>
      <c r="D7157" t="s">
        <v>2859</v>
      </c>
      <c r="E7157" t="s">
        <v>59</v>
      </c>
      <c r="F7157" t="s">
        <v>8342</v>
      </c>
      <c r="G7157" s="2">
        <v>42571102</v>
      </c>
      <c r="H7157" t="s">
        <v>61</v>
      </c>
      <c r="I7157" s="3">
        <v>6877</v>
      </c>
      <c r="J7157">
        <v>20180717</v>
      </c>
      <c r="K7157" s="4">
        <v>1653</v>
      </c>
      <c r="L7157">
        <v>134079</v>
      </c>
      <c r="M7157" s="5">
        <v>555</v>
      </c>
      <c r="N7157" t="s">
        <v>43</v>
      </c>
      <c r="O7157" t="s">
        <v>44</v>
      </c>
      <c r="P7157" t="s">
        <v>45</v>
      </c>
      <c r="Q7157" s="5">
        <v>64</v>
      </c>
      <c r="R7157" s="5">
        <v>12038</v>
      </c>
      <c r="S7157" t="s">
        <v>1213</v>
      </c>
      <c r="T7157" t="s">
        <v>47</v>
      </c>
      <c r="U7157" t="s">
        <v>48</v>
      </c>
      <c r="V7157" t="s">
        <v>8866</v>
      </c>
      <c r="W7157" t="s">
        <v>50</v>
      </c>
      <c r="X7157" t="s">
        <v>51</v>
      </c>
      <c r="Y7157">
        <v>31400289</v>
      </c>
      <c r="Z7157" t="s">
        <v>94</v>
      </c>
      <c r="AA7157">
        <v>2018</v>
      </c>
      <c r="AB7157" t="s">
        <v>168</v>
      </c>
      <c r="AC7157" t="s">
        <v>54</v>
      </c>
      <c r="AD7157" t="s">
        <v>87</v>
      </c>
      <c r="AE7157">
        <v>1364537</v>
      </c>
      <c r="AF7157" t="s">
        <v>56</v>
      </c>
      <c r="AG7157" t="s">
        <v>57</v>
      </c>
      <c r="AH7157" t="s">
        <v>52</v>
      </c>
      <c r="AI7157" t="s">
        <v>52</v>
      </c>
    </row>
    <row r="7158" spans="1:35" x14ac:dyDescent="0.25">
      <c r="A7158" s="13" t="str">
        <f t="shared" si="111"/>
        <v>http://dodappwlsprd2.cloud.pge.com:8003/ilis_rpt/dailyeventlogdetail.jsp?odbeventlogid=18-0060883&amp;numberofmonths=24&amp;showchangehistorylog=1</v>
      </c>
      <c r="B7158" s="14" t="str">
        <f>HYPERLINK(A7158,V7158)</f>
        <v>18-0060883</v>
      </c>
      <c r="C7158" t="s">
        <v>8326</v>
      </c>
      <c r="D7158" t="s">
        <v>2859</v>
      </c>
      <c r="E7158" t="s">
        <v>59</v>
      </c>
      <c r="F7158" t="s">
        <v>8342</v>
      </c>
      <c r="G7158" s="2">
        <v>42571102</v>
      </c>
      <c r="H7158" t="s">
        <v>61</v>
      </c>
      <c r="I7158" s="3">
        <v>6877</v>
      </c>
      <c r="J7158">
        <v>20180718</v>
      </c>
      <c r="K7158" s="4">
        <v>246</v>
      </c>
      <c r="L7158">
        <v>134376</v>
      </c>
      <c r="M7158" s="5">
        <v>524</v>
      </c>
      <c r="N7158" t="s">
        <v>43</v>
      </c>
      <c r="O7158" t="s">
        <v>44</v>
      </c>
      <c r="P7158" t="s">
        <v>45</v>
      </c>
      <c r="Q7158" s="5">
        <v>64</v>
      </c>
      <c r="R7158" s="5">
        <v>6868</v>
      </c>
      <c r="S7158" t="s">
        <v>1213</v>
      </c>
      <c r="T7158" t="s">
        <v>47</v>
      </c>
      <c r="U7158" t="s">
        <v>48</v>
      </c>
      <c r="V7158" t="s">
        <v>8867</v>
      </c>
      <c r="W7158" t="s">
        <v>50</v>
      </c>
      <c r="X7158" t="s">
        <v>51</v>
      </c>
      <c r="Y7158">
        <v>0</v>
      </c>
      <c r="Z7158" t="s">
        <v>94</v>
      </c>
      <c r="AA7158">
        <v>2018</v>
      </c>
      <c r="AB7158" t="s">
        <v>168</v>
      </c>
      <c r="AC7158" t="s">
        <v>54</v>
      </c>
      <c r="AD7158" t="s">
        <v>55</v>
      </c>
      <c r="AE7158">
        <v>1364593</v>
      </c>
      <c r="AF7158" t="s">
        <v>56</v>
      </c>
      <c r="AG7158" t="s">
        <v>57</v>
      </c>
      <c r="AH7158" t="s">
        <v>52</v>
      </c>
      <c r="AI7158" t="s">
        <v>52</v>
      </c>
    </row>
    <row r="7159" spans="1:35" x14ac:dyDescent="0.25">
      <c r="A7159" s="13" t="str">
        <f t="shared" si="111"/>
        <v>http://dodappwlsprd2.cloud.pge.com:8003/ilis_rpt/dailyeventlogdetail.jsp?odbeventlogid=18-0065221&amp;numberofmonths=24&amp;showchangehistorylog=1</v>
      </c>
      <c r="B7159" s="14" t="str">
        <f>HYPERLINK(A7159,V7159)</f>
        <v>18-0065221</v>
      </c>
      <c r="C7159" t="s">
        <v>8326</v>
      </c>
      <c r="D7159" t="s">
        <v>2859</v>
      </c>
      <c r="E7159" t="s">
        <v>40</v>
      </c>
      <c r="F7159" t="s">
        <v>8359</v>
      </c>
      <c r="G7159" s="2">
        <v>42271105</v>
      </c>
      <c r="H7159" t="s">
        <v>42</v>
      </c>
      <c r="I7159" s="3">
        <v>36536</v>
      </c>
      <c r="J7159">
        <v>20180731</v>
      </c>
      <c r="K7159" s="4">
        <v>634</v>
      </c>
      <c r="L7159">
        <v>145643</v>
      </c>
      <c r="M7159" s="5">
        <v>1183</v>
      </c>
      <c r="N7159" t="s">
        <v>43</v>
      </c>
      <c r="O7159" t="s">
        <v>83</v>
      </c>
      <c r="P7159" t="s">
        <v>124</v>
      </c>
      <c r="Q7159" s="5">
        <v>792</v>
      </c>
      <c r="R7159" s="5">
        <v>162993</v>
      </c>
      <c r="S7159" t="s">
        <v>1213</v>
      </c>
      <c r="T7159" t="s">
        <v>78</v>
      </c>
      <c r="U7159" t="s">
        <v>48</v>
      </c>
      <c r="V7159" t="s">
        <v>8868</v>
      </c>
      <c r="W7159" t="s">
        <v>50</v>
      </c>
      <c r="X7159" t="s">
        <v>51</v>
      </c>
      <c r="Y7159">
        <v>0</v>
      </c>
      <c r="Z7159" t="s">
        <v>52</v>
      </c>
      <c r="AA7159">
        <v>2018</v>
      </c>
      <c r="AB7159" t="s">
        <v>168</v>
      </c>
      <c r="AC7159" t="s">
        <v>54</v>
      </c>
      <c r="AD7159" t="s">
        <v>70</v>
      </c>
      <c r="AE7159">
        <v>1367911</v>
      </c>
      <c r="AF7159" t="s">
        <v>80</v>
      </c>
      <c r="AG7159" t="s">
        <v>57</v>
      </c>
      <c r="AH7159" t="s">
        <v>52</v>
      </c>
      <c r="AI7159" t="s">
        <v>52</v>
      </c>
    </row>
    <row r="7160" spans="1:35" x14ac:dyDescent="0.25">
      <c r="A7160" s="13" t="str">
        <f t="shared" si="111"/>
        <v>http://dodappwlsprd2.cloud.pge.com:8003/ilis_rpt/dailyeventlogdetail.jsp?odbeventlogid=18-0065479&amp;numberofmonths=24&amp;showchangehistorylog=1</v>
      </c>
      <c r="B7160" s="14" t="str">
        <f>HYPERLINK(A7160,V7160)</f>
        <v>18-0065479</v>
      </c>
      <c r="C7160" t="s">
        <v>8326</v>
      </c>
      <c r="D7160" t="s">
        <v>2859</v>
      </c>
      <c r="E7160" t="s">
        <v>59</v>
      </c>
      <c r="F7160" t="s">
        <v>8342</v>
      </c>
      <c r="G7160" s="2">
        <v>42571102</v>
      </c>
      <c r="H7160" t="s">
        <v>61</v>
      </c>
      <c r="I7160" s="3">
        <v>6543</v>
      </c>
      <c r="J7160">
        <v>20180731</v>
      </c>
      <c r="K7160" s="4">
        <v>1545</v>
      </c>
      <c r="L7160">
        <v>146119</v>
      </c>
      <c r="M7160" s="5">
        <v>469</v>
      </c>
      <c r="N7160" t="s">
        <v>43</v>
      </c>
      <c r="O7160" t="s">
        <v>44</v>
      </c>
      <c r="P7160" t="s">
        <v>45</v>
      </c>
      <c r="Q7160" s="5">
        <v>22</v>
      </c>
      <c r="R7160" s="5">
        <v>8323</v>
      </c>
      <c r="S7160" t="s">
        <v>1213</v>
      </c>
      <c r="T7160" t="s">
        <v>47</v>
      </c>
      <c r="U7160" t="s">
        <v>48</v>
      </c>
      <c r="V7160" t="s">
        <v>8869</v>
      </c>
      <c r="W7160" t="s">
        <v>50</v>
      </c>
      <c r="X7160" t="s">
        <v>51</v>
      </c>
      <c r="Y7160">
        <v>43426906</v>
      </c>
      <c r="Z7160" t="s">
        <v>52</v>
      </c>
      <c r="AA7160">
        <v>2018</v>
      </c>
      <c r="AB7160" t="s">
        <v>168</v>
      </c>
      <c r="AC7160" t="s">
        <v>54</v>
      </c>
      <c r="AD7160" t="s">
        <v>55</v>
      </c>
      <c r="AE7160">
        <v>1368112</v>
      </c>
      <c r="AF7160" t="s">
        <v>56</v>
      </c>
      <c r="AG7160" t="s">
        <v>57</v>
      </c>
      <c r="AH7160" t="s">
        <v>52</v>
      </c>
      <c r="AI7160" t="s">
        <v>52</v>
      </c>
    </row>
    <row r="7161" spans="1:35" x14ac:dyDescent="0.25">
      <c r="A7161" s="13" t="str">
        <f t="shared" si="111"/>
        <v>http://dodappwlsprd2.cloud.pge.com:8003/ilis_rpt/dailyeventlogdetail.jsp?odbeventlogid=18-0066335&amp;numberofmonths=24&amp;showchangehistorylog=1</v>
      </c>
      <c r="B7161" s="14" t="str">
        <f>HYPERLINK(A7161,V7161)</f>
        <v>18-0066335</v>
      </c>
      <c r="C7161" t="s">
        <v>8326</v>
      </c>
      <c r="D7161" t="s">
        <v>2859</v>
      </c>
      <c r="E7161" t="s">
        <v>40</v>
      </c>
      <c r="F7161" t="s">
        <v>8393</v>
      </c>
      <c r="G7161" s="2">
        <v>42631109</v>
      </c>
      <c r="H7161" t="s">
        <v>61</v>
      </c>
      <c r="I7161" s="3">
        <v>2621</v>
      </c>
      <c r="J7161">
        <v>20180802</v>
      </c>
      <c r="K7161" s="4">
        <v>2127</v>
      </c>
      <c r="L7161">
        <v>147932</v>
      </c>
      <c r="M7161" s="5">
        <v>377</v>
      </c>
      <c r="N7161" t="s">
        <v>43</v>
      </c>
      <c r="O7161" t="s">
        <v>44</v>
      </c>
      <c r="P7161" t="s">
        <v>45</v>
      </c>
      <c r="Q7161" s="5">
        <v>15</v>
      </c>
      <c r="R7161" s="5">
        <v>5655</v>
      </c>
      <c r="S7161" t="s">
        <v>1213</v>
      </c>
      <c r="T7161" t="s">
        <v>47</v>
      </c>
      <c r="U7161" t="s">
        <v>48</v>
      </c>
      <c r="V7161" t="s">
        <v>8870</v>
      </c>
      <c r="W7161" t="s">
        <v>50</v>
      </c>
      <c r="X7161" t="s">
        <v>51</v>
      </c>
      <c r="Y7161">
        <v>43428965</v>
      </c>
      <c r="Z7161" t="s">
        <v>52</v>
      </c>
      <c r="AA7161">
        <v>2018</v>
      </c>
      <c r="AB7161" t="s">
        <v>183</v>
      </c>
      <c r="AC7161" t="s">
        <v>54</v>
      </c>
      <c r="AD7161" t="s">
        <v>87</v>
      </c>
      <c r="AE7161">
        <v>1368730</v>
      </c>
      <c r="AF7161" t="s">
        <v>56</v>
      </c>
      <c r="AG7161" t="s">
        <v>57</v>
      </c>
      <c r="AH7161" t="s">
        <v>52</v>
      </c>
      <c r="AI7161" t="s">
        <v>52</v>
      </c>
    </row>
    <row r="7162" spans="1:35" x14ac:dyDescent="0.25">
      <c r="A7162" s="13" t="str">
        <f t="shared" si="111"/>
        <v>http://dodappwlsprd2.cloud.pge.com:8003/ilis_rpt/dailyeventlogdetail.jsp?odbeventlogid=18-0068470&amp;numberofmonths=24&amp;showchangehistorylog=1</v>
      </c>
      <c r="B7162" s="14" t="str">
        <f>HYPERLINK(A7162,V7162)</f>
        <v>18-0068470</v>
      </c>
      <c r="C7162" t="s">
        <v>8326</v>
      </c>
      <c r="D7162" t="s">
        <v>2859</v>
      </c>
      <c r="E7162" t="s">
        <v>59</v>
      </c>
      <c r="F7162" t="s">
        <v>8336</v>
      </c>
      <c r="G7162" s="2">
        <v>42091102</v>
      </c>
      <c r="H7162" t="s">
        <v>61</v>
      </c>
      <c r="I7162" s="3">
        <v>1407</v>
      </c>
      <c r="J7162">
        <v>20180809</v>
      </c>
      <c r="K7162" s="4">
        <v>1621</v>
      </c>
      <c r="L7162">
        <v>152381</v>
      </c>
      <c r="M7162" s="5">
        <v>559</v>
      </c>
      <c r="N7162" t="s">
        <v>43</v>
      </c>
      <c r="O7162" t="s">
        <v>44</v>
      </c>
      <c r="P7162" t="s">
        <v>45</v>
      </c>
      <c r="Q7162" s="5">
        <v>18</v>
      </c>
      <c r="R7162" s="5">
        <v>10062</v>
      </c>
      <c r="S7162" t="s">
        <v>463</v>
      </c>
      <c r="T7162" t="s">
        <v>78</v>
      </c>
      <c r="U7162" t="s">
        <v>48</v>
      </c>
      <c r="V7162" t="s">
        <v>8871</v>
      </c>
      <c r="W7162" t="s">
        <v>50</v>
      </c>
      <c r="X7162" t="s">
        <v>51</v>
      </c>
      <c r="Y7162">
        <v>31402437</v>
      </c>
      <c r="Z7162" t="s">
        <v>52</v>
      </c>
      <c r="AA7162">
        <v>2018</v>
      </c>
      <c r="AB7162" t="s">
        <v>183</v>
      </c>
      <c r="AC7162" t="s">
        <v>54</v>
      </c>
      <c r="AD7162" t="s">
        <v>87</v>
      </c>
      <c r="AE7162">
        <v>1370091</v>
      </c>
      <c r="AF7162" t="s">
        <v>80</v>
      </c>
      <c r="AG7162" t="s">
        <v>57</v>
      </c>
      <c r="AH7162" t="s">
        <v>52</v>
      </c>
      <c r="AI7162" t="s">
        <v>52</v>
      </c>
    </row>
    <row r="7163" spans="1:35" x14ac:dyDescent="0.25">
      <c r="A7163" s="13" t="str">
        <f t="shared" si="111"/>
        <v>http://dodappwlsprd2.cloud.pge.com:8003/ilis_rpt/dailyeventlogdetail.jsp?odbeventlogid=18-0072613&amp;numberofmonths=24&amp;showchangehistorylog=1</v>
      </c>
      <c r="B7163" s="14" t="str">
        <f>HYPERLINK(A7163,V7163)</f>
        <v>18-0072613</v>
      </c>
      <c r="C7163" t="s">
        <v>8326</v>
      </c>
      <c r="D7163" t="s">
        <v>2859</v>
      </c>
      <c r="E7163" t="s">
        <v>40</v>
      </c>
      <c r="F7163" t="s">
        <v>8361</v>
      </c>
      <c r="G7163" s="2">
        <v>43321103</v>
      </c>
      <c r="H7163" t="s">
        <v>81</v>
      </c>
      <c r="I7163" s="3">
        <v>11032</v>
      </c>
      <c r="J7163">
        <v>20180822</v>
      </c>
      <c r="K7163" s="4">
        <v>1653</v>
      </c>
      <c r="L7163">
        <v>160482</v>
      </c>
      <c r="M7163" s="5">
        <v>487</v>
      </c>
      <c r="N7163" t="s">
        <v>43</v>
      </c>
      <c r="O7163" t="s">
        <v>44</v>
      </c>
      <c r="P7163" t="s">
        <v>111</v>
      </c>
      <c r="Q7163" s="5">
        <v>700</v>
      </c>
      <c r="R7163" s="5">
        <v>129734</v>
      </c>
      <c r="S7163" t="s">
        <v>1213</v>
      </c>
      <c r="T7163" t="s">
        <v>47</v>
      </c>
      <c r="U7163" t="s">
        <v>48</v>
      </c>
      <c r="V7163" t="s">
        <v>8872</v>
      </c>
      <c r="W7163" t="s">
        <v>50</v>
      </c>
      <c r="X7163" t="s">
        <v>51</v>
      </c>
      <c r="Y7163">
        <v>31403994</v>
      </c>
      <c r="Z7163" t="s">
        <v>52</v>
      </c>
      <c r="AA7163">
        <v>2018</v>
      </c>
      <c r="AB7163" t="s">
        <v>183</v>
      </c>
      <c r="AC7163" t="s">
        <v>54</v>
      </c>
      <c r="AD7163" t="s">
        <v>87</v>
      </c>
      <c r="AE7163">
        <v>1372765</v>
      </c>
      <c r="AF7163" t="s">
        <v>56</v>
      </c>
      <c r="AG7163" t="s">
        <v>57</v>
      </c>
      <c r="AH7163" t="s">
        <v>52</v>
      </c>
      <c r="AI7163" t="s">
        <v>52</v>
      </c>
    </row>
    <row r="7164" spans="1:35" x14ac:dyDescent="0.25">
      <c r="A7164" s="13" t="str">
        <f t="shared" si="111"/>
        <v>http://dodappwlsprd2.cloud.pge.com:8003/ilis_rpt/dailyeventlogdetail.jsp?odbeventlogid=18-0073589&amp;numberofmonths=24&amp;showchangehistorylog=1</v>
      </c>
      <c r="B7164" s="14" t="str">
        <f>HYPERLINK(A7164,V7164)</f>
        <v>18-0073589</v>
      </c>
      <c r="C7164" t="s">
        <v>8326</v>
      </c>
      <c r="D7164" t="s">
        <v>2859</v>
      </c>
      <c r="E7164" t="s">
        <v>59</v>
      </c>
      <c r="F7164" t="s">
        <v>8336</v>
      </c>
      <c r="G7164" s="2">
        <v>42091102</v>
      </c>
      <c r="H7164" t="s">
        <v>72</v>
      </c>
      <c r="I7164" s="3">
        <v>6399</v>
      </c>
      <c r="J7164">
        <v>20180826</v>
      </c>
      <c r="K7164" s="4">
        <v>1337</v>
      </c>
      <c r="L7164">
        <v>162668</v>
      </c>
      <c r="M7164" s="5">
        <v>358</v>
      </c>
      <c r="N7164" t="s">
        <v>43</v>
      </c>
      <c r="O7164" t="s">
        <v>44</v>
      </c>
      <c r="P7164" t="s">
        <v>45</v>
      </c>
      <c r="Q7164" s="5">
        <v>31</v>
      </c>
      <c r="R7164" s="5">
        <v>11098</v>
      </c>
      <c r="S7164" t="s">
        <v>1213</v>
      </c>
      <c r="T7164" t="s">
        <v>106</v>
      </c>
      <c r="U7164" t="s">
        <v>48</v>
      </c>
      <c r="V7164" t="s">
        <v>8873</v>
      </c>
      <c r="W7164" t="s">
        <v>50</v>
      </c>
      <c r="X7164" t="s">
        <v>51</v>
      </c>
      <c r="Y7164">
        <v>43448406</v>
      </c>
      <c r="Z7164" t="s">
        <v>52</v>
      </c>
      <c r="AA7164">
        <v>2018</v>
      </c>
      <c r="AB7164" t="s">
        <v>183</v>
      </c>
      <c r="AC7164" t="s">
        <v>54</v>
      </c>
      <c r="AD7164" t="s">
        <v>55</v>
      </c>
      <c r="AE7164">
        <v>1373558</v>
      </c>
      <c r="AF7164" t="s">
        <v>108</v>
      </c>
      <c r="AG7164" t="s">
        <v>57</v>
      </c>
      <c r="AH7164" t="s">
        <v>52</v>
      </c>
      <c r="AI7164" t="s">
        <v>52</v>
      </c>
    </row>
    <row r="7165" spans="1:35" x14ac:dyDescent="0.25">
      <c r="A7165" s="13" t="str">
        <f t="shared" si="111"/>
        <v>http://dodappwlsprd2.cloud.pge.com:8003/ilis_rpt/dailyeventlogdetail.jsp?odbeventlogid=18-0075948&amp;numberofmonths=24&amp;showchangehistorylog=1</v>
      </c>
      <c r="B7165" s="14" t="str">
        <f>HYPERLINK(A7165,V7165)</f>
        <v>18-0075948</v>
      </c>
      <c r="C7165" t="s">
        <v>8326</v>
      </c>
      <c r="D7165" t="s">
        <v>2859</v>
      </c>
      <c r="E7165" t="s">
        <v>40</v>
      </c>
      <c r="F7165" t="s">
        <v>8336</v>
      </c>
      <c r="G7165" s="2">
        <v>42091102</v>
      </c>
      <c r="H7165" t="s">
        <v>61</v>
      </c>
      <c r="I7165" s="3">
        <v>13669</v>
      </c>
      <c r="J7165">
        <v>20180903</v>
      </c>
      <c r="K7165" s="4">
        <v>704</v>
      </c>
      <c r="L7165">
        <v>167343</v>
      </c>
      <c r="M7165" s="5">
        <v>302</v>
      </c>
      <c r="N7165" t="s">
        <v>43</v>
      </c>
      <c r="O7165" t="s">
        <v>44</v>
      </c>
      <c r="P7165" t="s">
        <v>111</v>
      </c>
      <c r="Q7165" s="5">
        <v>9</v>
      </c>
      <c r="R7165" s="5">
        <v>2718</v>
      </c>
      <c r="S7165" t="s">
        <v>480</v>
      </c>
      <c r="T7165" t="s">
        <v>47</v>
      </c>
      <c r="U7165" t="s">
        <v>48</v>
      </c>
      <c r="V7165" t="s">
        <v>8874</v>
      </c>
      <c r="W7165" t="s">
        <v>50</v>
      </c>
      <c r="X7165" t="s">
        <v>51</v>
      </c>
      <c r="Y7165">
        <v>43452904</v>
      </c>
      <c r="Z7165" t="s">
        <v>52</v>
      </c>
      <c r="AA7165">
        <v>2018</v>
      </c>
      <c r="AB7165" t="s">
        <v>194</v>
      </c>
      <c r="AC7165" t="s">
        <v>54</v>
      </c>
      <c r="AD7165" t="s">
        <v>55</v>
      </c>
      <c r="AE7165">
        <v>1375322</v>
      </c>
      <c r="AF7165" t="s">
        <v>56</v>
      </c>
      <c r="AG7165" t="s">
        <v>57</v>
      </c>
      <c r="AH7165" t="s">
        <v>52</v>
      </c>
      <c r="AI7165" t="s">
        <v>52</v>
      </c>
    </row>
    <row r="7166" spans="1:35" x14ac:dyDescent="0.25">
      <c r="A7166" s="13" t="str">
        <f t="shared" si="111"/>
        <v>http://dodappwlsprd2.cloud.pge.com:8003/ilis_rpt/dailyeventlogdetail.jsp?odbeventlogid=18-0084428&amp;numberofmonths=24&amp;showchangehistorylog=1</v>
      </c>
      <c r="B7166" s="14" t="str">
        <f>HYPERLINK(A7166,V7166)</f>
        <v>18-0084428</v>
      </c>
      <c r="C7166" t="s">
        <v>8326</v>
      </c>
      <c r="D7166" t="s">
        <v>2859</v>
      </c>
      <c r="E7166" t="s">
        <v>59</v>
      </c>
      <c r="F7166" t="s">
        <v>8339</v>
      </c>
      <c r="G7166" s="2">
        <v>42811111</v>
      </c>
      <c r="H7166" t="s">
        <v>61</v>
      </c>
      <c r="I7166" s="3">
        <v>3897</v>
      </c>
      <c r="J7166">
        <v>20180928</v>
      </c>
      <c r="K7166" s="4">
        <v>556</v>
      </c>
      <c r="L7166">
        <v>183114</v>
      </c>
      <c r="M7166" s="5">
        <v>620</v>
      </c>
      <c r="N7166" t="s">
        <v>43</v>
      </c>
      <c r="O7166" t="s">
        <v>44</v>
      </c>
      <c r="P7166" t="s">
        <v>45</v>
      </c>
      <c r="Q7166" s="5">
        <v>5</v>
      </c>
      <c r="R7166" s="5">
        <v>3100</v>
      </c>
      <c r="S7166" t="s">
        <v>463</v>
      </c>
      <c r="T7166" t="s">
        <v>47</v>
      </c>
      <c r="U7166" t="s">
        <v>48</v>
      </c>
      <c r="V7166" t="s">
        <v>8875</v>
      </c>
      <c r="W7166" t="s">
        <v>50</v>
      </c>
      <c r="X7166" t="s">
        <v>51</v>
      </c>
      <c r="Y7166">
        <v>31410169</v>
      </c>
      <c r="Z7166" t="s">
        <v>52</v>
      </c>
      <c r="AA7166">
        <v>2018</v>
      </c>
      <c r="AB7166" t="s">
        <v>194</v>
      </c>
      <c r="AC7166" t="s">
        <v>54</v>
      </c>
      <c r="AD7166" t="s">
        <v>87</v>
      </c>
      <c r="AE7166">
        <v>1381334</v>
      </c>
      <c r="AF7166" t="s">
        <v>56</v>
      </c>
      <c r="AG7166" t="s">
        <v>57</v>
      </c>
      <c r="AH7166" t="s">
        <v>52</v>
      </c>
      <c r="AI7166" t="s">
        <v>54</v>
      </c>
    </row>
    <row r="7167" spans="1:35" x14ac:dyDescent="0.25">
      <c r="A7167" s="13" t="str">
        <f t="shared" si="111"/>
        <v>http://dodappwlsprd2.cloud.pge.com:8003/ilis_rpt/dailyeventlogdetail.jsp?odbeventlogid=18-0086729&amp;numberofmonths=24&amp;showchangehistorylog=1</v>
      </c>
      <c r="B7167" s="14" t="str">
        <f>HYPERLINK(A7167,V7167)</f>
        <v>18-0086729</v>
      </c>
      <c r="C7167" t="s">
        <v>8326</v>
      </c>
      <c r="D7167" t="s">
        <v>2859</v>
      </c>
      <c r="E7167" t="s">
        <v>40</v>
      </c>
      <c r="F7167" t="s">
        <v>2977</v>
      </c>
      <c r="G7167" s="2">
        <v>42861101</v>
      </c>
      <c r="H7167" t="s">
        <v>61</v>
      </c>
      <c r="I7167" s="3">
        <v>7123</v>
      </c>
      <c r="J7167">
        <v>20181004</v>
      </c>
      <c r="K7167" s="4">
        <v>913</v>
      </c>
      <c r="L7167">
        <v>188135</v>
      </c>
      <c r="M7167" s="5">
        <v>487</v>
      </c>
      <c r="N7167" t="s">
        <v>43</v>
      </c>
      <c r="O7167" t="s">
        <v>44</v>
      </c>
      <c r="P7167" t="s">
        <v>111</v>
      </c>
      <c r="Q7167" s="5">
        <v>5</v>
      </c>
      <c r="R7167" s="5">
        <v>2362</v>
      </c>
      <c r="S7167" t="s">
        <v>474</v>
      </c>
      <c r="T7167" t="s">
        <v>47</v>
      </c>
      <c r="U7167" t="s">
        <v>48</v>
      </c>
      <c r="V7167" t="s">
        <v>8876</v>
      </c>
      <c r="W7167" t="s">
        <v>50</v>
      </c>
      <c r="X7167" t="s">
        <v>51</v>
      </c>
      <c r="Y7167">
        <v>43496927</v>
      </c>
      <c r="Z7167" t="s">
        <v>94</v>
      </c>
      <c r="AA7167">
        <v>2018</v>
      </c>
      <c r="AB7167" t="s">
        <v>205</v>
      </c>
      <c r="AC7167" t="s">
        <v>54</v>
      </c>
      <c r="AD7167" t="s">
        <v>87</v>
      </c>
      <c r="AE7167">
        <v>1383078</v>
      </c>
      <c r="AF7167" t="s">
        <v>56</v>
      </c>
      <c r="AG7167" t="s">
        <v>57</v>
      </c>
      <c r="AH7167" t="s">
        <v>52</v>
      </c>
      <c r="AI7167" t="s">
        <v>52</v>
      </c>
    </row>
    <row r="7168" spans="1:35" x14ac:dyDescent="0.25">
      <c r="A7168" s="13" t="str">
        <f t="shared" si="111"/>
        <v>http://dodappwlsprd2.cloud.pge.com:8003/ilis_rpt/dailyeventlogdetail.jsp?odbeventlogid=18-0087497&amp;numberofmonths=24&amp;showchangehistorylog=1</v>
      </c>
      <c r="B7168" s="14" t="str">
        <f>HYPERLINK(A7168,V7168)</f>
        <v>18-0087497</v>
      </c>
      <c r="C7168" t="s">
        <v>8326</v>
      </c>
      <c r="D7168" t="s">
        <v>2859</v>
      </c>
      <c r="E7168" t="s">
        <v>59</v>
      </c>
      <c r="F7168" t="s">
        <v>8342</v>
      </c>
      <c r="G7168" s="2">
        <v>42571102</v>
      </c>
      <c r="H7168" t="s">
        <v>42</v>
      </c>
      <c r="I7168" s="3">
        <v>79306</v>
      </c>
      <c r="J7168">
        <v>20181005</v>
      </c>
      <c r="K7168" s="4">
        <v>1608</v>
      </c>
      <c r="L7168">
        <v>189301</v>
      </c>
      <c r="M7168" s="5">
        <v>644</v>
      </c>
      <c r="N7168" t="s">
        <v>43</v>
      </c>
      <c r="O7168" t="s">
        <v>83</v>
      </c>
      <c r="P7168" t="s">
        <v>124</v>
      </c>
      <c r="Q7168" s="5">
        <v>76</v>
      </c>
      <c r="R7168" s="5">
        <v>30009</v>
      </c>
      <c r="S7168" t="s">
        <v>463</v>
      </c>
      <c r="T7168" t="s">
        <v>78</v>
      </c>
      <c r="U7168" t="s">
        <v>48</v>
      </c>
      <c r="V7168" t="s">
        <v>8877</v>
      </c>
      <c r="W7168" t="s">
        <v>50</v>
      </c>
      <c r="X7168" t="s">
        <v>51</v>
      </c>
      <c r="Y7168">
        <v>0</v>
      </c>
      <c r="Z7168" t="s">
        <v>52</v>
      </c>
      <c r="AA7168">
        <v>2018</v>
      </c>
      <c r="AB7168" t="s">
        <v>205</v>
      </c>
      <c r="AC7168" t="s">
        <v>54</v>
      </c>
      <c r="AD7168" t="s">
        <v>70</v>
      </c>
      <c r="AE7168">
        <v>1383450</v>
      </c>
      <c r="AF7168" t="s">
        <v>80</v>
      </c>
      <c r="AG7168" t="s">
        <v>57</v>
      </c>
      <c r="AH7168" t="s">
        <v>52</v>
      </c>
      <c r="AI7168" t="s">
        <v>52</v>
      </c>
    </row>
    <row r="7169" spans="1:35" x14ac:dyDescent="0.25">
      <c r="A7169" s="13" t="str">
        <f t="shared" si="111"/>
        <v>http://dodappwlsprd2.cloud.pge.com:8003/ilis_rpt/dailyeventlogdetail.jsp?odbeventlogid=18-0090384&amp;numberofmonths=24&amp;showchangehistorylog=1</v>
      </c>
      <c r="B7169" s="14" t="str">
        <f>HYPERLINK(A7169,V7169)</f>
        <v>18-0090384</v>
      </c>
      <c r="C7169" t="s">
        <v>8326</v>
      </c>
      <c r="D7169" t="s">
        <v>2859</v>
      </c>
      <c r="E7169" t="s">
        <v>59</v>
      </c>
      <c r="F7169" t="s">
        <v>8342</v>
      </c>
      <c r="G7169" s="2">
        <v>42571102</v>
      </c>
      <c r="H7169" t="s">
        <v>61</v>
      </c>
      <c r="I7169" s="3">
        <v>4895</v>
      </c>
      <c r="J7169">
        <v>20181015</v>
      </c>
      <c r="K7169" s="4">
        <v>814</v>
      </c>
      <c r="L7169">
        <v>195273</v>
      </c>
      <c r="M7169" s="5">
        <v>391</v>
      </c>
      <c r="N7169" t="s">
        <v>43</v>
      </c>
      <c r="O7169" t="s">
        <v>44</v>
      </c>
      <c r="P7169" t="s">
        <v>45</v>
      </c>
      <c r="Q7169" s="5">
        <v>151</v>
      </c>
      <c r="R7169" s="5">
        <v>10201</v>
      </c>
      <c r="S7169" t="s">
        <v>463</v>
      </c>
      <c r="T7169" t="s">
        <v>47</v>
      </c>
      <c r="U7169" t="s">
        <v>48</v>
      </c>
      <c r="V7169" t="s">
        <v>8878</v>
      </c>
      <c r="W7169" t="s">
        <v>50</v>
      </c>
      <c r="X7169" t="s">
        <v>51</v>
      </c>
      <c r="Y7169">
        <v>0</v>
      </c>
      <c r="Z7169" t="s">
        <v>52</v>
      </c>
      <c r="AA7169">
        <v>2018</v>
      </c>
      <c r="AB7169" t="s">
        <v>205</v>
      </c>
      <c r="AC7169" t="s">
        <v>54</v>
      </c>
      <c r="AD7169" t="s">
        <v>55</v>
      </c>
      <c r="AE7169">
        <v>1385619</v>
      </c>
      <c r="AF7169" t="s">
        <v>56</v>
      </c>
      <c r="AG7169" t="s">
        <v>57</v>
      </c>
      <c r="AH7169" t="s">
        <v>52</v>
      </c>
      <c r="AI7169" t="s">
        <v>52</v>
      </c>
    </row>
    <row r="7170" spans="1:35" x14ac:dyDescent="0.25">
      <c r="A7170" s="13" t="str">
        <f t="shared" si="111"/>
        <v>http://dodappwlsprd2.cloud.pge.com:8003/ilis_rpt/dailyeventlogdetail.jsp?odbeventlogid=18-0090444&amp;numberofmonths=24&amp;showchangehistorylog=1</v>
      </c>
      <c r="B7170" s="14" t="str">
        <f>HYPERLINK(A7170,V7170)</f>
        <v>18-0090444</v>
      </c>
      <c r="C7170" t="s">
        <v>8326</v>
      </c>
      <c r="D7170" t="s">
        <v>2859</v>
      </c>
      <c r="E7170" t="s">
        <v>59</v>
      </c>
      <c r="F7170" t="s">
        <v>8342</v>
      </c>
      <c r="G7170" s="2">
        <v>42571102</v>
      </c>
      <c r="H7170" t="s">
        <v>61</v>
      </c>
      <c r="I7170" s="3">
        <v>12035</v>
      </c>
      <c r="J7170">
        <v>20181015</v>
      </c>
      <c r="K7170" s="4">
        <v>941</v>
      </c>
      <c r="L7170">
        <v>195402</v>
      </c>
      <c r="M7170" s="5">
        <v>84</v>
      </c>
      <c r="N7170" t="s">
        <v>43</v>
      </c>
      <c r="O7170" t="s">
        <v>44</v>
      </c>
      <c r="P7170" t="s">
        <v>45</v>
      </c>
      <c r="Q7170" s="5">
        <v>47</v>
      </c>
      <c r="R7170" s="5">
        <v>3948</v>
      </c>
      <c r="S7170" t="s">
        <v>463</v>
      </c>
      <c r="T7170" t="s">
        <v>47</v>
      </c>
      <c r="U7170" t="s">
        <v>48</v>
      </c>
      <c r="V7170" t="s">
        <v>8879</v>
      </c>
      <c r="W7170" t="s">
        <v>50</v>
      </c>
      <c r="X7170" t="s">
        <v>51</v>
      </c>
      <c r="Y7170">
        <v>0</v>
      </c>
      <c r="Z7170" t="s">
        <v>52</v>
      </c>
      <c r="AA7170">
        <v>2018</v>
      </c>
      <c r="AB7170" t="s">
        <v>205</v>
      </c>
      <c r="AC7170" t="s">
        <v>54</v>
      </c>
      <c r="AD7170" t="s">
        <v>55</v>
      </c>
      <c r="AE7170">
        <v>1385711</v>
      </c>
      <c r="AF7170" t="s">
        <v>56</v>
      </c>
      <c r="AG7170" t="s">
        <v>57</v>
      </c>
      <c r="AH7170" t="s">
        <v>52</v>
      </c>
      <c r="AI7170" t="s">
        <v>52</v>
      </c>
    </row>
    <row r="7171" spans="1:35" x14ac:dyDescent="0.25">
      <c r="A7171" s="13" t="str">
        <f t="shared" si="111"/>
        <v>http://dodappwlsprd2.cloud.pge.com:8003/ilis_rpt/dailyeventlogdetail.jsp?odbeventlogid=18-0091127&amp;numberofmonths=24&amp;showchangehistorylog=1</v>
      </c>
      <c r="B7171" s="14" t="str">
        <f>HYPERLINK(A7171,V7171)</f>
        <v>18-0091127</v>
      </c>
      <c r="C7171" t="s">
        <v>8326</v>
      </c>
      <c r="D7171" t="s">
        <v>2859</v>
      </c>
      <c r="E7171" t="s">
        <v>59</v>
      </c>
      <c r="F7171" t="s">
        <v>8396</v>
      </c>
      <c r="G7171" s="2">
        <v>42821102</v>
      </c>
      <c r="H7171" t="s">
        <v>61</v>
      </c>
      <c r="I7171" s="3">
        <v>12907</v>
      </c>
      <c r="J7171">
        <v>20181016</v>
      </c>
      <c r="K7171" s="4">
        <v>1630</v>
      </c>
      <c r="L7171">
        <v>196726</v>
      </c>
      <c r="M7171" s="5">
        <v>186</v>
      </c>
      <c r="N7171" t="s">
        <v>43</v>
      </c>
      <c r="O7171" t="s">
        <v>44</v>
      </c>
      <c r="P7171" t="s">
        <v>45</v>
      </c>
      <c r="Q7171" s="5">
        <v>4</v>
      </c>
      <c r="R7171" s="5">
        <v>744</v>
      </c>
      <c r="S7171" t="s">
        <v>463</v>
      </c>
      <c r="T7171" t="s">
        <v>47</v>
      </c>
      <c r="U7171" t="s">
        <v>66</v>
      </c>
      <c r="V7171" t="s">
        <v>8880</v>
      </c>
      <c r="W7171" t="s">
        <v>50</v>
      </c>
      <c r="X7171" t="s">
        <v>51</v>
      </c>
      <c r="Y7171">
        <v>0</v>
      </c>
      <c r="Z7171" t="s">
        <v>52</v>
      </c>
      <c r="AA7171">
        <v>2018</v>
      </c>
      <c r="AB7171" t="s">
        <v>205</v>
      </c>
      <c r="AC7171" t="s">
        <v>54</v>
      </c>
      <c r="AD7171" t="s">
        <v>87</v>
      </c>
      <c r="AE7171">
        <v>1386174</v>
      </c>
      <c r="AF7171" t="s">
        <v>56</v>
      </c>
      <c r="AG7171" t="s">
        <v>57</v>
      </c>
      <c r="AH7171" t="s">
        <v>52</v>
      </c>
      <c r="AI7171" t="s">
        <v>52</v>
      </c>
    </row>
    <row r="7172" spans="1:35" x14ac:dyDescent="0.25">
      <c r="A7172" s="13" t="str">
        <f t="shared" si="111"/>
        <v>http://dodappwlsprd2.cloud.pge.com:8003/ilis_rpt/dailyeventlogdetail.jsp?odbeventlogid=18-0096498&amp;numberofmonths=24&amp;showchangehistorylog=1</v>
      </c>
      <c r="B7172" s="14" t="str">
        <f>HYPERLINK(A7172,V7172)</f>
        <v>18-0096498</v>
      </c>
      <c r="C7172" t="s">
        <v>8326</v>
      </c>
      <c r="D7172" t="s">
        <v>2859</v>
      </c>
      <c r="E7172" t="s">
        <v>40</v>
      </c>
      <c r="F7172" t="s">
        <v>8375</v>
      </c>
      <c r="G7172" s="2">
        <v>43161101</v>
      </c>
      <c r="H7172" t="s">
        <v>61</v>
      </c>
      <c r="I7172" s="3">
        <v>2331</v>
      </c>
      <c r="J7172">
        <v>20181101</v>
      </c>
      <c r="K7172" s="4">
        <v>2045</v>
      </c>
      <c r="L7172">
        <v>207229</v>
      </c>
      <c r="M7172" s="5">
        <v>475</v>
      </c>
      <c r="N7172" t="s">
        <v>43</v>
      </c>
      <c r="O7172" t="s">
        <v>44</v>
      </c>
      <c r="P7172" t="s">
        <v>111</v>
      </c>
      <c r="Q7172" s="5">
        <v>14</v>
      </c>
      <c r="R7172" s="5">
        <v>6650</v>
      </c>
      <c r="S7172" t="s">
        <v>463</v>
      </c>
      <c r="T7172" t="s">
        <v>47</v>
      </c>
      <c r="U7172" t="s">
        <v>48</v>
      </c>
      <c r="V7172" t="s">
        <v>8881</v>
      </c>
      <c r="W7172" t="s">
        <v>50</v>
      </c>
      <c r="X7172" t="s">
        <v>51</v>
      </c>
      <c r="Y7172">
        <v>31414807</v>
      </c>
      <c r="Z7172" t="s">
        <v>52</v>
      </c>
      <c r="AA7172">
        <v>2018</v>
      </c>
      <c r="AB7172" t="s">
        <v>214</v>
      </c>
      <c r="AC7172" t="s">
        <v>54</v>
      </c>
      <c r="AD7172" t="s">
        <v>55</v>
      </c>
      <c r="AE7172">
        <v>1389921</v>
      </c>
      <c r="AF7172" t="s">
        <v>56</v>
      </c>
      <c r="AG7172" t="s">
        <v>57</v>
      </c>
      <c r="AH7172" t="s">
        <v>52</v>
      </c>
      <c r="AI7172" t="s">
        <v>54</v>
      </c>
    </row>
    <row r="7173" spans="1:35" x14ac:dyDescent="0.25">
      <c r="A7173" s="13" t="str">
        <f t="shared" si="111"/>
        <v>http://dodappwlsprd2.cloud.pge.com:8003/ilis_rpt/dailyeventlogdetail.jsp?odbeventlogid=18-0099985&amp;numberofmonths=24&amp;showchangehistorylog=1</v>
      </c>
      <c r="B7173" s="14" t="str">
        <f>HYPERLINK(A7173,V7173)</f>
        <v>18-0099985</v>
      </c>
      <c r="C7173" t="s">
        <v>8326</v>
      </c>
      <c r="D7173" t="s">
        <v>2859</v>
      </c>
      <c r="E7173" t="s">
        <v>40</v>
      </c>
      <c r="F7173" t="s">
        <v>4135</v>
      </c>
      <c r="G7173" s="2">
        <v>42851121</v>
      </c>
      <c r="H7173" t="s">
        <v>61</v>
      </c>
      <c r="I7173" s="3">
        <v>4367</v>
      </c>
      <c r="J7173">
        <v>20181115</v>
      </c>
      <c r="K7173" s="4">
        <v>934</v>
      </c>
      <c r="L7173">
        <v>215810</v>
      </c>
      <c r="M7173" s="5">
        <v>641</v>
      </c>
      <c r="N7173" t="s">
        <v>43</v>
      </c>
      <c r="O7173" t="s">
        <v>83</v>
      </c>
      <c r="P7173" t="s">
        <v>84</v>
      </c>
      <c r="Q7173" s="5">
        <v>19</v>
      </c>
      <c r="R7173" s="5">
        <v>12179</v>
      </c>
      <c r="S7173" t="s">
        <v>463</v>
      </c>
      <c r="T7173" t="s">
        <v>47</v>
      </c>
      <c r="U7173" t="s">
        <v>48</v>
      </c>
      <c r="V7173" t="s">
        <v>8882</v>
      </c>
      <c r="W7173" t="s">
        <v>50</v>
      </c>
      <c r="X7173" t="s">
        <v>51</v>
      </c>
      <c r="Y7173">
        <v>43540504</v>
      </c>
      <c r="Z7173" t="s">
        <v>52</v>
      </c>
      <c r="AA7173">
        <v>2018</v>
      </c>
      <c r="AB7173" t="s">
        <v>214</v>
      </c>
      <c r="AC7173" t="s">
        <v>54</v>
      </c>
      <c r="AD7173" t="s">
        <v>55</v>
      </c>
      <c r="AE7173">
        <v>1392785</v>
      </c>
      <c r="AF7173" t="s">
        <v>56</v>
      </c>
      <c r="AG7173" t="s">
        <v>57</v>
      </c>
      <c r="AH7173" t="s">
        <v>52</v>
      </c>
      <c r="AI7173" t="s">
        <v>52</v>
      </c>
    </row>
    <row r="7174" spans="1:35" x14ac:dyDescent="0.25">
      <c r="A7174" s="13" t="str">
        <f t="shared" ref="A7174:A7237" si="112">CONCATENATE("http://dodappwlsprd2.cloud.pge.com:8003/ilis_rpt/dailyeventlogdetail.jsp?odbeventlogid="&amp;V7174&amp;"&amp;numberofmonths=24&amp;showchangehistorylog=1")</f>
        <v>http://dodappwlsprd2.cloud.pge.com:8003/ilis_rpt/dailyeventlogdetail.jsp?odbeventlogid=18-0102605&amp;numberofmonths=24&amp;showchangehistorylog=1</v>
      </c>
      <c r="B7174" s="14" t="str">
        <f>HYPERLINK(A7174,V7174)</f>
        <v>18-0102605</v>
      </c>
      <c r="C7174" t="s">
        <v>8326</v>
      </c>
      <c r="D7174" t="s">
        <v>2859</v>
      </c>
      <c r="E7174" t="s">
        <v>59</v>
      </c>
      <c r="F7174" t="s">
        <v>8336</v>
      </c>
      <c r="G7174" s="2">
        <v>42091102</v>
      </c>
      <c r="H7174" t="s">
        <v>72</v>
      </c>
      <c r="I7174" s="3" t="s">
        <v>762</v>
      </c>
      <c r="J7174">
        <v>20181123</v>
      </c>
      <c r="K7174" s="4">
        <v>1430</v>
      </c>
      <c r="L7174">
        <v>223002</v>
      </c>
      <c r="M7174" s="5">
        <v>245</v>
      </c>
      <c r="N7174" t="s">
        <v>43</v>
      </c>
      <c r="O7174" t="s">
        <v>44</v>
      </c>
      <c r="P7174" t="s">
        <v>111</v>
      </c>
      <c r="Q7174" s="5">
        <v>133</v>
      </c>
      <c r="R7174" s="5">
        <v>15033</v>
      </c>
      <c r="S7174" t="s">
        <v>554</v>
      </c>
      <c r="T7174" t="s">
        <v>47</v>
      </c>
      <c r="U7174" t="s">
        <v>48</v>
      </c>
      <c r="V7174" t="s">
        <v>8883</v>
      </c>
      <c r="W7174" t="s">
        <v>50</v>
      </c>
      <c r="X7174" t="s">
        <v>51</v>
      </c>
      <c r="Y7174">
        <v>0</v>
      </c>
      <c r="Z7174" t="s">
        <v>94</v>
      </c>
      <c r="AA7174">
        <v>2018</v>
      </c>
      <c r="AB7174" t="s">
        <v>214</v>
      </c>
      <c r="AC7174" t="s">
        <v>54</v>
      </c>
      <c r="AD7174" t="s">
        <v>55</v>
      </c>
      <c r="AE7174">
        <v>1394718</v>
      </c>
      <c r="AF7174" t="s">
        <v>56</v>
      </c>
      <c r="AG7174" t="s">
        <v>57</v>
      </c>
      <c r="AH7174" t="s">
        <v>52</v>
      </c>
      <c r="AI7174" t="s">
        <v>54</v>
      </c>
    </row>
    <row r="7175" spans="1:35" x14ac:dyDescent="0.25">
      <c r="A7175" s="13" t="str">
        <f t="shared" si="112"/>
        <v>http://dodappwlsprd2.cloud.pge.com:8003/ilis_rpt/dailyeventlogdetail.jsp?odbeventlogid=18-0102580&amp;numberofmonths=24&amp;showchangehistorylog=1</v>
      </c>
      <c r="B7175" s="14" t="str">
        <f>HYPERLINK(A7175,V7175)</f>
        <v>18-0102580</v>
      </c>
      <c r="C7175" t="s">
        <v>8326</v>
      </c>
      <c r="D7175" t="s">
        <v>2859</v>
      </c>
      <c r="E7175" t="s">
        <v>59</v>
      </c>
      <c r="F7175" t="s">
        <v>8327</v>
      </c>
      <c r="G7175" s="2">
        <v>42811112</v>
      </c>
      <c r="H7175" t="s">
        <v>72</v>
      </c>
      <c r="I7175" s="3">
        <v>13817</v>
      </c>
      <c r="J7175">
        <v>20181123</v>
      </c>
      <c r="K7175" s="4">
        <v>1212</v>
      </c>
      <c r="L7175">
        <v>222893</v>
      </c>
      <c r="M7175" s="5">
        <v>243</v>
      </c>
      <c r="N7175" t="s">
        <v>43</v>
      </c>
      <c r="O7175" t="s">
        <v>44</v>
      </c>
      <c r="P7175" t="s">
        <v>111</v>
      </c>
      <c r="Q7175" s="5">
        <v>40</v>
      </c>
      <c r="R7175" s="5">
        <v>9720</v>
      </c>
      <c r="S7175" t="s">
        <v>463</v>
      </c>
      <c r="T7175" t="s">
        <v>47</v>
      </c>
      <c r="U7175" t="s">
        <v>48</v>
      </c>
      <c r="V7175" t="s">
        <v>8884</v>
      </c>
      <c r="W7175" t="s">
        <v>50</v>
      </c>
      <c r="X7175" t="s">
        <v>51</v>
      </c>
      <c r="Y7175">
        <v>0</v>
      </c>
      <c r="Z7175" t="s">
        <v>94</v>
      </c>
      <c r="AA7175">
        <v>2018</v>
      </c>
      <c r="AB7175" t="s">
        <v>214</v>
      </c>
      <c r="AC7175" t="s">
        <v>54</v>
      </c>
      <c r="AD7175" t="s">
        <v>55</v>
      </c>
      <c r="AE7175">
        <v>1394705</v>
      </c>
      <c r="AF7175" t="s">
        <v>56</v>
      </c>
      <c r="AG7175" t="s">
        <v>57</v>
      </c>
      <c r="AH7175" t="s">
        <v>52</v>
      </c>
      <c r="AI7175" t="s">
        <v>54</v>
      </c>
    </row>
    <row r="7176" spans="1:35" x14ac:dyDescent="0.25">
      <c r="A7176" s="13" t="str">
        <f t="shared" si="112"/>
        <v>http://dodappwlsprd2.cloud.pge.com:8003/ilis_rpt/dailyeventlogdetail.jsp?odbeventlogid=18-0102773&amp;numberofmonths=24&amp;showchangehistorylog=1</v>
      </c>
      <c r="B7176" s="14" t="str">
        <f>HYPERLINK(A7176,V7176)</f>
        <v>18-0102773</v>
      </c>
      <c r="C7176" t="s">
        <v>8326</v>
      </c>
      <c r="D7176" t="s">
        <v>2859</v>
      </c>
      <c r="E7176" t="s">
        <v>59</v>
      </c>
      <c r="F7176" t="s">
        <v>4135</v>
      </c>
      <c r="G7176" s="2">
        <v>42851121</v>
      </c>
      <c r="H7176" t="s">
        <v>61</v>
      </c>
      <c r="I7176" s="3">
        <v>10179</v>
      </c>
      <c r="J7176">
        <v>20181124</v>
      </c>
      <c r="K7176" s="4">
        <v>829</v>
      </c>
      <c r="L7176">
        <v>223504</v>
      </c>
      <c r="M7176" s="5">
        <v>546</v>
      </c>
      <c r="N7176" t="s">
        <v>43</v>
      </c>
      <c r="O7176" t="s">
        <v>44</v>
      </c>
      <c r="P7176" t="s">
        <v>111</v>
      </c>
      <c r="Q7176" s="5">
        <v>2</v>
      </c>
      <c r="R7176" s="5">
        <v>1092</v>
      </c>
      <c r="S7176" t="s">
        <v>463</v>
      </c>
      <c r="T7176" t="s">
        <v>47</v>
      </c>
      <c r="U7176" t="s">
        <v>48</v>
      </c>
      <c r="V7176" t="s">
        <v>8885</v>
      </c>
      <c r="W7176" t="s">
        <v>50</v>
      </c>
      <c r="X7176" t="s">
        <v>51</v>
      </c>
      <c r="Y7176">
        <v>0</v>
      </c>
      <c r="Z7176" t="s">
        <v>52</v>
      </c>
      <c r="AA7176">
        <v>2018</v>
      </c>
      <c r="AB7176" t="s">
        <v>214</v>
      </c>
      <c r="AC7176" t="s">
        <v>54</v>
      </c>
      <c r="AD7176" t="s">
        <v>87</v>
      </c>
      <c r="AE7176">
        <v>1394856</v>
      </c>
      <c r="AF7176" t="s">
        <v>56</v>
      </c>
      <c r="AG7176" t="s">
        <v>57</v>
      </c>
      <c r="AH7176" t="s">
        <v>52</v>
      </c>
      <c r="AI7176" t="s">
        <v>52</v>
      </c>
    </row>
    <row r="7177" spans="1:35" x14ac:dyDescent="0.25">
      <c r="A7177" s="13" t="str">
        <f t="shared" si="112"/>
        <v>http://dodappwlsprd2.cloud.pge.com:8003/ilis_rpt/dailyeventlogdetail.jsp?odbeventlogid=18-0102798&amp;numberofmonths=24&amp;showchangehistorylog=1</v>
      </c>
      <c r="B7177" s="14" t="str">
        <f>HYPERLINK(A7177,V7177)</f>
        <v>18-0102798</v>
      </c>
      <c r="C7177" t="s">
        <v>8326</v>
      </c>
      <c r="D7177" t="s">
        <v>2859</v>
      </c>
      <c r="E7177" t="s">
        <v>59</v>
      </c>
      <c r="F7177" t="s">
        <v>4135</v>
      </c>
      <c r="G7177" s="2">
        <v>42851121</v>
      </c>
      <c r="H7177" t="s">
        <v>61</v>
      </c>
      <c r="I7177" s="3">
        <v>2989</v>
      </c>
      <c r="J7177">
        <v>20181124</v>
      </c>
      <c r="K7177" s="4">
        <v>1230</v>
      </c>
      <c r="L7177">
        <v>223686</v>
      </c>
      <c r="M7177" s="5">
        <v>495</v>
      </c>
      <c r="N7177" t="s">
        <v>43</v>
      </c>
      <c r="O7177" t="s">
        <v>44</v>
      </c>
      <c r="P7177" t="s">
        <v>111</v>
      </c>
      <c r="Q7177" s="5">
        <v>4</v>
      </c>
      <c r="R7177" s="5">
        <v>1980</v>
      </c>
      <c r="S7177" t="s">
        <v>463</v>
      </c>
      <c r="T7177" t="s">
        <v>47</v>
      </c>
      <c r="U7177" t="s">
        <v>48</v>
      </c>
      <c r="V7177" t="s">
        <v>8886</v>
      </c>
      <c r="W7177" t="s">
        <v>50</v>
      </c>
      <c r="X7177" t="s">
        <v>51</v>
      </c>
      <c r="Y7177">
        <v>0</v>
      </c>
      <c r="Z7177" t="s">
        <v>52</v>
      </c>
      <c r="AA7177">
        <v>2018</v>
      </c>
      <c r="AB7177" t="s">
        <v>214</v>
      </c>
      <c r="AC7177" t="s">
        <v>54</v>
      </c>
      <c r="AD7177" t="s">
        <v>55</v>
      </c>
      <c r="AE7177">
        <v>1394876</v>
      </c>
      <c r="AF7177" t="s">
        <v>56</v>
      </c>
      <c r="AG7177" t="s">
        <v>57</v>
      </c>
      <c r="AH7177" t="s">
        <v>52</v>
      </c>
      <c r="AI7177" t="s">
        <v>52</v>
      </c>
    </row>
    <row r="7178" spans="1:35" x14ac:dyDescent="0.25">
      <c r="A7178" s="13" t="str">
        <f t="shared" si="112"/>
        <v>http://dodappwlsprd2.cloud.pge.com:8003/ilis_rpt/dailyeventlogdetail.jsp?odbeventlogid=18-0104118&amp;numberofmonths=24&amp;showchangehistorylog=1</v>
      </c>
      <c r="B7178" s="14" t="str">
        <f>HYPERLINK(A7178,V7178)</f>
        <v>18-0104118</v>
      </c>
      <c r="C7178" t="s">
        <v>8326</v>
      </c>
      <c r="D7178" t="s">
        <v>2859</v>
      </c>
      <c r="E7178" t="s">
        <v>59</v>
      </c>
      <c r="F7178" t="s">
        <v>4135</v>
      </c>
      <c r="G7178" s="2">
        <v>42851121</v>
      </c>
      <c r="H7178" t="s">
        <v>72</v>
      </c>
      <c r="I7178" s="3">
        <v>179993</v>
      </c>
      <c r="J7178">
        <v>20181127</v>
      </c>
      <c r="K7178" s="4">
        <v>1845</v>
      </c>
      <c r="L7178">
        <v>226105</v>
      </c>
      <c r="M7178" s="5">
        <v>1186</v>
      </c>
      <c r="N7178" t="s">
        <v>43</v>
      </c>
      <c r="O7178" t="s">
        <v>44</v>
      </c>
      <c r="P7178" t="s">
        <v>45</v>
      </c>
      <c r="Q7178" s="5">
        <v>96</v>
      </c>
      <c r="R7178" s="5">
        <v>32544</v>
      </c>
      <c r="S7178" t="s">
        <v>463</v>
      </c>
      <c r="T7178" t="s">
        <v>47</v>
      </c>
      <c r="U7178" t="s">
        <v>48</v>
      </c>
      <c r="V7178" t="s">
        <v>8887</v>
      </c>
      <c r="W7178" t="s">
        <v>50</v>
      </c>
      <c r="X7178" t="s">
        <v>51</v>
      </c>
      <c r="Y7178">
        <v>43587192</v>
      </c>
      <c r="Z7178" t="s">
        <v>94</v>
      </c>
      <c r="AA7178">
        <v>2018</v>
      </c>
      <c r="AB7178" t="s">
        <v>214</v>
      </c>
      <c r="AC7178" t="s">
        <v>54</v>
      </c>
      <c r="AD7178" t="s">
        <v>462</v>
      </c>
      <c r="AE7178">
        <v>1395680</v>
      </c>
      <c r="AF7178" t="s">
        <v>56</v>
      </c>
      <c r="AG7178" t="s">
        <v>57</v>
      </c>
      <c r="AH7178" t="s">
        <v>52</v>
      </c>
      <c r="AI7178" t="s">
        <v>54</v>
      </c>
    </row>
    <row r="7179" spans="1:35" x14ac:dyDescent="0.25">
      <c r="A7179" s="13" t="str">
        <f t="shared" si="112"/>
        <v>http://dodappwlsprd2.cloud.pge.com:8003/ilis_rpt/dailyeventlogdetail.jsp?odbeventlogid=18-0104002&amp;numberofmonths=24&amp;showchangehistorylog=1</v>
      </c>
      <c r="B7179" s="14" t="str">
        <f>HYPERLINK(A7179,V7179)</f>
        <v>18-0104002</v>
      </c>
      <c r="C7179" t="s">
        <v>8326</v>
      </c>
      <c r="D7179" t="s">
        <v>2859</v>
      </c>
      <c r="E7179" t="s">
        <v>40</v>
      </c>
      <c r="F7179" t="s">
        <v>8346</v>
      </c>
      <c r="G7179" s="2">
        <v>42091101</v>
      </c>
      <c r="H7179" t="s">
        <v>61</v>
      </c>
      <c r="I7179" s="3">
        <v>6485</v>
      </c>
      <c r="J7179">
        <v>20181127</v>
      </c>
      <c r="K7179" s="4">
        <v>1504</v>
      </c>
      <c r="L7179">
        <v>225875</v>
      </c>
      <c r="M7179" s="5">
        <v>646</v>
      </c>
      <c r="N7179" t="s">
        <v>43</v>
      </c>
      <c r="O7179" t="s">
        <v>44</v>
      </c>
      <c r="P7179" t="s">
        <v>45</v>
      </c>
      <c r="Q7179" s="5">
        <v>8</v>
      </c>
      <c r="R7179" s="5">
        <v>5168</v>
      </c>
      <c r="S7179" t="s">
        <v>563</v>
      </c>
      <c r="T7179" t="s">
        <v>47</v>
      </c>
      <c r="U7179" t="s">
        <v>48</v>
      </c>
      <c r="V7179" t="s">
        <v>8888</v>
      </c>
      <c r="W7179" t="s">
        <v>50</v>
      </c>
      <c r="X7179" t="s">
        <v>51</v>
      </c>
      <c r="Y7179">
        <v>31416939</v>
      </c>
      <c r="Z7179" t="s">
        <v>94</v>
      </c>
      <c r="AA7179">
        <v>2018</v>
      </c>
      <c r="AB7179" t="s">
        <v>214</v>
      </c>
      <c r="AC7179" t="s">
        <v>54</v>
      </c>
      <c r="AD7179" t="s">
        <v>55</v>
      </c>
      <c r="AE7179">
        <v>1395616</v>
      </c>
      <c r="AF7179" t="s">
        <v>56</v>
      </c>
      <c r="AG7179" t="s">
        <v>57</v>
      </c>
      <c r="AH7179" t="s">
        <v>52</v>
      </c>
      <c r="AI7179" t="s">
        <v>52</v>
      </c>
    </row>
    <row r="7180" spans="1:35" x14ac:dyDescent="0.25">
      <c r="A7180" s="13" t="str">
        <f t="shared" si="112"/>
        <v>http://dodappwlsprd2.cloud.pge.com:8003/ilis_rpt/dailyeventlogdetail.jsp?odbeventlogid=18-0104624&amp;numberofmonths=24&amp;showchangehistorylog=1</v>
      </c>
      <c r="B7180" s="14" t="str">
        <f>HYPERLINK(A7180,V7180)</f>
        <v>18-0104624</v>
      </c>
      <c r="C7180" t="s">
        <v>8326</v>
      </c>
      <c r="D7180" t="s">
        <v>2859</v>
      </c>
      <c r="E7180" t="s">
        <v>59</v>
      </c>
      <c r="F7180" t="s">
        <v>8339</v>
      </c>
      <c r="G7180" s="2">
        <v>42811111</v>
      </c>
      <c r="H7180" t="s">
        <v>61</v>
      </c>
      <c r="I7180" s="3">
        <v>74315</v>
      </c>
      <c r="J7180">
        <v>20181128</v>
      </c>
      <c r="K7180" s="4">
        <v>2142</v>
      </c>
      <c r="L7180">
        <v>226993</v>
      </c>
      <c r="M7180" s="5">
        <v>746</v>
      </c>
      <c r="N7180" t="s">
        <v>43</v>
      </c>
      <c r="O7180" t="s">
        <v>44</v>
      </c>
      <c r="P7180" t="s">
        <v>111</v>
      </c>
      <c r="Q7180" s="5">
        <v>24</v>
      </c>
      <c r="R7180" s="5">
        <v>14076</v>
      </c>
      <c r="S7180" t="s">
        <v>463</v>
      </c>
      <c r="T7180" t="s">
        <v>47</v>
      </c>
      <c r="U7180" t="s">
        <v>66</v>
      </c>
      <c r="V7180" t="s">
        <v>8889</v>
      </c>
      <c r="W7180" t="s">
        <v>50</v>
      </c>
      <c r="X7180" t="s">
        <v>51</v>
      </c>
      <c r="Y7180">
        <v>0</v>
      </c>
      <c r="Z7180" t="s">
        <v>94</v>
      </c>
      <c r="AA7180">
        <v>2018</v>
      </c>
      <c r="AB7180" t="s">
        <v>214</v>
      </c>
      <c r="AC7180" t="s">
        <v>54</v>
      </c>
      <c r="AD7180" t="s">
        <v>55</v>
      </c>
      <c r="AE7180">
        <v>1395939</v>
      </c>
      <c r="AF7180" t="s">
        <v>56</v>
      </c>
      <c r="AG7180" t="s">
        <v>57</v>
      </c>
      <c r="AH7180" t="s">
        <v>52</v>
      </c>
      <c r="AI7180" t="s">
        <v>54</v>
      </c>
    </row>
    <row r="7181" spans="1:35" x14ac:dyDescent="0.25">
      <c r="A7181" s="13" t="str">
        <f t="shared" si="112"/>
        <v>http://dodappwlsprd2.cloud.pge.com:8003/ilis_rpt/dailyeventlogdetail.jsp?odbeventlogid=18-0099363&amp;numberofmonths=24&amp;showchangehistorylog=1</v>
      </c>
      <c r="B7181" s="14" t="str">
        <f>HYPERLINK(A7181,V7181)</f>
        <v>18-0099363</v>
      </c>
      <c r="C7181" t="s">
        <v>8326</v>
      </c>
      <c r="D7181" t="s">
        <v>2859</v>
      </c>
      <c r="E7181" t="s">
        <v>40</v>
      </c>
      <c r="F7181" t="s">
        <v>8359</v>
      </c>
      <c r="G7181" s="2">
        <v>42271105</v>
      </c>
      <c r="H7181" t="s">
        <v>72</v>
      </c>
      <c r="I7181" s="3" t="s">
        <v>8890</v>
      </c>
      <c r="J7181">
        <v>20181201</v>
      </c>
      <c r="K7181" s="4">
        <v>954</v>
      </c>
      <c r="L7181" t="s">
        <v>8891</v>
      </c>
      <c r="M7181" s="5">
        <v>206</v>
      </c>
      <c r="N7181" t="s">
        <v>43</v>
      </c>
      <c r="O7181" t="s">
        <v>89</v>
      </c>
      <c r="P7181" t="s">
        <v>455</v>
      </c>
      <c r="Q7181" s="5">
        <v>775</v>
      </c>
      <c r="R7181" s="5">
        <v>22166</v>
      </c>
      <c r="S7181" t="s">
        <v>463</v>
      </c>
      <c r="T7181" t="s">
        <v>106</v>
      </c>
      <c r="U7181" t="s">
        <v>48</v>
      </c>
      <c r="V7181" t="s">
        <v>8892</v>
      </c>
      <c r="W7181" t="s">
        <v>50</v>
      </c>
      <c r="X7181" t="s">
        <v>51</v>
      </c>
      <c r="Y7181">
        <v>35027438</v>
      </c>
      <c r="Z7181" t="s">
        <v>94</v>
      </c>
      <c r="AA7181">
        <v>2018</v>
      </c>
      <c r="AB7181" t="s">
        <v>216</v>
      </c>
      <c r="AC7181" t="s">
        <v>54</v>
      </c>
      <c r="AD7181" t="s">
        <v>64</v>
      </c>
      <c r="AE7181">
        <v>1397795</v>
      </c>
      <c r="AF7181" t="s">
        <v>108</v>
      </c>
      <c r="AG7181" t="s">
        <v>57</v>
      </c>
      <c r="AH7181" t="s">
        <v>52</v>
      </c>
      <c r="AI7181" t="s">
        <v>52</v>
      </c>
    </row>
    <row r="7182" spans="1:35" x14ac:dyDescent="0.25">
      <c r="A7182" s="13" t="str">
        <f t="shared" si="112"/>
        <v>http://dodappwlsprd2.cloud.pge.com:8003/ilis_rpt/dailyeventlogdetail.jsp?odbeventlogid=18-0106340&amp;numberofmonths=24&amp;showchangehistorylog=1</v>
      </c>
      <c r="B7182" s="14" t="str">
        <f>HYPERLINK(A7182,V7182)</f>
        <v>18-0106340</v>
      </c>
      <c r="C7182" t="s">
        <v>8326</v>
      </c>
      <c r="D7182" t="s">
        <v>2859</v>
      </c>
      <c r="E7182" t="s">
        <v>40</v>
      </c>
      <c r="F7182" t="s">
        <v>8406</v>
      </c>
      <c r="G7182" s="2">
        <v>42721104</v>
      </c>
      <c r="H7182" t="s">
        <v>72</v>
      </c>
      <c r="I7182" s="3" t="s">
        <v>8893</v>
      </c>
      <c r="J7182">
        <v>20181203</v>
      </c>
      <c r="K7182" s="4">
        <v>656</v>
      </c>
      <c r="L7182">
        <v>232256</v>
      </c>
      <c r="M7182" s="5">
        <v>351</v>
      </c>
      <c r="N7182" t="s">
        <v>43</v>
      </c>
      <c r="O7182" t="s">
        <v>89</v>
      </c>
      <c r="P7182" t="s">
        <v>455</v>
      </c>
      <c r="Q7182" s="5">
        <v>358</v>
      </c>
      <c r="R7182" s="5">
        <v>89562</v>
      </c>
      <c r="S7182" t="s">
        <v>463</v>
      </c>
      <c r="T7182" t="s">
        <v>106</v>
      </c>
      <c r="U7182" t="s">
        <v>48</v>
      </c>
      <c r="V7182" t="s">
        <v>8894</v>
      </c>
      <c r="W7182" t="s">
        <v>50</v>
      </c>
      <c r="X7182" t="s">
        <v>51</v>
      </c>
      <c r="Y7182">
        <v>43605110</v>
      </c>
      <c r="Z7182" t="s">
        <v>52</v>
      </c>
      <c r="AA7182">
        <v>2018</v>
      </c>
      <c r="AB7182" t="s">
        <v>216</v>
      </c>
      <c r="AC7182" t="s">
        <v>54</v>
      </c>
      <c r="AD7182" t="s">
        <v>55</v>
      </c>
      <c r="AE7182">
        <v>1397239</v>
      </c>
      <c r="AF7182" t="s">
        <v>108</v>
      </c>
      <c r="AG7182" t="s">
        <v>57</v>
      </c>
      <c r="AH7182" t="s">
        <v>52</v>
      </c>
      <c r="AI7182" t="s">
        <v>54</v>
      </c>
    </row>
    <row r="7183" spans="1:35" x14ac:dyDescent="0.25">
      <c r="A7183" s="13" t="str">
        <f t="shared" si="112"/>
        <v>http://dodappwlsprd2.cloud.pge.com:8003/ilis_rpt/dailyeventlogdetail.jsp?odbeventlogid=18-0107166&amp;numberofmonths=24&amp;showchangehistorylog=1</v>
      </c>
      <c r="B7183" s="14" t="str">
        <f>HYPERLINK(A7183,V7183)</f>
        <v>18-0107166</v>
      </c>
      <c r="C7183" t="s">
        <v>8326</v>
      </c>
      <c r="D7183" t="s">
        <v>2859</v>
      </c>
      <c r="E7183" t="s">
        <v>59</v>
      </c>
      <c r="F7183" t="s">
        <v>8329</v>
      </c>
      <c r="G7183" s="2">
        <v>42811113</v>
      </c>
      <c r="H7183" t="s">
        <v>496</v>
      </c>
      <c r="I7183" s="3" t="s">
        <v>8680</v>
      </c>
      <c r="J7183">
        <v>20181205</v>
      </c>
      <c r="K7183" s="4">
        <v>551</v>
      </c>
      <c r="L7183">
        <v>234007</v>
      </c>
      <c r="M7183" s="5">
        <v>708</v>
      </c>
      <c r="N7183" t="s">
        <v>43</v>
      </c>
      <c r="O7183" t="s">
        <v>44</v>
      </c>
      <c r="P7183" t="s">
        <v>45</v>
      </c>
      <c r="Q7183" s="5">
        <v>281</v>
      </c>
      <c r="R7183" s="5">
        <v>72284</v>
      </c>
      <c r="S7183" t="s">
        <v>463</v>
      </c>
      <c r="T7183" t="s">
        <v>47</v>
      </c>
      <c r="U7183" t="s">
        <v>48</v>
      </c>
      <c r="V7183" t="s">
        <v>8895</v>
      </c>
      <c r="W7183" t="s">
        <v>50</v>
      </c>
      <c r="X7183" t="s">
        <v>51</v>
      </c>
      <c r="Y7183">
        <v>43606293</v>
      </c>
      <c r="Z7183" t="s">
        <v>94</v>
      </c>
      <c r="AA7183">
        <v>2018</v>
      </c>
      <c r="AB7183" t="s">
        <v>216</v>
      </c>
      <c r="AC7183" t="s">
        <v>54</v>
      </c>
      <c r="AD7183" t="s">
        <v>55</v>
      </c>
      <c r="AE7183">
        <v>1397672</v>
      </c>
      <c r="AF7183" t="s">
        <v>56</v>
      </c>
      <c r="AG7183" t="s">
        <v>57</v>
      </c>
      <c r="AH7183" t="s">
        <v>52</v>
      </c>
      <c r="AI7183" t="s">
        <v>52</v>
      </c>
    </row>
    <row r="7184" spans="1:35" x14ac:dyDescent="0.25">
      <c r="A7184" s="13" t="str">
        <f t="shared" si="112"/>
        <v>http://dodappwlsprd2.cloud.pge.com:8003/ilis_rpt/dailyeventlogdetail.jsp?odbeventlogid=18-0107951&amp;numberofmonths=24&amp;showchangehistorylog=1</v>
      </c>
      <c r="B7184" s="14" t="str">
        <f>HYPERLINK(A7184,V7184)</f>
        <v>18-0107951</v>
      </c>
      <c r="C7184" t="s">
        <v>8326</v>
      </c>
      <c r="D7184" t="s">
        <v>2859</v>
      </c>
      <c r="E7184" t="s">
        <v>59</v>
      </c>
      <c r="F7184" t="s">
        <v>8361</v>
      </c>
      <c r="G7184" s="2">
        <v>43321103</v>
      </c>
      <c r="H7184" t="s">
        <v>42</v>
      </c>
      <c r="I7184" s="3">
        <v>5152</v>
      </c>
      <c r="J7184">
        <v>20181207</v>
      </c>
      <c r="K7184" s="4">
        <v>1435</v>
      </c>
      <c r="L7184">
        <v>235860</v>
      </c>
      <c r="M7184" s="5">
        <v>854</v>
      </c>
      <c r="N7184" t="s">
        <v>43</v>
      </c>
      <c r="O7184" t="s">
        <v>83</v>
      </c>
      <c r="P7184" t="s">
        <v>124</v>
      </c>
      <c r="Q7184" s="5">
        <v>12</v>
      </c>
      <c r="R7184" s="5">
        <v>10248</v>
      </c>
      <c r="S7184" t="s">
        <v>463</v>
      </c>
      <c r="T7184" t="s">
        <v>78</v>
      </c>
      <c r="U7184" t="s">
        <v>48</v>
      </c>
      <c r="V7184" t="s">
        <v>8896</v>
      </c>
      <c r="W7184" t="s">
        <v>50</v>
      </c>
      <c r="X7184" t="s">
        <v>51</v>
      </c>
      <c r="Y7184">
        <v>0</v>
      </c>
      <c r="Z7184" t="s">
        <v>52</v>
      </c>
      <c r="AA7184">
        <v>2018</v>
      </c>
      <c r="AB7184" t="s">
        <v>216</v>
      </c>
      <c r="AC7184" t="s">
        <v>54</v>
      </c>
      <c r="AD7184" t="s">
        <v>87</v>
      </c>
      <c r="AE7184">
        <v>1398296</v>
      </c>
      <c r="AF7184" t="s">
        <v>80</v>
      </c>
      <c r="AG7184" t="s">
        <v>57</v>
      </c>
      <c r="AH7184" t="s">
        <v>52</v>
      </c>
      <c r="AI7184" t="s">
        <v>52</v>
      </c>
    </row>
    <row r="7185" spans="1:35" x14ac:dyDescent="0.25">
      <c r="A7185" s="13" t="str">
        <f t="shared" si="112"/>
        <v>http://dodappwlsprd2.cloud.pge.com:8003/ilis_rpt/dailyeventlogdetail.jsp?odbeventlogid=18-0109576&amp;numberofmonths=24&amp;showchangehistorylog=1</v>
      </c>
      <c r="B7185" s="14" t="str">
        <f>HYPERLINK(A7185,V7185)</f>
        <v>18-0109576</v>
      </c>
      <c r="C7185" t="s">
        <v>8326</v>
      </c>
      <c r="D7185" t="s">
        <v>2859</v>
      </c>
      <c r="E7185" t="s">
        <v>59</v>
      </c>
      <c r="F7185" t="s">
        <v>8339</v>
      </c>
      <c r="G7185" s="2">
        <v>42811111</v>
      </c>
      <c r="H7185" t="s">
        <v>61</v>
      </c>
      <c r="I7185" s="3">
        <v>18253</v>
      </c>
      <c r="J7185">
        <v>20181216</v>
      </c>
      <c r="K7185" s="4">
        <v>2258</v>
      </c>
      <c r="L7185">
        <v>241875</v>
      </c>
      <c r="M7185" s="5">
        <v>1086</v>
      </c>
      <c r="N7185" t="s">
        <v>43</v>
      </c>
      <c r="O7185" t="s">
        <v>44</v>
      </c>
      <c r="P7185" t="s">
        <v>45</v>
      </c>
      <c r="Q7185" s="5">
        <v>39</v>
      </c>
      <c r="R7185" s="5">
        <v>29887</v>
      </c>
      <c r="S7185" t="s">
        <v>463</v>
      </c>
      <c r="T7185" t="s">
        <v>47</v>
      </c>
      <c r="U7185" t="s">
        <v>48</v>
      </c>
      <c r="V7185" t="s">
        <v>8897</v>
      </c>
      <c r="W7185" t="s">
        <v>50</v>
      </c>
      <c r="X7185" t="s">
        <v>51</v>
      </c>
      <c r="Y7185">
        <v>0</v>
      </c>
      <c r="Z7185" t="s">
        <v>94</v>
      </c>
      <c r="AA7185">
        <v>2018</v>
      </c>
      <c r="AB7185" t="s">
        <v>216</v>
      </c>
      <c r="AC7185" t="s">
        <v>54</v>
      </c>
      <c r="AD7185" t="s">
        <v>70</v>
      </c>
      <c r="AE7185">
        <v>1400207</v>
      </c>
      <c r="AF7185" t="s">
        <v>56</v>
      </c>
      <c r="AG7185" t="s">
        <v>57</v>
      </c>
      <c r="AH7185" t="s">
        <v>52</v>
      </c>
      <c r="AI7185" t="s">
        <v>52</v>
      </c>
    </row>
    <row r="7186" spans="1:35" x14ac:dyDescent="0.25">
      <c r="A7186" s="13" t="str">
        <f t="shared" si="112"/>
        <v>http://dodappwlsprd2.cloud.pge.com:8003/ilis_rpt/dailyeventlogdetail.jsp?odbeventlogid=18-0109883&amp;numberofmonths=24&amp;showchangehistorylog=1</v>
      </c>
      <c r="B7186" s="14" t="str">
        <f>HYPERLINK(A7186,V7186)</f>
        <v>18-0109883</v>
      </c>
      <c r="C7186" t="s">
        <v>8326</v>
      </c>
      <c r="D7186" t="s">
        <v>2859</v>
      </c>
      <c r="E7186" t="s">
        <v>40</v>
      </c>
      <c r="F7186" t="s">
        <v>8422</v>
      </c>
      <c r="G7186" s="2">
        <v>42271103</v>
      </c>
      <c r="H7186" t="s">
        <v>496</v>
      </c>
      <c r="I7186" s="3" t="s">
        <v>8898</v>
      </c>
      <c r="J7186">
        <v>20181218</v>
      </c>
      <c r="K7186" s="4">
        <v>1320</v>
      </c>
      <c r="L7186">
        <v>243082</v>
      </c>
      <c r="M7186" s="5">
        <v>312</v>
      </c>
      <c r="N7186" t="s">
        <v>43</v>
      </c>
      <c r="O7186" t="s">
        <v>89</v>
      </c>
      <c r="P7186" t="s">
        <v>455</v>
      </c>
      <c r="Q7186" s="5">
        <v>2</v>
      </c>
      <c r="R7186" s="5">
        <v>624</v>
      </c>
      <c r="S7186" t="s">
        <v>474</v>
      </c>
      <c r="T7186" t="s">
        <v>106</v>
      </c>
      <c r="U7186" t="s">
        <v>48</v>
      </c>
      <c r="V7186" t="s">
        <v>8899</v>
      </c>
      <c r="W7186" t="s">
        <v>50</v>
      </c>
      <c r="X7186" t="s">
        <v>51</v>
      </c>
      <c r="Y7186">
        <v>43617664</v>
      </c>
      <c r="Z7186" t="s">
        <v>52</v>
      </c>
      <c r="AA7186">
        <v>2018</v>
      </c>
      <c r="AB7186" t="s">
        <v>216</v>
      </c>
      <c r="AC7186" t="s">
        <v>54</v>
      </c>
      <c r="AD7186" t="s">
        <v>55</v>
      </c>
      <c r="AE7186">
        <v>1400636</v>
      </c>
      <c r="AF7186" t="s">
        <v>108</v>
      </c>
      <c r="AG7186" t="s">
        <v>57</v>
      </c>
      <c r="AH7186" t="s">
        <v>52</v>
      </c>
      <c r="AI7186" t="s">
        <v>52</v>
      </c>
    </row>
    <row r="7187" spans="1:35" x14ac:dyDescent="0.25">
      <c r="A7187" s="13" t="str">
        <f t="shared" si="112"/>
        <v>http://dodappwlsprd2.cloud.pge.com:8003/ilis_rpt/dailyeventlogdetail.jsp?odbeventlogid=18-0110031&amp;numberofmonths=24&amp;showchangehistorylog=1</v>
      </c>
      <c r="B7187" s="14" t="str">
        <f>HYPERLINK(A7187,V7187)</f>
        <v>18-0110031</v>
      </c>
      <c r="C7187" t="s">
        <v>8326</v>
      </c>
      <c r="D7187" t="s">
        <v>2859</v>
      </c>
      <c r="E7187" t="s">
        <v>40</v>
      </c>
      <c r="F7187" t="s">
        <v>8375</v>
      </c>
      <c r="G7187" s="2">
        <v>43161101</v>
      </c>
      <c r="H7187" t="s">
        <v>61</v>
      </c>
      <c r="I7187" s="3">
        <v>2331</v>
      </c>
      <c r="J7187">
        <v>20181219</v>
      </c>
      <c r="K7187" s="4">
        <v>1626</v>
      </c>
      <c r="L7187">
        <v>244112</v>
      </c>
      <c r="M7187" s="5">
        <v>239</v>
      </c>
      <c r="N7187" t="s">
        <v>43</v>
      </c>
      <c r="O7187" t="s">
        <v>44</v>
      </c>
      <c r="P7187" t="s">
        <v>45</v>
      </c>
      <c r="Q7187" s="5">
        <v>14</v>
      </c>
      <c r="R7187" s="5">
        <v>3346</v>
      </c>
      <c r="S7187" t="s">
        <v>577</v>
      </c>
      <c r="T7187" t="s">
        <v>47</v>
      </c>
      <c r="U7187" t="s">
        <v>66</v>
      </c>
      <c r="V7187" t="s">
        <v>8900</v>
      </c>
      <c r="W7187" t="s">
        <v>50</v>
      </c>
      <c r="X7187" t="s">
        <v>51</v>
      </c>
      <c r="Y7187">
        <v>43619367</v>
      </c>
      <c r="Z7187" t="s">
        <v>52</v>
      </c>
      <c r="AA7187">
        <v>2018</v>
      </c>
      <c r="AB7187" t="s">
        <v>216</v>
      </c>
      <c r="AC7187" t="s">
        <v>54</v>
      </c>
      <c r="AD7187" t="s">
        <v>55</v>
      </c>
      <c r="AE7187">
        <v>1400882</v>
      </c>
      <c r="AF7187" t="s">
        <v>56</v>
      </c>
      <c r="AG7187" t="s">
        <v>57</v>
      </c>
      <c r="AH7187" t="s">
        <v>52</v>
      </c>
      <c r="AI7187" t="s">
        <v>52</v>
      </c>
    </row>
    <row r="7188" spans="1:35" x14ac:dyDescent="0.25">
      <c r="A7188" s="13" t="str">
        <f t="shared" si="112"/>
        <v>http://dodappwlsprd2.cloud.pge.com:8003/ilis_rpt/dailyeventlogdetail.jsp?odbeventlogid=18-0110229&amp;numberofmonths=24&amp;showchangehistorylog=1</v>
      </c>
      <c r="B7188" s="14" t="str">
        <f>HYPERLINK(A7188,V7188)</f>
        <v>18-0110229</v>
      </c>
      <c r="C7188" t="s">
        <v>8326</v>
      </c>
      <c r="D7188" t="s">
        <v>2859</v>
      </c>
      <c r="E7188" t="s">
        <v>59</v>
      </c>
      <c r="F7188" t="s">
        <v>8361</v>
      </c>
      <c r="G7188" s="2">
        <v>43321103</v>
      </c>
      <c r="H7188" t="s">
        <v>42</v>
      </c>
      <c r="I7188" s="3">
        <v>5152</v>
      </c>
      <c r="J7188">
        <v>20181221</v>
      </c>
      <c r="K7188" s="4">
        <v>929</v>
      </c>
      <c r="L7188">
        <v>245012</v>
      </c>
      <c r="M7188" s="5">
        <v>690</v>
      </c>
      <c r="N7188" t="s">
        <v>43</v>
      </c>
      <c r="O7188" t="s">
        <v>83</v>
      </c>
      <c r="P7188" t="s">
        <v>124</v>
      </c>
      <c r="Q7188" s="5">
        <v>12</v>
      </c>
      <c r="R7188" s="5">
        <v>8280</v>
      </c>
      <c r="S7188" t="s">
        <v>484</v>
      </c>
      <c r="T7188" t="s">
        <v>78</v>
      </c>
      <c r="U7188" t="s">
        <v>48</v>
      </c>
      <c r="V7188" t="s">
        <v>8901</v>
      </c>
      <c r="W7188" t="s">
        <v>50</v>
      </c>
      <c r="X7188" t="s">
        <v>51</v>
      </c>
      <c r="Y7188">
        <v>0</v>
      </c>
      <c r="Z7188" t="s">
        <v>52</v>
      </c>
      <c r="AA7188">
        <v>2018</v>
      </c>
      <c r="AB7188" t="s">
        <v>216</v>
      </c>
      <c r="AC7188" t="s">
        <v>54</v>
      </c>
      <c r="AD7188" t="s">
        <v>70</v>
      </c>
      <c r="AE7188">
        <v>1401217</v>
      </c>
      <c r="AF7188" t="s">
        <v>80</v>
      </c>
      <c r="AG7188" t="s">
        <v>57</v>
      </c>
      <c r="AH7188" t="s">
        <v>52</v>
      </c>
      <c r="AI7188" t="s">
        <v>52</v>
      </c>
    </row>
    <row r="7189" spans="1:35" x14ac:dyDescent="0.25">
      <c r="A7189" s="13" t="str">
        <f t="shared" si="112"/>
        <v>http://dodappwlsprd2.cloud.pge.com:8003/ilis_rpt/dailyeventlogdetail.jsp?odbeventlogid=18-0110338&amp;numberofmonths=24&amp;showchangehistorylog=1</v>
      </c>
      <c r="B7189" s="14" t="str">
        <f>HYPERLINK(A7189,V7189)</f>
        <v>18-0110338</v>
      </c>
      <c r="C7189" t="s">
        <v>8326</v>
      </c>
      <c r="D7189" t="s">
        <v>2859</v>
      </c>
      <c r="E7189" t="s">
        <v>40</v>
      </c>
      <c r="F7189" t="s">
        <v>8339</v>
      </c>
      <c r="G7189" s="2">
        <v>42811111</v>
      </c>
      <c r="H7189" t="s">
        <v>61</v>
      </c>
      <c r="I7189" s="3">
        <v>13717</v>
      </c>
      <c r="J7189">
        <v>20181222</v>
      </c>
      <c r="K7189" s="4">
        <v>1242</v>
      </c>
      <c r="L7189">
        <v>245672</v>
      </c>
      <c r="M7189" s="5">
        <v>476</v>
      </c>
      <c r="N7189" t="s">
        <v>43</v>
      </c>
      <c r="O7189" t="s">
        <v>44</v>
      </c>
      <c r="P7189" t="s">
        <v>111</v>
      </c>
      <c r="Q7189" s="5">
        <v>1</v>
      </c>
      <c r="R7189" s="5">
        <v>476</v>
      </c>
      <c r="S7189" t="s">
        <v>463</v>
      </c>
      <c r="T7189" t="s">
        <v>47</v>
      </c>
      <c r="U7189" t="s">
        <v>48</v>
      </c>
      <c r="V7189" t="s">
        <v>8902</v>
      </c>
      <c r="W7189" t="s">
        <v>50</v>
      </c>
      <c r="X7189" t="s">
        <v>51</v>
      </c>
      <c r="Y7189">
        <v>43621075</v>
      </c>
      <c r="Z7189" t="s">
        <v>52</v>
      </c>
      <c r="AA7189">
        <v>2018</v>
      </c>
      <c r="AB7189" t="s">
        <v>216</v>
      </c>
      <c r="AC7189" t="s">
        <v>54</v>
      </c>
      <c r="AD7189" t="s">
        <v>55</v>
      </c>
      <c r="AE7189">
        <v>1401406</v>
      </c>
      <c r="AF7189" t="s">
        <v>56</v>
      </c>
      <c r="AG7189" t="s">
        <v>57</v>
      </c>
      <c r="AH7189" t="s">
        <v>52</v>
      </c>
      <c r="AI7189" t="s">
        <v>52</v>
      </c>
    </row>
    <row r="7190" spans="1:35" x14ac:dyDescent="0.25">
      <c r="A7190" s="13" t="str">
        <f t="shared" si="112"/>
        <v>http://dodappwlsprd2.cloud.pge.com:8003/ilis_rpt/dailyeventlogdetail.jsp?odbeventlogid=18-0110510&amp;numberofmonths=24&amp;showchangehistorylog=1</v>
      </c>
      <c r="B7190" s="14" t="str">
        <f>HYPERLINK(A7190,V7190)</f>
        <v>18-0110510</v>
      </c>
      <c r="C7190" t="s">
        <v>8326</v>
      </c>
      <c r="D7190" t="s">
        <v>2859</v>
      </c>
      <c r="E7190" t="s">
        <v>40</v>
      </c>
      <c r="F7190" t="s">
        <v>4135</v>
      </c>
      <c r="G7190" s="2">
        <v>42851121</v>
      </c>
      <c r="H7190" t="s">
        <v>61</v>
      </c>
      <c r="I7190" s="3">
        <v>8493</v>
      </c>
      <c r="J7190">
        <v>20181224</v>
      </c>
      <c r="K7190" s="4">
        <v>1401</v>
      </c>
      <c r="L7190">
        <v>246289</v>
      </c>
      <c r="M7190" s="5">
        <v>850</v>
      </c>
      <c r="N7190" t="s">
        <v>43</v>
      </c>
      <c r="O7190" t="s">
        <v>44</v>
      </c>
      <c r="P7190" t="s">
        <v>45</v>
      </c>
      <c r="Q7190" s="5">
        <v>39</v>
      </c>
      <c r="R7190" s="5">
        <v>33150</v>
      </c>
      <c r="S7190" t="s">
        <v>463</v>
      </c>
      <c r="T7190" t="s">
        <v>47</v>
      </c>
      <c r="U7190" t="s">
        <v>48</v>
      </c>
      <c r="V7190" t="s">
        <v>8903</v>
      </c>
      <c r="W7190" t="s">
        <v>50</v>
      </c>
      <c r="X7190" t="s">
        <v>51</v>
      </c>
      <c r="Y7190">
        <v>0</v>
      </c>
      <c r="Z7190" t="s">
        <v>94</v>
      </c>
      <c r="AA7190">
        <v>2018</v>
      </c>
      <c r="AB7190" t="s">
        <v>216</v>
      </c>
      <c r="AC7190" t="s">
        <v>54</v>
      </c>
      <c r="AD7190" t="s">
        <v>70</v>
      </c>
      <c r="AE7190">
        <v>1401589</v>
      </c>
      <c r="AF7190" t="s">
        <v>56</v>
      </c>
      <c r="AG7190" t="s">
        <v>57</v>
      </c>
      <c r="AH7190" t="s">
        <v>52</v>
      </c>
      <c r="AI7190" t="s">
        <v>52</v>
      </c>
    </row>
    <row r="7191" spans="1:35" x14ac:dyDescent="0.25">
      <c r="A7191" s="13" t="str">
        <f t="shared" si="112"/>
        <v>http://dodappwlsprd2.cloud.pge.com:8003/ilis_rpt/dailyeventlogdetail.jsp?odbeventlogid=18-0110540&amp;numberofmonths=24&amp;showchangehistorylog=1</v>
      </c>
      <c r="B7191" s="14" t="str">
        <f>HYPERLINK(A7191,V7191)</f>
        <v>18-0110540</v>
      </c>
      <c r="C7191" t="s">
        <v>8326</v>
      </c>
      <c r="D7191" t="s">
        <v>2859</v>
      </c>
      <c r="E7191" t="s">
        <v>59</v>
      </c>
      <c r="F7191" t="s">
        <v>8327</v>
      </c>
      <c r="G7191" s="2">
        <v>42811112</v>
      </c>
      <c r="H7191" t="s">
        <v>61</v>
      </c>
      <c r="I7191" s="3">
        <v>64917</v>
      </c>
      <c r="J7191">
        <v>20181224</v>
      </c>
      <c r="K7191" s="4">
        <v>1747</v>
      </c>
      <c r="L7191">
        <v>246431</v>
      </c>
      <c r="M7191" s="5">
        <v>210</v>
      </c>
      <c r="N7191" t="s">
        <v>43</v>
      </c>
      <c r="O7191" t="s">
        <v>44</v>
      </c>
      <c r="P7191" t="s">
        <v>111</v>
      </c>
      <c r="Q7191" s="5">
        <v>4</v>
      </c>
      <c r="R7191" s="5">
        <v>840</v>
      </c>
      <c r="S7191" t="s">
        <v>463</v>
      </c>
      <c r="T7191" t="s">
        <v>47</v>
      </c>
      <c r="U7191" t="s">
        <v>48</v>
      </c>
      <c r="V7191" t="s">
        <v>8904</v>
      </c>
      <c r="W7191" t="s">
        <v>50</v>
      </c>
      <c r="X7191" t="s">
        <v>51</v>
      </c>
      <c r="Y7191">
        <v>0</v>
      </c>
      <c r="Z7191" t="s">
        <v>94</v>
      </c>
      <c r="AA7191">
        <v>2018</v>
      </c>
      <c r="AB7191" t="s">
        <v>216</v>
      </c>
      <c r="AC7191" t="s">
        <v>54</v>
      </c>
      <c r="AD7191" t="s">
        <v>55</v>
      </c>
      <c r="AE7191">
        <v>1401619</v>
      </c>
      <c r="AF7191" t="s">
        <v>56</v>
      </c>
      <c r="AG7191" t="s">
        <v>57</v>
      </c>
      <c r="AH7191" t="s">
        <v>52</v>
      </c>
      <c r="AI7191" t="s">
        <v>52</v>
      </c>
    </row>
    <row r="7192" spans="1:35" x14ac:dyDescent="0.25">
      <c r="A7192" s="13" t="str">
        <f t="shared" si="112"/>
        <v>http://dodappwlsprd2.cloud.pge.com:8003/ilis_rpt/dailyeventlogdetail.jsp?odbeventlogid=18-0110474&amp;numberofmonths=24&amp;showchangehistorylog=1</v>
      </c>
      <c r="B7192" s="14" t="str">
        <f>HYPERLINK(A7192,V7192)</f>
        <v>18-0110474</v>
      </c>
      <c r="C7192" t="s">
        <v>8326</v>
      </c>
      <c r="D7192" t="s">
        <v>2859</v>
      </c>
      <c r="E7192" t="s">
        <v>59</v>
      </c>
      <c r="F7192" t="s">
        <v>8329</v>
      </c>
      <c r="G7192" s="2">
        <v>42811113</v>
      </c>
      <c r="H7192" t="s">
        <v>81</v>
      </c>
      <c r="I7192" s="3">
        <v>11132</v>
      </c>
      <c r="J7192">
        <v>20181224</v>
      </c>
      <c r="K7192" s="4">
        <v>1419</v>
      </c>
      <c r="L7192">
        <v>246354</v>
      </c>
      <c r="M7192" s="5">
        <v>748</v>
      </c>
      <c r="N7192" t="s">
        <v>43</v>
      </c>
      <c r="O7192" t="s">
        <v>44</v>
      </c>
      <c r="P7192" t="s">
        <v>45</v>
      </c>
      <c r="Q7192" s="5">
        <v>4075</v>
      </c>
      <c r="R7192" s="5">
        <v>616898</v>
      </c>
      <c r="S7192" t="s">
        <v>463</v>
      </c>
      <c r="T7192" t="s">
        <v>47</v>
      </c>
      <c r="U7192" t="s">
        <v>48</v>
      </c>
      <c r="V7192" t="s">
        <v>8905</v>
      </c>
      <c r="W7192" t="s">
        <v>50</v>
      </c>
      <c r="X7192" t="s">
        <v>51</v>
      </c>
      <c r="Y7192">
        <v>0</v>
      </c>
      <c r="Z7192" t="s">
        <v>94</v>
      </c>
      <c r="AA7192">
        <v>2018</v>
      </c>
      <c r="AB7192" t="s">
        <v>216</v>
      </c>
      <c r="AC7192" t="s">
        <v>54</v>
      </c>
      <c r="AD7192" t="s">
        <v>87</v>
      </c>
      <c r="AE7192">
        <v>1401552</v>
      </c>
      <c r="AF7192" t="s">
        <v>56</v>
      </c>
      <c r="AG7192" t="s">
        <v>57</v>
      </c>
      <c r="AH7192" t="s">
        <v>52</v>
      </c>
      <c r="AI7192" t="s">
        <v>52</v>
      </c>
    </row>
    <row r="7193" spans="1:35" x14ac:dyDescent="0.25">
      <c r="A7193" s="13" t="str">
        <f t="shared" si="112"/>
        <v>http://dodappwlsprd2.cloud.pge.com:8003/ilis_rpt/dailyeventlogdetail.jsp?odbeventlogid=18-0110654&amp;numberofmonths=24&amp;showchangehistorylog=1</v>
      </c>
      <c r="B7193" s="14" t="str">
        <f>HYPERLINK(A7193,V7193)</f>
        <v>18-0110654</v>
      </c>
      <c r="C7193" t="s">
        <v>8326</v>
      </c>
      <c r="D7193" t="s">
        <v>2859</v>
      </c>
      <c r="E7193" t="s">
        <v>40</v>
      </c>
      <c r="F7193" t="s">
        <v>2977</v>
      </c>
      <c r="G7193" s="2">
        <v>42861101</v>
      </c>
      <c r="H7193" t="s">
        <v>61</v>
      </c>
      <c r="I7193" s="3">
        <v>7123</v>
      </c>
      <c r="J7193">
        <v>20181225</v>
      </c>
      <c r="K7193" s="4">
        <v>1017</v>
      </c>
      <c r="L7193">
        <v>247092</v>
      </c>
      <c r="M7193" s="5">
        <v>1828</v>
      </c>
      <c r="N7193" t="s">
        <v>43</v>
      </c>
      <c r="O7193" t="s">
        <v>44</v>
      </c>
      <c r="P7193" t="s">
        <v>45</v>
      </c>
      <c r="Q7193" s="5">
        <v>5</v>
      </c>
      <c r="R7193" s="5">
        <v>9140</v>
      </c>
      <c r="S7193" t="s">
        <v>463</v>
      </c>
      <c r="T7193" t="s">
        <v>47</v>
      </c>
      <c r="U7193" t="s">
        <v>48</v>
      </c>
      <c r="V7193" t="s">
        <v>8906</v>
      </c>
      <c r="W7193" t="s">
        <v>50</v>
      </c>
      <c r="X7193" t="s">
        <v>51</v>
      </c>
      <c r="Y7193">
        <v>43621732</v>
      </c>
      <c r="Z7193" t="s">
        <v>52</v>
      </c>
      <c r="AA7193">
        <v>2018</v>
      </c>
      <c r="AB7193" t="s">
        <v>216</v>
      </c>
      <c r="AC7193" t="s">
        <v>54</v>
      </c>
      <c r="AD7193" t="s">
        <v>87</v>
      </c>
      <c r="AE7193">
        <v>1401736</v>
      </c>
      <c r="AF7193" t="s">
        <v>56</v>
      </c>
      <c r="AG7193" t="s">
        <v>57</v>
      </c>
      <c r="AH7193" t="s">
        <v>52</v>
      </c>
      <c r="AI7193" t="s">
        <v>52</v>
      </c>
    </row>
    <row r="7194" spans="1:35" x14ac:dyDescent="0.25">
      <c r="A7194" s="13" t="str">
        <f t="shared" si="112"/>
        <v>http://dodappwlsprd2.cloud.pge.com:8003/ilis_rpt/dailyeventlogdetail.jsp?odbeventlogid=18-0111090&amp;numberofmonths=24&amp;showchangehistorylog=1</v>
      </c>
      <c r="B7194" s="14" t="str">
        <f>HYPERLINK(A7194,V7194)</f>
        <v>18-0111090</v>
      </c>
      <c r="C7194" t="s">
        <v>8326</v>
      </c>
      <c r="D7194" t="s">
        <v>2859</v>
      </c>
      <c r="E7194" t="s">
        <v>59</v>
      </c>
      <c r="F7194" t="s">
        <v>8342</v>
      </c>
      <c r="G7194" s="2">
        <v>42571102</v>
      </c>
      <c r="H7194" t="s">
        <v>61</v>
      </c>
      <c r="I7194" s="3">
        <v>12035</v>
      </c>
      <c r="J7194">
        <v>20181229</v>
      </c>
      <c r="K7194" s="4">
        <v>2145</v>
      </c>
      <c r="L7194">
        <v>249537</v>
      </c>
      <c r="M7194" s="5">
        <v>937</v>
      </c>
      <c r="N7194" t="s">
        <v>43</v>
      </c>
      <c r="O7194" t="s">
        <v>89</v>
      </c>
      <c r="P7194" t="s">
        <v>455</v>
      </c>
      <c r="Q7194" s="5">
        <v>50</v>
      </c>
      <c r="R7194" s="5">
        <v>46850</v>
      </c>
      <c r="S7194" t="s">
        <v>463</v>
      </c>
      <c r="T7194" t="s">
        <v>106</v>
      </c>
      <c r="U7194" t="s">
        <v>48</v>
      </c>
      <c r="V7194" t="s">
        <v>8907</v>
      </c>
      <c r="W7194" t="s">
        <v>50</v>
      </c>
      <c r="X7194" t="s">
        <v>51</v>
      </c>
      <c r="Y7194">
        <v>43623421</v>
      </c>
      <c r="Z7194" t="s">
        <v>52</v>
      </c>
      <c r="AA7194">
        <v>2018</v>
      </c>
      <c r="AB7194" t="s">
        <v>216</v>
      </c>
      <c r="AC7194" t="s">
        <v>54</v>
      </c>
      <c r="AD7194" t="s">
        <v>55</v>
      </c>
      <c r="AE7194">
        <v>1402309</v>
      </c>
      <c r="AF7194" t="s">
        <v>108</v>
      </c>
      <c r="AG7194" t="s">
        <v>57</v>
      </c>
      <c r="AH7194" t="s">
        <v>52</v>
      </c>
      <c r="AI7194" t="s">
        <v>52</v>
      </c>
    </row>
    <row r="7195" spans="1:35" x14ac:dyDescent="0.25">
      <c r="A7195" s="13" t="str">
        <f t="shared" si="112"/>
        <v>http://dodappwlsprd2.cloud.pge.com:8003/ilis_rpt/dailyeventlogdetail.jsp?odbeventlogid=19-0004800&amp;numberofmonths=24&amp;showchangehistorylog=1</v>
      </c>
      <c r="B7195" s="14" t="str">
        <f>HYPERLINK(A7195,V7195)</f>
        <v>19-0004800</v>
      </c>
      <c r="C7195" t="s">
        <v>8326</v>
      </c>
      <c r="D7195" t="s">
        <v>2859</v>
      </c>
      <c r="E7195" t="s">
        <v>59</v>
      </c>
      <c r="F7195" t="s">
        <v>4135</v>
      </c>
      <c r="G7195" s="2">
        <v>42851121</v>
      </c>
      <c r="H7195" t="s">
        <v>61</v>
      </c>
      <c r="I7195" s="3">
        <v>4523</v>
      </c>
      <c r="J7195">
        <v>20190105</v>
      </c>
      <c r="K7195" s="4">
        <v>1205</v>
      </c>
      <c r="L7195">
        <v>253950</v>
      </c>
      <c r="M7195" s="5">
        <v>1695</v>
      </c>
      <c r="N7195" t="s">
        <v>43</v>
      </c>
      <c r="O7195" t="s">
        <v>44</v>
      </c>
      <c r="P7195" t="s">
        <v>45</v>
      </c>
      <c r="Q7195" s="5">
        <v>16</v>
      </c>
      <c r="R7195" s="5">
        <v>27120</v>
      </c>
      <c r="S7195" t="s">
        <v>463</v>
      </c>
      <c r="T7195" t="s">
        <v>47</v>
      </c>
      <c r="U7195" t="s">
        <v>48</v>
      </c>
      <c r="V7195" t="s">
        <v>8908</v>
      </c>
      <c r="W7195" t="s">
        <v>50</v>
      </c>
      <c r="X7195" t="s">
        <v>51</v>
      </c>
      <c r="Y7195">
        <v>0</v>
      </c>
      <c r="Z7195" t="s">
        <v>94</v>
      </c>
      <c r="AA7195">
        <v>2019</v>
      </c>
      <c r="AB7195" t="s">
        <v>53</v>
      </c>
      <c r="AC7195" t="s">
        <v>54</v>
      </c>
      <c r="AD7195" t="s">
        <v>87</v>
      </c>
      <c r="AE7195">
        <v>1403347</v>
      </c>
      <c r="AF7195" t="s">
        <v>56</v>
      </c>
      <c r="AG7195" t="s">
        <v>57</v>
      </c>
      <c r="AH7195" t="s">
        <v>52</v>
      </c>
      <c r="AI7195" t="s">
        <v>52</v>
      </c>
    </row>
    <row r="7196" spans="1:35" x14ac:dyDescent="0.25">
      <c r="A7196" s="13" t="str">
        <f t="shared" si="112"/>
        <v>http://dodappwlsprd2.cloud.pge.com:8003/ilis_rpt/dailyeventlogdetail.jsp?odbeventlogid=19-0004717&amp;numberofmonths=24&amp;showchangehistorylog=1</v>
      </c>
      <c r="B7196" s="14" t="str">
        <f>HYPERLINK(A7196,V7196)</f>
        <v>19-0004717</v>
      </c>
      <c r="C7196" t="s">
        <v>8326</v>
      </c>
      <c r="D7196" t="s">
        <v>2859</v>
      </c>
      <c r="E7196" t="s">
        <v>59</v>
      </c>
      <c r="F7196" t="s">
        <v>8339</v>
      </c>
      <c r="G7196" s="2">
        <v>42811111</v>
      </c>
      <c r="H7196" t="s">
        <v>61</v>
      </c>
      <c r="I7196" s="3">
        <v>74315</v>
      </c>
      <c r="J7196">
        <v>20190105</v>
      </c>
      <c r="K7196" s="4">
        <v>1148</v>
      </c>
      <c r="L7196">
        <v>253898</v>
      </c>
      <c r="M7196" s="5">
        <v>317</v>
      </c>
      <c r="N7196" t="s">
        <v>43</v>
      </c>
      <c r="O7196" t="s">
        <v>44</v>
      </c>
      <c r="P7196" t="s">
        <v>111</v>
      </c>
      <c r="Q7196" s="5">
        <v>20</v>
      </c>
      <c r="R7196" s="5">
        <v>6340</v>
      </c>
      <c r="S7196" t="s">
        <v>524</v>
      </c>
      <c r="T7196" t="s">
        <v>47</v>
      </c>
      <c r="U7196" t="s">
        <v>48</v>
      </c>
      <c r="V7196" t="s">
        <v>8909</v>
      </c>
      <c r="W7196" t="s">
        <v>50</v>
      </c>
      <c r="X7196" t="s">
        <v>51</v>
      </c>
      <c r="Y7196">
        <v>0</v>
      </c>
      <c r="Z7196" t="s">
        <v>94</v>
      </c>
      <c r="AA7196">
        <v>2019</v>
      </c>
      <c r="AB7196" t="s">
        <v>53</v>
      </c>
      <c r="AC7196" t="s">
        <v>54</v>
      </c>
      <c r="AD7196" t="s">
        <v>87</v>
      </c>
      <c r="AE7196">
        <v>1403271</v>
      </c>
      <c r="AF7196" t="s">
        <v>56</v>
      </c>
      <c r="AG7196" t="s">
        <v>57</v>
      </c>
      <c r="AH7196" t="s">
        <v>52</v>
      </c>
      <c r="AI7196" t="s">
        <v>52</v>
      </c>
    </row>
    <row r="7197" spans="1:35" x14ac:dyDescent="0.25">
      <c r="A7197" s="13" t="str">
        <f t="shared" si="112"/>
        <v>http://dodappwlsprd2.cloud.pge.com:8003/ilis_rpt/dailyeventlogdetail.jsp?odbeventlogid=19-0004905&amp;numberofmonths=24&amp;showchangehistorylog=1</v>
      </c>
      <c r="B7197" s="14" t="str">
        <f>HYPERLINK(A7197,V7197)</f>
        <v>19-0004905</v>
      </c>
      <c r="C7197" t="s">
        <v>8326</v>
      </c>
      <c r="D7197" t="s">
        <v>2859</v>
      </c>
      <c r="E7197" t="s">
        <v>59</v>
      </c>
      <c r="F7197" t="s">
        <v>8329</v>
      </c>
      <c r="G7197" s="2">
        <v>42811113</v>
      </c>
      <c r="H7197" t="s">
        <v>496</v>
      </c>
      <c r="I7197" s="3" t="s">
        <v>762</v>
      </c>
      <c r="J7197">
        <v>20190105</v>
      </c>
      <c r="K7197" s="4">
        <v>1700</v>
      </c>
      <c r="L7197">
        <v>254726</v>
      </c>
      <c r="M7197" s="5">
        <v>304</v>
      </c>
      <c r="N7197" t="s">
        <v>43</v>
      </c>
      <c r="O7197" t="s">
        <v>44</v>
      </c>
      <c r="P7197" t="s">
        <v>111</v>
      </c>
      <c r="Q7197" s="5">
        <v>23</v>
      </c>
      <c r="R7197" s="5">
        <v>6277</v>
      </c>
      <c r="S7197" t="s">
        <v>463</v>
      </c>
      <c r="T7197" t="s">
        <v>47</v>
      </c>
      <c r="U7197" t="s">
        <v>48</v>
      </c>
      <c r="V7197" t="s">
        <v>8910</v>
      </c>
      <c r="W7197" t="s">
        <v>50</v>
      </c>
      <c r="X7197" t="s">
        <v>51</v>
      </c>
      <c r="Y7197">
        <v>0</v>
      </c>
      <c r="Z7197" t="s">
        <v>94</v>
      </c>
      <c r="AA7197">
        <v>2019</v>
      </c>
      <c r="AB7197" t="s">
        <v>53</v>
      </c>
      <c r="AC7197" t="s">
        <v>54</v>
      </c>
      <c r="AD7197" t="s">
        <v>64</v>
      </c>
      <c r="AE7197">
        <v>1403436</v>
      </c>
      <c r="AF7197" t="s">
        <v>56</v>
      </c>
      <c r="AG7197" t="s">
        <v>57</v>
      </c>
      <c r="AH7197" t="s">
        <v>52</v>
      </c>
      <c r="AI7197" t="s">
        <v>54</v>
      </c>
    </row>
    <row r="7198" spans="1:35" x14ac:dyDescent="0.25">
      <c r="A7198" s="13" t="str">
        <f t="shared" si="112"/>
        <v>http://dodappwlsprd2.cloud.pge.com:8003/ilis_rpt/dailyeventlogdetail.jsp?odbeventlogid=19-0005630&amp;numberofmonths=24&amp;showchangehistorylog=1</v>
      </c>
      <c r="B7198" s="14" t="str">
        <f>HYPERLINK(A7198,V7198)</f>
        <v>19-0005630</v>
      </c>
      <c r="C7198" t="s">
        <v>8326</v>
      </c>
      <c r="D7198" t="s">
        <v>2859</v>
      </c>
      <c r="E7198" t="s">
        <v>59</v>
      </c>
      <c r="F7198" t="s">
        <v>8353</v>
      </c>
      <c r="G7198" s="2">
        <v>42751113</v>
      </c>
      <c r="H7198" t="s">
        <v>61</v>
      </c>
      <c r="I7198" s="3">
        <v>779</v>
      </c>
      <c r="J7198">
        <v>20190107</v>
      </c>
      <c r="K7198" s="4">
        <v>553</v>
      </c>
      <c r="L7198">
        <v>258568</v>
      </c>
      <c r="M7198" s="5">
        <v>427</v>
      </c>
      <c r="N7198" t="s">
        <v>43</v>
      </c>
      <c r="O7198" t="s">
        <v>44</v>
      </c>
      <c r="P7198" t="s">
        <v>111</v>
      </c>
      <c r="Q7198" s="5">
        <v>45</v>
      </c>
      <c r="R7198" s="5">
        <v>19215</v>
      </c>
      <c r="S7198" t="s">
        <v>480</v>
      </c>
      <c r="T7198" t="s">
        <v>47</v>
      </c>
      <c r="U7198" t="s">
        <v>48</v>
      </c>
      <c r="V7198" t="s">
        <v>8911</v>
      </c>
      <c r="W7198" t="s">
        <v>50</v>
      </c>
      <c r="X7198" t="s">
        <v>51</v>
      </c>
      <c r="Y7198">
        <v>0</v>
      </c>
      <c r="Z7198" t="s">
        <v>94</v>
      </c>
      <c r="AA7198">
        <v>2019</v>
      </c>
      <c r="AB7198" t="s">
        <v>53</v>
      </c>
      <c r="AC7198" t="s">
        <v>54</v>
      </c>
      <c r="AD7198" t="s">
        <v>55</v>
      </c>
      <c r="AE7198">
        <v>1404080</v>
      </c>
      <c r="AF7198" t="s">
        <v>56</v>
      </c>
      <c r="AG7198" t="s">
        <v>57</v>
      </c>
      <c r="AH7198" t="s">
        <v>52</v>
      </c>
      <c r="AI7198" t="s">
        <v>52</v>
      </c>
    </row>
    <row r="7199" spans="1:35" x14ac:dyDescent="0.25">
      <c r="A7199" s="13" t="str">
        <f t="shared" si="112"/>
        <v>http://dodappwlsprd2.cloud.pge.com:8003/ilis_rpt/dailyeventlogdetail.jsp?odbeventlogid=19-0005658&amp;numberofmonths=24&amp;showchangehistorylog=1</v>
      </c>
      <c r="B7199" s="14" t="str">
        <f>HYPERLINK(A7199,V7199)</f>
        <v>19-0005658</v>
      </c>
      <c r="C7199" t="s">
        <v>8326</v>
      </c>
      <c r="D7199" t="s">
        <v>2859</v>
      </c>
      <c r="E7199" t="s">
        <v>40</v>
      </c>
      <c r="F7199" t="s">
        <v>8353</v>
      </c>
      <c r="G7199" s="2">
        <v>42751113</v>
      </c>
      <c r="H7199" t="s">
        <v>61</v>
      </c>
      <c r="I7199" s="3">
        <v>3539</v>
      </c>
      <c r="J7199">
        <v>20190107</v>
      </c>
      <c r="K7199" s="4">
        <v>817</v>
      </c>
      <c r="L7199">
        <v>258598</v>
      </c>
      <c r="M7199" s="5">
        <v>358</v>
      </c>
      <c r="N7199" t="s">
        <v>43</v>
      </c>
      <c r="O7199" t="s">
        <v>89</v>
      </c>
      <c r="P7199" t="s">
        <v>455</v>
      </c>
      <c r="Q7199" s="5">
        <v>13</v>
      </c>
      <c r="R7199" s="5">
        <v>4654</v>
      </c>
      <c r="S7199" t="s">
        <v>463</v>
      </c>
      <c r="T7199" t="s">
        <v>106</v>
      </c>
      <c r="U7199" t="s">
        <v>121</v>
      </c>
      <c r="V7199" t="s">
        <v>8912</v>
      </c>
      <c r="W7199" t="s">
        <v>50</v>
      </c>
      <c r="X7199" t="s">
        <v>51</v>
      </c>
      <c r="Y7199">
        <v>0</v>
      </c>
      <c r="Z7199" t="s">
        <v>94</v>
      </c>
      <c r="AA7199">
        <v>2019</v>
      </c>
      <c r="AB7199" t="s">
        <v>53</v>
      </c>
      <c r="AC7199" t="s">
        <v>54</v>
      </c>
      <c r="AD7199" t="s">
        <v>462</v>
      </c>
      <c r="AE7199">
        <v>1404097</v>
      </c>
      <c r="AF7199" t="s">
        <v>108</v>
      </c>
      <c r="AG7199" t="s">
        <v>57</v>
      </c>
      <c r="AH7199" t="s">
        <v>52</v>
      </c>
      <c r="AI7199" t="s">
        <v>52</v>
      </c>
    </row>
    <row r="7200" spans="1:35" x14ac:dyDescent="0.25">
      <c r="A7200" s="13" t="str">
        <f t="shared" si="112"/>
        <v>http://dodappwlsprd2.cloud.pge.com:8003/ilis_rpt/dailyeventlogdetail.jsp?odbeventlogid=19-0007176&amp;numberofmonths=24&amp;showchangehistorylog=1</v>
      </c>
      <c r="B7200" s="14" t="str">
        <f>HYPERLINK(A7200,V7200)</f>
        <v>19-0007176</v>
      </c>
      <c r="C7200" t="s">
        <v>8326</v>
      </c>
      <c r="D7200" t="s">
        <v>2859</v>
      </c>
      <c r="E7200" t="s">
        <v>40</v>
      </c>
      <c r="F7200" t="s">
        <v>8334</v>
      </c>
      <c r="G7200" s="2">
        <v>43071102</v>
      </c>
      <c r="H7200" t="s">
        <v>61</v>
      </c>
      <c r="I7200" s="3">
        <v>4877</v>
      </c>
      <c r="J7200">
        <v>20190109</v>
      </c>
      <c r="K7200" s="4">
        <v>2022</v>
      </c>
      <c r="L7200">
        <v>262074</v>
      </c>
      <c r="M7200" s="5">
        <v>360</v>
      </c>
      <c r="N7200" t="s">
        <v>43</v>
      </c>
      <c r="O7200" t="s">
        <v>44</v>
      </c>
      <c r="P7200" t="s">
        <v>45</v>
      </c>
      <c r="Q7200" s="5">
        <v>22</v>
      </c>
      <c r="R7200" s="5">
        <v>7920</v>
      </c>
      <c r="S7200" t="s">
        <v>543</v>
      </c>
      <c r="T7200" t="s">
        <v>47</v>
      </c>
      <c r="U7200" t="s">
        <v>48</v>
      </c>
      <c r="V7200" t="s">
        <v>8913</v>
      </c>
      <c r="W7200" t="s">
        <v>50</v>
      </c>
      <c r="X7200" t="s">
        <v>51</v>
      </c>
      <c r="Y7200">
        <v>43628608</v>
      </c>
      <c r="Z7200" t="s">
        <v>94</v>
      </c>
      <c r="AA7200">
        <v>2019</v>
      </c>
      <c r="AB7200" t="s">
        <v>53</v>
      </c>
      <c r="AC7200" t="s">
        <v>54</v>
      </c>
      <c r="AD7200" t="s">
        <v>55</v>
      </c>
      <c r="AE7200">
        <v>1405010</v>
      </c>
      <c r="AF7200" t="s">
        <v>56</v>
      </c>
      <c r="AG7200" t="s">
        <v>57</v>
      </c>
      <c r="AH7200" t="s">
        <v>52</v>
      </c>
      <c r="AI7200" t="s">
        <v>52</v>
      </c>
    </row>
    <row r="7201" spans="1:35" x14ac:dyDescent="0.25">
      <c r="A7201" s="13" t="str">
        <f t="shared" si="112"/>
        <v>http://dodappwlsprd2.cloud.pge.com:8003/ilis_rpt/dailyeventlogdetail.jsp?odbeventlogid=19-0006750&amp;numberofmonths=24&amp;showchangehistorylog=1</v>
      </c>
      <c r="B7201" s="14" t="str">
        <f>HYPERLINK(A7201,V7201)</f>
        <v>19-0006750</v>
      </c>
      <c r="C7201" t="s">
        <v>8326</v>
      </c>
      <c r="D7201" t="s">
        <v>2859</v>
      </c>
      <c r="E7201" t="s">
        <v>59</v>
      </c>
      <c r="F7201" t="s">
        <v>8346</v>
      </c>
      <c r="G7201" s="2">
        <v>42091101</v>
      </c>
      <c r="H7201" t="s">
        <v>61</v>
      </c>
      <c r="I7201" s="3">
        <v>1939</v>
      </c>
      <c r="J7201">
        <v>20190109</v>
      </c>
      <c r="K7201" s="4">
        <v>815</v>
      </c>
      <c r="L7201">
        <v>261351</v>
      </c>
      <c r="M7201" s="5">
        <v>1965</v>
      </c>
      <c r="N7201" t="s">
        <v>43</v>
      </c>
      <c r="O7201" t="s">
        <v>44</v>
      </c>
      <c r="P7201" t="s">
        <v>111</v>
      </c>
      <c r="Q7201" s="5">
        <v>9</v>
      </c>
      <c r="R7201" s="5">
        <v>14945</v>
      </c>
      <c r="S7201" t="s">
        <v>463</v>
      </c>
      <c r="T7201" t="s">
        <v>47</v>
      </c>
      <c r="U7201" t="s">
        <v>48</v>
      </c>
      <c r="V7201" t="s">
        <v>8914</v>
      </c>
      <c r="W7201" t="s">
        <v>50</v>
      </c>
      <c r="X7201" t="s">
        <v>51</v>
      </c>
      <c r="Y7201">
        <v>43628212</v>
      </c>
      <c r="Z7201" t="s">
        <v>94</v>
      </c>
      <c r="AA7201">
        <v>2019</v>
      </c>
      <c r="AB7201" t="s">
        <v>53</v>
      </c>
      <c r="AC7201" t="s">
        <v>54</v>
      </c>
      <c r="AD7201" t="s">
        <v>55</v>
      </c>
      <c r="AE7201">
        <v>1404806</v>
      </c>
      <c r="AF7201" t="s">
        <v>56</v>
      </c>
      <c r="AG7201" t="s">
        <v>57</v>
      </c>
      <c r="AH7201" t="s">
        <v>52</v>
      </c>
      <c r="AI7201" t="s">
        <v>52</v>
      </c>
    </row>
    <row r="7202" spans="1:35" x14ac:dyDescent="0.25">
      <c r="A7202" s="13" t="str">
        <f t="shared" si="112"/>
        <v>http://dodappwlsprd2.cloud.pge.com:8003/ilis_rpt/dailyeventlogdetail.jsp?odbeventlogid=19-0008952&amp;numberofmonths=24&amp;showchangehistorylog=1</v>
      </c>
      <c r="B7202" s="14" t="str">
        <f>HYPERLINK(A7202,V7202)</f>
        <v>19-0008952</v>
      </c>
      <c r="C7202" t="s">
        <v>8326</v>
      </c>
      <c r="D7202" t="s">
        <v>2859</v>
      </c>
      <c r="E7202" t="s">
        <v>59</v>
      </c>
      <c r="F7202" t="s">
        <v>8456</v>
      </c>
      <c r="G7202" s="2">
        <v>43071101</v>
      </c>
      <c r="H7202" t="s">
        <v>61</v>
      </c>
      <c r="I7202" s="3">
        <v>15877</v>
      </c>
      <c r="J7202">
        <v>20190115</v>
      </c>
      <c r="K7202" s="4">
        <v>810</v>
      </c>
      <c r="L7202">
        <v>265392</v>
      </c>
      <c r="M7202" s="5">
        <v>417</v>
      </c>
      <c r="N7202" t="s">
        <v>43</v>
      </c>
      <c r="O7202" t="s">
        <v>44</v>
      </c>
      <c r="P7202" t="s">
        <v>45</v>
      </c>
      <c r="Q7202" s="5">
        <v>4</v>
      </c>
      <c r="R7202" s="5">
        <v>1668</v>
      </c>
      <c r="S7202" t="s">
        <v>563</v>
      </c>
      <c r="T7202" t="s">
        <v>47</v>
      </c>
      <c r="U7202" t="s">
        <v>48</v>
      </c>
      <c r="V7202" t="s">
        <v>8915</v>
      </c>
      <c r="W7202" t="s">
        <v>50</v>
      </c>
      <c r="X7202" t="s">
        <v>51</v>
      </c>
      <c r="Y7202">
        <v>31421981</v>
      </c>
      <c r="Z7202" t="s">
        <v>94</v>
      </c>
      <c r="AA7202">
        <v>2019</v>
      </c>
      <c r="AB7202" t="s">
        <v>53</v>
      </c>
      <c r="AC7202" t="s">
        <v>54</v>
      </c>
      <c r="AD7202" t="s">
        <v>87</v>
      </c>
      <c r="AE7202">
        <v>1406295</v>
      </c>
      <c r="AF7202" t="s">
        <v>56</v>
      </c>
      <c r="AG7202" t="s">
        <v>57</v>
      </c>
      <c r="AH7202" t="s">
        <v>52</v>
      </c>
      <c r="AI7202" t="s">
        <v>52</v>
      </c>
    </row>
    <row r="7203" spans="1:35" x14ac:dyDescent="0.25">
      <c r="A7203" s="13" t="str">
        <f t="shared" si="112"/>
        <v>http://dodappwlsprd2.cloud.pge.com:8003/ilis_rpt/dailyeventlogdetail.jsp?odbeventlogid=19-0011979&amp;numberofmonths=24&amp;showchangehistorylog=1</v>
      </c>
      <c r="B7203" s="14" t="str">
        <f>HYPERLINK(A7203,V7203)</f>
        <v>19-0011979</v>
      </c>
      <c r="C7203" t="s">
        <v>8326</v>
      </c>
      <c r="D7203" t="s">
        <v>2859</v>
      </c>
      <c r="E7203" t="s">
        <v>40</v>
      </c>
      <c r="F7203" t="s">
        <v>8399</v>
      </c>
      <c r="G7203" s="2">
        <v>42571101</v>
      </c>
      <c r="H7203" t="s">
        <v>1138</v>
      </c>
      <c r="I7203" s="3">
        <v>891</v>
      </c>
      <c r="J7203">
        <v>20190118</v>
      </c>
      <c r="K7203" s="4">
        <v>1924</v>
      </c>
      <c r="L7203">
        <v>276277</v>
      </c>
      <c r="M7203" s="5">
        <v>1156</v>
      </c>
      <c r="N7203" t="s">
        <v>43</v>
      </c>
      <c r="O7203" t="s">
        <v>44</v>
      </c>
      <c r="P7203" t="s">
        <v>111</v>
      </c>
      <c r="Q7203" s="5">
        <v>94</v>
      </c>
      <c r="R7203" s="5">
        <v>16009</v>
      </c>
      <c r="S7203" t="s">
        <v>463</v>
      </c>
      <c r="T7203" t="s">
        <v>47</v>
      </c>
      <c r="U7203" t="s">
        <v>48</v>
      </c>
      <c r="V7203" t="s">
        <v>8916</v>
      </c>
      <c r="W7203" t="s">
        <v>50</v>
      </c>
      <c r="X7203" t="s">
        <v>51</v>
      </c>
      <c r="Y7203">
        <v>0</v>
      </c>
      <c r="Z7203" t="s">
        <v>94</v>
      </c>
      <c r="AA7203">
        <v>2019</v>
      </c>
      <c r="AB7203" t="s">
        <v>53</v>
      </c>
      <c r="AC7203" t="s">
        <v>54</v>
      </c>
      <c r="AD7203" t="s">
        <v>55</v>
      </c>
      <c r="AE7203">
        <v>1408315</v>
      </c>
      <c r="AF7203" t="s">
        <v>56</v>
      </c>
      <c r="AG7203" t="s">
        <v>57</v>
      </c>
      <c r="AH7203" t="s">
        <v>52</v>
      </c>
      <c r="AI7203" t="s">
        <v>52</v>
      </c>
    </row>
    <row r="7204" spans="1:35" x14ac:dyDescent="0.25">
      <c r="A7204" s="13" t="str">
        <f t="shared" si="112"/>
        <v>http://dodappwlsprd2.cloud.pge.com:8003/ilis_rpt/dailyeventlogdetail.jsp?odbeventlogid=19-0011745&amp;numberofmonths=24&amp;showchangehistorylog=1</v>
      </c>
      <c r="B7204" s="14" t="str">
        <f>HYPERLINK(A7204,V7204)</f>
        <v>19-0011745</v>
      </c>
      <c r="C7204" t="s">
        <v>8326</v>
      </c>
      <c r="D7204" t="s">
        <v>2859</v>
      </c>
      <c r="E7204" t="s">
        <v>59</v>
      </c>
      <c r="F7204" t="s">
        <v>8339</v>
      </c>
      <c r="G7204" s="2">
        <v>42811111</v>
      </c>
      <c r="H7204" t="s">
        <v>61</v>
      </c>
      <c r="I7204" s="3">
        <v>7697</v>
      </c>
      <c r="J7204">
        <v>20190118</v>
      </c>
      <c r="K7204" s="4">
        <v>819</v>
      </c>
      <c r="L7204">
        <v>275325</v>
      </c>
      <c r="M7204" s="5">
        <v>1762</v>
      </c>
      <c r="N7204" t="s">
        <v>43</v>
      </c>
      <c r="O7204" t="s">
        <v>44</v>
      </c>
      <c r="P7204" t="s">
        <v>45</v>
      </c>
      <c r="Q7204" s="5">
        <v>8</v>
      </c>
      <c r="R7204" s="5">
        <v>14096</v>
      </c>
      <c r="S7204" t="s">
        <v>480</v>
      </c>
      <c r="T7204" t="s">
        <v>47</v>
      </c>
      <c r="U7204" t="s">
        <v>48</v>
      </c>
      <c r="V7204" t="s">
        <v>8917</v>
      </c>
      <c r="W7204" t="s">
        <v>50</v>
      </c>
      <c r="X7204" t="s">
        <v>51</v>
      </c>
      <c r="Y7204">
        <v>0</v>
      </c>
      <c r="Z7204" t="s">
        <v>94</v>
      </c>
      <c r="AA7204">
        <v>2019</v>
      </c>
      <c r="AB7204" t="s">
        <v>53</v>
      </c>
      <c r="AC7204" t="s">
        <v>54</v>
      </c>
      <c r="AD7204" t="s">
        <v>70</v>
      </c>
      <c r="AE7204">
        <v>1408189</v>
      </c>
      <c r="AF7204" t="s">
        <v>56</v>
      </c>
      <c r="AG7204" t="s">
        <v>57</v>
      </c>
      <c r="AH7204" t="s">
        <v>52</v>
      </c>
      <c r="AI7204" t="s">
        <v>52</v>
      </c>
    </row>
    <row r="7205" spans="1:35" x14ac:dyDescent="0.25">
      <c r="A7205" s="13" t="str">
        <f t="shared" si="112"/>
        <v>http://dodappwlsprd2.cloud.pge.com:8003/ilis_rpt/dailyeventlogdetail.jsp?odbeventlogid=19-0011674&amp;numberofmonths=24&amp;showchangehistorylog=1</v>
      </c>
      <c r="B7205" s="14" t="str">
        <f>HYPERLINK(A7205,V7205)</f>
        <v>19-0011674</v>
      </c>
      <c r="C7205" t="s">
        <v>8326</v>
      </c>
      <c r="D7205" t="s">
        <v>2859</v>
      </c>
      <c r="E7205" t="s">
        <v>59</v>
      </c>
      <c r="F7205" t="s">
        <v>8327</v>
      </c>
      <c r="G7205" s="2">
        <v>42811112</v>
      </c>
      <c r="H7205" t="s">
        <v>61</v>
      </c>
      <c r="I7205" s="3">
        <v>487</v>
      </c>
      <c r="J7205">
        <v>20190118</v>
      </c>
      <c r="K7205" s="4">
        <v>816</v>
      </c>
      <c r="L7205">
        <v>275313</v>
      </c>
      <c r="M7205" s="5">
        <v>675</v>
      </c>
      <c r="N7205" t="s">
        <v>43</v>
      </c>
      <c r="O7205" t="s">
        <v>44</v>
      </c>
      <c r="P7205" t="s">
        <v>111</v>
      </c>
      <c r="Q7205" s="5">
        <v>91</v>
      </c>
      <c r="R7205" s="5">
        <v>61425</v>
      </c>
      <c r="S7205" t="s">
        <v>463</v>
      </c>
      <c r="T7205" t="s">
        <v>47</v>
      </c>
      <c r="U7205" t="s">
        <v>48</v>
      </c>
      <c r="V7205" t="s">
        <v>8918</v>
      </c>
      <c r="W7205" t="s">
        <v>50</v>
      </c>
      <c r="X7205" t="s">
        <v>51</v>
      </c>
      <c r="Y7205">
        <v>0</v>
      </c>
      <c r="Z7205" t="s">
        <v>94</v>
      </c>
      <c r="AA7205">
        <v>2019</v>
      </c>
      <c r="AB7205" t="s">
        <v>53</v>
      </c>
      <c r="AC7205" t="s">
        <v>54</v>
      </c>
      <c r="AD7205" t="s">
        <v>55</v>
      </c>
      <c r="AE7205">
        <v>1408157</v>
      </c>
      <c r="AF7205" t="s">
        <v>56</v>
      </c>
      <c r="AG7205" t="s">
        <v>57</v>
      </c>
      <c r="AH7205" t="s">
        <v>52</v>
      </c>
      <c r="AI7205" t="s">
        <v>52</v>
      </c>
    </row>
    <row r="7206" spans="1:35" x14ac:dyDescent="0.25">
      <c r="A7206" s="13" t="str">
        <f t="shared" si="112"/>
        <v>http://dodappwlsprd2.cloud.pge.com:8003/ilis_rpt/dailyeventlogdetail.jsp?odbeventlogid=19-0011761&amp;numberofmonths=24&amp;showchangehistorylog=1</v>
      </c>
      <c r="B7206" s="14" t="str">
        <f>HYPERLINK(A7206,V7206)</f>
        <v>19-0011761</v>
      </c>
      <c r="C7206" t="s">
        <v>8326</v>
      </c>
      <c r="D7206" t="s">
        <v>2859</v>
      </c>
      <c r="E7206" t="s">
        <v>59</v>
      </c>
      <c r="F7206" t="s">
        <v>8361</v>
      </c>
      <c r="G7206" s="2">
        <v>43321103</v>
      </c>
      <c r="H7206" t="s">
        <v>61</v>
      </c>
      <c r="I7206" s="3">
        <v>6121</v>
      </c>
      <c r="J7206">
        <v>20190118</v>
      </c>
      <c r="K7206" s="4">
        <v>613</v>
      </c>
      <c r="L7206">
        <v>275193</v>
      </c>
      <c r="M7206" s="5">
        <v>2122</v>
      </c>
      <c r="N7206" t="s">
        <v>43</v>
      </c>
      <c r="O7206" t="s">
        <v>44</v>
      </c>
      <c r="P7206" t="s">
        <v>45</v>
      </c>
      <c r="Q7206" s="5">
        <v>14</v>
      </c>
      <c r="R7206" s="5">
        <v>29708</v>
      </c>
      <c r="S7206" t="s">
        <v>554</v>
      </c>
      <c r="T7206" t="s">
        <v>47</v>
      </c>
      <c r="U7206" t="s">
        <v>48</v>
      </c>
      <c r="V7206" t="s">
        <v>8919</v>
      </c>
      <c r="W7206" t="s">
        <v>50</v>
      </c>
      <c r="X7206" t="s">
        <v>51</v>
      </c>
      <c r="Y7206">
        <v>0</v>
      </c>
      <c r="Z7206" t="s">
        <v>94</v>
      </c>
      <c r="AA7206">
        <v>2019</v>
      </c>
      <c r="AB7206" t="s">
        <v>53</v>
      </c>
      <c r="AC7206" t="s">
        <v>54</v>
      </c>
      <c r="AD7206" t="s">
        <v>55</v>
      </c>
      <c r="AE7206">
        <v>1408201</v>
      </c>
      <c r="AF7206" t="s">
        <v>56</v>
      </c>
      <c r="AG7206" t="s">
        <v>57</v>
      </c>
      <c r="AH7206" t="s">
        <v>52</v>
      </c>
      <c r="AI7206" t="s">
        <v>52</v>
      </c>
    </row>
    <row r="7207" spans="1:35" x14ac:dyDescent="0.25">
      <c r="A7207" s="13" t="str">
        <f t="shared" si="112"/>
        <v>http://dodappwlsprd2.cloud.pge.com:8003/ilis_rpt/dailyeventlogdetail.jsp?odbeventlogid=19-0012175&amp;numberofmonths=24&amp;showchangehistorylog=1</v>
      </c>
      <c r="B7207" s="14" t="str">
        <f>HYPERLINK(A7207,V7207)</f>
        <v>19-0012175</v>
      </c>
      <c r="C7207" t="s">
        <v>8326</v>
      </c>
      <c r="D7207" t="s">
        <v>2859</v>
      </c>
      <c r="E7207" t="s">
        <v>59</v>
      </c>
      <c r="F7207" t="s">
        <v>8329</v>
      </c>
      <c r="G7207" s="2">
        <v>42811113</v>
      </c>
      <c r="H7207" t="s">
        <v>61</v>
      </c>
      <c r="I7207" s="3">
        <v>4661</v>
      </c>
      <c r="J7207">
        <v>20190119</v>
      </c>
      <c r="K7207" s="4">
        <v>1937</v>
      </c>
      <c r="L7207">
        <v>276976</v>
      </c>
      <c r="M7207" s="5">
        <v>1478</v>
      </c>
      <c r="N7207" t="s">
        <v>43</v>
      </c>
      <c r="O7207" t="s">
        <v>44</v>
      </c>
      <c r="P7207" t="s">
        <v>45</v>
      </c>
      <c r="Q7207" s="5">
        <v>44</v>
      </c>
      <c r="R7207" s="5">
        <v>65032</v>
      </c>
      <c r="S7207" t="s">
        <v>463</v>
      </c>
      <c r="T7207" t="s">
        <v>47</v>
      </c>
      <c r="U7207" t="s">
        <v>48</v>
      </c>
      <c r="V7207" t="s">
        <v>8920</v>
      </c>
      <c r="W7207" t="s">
        <v>50</v>
      </c>
      <c r="X7207" t="s">
        <v>51</v>
      </c>
      <c r="Y7207">
        <v>0</v>
      </c>
      <c r="Z7207" t="s">
        <v>94</v>
      </c>
      <c r="AA7207">
        <v>2019</v>
      </c>
      <c r="AB7207" t="s">
        <v>53</v>
      </c>
      <c r="AC7207" t="s">
        <v>54</v>
      </c>
      <c r="AD7207" t="s">
        <v>55</v>
      </c>
      <c r="AE7207">
        <v>1408527</v>
      </c>
      <c r="AF7207" t="s">
        <v>56</v>
      </c>
      <c r="AG7207" t="s">
        <v>57</v>
      </c>
      <c r="AH7207" t="s">
        <v>52</v>
      </c>
      <c r="AI7207" t="s">
        <v>52</v>
      </c>
    </row>
    <row r="7208" spans="1:35" x14ac:dyDescent="0.25">
      <c r="A7208" s="13" t="str">
        <f t="shared" si="112"/>
        <v>http://dodappwlsprd2.cloud.pge.com:8003/ilis_rpt/dailyeventlogdetail.jsp?odbeventlogid=19-0012514&amp;numberofmonths=24&amp;showchangehistorylog=1</v>
      </c>
      <c r="B7208" s="14" t="str">
        <f>HYPERLINK(A7208,V7208)</f>
        <v>19-0012514</v>
      </c>
      <c r="C7208" t="s">
        <v>8326</v>
      </c>
      <c r="D7208" t="s">
        <v>2859</v>
      </c>
      <c r="E7208" t="s">
        <v>59</v>
      </c>
      <c r="F7208" t="s">
        <v>8327</v>
      </c>
      <c r="G7208" s="2">
        <v>42811112</v>
      </c>
      <c r="H7208" t="s">
        <v>1138</v>
      </c>
      <c r="I7208" s="3">
        <v>999</v>
      </c>
      <c r="J7208">
        <v>20190120</v>
      </c>
      <c r="K7208" s="4">
        <v>658</v>
      </c>
      <c r="L7208">
        <v>277101</v>
      </c>
      <c r="M7208" s="5">
        <v>307</v>
      </c>
      <c r="N7208" t="s">
        <v>43</v>
      </c>
      <c r="O7208" t="s">
        <v>44</v>
      </c>
      <c r="P7208" t="s">
        <v>111</v>
      </c>
      <c r="Q7208" s="5">
        <v>79</v>
      </c>
      <c r="R7208" s="5">
        <v>24253</v>
      </c>
      <c r="S7208" t="s">
        <v>463</v>
      </c>
      <c r="T7208" t="s">
        <v>47</v>
      </c>
      <c r="U7208" t="s">
        <v>48</v>
      </c>
      <c r="V7208" t="s">
        <v>8921</v>
      </c>
      <c r="W7208" t="s">
        <v>50</v>
      </c>
      <c r="X7208" t="s">
        <v>51</v>
      </c>
      <c r="Y7208">
        <v>31422641</v>
      </c>
      <c r="Z7208" t="s">
        <v>94</v>
      </c>
      <c r="AA7208">
        <v>2019</v>
      </c>
      <c r="AB7208" t="s">
        <v>53</v>
      </c>
      <c r="AC7208" t="s">
        <v>54</v>
      </c>
      <c r="AD7208" t="s">
        <v>55</v>
      </c>
      <c r="AE7208">
        <v>1408863</v>
      </c>
      <c r="AF7208" t="s">
        <v>56</v>
      </c>
      <c r="AG7208" t="s">
        <v>57</v>
      </c>
      <c r="AH7208" t="s">
        <v>52</v>
      </c>
      <c r="AI7208" t="s">
        <v>52</v>
      </c>
    </row>
    <row r="7209" spans="1:35" x14ac:dyDescent="0.25">
      <c r="A7209" s="13" t="str">
        <f t="shared" si="112"/>
        <v>http://dodappwlsprd2.cloud.pge.com:8003/ilis_rpt/dailyeventlogdetail.jsp?odbeventlogid=19-0016368&amp;numberofmonths=24&amp;showchangehistorylog=1</v>
      </c>
      <c r="B7209" s="14" t="str">
        <f>HYPERLINK(A7209,V7209)</f>
        <v>19-0016368</v>
      </c>
      <c r="C7209" t="s">
        <v>8326</v>
      </c>
      <c r="D7209" t="s">
        <v>2859</v>
      </c>
      <c r="E7209" t="s">
        <v>59</v>
      </c>
      <c r="F7209" t="s">
        <v>8342</v>
      </c>
      <c r="G7209" s="2">
        <v>42571102</v>
      </c>
      <c r="H7209" t="s">
        <v>42</v>
      </c>
      <c r="I7209" s="3">
        <v>66006</v>
      </c>
      <c r="J7209">
        <v>20190131</v>
      </c>
      <c r="K7209" s="4">
        <v>1533</v>
      </c>
      <c r="L7209">
        <v>284936</v>
      </c>
      <c r="M7209" s="5">
        <v>802</v>
      </c>
      <c r="N7209" t="s">
        <v>43</v>
      </c>
      <c r="O7209" t="s">
        <v>83</v>
      </c>
      <c r="P7209" t="s">
        <v>124</v>
      </c>
      <c r="Q7209" s="5">
        <v>2077</v>
      </c>
      <c r="R7209" s="5">
        <v>489947</v>
      </c>
      <c r="S7209" t="s">
        <v>463</v>
      </c>
      <c r="T7209" t="s">
        <v>78</v>
      </c>
      <c r="U7209" t="s">
        <v>48</v>
      </c>
      <c r="V7209" t="s">
        <v>8922</v>
      </c>
      <c r="W7209" t="s">
        <v>50</v>
      </c>
      <c r="X7209" t="s">
        <v>51</v>
      </c>
      <c r="Y7209">
        <v>0</v>
      </c>
      <c r="Z7209" t="s">
        <v>52</v>
      </c>
      <c r="AA7209">
        <v>2019</v>
      </c>
      <c r="AB7209" t="s">
        <v>53</v>
      </c>
      <c r="AC7209" t="s">
        <v>54</v>
      </c>
      <c r="AD7209" t="s">
        <v>208</v>
      </c>
      <c r="AE7209">
        <v>1411026</v>
      </c>
      <c r="AF7209" t="s">
        <v>80</v>
      </c>
      <c r="AG7209" t="s">
        <v>57</v>
      </c>
      <c r="AH7209" t="s">
        <v>52</v>
      </c>
      <c r="AI7209" t="s">
        <v>52</v>
      </c>
    </row>
    <row r="7210" spans="1:35" x14ac:dyDescent="0.25">
      <c r="A7210" s="13" t="str">
        <f t="shared" si="112"/>
        <v>http://dodappwlsprd2.cloud.pge.com:8003/ilis_rpt/dailyeventlogdetail.jsp?odbeventlogid=19-0016752&amp;numberofmonths=24&amp;showchangehistorylog=1</v>
      </c>
      <c r="B7210" s="14" t="str">
        <f>HYPERLINK(A7210,V7210)</f>
        <v>19-0016752</v>
      </c>
      <c r="C7210" t="s">
        <v>8326</v>
      </c>
      <c r="D7210" t="s">
        <v>2859</v>
      </c>
      <c r="E7210" t="s">
        <v>40</v>
      </c>
      <c r="F7210" t="s">
        <v>4135</v>
      </c>
      <c r="G7210" s="2">
        <v>42851121</v>
      </c>
      <c r="H7210" t="s">
        <v>42</v>
      </c>
      <c r="I7210" s="3">
        <v>560</v>
      </c>
      <c r="J7210">
        <v>20190201</v>
      </c>
      <c r="K7210" s="4">
        <v>1830</v>
      </c>
      <c r="L7210">
        <v>285643</v>
      </c>
      <c r="M7210" s="5">
        <v>1273</v>
      </c>
      <c r="N7210" t="s">
        <v>43</v>
      </c>
      <c r="O7210" t="s">
        <v>44</v>
      </c>
      <c r="P7210" t="s">
        <v>111</v>
      </c>
      <c r="Q7210" s="5">
        <v>229</v>
      </c>
      <c r="R7210" s="5">
        <v>42451</v>
      </c>
      <c r="S7210" t="s">
        <v>463</v>
      </c>
      <c r="T7210" t="s">
        <v>47</v>
      </c>
      <c r="U7210" t="s">
        <v>48</v>
      </c>
      <c r="V7210" t="s">
        <v>8923</v>
      </c>
      <c r="W7210" t="s">
        <v>50</v>
      </c>
      <c r="X7210" t="s">
        <v>51</v>
      </c>
      <c r="Y7210">
        <v>0</v>
      </c>
      <c r="Z7210" t="s">
        <v>94</v>
      </c>
      <c r="AA7210">
        <v>2019</v>
      </c>
      <c r="AB7210" t="s">
        <v>86</v>
      </c>
      <c r="AC7210" t="s">
        <v>54</v>
      </c>
      <c r="AD7210" t="s">
        <v>55</v>
      </c>
      <c r="AE7210">
        <v>1411213</v>
      </c>
      <c r="AF7210" t="s">
        <v>56</v>
      </c>
      <c r="AG7210" t="s">
        <v>57</v>
      </c>
      <c r="AH7210" t="s">
        <v>52</v>
      </c>
      <c r="AI7210" t="s">
        <v>52</v>
      </c>
    </row>
    <row r="7211" spans="1:35" x14ac:dyDescent="0.25">
      <c r="A7211" s="13" t="str">
        <f t="shared" si="112"/>
        <v>http://dodappwlsprd2.cloud.pge.com:8003/ilis_rpt/dailyeventlogdetail.jsp?odbeventlogid=19-0017591&amp;numberofmonths=24&amp;showchangehistorylog=1</v>
      </c>
      <c r="B7211" s="14" t="str">
        <f>HYPERLINK(A7211,V7211)</f>
        <v>19-0017591</v>
      </c>
      <c r="C7211" t="s">
        <v>8326</v>
      </c>
      <c r="D7211" t="s">
        <v>2859</v>
      </c>
      <c r="E7211" t="s">
        <v>40</v>
      </c>
      <c r="F7211" t="s">
        <v>8531</v>
      </c>
      <c r="G7211" s="2">
        <v>42891101</v>
      </c>
      <c r="H7211" t="s">
        <v>61</v>
      </c>
      <c r="I7211" s="3">
        <v>5531</v>
      </c>
      <c r="J7211">
        <v>20190203</v>
      </c>
      <c r="K7211" s="4">
        <v>1318</v>
      </c>
      <c r="L7211">
        <v>289087</v>
      </c>
      <c r="M7211" s="5">
        <v>1523</v>
      </c>
      <c r="N7211" t="s">
        <v>43</v>
      </c>
      <c r="O7211" t="s">
        <v>89</v>
      </c>
      <c r="P7211" t="s">
        <v>138</v>
      </c>
      <c r="Q7211" s="5">
        <v>25</v>
      </c>
      <c r="R7211" s="5">
        <v>8875</v>
      </c>
      <c r="S7211" t="s">
        <v>463</v>
      </c>
      <c r="T7211" t="s">
        <v>78</v>
      </c>
      <c r="U7211" t="s">
        <v>48</v>
      </c>
      <c r="V7211" t="s">
        <v>8924</v>
      </c>
      <c r="W7211" t="s">
        <v>50</v>
      </c>
      <c r="X7211" t="s">
        <v>51</v>
      </c>
      <c r="Y7211">
        <v>0</v>
      </c>
      <c r="Z7211" t="s">
        <v>94</v>
      </c>
      <c r="AA7211">
        <v>2019</v>
      </c>
      <c r="AB7211" t="s">
        <v>86</v>
      </c>
      <c r="AC7211" t="s">
        <v>54</v>
      </c>
      <c r="AD7211" t="s">
        <v>55</v>
      </c>
      <c r="AE7211">
        <v>1412003</v>
      </c>
      <c r="AF7211" t="s">
        <v>80</v>
      </c>
      <c r="AG7211" t="s">
        <v>57</v>
      </c>
      <c r="AH7211" t="s">
        <v>52</v>
      </c>
      <c r="AI7211" t="s">
        <v>52</v>
      </c>
    </row>
    <row r="7212" spans="1:35" x14ac:dyDescent="0.25">
      <c r="A7212" s="13" t="str">
        <f t="shared" si="112"/>
        <v>http://dodappwlsprd2.cloud.pge.com:8003/ilis_rpt/dailyeventlogdetail.jsp?odbeventlogid=19-0026195&amp;numberofmonths=24&amp;showchangehistorylog=1</v>
      </c>
      <c r="B7212" s="14" t="str">
        <f>HYPERLINK(A7212,V7212)</f>
        <v>19-0026195</v>
      </c>
      <c r="C7212" t="s">
        <v>8326</v>
      </c>
      <c r="D7212" t="s">
        <v>2859</v>
      </c>
      <c r="E7212" t="s">
        <v>40</v>
      </c>
      <c r="F7212" t="s">
        <v>8339</v>
      </c>
      <c r="G7212" s="2">
        <v>42811111</v>
      </c>
      <c r="H7212" t="s">
        <v>61</v>
      </c>
      <c r="I7212" s="3">
        <v>7385</v>
      </c>
      <c r="J7212">
        <v>20190219</v>
      </c>
      <c r="K7212" s="4">
        <v>1444</v>
      </c>
      <c r="L7212">
        <v>318985</v>
      </c>
      <c r="M7212" s="5">
        <v>521</v>
      </c>
      <c r="N7212" t="s">
        <v>43</v>
      </c>
      <c r="O7212" t="s">
        <v>83</v>
      </c>
      <c r="P7212" t="s">
        <v>84</v>
      </c>
      <c r="Q7212" s="5">
        <v>39</v>
      </c>
      <c r="R7212" s="5">
        <v>20319</v>
      </c>
      <c r="S7212" t="s">
        <v>463</v>
      </c>
      <c r="T7212" t="s">
        <v>47</v>
      </c>
      <c r="U7212" t="s">
        <v>66</v>
      </c>
      <c r="V7212" t="s">
        <v>8925</v>
      </c>
      <c r="W7212" t="s">
        <v>50</v>
      </c>
      <c r="X7212" t="s">
        <v>51</v>
      </c>
      <c r="Y7212">
        <v>43682176</v>
      </c>
      <c r="Z7212" t="s">
        <v>94</v>
      </c>
      <c r="AA7212">
        <v>2019</v>
      </c>
      <c r="AB7212" t="s">
        <v>86</v>
      </c>
      <c r="AC7212" t="s">
        <v>54</v>
      </c>
      <c r="AD7212" t="s">
        <v>55</v>
      </c>
      <c r="AE7212">
        <v>1419042</v>
      </c>
      <c r="AF7212" t="s">
        <v>56</v>
      </c>
      <c r="AG7212" t="s">
        <v>57</v>
      </c>
      <c r="AH7212" t="s">
        <v>52</v>
      </c>
      <c r="AI7212" t="s">
        <v>54</v>
      </c>
    </row>
    <row r="7213" spans="1:35" x14ac:dyDescent="0.25">
      <c r="A7213" s="13" t="str">
        <f t="shared" si="112"/>
        <v>http://dodappwlsprd2.cloud.pge.com:8003/ilis_rpt/dailyeventlogdetail.jsp?odbeventlogid=19-0026982&amp;numberofmonths=24&amp;showchangehistorylog=1</v>
      </c>
      <c r="B7213" s="14" t="str">
        <f>HYPERLINK(A7213,V7213)</f>
        <v>19-0026982</v>
      </c>
      <c r="C7213" t="s">
        <v>8326</v>
      </c>
      <c r="D7213" t="s">
        <v>2859</v>
      </c>
      <c r="E7213" t="s">
        <v>59</v>
      </c>
      <c r="F7213" t="s">
        <v>8342</v>
      </c>
      <c r="G7213" s="2">
        <v>42571102</v>
      </c>
      <c r="H7213" t="s">
        <v>496</v>
      </c>
      <c r="I7213" s="3" t="s">
        <v>8926</v>
      </c>
      <c r="J7213">
        <v>20190221</v>
      </c>
      <c r="K7213" s="4">
        <v>1339</v>
      </c>
      <c r="L7213">
        <v>320691</v>
      </c>
      <c r="M7213" s="5">
        <v>511</v>
      </c>
      <c r="N7213" t="s">
        <v>43</v>
      </c>
      <c r="O7213" t="s">
        <v>44</v>
      </c>
      <c r="P7213" t="s">
        <v>111</v>
      </c>
      <c r="Q7213" s="5">
        <v>2</v>
      </c>
      <c r="R7213" s="5">
        <v>1022</v>
      </c>
      <c r="S7213" t="s">
        <v>463</v>
      </c>
      <c r="T7213" t="s">
        <v>47</v>
      </c>
      <c r="U7213" t="s">
        <v>48</v>
      </c>
      <c r="V7213" t="s">
        <v>8927</v>
      </c>
      <c r="W7213" t="s">
        <v>50</v>
      </c>
      <c r="X7213" t="s">
        <v>51</v>
      </c>
      <c r="Y7213">
        <v>43683462</v>
      </c>
      <c r="Z7213" t="s">
        <v>94</v>
      </c>
      <c r="AA7213">
        <v>2019</v>
      </c>
      <c r="AB7213" t="s">
        <v>86</v>
      </c>
      <c r="AC7213" t="s">
        <v>54</v>
      </c>
      <c r="AD7213" t="s">
        <v>462</v>
      </c>
      <c r="AE7213">
        <v>1419474</v>
      </c>
      <c r="AF7213" t="s">
        <v>56</v>
      </c>
      <c r="AG7213" t="s">
        <v>57</v>
      </c>
      <c r="AH7213" t="s">
        <v>52</v>
      </c>
      <c r="AI7213" t="s">
        <v>52</v>
      </c>
    </row>
    <row r="7214" spans="1:35" x14ac:dyDescent="0.25">
      <c r="A7214" s="13" t="str">
        <f t="shared" si="112"/>
        <v>http://dodappwlsprd2.cloud.pge.com:8003/ilis_rpt/dailyeventlogdetail.jsp?odbeventlogid=19-0027973&amp;numberofmonths=24&amp;showchangehistorylog=1</v>
      </c>
      <c r="B7214" s="14" t="str">
        <f>HYPERLINK(A7214,V7214)</f>
        <v>19-0027973</v>
      </c>
      <c r="C7214" t="s">
        <v>8326</v>
      </c>
      <c r="D7214" t="s">
        <v>2859</v>
      </c>
      <c r="E7214" t="s">
        <v>40</v>
      </c>
      <c r="F7214" t="s">
        <v>8399</v>
      </c>
      <c r="G7214" s="2">
        <v>42571101</v>
      </c>
      <c r="H7214" t="s">
        <v>1138</v>
      </c>
      <c r="I7214" s="3">
        <v>891</v>
      </c>
      <c r="J7214">
        <v>20190225</v>
      </c>
      <c r="K7214" s="4">
        <v>1712</v>
      </c>
      <c r="L7214">
        <v>323376</v>
      </c>
      <c r="M7214" s="5">
        <v>322</v>
      </c>
      <c r="N7214" t="s">
        <v>43</v>
      </c>
      <c r="O7214" t="s">
        <v>44</v>
      </c>
      <c r="P7214" t="s">
        <v>45</v>
      </c>
      <c r="Q7214" s="5">
        <v>94</v>
      </c>
      <c r="R7214" s="5">
        <v>19320</v>
      </c>
      <c r="S7214" t="s">
        <v>463</v>
      </c>
      <c r="T7214" t="s">
        <v>47</v>
      </c>
      <c r="U7214" t="s">
        <v>48</v>
      </c>
      <c r="V7214" t="s">
        <v>8928</v>
      </c>
      <c r="W7214" t="s">
        <v>50</v>
      </c>
      <c r="X7214" t="s">
        <v>51</v>
      </c>
      <c r="Y7214">
        <v>0</v>
      </c>
      <c r="Z7214" t="s">
        <v>94</v>
      </c>
      <c r="AA7214">
        <v>2019</v>
      </c>
      <c r="AB7214" t="s">
        <v>86</v>
      </c>
      <c r="AC7214" t="s">
        <v>54</v>
      </c>
      <c r="AD7214" t="s">
        <v>208</v>
      </c>
      <c r="AE7214">
        <v>1420084</v>
      </c>
      <c r="AF7214" t="s">
        <v>56</v>
      </c>
      <c r="AG7214" t="s">
        <v>57</v>
      </c>
      <c r="AH7214" t="s">
        <v>52</v>
      </c>
      <c r="AI7214" t="s">
        <v>52</v>
      </c>
    </row>
    <row r="7215" spans="1:35" x14ac:dyDescent="0.25">
      <c r="A7215" s="13" t="str">
        <f t="shared" si="112"/>
        <v>http://dodappwlsprd2.cloud.pge.com:8003/ilis_rpt/dailyeventlogdetail.jsp?odbeventlogid=19-0027941&amp;numberofmonths=24&amp;showchangehistorylog=1</v>
      </c>
      <c r="B7215" s="14" t="str">
        <f>HYPERLINK(A7215,V7215)</f>
        <v>19-0027941</v>
      </c>
      <c r="C7215" t="s">
        <v>8326</v>
      </c>
      <c r="D7215" t="s">
        <v>2859</v>
      </c>
      <c r="E7215" t="s">
        <v>59</v>
      </c>
      <c r="F7215" t="s">
        <v>8339</v>
      </c>
      <c r="G7215" s="2">
        <v>42811111</v>
      </c>
      <c r="H7215" t="s">
        <v>61</v>
      </c>
      <c r="I7215" s="3">
        <v>12717</v>
      </c>
      <c r="J7215">
        <v>20190225</v>
      </c>
      <c r="K7215" s="4">
        <v>1422</v>
      </c>
      <c r="L7215">
        <v>323197</v>
      </c>
      <c r="M7215" s="5">
        <v>499</v>
      </c>
      <c r="N7215" t="s">
        <v>43</v>
      </c>
      <c r="O7215" t="s">
        <v>44</v>
      </c>
      <c r="P7215" t="s">
        <v>45</v>
      </c>
      <c r="Q7215" s="5">
        <v>8</v>
      </c>
      <c r="R7215" s="5">
        <v>3992</v>
      </c>
      <c r="S7215" t="s">
        <v>463</v>
      </c>
      <c r="T7215" t="s">
        <v>47</v>
      </c>
      <c r="U7215" t="s">
        <v>48</v>
      </c>
      <c r="V7215" t="s">
        <v>8929</v>
      </c>
      <c r="W7215" t="s">
        <v>50</v>
      </c>
      <c r="X7215" t="s">
        <v>51</v>
      </c>
      <c r="Y7215">
        <v>0</v>
      </c>
      <c r="Z7215" t="s">
        <v>94</v>
      </c>
      <c r="AA7215">
        <v>2019</v>
      </c>
      <c r="AB7215" t="s">
        <v>86</v>
      </c>
      <c r="AC7215" t="s">
        <v>54</v>
      </c>
      <c r="AD7215" t="s">
        <v>208</v>
      </c>
      <c r="AE7215">
        <v>1420066</v>
      </c>
      <c r="AF7215" t="s">
        <v>56</v>
      </c>
      <c r="AG7215" t="s">
        <v>57</v>
      </c>
      <c r="AH7215" t="s">
        <v>52</v>
      </c>
      <c r="AI7215" t="s">
        <v>52</v>
      </c>
    </row>
    <row r="7216" spans="1:35" x14ac:dyDescent="0.25">
      <c r="A7216" s="13" t="str">
        <f t="shared" si="112"/>
        <v>http://dodappwlsprd2.cloud.pge.com:8003/ilis_rpt/dailyeventlogdetail.jsp?odbeventlogid=19-0028045&amp;numberofmonths=24&amp;showchangehistorylog=1</v>
      </c>
      <c r="B7216" s="14" t="str">
        <f>HYPERLINK(A7216,V7216)</f>
        <v>19-0028045</v>
      </c>
      <c r="C7216" t="s">
        <v>8326</v>
      </c>
      <c r="D7216" t="s">
        <v>2859</v>
      </c>
      <c r="E7216" t="s">
        <v>59</v>
      </c>
      <c r="F7216" t="s">
        <v>8327</v>
      </c>
      <c r="G7216" s="2">
        <v>42811112</v>
      </c>
      <c r="H7216" t="s">
        <v>61</v>
      </c>
      <c r="I7216" s="3">
        <v>6759</v>
      </c>
      <c r="J7216">
        <v>20190225</v>
      </c>
      <c r="K7216" s="4">
        <v>2204</v>
      </c>
      <c r="L7216">
        <v>323590</v>
      </c>
      <c r="M7216" s="5">
        <v>1100</v>
      </c>
      <c r="N7216" t="s">
        <v>43</v>
      </c>
      <c r="O7216" t="s">
        <v>44</v>
      </c>
      <c r="P7216" t="s">
        <v>45</v>
      </c>
      <c r="Q7216" s="5">
        <v>23</v>
      </c>
      <c r="R7216" s="5">
        <v>25300</v>
      </c>
      <c r="S7216" t="s">
        <v>463</v>
      </c>
      <c r="T7216" t="s">
        <v>47</v>
      </c>
      <c r="U7216" t="s">
        <v>48</v>
      </c>
      <c r="V7216" t="s">
        <v>8930</v>
      </c>
      <c r="W7216" t="s">
        <v>50</v>
      </c>
      <c r="X7216" t="s">
        <v>51</v>
      </c>
      <c r="Y7216">
        <v>0</v>
      </c>
      <c r="Z7216" t="s">
        <v>94</v>
      </c>
      <c r="AA7216">
        <v>2019</v>
      </c>
      <c r="AB7216" t="s">
        <v>86</v>
      </c>
      <c r="AC7216" t="s">
        <v>54</v>
      </c>
      <c r="AD7216" t="s">
        <v>87</v>
      </c>
      <c r="AE7216">
        <v>1420155</v>
      </c>
      <c r="AF7216" t="s">
        <v>56</v>
      </c>
      <c r="AG7216" t="s">
        <v>57</v>
      </c>
      <c r="AH7216" t="s">
        <v>52</v>
      </c>
      <c r="AI7216" t="s">
        <v>52</v>
      </c>
    </row>
    <row r="7217" spans="1:35" x14ac:dyDescent="0.25">
      <c r="A7217" s="13" t="str">
        <f t="shared" si="112"/>
        <v>http://dodappwlsprd2.cloud.pge.com:8003/ilis_rpt/dailyeventlogdetail.jsp?odbeventlogid=19-0029698&amp;numberofmonths=24&amp;showchangehistorylog=1</v>
      </c>
      <c r="B7217" s="14" t="str">
        <f>HYPERLINK(A7217,V7217)</f>
        <v>19-0029698</v>
      </c>
      <c r="C7217" t="s">
        <v>8326</v>
      </c>
      <c r="D7217" t="s">
        <v>2859</v>
      </c>
      <c r="E7217" t="s">
        <v>59</v>
      </c>
      <c r="F7217" t="s">
        <v>8346</v>
      </c>
      <c r="G7217" s="2">
        <v>42091101</v>
      </c>
      <c r="H7217" t="s">
        <v>61</v>
      </c>
      <c r="I7217" s="3">
        <v>12061</v>
      </c>
      <c r="J7217">
        <v>20190301</v>
      </c>
      <c r="K7217" s="4">
        <v>938</v>
      </c>
      <c r="L7217">
        <v>328752</v>
      </c>
      <c r="M7217" s="5">
        <v>1667</v>
      </c>
      <c r="N7217" t="s">
        <v>43</v>
      </c>
      <c r="O7217" t="s">
        <v>44</v>
      </c>
      <c r="P7217" t="s">
        <v>45</v>
      </c>
      <c r="Q7217" s="5">
        <v>1</v>
      </c>
      <c r="R7217" s="5">
        <v>1667</v>
      </c>
      <c r="S7217" t="s">
        <v>471</v>
      </c>
      <c r="T7217" t="s">
        <v>78</v>
      </c>
      <c r="U7217" t="s">
        <v>48</v>
      </c>
      <c r="V7217" t="s">
        <v>8931</v>
      </c>
      <c r="W7217" t="s">
        <v>50</v>
      </c>
      <c r="X7217" t="s">
        <v>51</v>
      </c>
      <c r="Y7217">
        <v>0</v>
      </c>
      <c r="Z7217" t="s">
        <v>94</v>
      </c>
      <c r="AA7217">
        <v>2019</v>
      </c>
      <c r="AB7217" t="s">
        <v>103</v>
      </c>
      <c r="AC7217" t="s">
        <v>54</v>
      </c>
      <c r="AD7217" t="s">
        <v>87</v>
      </c>
      <c r="AE7217">
        <v>1421270</v>
      </c>
      <c r="AF7217" t="s">
        <v>80</v>
      </c>
      <c r="AG7217" t="s">
        <v>57</v>
      </c>
      <c r="AH7217" t="s">
        <v>52</v>
      </c>
      <c r="AI7217" t="s">
        <v>52</v>
      </c>
    </row>
    <row r="7218" spans="1:35" x14ac:dyDescent="0.25">
      <c r="A7218" s="13" t="str">
        <f t="shared" si="112"/>
        <v>http://dodappwlsprd2.cloud.pge.com:8003/ilis_rpt/dailyeventlogdetail.jsp?odbeventlogid=19-0030047&amp;numberofmonths=24&amp;showchangehistorylog=1</v>
      </c>
      <c r="B7218" s="14" t="str">
        <f>HYPERLINK(A7218,V7218)</f>
        <v>19-0030047</v>
      </c>
      <c r="C7218" t="s">
        <v>8326</v>
      </c>
      <c r="D7218" t="s">
        <v>2859</v>
      </c>
      <c r="E7218" t="s">
        <v>59</v>
      </c>
      <c r="F7218" t="s">
        <v>8342</v>
      </c>
      <c r="G7218" s="2">
        <v>42571102</v>
      </c>
      <c r="H7218" t="s">
        <v>61</v>
      </c>
      <c r="I7218" s="3">
        <v>3041</v>
      </c>
      <c r="J7218">
        <v>20190302</v>
      </c>
      <c r="K7218" s="4">
        <v>943</v>
      </c>
      <c r="L7218">
        <v>329520</v>
      </c>
      <c r="M7218" s="5">
        <v>391</v>
      </c>
      <c r="N7218" t="s">
        <v>43</v>
      </c>
      <c r="O7218" t="s">
        <v>44</v>
      </c>
      <c r="P7218" t="s">
        <v>45</v>
      </c>
      <c r="Q7218" s="5">
        <v>13</v>
      </c>
      <c r="R7218" s="5">
        <v>5083</v>
      </c>
      <c r="S7218" t="s">
        <v>463</v>
      </c>
      <c r="T7218" t="s">
        <v>47</v>
      </c>
      <c r="U7218" t="s">
        <v>48</v>
      </c>
      <c r="V7218" t="s">
        <v>8932</v>
      </c>
      <c r="W7218" t="s">
        <v>50</v>
      </c>
      <c r="X7218" t="s">
        <v>51</v>
      </c>
      <c r="Y7218">
        <v>0</v>
      </c>
      <c r="Z7218" t="s">
        <v>94</v>
      </c>
      <c r="AA7218">
        <v>2019</v>
      </c>
      <c r="AB7218" t="s">
        <v>103</v>
      </c>
      <c r="AC7218" t="s">
        <v>54</v>
      </c>
      <c r="AD7218" t="s">
        <v>87</v>
      </c>
      <c r="AE7218">
        <v>1421533</v>
      </c>
      <c r="AF7218" t="s">
        <v>56</v>
      </c>
      <c r="AG7218" t="s">
        <v>57</v>
      </c>
      <c r="AH7218" t="s">
        <v>52</v>
      </c>
      <c r="AI7218" t="s">
        <v>52</v>
      </c>
    </row>
    <row r="7219" spans="1:35" x14ac:dyDescent="0.25">
      <c r="A7219" s="13" t="str">
        <f t="shared" si="112"/>
        <v>http://dodappwlsprd2.cloud.pge.com:8003/ilis_rpt/dailyeventlogdetail.jsp?odbeventlogid=19-0030256&amp;numberofmonths=24&amp;showchangehistorylog=1</v>
      </c>
      <c r="B7219" s="14" t="str">
        <f>HYPERLINK(A7219,V7219)</f>
        <v>19-0030256</v>
      </c>
      <c r="C7219" t="s">
        <v>8326</v>
      </c>
      <c r="D7219" t="s">
        <v>2859</v>
      </c>
      <c r="E7219" t="s">
        <v>59</v>
      </c>
      <c r="F7219" t="s">
        <v>8346</v>
      </c>
      <c r="G7219" s="2">
        <v>42091101</v>
      </c>
      <c r="H7219" t="s">
        <v>496</v>
      </c>
      <c r="I7219" s="3" t="s">
        <v>762</v>
      </c>
      <c r="J7219">
        <v>20190303</v>
      </c>
      <c r="K7219" s="4">
        <v>808</v>
      </c>
      <c r="L7219">
        <v>330095</v>
      </c>
      <c r="M7219" s="5">
        <v>532</v>
      </c>
      <c r="N7219" t="s">
        <v>43</v>
      </c>
      <c r="O7219" t="s">
        <v>44</v>
      </c>
      <c r="P7219" t="s">
        <v>45</v>
      </c>
      <c r="Q7219" s="5">
        <v>5</v>
      </c>
      <c r="R7219" s="5">
        <v>2422</v>
      </c>
      <c r="S7219" t="s">
        <v>480</v>
      </c>
      <c r="T7219" t="s">
        <v>47</v>
      </c>
      <c r="U7219" t="s">
        <v>48</v>
      </c>
      <c r="V7219" t="s">
        <v>8933</v>
      </c>
      <c r="W7219" t="s">
        <v>50</v>
      </c>
      <c r="X7219" t="s">
        <v>51</v>
      </c>
      <c r="Y7219">
        <v>0</v>
      </c>
      <c r="Z7219" t="s">
        <v>52</v>
      </c>
      <c r="AA7219">
        <v>2019</v>
      </c>
      <c r="AB7219" t="s">
        <v>103</v>
      </c>
      <c r="AC7219" t="s">
        <v>54</v>
      </c>
      <c r="AD7219" t="s">
        <v>55</v>
      </c>
      <c r="AE7219">
        <v>1421713</v>
      </c>
      <c r="AF7219" t="s">
        <v>56</v>
      </c>
      <c r="AG7219" t="s">
        <v>57</v>
      </c>
      <c r="AH7219" t="s">
        <v>52</v>
      </c>
      <c r="AI7219" t="s">
        <v>52</v>
      </c>
    </row>
    <row r="7220" spans="1:35" x14ac:dyDescent="0.25">
      <c r="A7220" s="13" t="str">
        <f t="shared" si="112"/>
        <v>http://dodappwlsprd2.cloud.pge.com:8003/ilis_rpt/dailyeventlogdetail.jsp?odbeventlogid=19-0030607&amp;numberofmonths=24&amp;showchangehistorylog=1</v>
      </c>
      <c r="B7220" s="14" t="str">
        <f>HYPERLINK(A7220,V7220)</f>
        <v>19-0030607</v>
      </c>
      <c r="C7220" t="s">
        <v>8326</v>
      </c>
      <c r="D7220" t="s">
        <v>2859</v>
      </c>
      <c r="E7220" t="s">
        <v>40</v>
      </c>
      <c r="F7220" t="s">
        <v>8422</v>
      </c>
      <c r="G7220" s="2">
        <v>42271103</v>
      </c>
      <c r="H7220" t="s">
        <v>42</v>
      </c>
      <c r="I7220" s="3">
        <v>132</v>
      </c>
      <c r="J7220">
        <v>20190304</v>
      </c>
      <c r="K7220" s="4">
        <v>1836</v>
      </c>
      <c r="L7220">
        <v>331076</v>
      </c>
      <c r="M7220" s="5">
        <v>416</v>
      </c>
      <c r="N7220" t="s">
        <v>43</v>
      </c>
      <c r="O7220" t="s">
        <v>89</v>
      </c>
      <c r="P7220" t="s">
        <v>455</v>
      </c>
      <c r="Q7220" s="5">
        <v>1019</v>
      </c>
      <c r="R7220" s="5">
        <v>88845</v>
      </c>
      <c r="S7220" t="s">
        <v>471</v>
      </c>
      <c r="T7220" t="s">
        <v>47</v>
      </c>
      <c r="U7220" t="s">
        <v>48</v>
      </c>
      <c r="V7220" t="s">
        <v>8934</v>
      </c>
      <c r="W7220" t="s">
        <v>50</v>
      </c>
      <c r="X7220" t="s">
        <v>51</v>
      </c>
      <c r="Y7220">
        <v>43690161</v>
      </c>
      <c r="Z7220" t="s">
        <v>52</v>
      </c>
      <c r="AA7220">
        <v>2019</v>
      </c>
      <c r="AB7220" t="s">
        <v>103</v>
      </c>
      <c r="AC7220" t="s">
        <v>54</v>
      </c>
      <c r="AD7220" t="s">
        <v>208</v>
      </c>
      <c r="AE7220">
        <v>1421920</v>
      </c>
      <c r="AF7220" t="s">
        <v>56</v>
      </c>
      <c r="AG7220" t="s">
        <v>57</v>
      </c>
      <c r="AH7220" t="s">
        <v>52</v>
      </c>
      <c r="AI7220" t="s">
        <v>52</v>
      </c>
    </row>
    <row r="7221" spans="1:35" x14ac:dyDescent="0.25">
      <c r="A7221" s="13" t="str">
        <f t="shared" si="112"/>
        <v>http://dodappwlsprd2.cloud.pge.com:8003/ilis_rpt/dailyeventlogdetail.jsp?odbeventlogid=19-0031021&amp;numberofmonths=24&amp;showchangehistorylog=1</v>
      </c>
      <c r="B7221" s="14" t="str">
        <f>HYPERLINK(A7221,V7221)</f>
        <v>19-0031021</v>
      </c>
      <c r="C7221" t="s">
        <v>8326</v>
      </c>
      <c r="D7221" t="s">
        <v>2859</v>
      </c>
      <c r="E7221" t="s">
        <v>40</v>
      </c>
      <c r="F7221" t="s">
        <v>4135</v>
      </c>
      <c r="G7221" s="2">
        <v>42851121</v>
      </c>
      <c r="H7221" t="s">
        <v>42</v>
      </c>
      <c r="I7221" s="3">
        <v>6693</v>
      </c>
      <c r="J7221">
        <v>20190305</v>
      </c>
      <c r="K7221" s="4">
        <v>2205</v>
      </c>
      <c r="L7221">
        <v>331991</v>
      </c>
      <c r="M7221" s="5">
        <v>1224</v>
      </c>
      <c r="N7221" t="s">
        <v>43</v>
      </c>
      <c r="O7221" t="s">
        <v>44</v>
      </c>
      <c r="P7221" t="s">
        <v>45</v>
      </c>
      <c r="Q7221" s="5">
        <v>29</v>
      </c>
      <c r="R7221" s="5">
        <v>34008</v>
      </c>
      <c r="S7221" t="s">
        <v>463</v>
      </c>
      <c r="T7221" t="s">
        <v>47</v>
      </c>
      <c r="U7221" t="s">
        <v>48</v>
      </c>
      <c r="V7221" t="s">
        <v>8935</v>
      </c>
      <c r="W7221" t="s">
        <v>50</v>
      </c>
      <c r="X7221" t="s">
        <v>51</v>
      </c>
      <c r="Y7221">
        <v>0</v>
      </c>
      <c r="Z7221" t="s">
        <v>94</v>
      </c>
      <c r="AA7221">
        <v>2019</v>
      </c>
      <c r="AB7221" t="s">
        <v>103</v>
      </c>
      <c r="AC7221" t="s">
        <v>54</v>
      </c>
      <c r="AD7221" t="s">
        <v>208</v>
      </c>
      <c r="AE7221">
        <v>1422228</v>
      </c>
      <c r="AF7221" t="s">
        <v>56</v>
      </c>
      <c r="AG7221" t="s">
        <v>57</v>
      </c>
      <c r="AH7221" t="s">
        <v>52</v>
      </c>
      <c r="AI7221" t="s">
        <v>52</v>
      </c>
    </row>
    <row r="7222" spans="1:35" x14ac:dyDescent="0.25">
      <c r="A7222" s="13" t="str">
        <f t="shared" si="112"/>
        <v>http://dodappwlsprd2.cloud.pge.com:8003/ilis_rpt/dailyeventlogdetail.jsp?odbeventlogid=19-0030957&amp;numberofmonths=24&amp;showchangehistorylog=1</v>
      </c>
      <c r="B7222" s="14" t="str">
        <f>HYPERLINK(A7222,V7222)</f>
        <v>19-0030957</v>
      </c>
      <c r="C7222" t="s">
        <v>8326</v>
      </c>
      <c r="D7222" t="s">
        <v>2859</v>
      </c>
      <c r="E7222" t="s">
        <v>59</v>
      </c>
      <c r="F7222" t="s">
        <v>8329</v>
      </c>
      <c r="G7222" s="2">
        <v>42811113</v>
      </c>
      <c r="H7222" t="s">
        <v>496</v>
      </c>
      <c r="I7222" s="3" t="s">
        <v>8936</v>
      </c>
      <c r="J7222">
        <v>20190305</v>
      </c>
      <c r="K7222" s="4">
        <v>1702</v>
      </c>
      <c r="L7222">
        <v>331716</v>
      </c>
      <c r="M7222" s="5">
        <v>1290</v>
      </c>
      <c r="N7222" t="s">
        <v>43</v>
      </c>
      <c r="O7222" t="s">
        <v>44</v>
      </c>
      <c r="P7222" t="s">
        <v>45</v>
      </c>
      <c r="Q7222" s="5">
        <v>8</v>
      </c>
      <c r="R7222" s="5">
        <v>2956</v>
      </c>
      <c r="S7222" t="s">
        <v>463</v>
      </c>
      <c r="T7222" t="s">
        <v>47</v>
      </c>
      <c r="U7222" t="s">
        <v>48</v>
      </c>
      <c r="V7222" t="s">
        <v>8937</v>
      </c>
      <c r="W7222" t="s">
        <v>50</v>
      </c>
      <c r="X7222" t="s">
        <v>51</v>
      </c>
      <c r="Y7222">
        <v>0</v>
      </c>
      <c r="Z7222" t="s">
        <v>94</v>
      </c>
      <c r="AA7222">
        <v>2019</v>
      </c>
      <c r="AB7222" t="s">
        <v>103</v>
      </c>
      <c r="AC7222" t="s">
        <v>54</v>
      </c>
      <c r="AD7222" t="s">
        <v>55</v>
      </c>
      <c r="AE7222">
        <v>1422083</v>
      </c>
      <c r="AF7222" t="s">
        <v>56</v>
      </c>
      <c r="AG7222" t="s">
        <v>57</v>
      </c>
      <c r="AH7222" t="s">
        <v>52</v>
      </c>
      <c r="AI7222" t="s">
        <v>52</v>
      </c>
    </row>
    <row r="7223" spans="1:35" x14ac:dyDescent="0.25">
      <c r="A7223" s="13" t="str">
        <f t="shared" si="112"/>
        <v>http://dodappwlsprd2.cloud.pge.com:8003/ilis_rpt/dailyeventlogdetail.jsp?odbeventlogid=19-0031418&amp;numberofmonths=24&amp;showchangehistorylog=1</v>
      </c>
      <c r="B7223" s="14" t="str">
        <f>HYPERLINK(A7223,V7223)</f>
        <v>19-0031418</v>
      </c>
      <c r="C7223" t="s">
        <v>8326</v>
      </c>
      <c r="D7223" t="s">
        <v>2859</v>
      </c>
      <c r="E7223" t="s">
        <v>40</v>
      </c>
      <c r="F7223" t="s">
        <v>8359</v>
      </c>
      <c r="G7223" s="2">
        <v>42271105</v>
      </c>
      <c r="H7223" t="s">
        <v>42</v>
      </c>
      <c r="I7223" s="3">
        <v>634</v>
      </c>
      <c r="J7223">
        <v>20190306</v>
      </c>
      <c r="K7223" s="4">
        <v>1523</v>
      </c>
      <c r="L7223">
        <v>333052</v>
      </c>
      <c r="M7223" s="5">
        <v>298</v>
      </c>
      <c r="N7223" t="s">
        <v>43</v>
      </c>
      <c r="O7223" t="s">
        <v>89</v>
      </c>
      <c r="P7223" t="s">
        <v>455</v>
      </c>
      <c r="Q7223" s="5">
        <v>50</v>
      </c>
      <c r="R7223" s="5">
        <v>9175</v>
      </c>
      <c r="S7223" t="s">
        <v>471</v>
      </c>
      <c r="T7223" t="s">
        <v>47</v>
      </c>
      <c r="U7223" t="s">
        <v>48</v>
      </c>
      <c r="V7223" t="s">
        <v>8938</v>
      </c>
      <c r="W7223" t="s">
        <v>50</v>
      </c>
      <c r="X7223" t="s">
        <v>51</v>
      </c>
      <c r="Y7223">
        <v>0</v>
      </c>
      <c r="Z7223" t="s">
        <v>94</v>
      </c>
      <c r="AA7223">
        <v>2019</v>
      </c>
      <c r="AB7223" t="s">
        <v>103</v>
      </c>
      <c r="AC7223" t="s">
        <v>54</v>
      </c>
      <c r="AD7223" t="s">
        <v>55</v>
      </c>
      <c r="AE7223">
        <v>1422369</v>
      </c>
      <c r="AF7223" t="s">
        <v>56</v>
      </c>
      <c r="AG7223" t="s">
        <v>57</v>
      </c>
      <c r="AH7223" t="s">
        <v>52</v>
      </c>
      <c r="AI7223" t="s">
        <v>52</v>
      </c>
    </row>
    <row r="7224" spans="1:35" x14ac:dyDescent="0.25">
      <c r="A7224" s="13" t="str">
        <f t="shared" si="112"/>
        <v>http://dodappwlsprd2.cloud.pge.com:8003/ilis_rpt/dailyeventlogdetail.jsp?odbeventlogid=19-0031178&amp;numberofmonths=24&amp;showchangehistorylog=1</v>
      </c>
      <c r="B7224" s="14" t="str">
        <f>HYPERLINK(A7224,V7224)</f>
        <v>19-0031178</v>
      </c>
      <c r="C7224" t="s">
        <v>8326</v>
      </c>
      <c r="D7224" t="s">
        <v>2859</v>
      </c>
      <c r="E7224" t="s">
        <v>59</v>
      </c>
      <c r="F7224" t="s">
        <v>4135</v>
      </c>
      <c r="G7224" s="2">
        <v>42851121</v>
      </c>
      <c r="H7224" t="s">
        <v>61</v>
      </c>
      <c r="I7224" s="3">
        <v>4523</v>
      </c>
      <c r="J7224">
        <v>20190306</v>
      </c>
      <c r="K7224" s="4">
        <v>238</v>
      </c>
      <c r="L7224">
        <v>332320</v>
      </c>
      <c r="M7224" s="5">
        <v>873</v>
      </c>
      <c r="N7224" t="s">
        <v>43</v>
      </c>
      <c r="O7224" t="s">
        <v>44</v>
      </c>
      <c r="P7224" t="s">
        <v>45</v>
      </c>
      <c r="Q7224" s="5">
        <v>16</v>
      </c>
      <c r="R7224" s="5">
        <v>13968</v>
      </c>
      <c r="S7224" t="s">
        <v>463</v>
      </c>
      <c r="T7224" t="s">
        <v>47</v>
      </c>
      <c r="U7224" t="s">
        <v>48</v>
      </c>
      <c r="V7224" t="s">
        <v>8939</v>
      </c>
      <c r="W7224" t="s">
        <v>50</v>
      </c>
      <c r="X7224" t="s">
        <v>51</v>
      </c>
      <c r="Y7224">
        <v>0</v>
      </c>
      <c r="Z7224" t="s">
        <v>94</v>
      </c>
      <c r="AA7224">
        <v>2019</v>
      </c>
      <c r="AB7224" t="s">
        <v>103</v>
      </c>
      <c r="AC7224" t="s">
        <v>54</v>
      </c>
      <c r="AD7224" t="s">
        <v>208</v>
      </c>
      <c r="AE7224">
        <v>1422239</v>
      </c>
      <c r="AF7224" t="s">
        <v>56</v>
      </c>
      <c r="AG7224" t="s">
        <v>57</v>
      </c>
      <c r="AH7224" t="s">
        <v>52</v>
      </c>
      <c r="AI7224" t="s">
        <v>52</v>
      </c>
    </row>
    <row r="7225" spans="1:35" x14ac:dyDescent="0.25">
      <c r="A7225" s="13" t="str">
        <f t="shared" si="112"/>
        <v>http://dodappwlsprd2.cloud.pge.com:8003/ilis_rpt/dailyeventlogdetail.jsp?odbeventlogid=19-0031066&amp;numberofmonths=24&amp;showchangehistorylog=1</v>
      </c>
      <c r="B7225" s="14" t="str">
        <f>HYPERLINK(A7225,V7225)</f>
        <v>19-0031066</v>
      </c>
      <c r="C7225" t="s">
        <v>8326</v>
      </c>
      <c r="D7225" t="s">
        <v>2859</v>
      </c>
      <c r="E7225" t="s">
        <v>59</v>
      </c>
      <c r="F7225" t="s">
        <v>8336</v>
      </c>
      <c r="G7225" s="2">
        <v>42091102</v>
      </c>
      <c r="H7225" t="s">
        <v>1138</v>
      </c>
      <c r="I7225" s="3">
        <v>7401</v>
      </c>
      <c r="J7225">
        <v>20190306</v>
      </c>
      <c r="K7225" s="4">
        <v>10</v>
      </c>
      <c r="L7225">
        <v>332044</v>
      </c>
      <c r="M7225" s="5">
        <v>655</v>
      </c>
      <c r="N7225" t="s">
        <v>43</v>
      </c>
      <c r="O7225" t="s">
        <v>44</v>
      </c>
      <c r="P7225" t="s">
        <v>45</v>
      </c>
      <c r="Q7225" s="5">
        <v>66</v>
      </c>
      <c r="R7225" s="5">
        <v>43230</v>
      </c>
      <c r="S7225" t="s">
        <v>463</v>
      </c>
      <c r="T7225" t="s">
        <v>47</v>
      </c>
      <c r="U7225" t="s">
        <v>48</v>
      </c>
      <c r="V7225" t="s">
        <v>8940</v>
      </c>
      <c r="W7225" t="s">
        <v>50</v>
      </c>
      <c r="X7225" t="s">
        <v>51</v>
      </c>
      <c r="Y7225">
        <v>43690689</v>
      </c>
      <c r="Z7225" t="s">
        <v>94</v>
      </c>
      <c r="AA7225">
        <v>2019</v>
      </c>
      <c r="AB7225" t="s">
        <v>103</v>
      </c>
      <c r="AC7225" t="s">
        <v>54</v>
      </c>
      <c r="AD7225" t="s">
        <v>87</v>
      </c>
      <c r="AE7225">
        <v>1422176</v>
      </c>
      <c r="AF7225" t="s">
        <v>56</v>
      </c>
      <c r="AG7225" t="s">
        <v>57</v>
      </c>
      <c r="AH7225" t="s">
        <v>52</v>
      </c>
      <c r="AI7225" t="s">
        <v>52</v>
      </c>
    </row>
    <row r="7226" spans="1:35" x14ac:dyDescent="0.25">
      <c r="A7226" s="13" t="str">
        <f t="shared" si="112"/>
        <v>http://dodappwlsprd2.cloud.pge.com:8003/ilis_rpt/dailyeventlogdetail.jsp?odbeventlogid=19-0031043&amp;numberofmonths=24&amp;showchangehistorylog=1</v>
      </c>
      <c r="B7226" s="14" t="str">
        <f>HYPERLINK(A7226,V7226)</f>
        <v>19-0031043</v>
      </c>
      <c r="C7226" t="s">
        <v>8326</v>
      </c>
      <c r="D7226" t="s">
        <v>2859</v>
      </c>
      <c r="E7226" t="s">
        <v>59</v>
      </c>
      <c r="F7226" t="s">
        <v>8329</v>
      </c>
      <c r="G7226" s="2">
        <v>42811113</v>
      </c>
      <c r="H7226" t="s">
        <v>42</v>
      </c>
      <c r="I7226" s="3">
        <v>320</v>
      </c>
      <c r="J7226">
        <v>20190306</v>
      </c>
      <c r="K7226" s="4">
        <v>12</v>
      </c>
      <c r="L7226">
        <v>332049</v>
      </c>
      <c r="M7226" s="5">
        <v>803</v>
      </c>
      <c r="N7226" t="s">
        <v>43</v>
      </c>
      <c r="O7226" t="s">
        <v>44</v>
      </c>
      <c r="P7226" t="s">
        <v>45</v>
      </c>
      <c r="Q7226" s="5">
        <v>147</v>
      </c>
      <c r="R7226" s="5">
        <v>118041</v>
      </c>
      <c r="S7226" t="s">
        <v>463</v>
      </c>
      <c r="T7226" t="s">
        <v>47</v>
      </c>
      <c r="U7226" t="s">
        <v>48</v>
      </c>
      <c r="V7226" t="s">
        <v>8941</v>
      </c>
      <c r="W7226" t="s">
        <v>50</v>
      </c>
      <c r="X7226" t="s">
        <v>51</v>
      </c>
      <c r="Y7226">
        <v>0</v>
      </c>
      <c r="Z7226" t="s">
        <v>94</v>
      </c>
      <c r="AA7226">
        <v>2019</v>
      </c>
      <c r="AB7226" t="s">
        <v>103</v>
      </c>
      <c r="AC7226" t="s">
        <v>54</v>
      </c>
      <c r="AD7226" t="s">
        <v>55</v>
      </c>
      <c r="AE7226">
        <v>1422154</v>
      </c>
      <c r="AF7226" t="s">
        <v>56</v>
      </c>
      <c r="AG7226" t="s">
        <v>57</v>
      </c>
      <c r="AH7226" t="s">
        <v>52</v>
      </c>
      <c r="AI7226" t="s">
        <v>52</v>
      </c>
    </row>
    <row r="7227" spans="1:35" x14ac:dyDescent="0.25">
      <c r="A7227" s="13" t="str">
        <f t="shared" si="112"/>
        <v>http://dodappwlsprd2.cloud.pge.com:8003/ilis_rpt/dailyeventlogdetail.jsp?odbeventlogid=19-0031046&amp;numberofmonths=24&amp;showchangehistorylog=1</v>
      </c>
      <c r="B7227" s="14" t="str">
        <f>HYPERLINK(A7227,V7227)</f>
        <v>19-0031046</v>
      </c>
      <c r="C7227" t="s">
        <v>8326</v>
      </c>
      <c r="D7227" t="s">
        <v>2859</v>
      </c>
      <c r="E7227" t="s">
        <v>40</v>
      </c>
      <c r="F7227" t="s">
        <v>8375</v>
      </c>
      <c r="G7227" s="2">
        <v>43161101</v>
      </c>
      <c r="H7227" t="s">
        <v>72</v>
      </c>
      <c r="I7227" s="3" t="s">
        <v>8942</v>
      </c>
      <c r="J7227">
        <v>20190306</v>
      </c>
      <c r="K7227" s="4">
        <v>17</v>
      </c>
      <c r="L7227">
        <v>332067</v>
      </c>
      <c r="M7227" s="5">
        <v>828</v>
      </c>
      <c r="N7227" t="s">
        <v>43</v>
      </c>
      <c r="O7227" t="s">
        <v>89</v>
      </c>
      <c r="P7227" t="s">
        <v>455</v>
      </c>
      <c r="Q7227" s="5">
        <v>193</v>
      </c>
      <c r="R7227" s="5">
        <v>86639</v>
      </c>
      <c r="S7227" t="s">
        <v>674</v>
      </c>
      <c r="T7227" t="s">
        <v>47</v>
      </c>
      <c r="U7227" t="s">
        <v>48</v>
      </c>
      <c r="V7227" t="s">
        <v>8943</v>
      </c>
      <c r="W7227" t="s">
        <v>50</v>
      </c>
      <c r="X7227" t="s">
        <v>51</v>
      </c>
      <c r="Y7227">
        <v>0</v>
      </c>
      <c r="Z7227" t="s">
        <v>94</v>
      </c>
      <c r="AA7227">
        <v>2019</v>
      </c>
      <c r="AB7227" t="s">
        <v>103</v>
      </c>
      <c r="AC7227" t="s">
        <v>54</v>
      </c>
      <c r="AD7227" t="s">
        <v>462</v>
      </c>
      <c r="AE7227">
        <v>1422157</v>
      </c>
      <c r="AF7227" t="s">
        <v>56</v>
      </c>
      <c r="AG7227" t="s">
        <v>57</v>
      </c>
      <c r="AH7227" t="s">
        <v>52</v>
      </c>
      <c r="AI7227" t="s">
        <v>54</v>
      </c>
    </row>
    <row r="7228" spans="1:35" x14ac:dyDescent="0.25">
      <c r="A7228" s="13" t="str">
        <f t="shared" si="112"/>
        <v>http://dodappwlsprd2.cloud.pge.com:8003/ilis_rpt/dailyeventlogdetail.jsp?odbeventlogid=19-0031891&amp;numberofmonths=24&amp;showchangehistorylog=1</v>
      </c>
      <c r="B7228" s="14" t="str">
        <f>HYPERLINK(A7228,V7228)</f>
        <v>19-0031891</v>
      </c>
      <c r="C7228" t="s">
        <v>8326</v>
      </c>
      <c r="D7228" t="s">
        <v>2859</v>
      </c>
      <c r="E7228" t="s">
        <v>40</v>
      </c>
      <c r="F7228" t="s">
        <v>8422</v>
      </c>
      <c r="G7228" s="2">
        <v>42271103</v>
      </c>
      <c r="H7228" t="s">
        <v>42</v>
      </c>
      <c r="I7228" s="3">
        <v>132</v>
      </c>
      <c r="J7228">
        <v>20190308</v>
      </c>
      <c r="K7228" s="4">
        <v>615</v>
      </c>
      <c r="L7228">
        <v>334071</v>
      </c>
      <c r="M7228" s="5">
        <v>339</v>
      </c>
      <c r="N7228" t="s">
        <v>43</v>
      </c>
      <c r="O7228" t="s">
        <v>89</v>
      </c>
      <c r="P7228" t="s">
        <v>455</v>
      </c>
      <c r="Q7228" s="5">
        <v>1019</v>
      </c>
      <c r="R7228" s="5">
        <v>213505</v>
      </c>
      <c r="S7228" t="s">
        <v>577</v>
      </c>
      <c r="T7228" t="s">
        <v>106</v>
      </c>
      <c r="U7228" t="s">
        <v>48</v>
      </c>
      <c r="V7228" t="s">
        <v>8944</v>
      </c>
      <c r="W7228" t="s">
        <v>50</v>
      </c>
      <c r="X7228" t="s">
        <v>51</v>
      </c>
      <c r="Y7228">
        <v>43692407</v>
      </c>
      <c r="Z7228" t="s">
        <v>52</v>
      </c>
      <c r="AA7228">
        <v>2019</v>
      </c>
      <c r="AB7228" t="s">
        <v>103</v>
      </c>
      <c r="AC7228" t="s">
        <v>54</v>
      </c>
      <c r="AD7228" t="s">
        <v>55</v>
      </c>
      <c r="AE7228">
        <v>1422702</v>
      </c>
      <c r="AF7228" t="s">
        <v>108</v>
      </c>
      <c r="AG7228" t="s">
        <v>57</v>
      </c>
      <c r="AH7228" t="s">
        <v>52</v>
      </c>
      <c r="AI7228" t="s">
        <v>52</v>
      </c>
    </row>
    <row r="7229" spans="1:35" x14ac:dyDescent="0.25">
      <c r="A7229" s="13" t="str">
        <f t="shared" si="112"/>
        <v>http://dodappwlsprd2.cloud.pge.com:8003/ilis_rpt/dailyeventlogdetail.jsp?odbeventlogid=19-0033176&amp;numberofmonths=24&amp;showchangehistorylog=1</v>
      </c>
      <c r="B7229" s="14" t="str">
        <f>HYPERLINK(A7229,V7229)</f>
        <v>19-0033176</v>
      </c>
      <c r="C7229" t="s">
        <v>8326</v>
      </c>
      <c r="D7229" t="s">
        <v>2859</v>
      </c>
      <c r="E7229" t="s">
        <v>40</v>
      </c>
      <c r="F7229" t="s">
        <v>8359</v>
      </c>
      <c r="G7229" s="2">
        <v>42271105</v>
      </c>
      <c r="H7229" t="s">
        <v>42</v>
      </c>
      <c r="I7229" s="3">
        <v>616</v>
      </c>
      <c r="J7229">
        <v>20190312</v>
      </c>
      <c r="K7229" s="4">
        <v>1740</v>
      </c>
      <c r="L7229">
        <v>337800</v>
      </c>
      <c r="M7229" s="5">
        <v>1268</v>
      </c>
      <c r="N7229" t="s">
        <v>43</v>
      </c>
      <c r="O7229" t="s">
        <v>44</v>
      </c>
      <c r="P7229" t="s">
        <v>111</v>
      </c>
      <c r="Q7229" s="5">
        <v>224</v>
      </c>
      <c r="R7229" s="5">
        <v>59142</v>
      </c>
      <c r="S7229" t="s">
        <v>463</v>
      </c>
      <c r="T7229" t="s">
        <v>47</v>
      </c>
      <c r="U7229" t="s">
        <v>48</v>
      </c>
      <c r="V7229" t="s">
        <v>8945</v>
      </c>
      <c r="W7229" t="s">
        <v>50</v>
      </c>
      <c r="X7229" t="s">
        <v>51</v>
      </c>
      <c r="Y7229">
        <v>0</v>
      </c>
      <c r="Z7229" t="s">
        <v>94</v>
      </c>
      <c r="AA7229">
        <v>2019</v>
      </c>
      <c r="AB7229" t="s">
        <v>103</v>
      </c>
      <c r="AC7229" t="s">
        <v>54</v>
      </c>
      <c r="AD7229" t="s">
        <v>55</v>
      </c>
      <c r="AE7229">
        <v>1423638</v>
      </c>
      <c r="AF7229" t="s">
        <v>56</v>
      </c>
      <c r="AG7229" t="s">
        <v>57</v>
      </c>
      <c r="AH7229" t="s">
        <v>52</v>
      </c>
      <c r="AI7229" t="s">
        <v>52</v>
      </c>
    </row>
    <row r="7230" spans="1:35" x14ac:dyDescent="0.25">
      <c r="A7230" s="13" t="str">
        <f t="shared" si="112"/>
        <v>http://dodappwlsprd2.cloud.pge.com:8003/ilis_rpt/dailyeventlogdetail.jsp?odbeventlogid=19-0032881&amp;numberofmonths=24&amp;showchangehistorylog=1</v>
      </c>
      <c r="B7230" s="14" t="str">
        <f>HYPERLINK(A7230,V7230)</f>
        <v>19-0032881</v>
      </c>
      <c r="C7230" t="s">
        <v>8326</v>
      </c>
      <c r="D7230" t="s">
        <v>2859</v>
      </c>
      <c r="E7230" t="s">
        <v>40</v>
      </c>
      <c r="F7230" t="s">
        <v>8334</v>
      </c>
      <c r="G7230" s="2">
        <v>43071102</v>
      </c>
      <c r="H7230" t="s">
        <v>42</v>
      </c>
      <c r="I7230" s="3">
        <v>861496</v>
      </c>
      <c r="J7230">
        <v>20190312</v>
      </c>
      <c r="K7230" s="4">
        <v>729</v>
      </c>
      <c r="L7230">
        <v>336788</v>
      </c>
      <c r="M7230" s="5">
        <v>666</v>
      </c>
      <c r="N7230" t="s">
        <v>43</v>
      </c>
      <c r="O7230" t="s">
        <v>44</v>
      </c>
      <c r="P7230" t="s">
        <v>111</v>
      </c>
      <c r="Q7230" s="5">
        <v>90</v>
      </c>
      <c r="R7230" s="5">
        <v>29751</v>
      </c>
      <c r="S7230" t="s">
        <v>463</v>
      </c>
      <c r="T7230" t="s">
        <v>47</v>
      </c>
      <c r="U7230" t="s">
        <v>48</v>
      </c>
      <c r="V7230" t="s">
        <v>8946</v>
      </c>
      <c r="W7230" t="s">
        <v>50</v>
      </c>
      <c r="X7230" t="s">
        <v>51</v>
      </c>
      <c r="Y7230">
        <v>31428568</v>
      </c>
      <c r="Z7230" t="s">
        <v>94</v>
      </c>
      <c r="AA7230">
        <v>2019</v>
      </c>
      <c r="AB7230" t="s">
        <v>103</v>
      </c>
      <c r="AC7230" t="s">
        <v>54</v>
      </c>
      <c r="AD7230" t="s">
        <v>55</v>
      </c>
      <c r="AE7230">
        <v>1423455</v>
      </c>
      <c r="AF7230" t="s">
        <v>56</v>
      </c>
      <c r="AG7230" t="s">
        <v>57</v>
      </c>
      <c r="AH7230" t="s">
        <v>52</v>
      </c>
      <c r="AI7230" t="s">
        <v>52</v>
      </c>
    </row>
    <row r="7231" spans="1:35" x14ac:dyDescent="0.25">
      <c r="A7231" s="13" t="str">
        <f t="shared" si="112"/>
        <v>http://dodappwlsprd2.cloud.pge.com:8003/ilis_rpt/dailyeventlogdetail.jsp?odbeventlogid=19-0033120&amp;numberofmonths=24&amp;showchangehistorylog=1</v>
      </c>
      <c r="B7231" s="14" t="str">
        <f>HYPERLINK(A7231,V7231)</f>
        <v>19-0033120</v>
      </c>
      <c r="C7231" t="s">
        <v>8326</v>
      </c>
      <c r="D7231" t="s">
        <v>2859</v>
      </c>
      <c r="E7231" t="s">
        <v>40</v>
      </c>
      <c r="F7231" t="s">
        <v>8336</v>
      </c>
      <c r="G7231" s="2">
        <v>42091102</v>
      </c>
      <c r="H7231" t="s">
        <v>61</v>
      </c>
      <c r="I7231" s="3">
        <v>13669</v>
      </c>
      <c r="J7231">
        <v>20190312</v>
      </c>
      <c r="K7231" s="4">
        <v>1414</v>
      </c>
      <c r="L7231">
        <v>337355</v>
      </c>
      <c r="M7231" s="5">
        <v>395</v>
      </c>
      <c r="N7231" t="s">
        <v>43</v>
      </c>
      <c r="O7231" t="s">
        <v>44</v>
      </c>
      <c r="P7231" t="s">
        <v>45</v>
      </c>
      <c r="Q7231" s="5">
        <v>9</v>
      </c>
      <c r="R7231" s="5">
        <v>3555</v>
      </c>
      <c r="S7231" t="s">
        <v>471</v>
      </c>
      <c r="T7231" t="s">
        <v>47</v>
      </c>
      <c r="U7231" t="s">
        <v>48</v>
      </c>
      <c r="V7231" t="s">
        <v>8947</v>
      </c>
      <c r="W7231" t="s">
        <v>50</v>
      </c>
      <c r="X7231" t="s">
        <v>51</v>
      </c>
      <c r="Y7231">
        <v>0</v>
      </c>
      <c r="Z7231" t="s">
        <v>94</v>
      </c>
      <c r="AA7231">
        <v>2019</v>
      </c>
      <c r="AB7231" t="s">
        <v>103</v>
      </c>
      <c r="AC7231" t="s">
        <v>54</v>
      </c>
      <c r="AD7231" t="s">
        <v>70</v>
      </c>
      <c r="AE7231">
        <v>1423602</v>
      </c>
      <c r="AF7231" t="s">
        <v>56</v>
      </c>
      <c r="AG7231" t="s">
        <v>57</v>
      </c>
      <c r="AH7231" t="s">
        <v>52</v>
      </c>
      <c r="AI7231" t="s">
        <v>52</v>
      </c>
    </row>
    <row r="7232" spans="1:35" x14ac:dyDescent="0.25">
      <c r="A7232" s="13" t="str">
        <f t="shared" si="112"/>
        <v>http://dodappwlsprd2.cloud.pge.com:8003/ilis_rpt/dailyeventlogdetail.jsp?odbeventlogid=19-0033221&amp;numberofmonths=24&amp;showchangehistorylog=1</v>
      </c>
      <c r="B7232" s="14" t="str">
        <f>HYPERLINK(A7232,V7232)</f>
        <v>19-0033221</v>
      </c>
      <c r="C7232" t="s">
        <v>8326</v>
      </c>
      <c r="D7232" t="s">
        <v>2859</v>
      </c>
      <c r="E7232" t="s">
        <v>59</v>
      </c>
      <c r="F7232" t="s">
        <v>8336</v>
      </c>
      <c r="G7232" s="2">
        <v>42091102</v>
      </c>
      <c r="H7232" t="s">
        <v>1138</v>
      </c>
      <c r="I7232" s="3">
        <v>841</v>
      </c>
      <c r="J7232">
        <v>20190312</v>
      </c>
      <c r="K7232" s="4">
        <v>1858</v>
      </c>
      <c r="L7232">
        <v>337929</v>
      </c>
      <c r="M7232" s="5">
        <v>1092</v>
      </c>
      <c r="N7232" t="s">
        <v>43</v>
      </c>
      <c r="O7232" t="s">
        <v>44</v>
      </c>
      <c r="P7232" t="s">
        <v>45</v>
      </c>
      <c r="Q7232" s="5">
        <v>133</v>
      </c>
      <c r="R7232" s="5">
        <v>18871</v>
      </c>
      <c r="S7232" t="s">
        <v>463</v>
      </c>
      <c r="T7232" t="s">
        <v>47</v>
      </c>
      <c r="U7232" t="s">
        <v>48</v>
      </c>
      <c r="V7232" t="s">
        <v>8948</v>
      </c>
      <c r="W7232" t="s">
        <v>50</v>
      </c>
      <c r="X7232" t="s">
        <v>51</v>
      </c>
      <c r="Y7232">
        <v>0</v>
      </c>
      <c r="Z7232" t="s">
        <v>94</v>
      </c>
      <c r="AA7232">
        <v>2019</v>
      </c>
      <c r="AB7232" t="s">
        <v>103</v>
      </c>
      <c r="AC7232" t="s">
        <v>54</v>
      </c>
      <c r="AD7232" t="s">
        <v>87</v>
      </c>
      <c r="AE7232">
        <v>1423680</v>
      </c>
      <c r="AF7232" t="s">
        <v>56</v>
      </c>
      <c r="AG7232" t="s">
        <v>57</v>
      </c>
      <c r="AH7232" t="s">
        <v>52</v>
      </c>
      <c r="AI7232" t="s">
        <v>52</v>
      </c>
    </row>
    <row r="7233" spans="1:35" x14ac:dyDescent="0.25">
      <c r="A7233" s="13" t="str">
        <f t="shared" si="112"/>
        <v>http://dodappwlsprd2.cloud.pge.com:8003/ilis_rpt/dailyeventlogdetail.jsp?odbeventlogid=19-0033188&amp;numberofmonths=24&amp;showchangehistorylog=1</v>
      </c>
      <c r="B7233" s="14" t="str">
        <f>HYPERLINK(A7233,V7233)</f>
        <v>19-0033188</v>
      </c>
      <c r="C7233" t="s">
        <v>8326</v>
      </c>
      <c r="D7233" t="s">
        <v>2859</v>
      </c>
      <c r="E7233" t="s">
        <v>59</v>
      </c>
      <c r="F7233" t="s">
        <v>8329</v>
      </c>
      <c r="G7233" s="2">
        <v>42811113</v>
      </c>
      <c r="H7233" t="s">
        <v>496</v>
      </c>
      <c r="I7233" s="3" t="s">
        <v>762</v>
      </c>
      <c r="J7233">
        <v>20190312</v>
      </c>
      <c r="K7233" s="4">
        <v>1823</v>
      </c>
      <c r="L7233">
        <v>337676</v>
      </c>
      <c r="M7233" s="5">
        <v>1185</v>
      </c>
      <c r="N7233" t="s">
        <v>43</v>
      </c>
      <c r="O7233" t="s">
        <v>44</v>
      </c>
      <c r="P7233" t="s">
        <v>45</v>
      </c>
      <c r="Q7233" s="5">
        <v>11</v>
      </c>
      <c r="R7233" s="5">
        <v>13035</v>
      </c>
      <c r="S7233" t="s">
        <v>463</v>
      </c>
      <c r="T7233" t="s">
        <v>47</v>
      </c>
      <c r="U7233" t="s">
        <v>48</v>
      </c>
      <c r="V7233" t="s">
        <v>8949</v>
      </c>
      <c r="W7233" t="s">
        <v>50</v>
      </c>
      <c r="X7233" t="s">
        <v>51</v>
      </c>
      <c r="Y7233">
        <v>0</v>
      </c>
      <c r="Z7233" t="s">
        <v>94</v>
      </c>
      <c r="AA7233">
        <v>2019</v>
      </c>
      <c r="AB7233" t="s">
        <v>103</v>
      </c>
      <c r="AC7233" t="s">
        <v>54</v>
      </c>
      <c r="AD7233" t="s">
        <v>64</v>
      </c>
      <c r="AE7233">
        <v>1423650</v>
      </c>
      <c r="AF7233" t="s">
        <v>56</v>
      </c>
      <c r="AG7233" t="s">
        <v>57</v>
      </c>
      <c r="AH7233" t="s">
        <v>52</v>
      </c>
      <c r="AI7233" t="s">
        <v>52</v>
      </c>
    </row>
    <row r="7234" spans="1:35" x14ac:dyDescent="0.25">
      <c r="A7234" s="13" t="str">
        <f t="shared" si="112"/>
        <v>http://dodappwlsprd2.cloud.pge.com:8003/ilis_rpt/dailyeventlogdetail.jsp?odbeventlogid=19-0035334&amp;numberofmonths=24&amp;showchangehistorylog=1</v>
      </c>
      <c r="B7234" s="14" t="str">
        <f>HYPERLINK(A7234,V7234)</f>
        <v>19-0035334</v>
      </c>
      <c r="C7234" t="s">
        <v>8326</v>
      </c>
      <c r="D7234" t="s">
        <v>2859</v>
      </c>
      <c r="E7234" t="s">
        <v>40</v>
      </c>
      <c r="F7234" t="s">
        <v>4135</v>
      </c>
      <c r="G7234" s="2">
        <v>42851121</v>
      </c>
      <c r="H7234" t="s">
        <v>61</v>
      </c>
      <c r="I7234" s="3">
        <v>4543</v>
      </c>
      <c r="J7234">
        <v>20190320</v>
      </c>
      <c r="K7234" s="4">
        <v>620</v>
      </c>
      <c r="L7234">
        <v>343433</v>
      </c>
      <c r="M7234" s="5">
        <v>474</v>
      </c>
      <c r="N7234" t="s">
        <v>43</v>
      </c>
      <c r="O7234" t="s">
        <v>44</v>
      </c>
      <c r="P7234" t="s">
        <v>45</v>
      </c>
      <c r="Q7234" s="5">
        <v>10</v>
      </c>
      <c r="R7234" s="5">
        <v>4740</v>
      </c>
      <c r="S7234" t="s">
        <v>463</v>
      </c>
      <c r="T7234" t="s">
        <v>47</v>
      </c>
      <c r="U7234" t="s">
        <v>48</v>
      </c>
      <c r="V7234" t="s">
        <v>8950</v>
      </c>
      <c r="W7234" t="s">
        <v>50</v>
      </c>
      <c r="X7234" t="s">
        <v>51</v>
      </c>
      <c r="Y7234">
        <v>43712011</v>
      </c>
      <c r="Z7234" t="s">
        <v>94</v>
      </c>
      <c r="AA7234">
        <v>2019</v>
      </c>
      <c r="AB7234" t="s">
        <v>103</v>
      </c>
      <c r="AC7234" t="s">
        <v>54</v>
      </c>
      <c r="AD7234" t="s">
        <v>87</v>
      </c>
      <c r="AE7234">
        <v>1425288</v>
      </c>
      <c r="AF7234" t="s">
        <v>56</v>
      </c>
      <c r="AG7234" t="s">
        <v>57</v>
      </c>
      <c r="AH7234" t="s">
        <v>52</v>
      </c>
      <c r="AI7234" t="s">
        <v>52</v>
      </c>
    </row>
    <row r="7235" spans="1:35" x14ac:dyDescent="0.25">
      <c r="A7235" s="13" t="str">
        <f t="shared" si="112"/>
        <v>http://dodappwlsprd2.cloud.pge.com:8003/ilis_rpt/dailyeventlogdetail.jsp?odbeventlogid=19-0036204&amp;numberofmonths=24&amp;showchangehistorylog=1</v>
      </c>
      <c r="B7235" s="14" t="str">
        <f>HYPERLINK(A7235,V7235)</f>
        <v>19-0036204</v>
      </c>
      <c r="C7235" t="s">
        <v>8326</v>
      </c>
      <c r="D7235" t="s">
        <v>2859</v>
      </c>
      <c r="E7235" t="s">
        <v>40</v>
      </c>
      <c r="F7235" t="s">
        <v>4135</v>
      </c>
      <c r="G7235" s="2">
        <v>42851121</v>
      </c>
      <c r="H7235" t="s">
        <v>42</v>
      </c>
      <c r="I7235" s="3">
        <v>134</v>
      </c>
      <c r="J7235">
        <v>20190322</v>
      </c>
      <c r="K7235" s="4">
        <v>1720</v>
      </c>
      <c r="L7235">
        <v>345501</v>
      </c>
      <c r="M7235" s="5">
        <v>1269</v>
      </c>
      <c r="N7235" t="s">
        <v>43</v>
      </c>
      <c r="O7235" t="s">
        <v>44</v>
      </c>
      <c r="P7235" t="s">
        <v>45</v>
      </c>
      <c r="Q7235" s="5">
        <v>229</v>
      </c>
      <c r="R7235" s="5">
        <v>290601</v>
      </c>
      <c r="S7235" t="s">
        <v>463</v>
      </c>
      <c r="T7235" t="s">
        <v>47</v>
      </c>
      <c r="U7235" t="s">
        <v>48</v>
      </c>
      <c r="V7235" t="s">
        <v>8951</v>
      </c>
      <c r="W7235" t="s">
        <v>50</v>
      </c>
      <c r="X7235" t="s">
        <v>51</v>
      </c>
      <c r="Y7235">
        <v>43714490</v>
      </c>
      <c r="Z7235" t="s">
        <v>52</v>
      </c>
      <c r="AA7235">
        <v>2019</v>
      </c>
      <c r="AB7235" t="s">
        <v>103</v>
      </c>
      <c r="AC7235" t="s">
        <v>54</v>
      </c>
      <c r="AD7235" t="s">
        <v>55</v>
      </c>
      <c r="AE7235">
        <v>1425755</v>
      </c>
      <c r="AF7235" t="s">
        <v>56</v>
      </c>
      <c r="AG7235" t="s">
        <v>57</v>
      </c>
      <c r="AH7235" t="s">
        <v>52</v>
      </c>
      <c r="AI7235" t="s">
        <v>52</v>
      </c>
    </row>
    <row r="7236" spans="1:35" x14ac:dyDescent="0.25">
      <c r="A7236" s="13" t="str">
        <f t="shared" si="112"/>
        <v>http://dodappwlsprd2.cloud.pge.com:8003/ilis_rpt/dailyeventlogdetail.jsp?odbeventlogid=19-0036248&amp;numberofmonths=24&amp;showchangehistorylog=1</v>
      </c>
      <c r="B7236" s="14" t="str">
        <f>HYPERLINK(A7236,V7236)</f>
        <v>19-0036248</v>
      </c>
      <c r="C7236" t="s">
        <v>8326</v>
      </c>
      <c r="D7236" t="s">
        <v>2859</v>
      </c>
      <c r="E7236" t="s">
        <v>40</v>
      </c>
      <c r="F7236" t="s">
        <v>8399</v>
      </c>
      <c r="G7236" s="2">
        <v>42571101</v>
      </c>
      <c r="H7236" t="s">
        <v>42</v>
      </c>
      <c r="I7236" s="3">
        <v>322</v>
      </c>
      <c r="J7236">
        <v>20190322</v>
      </c>
      <c r="K7236" s="4">
        <v>2323</v>
      </c>
      <c r="L7236">
        <v>345622</v>
      </c>
      <c r="M7236" s="5">
        <v>982</v>
      </c>
      <c r="N7236" t="s">
        <v>43</v>
      </c>
      <c r="O7236" t="s">
        <v>44</v>
      </c>
      <c r="P7236" t="s">
        <v>45</v>
      </c>
      <c r="Q7236" s="5">
        <v>375</v>
      </c>
      <c r="R7236" s="5">
        <v>27672</v>
      </c>
      <c r="S7236" t="s">
        <v>463</v>
      </c>
      <c r="T7236" t="s">
        <v>47</v>
      </c>
      <c r="U7236" t="s">
        <v>48</v>
      </c>
      <c r="V7236" t="s">
        <v>8952</v>
      </c>
      <c r="W7236" t="s">
        <v>50</v>
      </c>
      <c r="X7236" t="s">
        <v>51</v>
      </c>
      <c r="Y7236">
        <v>31430272</v>
      </c>
      <c r="Z7236" t="s">
        <v>52</v>
      </c>
      <c r="AA7236">
        <v>2019</v>
      </c>
      <c r="AB7236" t="s">
        <v>103</v>
      </c>
      <c r="AC7236" t="s">
        <v>54</v>
      </c>
      <c r="AD7236" t="s">
        <v>55</v>
      </c>
      <c r="AE7236">
        <v>1425800</v>
      </c>
      <c r="AF7236" t="s">
        <v>56</v>
      </c>
      <c r="AG7236" t="s">
        <v>57</v>
      </c>
      <c r="AH7236" t="s">
        <v>52</v>
      </c>
      <c r="AI7236" t="s">
        <v>52</v>
      </c>
    </row>
    <row r="7237" spans="1:35" x14ac:dyDescent="0.25">
      <c r="A7237" s="13" t="str">
        <f t="shared" si="112"/>
        <v>http://dodappwlsprd2.cloud.pge.com:8003/ilis_rpt/dailyeventlogdetail.jsp?odbeventlogid=19-0039053&amp;numberofmonths=24&amp;showchangehistorylog=1</v>
      </c>
      <c r="B7237" s="14" t="str">
        <f>HYPERLINK(A7237,V7237)</f>
        <v>19-0039053</v>
      </c>
      <c r="C7237" t="s">
        <v>8326</v>
      </c>
      <c r="D7237" t="s">
        <v>2859</v>
      </c>
      <c r="E7237" t="s">
        <v>59</v>
      </c>
      <c r="F7237" t="s">
        <v>8339</v>
      </c>
      <c r="G7237" s="2">
        <v>42811111</v>
      </c>
      <c r="H7237" t="s">
        <v>61</v>
      </c>
      <c r="I7237" s="3">
        <v>17803</v>
      </c>
      <c r="J7237">
        <v>20190402</v>
      </c>
      <c r="K7237" s="4">
        <v>617</v>
      </c>
      <c r="L7237">
        <v>352120</v>
      </c>
      <c r="M7237" s="5">
        <v>943</v>
      </c>
      <c r="N7237" t="s">
        <v>43</v>
      </c>
      <c r="O7237" t="s">
        <v>44</v>
      </c>
      <c r="P7237" t="s">
        <v>111</v>
      </c>
      <c r="Q7237" s="5">
        <v>8</v>
      </c>
      <c r="R7237" s="5">
        <v>7544</v>
      </c>
      <c r="S7237" t="s">
        <v>554</v>
      </c>
      <c r="T7237" t="s">
        <v>47</v>
      </c>
      <c r="U7237" t="s">
        <v>48</v>
      </c>
      <c r="V7237" t="s">
        <v>8953</v>
      </c>
      <c r="W7237" t="s">
        <v>50</v>
      </c>
      <c r="X7237" t="s">
        <v>51</v>
      </c>
      <c r="Y7237">
        <v>43726355</v>
      </c>
      <c r="Z7237" t="s">
        <v>94</v>
      </c>
      <c r="AA7237">
        <v>2019</v>
      </c>
      <c r="AB7237" t="s">
        <v>114</v>
      </c>
      <c r="AC7237" t="s">
        <v>54</v>
      </c>
      <c r="AD7237" t="s">
        <v>87</v>
      </c>
      <c r="AE7237">
        <v>1427812</v>
      </c>
      <c r="AF7237" t="s">
        <v>56</v>
      </c>
      <c r="AG7237" t="s">
        <v>57</v>
      </c>
      <c r="AH7237" t="s">
        <v>52</v>
      </c>
      <c r="AI7237" t="s">
        <v>52</v>
      </c>
    </row>
    <row r="7238" spans="1:35" x14ac:dyDescent="0.25">
      <c r="A7238" s="13" t="str">
        <f t="shared" ref="A7238:A7301" si="113">CONCATENATE("http://dodappwlsprd2.cloud.pge.com:8003/ilis_rpt/dailyeventlogdetail.jsp?odbeventlogid="&amp;V7238&amp;"&amp;numberofmonths=24&amp;showchangehistorylog=1")</f>
        <v>http://dodappwlsprd2.cloud.pge.com:8003/ilis_rpt/dailyeventlogdetail.jsp?odbeventlogid=19-0040219&amp;numberofmonths=24&amp;showchangehistorylog=1</v>
      </c>
      <c r="B7238" s="14" t="str">
        <f>HYPERLINK(A7238,V7238)</f>
        <v>19-0040219</v>
      </c>
      <c r="C7238" t="s">
        <v>8326</v>
      </c>
      <c r="D7238" t="s">
        <v>2859</v>
      </c>
      <c r="E7238" t="s">
        <v>40</v>
      </c>
      <c r="F7238" t="s">
        <v>8396</v>
      </c>
      <c r="G7238" s="2">
        <v>42821102</v>
      </c>
      <c r="H7238" t="s">
        <v>42</v>
      </c>
      <c r="I7238" s="3">
        <v>156</v>
      </c>
      <c r="J7238">
        <v>20190405</v>
      </c>
      <c r="K7238" s="4">
        <v>1834</v>
      </c>
      <c r="L7238">
        <v>354626</v>
      </c>
      <c r="M7238" s="5">
        <v>843</v>
      </c>
      <c r="N7238" t="s">
        <v>43</v>
      </c>
      <c r="O7238" t="s">
        <v>83</v>
      </c>
      <c r="P7238" t="s">
        <v>124</v>
      </c>
      <c r="Q7238" s="5">
        <v>590</v>
      </c>
      <c r="R7238" s="5">
        <v>204502</v>
      </c>
      <c r="S7238" t="s">
        <v>463</v>
      </c>
      <c r="T7238" t="s">
        <v>78</v>
      </c>
      <c r="U7238" t="s">
        <v>48</v>
      </c>
      <c r="V7238" t="s">
        <v>8954</v>
      </c>
      <c r="W7238" t="s">
        <v>50</v>
      </c>
      <c r="X7238" t="s">
        <v>51</v>
      </c>
      <c r="Y7238">
        <v>0</v>
      </c>
      <c r="Z7238" t="s">
        <v>52</v>
      </c>
      <c r="AA7238">
        <v>2019</v>
      </c>
      <c r="AB7238" t="s">
        <v>114</v>
      </c>
      <c r="AC7238" t="s">
        <v>54</v>
      </c>
      <c r="AD7238" t="s">
        <v>55</v>
      </c>
      <c r="AE7238">
        <v>1428509</v>
      </c>
      <c r="AF7238" t="s">
        <v>80</v>
      </c>
      <c r="AG7238" t="s">
        <v>57</v>
      </c>
      <c r="AH7238" t="s">
        <v>52</v>
      </c>
      <c r="AI7238" t="s">
        <v>52</v>
      </c>
    </row>
    <row r="7239" spans="1:35" x14ac:dyDescent="0.25">
      <c r="A7239" s="13" t="str">
        <f t="shared" si="113"/>
        <v>http://dodappwlsprd2.cloud.pge.com:8003/ilis_rpt/dailyeventlogdetail.jsp?odbeventlogid=19-0041464&amp;numberofmonths=24&amp;showchangehistorylog=1</v>
      </c>
      <c r="B7239" s="14" t="str">
        <f>HYPERLINK(A7239,V7239)</f>
        <v>19-0041464</v>
      </c>
      <c r="C7239" t="s">
        <v>8326</v>
      </c>
      <c r="D7239" t="s">
        <v>2859</v>
      </c>
      <c r="E7239" t="s">
        <v>59</v>
      </c>
      <c r="F7239" t="s">
        <v>8336</v>
      </c>
      <c r="G7239" s="2">
        <v>42091102</v>
      </c>
      <c r="H7239" t="s">
        <v>61</v>
      </c>
      <c r="I7239" s="3">
        <v>1043</v>
      </c>
      <c r="J7239">
        <v>20190410</v>
      </c>
      <c r="K7239" s="4">
        <v>2034</v>
      </c>
      <c r="L7239">
        <v>358486</v>
      </c>
      <c r="M7239" s="5">
        <v>348</v>
      </c>
      <c r="N7239" t="s">
        <v>43</v>
      </c>
      <c r="O7239" t="s">
        <v>44</v>
      </c>
      <c r="P7239" t="s">
        <v>45</v>
      </c>
      <c r="Q7239" s="5">
        <v>2</v>
      </c>
      <c r="R7239" s="5">
        <v>696</v>
      </c>
      <c r="S7239" t="s">
        <v>463</v>
      </c>
      <c r="T7239" t="s">
        <v>47</v>
      </c>
      <c r="U7239" t="s">
        <v>48</v>
      </c>
      <c r="V7239" t="s">
        <v>8955</v>
      </c>
      <c r="W7239" t="s">
        <v>50</v>
      </c>
      <c r="X7239" t="s">
        <v>51</v>
      </c>
      <c r="Y7239">
        <v>43736603</v>
      </c>
      <c r="Z7239" t="s">
        <v>94</v>
      </c>
      <c r="AA7239">
        <v>2019</v>
      </c>
      <c r="AB7239" t="s">
        <v>114</v>
      </c>
      <c r="AC7239" t="s">
        <v>54</v>
      </c>
      <c r="AD7239" t="s">
        <v>87</v>
      </c>
      <c r="AE7239">
        <v>1429522</v>
      </c>
      <c r="AF7239" t="s">
        <v>56</v>
      </c>
      <c r="AG7239" t="s">
        <v>57</v>
      </c>
      <c r="AH7239" t="s">
        <v>52</v>
      </c>
      <c r="AI7239" t="s">
        <v>52</v>
      </c>
    </row>
    <row r="7240" spans="1:35" x14ac:dyDescent="0.25">
      <c r="A7240" s="13" t="str">
        <f t="shared" si="113"/>
        <v>http://dodappwlsprd2.cloud.pge.com:8003/ilis_rpt/dailyeventlogdetail.jsp?odbeventlogid=19-0042307&amp;numberofmonths=24&amp;showchangehistorylog=1</v>
      </c>
      <c r="B7240" s="14" t="str">
        <f>HYPERLINK(A7240,V7240)</f>
        <v>19-0042307</v>
      </c>
      <c r="C7240" t="s">
        <v>8326</v>
      </c>
      <c r="D7240" t="s">
        <v>2859</v>
      </c>
      <c r="E7240" t="s">
        <v>59</v>
      </c>
      <c r="F7240" t="s">
        <v>8329</v>
      </c>
      <c r="G7240" s="2">
        <v>42811113</v>
      </c>
      <c r="H7240" t="s">
        <v>61</v>
      </c>
      <c r="I7240" s="3">
        <v>4619</v>
      </c>
      <c r="J7240">
        <v>20190414</v>
      </c>
      <c r="K7240" s="4">
        <v>1058</v>
      </c>
      <c r="L7240">
        <v>360508</v>
      </c>
      <c r="M7240" s="5">
        <v>394</v>
      </c>
      <c r="N7240" t="s">
        <v>43</v>
      </c>
      <c r="O7240" t="s">
        <v>44</v>
      </c>
      <c r="P7240" t="s">
        <v>45</v>
      </c>
      <c r="Q7240" s="5">
        <v>7</v>
      </c>
      <c r="R7240" s="5">
        <v>2758</v>
      </c>
      <c r="S7240" t="s">
        <v>463</v>
      </c>
      <c r="T7240" t="s">
        <v>47</v>
      </c>
      <c r="U7240" t="s">
        <v>48</v>
      </c>
      <c r="V7240" t="s">
        <v>8956</v>
      </c>
      <c r="W7240" t="s">
        <v>50</v>
      </c>
      <c r="X7240" t="s">
        <v>51</v>
      </c>
      <c r="Y7240">
        <v>43738669</v>
      </c>
      <c r="Z7240" t="s">
        <v>52</v>
      </c>
      <c r="AA7240">
        <v>2019</v>
      </c>
      <c r="AB7240" t="s">
        <v>114</v>
      </c>
      <c r="AC7240" t="s">
        <v>54</v>
      </c>
      <c r="AD7240" t="s">
        <v>55</v>
      </c>
      <c r="AE7240">
        <v>1430151</v>
      </c>
      <c r="AF7240" t="s">
        <v>56</v>
      </c>
      <c r="AG7240" t="s">
        <v>57</v>
      </c>
      <c r="AH7240" t="s">
        <v>52</v>
      </c>
      <c r="AI7240" t="s">
        <v>52</v>
      </c>
    </row>
    <row r="7241" spans="1:35" x14ac:dyDescent="0.25">
      <c r="A7241" s="13" t="str">
        <f t="shared" si="113"/>
        <v>http://dodappwlsprd2.cloud.pge.com:8003/ilis_rpt/dailyeventlogdetail.jsp?odbeventlogid=19-0043092&amp;numberofmonths=24&amp;showchangehistorylog=1</v>
      </c>
      <c r="B7241" s="14" t="str">
        <f>HYPERLINK(A7241,V7241)</f>
        <v>19-0043092</v>
      </c>
      <c r="C7241" t="s">
        <v>8326</v>
      </c>
      <c r="D7241" t="s">
        <v>2859</v>
      </c>
      <c r="E7241" t="s">
        <v>59</v>
      </c>
      <c r="F7241" t="s">
        <v>8339</v>
      </c>
      <c r="G7241" s="2">
        <v>42811111</v>
      </c>
      <c r="H7241" t="s">
        <v>72</v>
      </c>
      <c r="I7241" s="3" t="s">
        <v>8957</v>
      </c>
      <c r="J7241">
        <v>20190417</v>
      </c>
      <c r="K7241" s="4">
        <v>626</v>
      </c>
      <c r="L7241">
        <v>362260</v>
      </c>
      <c r="M7241" s="5">
        <v>602</v>
      </c>
      <c r="N7241" t="s">
        <v>43</v>
      </c>
      <c r="O7241" t="s">
        <v>44</v>
      </c>
      <c r="P7241" t="s">
        <v>45</v>
      </c>
      <c r="Q7241" s="5">
        <v>77</v>
      </c>
      <c r="R7241" s="5">
        <v>43786</v>
      </c>
      <c r="S7241" t="s">
        <v>463</v>
      </c>
      <c r="T7241" t="s">
        <v>47</v>
      </c>
      <c r="U7241" t="s">
        <v>48</v>
      </c>
      <c r="V7241" t="s">
        <v>8958</v>
      </c>
      <c r="W7241" t="s">
        <v>50</v>
      </c>
      <c r="X7241" t="s">
        <v>51</v>
      </c>
      <c r="Y7241">
        <v>43742413</v>
      </c>
      <c r="Z7241" t="s">
        <v>52</v>
      </c>
      <c r="AA7241">
        <v>2019</v>
      </c>
      <c r="AB7241" t="s">
        <v>114</v>
      </c>
      <c r="AC7241" t="s">
        <v>54</v>
      </c>
      <c r="AD7241" t="s">
        <v>55</v>
      </c>
      <c r="AE7241">
        <v>1430638</v>
      </c>
      <c r="AF7241" t="s">
        <v>56</v>
      </c>
      <c r="AG7241" t="s">
        <v>57</v>
      </c>
      <c r="AH7241" t="s">
        <v>52</v>
      </c>
      <c r="AI7241" t="s">
        <v>52</v>
      </c>
    </row>
    <row r="7242" spans="1:35" x14ac:dyDescent="0.25">
      <c r="A7242" s="13" t="str">
        <f t="shared" si="113"/>
        <v>http://dodappwlsprd2.cloud.pge.com:8003/ilis_rpt/dailyeventlogdetail.jsp?odbeventlogid=19-0044402&amp;numberofmonths=24&amp;showchangehistorylog=1</v>
      </c>
      <c r="B7242" s="14" t="str">
        <f>HYPERLINK(A7242,V7242)</f>
        <v>19-0044402</v>
      </c>
      <c r="C7242" t="s">
        <v>8326</v>
      </c>
      <c r="D7242" t="s">
        <v>2859</v>
      </c>
      <c r="E7242" t="s">
        <v>40</v>
      </c>
      <c r="F7242" t="s">
        <v>8673</v>
      </c>
      <c r="G7242" s="2">
        <v>42891102</v>
      </c>
      <c r="H7242" t="s">
        <v>61</v>
      </c>
      <c r="I7242" s="3">
        <v>2273</v>
      </c>
      <c r="J7242">
        <v>20190419</v>
      </c>
      <c r="K7242" s="4">
        <v>1138</v>
      </c>
      <c r="L7242">
        <v>363815</v>
      </c>
      <c r="M7242" s="5">
        <v>1434</v>
      </c>
      <c r="N7242" t="s">
        <v>43</v>
      </c>
      <c r="O7242" t="s">
        <v>44</v>
      </c>
      <c r="P7242" t="s">
        <v>111</v>
      </c>
      <c r="Q7242" s="5">
        <v>22</v>
      </c>
      <c r="R7242" s="5">
        <v>31548</v>
      </c>
      <c r="S7242" t="s">
        <v>471</v>
      </c>
      <c r="T7242" t="s">
        <v>92</v>
      </c>
      <c r="U7242" t="s">
        <v>48</v>
      </c>
      <c r="V7242" t="s">
        <v>8959</v>
      </c>
      <c r="W7242" t="s">
        <v>50</v>
      </c>
      <c r="X7242" t="s">
        <v>51</v>
      </c>
      <c r="Y7242">
        <v>31434962</v>
      </c>
      <c r="Z7242" t="s">
        <v>52</v>
      </c>
      <c r="AA7242">
        <v>2019</v>
      </c>
      <c r="AB7242" t="s">
        <v>114</v>
      </c>
      <c r="AC7242" t="s">
        <v>54</v>
      </c>
      <c r="AD7242" t="s">
        <v>208</v>
      </c>
      <c r="AE7242">
        <v>1431587</v>
      </c>
      <c r="AF7242" t="s">
        <v>95</v>
      </c>
      <c r="AG7242" t="s">
        <v>57</v>
      </c>
      <c r="AH7242" t="s">
        <v>52</v>
      </c>
      <c r="AI7242" t="s">
        <v>52</v>
      </c>
    </row>
    <row r="7243" spans="1:35" x14ac:dyDescent="0.25">
      <c r="A7243" s="13" t="str">
        <f t="shared" si="113"/>
        <v>http://dodappwlsprd2.cloud.pge.com:8003/ilis_rpt/dailyeventlogdetail.jsp?odbeventlogid=19-0046198&amp;numberofmonths=24&amp;showchangehistorylog=1</v>
      </c>
      <c r="B7243" s="14" t="str">
        <f>HYPERLINK(A7243,V7243)</f>
        <v>19-0046198</v>
      </c>
      <c r="C7243" t="s">
        <v>8326</v>
      </c>
      <c r="D7243" t="s">
        <v>2859</v>
      </c>
      <c r="E7243" t="s">
        <v>40</v>
      </c>
      <c r="F7243" t="s">
        <v>8334</v>
      </c>
      <c r="G7243" s="2">
        <v>43071102</v>
      </c>
      <c r="H7243" t="s">
        <v>42</v>
      </c>
      <c r="I7243" s="3">
        <v>261774</v>
      </c>
      <c r="J7243">
        <v>20190425</v>
      </c>
      <c r="K7243" s="4">
        <v>1325</v>
      </c>
      <c r="L7243">
        <v>368152</v>
      </c>
      <c r="M7243" s="5">
        <v>1133</v>
      </c>
      <c r="N7243" t="s">
        <v>43</v>
      </c>
      <c r="O7243" t="s">
        <v>44</v>
      </c>
      <c r="P7243" t="s">
        <v>45</v>
      </c>
      <c r="Q7243" s="5">
        <v>185</v>
      </c>
      <c r="R7243" s="5">
        <v>47067</v>
      </c>
      <c r="S7243" t="s">
        <v>463</v>
      </c>
      <c r="T7243" t="s">
        <v>78</v>
      </c>
      <c r="U7243" t="s">
        <v>48</v>
      </c>
      <c r="V7243" t="s">
        <v>8960</v>
      </c>
      <c r="W7243" t="s">
        <v>50</v>
      </c>
      <c r="X7243" t="s">
        <v>51</v>
      </c>
      <c r="Y7243">
        <v>0</v>
      </c>
      <c r="Z7243" t="s">
        <v>52</v>
      </c>
      <c r="AA7243">
        <v>2019</v>
      </c>
      <c r="AB7243" t="s">
        <v>114</v>
      </c>
      <c r="AC7243" t="s">
        <v>54</v>
      </c>
      <c r="AD7243" t="s">
        <v>55</v>
      </c>
      <c r="AE7243">
        <v>1432849</v>
      </c>
      <c r="AF7243" t="s">
        <v>80</v>
      </c>
      <c r="AG7243" t="s">
        <v>57</v>
      </c>
      <c r="AH7243" t="s">
        <v>52</v>
      </c>
      <c r="AI7243" t="s">
        <v>52</v>
      </c>
    </row>
    <row r="7244" spans="1:35" x14ac:dyDescent="0.25">
      <c r="A7244" s="13" t="str">
        <f t="shared" si="113"/>
        <v>http://dodappwlsprd2.cloud.pge.com:8003/ilis_rpt/dailyeventlogdetail.jsp?odbeventlogid=19-0048491&amp;numberofmonths=24&amp;showchangehistorylog=1</v>
      </c>
      <c r="B7244" s="14" t="str">
        <f>HYPERLINK(A7244,V7244)</f>
        <v>19-0048491</v>
      </c>
      <c r="C7244" t="s">
        <v>8326</v>
      </c>
      <c r="D7244" t="s">
        <v>2859</v>
      </c>
      <c r="E7244" t="s">
        <v>59</v>
      </c>
      <c r="F7244" t="s">
        <v>8327</v>
      </c>
      <c r="G7244" s="2">
        <v>42811112</v>
      </c>
      <c r="H7244" t="s">
        <v>72</v>
      </c>
      <c r="I7244" s="3" t="s">
        <v>8961</v>
      </c>
      <c r="J7244">
        <v>20190502</v>
      </c>
      <c r="K7244" s="4">
        <v>2349</v>
      </c>
      <c r="L7244">
        <v>372747</v>
      </c>
      <c r="M7244" s="5">
        <v>1080</v>
      </c>
      <c r="N7244" t="s">
        <v>43</v>
      </c>
      <c r="O7244" t="s">
        <v>44</v>
      </c>
      <c r="P7244" t="s">
        <v>45</v>
      </c>
      <c r="Q7244" s="5">
        <v>386</v>
      </c>
      <c r="R7244" s="5">
        <v>398448</v>
      </c>
      <c r="S7244" t="s">
        <v>463</v>
      </c>
      <c r="T7244" t="s">
        <v>78</v>
      </c>
      <c r="U7244" t="s">
        <v>48</v>
      </c>
      <c r="V7244" t="s">
        <v>8962</v>
      </c>
      <c r="W7244" t="s">
        <v>50</v>
      </c>
      <c r="X7244" t="s">
        <v>51</v>
      </c>
      <c r="Y7244">
        <v>0</v>
      </c>
      <c r="Z7244" t="s">
        <v>52</v>
      </c>
      <c r="AA7244">
        <v>2019</v>
      </c>
      <c r="AB7244" t="s">
        <v>130</v>
      </c>
      <c r="AC7244" t="s">
        <v>54</v>
      </c>
      <c r="AD7244" t="s">
        <v>55</v>
      </c>
      <c r="AE7244">
        <v>1434256</v>
      </c>
      <c r="AF7244" t="s">
        <v>80</v>
      </c>
      <c r="AG7244" t="s">
        <v>57</v>
      </c>
      <c r="AH7244" t="s">
        <v>52</v>
      </c>
      <c r="AI7244" t="s">
        <v>54</v>
      </c>
    </row>
    <row r="7245" spans="1:35" x14ac:dyDescent="0.25">
      <c r="A7245" s="13" t="str">
        <f t="shared" si="113"/>
        <v>http://dodappwlsprd2.cloud.pge.com:8003/ilis_rpt/dailyeventlogdetail.jsp?odbeventlogid=19-0048689&amp;numberofmonths=24&amp;showchangehistorylog=1</v>
      </c>
      <c r="B7245" s="14" t="str">
        <f>HYPERLINK(A7245,V7245)</f>
        <v>19-0048689</v>
      </c>
      <c r="C7245" t="s">
        <v>8326</v>
      </c>
      <c r="D7245" t="s">
        <v>2859</v>
      </c>
      <c r="E7245" t="s">
        <v>59</v>
      </c>
      <c r="F7245" t="s">
        <v>8399</v>
      </c>
      <c r="G7245" s="2">
        <v>42571101</v>
      </c>
      <c r="H7245" t="s">
        <v>61</v>
      </c>
      <c r="I7245" s="3">
        <v>13545</v>
      </c>
      <c r="J7245">
        <v>20190503</v>
      </c>
      <c r="K7245" s="4">
        <v>1242</v>
      </c>
      <c r="L7245">
        <v>373271</v>
      </c>
      <c r="M7245" s="5">
        <v>361</v>
      </c>
      <c r="N7245" t="s">
        <v>43</v>
      </c>
      <c r="O7245" t="s">
        <v>44</v>
      </c>
      <c r="P7245" t="s">
        <v>45</v>
      </c>
      <c r="Q7245" s="5">
        <v>1</v>
      </c>
      <c r="R7245" s="5">
        <v>361</v>
      </c>
      <c r="S7245" t="s">
        <v>463</v>
      </c>
      <c r="T7245" t="s">
        <v>47</v>
      </c>
      <c r="U7245" t="s">
        <v>48</v>
      </c>
      <c r="V7245" t="s">
        <v>8963</v>
      </c>
      <c r="W7245" t="s">
        <v>50</v>
      </c>
      <c r="X7245" t="s">
        <v>51</v>
      </c>
      <c r="Y7245">
        <v>0</v>
      </c>
      <c r="Z7245" t="s">
        <v>52</v>
      </c>
      <c r="AA7245">
        <v>2019</v>
      </c>
      <c r="AB7245" t="s">
        <v>130</v>
      </c>
      <c r="AC7245" t="s">
        <v>54</v>
      </c>
      <c r="AD7245" t="s">
        <v>55</v>
      </c>
      <c r="AE7245">
        <v>1434421</v>
      </c>
      <c r="AF7245" t="s">
        <v>56</v>
      </c>
      <c r="AG7245" t="s">
        <v>57</v>
      </c>
      <c r="AH7245" t="s">
        <v>52</v>
      </c>
      <c r="AI7245" t="s">
        <v>52</v>
      </c>
    </row>
    <row r="7246" spans="1:35" x14ac:dyDescent="0.25">
      <c r="A7246" s="13" t="str">
        <f t="shared" si="113"/>
        <v>http://dodappwlsprd2.cloud.pge.com:8003/ilis_rpt/dailyeventlogdetail.jsp?odbeventlogid=19-0052336&amp;numberofmonths=24&amp;showchangehistorylog=1</v>
      </c>
      <c r="B7246" s="14" t="str">
        <f>HYPERLINK(A7246,V7246)</f>
        <v>19-0052336</v>
      </c>
      <c r="C7246" t="s">
        <v>8326</v>
      </c>
      <c r="D7246" t="s">
        <v>2859</v>
      </c>
      <c r="E7246" t="s">
        <v>40</v>
      </c>
      <c r="F7246" t="s">
        <v>8422</v>
      </c>
      <c r="G7246" s="2">
        <v>42271103</v>
      </c>
      <c r="H7246" t="s">
        <v>61</v>
      </c>
      <c r="I7246" s="3">
        <v>4571</v>
      </c>
      <c r="J7246">
        <v>20190515</v>
      </c>
      <c r="K7246" s="4">
        <v>2136</v>
      </c>
      <c r="L7246">
        <v>381338</v>
      </c>
      <c r="M7246" s="5">
        <v>1134</v>
      </c>
      <c r="N7246" t="s">
        <v>43</v>
      </c>
      <c r="O7246" t="s">
        <v>44</v>
      </c>
      <c r="P7246" t="s">
        <v>45</v>
      </c>
      <c r="Q7246" s="5">
        <v>2</v>
      </c>
      <c r="R7246" s="5">
        <v>2268</v>
      </c>
      <c r="S7246" t="s">
        <v>463</v>
      </c>
      <c r="T7246" t="s">
        <v>47</v>
      </c>
      <c r="U7246" t="s">
        <v>48</v>
      </c>
      <c r="V7246" t="s">
        <v>8964</v>
      </c>
      <c r="W7246" t="s">
        <v>50</v>
      </c>
      <c r="X7246" t="s">
        <v>51</v>
      </c>
      <c r="Y7246">
        <v>0</v>
      </c>
      <c r="Z7246" t="s">
        <v>94</v>
      </c>
      <c r="AA7246">
        <v>2019</v>
      </c>
      <c r="AB7246" t="s">
        <v>130</v>
      </c>
      <c r="AC7246" t="s">
        <v>54</v>
      </c>
      <c r="AD7246" t="s">
        <v>55</v>
      </c>
      <c r="AE7246">
        <v>1436978</v>
      </c>
      <c r="AF7246" t="s">
        <v>56</v>
      </c>
      <c r="AG7246" t="s">
        <v>57</v>
      </c>
      <c r="AH7246" t="s">
        <v>52</v>
      </c>
      <c r="AI7246" t="s">
        <v>52</v>
      </c>
    </row>
    <row r="7247" spans="1:35" x14ac:dyDescent="0.25">
      <c r="A7247" s="13" t="str">
        <f t="shared" si="113"/>
        <v>http://dodappwlsprd2.cloud.pge.com:8003/ilis_rpt/dailyeventlogdetail.jsp?odbeventlogid=19-0052294&amp;numberofmonths=24&amp;showchangehistorylog=1</v>
      </c>
      <c r="B7247" s="14" t="str">
        <f>HYPERLINK(A7247,V7247)</f>
        <v>19-0052294</v>
      </c>
      <c r="C7247" t="s">
        <v>8326</v>
      </c>
      <c r="D7247" t="s">
        <v>2859</v>
      </c>
      <c r="E7247" t="s">
        <v>59</v>
      </c>
      <c r="F7247" t="s">
        <v>8334</v>
      </c>
      <c r="G7247" s="2">
        <v>43071102</v>
      </c>
      <c r="H7247" t="s">
        <v>61</v>
      </c>
      <c r="I7247" s="3">
        <v>13499</v>
      </c>
      <c r="J7247">
        <v>20190515</v>
      </c>
      <c r="K7247" s="4">
        <v>1731</v>
      </c>
      <c r="L7247">
        <v>381292</v>
      </c>
      <c r="M7247" s="5">
        <v>1199</v>
      </c>
      <c r="N7247" t="s">
        <v>43</v>
      </c>
      <c r="O7247" t="s">
        <v>44</v>
      </c>
      <c r="P7247" t="s">
        <v>45</v>
      </c>
      <c r="Q7247" s="5">
        <v>7</v>
      </c>
      <c r="R7247" s="5">
        <v>8393</v>
      </c>
      <c r="S7247" t="s">
        <v>1380</v>
      </c>
      <c r="T7247" t="s">
        <v>47</v>
      </c>
      <c r="U7247" t="s">
        <v>48</v>
      </c>
      <c r="V7247" t="s">
        <v>8965</v>
      </c>
      <c r="W7247" t="s">
        <v>50</v>
      </c>
      <c r="X7247" t="s">
        <v>51</v>
      </c>
      <c r="Y7247">
        <v>0</v>
      </c>
      <c r="Z7247" t="s">
        <v>94</v>
      </c>
      <c r="AA7247">
        <v>2019</v>
      </c>
      <c r="AB7247" t="s">
        <v>130</v>
      </c>
      <c r="AC7247" t="s">
        <v>54</v>
      </c>
      <c r="AD7247" t="s">
        <v>208</v>
      </c>
      <c r="AE7247">
        <v>1436935</v>
      </c>
      <c r="AF7247" t="s">
        <v>56</v>
      </c>
      <c r="AG7247" t="s">
        <v>57</v>
      </c>
      <c r="AH7247" t="s">
        <v>52</v>
      </c>
      <c r="AI7247" t="s">
        <v>52</v>
      </c>
    </row>
    <row r="7248" spans="1:35" x14ac:dyDescent="0.25">
      <c r="A7248" s="13" t="str">
        <f t="shared" si="113"/>
        <v>http://dodappwlsprd2.cloud.pge.com:8003/ilis_rpt/dailyeventlogdetail.jsp?odbeventlogid=19-0052045&amp;numberofmonths=24&amp;showchangehistorylog=1</v>
      </c>
      <c r="B7248" s="14" t="str">
        <f>HYPERLINK(A7248,V7248)</f>
        <v>19-0052045</v>
      </c>
      <c r="C7248" t="s">
        <v>8326</v>
      </c>
      <c r="D7248" t="s">
        <v>2859</v>
      </c>
      <c r="E7248" t="s">
        <v>59</v>
      </c>
      <c r="F7248" t="s">
        <v>8353</v>
      </c>
      <c r="G7248" s="2">
        <v>42751113</v>
      </c>
      <c r="H7248" t="s">
        <v>61</v>
      </c>
      <c r="I7248" s="3">
        <v>769</v>
      </c>
      <c r="J7248">
        <v>20190515</v>
      </c>
      <c r="K7248" s="4">
        <v>902</v>
      </c>
      <c r="L7248">
        <v>380638</v>
      </c>
      <c r="M7248" s="5">
        <v>353</v>
      </c>
      <c r="N7248" t="s">
        <v>43</v>
      </c>
      <c r="O7248" t="s">
        <v>44</v>
      </c>
      <c r="P7248" t="s">
        <v>45</v>
      </c>
      <c r="Q7248" s="5">
        <v>30</v>
      </c>
      <c r="R7248" s="5">
        <v>10590</v>
      </c>
      <c r="S7248" t="s">
        <v>563</v>
      </c>
      <c r="T7248" t="s">
        <v>47</v>
      </c>
      <c r="U7248" t="s">
        <v>48</v>
      </c>
      <c r="V7248" t="s">
        <v>8966</v>
      </c>
      <c r="W7248" t="s">
        <v>50</v>
      </c>
      <c r="X7248" t="s">
        <v>51</v>
      </c>
      <c r="Y7248">
        <v>31440370</v>
      </c>
      <c r="Z7248" t="s">
        <v>94</v>
      </c>
      <c r="AA7248">
        <v>2019</v>
      </c>
      <c r="AB7248" t="s">
        <v>130</v>
      </c>
      <c r="AC7248" t="s">
        <v>54</v>
      </c>
      <c r="AD7248" t="s">
        <v>87</v>
      </c>
      <c r="AE7248">
        <v>1436809</v>
      </c>
      <c r="AF7248" t="s">
        <v>56</v>
      </c>
      <c r="AG7248" t="s">
        <v>57</v>
      </c>
      <c r="AH7248" t="s">
        <v>52</v>
      </c>
      <c r="AI7248" t="s">
        <v>52</v>
      </c>
    </row>
    <row r="7249" spans="1:35" x14ac:dyDescent="0.25">
      <c r="A7249" s="13" t="str">
        <f t="shared" si="113"/>
        <v>http://dodappwlsprd2.cloud.pge.com:8003/ilis_rpt/dailyeventlogdetail.jsp?odbeventlogid=19-0052480&amp;numberofmonths=24&amp;showchangehistorylog=1</v>
      </c>
      <c r="B7249" s="14" t="str">
        <f>HYPERLINK(A7249,V7249)</f>
        <v>19-0052480</v>
      </c>
      <c r="C7249" t="s">
        <v>8326</v>
      </c>
      <c r="D7249" t="s">
        <v>2859</v>
      </c>
      <c r="E7249" t="s">
        <v>59</v>
      </c>
      <c r="F7249" t="s">
        <v>8353</v>
      </c>
      <c r="G7249" s="2">
        <v>42751113</v>
      </c>
      <c r="H7249" t="s">
        <v>72</v>
      </c>
      <c r="I7249" s="3" t="s">
        <v>8967</v>
      </c>
      <c r="J7249">
        <v>20190515</v>
      </c>
      <c r="K7249" s="4">
        <v>2131</v>
      </c>
      <c r="L7249">
        <v>381716</v>
      </c>
      <c r="M7249" s="5">
        <v>741</v>
      </c>
      <c r="N7249" t="s">
        <v>43</v>
      </c>
      <c r="O7249" t="s">
        <v>44</v>
      </c>
      <c r="P7249" t="s">
        <v>45</v>
      </c>
      <c r="Q7249" s="5">
        <v>45</v>
      </c>
      <c r="R7249" s="5">
        <v>27780</v>
      </c>
      <c r="S7249" t="s">
        <v>463</v>
      </c>
      <c r="T7249" t="s">
        <v>47</v>
      </c>
      <c r="U7249" t="s">
        <v>48</v>
      </c>
      <c r="V7249" t="s">
        <v>8968</v>
      </c>
      <c r="W7249" t="s">
        <v>50</v>
      </c>
      <c r="X7249" t="s">
        <v>51</v>
      </c>
      <c r="Y7249">
        <v>0</v>
      </c>
      <c r="Z7249" t="s">
        <v>94</v>
      </c>
      <c r="AA7249">
        <v>2019</v>
      </c>
      <c r="AB7249" t="s">
        <v>130</v>
      </c>
      <c r="AC7249" t="s">
        <v>54</v>
      </c>
      <c r="AD7249" t="s">
        <v>55</v>
      </c>
      <c r="AE7249">
        <v>1437125</v>
      </c>
      <c r="AF7249" t="s">
        <v>56</v>
      </c>
      <c r="AG7249" t="s">
        <v>57</v>
      </c>
      <c r="AH7249" t="s">
        <v>52</v>
      </c>
      <c r="AI7249" t="s">
        <v>54</v>
      </c>
    </row>
    <row r="7250" spans="1:35" x14ac:dyDescent="0.25">
      <c r="A7250" s="13" t="str">
        <f t="shared" si="113"/>
        <v>http://dodappwlsprd2.cloud.pge.com:8003/ilis_rpt/dailyeventlogdetail.jsp?odbeventlogid=19-0052320&amp;numberofmonths=24&amp;showchangehistorylog=1</v>
      </c>
      <c r="B7250" s="14" t="str">
        <f>HYPERLINK(A7250,V7250)</f>
        <v>19-0052320</v>
      </c>
      <c r="C7250" t="s">
        <v>8326</v>
      </c>
      <c r="D7250" t="s">
        <v>2859</v>
      </c>
      <c r="E7250" t="s">
        <v>40</v>
      </c>
      <c r="F7250" t="s">
        <v>4135</v>
      </c>
      <c r="G7250" s="2">
        <v>42851121</v>
      </c>
      <c r="H7250" t="s">
        <v>42</v>
      </c>
      <c r="I7250" s="3">
        <v>560</v>
      </c>
      <c r="J7250">
        <v>20190515</v>
      </c>
      <c r="K7250" s="4">
        <v>2022</v>
      </c>
      <c r="L7250">
        <v>381450</v>
      </c>
      <c r="M7250" s="5">
        <v>985</v>
      </c>
      <c r="N7250" t="s">
        <v>43</v>
      </c>
      <c r="O7250" t="s">
        <v>44</v>
      </c>
      <c r="P7250" t="s">
        <v>45</v>
      </c>
      <c r="Q7250" s="5">
        <v>27</v>
      </c>
      <c r="R7250" s="5">
        <v>26595</v>
      </c>
      <c r="S7250" t="s">
        <v>463</v>
      </c>
      <c r="T7250" t="s">
        <v>47</v>
      </c>
      <c r="U7250" t="s">
        <v>48</v>
      </c>
      <c r="V7250" t="s">
        <v>8969</v>
      </c>
      <c r="W7250" t="s">
        <v>50</v>
      </c>
      <c r="X7250" t="s">
        <v>51</v>
      </c>
      <c r="Y7250">
        <v>0</v>
      </c>
      <c r="Z7250" t="s">
        <v>94</v>
      </c>
      <c r="AA7250">
        <v>2019</v>
      </c>
      <c r="AB7250" t="s">
        <v>130</v>
      </c>
      <c r="AC7250" t="s">
        <v>54</v>
      </c>
      <c r="AD7250" t="s">
        <v>55</v>
      </c>
      <c r="AE7250">
        <v>1436963</v>
      </c>
      <c r="AF7250" t="s">
        <v>56</v>
      </c>
      <c r="AG7250" t="s">
        <v>57</v>
      </c>
      <c r="AH7250" t="s">
        <v>52</v>
      </c>
      <c r="AI7250" t="s">
        <v>52</v>
      </c>
    </row>
    <row r="7251" spans="1:35" x14ac:dyDescent="0.25">
      <c r="A7251" s="13" t="str">
        <f t="shared" si="113"/>
        <v>http://dodappwlsprd2.cloud.pge.com:8003/ilis_rpt/dailyeventlogdetail.jsp?odbeventlogid=19-0052153&amp;numberofmonths=24&amp;showchangehistorylog=1</v>
      </c>
      <c r="B7251" s="14" t="str">
        <f>HYPERLINK(A7251,V7251)</f>
        <v>19-0052153</v>
      </c>
      <c r="C7251" t="s">
        <v>8326</v>
      </c>
      <c r="D7251" t="s">
        <v>2859</v>
      </c>
      <c r="E7251" t="s">
        <v>59</v>
      </c>
      <c r="F7251" t="s">
        <v>8336</v>
      </c>
      <c r="G7251" s="2">
        <v>42091102</v>
      </c>
      <c r="H7251" t="s">
        <v>61</v>
      </c>
      <c r="I7251" s="3">
        <v>12997</v>
      </c>
      <c r="J7251">
        <v>20190515</v>
      </c>
      <c r="K7251" s="4">
        <v>1217</v>
      </c>
      <c r="L7251">
        <v>380874</v>
      </c>
      <c r="M7251" s="5">
        <v>358</v>
      </c>
      <c r="N7251" t="s">
        <v>43</v>
      </c>
      <c r="O7251" t="s">
        <v>44</v>
      </c>
      <c r="P7251" t="s">
        <v>45</v>
      </c>
      <c r="Q7251" s="5">
        <v>13</v>
      </c>
      <c r="R7251" s="5">
        <v>1618</v>
      </c>
      <c r="S7251" t="s">
        <v>463</v>
      </c>
      <c r="T7251" t="s">
        <v>47</v>
      </c>
      <c r="U7251" t="s">
        <v>48</v>
      </c>
      <c r="V7251" t="s">
        <v>8970</v>
      </c>
      <c r="W7251" t="s">
        <v>50</v>
      </c>
      <c r="X7251" t="s">
        <v>51</v>
      </c>
      <c r="Y7251">
        <v>43781826</v>
      </c>
      <c r="Z7251" t="s">
        <v>94</v>
      </c>
      <c r="AA7251">
        <v>2019</v>
      </c>
      <c r="AB7251" t="s">
        <v>130</v>
      </c>
      <c r="AC7251" t="s">
        <v>54</v>
      </c>
      <c r="AD7251" t="s">
        <v>87</v>
      </c>
      <c r="AE7251">
        <v>1436873</v>
      </c>
      <c r="AF7251" t="s">
        <v>56</v>
      </c>
      <c r="AG7251" t="s">
        <v>57</v>
      </c>
      <c r="AH7251" t="s">
        <v>52</v>
      </c>
      <c r="AI7251" t="s">
        <v>52</v>
      </c>
    </row>
    <row r="7252" spans="1:35" x14ac:dyDescent="0.25">
      <c r="A7252" s="13" t="str">
        <f t="shared" si="113"/>
        <v>http://dodappwlsprd2.cloud.pge.com:8003/ilis_rpt/dailyeventlogdetail.jsp?odbeventlogid=19-0052350&amp;numberofmonths=24&amp;showchangehistorylog=1</v>
      </c>
      <c r="B7252" s="14" t="str">
        <f>HYPERLINK(A7252,V7252)</f>
        <v>19-0052350</v>
      </c>
      <c r="C7252" t="s">
        <v>8326</v>
      </c>
      <c r="D7252" t="s">
        <v>2859</v>
      </c>
      <c r="E7252" t="s">
        <v>59</v>
      </c>
      <c r="F7252" t="s">
        <v>8336</v>
      </c>
      <c r="G7252" s="2">
        <v>42091102</v>
      </c>
      <c r="H7252" t="s">
        <v>61</v>
      </c>
      <c r="I7252" s="3">
        <v>12997</v>
      </c>
      <c r="J7252">
        <v>20190515</v>
      </c>
      <c r="K7252" s="4">
        <v>2041</v>
      </c>
      <c r="L7252">
        <v>381400</v>
      </c>
      <c r="M7252" s="5">
        <v>935</v>
      </c>
      <c r="N7252" t="s">
        <v>43</v>
      </c>
      <c r="O7252" t="s">
        <v>44</v>
      </c>
      <c r="P7252" t="s">
        <v>45</v>
      </c>
      <c r="Q7252" s="5">
        <v>13</v>
      </c>
      <c r="R7252" s="5">
        <v>12155</v>
      </c>
      <c r="S7252" t="s">
        <v>463</v>
      </c>
      <c r="T7252" t="s">
        <v>47</v>
      </c>
      <c r="U7252" t="s">
        <v>48</v>
      </c>
      <c r="V7252" t="s">
        <v>8971</v>
      </c>
      <c r="W7252" t="s">
        <v>50</v>
      </c>
      <c r="X7252" t="s">
        <v>51</v>
      </c>
      <c r="Y7252">
        <v>0</v>
      </c>
      <c r="Z7252" t="s">
        <v>94</v>
      </c>
      <c r="AA7252">
        <v>2019</v>
      </c>
      <c r="AB7252" t="s">
        <v>130</v>
      </c>
      <c r="AC7252" t="s">
        <v>54</v>
      </c>
      <c r="AD7252" t="s">
        <v>208</v>
      </c>
      <c r="AE7252">
        <v>1436992</v>
      </c>
      <c r="AF7252" t="s">
        <v>56</v>
      </c>
      <c r="AG7252" t="s">
        <v>57</v>
      </c>
      <c r="AH7252" t="s">
        <v>52</v>
      </c>
      <c r="AI7252" t="s">
        <v>52</v>
      </c>
    </row>
    <row r="7253" spans="1:35" x14ac:dyDescent="0.25">
      <c r="A7253" s="13" t="str">
        <f t="shared" si="113"/>
        <v>http://dodappwlsprd2.cloud.pge.com:8003/ilis_rpt/dailyeventlogdetail.jsp?odbeventlogid=19-0052286&amp;numberofmonths=24&amp;showchangehistorylog=1</v>
      </c>
      <c r="B7253" s="14" t="str">
        <f>HYPERLINK(A7253,V7253)</f>
        <v>19-0052286</v>
      </c>
      <c r="C7253" t="s">
        <v>8326</v>
      </c>
      <c r="D7253" t="s">
        <v>2859</v>
      </c>
      <c r="E7253" t="s">
        <v>40</v>
      </c>
      <c r="F7253" t="s">
        <v>8399</v>
      </c>
      <c r="G7253" s="2">
        <v>42571101</v>
      </c>
      <c r="H7253" t="s">
        <v>61</v>
      </c>
      <c r="I7253" s="3">
        <v>18581</v>
      </c>
      <c r="J7253">
        <v>20190515</v>
      </c>
      <c r="K7253" s="4">
        <v>1716</v>
      </c>
      <c r="L7253">
        <v>381156</v>
      </c>
      <c r="M7253" s="5">
        <v>235</v>
      </c>
      <c r="N7253" t="s">
        <v>43</v>
      </c>
      <c r="O7253" t="s">
        <v>44</v>
      </c>
      <c r="P7253" t="s">
        <v>111</v>
      </c>
      <c r="Q7253" s="5">
        <v>6</v>
      </c>
      <c r="R7253" s="5">
        <v>1410</v>
      </c>
      <c r="S7253" t="s">
        <v>463</v>
      </c>
      <c r="T7253" t="s">
        <v>47</v>
      </c>
      <c r="U7253" t="s">
        <v>48</v>
      </c>
      <c r="V7253" t="s">
        <v>8972</v>
      </c>
      <c r="W7253" t="s">
        <v>50</v>
      </c>
      <c r="X7253" t="s">
        <v>51</v>
      </c>
      <c r="Y7253">
        <v>0</v>
      </c>
      <c r="Z7253" t="s">
        <v>94</v>
      </c>
      <c r="AA7253">
        <v>2019</v>
      </c>
      <c r="AB7253" t="s">
        <v>130</v>
      </c>
      <c r="AC7253" t="s">
        <v>54</v>
      </c>
      <c r="AD7253" t="s">
        <v>55</v>
      </c>
      <c r="AE7253">
        <v>1436930</v>
      </c>
      <c r="AF7253" t="s">
        <v>56</v>
      </c>
      <c r="AG7253" t="s">
        <v>57</v>
      </c>
      <c r="AH7253" t="s">
        <v>52</v>
      </c>
      <c r="AI7253" t="s">
        <v>52</v>
      </c>
    </row>
    <row r="7254" spans="1:35" x14ac:dyDescent="0.25">
      <c r="A7254" s="13" t="str">
        <f t="shared" si="113"/>
        <v>http://dodappwlsprd2.cloud.pge.com:8003/ilis_rpt/dailyeventlogdetail.jsp?odbeventlogid=19-0052456&amp;numberofmonths=24&amp;showchangehistorylog=1</v>
      </c>
      <c r="B7254" s="14" t="str">
        <f>HYPERLINK(A7254,V7254)</f>
        <v>19-0052456</v>
      </c>
      <c r="C7254" t="s">
        <v>8326</v>
      </c>
      <c r="D7254" t="s">
        <v>2859</v>
      </c>
      <c r="E7254" t="s">
        <v>40</v>
      </c>
      <c r="F7254" t="s">
        <v>8399</v>
      </c>
      <c r="G7254" s="2">
        <v>42571101</v>
      </c>
      <c r="H7254" t="s">
        <v>61</v>
      </c>
      <c r="I7254" s="3">
        <v>5831</v>
      </c>
      <c r="J7254">
        <v>20190515</v>
      </c>
      <c r="K7254" s="4">
        <v>2117</v>
      </c>
      <c r="L7254">
        <v>381504</v>
      </c>
      <c r="M7254" s="5">
        <v>1248</v>
      </c>
      <c r="N7254" t="s">
        <v>43</v>
      </c>
      <c r="O7254" t="s">
        <v>44</v>
      </c>
      <c r="P7254" t="s">
        <v>45</v>
      </c>
      <c r="Q7254" s="5">
        <v>7</v>
      </c>
      <c r="R7254" s="5">
        <v>8736</v>
      </c>
      <c r="S7254" t="s">
        <v>463</v>
      </c>
      <c r="T7254" t="s">
        <v>47</v>
      </c>
      <c r="U7254" t="s">
        <v>48</v>
      </c>
      <c r="V7254" t="s">
        <v>8973</v>
      </c>
      <c r="W7254" t="s">
        <v>50</v>
      </c>
      <c r="X7254" t="s">
        <v>51</v>
      </c>
      <c r="Y7254">
        <v>0</v>
      </c>
      <c r="Z7254" t="s">
        <v>94</v>
      </c>
      <c r="AA7254">
        <v>2019</v>
      </c>
      <c r="AB7254" t="s">
        <v>130</v>
      </c>
      <c r="AC7254" t="s">
        <v>54</v>
      </c>
      <c r="AD7254" t="s">
        <v>87</v>
      </c>
      <c r="AE7254">
        <v>1437101</v>
      </c>
      <c r="AF7254" t="s">
        <v>56</v>
      </c>
      <c r="AG7254" t="s">
        <v>57</v>
      </c>
      <c r="AH7254" t="s">
        <v>52</v>
      </c>
      <c r="AI7254" t="s">
        <v>52</v>
      </c>
    </row>
    <row r="7255" spans="1:35" x14ac:dyDescent="0.25">
      <c r="A7255" s="13" t="str">
        <f t="shared" si="113"/>
        <v>http://dodappwlsprd2.cloud.pge.com:8003/ilis_rpt/dailyeventlogdetail.jsp?odbeventlogid=19-0052984&amp;numberofmonths=24&amp;showchangehistorylog=1</v>
      </c>
      <c r="B7255" s="14" t="str">
        <f>HYPERLINK(A7255,V7255)</f>
        <v>19-0052984</v>
      </c>
      <c r="C7255" t="s">
        <v>8326</v>
      </c>
      <c r="D7255" t="s">
        <v>2859</v>
      </c>
      <c r="E7255" t="s">
        <v>59</v>
      </c>
      <c r="F7255" t="s">
        <v>8353</v>
      </c>
      <c r="G7255" s="2">
        <v>42751113</v>
      </c>
      <c r="H7255" t="s">
        <v>61</v>
      </c>
      <c r="I7255" s="3">
        <v>6217</v>
      </c>
      <c r="J7255">
        <v>20190516</v>
      </c>
      <c r="K7255" s="4">
        <v>1451</v>
      </c>
      <c r="L7255">
        <v>382658</v>
      </c>
      <c r="M7255" s="5">
        <v>1411</v>
      </c>
      <c r="N7255" t="s">
        <v>43</v>
      </c>
      <c r="O7255" t="s">
        <v>44</v>
      </c>
      <c r="P7255" t="s">
        <v>45</v>
      </c>
      <c r="Q7255" s="5">
        <v>16</v>
      </c>
      <c r="R7255" s="5">
        <v>6378</v>
      </c>
      <c r="S7255" t="s">
        <v>524</v>
      </c>
      <c r="T7255" t="s">
        <v>47</v>
      </c>
      <c r="U7255" t="s">
        <v>48</v>
      </c>
      <c r="V7255" t="s">
        <v>8974</v>
      </c>
      <c r="W7255" t="s">
        <v>50</v>
      </c>
      <c r="X7255" t="s">
        <v>51</v>
      </c>
      <c r="Y7255">
        <v>0</v>
      </c>
      <c r="Z7255" t="s">
        <v>94</v>
      </c>
      <c r="AA7255">
        <v>2019</v>
      </c>
      <c r="AB7255" t="s">
        <v>130</v>
      </c>
      <c r="AC7255" t="s">
        <v>54</v>
      </c>
      <c r="AD7255" t="s">
        <v>87</v>
      </c>
      <c r="AE7255">
        <v>1437383</v>
      </c>
      <c r="AF7255" t="s">
        <v>56</v>
      </c>
      <c r="AG7255" t="s">
        <v>57</v>
      </c>
      <c r="AH7255" t="s">
        <v>52</v>
      </c>
      <c r="AI7255" t="s">
        <v>52</v>
      </c>
    </row>
    <row r="7256" spans="1:35" x14ac:dyDescent="0.25">
      <c r="A7256" s="13" t="str">
        <f t="shared" si="113"/>
        <v>http://dodappwlsprd2.cloud.pge.com:8003/ilis_rpt/dailyeventlogdetail.jsp?odbeventlogid=19-0053028&amp;numberofmonths=24&amp;showchangehistorylog=1</v>
      </c>
      <c r="B7256" s="14" t="str">
        <f>HYPERLINK(A7256,V7256)</f>
        <v>19-0053028</v>
      </c>
      <c r="C7256" t="s">
        <v>8326</v>
      </c>
      <c r="D7256" t="s">
        <v>2859</v>
      </c>
      <c r="E7256" t="s">
        <v>59</v>
      </c>
      <c r="F7256" t="s">
        <v>8387</v>
      </c>
      <c r="G7256" s="2">
        <v>42561107</v>
      </c>
      <c r="H7256" t="s">
        <v>61</v>
      </c>
      <c r="I7256" s="3">
        <v>649</v>
      </c>
      <c r="J7256">
        <v>20190516</v>
      </c>
      <c r="K7256" s="4">
        <v>2050</v>
      </c>
      <c r="L7256">
        <v>383027</v>
      </c>
      <c r="M7256" s="5">
        <v>1063</v>
      </c>
      <c r="N7256" t="s">
        <v>43</v>
      </c>
      <c r="O7256" t="s">
        <v>44</v>
      </c>
      <c r="P7256" t="s">
        <v>111</v>
      </c>
      <c r="Q7256" s="5">
        <v>4</v>
      </c>
      <c r="R7256" s="5">
        <v>4252</v>
      </c>
      <c r="S7256" t="s">
        <v>474</v>
      </c>
      <c r="T7256" t="s">
        <v>47</v>
      </c>
      <c r="U7256" t="s">
        <v>48</v>
      </c>
      <c r="V7256" t="s">
        <v>8975</v>
      </c>
      <c r="W7256" t="s">
        <v>50</v>
      </c>
      <c r="X7256" t="s">
        <v>51</v>
      </c>
      <c r="Y7256">
        <v>0</v>
      </c>
      <c r="Z7256" t="s">
        <v>94</v>
      </c>
      <c r="AA7256">
        <v>2019</v>
      </c>
      <c r="AB7256" t="s">
        <v>130</v>
      </c>
      <c r="AC7256" t="s">
        <v>54</v>
      </c>
      <c r="AD7256" t="s">
        <v>55</v>
      </c>
      <c r="AE7256">
        <v>1437419</v>
      </c>
      <c r="AF7256" t="s">
        <v>56</v>
      </c>
      <c r="AG7256" t="s">
        <v>57</v>
      </c>
      <c r="AH7256" t="s">
        <v>52</v>
      </c>
      <c r="AI7256" t="s">
        <v>52</v>
      </c>
    </row>
    <row r="7257" spans="1:35" x14ac:dyDescent="0.25">
      <c r="A7257" s="13" t="str">
        <f t="shared" si="113"/>
        <v>http://dodappwlsprd2.cloud.pge.com:8003/ilis_rpt/dailyeventlogdetail.jsp?odbeventlogid=19-0052879&amp;numberofmonths=24&amp;showchangehistorylog=1</v>
      </c>
      <c r="B7257" s="14" t="str">
        <f>HYPERLINK(A7257,V7257)</f>
        <v>19-0052879</v>
      </c>
      <c r="C7257" t="s">
        <v>8326</v>
      </c>
      <c r="D7257" t="s">
        <v>2859</v>
      </c>
      <c r="E7257" t="s">
        <v>40</v>
      </c>
      <c r="F7257" t="s">
        <v>8531</v>
      </c>
      <c r="G7257" s="2">
        <v>42891101</v>
      </c>
      <c r="H7257" t="s">
        <v>61</v>
      </c>
      <c r="I7257" s="3">
        <v>5531</v>
      </c>
      <c r="J7257">
        <v>20190516</v>
      </c>
      <c r="K7257" s="4">
        <v>1430</v>
      </c>
      <c r="L7257">
        <v>382616</v>
      </c>
      <c r="M7257" s="5">
        <v>357</v>
      </c>
      <c r="N7257" t="s">
        <v>43</v>
      </c>
      <c r="O7257" t="s">
        <v>44</v>
      </c>
      <c r="P7257" t="s">
        <v>45</v>
      </c>
      <c r="Q7257" s="5">
        <v>25</v>
      </c>
      <c r="R7257" s="5">
        <v>7157</v>
      </c>
      <c r="S7257" t="s">
        <v>463</v>
      </c>
      <c r="T7257" t="s">
        <v>47</v>
      </c>
      <c r="U7257" t="s">
        <v>48</v>
      </c>
      <c r="V7257" t="s">
        <v>8976</v>
      </c>
      <c r="W7257" t="s">
        <v>50</v>
      </c>
      <c r="X7257" t="s">
        <v>51</v>
      </c>
      <c r="Y7257">
        <v>0</v>
      </c>
      <c r="Z7257" t="s">
        <v>94</v>
      </c>
      <c r="AA7257">
        <v>2019</v>
      </c>
      <c r="AB7257" t="s">
        <v>130</v>
      </c>
      <c r="AC7257" t="s">
        <v>54</v>
      </c>
      <c r="AD7257" t="s">
        <v>55</v>
      </c>
      <c r="AE7257">
        <v>1437334</v>
      </c>
      <c r="AF7257" t="s">
        <v>56</v>
      </c>
      <c r="AG7257" t="s">
        <v>57</v>
      </c>
      <c r="AH7257" t="s">
        <v>52</v>
      </c>
      <c r="AI7257" t="s">
        <v>52</v>
      </c>
    </row>
    <row r="7258" spans="1:35" x14ac:dyDescent="0.25">
      <c r="A7258" s="13" t="str">
        <f t="shared" si="113"/>
        <v>http://dodappwlsprd2.cloud.pge.com:8003/ilis_rpt/dailyeventlogdetail.jsp?odbeventlogid=19-0053682&amp;numberofmonths=24&amp;showchangehistorylog=1</v>
      </c>
      <c r="B7258" s="14" t="str">
        <f>HYPERLINK(A7258,V7258)</f>
        <v>19-0053682</v>
      </c>
      <c r="C7258" t="s">
        <v>8326</v>
      </c>
      <c r="D7258" t="s">
        <v>2859</v>
      </c>
      <c r="E7258" t="s">
        <v>40</v>
      </c>
      <c r="F7258" t="s">
        <v>8346</v>
      </c>
      <c r="G7258" s="2">
        <v>42091101</v>
      </c>
      <c r="H7258" t="s">
        <v>61</v>
      </c>
      <c r="I7258" s="3">
        <v>1003</v>
      </c>
      <c r="J7258">
        <v>20190518</v>
      </c>
      <c r="K7258" s="4">
        <v>1508</v>
      </c>
      <c r="L7258">
        <v>384343</v>
      </c>
      <c r="M7258" s="5">
        <v>742</v>
      </c>
      <c r="N7258" t="s">
        <v>43</v>
      </c>
      <c r="O7258" t="s">
        <v>44</v>
      </c>
      <c r="P7258" t="s">
        <v>45</v>
      </c>
      <c r="Q7258" s="5">
        <v>69</v>
      </c>
      <c r="R7258" s="5">
        <v>46272</v>
      </c>
      <c r="S7258" t="s">
        <v>524</v>
      </c>
      <c r="T7258" t="s">
        <v>47</v>
      </c>
      <c r="U7258" t="s">
        <v>48</v>
      </c>
      <c r="V7258" t="s">
        <v>8977</v>
      </c>
      <c r="W7258" t="s">
        <v>50</v>
      </c>
      <c r="X7258" t="s">
        <v>51</v>
      </c>
      <c r="Y7258">
        <v>0</v>
      </c>
      <c r="Z7258" t="s">
        <v>94</v>
      </c>
      <c r="AA7258">
        <v>2019</v>
      </c>
      <c r="AB7258" t="s">
        <v>130</v>
      </c>
      <c r="AC7258" t="s">
        <v>54</v>
      </c>
      <c r="AD7258" t="s">
        <v>55</v>
      </c>
      <c r="AE7258">
        <v>1437906</v>
      </c>
      <c r="AF7258" t="s">
        <v>56</v>
      </c>
      <c r="AG7258" t="s">
        <v>57</v>
      </c>
      <c r="AH7258" t="s">
        <v>52</v>
      </c>
      <c r="AI7258" t="s">
        <v>52</v>
      </c>
    </row>
    <row r="7259" spans="1:35" x14ac:dyDescent="0.25">
      <c r="A7259" s="13" t="str">
        <f t="shared" si="113"/>
        <v>http://dodappwlsprd2.cloud.pge.com:8003/ilis_rpt/dailyeventlogdetail.jsp?odbeventlogid=19-0053638&amp;numberofmonths=24&amp;showchangehistorylog=1</v>
      </c>
      <c r="B7259" s="14" t="str">
        <f>HYPERLINK(A7259,V7259)</f>
        <v>19-0053638</v>
      </c>
      <c r="C7259" t="s">
        <v>8326</v>
      </c>
      <c r="D7259" t="s">
        <v>2859</v>
      </c>
      <c r="E7259" t="s">
        <v>59</v>
      </c>
      <c r="F7259" t="s">
        <v>8339</v>
      </c>
      <c r="G7259" s="2">
        <v>42811111</v>
      </c>
      <c r="H7259" t="s">
        <v>42</v>
      </c>
      <c r="I7259" s="3">
        <v>256</v>
      </c>
      <c r="J7259">
        <v>20190518</v>
      </c>
      <c r="K7259" s="4">
        <v>1119</v>
      </c>
      <c r="L7259">
        <v>384193</v>
      </c>
      <c r="M7259" s="5">
        <v>566</v>
      </c>
      <c r="N7259" t="s">
        <v>43</v>
      </c>
      <c r="O7259" t="s">
        <v>44</v>
      </c>
      <c r="P7259" t="s">
        <v>45</v>
      </c>
      <c r="Q7259" s="5">
        <v>1592</v>
      </c>
      <c r="R7259" s="5">
        <v>143726</v>
      </c>
      <c r="S7259" t="s">
        <v>463</v>
      </c>
      <c r="T7259" t="s">
        <v>47</v>
      </c>
      <c r="U7259" t="s">
        <v>48</v>
      </c>
      <c r="V7259" t="s">
        <v>8978</v>
      </c>
      <c r="W7259" t="s">
        <v>50</v>
      </c>
      <c r="X7259" t="s">
        <v>51</v>
      </c>
      <c r="Y7259">
        <v>0</v>
      </c>
      <c r="Z7259" t="s">
        <v>94</v>
      </c>
      <c r="AA7259">
        <v>2019</v>
      </c>
      <c r="AB7259" t="s">
        <v>130</v>
      </c>
      <c r="AC7259" t="s">
        <v>54</v>
      </c>
      <c r="AD7259" t="s">
        <v>70</v>
      </c>
      <c r="AE7259">
        <v>1437882</v>
      </c>
      <c r="AF7259" t="s">
        <v>56</v>
      </c>
      <c r="AG7259" t="s">
        <v>57</v>
      </c>
      <c r="AH7259" t="s">
        <v>52</v>
      </c>
      <c r="AI7259" t="s">
        <v>52</v>
      </c>
    </row>
    <row r="7260" spans="1:35" x14ac:dyDescent="0.25">
      <c r="A7260" s="13" t="str">
        <f t="shared" si="113"/>
        <v>http://dodappwlsprd2.cloud.pge.com:8003/ilis_rpt/dailyeventlogdetail.jsp?odbeventlogid=19-0053896&amp;numberofmonths=24&amp;showchangehistorylog=1</v>
      </c>
      <c r="B7260" s="14" t="str">
        <f>HYPERLINK(A7260,V7260)</f>
        <v>19-0053896</v>
      </c>
      <c r="C7260" t="s">
        <v>8326</v>
      </c>
      <c r="D7260" t="s">
        <v>2859</v>
      </c>
      <c r="E7260" t="s">
        <v>59</v>
      </c>
      <c r="F7260" t="s">
        <v>8342</v>
      </c>
      <c r="G7260" s="2">
        <v>42571102</v>
      </c>
      <c r="H7260" t="s">
        <v>61</v>
      </c>
      <c r="I7260" s="3">
        <v>669275</v>
      </c>
      <c r="J7260">
        <v>20190519</v>
      </c>
      <c r="K7260" s="4">
        <v>833</v>
      </c>
      <c r="L7260">
        <v>384977</v>
      </c>
      <c r="M7260" s="5">
        <v>615</v>
      </c>
      <c r="N7260" t="s">
        <v>43</v>
      </c>
      <c r="O7260" t="s">
        <v>44</v>
      </c>
      <c r="P7260" t="s">
        <v>45</v>
      </c>
      <c r="Q7260" s="5">
        <v>9</v>
      </c>
      <c r="R7260" s="5">
        <v>5535</v>
      </c>
      <c r="S7260" t="s">
        <v>463</v>
      </c>
      <c r="T7260" t="s">
        <v>47</v>
      </c>
      <c r="U7260" t="s">
        <v>48</v>
      </c>
      <c r="V7260" t="s">
        <v>8979</v>
      </c>
      <c r="W7260" t="s">
        <v>50</v>
      </c>
      <c r="X7260" t="s">
        <v>51</v>
      </c>
      <c r="Y7260">
        <v>0</v>
      </c>
      <c r="Z7260" t="s">
        <v>94</v>
      </c>
      <c r="AA7260">
        <v>2019</v>
      </c>
      <c r="AB7260" t="s">
        <v>130</v>
      </c>
      <c r="AC7260" t="s">
        <v>54</v>
      </c>
      <c r="AD7260" t="s">
        <v>55</v>
      </c>
      <c r="AE7260">
        <v>1438107</v>
      </c>
      <c r="AF7260" t="s">
        <v>56</v>
      </c>
      <c r="AG7260" t="s">
        <v>57</v>
      </c>
      <c r="AH7260" t="s">
        <v>52</v>
      </c>
      <c r="AI7260" t="s">
        <v>52</v>
      </c>
    </row>
    <row r="7261" spans="1:35" x14ac:dyDescent="0.25">
      <c r="A7261" s="13" t="str">
        <f t="shared" si="113"/>
        <v>http://dodappwlsprd2.cloud.pge.com:8003/ilis_rpt/dailyeventlogdetail.jsp?odbeventlogid=19-0054150&amp;numberofmonths=24&amp;showchangehistorylog=1</v>
      </c>
      <c r="B7261" s="14" t="str">
        <f>HYPERLINK(A7261,V7261)</f>
        <v>19-0054150</v>
      </c>
      <c r="C7261" t="s">
        <v>8326</v>
      </c>
      <c r="D7261" t="s">
        <v>2859</v>
      </c>
      <c r="E7261" t="s">
        <v>40</v>
      </c>
      <c r="F7261" t="s">
        <v>8396</v>
      </c>
      <c r="G7261" s="2">
        <v>42821102</v>
      </c>
      <c r="H7261" t="s">
        <v>42</v>
      </c>
      <c r="I7261" s="3">
        <v>262</v>
      </c>
      <c r="J7261">
        <v>20190520</v>
      </c>
      <c r="K7261" s="4">
        <v>110</v>
      </c>
      <c r="L7261">
        <v>385716</v>
      </c>
      <c r="M7261" s="5">
        <v>866</v>
      </c>
      <c r="N7261" t="s">
        <v>43</v>
      </c>
      <c r="O7261" t="s">
        <v>89</v>
      </c>
      <c r="P7261" t="s">
        <v>455</v>
      </c>
      <c r="Q7261" s="5">
        <v>359</v>
      </c>
      <c r="R7261" s="5">
        <v>99419</v>
      </c>
      <c r="S7261" t="s">
        <v>463</v>
      </c>
      <c r="T7261" t="s">
        <v>78</v>
      </c>
      <c r="U7261" t="s">
        <v>121</v>
      </c>
      <c r="V7261" t="s">
        <v>8980</v>
      </c>
      <c r="W7261" t="s">
        <v>50</v>
      </c>
      <c r="X7261" t="s">
        <v>51</v>
      </c>
      <c r="Y7261">
        <v>0</v>
      </c>
      <c r="Z7261" t="s">
        <v>52</v>
      </c>
      <c r="AA7261">
        <v>2019</v>
      </c>
      <c r="AB7261" t="s">
        <v>130</v>
      </c>
      <c r="AC7261" t="s">
        <v>54</v>
      </c>
      <c r="AD7261" t="s">
        <v>208</v>
      </c>
      <c r="AE7261">
        <v>1438348</v>
      </c>
      <c r="AF7261" t="s">
        <v>80</v>
      </c>
      <c r="AG7261" t="s">
        <v>57</v>
      </c>
      <c r="AH7261" t="s">
        <v>52</v>
      </c>
      <c r="AI7261" t="s">
        <v>52</v>
      </c>
    </row>
    <row r="7262" spans="1:35" x14ac:dyDescent="0.25">
      <c r="A7262" s="13" t="str">
        <f t="shared" si="113"/>
        <v>http://dodappwlsprd2.cloud.pge.com:8003/ilis_rpt/dailyeventlogdetail.jsp?odbeventlogid=19-0054664&amp;numberofmonths=24&amp;showchangehistorylog=1</v>
      </c>
      <c r="B7262" s="14" t="str">
        <f>HYPERLINK(A7262,V7262)</f>
        <v>19-0054664</v>
      </c>
      <c r="C7262" t="s">
        <v>8326</v>
      </c>
      <c r="D7262" t="s">
        <v>2859</v>
      </c>
      <c r="E7262" t="s">
        <v>59</v>
      </c>
      <c r="F7262" t="s">
        <v>8353</v>
      </c>
      <c r="G7262" s="2">
        <v>42751113</v>
      </c>
      <c r="H7262" t="s">
        <v>1138</v>
      </c>
      <c r="I7262" s="3">
        <v>6751</v>
      </c>
      <c r="J7262">
        <v>20190521</v>
      </c>
      <c r="K7262" s="4">
        <v>6</v>
      </c>
      <c r="L7262">
        <v>386610</v>
      </c>
      <c r="M7262" s="5">
        <v>794</v>
      </c>
      <c r="N7262" t="s">
        <v>43</v>
      </c>
      <c r="O7262" t="s">
        <v>44</v>
      </c>
      <c r="P7262" t="s">
        <v>45</v>
      </c>
      <c r="Q7262" s="5">
        <v>134</v>
      </c>
      <c r="R7262" s="5">
        <v>26473</v>
      </c>
      <c r="S7262" t="s">
        <v>554</v>
      </c>
      <c r="T7262" t="s">
        <v>47</v>
      </c>
      <c r="U7262" t="s">
        <v>48</v>
      </c>
      <c r="V7262" t="s">
        <v>8981</v>
      </c>
      <c r="W7262" t="s">
        <v>50</v>
      </c>
      <c r="X7262" t="s">
        <v>51</v>
      </c>
      <c r="Y7262">
        <v>31443410</v>
      </c>
      <c r="Z7262" t="s">
        <v>94</v>
      </c>
      <c r="AA7262">
        <v>2019</v>
      </c>
      <c r="AB7262" t="s">
        <v>130</v>
      </c>
      <c r="AC7262" t="s">
        <v>54</v>
      </c>
      <c r="AD7262" t="s">
        <v>55</v>
      </c>
      <c r="AE7262">
        <v>1438695</v>
      </c>
      <c r="AF7262" t="s">
        <v>56</v>
      </c>
      <c r="AG7262" t="s">
        <v>57</v>
      </c>
      <c r="AH7262" t="s">
        <v>52</v>
      </c>
      <c r="AI7262" t="s">
        <v>52</v>
      </c>
    </row>
    <row r="7263" spans="1:35" x14ac:dyDescent="0.25">
      <c r="A7263" s="13" t="str">
        <f t="shared" si="113"/>
        <v>http://dodappwlsprd2.cloud.pge.com:8003/ilis_rpt/dailyeventlogdetail.jsp?odbeventlogid=19-0054678&amp;numberofmonths=24&amp;showchangehistorylog=1</v>
      </c>
      <c r="B7263" s="14" t="str">
        <f>HYPERLINK(A7263,V7263)</f>
        <v>19-0054678</v>
      </c>
      <c r="C7263" t="s">
        <v>8326</v>
      </c>
      <c r="D7263" t="s">
        <v>2859</v>
      </c>
      <c r="E7263" t="s">
        <v>59</v>
      </c>
      <c r="F7263" t="s">
        <v>8336</v>
      </c>
      <c r="G7263" s="2">
        <v>42091102</v>
      </c>
      <c r="H7263" t="s">
        <v>42</v>
      </c>
      <c r="I7263" s="3">
        <v>38514</v>
      </c>
      <c r="J7263">
        <v>20190521</v>
      </c>
      <c r="K7263" s="4">
        <v>600</v>
      </c>
      <c r="L7263">
        <v>386640</v>
      </c>
      <c r="M7263" s="5">
        <v>580</v>
      </c>
      <c r="N7263" t="s">
        <v>43</v>
      </c>
      <c r="O7263" t="s">
        <v>44</v>
      </c>
      <c r="P7263" t="s">
        <v>45</v>
      </c>
      <c r="Q7263" s="5">
        <v>547</v>
      </c>
      <c r="R7263" s="5">
        <v>181630</v>
      </c>
      <c r="S7263" t="s">
        <v>563</v>
      </c>
      <c r="T7263" t="s">
        <v>47</v>
      </c>
      <c r="U7263" t="s">
        <v>48</v>
      </c>
      <c r="V7263" t="s">
        <v>8982</v>
      </c>
      <c r="W7263" t="s">
        <v>50</v>
      </c>
      <c r="X7263" t="s">
        <v>51</v>
      </c>
      <c r="Y7263">
        <v>43790709</v>
      </c>
      <c r="Z7263" t="s">
        <v>94</v>
      </c>
      <c r="AA7263">
        <v>2019</v>
      </c>
      <c r="AB7263" t="s">
        <v>130</v>
      </c>
      <c r="AC7263" t="s">
        <v>54</v>
      </c>
      <c r="AD7263" t="s">
        <v>208</v>
      </c>
      <c r="AE7263">
        <v>1438704</v>
      </c>
      <c r="AF7263" t="s">
        <v>56</v>
      </c>
      <c r="AG7263" t="s">
        <v>57</v>
      </c>
      <c r="AH7263" t="s">
        <v>52</v>
      </c>
      <c r="AI7263" t="s">
        <v>52</v>
      </c>
    </row>
    <row r="7264" spans="1:35" x14ac:dyDescent="0.25">
      <c r="A7264" s="13" t="str">
        <f t="shared" si="113"/>
        <v>http://dodappwlsprd2.cloud.pge.com:8003/ilis_rpt/dailyeventlogdetail.jsp?odbeventlogid=19-0062328&amp;numberofmonths=24&amp;showchangehistorylog=1</v>
      </c>
      <c r="B7264" s="14" t="str">
        <f>HYPERLINK(A7264,V7264)</f>
        <v>19-0062328</v>
      </c>
      <c r="C7264" t="s">
        <v>8326</v>
      </c>
      <c r="D7264" t="s">
        <v>2859</v>
      </c>
      <c r="E7264" t="s">
        <v>59</v>
      </c>
      <c r="F7264" t="s">
        <v>8387</v>
      </c>
      <c r="G7264" s="2">
        <v>42561107</v>
      </c>
      <c r="H7264" t="s">
        <v>42</v>
      </c>
      <c r="I7264" s="3">
        <v>214</v>
      </c>
      <c r="J7264">
        <v>20190604</v>
      </c>
      <c r="K7264" s="4">
        <v>531</v>
      </c>
      <c r="L7264">
        <v>397039</v>
      </c>
      <c r="M7264" s="5">
        <v>322</v>
      </c>
      <c r="N7264" t="s">
        <v>43</v>
      </c>
      <c r="O7264" t="s">
        <v>89</v>
      </c>
      <c r="P7264" t="s">
        <v>455</v>
      </c>
      <c r="Q7264" s="5">
        <v>397</v>
      </c>
      <c r="R7264" s="5">
        <v>67215</v>
      </c>
      <c r="S7264" t="s">
        <v>463</v>
      </c>
      <c r="T7264" t="s">
        <v>47</v>
      </c>
      <c r="U7264" t="s">
        <v>48</v>
      </c>
      <c r="V7264" t="s">
        <v>8983</v>
      </c>
      <c r="W7264" t="s">
        <v>50</v>
      </c>
      <c r="X7264" t="s">
        <v>51</v>
      </c>
      <c r="Y7264">
        <v>31450708</v>
      </c>
      <c r="Z7264" t="s">
        <v>94</v>
      </c>
      <c r="AA7264">
        <v>2019</v>
      </c>
      <c r="AB7264" t="s">
        <v>144</v>
      </c>
      <c r="AC7264" t="s">
        <v>54</v>
      </c>
      <c r="AD7264" t="s">
        <v>87</v>
      </c>
      <c r="AE7264">
        <v>1445053</v>
      </c>
      <c r="AF7264" t="s">
        <v>56</v>
      </c>
      <c r="AG7264" t="s">
        <v>57</v>
      </c>
      <c r="AH7264" t="s">
        <v>52</v>
      </c>
      <c r="AI7264" t="s">
        <v>52</v>
      </c>
    </row>
    <row r="7265" spans="1:35" x14ac:dyDescent="0.25">
      <c r="A7265" s="13" t="str">
        <f t="shared" si="113"/>
        <v>http://dodappwlsprd2.cloud.pge.com:8003/ilis_rpt/dailyeventlogdetail.jsp?odbeventlogid=19-0064293&amp;numberofmonths=24&amp;showchangehistorylog=1</v>
      </c>
      <c r="B7265" s="14" t="str">
        <f>HYPERLINK(A7265,V7265)</f>
        <v>19-0064293</v>
      </c>
      <c r="C7265" t="s">
        <v>8326</v>
      </c>
      <c r="D7265" t="s">
        <v>2859</v>
      </c>
      <c r="E7265" t="s">
        <v>40</v>
      </c>
      <c r="F7265" t="s">
        <v>8673</v>
      </c>
      <c r="G7265" s="2">
        <v>42891102</v>
      </c>
      <c r="H7265" t="s">
        <v>72</v>
      </c>
      <c r="I7265" s="3">
        <v>732035</v>
      </c>
      <c r="J7265">
        <v>20190607</v>
      </c>
      <c r="K7265" s="4">
        <v>1310</v>
      </c>
      <c r="L7265">
        <v>400775</v>
      </c>
      <c r="M7265" s="5">
        <v>721</v>
      </c>
      <c r="N7265" t="s">
        <v>43</v>
      </c>
      <c r="O7265" t="s">
        <v>44</v>
      </c>
      <c r="P7265" t="s">
        <v>45</v>
      </c>
      <c r="Q7265" s="5">
        <v>6</v>
      </c>
      <c r="R7265" s="5">
        <v>4326</v>
      </c>
      <c r="S7265" t="s">
        <v>463</v>
      </c>
      <c r="T7265" t="s">
        <v>47</v>
      </c>
      <c r="U7265" t="s">
        <v>66</v>
      </c>
      <c r="V7265" t="s">
        <v>8984</v>
      </c>
      <c r="W7265" t="s">
        <v>50</v>
      </c>
      <c r="X7265" t="s">
        <v>51</v>
      </c>
      <c r="Y7265">
        <v>0</v>
      </c>
      <c r="Z7265" t="s">
        <v>94</v>
      </c>
      <c r="AA7265">
        <v>2019</v>
      </c>
      <c r="AB7265" t="s">
        <v>144</v>
      </c>
      <c r="AC7265" t="s">
        <v>54</v>
      </c>
      <c r="AD7265" t="s">
        <v>55</v>
      </c>
      <c r="AE7265">
        <v>1446494</v>
      </c>
      <c r="AF7265" t="s">
        <v>56</v>
      </c>
      <c r="AG7265" t="s">
        <v>57</v>
      </c>
      <c r="AH7265" t="s">
        <v>52</v>
      </c>
      <c r="AI7265" t="s">
        <v>54</v>
      </c>
    </row>
    <row r="7266" spans="1:35" x14ac:dyDescent="0.25">
      <c r="A7266" s="13" t="str">
        <f t="shared" si="113"/>
        <v>http://dodappwlsprd2.cloud.pge.com:8003/ilis_rpt/dailyeventlogdetail.jsp?odbeventlogid=19-0065733&amp;numberofmonths=24&amp;showchangehistorylog=1</v>
      </c>
      <c r="B7266" s="14" t="str">
        <f>HYPERLINK(A7266,V7266)</f>
        <v>19-0065733</v>
      </c>
      <c r="C7266" t="s">
        <v>8326</v>
      </c>
      <c r="D7266" t="s">
        <v>2859</v>
      </c>
      <c r="E7266" t="s">
        <v>40</v>
      </c>
      <c r="F7266" t="s">
        <v>8422</v>
      </c>
      <c r="G7266" s="2">
        <v>42271103</v>
      </c>
      <c r="H7266" t="s">
        <v>72</v>
      </c>
      <c r="I7266" s="3" t="s">
        <v>8985</v>
      </c>
      <c r="J7266">
        <v>20190611</v>
      </c>
      <c r="K7266" s="4">
        <v>606</v>
      </c>
      <c r="L7266">
        <v>405019</v>
      </c>
      <c r="M7266" s="5">
        <v>306</v>
      </c>
      <c r="N7266" t="s">
        <v>43</v>
      </c>
      <c r="O7266" t="s">
        <v>44</v>
      </c>
      <c r="P7266" t="s">
        <v>111</v>
      </c>
      <c r="Q7266" s="5">
        <v>149</v>
      </c>
      <c r="R7266" s="5">
        <v>45571</v>
      </c>
      <c r="S7266" t="s">
        <v>471</v>
      </c>
      <c r="T7266" t="s">
        <v>47</v>
      </c>
      <c r="U7266" t="s">
        <v>66</v>
      </c>
      <c r="V7266" t="s">
        <v>8986</v>
      </c>
      <c r="W7266" t="s">
        <v>50</v>
      </c>
      <c r="X7266" t="s">
        <v>51</v>
      </c>
      <c r="Y7266">
        <v>0</v>
      </c>
      <c r="Z7266" t="s">
        <v>94</v>
      </c>
      <c r="AA7266">
        <v>2019</v>
      </c>
      <c r="AB7266" t="s">
        <v>144</v>
      </c>
      <c r="AC7266" t="s">
        <v>54</v>
      </c>
      <c r="AD7266" t="s">
        <v>64</v>
      </c>
      <c r="AE7266">
        <v>1447875</v>
      </c>
      <c r="AF7266" t="s">
        <v>56</v>
      </c>
      <c r="AG7266" t="s">
        <v>57</v>
      </c>
      <c r="AH7266" t="s">
        <v>52</v>
      </c>
      <c r="AI7266" t="s">
        <v>52</v>
      </c>
    </row>
    <row r="7267" spans="1:35" x14ac:dyDescent="0.25">
      <c r="A7267" s="13" t="str">
        <f t="shared" si="113"/>
        <v>http://dodappwlsprd2.cloud.pge.com:8003/ilis_rpt/dailyeventlogdetail.jsp?odbeventlogid=19-0072290&amp;numberofmonths=24&amp;showchangehistorylog=1</v>
      </c>
      <c r="B7267" s="14" t="str">
        <f>HYPERLINK(A7267,V7267)</f>
        <v>19-0072290</v>
      </c>
      <c r="C7267" t="s">
        <v>8326</v>
      </c>
      <c r="D7267" t="s">
        <v>2859</v>
      </c>
      <c r="E7267" t="s">
        <v>40</v>
      </c>
      <c r="F7267" t="s">
        <v>4135</v>
      </c>
      <c r="G7267" s="2">
        <v>42851121</v>
      </c>
      <c r="H7267" t="s">
        <v>81</v>
      </c>
      <c r="I7267" s="3">
        <v>11212</v>
      </c>
      <c r="J7267">
        <v>20190626</v>
      </c>
      <c r="K7267" s="4">
        <v>1301</v>
      </c>
      <c r="L7267">
        <v>429784</v>
      </c>
      <c r="M7267" s="5">
        <v>423</v>
      </c>
      <c r="N7267" t="s">
        <v>43</v>
      </c>
      <c r="O7267" t="s">
        <v>44</v>
      </c>
      <c r="P7267" t="s">
        <v>1166</v>
      </c>
      <c r="Q7267" s="5">
        <v>639</v>
      </c>
      <c r="R7267" s="5">
        <v>111069</v>
      </c>
      <c r="S7267" t="s">
        <v>463</v>
      </c>
      <c r="T7267" t="s">
        <v>92</v>
      </c>
      <c r="U7267" t="s">
        <v>48</v>
      </c>
      <c r="V7267" t="s">
        <v>8987</v>
      </c>
      <c r="W7267" t="s">
        <v>50</v>
      </c>
      <c r="X7267" t="s">
        <v>51</v>
      </c>
      <c r="Y7267">
        <v>31455526</v>
      </c>
      <c r="Z7267" t="s">
        <v>52</v>
      </c>
      <c r="AA7267">
        <v>2019</v>
      </c>
      <c r="AB7267" t="s">
        <v>144</v>
      </c>
      <c r="AC7267" t="s">
        <v>54</v>
      </c>
      <c r="AD7267" t="s">
        <v>55</v>
      </c>
      <c r="AE7267">
        <v>1452889</v>
      </c>
      <c r="AF7267" t="s">
        <v>95</v>
      </c>
      <c r="AG7267" t="s">
        <v>57</v>
      </c>
      <c r="AH7267" t="s">
        <v>52</v>
      </c>
      <c r="AI7267" t="s">
        <v>52</v>
      </c>
    </row>
    <row r="7268" spans="1:35" x14ac:dyDescent="0.25">
      <c r="A7268" s="13" t="str">
        <f t="shared" si="113"/>
        <v>http://dodappwlsprd2.cloud.pge.com:8003/ilis_rpt/dailyeventlogdetail.jsp?odbeventlogid=19-0074656&amp;numberofmonths=24&amp;showchangehistorylog=1</v>
      </c>
      <c r="B7268" s="14" t="str">
        <f>HYPERLINK(A7268,V7268)</f>
        <v>19-0074656</v>
      </c>
      <c r="C7268" t="s">
        <v>8326</v>
      </c>
      <c r="D7268" t="s">
        <v>2859</v>
      </c>
      <c r="E7268" t="s">
        <v>40</v>
      </c>
      <c r="F7268" t="s">
        <v>8342</v>
      </c>
      <c r="G7268" s="2">
        <v>42571102</v>
      </c>
      <c r="H7268" t="s">
        <v>42</v>
      </c>
      <c r="I7268" s="3">
        <v>658</v>
      </c>
      <c r="J7268">
        <v>20190704</v>
      </c>
      <c r="K7268" s="4">
        <v>2000</v>
      </c>
      <c r="L7268">
        <v>441126</v>
      </c>
      <c r="M7268" s="5">
        <v>481</v>
      </c>
      <c r="N7268" t="s">
        <v>43</v>
      </c>
      <c r="O7268" t="s">
        <v>44</v>
      </c>
      <c r="P7268" t="s">
        <v>45</v>
      </c>
      <c r="Q7268" s="5">
        <v>131</v>
      </c>
      <c r="R7268" s="5">
        <v>63011</v>
      </c>
      <c r="S7268" t="s">
        <v>463</v>
      </c>
      <c r="T7268" t="s">
        <v>47</v>
      </c>
      <c r="U7268" t="s">
        <v>48</v>
      </c>
      <c r="V7268" t="s">
        <v>8988</v>
      </c>
      <c r="W7268" t="s">
        <v>50</v>
      </c>
      <c r="X7268" t="s">
        <v>51</v>
      </c>
      <c r="Y7268">
        <v>43867987</v>
      </c>
      <c r="Z7268" t="s">
        <v>52</v>
      </c>
      <c r="AA7268">
        <v>2019</v>
      </c>
      <c r="AB7268" t="s">
        <v>168</v>
      </c>
      <c r="AC7268" t="s">
        <v>54</v>
      </c>
      <c r="AD7268" t="s">
        <v>55</v>
      </c>
      <c r="AE7268">
        <v>1454364</v>
      </c>
      <c r="AF7268" t="s">
        <v>56</v>
      </c>
      <c r="AG7268" t="s">
        <v>57</v>
      </c>
      <c r="AH7268" t="s">
        <v>52</v>
      </c>
      <c r="AI7268" t="s">
        <v>52</v>
      </c>
    </row>
    <row r="7269" spans="1:35" x14ac:dyDescent="0.25">
      <c r="A7269" s="13" t="str">
        <f t="shared" si="113"/>
        <v>http://dodappwlsprd2.cloud.pge.com:8003/ilis_rpt/dailyeventlogdetail.jsp?odbeventlogid=19-0074675&amp;numberofmonths=24&amp;showchangehistorylog=1</v>
      </c>
      <c r="B7269" s="14" t="str">
        <f>HYPERLINK(A7269,V7269)</f>
        <v>19-0074675</v>
      </c>
      <c r="C7269" t="s">
        <v>8326</v>
      </c>
      <c r="D7269" t="s">
        <v>2859</v>
      </c>
      <c r="E7269" t="s">
        <v>59</v>
      </c>
      <c r="F7269" t="s">
        <v>8339</v>
      </c>
      <c r="G7269" s="2">
        <v>42811111</v>
      </c>
      <c r="H7269" t="s">
        <v>42</v>
      </c>
      <c r="I7269" s="3">
        <v>64758</v>
      </c>
      <c r="J7269">
        <v>20190705</v>
      </c>
      <c r="K7269" s="4">
        <v>352</v>
      </c>
      <c r="L7269">
        <v>441198</v>
      </c>
      <c r="M7269" s="5">
        <v>622</v>
      </c>
      <c r="N7269" t="s">
        <v>43</v>
      </c>
      <c r="O7269" t="s">
        <v>44</v>
      </c>
      <c r="P7269" t="s">
        <v>45</v>
      </c>
      <c r="Q7269" s="5">
        <v>282</v>
      </c>
      <c r="R7269" s="5">
        <v>72328</v>
      </c>
      <c r="S7269" t="s">
        <v>463</v>
      </c>
      <c r="T7269" t="s">
        <v>47</v>
      </c>
      <c r="U7269" t="s">
        <v>48</v>
      </c>
      <c r="V7269" t="s">
        <v>8989</v>
      </c>
      <c r="W7269" t="s">
        <v>50</v>
      </c>
      <c r="X7269" t="s">
        <v>51</v>
      </c>
      <c r="Y7269">
        <v>43867994</v>
      </c>
      <c r="Z7269" t="s">
        <v>52</v>
      </c>
      <c r="AA7269">
        <v>2019</v>
      </c>
      <c r="AB7269" t="s">
        <v>168</v>
      </c>
      <c r="AC7269" t="s">
        <v>54</v>
      </c>
      <c r="AD7269" t="s">
        <v>208</v>
      </c>
      <c r="AE7269">
        <v>1454386</v>
      </c>
      <c r="AF7269" t="s">
        <v>56</v>
      </c>
      <c r="AG7269" t="s">
        <v>57</v>
      </c>
      <c r="AH7269" t="s">
        <v>52</v>
      </c>
      <c r="AI7269" t="s">
        <v>52</v>
      </c>
    </row>
    <row r="7270" spans="1:35" x14ac:dyDescent="0.25">
      <c r="A7270" s="13" t="str">
        <f t="shared" si="113"/>
        <v>http://dodappwlsprd2.cloud.pge.com:8003/ilis_rpt/dailyeventlogdetail.jsp?odbeventlogid=19-0077351&amp;numberofmonths=24&amp;showchangehistorylog=1</v>
      </c>
      <c r="B7270" s="14" t="str">
        <f>HYPERLINK(A7270,V7270)</f>
        <v>19-0077351</v>
      </c>
      <c r="C7270" t="s">
        <v>8326</v>
      </c>
      <c r="D7270" t="s">
        <v>2859</v>
      </c>
      <c r="E7270" t="s">
        <v>40</v>
      </c>
      <c r="F7270" t="s">
        <v>8406</v>
      </c>
      <c r="G7270" s="2">
        <v>42721104</v>
      </c>
      <c r="H7270" t="s">
        <v>496</v>
      </c>
      <c r="I7270" s="3" t="s">
        <v>8990</v>
      </c>
      <c r="J7270">
        <v>20190715</v>
      </c>
      <c r="K7270" s="4">
        <v>749</v>
      </c>
      <c r="L7270">
        <v>450516</v>
      </c>
      <c r="M7270" s="5">
        <v>427</v>
      </c>
      <c r="N7270" t="s">
        <v>43</v>
      </c>
      <c r="O7270" t="s">
        <v>44</v>
      </c>
      <c r="P7270" t="s">
        <v>45</v>
      </c>
      <c r="Q7270" s="5">
        <v>6</v>
      </c>
      <c r="R7270" s="5">
        <v>2348</v>
      </c>
      <c r="S7270" t="s">
        <v>463</v>
      </c>
      <c r="T7270" t="s">
        <v>47</v>
      </c>
      <c r="U7270" t="s">
        <v>48</v>
      </c>
      <c r="V7270" t="s">
        <v>8991</v>
      </c>
      <c r="W7270" t="s">
        <v>50</v>
      </c>
      <c r="X7270" t="s">
        <v>51</v>
      </c>
      <c r="Y7270">
        <v>43879274</v>
      </c>
      <c r="Z7270" t="s">
        <v>52</v>
      </c>
      <c r="AA7270">
        <v>2019</v>
      </c>
      <c r="AB7270" t="s">
        <v>168</v>
      </c>
      <c r="AC7270" t="s">
        <v>54</v>
      </c>
      <c r="AD7270" t="s">
        <v>55</v>
      </c>
      <c r="AE7270">
        <v>1456283</v>
      </c>
      <c r="AF7270" t="s">
        <v>56</v>
      </c>
      <c r="AG7270" t="s">
        <v>57</v>
      </c>
      <c r="AH7270" t="s">
        <v>52</v>
      </c>
      <c r="AI7270" t="s">
        <v>54</v>
      </c>
    </row>
    <row r="7271" spans="1:35" x14ac:dyDescent="0.25">
      <c r="A7271" s="13" t="str">
        <f t="shared" si="113"/>
        <v>http://dodappwlsprd2.cloud.pge.com:8003/ilis_rpt/dailyeventlogdetail.jsp?odbeventlogid=19-0079444&amp;numberofmonths=24&amp;showchangehistorylog=1</v>
      </c>
      <c r="B7271" s="14" t="str">
        <f>HYPERLINK(A7271,V7271)</f>
        <v>19-0079444</v>
      </c>
      <c r="C7271" t="s">
        <v>8326</v>
      </c>
      <c r="D7271" t="s">
        <v>2859</v>
      </c>
      <c r="E7271" t="s">
        <v>59</v>
      </c>
      <c r="F7271" t="s">
        <v>8361</v>
      </c>
      <c r="G7271" s="2">
        <v>43321103</v>
      </c>
      <c r="H7271" t="s">
        <v>61</v>
      </c>
      <c r="I7271" s="3">
        <v>13193</v>
      </c>
      <c r="J7271">
        <v>20190720</v>
      </c>
      <c r="K7271" s="4">
        <v>928</v>
      </c>
      <c r="L7271">
        <v>462890</v>
      </c>
      <c r="M7271" s="5">
        <v>283</v>
      </c>
      <c r="N7271" t="s">
        <v>43</v>
      </c>
      <c r="O7271" t="s">
        <v>44</v>
      </c>
      <c r="P7271" t="s">
        <v>45</v>
      </c>
      <c r="Q7271" s="5">
        <v>6</v>
      </c>
      <c r="R7271" s="5">
        <v>1698</v>
      </c>
      <c r="S7271" t="s">
        <v>471</v>
      </c>
      <c r="T7271" t="s">
        <v>47</v>
      </c>
      <c r="U7271" t="s">
        <v>48</v>
      </c>
      <c r="V7271" t="s">
        <v>8992</v>
      </c>
      <c r="W7271" t="s">
        <v>50</v>
      </c>
      <c r="X7271" t="s">
        <v>51</v>
      </c>
      <c r="Y7271">
        <v>43890719</v>
      </c>
      <c r="Z7271" t="s">
        <v>52</v>
      </c>
      <c r="AA7271">
        <v>2019</v>
      </c>
      <c r="AB7271" t="s">
        <v>168</v>
      </c>
      <c r="AC7271" t="s">
        <v>54</v>
      </c>
      <c r="AD7271" t="s">
        <v>87</v>
      </c>
      <c r="AE7271">
        <v>1457563</v>
      </c>
      <c r="AF7271" t="s">
        <v>56</v>
      </c>
      <c r="AG7271" t="s">
        <v>57</v>
      </c>
      <c r="AH7271" t="s">
        <v>52</v>
      </c>
      <c r="AI7271" t="s">
        <v>52</v>
      </c>
    </row>
    <row r="7272" spans="1:35" x14ac:dyDescent="0.25">
      <c r="A7272" s="13" t="str">
        <f t="shared" si="113"/>
        <v>http://dodappwlsprd2.cloud.pge.com:8003/ilis_rpt/dailyeventlogdetail.jsp?odbeventlogid=19-0081895&amp;numberofmonths=24&amp;showchangehistorylog=1</v>
      </c>
      <c r="B7272" s="14" t="str">
        <f>HYPERLINK(A7272,V7272)</f>
        <v>19-0081895</v>
      </c>
      <c r="C7272" t="s">
        <v>8326</v>
      </c>
      <c r="D7272" t="s">
        <v>2859</v>
      </c>
      <c r="E7272" t="s">
        <v>59</v>
      </c>
      <c r="F7272" t="s">
        <v>8361</v>
      </c>
      <c r="G7272" s="2">
        <v>43321103</v>
      </c>
      <c r="H7272" t="s">
        <v>61</v>
      </c>
      <c r="I7272" s="3">
        <v>2269</v>
      </c>
      <c r="J7272">
        <v>20190728</v>
      </c>
      <c r="K7272" s="4">
        <v>49</v>
      </c>
      <c r="L7272">
        <v>473714</v>
      </c>
      <c r="M7272" s="5">
        <v>1106</v>
      </c>
      <c r="N7272" t="s">
        <v>43</v>
      </c>
      <c r="O7272" t="s">
        <v>44</v>
      </c>
      <c r="P7272" t="s">
        <v>45</v>
      </c>
      <c r="Q7272" s="5">
        <v>24</v>
      </c>
      <c r="R7272" s="5">
        <v>26544</v>
      </c>
      <c r="S7272" t="s">
        <v>463</v>
      </c>
      <c r="T7272" t="s">
        <v>47</v>
      </c>
      <c r="U7272" t="s">
        <v>48</v>
      </c>
      <c r="V7272" t="s">
        <v>8993</v>
      </c>
      <c r="W7272" t="s">
        <v>50</v>
      </c>
      <c r="X7272" t="s">
        <v>51</v>
      </c>
      <c r="Y7272">
        <v>43899665</v>
      </c>
      <c r="Z7272" t="s">
        <v>52</v>
      </c>
      <c r="AA7272">
        <v>2019</v>
      </c>
      <c r="AB7272" t="s">
        <v>168</v>
      </c>
      <c r="AC7272" t="s">
        <v>54</v>
      </c>
      <c r="AD7272" t="s">
        <v>87</v>
      </c>
      <c r="AE7272">
        <v>1459187</v>
      </c>
      <c r="AF7272" t="s">
        <v>56</v>
      </c>
      <c r="AG7272" t="s">
        <v>57</v>
      </c>
      <c r="AH7272" t="s">
        <v>52</v>
      </c>
      <c r="AI7272" t="s">
        <v>52</v>
      </c>
    </row>
    <row r="7273" spans="1:35" x14ac:dyDescent="0.25">
      <c r="A7273" s="13" t="str">
        <f t="shared" si="113"/>
        <v>http://dodappwlsprd2.cloud.pge.com:8003/ilis_rpt/dailyeventlogdetail.jsp?odbeventlogid=19-0086913&amp;numberofmonths=24&amp;showchangehistorylog=1</v>
      </c>
      <c r="B7273" s="14" t="str">
        <f>HYPERLINK(A7273,V7273)</f>
        <v>19-0086913</v>
      </c>
      <c r="C7273" t="s">
        <v>8326</v>
      </c>
      <c r="D7273" t="s">
        <v>2859</v>
      </c>
      <c r="E7273" t="s">
        <v>59</v>
      </c>
      <c r="F7273" t="s">
        <v>8327</v>
      </c>
      <c r="G7273" s="2">
        <v>42811112</v>
      </c>
      <c r="H7273" t="s">
        <v>61</v>
      </c>
      <c r="I7273" s="3">
        <v>6759</v>
      </c>
      <c r="J7273">
        <v>20190812</v>
      </c>
      <c r="K7273" s="4">
        <v>1210</v>
      </c>
      <c r="L7273">
        <v>503677</v>
      </c>
      <c r="M7273" s="5">
        <v>296</v>
      </c>
      <c r="N7273" t="s">
        <v>43</v>
      </c>
      <c r="O7273" t="s">
        <v>44</v>
      </c>
      <c r="P7273" t="s">
        <v>45</v>
      </c>
      <c r="Q7273" s="5">
        <v>150</v>
      </c>
      <c r="R7273" s="5">
        <v>8205</v>
      </c>
      <c r="S7273" t="s">
        <v>463</v>
      </c>
      <c r="T7273" t="s">
        <v>47</v>
      </c>
      <c r="U7273" t="s">
        <v>48</v>
      </c>
      <c r="V7273" t="s">
        <v>8994</v>
      </c>
      <c r="W7273" t="s">
        <v>50</v>
      </c>
      <c r="X7273" t="s">
        <v>51</v>
      </c>
      <c r="Y7273">
        <v>43919153</v>
      </c>
      <c r="Z7273" t="s">
        <v>52</v>
      </c>
      <c r="AA7273">
        <v>2019</v>
      </c>
      <c r="AB7273" t="s">
        <v>183</v>
      </c>
      <c r="AC7273" t="s">
        <v>54</v>
      </c>
      <c r="AD7273" t="s">
        <v>87</v>
      </c>
      <c r="AE7273">
        <v>1462464</v>
      </c>
      <c r="AF7273" t="s">
        <v>56</v>
      </c>
      <c r="AG7273" t="s">
        <v>57</v>
      </c>
      <c r="AH7273" t="s">
        <v>52</v>
      </c>
      <c r="AI7273" t="s">
        <v>54</v>
      </c>
    </row>
    <row r="7274" spans="1:35" x14ac:dyDescent="0.25">
      <c r="A7274" s="13" t="str">
        <f t="shared" si="113"/>
        <v>http://dodappwlsprd2.cloud.pge.com:8003/ilis_rpt/dailyeventlogdetail.jsp?odbeventlogid=19-0087094&amp;numberofmonths=24&amp;showchangehistorylog=1</v>
      </c>
      <c r="B7274" s="14" t="str">
        <f>HYPERLINK(A7274,V7274)</f>
        <v>19-0087094</v>
      </c>
      <c r="C7274" t="s">
        <v>8326</v>
      </c>
      <c r="D7274" t="s">
        <v>2859</v>
      </c>
      <c r="E7274" t="s">
        <v>40</v>
      </c>
      <c r="F7274" t="s">
        <v>8361</v>
      </c>
      <c r="G7274" s="2">
        <v>43321103</v>
      </c>
      <c r="H7274" t="s">
        <v>81</v>
      </c>
      <c r="I7274" s="3">
        <v>11032</v>
      </c>
      <c r="J7274">
        <v>20190812</v>
      </c>
      <c r="K7274" s="4">
        <v>2112</v>
      </c>
      <c r="L7274">
        <v>504768</v>
      </c>
      <c r="M7274" s="5">
        <v>411</v>
      </c>
      <c r="N7274" t="s">
        <v>43</v>
      </c>
      <c r="O7274" t="s">
        <v>83</v>
      </c>
      <c r="P7274" t="s">
        <v>124</v>
      </c>
      <c r="Q7274" s="5">
        <v>2302</v>
      </c>
      <c r="R7274" s="5">
        <v>165663</v>
      </c>
      <c r="S7274" t="s">
        <v>463</v>
      </c>
      <c r="T7274" t="s">
        <v>78</v>
      </c>
      <c r="U7274" t="s">
        <v>48</v>
      </c>
      <c r="V7274" t="s">
        <v>8995</v>
      </c>
      <c r="W7274" t="s">
        <v>50</v>
      </c>
      <c r="X7274" t="s">
        <v>51</v>
      </c>
      <c r="Y7274">
        <v>0</v>
      </c>
      <c r="Z7274" t="s">
        <v>52</v>
      </c>
      <c r="AA7274">
        <v>2019</v>
      </c>
      <c r="AB7274" t="s">
        <v>183</v>
      </c>
      <c r="AC7274" t="s">
        <v>54</v>
      </c>
      <c r="AD7274" t="s">
        <v>70</v>
      </c>
      <c r="AE7274">
        <v>1462529</v>
      </c>
      <c r="AF7274" t="s">
        <v>80</v>
      </c>
      <c r="AG7274" t="s">
        <v>57</v>
      </c>
      <c r="AH7274" t="s">
        <v>52</v>
      </c>
      <c r="AI7274" t="s">
        <v>52</v>
      </c>
    </row>
    <row r="7275" spans="1:35" x14ac:dyDescent="0.25">
      <c r="A7275" s="13" t="str">
        <f t="shared" si="113"/>
        <v>http://dodappwlsprd2.cloud.pge.com:8003/ilis_rpt/dailyeventlogdetail.jsp?odbeventlogid=19-0090865&amp;numberofmonths=24&amp;showchangehistorylog=1</v>
      </c>
      <c r="B7275" s="14" t="str">
        <f>HYPERLINK(A7275,V7275)</f>
        <v>19-0090865</v>
      </c>
      <c r="C7275" t="s">
        <v>8326</v>
      </c>
      <c r="D7275" t="s">
        <v>2859</v>
      </c>
      <c r="E7275" t="s">
        <v>59</v>
      </c>
      <c r="F7275" t="s">
        <v>8336</v>
      </c>
      <c r="G7275" s="2">
        <v>42091102</v>
      </c>
      <c r="H7275" t="s">
        <v>61</v>
      </c>
      <c r="I7275" s="3">
        <v>433</v>
      </c>
      <c r="J7275">
        <v>20190822</v>
      </c>
      <c r="K7275" s="4">
        <v>928</v>
      </c>
      <c r="L7275">
        <v>530707</v>
      </c>
      <c r="M7275" s="5">
        <v>938</v>
      </c>
      <c r="N7275" t="s">
        <v>43</v>
      </c>
      <c r="O7275" t="s">
        <v>44</v>
      </c>
      <c r="P7275" t="s">
        <v>45</v>
      </c>
      <c r="Q7275" s="5">
        <v>33</v>
      </c>
      <c r="R7275" s="5">
        <v>30954</v>
      </c>
      <c r="S7275" t="s">
        <v>471</v>
      </c>
      <c r="T7275" t="s">
        <v>47</v>
      </c>
      <c r="U7275" t="s">
        <v>48</v>
      </c>
      <c r="V7275" t="s">
        <v>8996</v>
      </c>
      <c r="W7275" t="s">
        <v>50</v>
      </c>
      <c r="X7275" t="s">
        <v>51</v>
      </c>
      <c r="Y7275">
        <v>43933640</v>
      </c>
      <c r="Z7275" t="s">
        <v>52</v>
      </c>
      <c r="AA7275">
        <v>2019</v>
      </c>
      <c r="AB7275" t="s">
        <v>183</v>
      </c>
      <c r="AC7275" t="s">
        <v>54</v>
      </c>
      <c r="AD7275" t="s">
        <v>87</v>
      </c>
      <c r="AE7275">
        <v>1465065</v>
      </c>
      <c r="AF7275" t="s">
        <v>56</v>
      </c>
      <c r="AG7275" t="s">
        <v>57</v>
      </c>
      <c r="AH7275" t="s">
        <v>52</v>
      </c>
      <c r="AI7275" t="s">
        <v>52</v>
      </c>
    </row>
    <row r="7276" spans="1:35" x14ac:dyDescent="0.25">
      <c r="A7276" s="13" t="str">
        <f t="shared" si="113"/>
        <v>http://dodappwlsprd2.cloud.pge.com:8003/ilis_rpt/dailyeventlogdetail.jsp?odbeventlogid=19-0091633&amp;numberofmonths=24&amp;showchangehistorylog=1</v>
      </c>
      <c r="B7276" s="14" t="str">
        <f>HYPERLINK(A7276,V7276)</f>
        <v>19-0091633</v>
      </c>
      <c r="C7276" t="s">
        <v>8326</v>
      </c>
      <c r="D7276" t="s">
        <v>2859</v>
      </c>
      <c r="E7276" t="s">
        <v>59</v>
      </c>
      <c r="F7276" t="s">
        <v>8329</v>
      </c>
      <c r="G7276" s="2">
        <v>42811113</v>
      </c>
      <c r="H7276" t="s">
        <v>1138</v>
      </c>
      <c r="I7276" s="3">
        <v>1991</v>
      </c>
      <c r="J7276">
        <v>20190823</v>
      </c>
      <c r="K7276" s="4">
        <v>1511</v>
      </c>
      <c r="L7276">
        <v>534716</v>
      </c>
      <c r="M7276" s="5">
        <v>603</v>
      </c>
      <c r="N7276" t="s">
        <v>43</v>
      </c>
      <c r="O7276" t="s">
        <v>44</v>
      </c>
      <c r="P7276" t="s">
        <v>45</v>
      </c>
      <c r="Q7276" s="5">
        <v>51</v>
      </c>
      <c r="R7276" s="5">
        <v>30753</v>
      </c>
      <c r="S7276" t="s">
        <v>463</v>
      </c>
      <c r="T7276" t="s">
        <v>47</v>
      </c>
      <c r="U7276" t="s">
        <v>48</v>
      </c>
      <c r="V7276" t="s">
        <v>8997</v>
      </c>
      <c r="W7276" t="s">
        <v>50</v>
      </c>
      <c r="X7276" t="s">
        <v>51</v>
      </c>
      <c r="Y7276">
        <v>43937498</v>
      </c>
      <c r="Z7276" t="s">
        <v>52</v>
      </c>
      <c r="AA7276">
        <v>2019</v>
      </c>
      <c r="AB7276" t="s">
        <v>183</v>
      </c>
      <c r="AC7276" t="s">
        <v>54</v>
      </c>
      <c r="AD7276" t="s">
        <v>208</v>
      </c>
      <c r="AE7276">
        <v>1465414</v>
      </c>
      <c r="AF7276" t="s">
        <v>56</v>
      </c>
      <c r="AG7276" t="s">
        <v>57</v>
      </c>
      <c r="AH7276" t="s">
        <v>52</v>
      </c>
      <c r="AI7276" t="s">
        <v>52</v>
      </c>
    </row>
    <row r="7277" spans="1:35" x14ac:dyDescent="0.25">
      <c r="A7277" s="13" t="str">
        <f t="shared" si="113"/>
        <v>http://dodappwlsprd2.cloud.pge.com:8003/ilis_rpt/dailyeventlogdetail.jsp?odbeventlogid=19-0094251&amp;numberofmonths=24&amp;showchangehistorylog=1</v>
      </c>
      <c r="B7277" s="14" t="str">
        <f>HYPERLINK(A7277,V7277)</f>
        <v>19-0094251</v>
      </c>
      <c r="C7277" t="s">
        <v>8326</v>
      </c>
      <c r="D7277" t="s">
        <v>2859</v>
      </c>
      <c r="E7277" t="s">
        <v>59</v>
      </c>
      <c r="F7277" t="s">
        <v>8329</v>
      </c>
      <c r="G7277" s="2">
        <v>42811113</v>
      </c>
      <c r="H7277" t="s">
        <v>61</v>
      </c>
      <c r="I7277" s="3">
        <v>801</v>
      </c>
      <c r="J7277">
        <v>20190830</v>
      </c>
      <c r="K7277" s="4">
        <v>1751</v>
      </c>
      <c r="L7277">
        <v>549224</v>
      </c>
      <c r="M7277" s="5">
        <v>328</v>
      </c>
      <c r="N7277" t="s">
        <v>43</v>
      </c>
      <c r="O7277" t="s">
        <v>44</v>
      </c>
      <c r="P7277" t="s">
        <v>45</v>
      </c>
      <c r="Q7277" s="5">
        <v>111</v>
      </c>
      <c r="R7277" s="5">
        <v>36408</v>
      </c>
      <c r="S7277" t="s">
        <v>463</v>
      </c>
      <c r="T7277" t="s">
        <v>47</v>
      </c>
      <c r="U7277" t="s">
        <v>48</v>
      </c>
      <c r="V7277" t="s">
        <v>8998</v>
      </c>
      <c r="W7277" t="s">
        <v>50</v>
      </c>
      <c r="X7277" t="s">
        <v>51</v>
      </c>
      <c r="Y7277">
        <v>43942854</v>
      </c>
      <c r="Z7277" t="s">
        <v>52</v>
      </c>
      <c r="AA7277">
        <v>2019</v>
      </c>
      <c r="AB7277" t="s">
        <v>183</v>
      </c>
      <c r="AC7277" t="s">
        <v>54</v>
      </c>
      <c r="AD7277" t="s">
        <v>87</v>
      </c>
      <c r="AE7277">
        <v>1466920</v>
      </c>
      <c r="AF7277" t="s">
        <v>56</v>
      </c>
      <c r="AG7277" t="s">
        <v>57</v>
      </c>
      <c r="AH7277" t="s">
        <v>52</v>
      </c>
      <c r="AI7277" t="s">
        <v>52</v>
      </c>
    </row>
    <row r="7278" spans="1:35" x14ac:dyDescent="0.25">
      <c r="A7278" s="13" t="str">
        <f t="shared" si="113"/>
        <v>http://dodappwlsprd2.cloud.pge.com:8003/ilis_rpt/dailyeventlogdetail.jsp?odbeventlogid=19-0095841&amp;numberofmonths=24&amp;showchangehistorylog=1</v>
      </c>
      <c r="B7278" s="14" t="str">
        <f>HYPERLINK(A7278,V7278)</f>
        <v>19-0095841</v>
      </c>
      <c r="C7278" t="s">
        <v>8326</v>
      </c>
      <c r="D7278" t="s">
        <v>2859</v>
      </c>
      <c r="E7278" t="s">
        <v>59</v>
      </c>
      <c r="F7278" t="s">
        <v>8346</v>
      </c>
      <c r="G7278" s="2">
        <v>42091101</v>
      </c>
      <c r="H7278" t="s">
        <v>61</v>
      </c>
      <c r="I7278" s="3">
        <v>1593</v>
      </c>
      <c r="J7278">
        <v>20190905</v>
      </c>
      <c r="K7278" s="4">
        <v>1900</v>
      </c>
      <c r="L7278">
        <v>556913</v>
      </c>
      <c r="M7278" s="5">
        <v>804</v>
      </c>
      <c r="N7278" t="s">
        <v>43</v>
      </c>
      <c r="O7278" t="s">
        <v>89</v>
      </c>
      <c r="P7278" t="s">
        <v>455</v>
      </c>
      <c r="Q7278" s="5">
        <v>4</v>
      </c>
      <c r="R7278" s="5">
        <v>3216</v>
      </c>
      <c r="S7278" t="s">
        <v>463</v>
      </c>
      <c r="T7278" t="s">
        <v>47</v>
      </c>
      <c r="U7278" t="s">
        <v>48</v>
      </c>
      <c r="V7278" t="s">
        <v>8999</v>
      </c>
      <c r="W7278" t="s">
        <v>50</v>
      </c>
      <c r="X7278" t="s">
        <v>51</v>
      </c>
      <c r="Y7278">
        <v>0</v>
      </c>
      <c r="Z7278" t="s">
        <v>52</v>
      </c>
      <c r="AA7278">
        <v>2019</v>
      </c>
      <c r="AB7278" t="s">
        <v>194</v>
      </c>
      <c r="AC7278" t="s">
        <v>54</v>
      </c>
      <c r="AD7278" t="s">
        <v>117</v>
      </c>
      <c r="AE7278">
        <v>1467982</v>
      </c>
      <c r="AF7278" t="s">
        <v>56</v>
      </c>
      <c r="AG7278" t="s">
        <v>57</v>
      </c>
      <c r="AH7278" t="s">
        <v>52</v>
      </c>
      <c r="AI7278" t="s">
        <v>52</v>
      </c>
    </row>
    <row r="7279" spans="1:35" x14ac:dyDescent="0.25">
      <c r="A7279" s="13" t="str">
        <f t="shared" si="113"/>
        <v>http://dodappwlsprd2.cloud.pge.com:8003/ilis_rpt/dailyeventlogdetail.jsp?odbeventlogid=19-0096476&amp;numberofmonths=24&amp;showchangehistorylog=1</v>
      </c>
      <c r="B7279" s="14" t="str">
        <f>HYPERLINK(A7279,V7279)</f>
        <v>19-0096476</v>
      </c>
      <c r="C7279" t="s">
        <v>8326</v>
      </c>
      <c r="D7279" t="s">
        <v>2859</v>
      </c>
      <c r="E7279" t="s">
        <v>40</v>
      </c>
      <c r="F7279" t="s">
        <v>8334</v>
      </c>
      <c r="G7279" s="2">
        <v>43071102</v>
      </c>
      <c r="H7279" t="s">
        <v>42</v>
      </c>
      <c r="I7279" s="3">
        <v>903030</v>
      </c>
      <c r="J7279">
        <v>20190907</v>
      </c>
      <c r="K7279" s="4">
        <v>1736</v>
      </c>
      <c r="L7279">
        <v>562175</v>
      </c>
      <c r="M7279" s="5">
        <v>468</v>
      </c>
      <c r="N7279" t="s">
        <v>43</v>
      </c>
      <c r="O7279" t="s">
        <v>83</v>
      </c>
      <c r="P7279" t="s">
        <v>124</v>
      </c>
      <c r="Q7279" s="5">
        <v>22</v>
      </c>
      <c r="R7279" s="5">
        <v>10296</v>
      </c>
      <c r="S7279" t="s">
        <v>463</v>
      </c>
      <c r="T7279" t="s">
        <v>78</v>
      </c>
      <c r="U7279" t="s">
        <v>48</v>
      </c>
      <c r="V7279" t="s">
        <v>9000</v>
      </c>
      <c r="W7279" t="s">
        <v>50</v>
      </c>
      <c r="X7279" t="s">
        <v>51</v>
      </c>
      <c r="Y7279">
        <v>0</v>
      </c>
      <c r="Z7279" t="s">
        <v>94</v>
      </c>
      <c r="AA7279">
        <v>2019</v>
      </c>
      <c r="AB7279" t="s">
        <v>194</v>
      </c>
      <c r="AC7279" t="s">
        <v>54</v>
      </c>
      <c r="AD7279" t="s">
        <v>55</v>
      </c>
      <c r="AE7279">
        <v>1468388</v>
      </c>
      <c r="AF7279" t="s">
        <v>80</v>
      </c>
      <c r="AG7279" t="s">
        <v>57</v>
      </c>
      <c r="AH7279" t="s">
        <v>52</v>
      </c>
      <c r="AI7279" t="s">
        <v>52</v>
      </c>
    </row>
    <row r="7280" spans="1:35" x14ac:dyDescent="0.25">
      <c r="A7280" s="13" t="str">
        <f t="shared" si="113"/>
        <v>http://dodappwlsprd2.cloud.pge.com:8003/ilis_rpt/dailyeventlogdetail.jsp?odbeventlogid=19-0096473&amp;numberofmonths=24&amp;showchangehistorylog=1</v>
      </c>
      <c r="B7280" s="14" t="str">
        <f>HYPERLINK(A7280,V7280)</f>
        <v>19-0096473</v>
      </c>
      <c r="C7280" t="s">
        <v>8326</v>
      </c>
      <c r="D7280" t="s">
        <v>2859</v>
      </c>
      <c r="E7280" t="s">
        <v>59</v>
      </c>
      <c r="F7280" t="s">
        <v>8336</v>
      </c>
      <c r="G7280" s="2">
        <v>42091102</v>
      </c>
      <c r="H7280" t="s">
        <v>61</v>
      </c>
      <c r="I7280" s="3">
        <v>12997</v>
      </c>
      <c r="J7280">
        <v>20190907</v>
      </c>
      <c r="K7280" s="4">
        <v>1700</v>
      </c>
      <c r="L7280">
        <v>562147</v>
      </c>
      <c r="M7280" s="5">
        <v>825</v>
      </c>
      <c r="N7280" t="s">
        <v>43</v>
      </c>
      <c r="O7280" t="s">
        <v>44</v>
      </c>
      <c r="P7280" t="s">
        <v>45</v>
      </c>
      <c r="Q7280" s="5">
        <v>13</v>
      </c>
      <c r="R7280" s="5">
        <v>7667</v>
      </c>
      <c r="S7280" t="s">
        <v>463</v>
      </c>
      <c r="T7280" t="s">
        <v>47</v>
      </c>
      <c r="U7280" t="s">
        <v>48</v>
      </c>
      <c r="V7280" t="s">
        <v>9001</v>
      </c>
      <c r="W7280" t="s">
        <v>50</v>
      </c>
      <c r="X7280" t="s">
        <v>51</v>
      </c>
      <c r="Y7280">
        <v>0</v>
      </c>
      <c r="Z7280" t="s">
        <v>94</v>
      </c>
      <c r="AA7280">
        <v>2019</v>
      </c>
      <c r="AB7280" t="s">
        <v>194</v>
      </c>
      <c r="AC7280" t="s">
        <v>54</v>
      </c>
      <c r="AD7280" t="s">
        <v>87</v>
      </c>
      <c r="AE7280">
        <v>1468384</v>
      </c>
      <c r="AF7280" t="s">
        <v>56</v>
      </c>
      <c r="AG7280" t="s">
        <v>57</v>
      </c>
      <c r="AH7280" t="s">
        <v>52</v>
      </c>
      <c r="AI7280" t="s">
        <v>52</v>
      </c>
    </row>
    <row r="7281" spans="1:35" x14ac:dyDescent="0.25">
      <c r="A7281" s="13" t="str">
        <f t="shared" si="113"/>
        <v>http://dodappwlsprd2.cloud.pge.com:8003/ilis_rpt/dailyeventlogdetail.jsp?odbeventlogid=19-0096900&amp;numberofmonths=24&amp;showchangehistorylog=1</v>
      </c>
      <c r="B7281" s="14" t="str">
        <f>HYPERLINK(A7281,V7281)</f>
        <v>19-0096900</v>
      </c>
      <c r="C7281" t="s">
        <v>8326</v>
      </c>
      <c r="D7281" t="s">
        <v>2859</v>
      </c>
      <c r="E7281" t="s">
        <v>59</v>
      </c>
      <c r="F7281" t="s">
        <v>8342</v>
      </c>
      <c r="G7281" s="2">
        <v>42571102</v>
      </c>
      <c r="H7281" t="s">
        <v>61</v>
      </c>
      <c r="I7281" s="3">
        <v>12029</v>
      </c>
      <c r="J7281">
        <v>20190909</v>
      </c>
      <c r="K7281" s="4">
        <v>1253</v>
      </c>
      <c r="L7281">
        <v>564574</v>
      </c>
      <c r="M7281" s="5">
        <v>457</v>
      </c>
      <c r="N7281" t="s">
        <v>43</v>
      </c>
      <c r="O7281" t="s">
        <v>44</v>
      </c>
      <c r="P7281" t="s">
        <v>45</v>
      </c>
      <c r="Q7281" s="5">
        <v>12</v>
      </c>
      <c r="R7281" s="5">
        <v>5484</v>
      </c>
      <c r="S7281" t="s">
        <v>463</v>
      </c>
      <c r="T7281" t="s">
        <v>47</v>
      </c>
      <c r="U7281" t="s">
        <v>48</v>
      </c>
      <c r="V7281" t="s">
        <v>9002</v>
      </c>
      <c r="W7281" t="s">
        <v>50</v>
      </c>
      <c r="X7281" t="s">
        <v>51</v>
      </c>
      <c r="Y7281">
        <v>31471181</v>
      </c>
      <c r="Z7281" t="s">
        <v>52</v>
      </c>
      <c r="AA7281">
        <v>2019</v>
      </c>
      <c r="AB7281" t="s">
        <v>194</v>
      </c>
      <c r="AC7281" t="s">
        <v>54</v>
      </c>
      <c r="AD7281" t="s">
        <v>87</v>
      </c>
      <c r="AE7281">
        <v>1468760</v>
      </c>
      <c r="AF7281" t="s">
        <v>56</v>
      </c>
      <c r="AG7281" t="s">
        <v>57</v>
      </c>
      <c r="AH7281" t="s">
        <v>52</v>
      </c>
      <c r="AI7281" t="s">
        <v>52</v>
      </c>
    </row>
    <row r="7282" spans="1:35" x14ac:dyDescent="0.25">
      <c r="A7282" s="13" t="str">
        <f t="shared" si="113"/>
        <v>http://dodappwlsprd2.cloud.pge.com:8003/ilis_rpt/dailyeventlogdetail.jsp?odbeventlogid=19-0098493&amp;numberofmonths=24&amp;showchangehistorylog=1</v>
      </c>
      <c r="B7282" s="14" t="str">
        <f>HYPERLINK(A7282,V7282)</f>
        <v>19-0098493</v>
      </c>
      <c r="C7282" t="s">
        <v>8326</v>
      </c>
      <c r="D7282" t="s">
        <v>2859</v>
      </c>
      <c r="E7282" t="s">
        <v>59</v>
      </c>
      <c r="F7282" t="s">
        <v>8346</v>
      </c>
      <c r="G7282" s="2">
        <v>42091101</v>
      </c>
      <c r="H7282" t="s">
        <v>61</v>
      </c>
      <c r="I7282" s="3">
        <v>1595</v>
      </c>
      <c r="J7282">
        <v>20190912</v>
      </c>
      <c r="K7282" s="4">
        <v>1846</v>
      </c>
      <c r="L7282">
        <v>576529</v>
      </c>
      <c r="M7282" s="5">
        <v>469</v>
      </c>
      <c r="N7282" t="s">
        <v>43</v>
      </c>
      <c r="O7282" t="s">
        <v>44</v>
      </c>
      <c r="P7282" t="s">
        <v>45</v>
      </c>
      <c r="Q7282" s="5">
        <v>5</v>
      </c>
      <c r="R7282" s="5">
        <v>2345</v>
      </c>
      <c r="S7282" t="s">
        <v>463</v>
      </c>
      <c r="T7282" t="s">
        <v>47</v>
      </c>
      <c r="U7282" t="s">
        <v>48</v>
      </c>
      <c r="V7282" t="s">
        <v>9003</v>
      </c>
      <c r="W7282" t="s">
        <v>50</v>
      </c>
      <c r="X7282" t="s">
        <v>51</v>
      </c>
      <c r="Y7282">
        <v>0</v>
      </c>
      <c r="Z7282" t="s">
        <v>52</v>
      </c>
      <c r="AA7282">
        <v>2019</v>
      </c>
      <c r="AB7282" t="s">
        <v>194</v>
      </c>
      <c r="AC7282" t="s">
        <v>54</v>
      </c>
      <c r="AD7282" t="s">
        <v>87</v>
      </c>
      <c r="AE7282">
        <v>1469626</v>
      </c>
      <c r="AF7282" t="s">
        <v>56</v>
      </c>
      <c r="AG7282" t="s">
        <v>57</v>
      </c>
      <c r="AH7282" t="s">
        <v>52</v>
      </c>
      <c r="AI7282" t="s">
        <v>52</v>
      </c>
    </row>
    <row r="7283" spans="1:35" x14ac:dyDescent="0.25">
      <c r="A7283" s="13" t="str">
        <f t="shared" si="113"/>
        <v>http://dodappwlsprd2.cloud.pge.com:8003/ilis_rpt/dailyeventlogdetail.jsp?odbeventlogid=19-0099273&amp;numberofmonths=24&amp;showchangehistorylog=1</v>
      </c>
      <c r="B7283" s="14" t="str">
        <f>HYPERLINK(A7283,V7283)</f>
        <v>19-0099273</v>
      </c>
      <c r="C7283" t="s">
        <v>8326</v>
      </c>
      <c r="D7283" t="s">
        <v>2859</v>
      </c>
      <c r="E7283" t="s">
        <v>59</v>
      </c>
      <c r="F7283" t="s">
        <v>8329</v>
      </c>
      <c r="G7283" s="2">
        <v>42811113</v>
      </c>
      <c r="H7283" t="s">
        <v>61</v>
      </c>
      <c r="I7283" s="3">
        <v>6175</v>
      </c>
      <c r="J7283">
        <v>20190915</v>
      </c>
      <c r="K7283" s="4">
        <v>1744</v>
      </c>
      <c r="L7283">
        <v>583416</v>
      </c>
      <c r="M7283" s="5">
        <v>1561</v>
      </c>
      <c r="N7283" t="s">
        <v>43</v>
      </c>
      <c r="O7283" t="s">
        <v>44</v>
      </c>
      <c r="P7283" t="s">
        <v>111</v>
      </c>
      <c r="Q7283" s="5">
        <v>2</v>
      </c>
      <c r="R7283" s="5">
        <v>3122</v>
      </c>
      <c r="S7283" t="s">
        <v>463</v>
      </c>
      <c r="T7283" t="s">
        <v>47</v>
      </c>
      <c r="U7283" t="s">
        <v>48</v>
      </c>
      <c r="V7283" t="s">
        <v>9004</v>
      </c>
      <c r="W7283" t="s">
        <v>50</v>
      </c>
      <c r="X7283" t="s">
        <v>51</v>
      </c>
      <c r="Y7283">
        <v>31471783</v>
      </c>
      <c r="Z7283" t="s">
        <v>52</v>
      </c>
      <c r="AA7283">
        <v>2019</v>
      </c>
      <c r="AB7283" t="s">
        <v>194</v>
      </c>
      <c r="AC7283" t="s">
        <v>54</v>
      </c>
      <c r="AD7283" t="s">
        <v>55</v>
      </c>
      <c r="AE7283">
        <v>1470159</v>
      </c>
      <c r="AF7283" t="s">
        <v>56</v>
      </c>
      <c r="AG7283" t="s">
        <v>57</v>
      </c>
      <c r="AH7283" t="s">
        <v>52</v>
      </c>
      <c r="AI7283" t="s">
        <v>54</v>
      </c>
    </row>
    <row r="7284" spans="1:35" x14ac:dyDescent="0.25">
      <c r="A7284" s="13" t="str">
        <f t="shared" si="113"/>
        <v>http://dodappwlsprd2.cloud.pge.com:8003/ilis_rpt/dailyeventlogdetail.jsp?odbeventlogid=19-0099397&amp;numberofmonths=24&amp;showchangehistorylog=1</v>
      </c>
      <c r="B7284" s="14" t="str">
        <f>HYPERLINK(A7284,V7284)</f>
        <v>19-0099397</v>
      </c>
      <c r="C7284" t="s">
        <v>8326</v>
      </c>
      <c r="D7284" t="s">
        <v>2859</v>
      </c>
      <c r="E7284" t="s">
        <v>40</v>
      </c>
      <c r="F7284" t="s">
        <v>8725</v>
      </c>
      <c r="G7284" s="2">
        <v>42151111</v>
      </c>
      <c r="H7284" t="s">
        <v>72</v>
      </c>
      <c r="I7284" s="3" t="s">
        <v>9005</v>
      </c>
      <c r="J7284">
        <v>20190916</v>
      </c>
      <c r="K7284" s="4">
        <v>719</v>
      </c>
      <c r="L7284">
        <v>583937</v>
      </c>
      <c r="M7284" s="5">
        <v>807</v>
      </c>
      <c r="N7284" t="s">
        <v>43</v>
      </c>
      <c r="O7284" t="s">
        <v>44</v>
      </c>
      <c r="P7284" t="s">
        <v>45</v>
      </c>
      <c r="Q7284" s="5">
        <v>80</v>
      </c>
      <c r="R7284" s="5">
        <v>59231</v>
      </c>
      <c r="S7284" t="s">
        <v>980</v>
      </c>
      <c r="T7284" t="s">
        <v>47</v>
      </c>
      <c r="U7284" t="s">
        <v>48</v>
      </c>
      <c r="V7284" t="s">
        <v>9006</v>
      </c>
      <c r="W7284" t="s">
        <v>50</v>
      </c>
      <c r="X7284" t="s">
        <v>51</v>
      </c>
      <c r="Y7284">
        <v>0</v>
      </c>
      <c r="Z7284" t="s">
        <v>94</v>
      </c>
      <c r="AA7284">
        <v>2019</v>
      </c>
      <c r="AB7284" t="s">
        <v>194</v>
      </c>
      <c r="AC7284" t="s">
        <v>54</v>
      </c>
      <c r="AD7284" t="s">
        <v>64</v>
      </c>
      <c r="AE7284">
        <v>1470270</v>
      </c>
      <c r="AF7284" t="s">
        <v>56</v>
      </c>
      <c r="AG7284" t="s">
        <v>57</v>
      </c>
      <c r="AH7284" t="s">
        <v>52</v>
      </c>
      <c r="AI7284" t="s">
        <v>52</v>
      </c>
    </row>
    <row r="7285" spans="1:35" x14ac:dyDescent="0.25">
      <c r="A7285" s="13" t="str">
        <f t="shared" si="113"/>
        <v>http://dodappwlsprd2.cloud.pge.com:8003/ilis_rpt/dailyeventlogdetail.jsp?odbeventlogid=19-0102853&amp;numberofmonths=24&amp;showchangehistorylog=1</v>
      </c>
      <c r="B7285" s="14" t="str">
        <f>HYPERLINK(A7285,V7285)</f>
        <v>19-0102853</v>
      </c>
      <c r="C7285" t="s">
        <v>8326</v>
      </c>
      <c r="D7285" t="s">
        <v>2859</v>
      </c>
      <c r="E7285" t="s">
        <v>40</v>
      </c>
      <c r="F7285" t="s">
        <v>8531</v>
      </c>
      <c r="G7285" s="2">
        <v>42891101</v>
      </c>
      <c r="H7285" t="s">
        <v>61</v>
      </c>
      <c r="I7285" s="3">
        <v>5531</v>
      </c>
      <c r="J7285">
        <v>20190924</v>
      </c>
      <c r="K7285" s="4">
        <v>627</v>
      </c>
      <c r="L7285">
        <v>608093</v>
      </c>
      <c r="M7285" s="5">
        <v>711</v>
      </c>
      <c r="N7285" t="s">
        <v>43</v>
      </c>
      <c r="O7285" t="s">
        <v>83</v>
      </c>
      <c r="P7285" t="s">
        <v>124</v>
      </c>
      <c r="Q7285" s="5">
        <v>25</v>
      </c>
      <c r="R7285" s="5">
        <v>9853</v>
      </c>
      <c r="S7285" t="s">
        <v>463</v>
      </c>
      <c r="T7285" t="s">
        <v>78</v>
      </c>
      <c r="U7285" t="s">
        <v>48</v>
      </c>
      <c r="V7285" t="s">
        <v>9007</v>
      </c>
      <c r="W7285" t="s">
        <v>50</v>
      </c>
      <c r="X7285" t="s">
        <v>51</v>
      </c>
      <c r="Y7285">
        <v>0</v>
      </c>
      <c r="Z7285" t="s">
        <v>52</v>
      </c>
      <c r="AA7285">
        <v>2019</v>
      </c>
      <c r="AB7285" t="s">
        <v>194</v>
      </c>
      <c r="AC7285" t="s">
        <v>54</v>
      </c>
      <c r="AD7285" t="s">
        <v>70</v>
      </c>
      <c r="AE7285">
        <v>1472351</v>
      </c>
      <c r="AF7285" t="s">
        <v>80</v>
      </c>
      <c r="AG7285" t="s">
        <v>57</v>
      </c>
      <c r="AH7285" t="s">
        <v>52</v>
      </c>
      <c r="AI7285" t="s">
        <v>52</v>
      </c>
    </row>
    <row r="7286" spans="1:35" x14ac:dyDescent="0.25">
      <c r="A7286" s="13" t="str">
        <f t="shared" si="113"/>
        <v>http://dodappwlsprd2.cloud.pge.com:8003/ilis_rpt/dailyeventlogdetail.jsp?odbeventlogid=19-0105006&amp;numberofmonths=24&amp;showchangehistorylog=1</v>
      </c>
      <c r="B7286" s="14" t="str">
        <f>HYPERLINK(A7286,V7286)</f>
        <v>19-0105006</v>
      </c>
      <c r="C7286" t="s">
        <v>8326</v>
      </c>
      <c r="D7286" t="s">
        <v>2859</v>
      </c>
      <c r="E7286" t="s">
        <v>40</v>
      </c>
      <c r="F7286" t="s">
        <v>8383</v>
      </c>
      <c r="G7286" s="2">
        <v>42561102</v>
      </c>
      <c r="H7286" t="s">
        <v>61</v>
      </c>
      <c r="I7286" s="3">
        <v>751</v>
      </c>
      <c r="J7286">
        <v>20190928</v>
      </c>
      <c r="K7286" s="4">
        <v>1517</v>
      </c>
      <c r="L7286">
        <v>627800</v>
      </c>
      <c r="M7286" s="5">
        <v>333</v>
      </c>
      <c r="N7286" t="s">
        <v>43</v>
      </c>
      <c r="O7286" t="s">
        <v>44</v>
      </c>
      <c r="P7286" t="s">
        <v>111</v>
      </c>
      <c r="Q7286" s="5">
        <v>35</v>
      </c>
      <c r="R7286" s="5">
        <v>11655</v>
      </c>
      <c r="S7286" t="s">
        <v>463</v>
      </c>
      <c r="T7286" t="s">
        <v>47</v>
      </c>
      <c r="U7286" t="s">
        <v>48</v>
      </c>
      <c r="V7286" t="s">
        <v>9008</v>
      </c>
      <c r="W7286" t="s">
        <v>50</v>
      </c>
      <c r="X7286" t="s">
        <v>51</v>
      </c>
      <c r="Y7286">
        <v>0</v>
      </c>
      <c r="Z7286" t="s">
        <v>94</v>
      </c>
      <c r="AA7286">
        <v>2019</v>
      </c>
      <c r="AB7286" t="s">
        <v>194</v>
      </c>
      <c r="AC7286" t="s">
        <v>54</v>
      </c>
      <c r="AD7286" t="s">
        <v>55</v>
      </c>
      <c r="AE7286">
        <v>1473781</v>
      </c>
      <c r="AF7286" t="s">
        <v>56</v>
      </c>
      <c r="AG7286" t="s">
        <v>57</v>
      </c>
      <c r="AH7286" t="s">
        <v>52</v>
      </c>
      <c r="AI7286" t="s">
        <v>52</v>
      </c>
    </row>
    <row r="7287" spans="1:35" x14ac:dyDescent="0.25">
      <c r="A7287" s="13" t="str">
        <f t="shared" si="113"/>
        <v>http://dodappwlsprd2.cloud.pge.com:8003/ilis_rpt/dailyeventlogdetail.jsp?odbeventlogid=19-0104964&amp;numberofmonths=24&amp;showchangehistorylog=1</v>
      </c>
      <c r="B7287" s="14" t="str">
        <f>HYPERLINK(A7287,V7287)</f>
        <v>19-0104964</v>
      </c>
      <c r="C7287" t="s">
        <v>8326</v>
      </c>
      <c r="D7287" t="s">
        <v>2859</v>
      </c>
      <c r="E7287" t="s">
        <v>40</v>
      </c>
      <c r="F7287" t="s">
        <v>8346</v>
      </c>
      <c r="G7287" s="2">
        <v>42091101</v>
      </c>
      <c r="H7287" t="s">
        <v>61</v>
      </c>
      <c r="I7287" s="3">
        <v>15423</v>
      </c>
      <c r="J7287">
        <v>20190928</v>
      </c>
      <c r="K7287" s="4">
        <v>1047</v>
      </c>
      <c r="L7287">
        <v>626035</v>
      </c>
      <c r="M7287" s="5">
        <v>581</v>
      </c>
      <c r="N7287" t="s">
        <v>43</v>
      </c>
      <c r="O7287" t="s">
        <v>44</v>
      </c>
      <c r="P7287" t="s">
        <v>111</v>
      </c>
      <c r="Q7287" s="5">
        <v>1</v>
      </c>
      <c r="R7287" s="5">
        <v>581</v>
      </c>
      <c r="S7287" t="s">
        <v>471</v>
      </c>
      <c r="T7287" t="s">
        <v>47</v>
      </c>
      <c r="U7287" t="s">
        <v>48</v>
      </c>
      <c r="V7287" t="s">
        <v>9009</v>
      </c>
      <c r="W7287" t="s">
        <v>50</v>
      </c>
      <c r="X7287" t="s">
        <v>51</v>
      </c>
      <c r="Y7287">
        <v>0</v>
      </c>
      <c r="Z7287" t="s">
        <v>94</v>
      </c>
      <c r="AA7287">
        <v>2019</v>
      </c>
      <c r="AB7287" t="s">
        <v>194</v>
      </c>
      <c r="AC7287" t="s">
        <v>54</v>
      </c>
      <c r="AD7287" t="s">
        <v>55</v>
      </c>
      <c r="AE7287">
        <v>1473748</v>
      </c>
      <c r="AF7287" t="s">
        <v>56</v>
      </c>
      <c r="AG7287" t="s">
        <v>57</v>
      </c>
      <c r="AH7287" t="s">
        <v>52</v>
      </c>
      <c r="AI7287" t="s">
        <v>52</v>
      </c>
    </row>
    <row r="7288" spans="1:35" x14ac:dyDescent="0.25">
      <c r="A7288" s="13" t="str">
        <f t="shared" si="113"/>
        <v>http://dodappwlsprd2.cloud.pge.com:8003/ilis_rpt/dailyeventlogdetail.jsp?odbeventlogid=19-0105272&amp;numberofmonths=24&amp;showchangehistorylog=1</v>
      </c>
      <c r="B7288" s="14" t="str">
        <f>HYPERLINK(A7288,V7288)</f>
        <v>19-0105272</v>
      </c>
      <c r="C7288" t="s">
        <v>8326</v>
      </c>
      <c r="D7288" t="s">
        <v>2859</v>
      </c>
      <c r="E7288" t="s">
        <v>40</v>
      </c>
      <c r="F7288" t="s">
        <v>4135</v>
      </c>
      <c r="G7288" s="2">
        <v>42851121</v>
      </c>
      <c r="H7288" t="s">
        <v>61</v>
      </c>
      <c r="I7288" s="3">
        <v>4537</v>
      </c>
      <c r="J7288">
        <v>20190929</v>
      </c>
      <c r="K7288" s="4">
        <v>2056</v>
      </c>
      <c r="L7288">
        <v>629460</v>
      </c>
      <c r="M7288" s="5">
        <v>1058</v>
      </c>
      <c r="N7288" t="s">
        <v>43</v>
      </c>
      <c r="O7288" t="s">
        <v>89</v>
      </c>
      <c r="P7288" t="s">
        <v>455</v>
      </c>
      <c r="Q7288" s="5">
        <v>39</v>
      </c>
      <c r="R7288" s="5">
        <v>11856</v>
      </c>
      <c r="S7288" t="s">
        <v>463</v>
      </c>
      <c r="T7288" t="s">
        <v>47</v>
      </c>
      <c r="U7288" t="s">
        <v>48</v>
      </c>
      <c r="V7288" t="s">
        <v>9010</v>
      </c>
      <c r="W7288" t="s">
        <v>50</v>
      </c>
      <c r="X7288" t="s">
        <v>51</v>
      </c>
      <c r="Y7288">
        <v>43973890</v>
      </c>
      <c r="Z7288" t="s">
        <v>52</v>
      </c>
      <c r="AA7288">
        <v>2019</v>
      </c>
      <c r="AB7288" t="s">
        <v>194</v>
      </c>
      <c r="AC7288" t="s">
        <v>54</v>
      </c>
      <c r="AD7288" t="s">
        <v>87</v>
      </c>
      <c r="AE7288">
        <v>1474004</v>
      </c>
      <c r="AF7288" t="s">
        <v>56</v>
      </c>
      <c r="AG7288" t="s">
        <v>57</v>
      </c>
      <c r="AH7288" t="s">
        <v>52</v>
      </c>
      <c r="AI7288" t="s">
        <v>52</v>
      </c>
    </row>
    <row r="7289" spans="1:35" x14ac:dyDescent="0.25">
      <c r="A7289" s="13" t="str">
        <f t="shared" si="113"/>
        <v>http://dodappwlsprd2.cloud.pge.com:8003/ilis_rpt/dailyeventlogdetail.jsp?odbeventlogid=19-0112113&amp;numberofmonths=24&amp;showchangehistorylog=1</v>
      </c>
      <c r="B7289" s="14" t="str">
        <f>HYPERLINK(A7289,V7289)</f>
        <v>19-0112113</v>
      </c>
      <c r="C7289" t="s">
        <v>8326</v>
      </c>
      <c r="D7289" t="s">
        <v>2859</v>
      </c>
      <c r="E7289" t="s">
        <v>40</v>
      </c>
      <c r="F7289" t="s">
        <v>8422</v>
      </c>
      <c r="G7289" s="2">
        <v>42271103</v>
      </c>
      <c r="H7289" t="s">
        <v>61</v>
      </c>
      <c r="I7289" s="3">
        <v>14413</v>
      </c>
      <c r="J7289">
        <v>20191015</v>
      </c>
      <c r="K7289" s="4">
        <v>2152</v>
      </c>
      <c r="L7289">
        <v>659986</v>
      </c>
      <c r="M7289" s="5">
        <v>457</v>
      </c>
      <c r="N7289" t="s">
        <v>43</v>
      </c>
      <c r="O7289" t="s">
        <v>1237</v>
      </c>
      <c r="P7289" t="s">
        <v>1296</v>
      </c>
      <c r="Q7289" s="5">
        <v>5</v>
      </c>
      <c r="R7289" s="5">
        <v>2285</v>
      </c>
      <c r="S7289" t="s">
        <v>577</v>
      </c>
      <c r="T7289" t="s">
        <v>47</v>
      </c>
      <c r="U7289" t="s">
        <v>48</v>
      </c>
      <c r="V7289" t="s">
        <v>9011</v>
      </c>
      <c r="W7289" t="s">
        <v>50</v>
      </c>
      <c r="X7289" t="s">
        <v>51</v>
      </c>
      <c r="Y7289">
        <v>0</v>
      </c>
      <c r="Z7289" t="s">
        <v>52</v>
      </c>
      <c r="AA7289">
        <v>2019</v>
      </c>
      <c r="AB7289" t="s">
        <v>205</v>
      </c>
      <c r="AC7289" t="s">
        <v>54</v>
      </c>
      <c r="AD7289" t="s">
        <v>55</v>
      </c>
      <c r="AE7289">
        <v>1480298</v>
      </c>
      <c r="AF7289" t="s">
        <v>56</v>
      </c>
      <c r="AG7289" t="s">
        <v>57</v>
      </c>
      <c r="AH7289" t="s">
        <v>52</v>
      </c>
      <c r="AI7289" t="s">
        <v>52</v>
      </c>
    </row>
    <row r="7290" spans="1:35" x14ac:dyDescent="0.25">
      <c r="A7290" s="13" t="str">
        <f t="shared" si="113"/>
        <v>http://dodappwlsprd2.cloud.pge.com:8003/ilis_rpt/dailyeventlogdetail.jsp?odbeventlogid=19-0118244&amp;numberofmonths=24&amp;showchangehistorylog=1</v>
      </c>
      <c r="B7290" s="14" t="str">
        <f>HYPERLINK(A7290,V7290)</f>
        <v>19-0118244</v>
      </c>
      <c r="C7290" t="s">
        <v>8326</v>
      </c>
      <c r="D7290" t="s">
        <v>2859</v>
      </c>
      <c r="E7290" t="s">
        <v>40</v>
      </c>
      <c r="F7290" t="s">
        <v>8406</v>
      </c>
      <c r="G7290" s="2">
        <v>42721104</v>
      </c>
      <c r="H7290" t="s">
        <v>61</v>
      </c>
      <c r="I7290" s="3">
        <v>9667</v>
      </c>
      <c r="J7290">
        <v>20191028</v>
      </c>
      <c r="K7290" s="4">
        <v>2055</v>
      </c>
      <c r="L7290">
        <v>692622</v>
      </c>
      <c r="M7290" s="5">
        <v>1360</v>
      </c>
      <c r="N7290" t="s">
        <v>43</v>
      </c>
      <c r="O7290" t="s">
        <v>44</v>
      </c>
      <c r="P7290" t="s">
        <v>45</v>
      </c>
      <c r="Q7290" s="5">
        <v>4</v>
      </c>
      <c r="R7290" s="5">
        <v>5440</v>
      </c>
      <c r="S7290" t="s">
        <v>463</v>
      </c>
      <c r="T7290" t="s">
        <v>47</v>
      </c>
      <c r="U7290" t="s">
        <v>48</v>
      </c>
      <c r="V7290" t="s">
        <v>9012</v>
      </c>
      <c r="W7290" t="s">
        <v>50</v>
      </c>
      <c r="X7290" t="s">
        <v>51</v>
      </c>
      <c r="Y7290">
        <v>0</v>
      </c>
      <c r="Z7290" t="s">
        <v>94</v>
      </c>
      <c r="AA7290">
        <v>2019</v>
      </c>
      <c r="AB7290" t="s">
        <v>205</v>
      </c>
      <c r="AC7290" t="s">
        <v>54</v>
      </c>
      <c r="AD7290" t="s">
        <v>55</v>
      </c>
      <c r="AE7290">
        <v>1487251</v>
      </c>
      <c r="AF7290" t="s">
        <v>56</v>
      </c>
      <c r="AG7290" t="s">
        <v>57</v>
      </c>
      <c r="AH7290" t="s">
        <v>52</v>
      </c>
      <c r="AI7290" t="s">
        <v>52</v>
      </c>
    </row>
    <row r="7291" spans="1:35" x14ac:dyDescent="0.25">
      <c r="A7291" s="13" t="str">
        <f t="shared" si="113"/>
        <v>http://dodappwlsprd2.cloud.pge.com:8003/ilis_rpt/dailyeventlogdetail.jsp?odbeventlogid=19-0119903&amp;numberofmonths=24&amp;showchangehistorylog=1</v>
      </c>
      <c r="B7291" s="14" t="str">
        <f>HYPERLINK(A7291,V7291)</f>
        <v>19-0119903</v>
      </c>
      <c r="C7291" t="s">
        <v>8326</v>
      </c>
      <c r="D7291" t="s">
        <v>2859</v>
      </c>
      <c r="E7291" t="s">
        <v>40</v>
      </c>
      <c r="F7291" t="s">
        <v>8456</v>
      </c>
      <c r="G7291" s="2">
        <v>43071101</v>
      </c>
      <c r="H7291" t="s">
        <v>72</v>
      </c>
      <c r="I7291" s="3" t="s">
        <v>9013</v>
      </c>
      <c r="J7291">
        <v>20191101</v>
      </c>
      <c r="K7291" s="4">
        <v>844</v>
      </c>
      <c r="L7291">
        <v>697294</v>
      </c>
      <c r="M7291" s="5">
        <v>734</v>
      </c>
      <c r="N7291" t="s">
        <v>43</v>
      </c>
      <c r="O7291" t="s">
        <v>44</v>
      </c>
      <c r="P7291" t="s">
        <v>45</v>
      </c>
      <c r="Q7291" s="5">
        <v>29</v>
      </c>
      <c r="R7291" s="5">
        <v>18208</v>
      </c>
      <c r="S7291" t="s">
        <v>463</v>
      </c>
      <c r="T7291" t="s">
        <v>47</v>
      </c>
      <c r="U7291" t="s">
        <v>48</v>
      </c>
      <c r="V7291" t="s">
        <v>9014</v>
      </c>
      <c r="W7291" t="s">
        <v>50</v>
      </c>
      <c r="X7291" t="s">
        <v>51</v>
      </c>
      <c r="Y7291">
        <v>0</v>
      </c>
      <c r="Z7291" t="s">
        <v>52</v>
      </c>
      <c r="AA7291">
        <v>2019</v>
      </c>
      <c r="AB7291" t="s">
        <v>214</v>
      </c>
      <c r="AC7291" t="s">
        <v>54</v>
      </c>
      <c r="AD7291" t="s">
        <v>462</v>
      </c>
      <c r="AE7291">
        <v>1488674</v>
      </c>
      <c r="AF7291" t="s">
        <v>56</v>
      </c>
      <c r="AG7291" t="s">
        <v>57</v>
      </c>
      <c r="AH7291" t="s">
        <v>52</v>
      </c>
      <c r="AI7291" t="s">
        <v>54</v>
      </c>
    </row>
    <row r="7292" spans="1:35" x14ac:dyDescent="0.25">
      <c r="A7292" s="13" t="str">
        <f t="shared" si="113"/>
        <v>http://dodappwlsprd2.cloud.pge.com:8003/ilis_rpt/dailyeventlogdetail.jsp?odbeventlogid=19-0125541&amp;numberofmonths=24&amp;showchangehistorylog=1</v>
      </c>
      <c r="B7292" s="14" t="str">
        <f>HYPERLINK(A7292,V7292)</f>
        <v>19-0125541</v>
      </c>
      <c r="C7292" t="s">
        <v>8326</v>
      </c>
      <c r="D7292" t="s">
        <v>2859</v>
      </c>
      <c r="E7292" t="s">
        <v>40</v>
      </c>
      <c r="F7292" t="s">
        <v>8393</v>
      </c>
      <c r="G7292" s="2">
        <v>42631109</v>
      </c>
      <c r="H7292" t="s">
        <v>61</v>
      </c>
      <c r="I7292" s="3">
        <v>2607</v>
      </c>
      <c r="J7292">
        <v>20191117</v>
      </c>
      <c r="K7292" s="4">
        <v>2334</v>
      </c>
      <c r="L7292">
        <v>708862</v>
      </c>
      <c r="M7292" s="5">
        <v>460</v>
      </c>
      <c r="N7292" t="s">
        <v>43</v>
      </c>
      <c r="O7292" t="s">
        <v>83</v>
      </c>
      <c r="P7292" t="s">
        <v>124</v>
      </c>
      <c r="Q7292" s="5">
        <v>56</v>
      </c>
      <c r="R7292" s="5">
        <v>25760</v>
      </c>
      <c r="S7292" t="s">
        <v>463</v>
      </c>
      <c r="T7292" t="s">
        <v>78</v>
      </c>
      <c r="U7292" t="s">
        <v>48</v>
      </c>
      <c r="V7292" t="s">
        <v>9015</v>
      </c>
      <c r="W7292" t="s">
        <v>50</v>
      </c>
      <c r="X7292" t="s">
        <v>51</v>
      </c>
      <c r="Y7292">
        <v>0</v>
      </c>
      <c r="Z7292" t="s">
        <v>52</v>
      </c>
      <c r="AA7292">
        <v>2019</v>
      </c>
      <c r="AB7292" t="s">
        <v>214</v>
      </c>
      <c r="AC7292" t="s">
        <v>54</v>
      </c>
      <c r="AD7292" t="s">
        <v>87</v>
      </c>
      <c r="AE7292">
        <v>1491988</v>
      </c>
      <c r="AF7292" t="s">
        <v>80</v>
      </c>
      <c r="AG7292" t="s">
        <v>57</v>
      </c>
      <c r="AH7292" t="s">
        <v>52</v>
      </c>
      <c r="AI7292" t="s">
        <v>52</v>
      </c>
    </row>
    <row r="7293" spans="1:35" x14ac:dyDescent="0.25">
      <c r="A7293" s="13" t="str">
        <f t="shared" si="113"/>
        <v>http://dodappwlsprd2.cloud.pge.com:8003/ilis_rpt/dailyeventlogdetail.jsp?odbeventlogid=19-0131419&amp;numberofmonths=24&amp;showchangehistorylog=1</v>
      </c>
      <c r="B7293" s="14" t="str">
        <f>HYPERLINK(A7293,V7293)</f>
        <v>19-0131419</v>
      </c>
      <c r="C7293" t="s">
        <v>8326</v>
      </c>
      <c r="D7293" t="s">
        <v>2859</v>
      </c>
      <c r="E7293" t="s">
        <v>40</v>
      </c>
      <c r="F7293" t="s">
        <v>4135</v>
      </c>
      <c r="G7293" s="2">
        <v>42851121</v>
      </c>
      <c r="H7293" t="s">
        <v>42</v>
      </c>
      <c r="I7293" s="3">
        <v>134</v>
      </c>
      <c r="J7293">
        <v>20191130</v>
      </c>
      <c r="K7293" s="4">
        <v>1338</v>
      </c>
      <c r="L7293">
        <v>724304</v>
      </c>
      <c r="M7293" s="5">
        <v>443</v>
      </c>
      <c r="N7293" t="s">
        <v>43</v>
      </c>
      <c r="O7293" t="s">
        <v>44</v>
      </c>
      <c r="P7293" t="s">
        <v>45</v>
      </c>
      <c r="Q7293" s="5">
        <v>232</v>
      </c>
      <c r="R7293" s="5">
        <v>48508</v>
      </c>
      <c r="S7293" t="s">
        <v>463</v>
      </c>
      <c r="T7293" t="s">
        <v>47</v>
      </c>
      <c r="U7293" t="s">
        <v>48</v>
      </c>
      <c r="V7293" t="s">
        <v>9016</v>
      </c>
      <c r="W7293" t="s">
        <v>50</v>
      </c>
      <c r="X7293" t="s">
        <v>51</v>
      </c>
      <c r="Y7293">
        <v>0</v>
      </c>
      <c r="Z7293" t="s">
        <v>94</v>
      </c>
      <c r="AA7293">
        <v>2019</v>
      </c>
      <c r="AB7293" t="s">
        <v>214</v>
      </c>
      <c r="AC7293" t="s">
        <v>54</v>
      </c>
      <c r="AD7293" t="s">
        <v>462</v>
      </c>
      <c r="AE7293">
        <v>1496120</v>
      </c>
      <c r="AF7293" t="s">
        <v>56</v>
      </c>
      <c r="AG7293" t="s">
        <v>57</v>
      </c>
      <c r="AH7293" t="s">
        <v>52</v>
      </c>
      <c r="AI7293" t="s">
        <v>52</v>
      </c>
    </row>
    <row r="7294" spans="1:35" x14ac:dyDescent="0.25">
      <c r="A7294" s="13" t="str">
        <f t="shared" si="113"/>
        <v>http://dodappwlsprd2.cloud.pge.com:8003/ilis_rpt/dailyeventlogdetail.jsp?odbeventlogid=19-0133684&amp;numberofmonths=24&amp;showchangehistorylog=1</v>
      </c>
      <c r="B7294" s="14" t="str">
        <f>HYPERLINK(A7294,V7294)</f>
        <v>19-0133684</v>
      </c>
      <c r="C7294" t="s">
        <v>8326</v>
      </c>
      <c r="D7294" t="s">
        <v>2859</v>
      </c>
      <c r="E7294" t="s">
        <v>59</v>
      </c>
      <c r="F7294" t="s">
        <v>8329</v>
      </c>
      <c r="G7294" s="2">
        <v>42811113</v>
      </c>
      <c r="H7294" t="s">
        <v>61</v>
      </c>
      <c r="I7294" s="3">
        <v>4663</v>
      </c>
      <c r="J7294">
        <v>20191204</v>
      </c>
      <c r="K7294" s="4">
        <v>2223</v>
      </c>
      <c r="L7294">
        <v>730171</v>
      </c>
      <c r="M7294" s="5">
        <v>893</v>
      </c>
      <c r="N7294" t="s">
        <v>43</v>
      </c>
      <c r="O7294" t="s">
        <v>44</v>
      </c>
      <c r="P7294" t="s">
        <v>45</v>
      </c>
      <c r="Q7294" s="5">
        <v>8</v>
      </c>
      <c r="R7294" s="5">
        <v>7144</v>
      </c>
      <c r="S7294" t="s">
        <v>463</v>
      </c>
      <c r="T7294" t="s">
        <v>47</v>
      </c>
      <c r="U7294" t="s">
        <v>48</v>
      </c>
      <c r="V7294" t="s">
        <v>9017</v>
      </c>
      <c r="W7294" t="s">
        <v>50</v>
      </c>
      <c r="X7294" t="s">
        <v>51</v>
      </c>
      <c r="Y7294">
        <v>44112689</v>
      </c>
      <c r="Z7294" t="s">
        <v>94</v>
      </c>
      <c r="AA7294">
        <v>2019</v>
      </c>
      <c r="AB7294" t="s">
        <v>216</v>
      </c>
      <c r="AC7294" t="s">
        <v>54</v>
      </c>
      <c r="AD7294" t="s">
        <v>55</v>
      </c>
      <c r="AE7294">
        <v>1497754</v>
      </c>
      <c r="AF7294" t="s">
        <v>56</v>
      </c>
      <c r="AG7294" t="s">
        <v>57</v>
      </c>
      <c r="AH7294" t="s">
        <v>52</v>
      </c>
      <c r="AI7294" t="s">
        <v>52</v>
      </c>
    </row>
    <row r="7295" spans="1:35" x14ac:dyDescent="0.25">
      <c r="A7295" s="13" t="str">
        <f t="shared" si="113"/>
        <v>http://dodappwlsprd2.cloud.pge.com:8003/ilis_rpt/dailyeventlogdetail.jsp?odbeventlogid=19-0134854&amp;numberofmonths=24&amp;showchangehistorylog=1</v>
      </c>
      <c r="B7295" s="14" t="str">
        <f>HYPERLINK(A7295,V7295)</f>
        <v>19-0134854</v>
      </c>
      <c r="C7295" t="s">
        <v>8326</v>
      </c>
      <c r="D7295" t="s">
        <v>2859</v>
      </c>
      <c r="E7295" t="s">
        <v>59</v>
      </c>
      <c r="F7295" t="s">
        <v>8346</v>
      </c>
      <c r="G7295" s="2">
        <v>42091101</v>
      </c>
      <c r="H7295" t="s">
        <v>1138</v>
      </c>
      <c r="I7295" s="3">
        <v>4859</v>
      </c>
      <c r="J7295">
        <v>20191207</v>
      </c>
      <c r="K7295" s="4">
        <v>1320</v>
      </c>
      <c r="L7295">
        <v>732850</v>
      </c>
      <c r="M7295" s="5">
        <v>275</v>
      </c>
      <c r="N7295" t="s">
        <v>43</v>
      </c>
      <c r="O7295" t="s">
        <v>44</v>
      </c>
      <c r="P7295" t="s">
        <v>45</v>
      </c>
      <c r="Q7295" s="5">
        <v>48</v>
      </c>
      <c r="R7295" s="5">
        <v>13200</v>
      </c>
      <c r="S7295" t="s">
        <v>840</v>
      </c>
      <c r="T7295" t="s">
        <v>47</v>
      </c>
      <c r="U7295" t="s">
        <v>48</v>
      </c>
      <c r="V7295" t="s">
        <v>9018</v>
      </c>
      <c r="W7295" t="s">
        <v>50</v>
      </c>
      <c r="X7295" t="s">
        <v>51</v>
      </c>
      <c r="Y7295">
        <v>0</v>
      </c>
      <c r="Z7295" t="s">
        <v>94</v>
      </c>
      <c r="AA7295">
        <v>2019</v>
      </c>
      <c r="AB7295" t="s">
        <v>216</v>
      </c>
      <c r="AC7295" t="s">
        <v>54</v>
      </c>
      <c r="AD7295" t="s">
        <v>208</v>
      </c>
      <c r="AE7295">
        <v>1498654</v>
      </c>
      <c r="AF7295" t="s">
        <v>56</v>
      </c>
      <c r="AG7295" t="s">
        <v>57</v>
      </c>
      <c r="AH7295" t="s">
        <v>52</v>
      </c>
      <c r="AI7295" t="s">
        <v>52</v>
      </c>
    </row>
    <row r="7296" spans="1:35" x14ac:dyDescent="0.25">
      <c r="A7296" s="13" t="str">
        <f t="shared" si="113"/>
        <v>http://dodappwlsprd2.cloud.pge.com:8003/ilis_rpt/dailyeventlogdetail.jsp?odbeventlogid=19-0134662&amp;numberofmonths=24&amp;showchangehistorylog=1</v>
      </c>
      <c r="B7296" s="14" t="str">
        <f>HYPERLINK(A7296,V7296)</f>
        <v>19-0134662</v>
      </c>
      <c r="C7296" t="s">
        <v>8326</v>
      </c>
      <c r="D7296" t="s">
        <v>2859</v>
      </c>
      <c r="E7296" t="s">
        <v>59</v>
      </c>
      <c r="F7296" t="s">
        <v>8342</v>
      </c>
      <c r="G7296" s="2">
        <v>42571102</v>
      </c>
      <c r="H7296" t="s">
        <v>61</v>
      </c>
      <c r="I7296" s="3">
        <v>1955</v>
      </c>
      <c r="J7296">
        <v>20191207</v>
      </c>
      <c r="K7296" s="4">
        <v>105</v>
      </c>
      <c r="L7296">
        <v>732105</v>
      </c>
      <c r="M7296" s="5">
        <v>801</v>
      </c>
      <c r="N7296" t="s">
        <v>43</v>
      </c>
      <c r="O7296" t="s">
        <v>44</v>
      </c>
      <c r="P7296" t="s">
        <v>45</v>
      </c>
      <c r="Q7296" s="5">
        <v>161</v>
      </c>
      <c r="R7296" s="5">
        <v>128961</v>
      </c>
      <c r="S7296" t="s">
        <v>1384</v>
      </c>
      <c r="T7296" t="s">
        <v>47</v>
      </c>
      <c r="U7296" t="s">
        <v>48</v>
      </c>
      <c r="V7296" t="s">
        <v>9019</v>
      </c>
      <c r="W7296" t="s">
        <v>50</v>
      </c>
      <c r="X7296" t="s">
        <v>51</v>
      </c>
      <c r="Y7296">
        <v>0</v>
      </c>
      <c r="Z7296" t="s">
        <v>94</v>
      </c>
      <c r="AA7296">
        <v>2019</v>
      </c>
      <c r="AB7296" t="s">
        <v>216</v>
      </c>
      <c r="AC7296" t="s">
        <v>54</v>
      </c>
      <c r="AD7296" t="s">
        <v>55</v>
      </c>
      <c r="AE7296">
        <v>1498414</v>
      </c>
      <c r="AF7296" t="s">
        <v>56</v>
      </c>
      <c r="AG7296" t="s">
        <v>57</v>
      </c>
      <c r="AH7296" t="s">
        <v>52</v>
      </c>
      <c r="AI7296" t="s">
        <v>52</v>
      </c>
    </row>
    <row r="7297" spans="1:35" x14ac:dyDescent="0.25">
      <c r="A7297" s="13" t="str">
        <f t="shared" si="113"/>
        <v>http://dodappwlsprd2.cloud.pge.com:8003/ilis_rpt/dailyeventlogdetail.jsp?odbeventlogid=19-0135069&amp;numberofmonths=24&amp;showchangehistorylog=1</v>
      </c>
      <c r="B7297" s="14" t="str">
        <f>HYPERLINK(A7297,V7297)</f>
        <v>19-0135069</v>
      </c>
      <c r="C7297" t="s">
        <v>8326</v>
      </c>
      <c r="D7297" t="s">
        <v>2859</v>
      </c>
      <c r="E7297" t="s">
        <v>59</v>
      </c>
      <c r="F7297" t="s">
        <v>8329</v>
      </c>
      <c r="G7297" s="2">
        <v>42811113</v>
      </c>
      <c r="H7297" t="s">
        <v>61</v>
      </c>
      <c r="I7297" s="3">
        <v>1997</v>
      </c>
      <c r="J7297">
        <v>20191208</v>
      </c>
      <c r="K7297" s="4">
        <v>1607</v>
      </c>
      <c r="L7297">
        <v>733944</v>
      </c>
      <c r="M7297" s="5">
        <v>424</v>
      </c>
      <c r="N7297" t="s">
        <v>43</v>
      </c>
      <c r="O7297" t="s">
        <v>44</v>
      </c>
      <c r="P7297" t="s">
        <v>45</v>
      </c>
      <c r="Q7297" s="5">
        <v>112</v>
      </c>
      <c r="R7297" s="5">
        <v>47488</v>
      </c>
      <c r="S7297" t="s">
        <v>463</v>
      </c>
      <c r="T7297" t="s">
        <v>47</v>
      </c>
      <c r="U7297" t="s">
        <v>48</v>
      </c>
      <c r="V7297" t="s">
        <v>9020</v>
      </c>
      <c r="W7297" t="s">
        <v>50</v>
      </c>
      <c r="X7297" t="s">
        <v>51</v>
      </c>
      <c r="Y7297">
        <v>44115438</v>
      </c>
      <c r="Z7297" t="s">
        <v>52</v>
      </c>
      <c r="AA7297">
        <v>2019</v>
      </c>
      <c r="AB7297" t="s">
        <v>216</v>
      </c>
      <c r="AC7297" t="s">
        <v>54</v>
      </c>
      <c r="AD7297" t="s">
        <v>87</v>
      </c>
      <c r="AE7297">
        <v>1498874</v>
      </c>
      <c r="AF7297" t="s">
        <v>56</v>
      </c>
      <c r="AG7297" t="s">
        <v>57</v>
      </c>
      <c r="AH7297" t="s">
        <v>52</v>
      </c>
      <c r="AI7297" t="s">
        <v>52</v>
      </c>
    </row>
    <row r="7298" spans="1:35" x14ac:dyDescent="0.25">
      <c r="A7298" s="13" t="str">
        <f t="shared" si="113"/>
        <v>http://dodappwlsprd2.cloud.pge.com:8003/ilis_rpt/dailyeventlogdetail.jsp?odbeventlogid=19-0136527&amp;numberofmonths=24&amp;showchangehistorylog=1</v>
      </c>
      <c r="B7298" s="14" t="str">
        <f>HYPERLINK(A7298,V7298)</f>
        <v>19-0136527</v>
      </c>
      <c r="C7298" t="s">
        <v>8326</v>
      </c>
      <c r="D7298" t="s">
        <v>2859</v>
      </c>
      <c r="E7298" t="s">
        <v>59</v>
      </c>
      <c r="F7298" t="s">
        <v>8329</v>
      </c>
      <c r="G7298" s="2">
        <v>42811113</v>
      </c>
      <c r="H7298" t="s">
        <v>61</v>
      </c>
      <c r="I7298" s="3">
        <v>2027</v>
      </c>
      <c r="J7298">
        <v>20191214</v>
      </c>
      <c r="K7298" s="4">
        <v>36</v>
      </c>
      <c r="L7298">
        <v>738854</v>
      </c>
      <c r="M7298" s="5">
        <v>549</v>
      </c>
      <c r="N7298" t="s">
        <v>43</v>
      </c>
      <c r="O7298" t="s">
        <v>44</v>
      </c>
      <c r="P7298" t="s">
        <v>45</v>
      </c>
      <c r="Q7298" s="5">
        <v>27</v>
      </c>
      <c r="R7298" s="5">
        <v>14823</v>
      </c>
      <c r="S7298" t="s">
        <v>463</v>
      </c>
      <c r="T7298" t="s">
        <v>47</v>
      </c>
      <c r="U7298" t="s">
        <v>48</v>
      </c>
      <c r="V7298" t="s">
        <v>9021</v>
      </c>
      <c r="W7298" t="s">
        <v>50</v>
      </c>
      <c r="X7298" t="s">
        <v>51</v>
      </c>
      <c r="Y7298">
        <v>44122670</v>
      </c>
      <c r="Z7298" t="s">
        <v>52</v>
      </c>
      <c r="AA7298">
        <v>2019</v>
      </c>
      <c r="AB7298" t="s">
        <v>216</v>
      </c>
      <c r="AC7298" t="s">
        <v>54</v>
      </c>
      <c r="AD7298" t="s">
        <v>55</v>
      </c>
      <c r="AE7298">
        <v>1500529</v>
      </c>
      <c r="AF7298" t="s">
        <v>56</v>
      </c>
      <c r="AG7298" t="s">
        <v>57</v>
      </c>
      <c r="AH7298" t="s">
        <v>52</v>
      </c>
      <c r="AI7298" t="s">
        <v>52</v>
      </c>
    </row>
    <row r="7299" spans="1:35" x14ac:dyDescent="0.25">
      <c r="A7299" s="13" t="str">
        <f t="shared" si="113"/>
        <v>http://dodappwlsprd2.cloud.pge.com:8003/ilis_rpt/dailyeventlogdetail.jsp?odbeventlogid=20-0004544&amp;numberofmonths=24&amp;showchangehistorylog=1</v>
      </c>
      <c r="B7299" s="14" t="str">
        <f>HYPERLINK(A7299,V7299)</f>
        <v>20-0004544</v>
      </c>
      <c r="C7299" t="s">
        <v>8326</v>
      </c>
      <c r="D7299" t="s">
        <v>2859</v>
      </c>
      <c r="E7299" t="s">
        <v>40</v>
      </c>
      <c r="F7299" t="s">
        <v>8331</v>
      </c>
      <c r="G7299" s="2">
        <v>42631108</v>
      </c>
      <c r="H7299" t="s">
        <v>72</v>
      </c>
      <c r="I7299" s="3" t="s">
        <v>9022</v>
      </c>
      <c r="J7299">
        <v>20200102</v>
      </c>
      <c r="K7299" s="4">
        <v>1314</v>
      </c>
      <c r="L7299">
        <v>753833</v>
      </c>
      <c r="M7299" s="5">
        <v>247</v>
      </c>
      <c r="N7299" t="s">
        <v>43</v>
      </c>
      <c r="O7299" t="s">
        <v>89</v>
      </c>
      <c r="P7299" t="s">
        <v>455</v>
      </c>
      <c r="Q7299" s="5">
        <v>11</v>
      </c>
      <c r="R7299" s="5">
        <v>757</v>
      </c>
      <c r="S7299" t="s">
        <v>471</v>
      </c>
      <c r="T7299" t="s">
        <v>106</v>
      </c>
      <c r="U7299" t="s">
        <v>48</v>
      </c>
      <c r="V7299" t="s">
        <v>9023</v>
      </c>
      <c r="W7299" t="s">
        <v>50</v>
      </c>
      <c r="X7299" t="s">
        <v>51</v>
      </c>
      <c r="Y7299">
        <v>44143173</v>
      </c>
      <c r="Z7299" t="s">
        <v>52</v>
      </c>
      <c r="AA7299">
        <v>2020</v>
      </c>
      <c r="AB7299" t="s">
        <v>53</v>
      </c>
      <c r="AC7299" t="s">
        <v>54</v>
      </c>
      <c r="AD7299" t="s">
        <v>64</v>
      </c>
      <c r="AE7299">
        <v>1503829</v>
      </c>
      <c r="AF7299" t="s">
        <v>108</v>
      </c>
      <c r="AG7299" t="s">
        <v>57</v>
      </c>
      <c r="AH7299" t="s">
        <v>52</v>
      </c>
      <c r="AI7299" t="s">
        <v>54</v>
      </c>
    </row>
    <row r="7300" spans="1:35" x14ac:dyDescent="0.25">
      <c r="A7300" s="13" t="str">
        <f t="shared" si="113"/>
        <v>http://dodappwlsprd2.cloud.pge.com:8003/ilis_rpt/dailyeventlogdetail.jsp?odbeventlogid=20-0008362&amp;numberofmonths=24&amp;showchangehistorylog=1</v>
      </c>
      <c r="B7300" s="14" t="str">
        <f>HYPERLINK(A7300,V7300)</f>
        <v>20-0008362</v>
      </c>
      <c r="C7300" t="s">
        <v>8326</v>
      </c>
      <c r="D7300" t="s">
        <v>2859</v>
      </c>
      <c r="E7300" t="s">
        <v>40</v>
      </c>
      <c r="F7300" t="s">
        <v>8359</v>
      </c>
      <c r="G7300" s="2">
        <v>42271105</v>
      </c>
      <c r="H7300" t="s">
        <v>72</v>
      </c>
      <c r="I7300" s="3" t="s">
        <v>9024</v>
      </c>
      <c r="J7300">
        <v>20200114</v>
      </c>
      <c r="K7300" s="4">
        <v>615</v>
      </c>
      <c r="L7300">
        <v>760582</v>
      </c>
      <c r="M7300" s="5">
        <v>700</v>
      </c>
      <c r="N7300" t="s">
        <v>43</v>
      </c>
      <c r="O7300" t="s">
        <v>83</v>
      </c>
      <c r="P7300" t="s">
        <v>124</v>
      </c>
      <c r="Q7300" s="5">
        <v>799</v>
      </c>
      <c r="R7300" s="5">
        <v>219087</v>
      </c>
      <c r="S7300" t="s">
        <v>577</v>
      </c>
      <c r="T7300" t="s">
        <v>78</v>
      </c>
      <c r="U7300" t="s">
        <v>48</v>
      </c>
      <c r="V7300" t="s">
        <v>9025</v>
      </c>
      <c r="W7300" t="s">
        <v>50</v>
      </c>
      <c r="X7300" t="s">
        <v>51</v>
      </c>
      <c r="Y7300">
        <v>44155347</v>
      </c>
      <c r="Z7300" t="s">
        <v>52</v>
      </c>
      <c r="AA7300">
        <v>2020</v>
      </c>
      <c r="AB7300" t="s">
        <v>53</v>
      </c>
      <c r="AC7300" t="s">
        <v>54</v>
      </c>
      <c r="AD7300" t="s">
        <v>55</v>
      </c>
      <c r="AE7300">
        <v>1506094</v>
      </c>
      <c r="AF7300" t="s">
        <v>80</v>
      </c>
      <c r="AG7300" t="s">
        <v>57</v>
      </c>
      <c r="AH7300" t="s">
        <v>52</v>
      </c>
      <c r="AI7300" t="s">
        <v>54</v>
      </c>
    </row>
    <row r="7301" spans="1:35" x14ac:dyDescent="0.25">
      <c r="A7301" s="13" t="str">
        <f t="shared" si="113"/>
        <v>http://dodappwlsprd2.cloud.pge.com:8003/ilis_rpt/dailyeventlogdetail.jsp?odbeventlogid=20-0014789&amp;numberofmonths=24&amp;showchangehistorylog=1</v>
      </c>
      <c r="B7301" s="14" t="str">
        <f>HYPERLINK(A7301,V7301)</f>
        <v>20-0014789</v>
      </c>
      <c r="C7301" t="s">
        <v>8326</v>
      </c>
      <c r="D7301" t="s">
        <v>2859</v>
      </c>
      <c r="E7301" t="s">
        <v>59</v>
      </c>
      <c r="F7301" t="s">
        <v>8329</v>
      </c>
      <c r="G7301" s="2">
        <v>42811113</v>
      </c>
      <c r="H7301" t="s">
        <v>81</v>
      </c>
      <c r="I7301" s="3">
        <v>11132</v>
      </c>
      <c r="J7301">
        <v>20200129</v>
      </c>
      <c r="K7301" s="4">
        <v>641</v>
      </c>
      <c r="L7301">
        <v>772282</v>
      </c>
      <c r="M7301" s="5">
        <v>573</v>
      </c>
      <c r="N7301" t="s">
        <v>43</v>
      </c>
      <c r="O7301" t="s">
        <v>44</v>
      </c>
      <c r="P7301" t="s">
        <v>45</v>
      </c>
      <c r="Q7301" s="5">
        <v>3919</v>
      </c>
      <c r="R7301" s="5">
        <v>925170</v>
      </c>
      <c r="S7301" t="s">
        <v>463</v>
      </c>
      <c r="T7301" t="s">
        <v>78</v>
      </c>
      <c r="U7301" t="s">
        <v>48</v>
      </c>
      <c r="V7301" t="s">
        <v>9026</v>
      </c>
      <c r="W7301" t="s">
        <v>50</v>
      </c>
      <c r="X7301" t="s">
        <v>51</v>
      </c>
      <c r="Y7301">
        <v>0</v>
      </c>
      <c r="Z7301" t="s">
        <v>52</v>
      </c>
      <c r="AA7301">
        <v>2020</v>
      </c>
      <c r="AB7301" t="s">
        <v>53</v>
      </c>
      <c r="AC7301" t="s">
        <v>54</v>
      </c>
      <c r="AD7301" t="s">
        <v>55</v>
      </c>
      <c r="AE7301">
        <v>1509946</v>
      </c>
      <c r="AF7301" t="s">
        <v>80</v>
      </c>
      <c r="AG7301" t="s">
        <v>57</v>
      </c>
      <c r="AH7301" t="s">
        <v>52</v>
      </c>
      <c r="AI7301" t="s">
        <v>52</v>
      </c>
    </row>
    <row r="7302" spans="1:35" x14ac:dyDescent="0.25">
      <c r="A7302" s="13" t="str">
        <f t="shared" ref="A7302:A7365" si="114">CONCATENATE("http://dodappwlsprd2.cloud.pge.com:8003/ilis_rpt/dailyeventlogdetail.jsp?odbeventlogid="&amp;V7302&amp;"&amp;numberofmonths=24&amp;showchangehistorylog=1")</f>
        <v>http://dodappwlsprd2.cloud.pge.com:8003/ilis_rpt/dailyeventlogdetail.jsp?odbeventlogid=20-0016080&amp;numberofmonths=24&amp;showchangehistorylog=1</v>
      </c>
      <c r="B7302" s="14" t="str">
        <f>HYPERLINK(A7302,V7302)</f>
        <v>20-0016080</v>
      </c>
      <c r="C7302" t="s">
        <v>8326</v>
      </c>
      <c r="D7302" t="s">
        <v>2859</v>
      </c>
      <c r="E7302" t="s">
        <v>59</v>
      </c>
      <c r="F7302" t="s">
        <v>8353</v>
      </c>
      <c r="G7302" s="2">
        <v>42751113</v>
      </c>
      <c r="H7302" t="s">
        <v>61</v>
      </c>
      <c r="I7302" s="3">
        <v>3903</v>
      </c>
      <c r="J7302">
        <v>20200131</v>
      </c>
      <c r="K7302" s="4">
        <v>1830</v>
      </c>
      <c r="L7302">
        <v>774693</v>
      </c>
      <c r="M7302" s="5">
        <v>585</v>
      </c>
      <c r="N7302" t="s">
        <v>43</v>
      </c>
      <c r="O7302" t="s">
        <v>44</v>
      </c>
      <c r="P7302" t="s">
        <v>45</v>
      </c>
      <c r="Q7302" s="5">
        <v>2</v>
      </c>
      <c r="R7302" s="5">
        <v>1170</v>
      </c>
      <c r="S7302" t="s">
        <v>471</v>
      </c>
      <c r="T7302" t="s">
        <v>92</v>
      </c>
      <c r="U7302" t="s">
        <v>48</v>
      </c>
      <c r="V7302" t="s">
        <v>9027</v>
      </c>
      <c r="W7302" t="s">
        <v>50</v>
      </c>
      <c r="X7302" t="s">
        <v>51</v>
      </c>
      <c r="Y7302">
        <v>31488336</v>
      </c>
      <c r="Z7302" t="s">
        <v>52</v>
      </c>
      <c r="AA7302">
        <v>2020</v>
      </c>
      <c r="AB7302" t="s">
        <v>53</v>
      </c>
      <c r="AC7302" t="s">
        <v>54</v>
      </c>
      <c r="AD7302" t="s">
        <v>55</v>
      </c>
      <c r="AE7302">
        <v>1510856</v>
      </c>
      <c r="AF7302" t="s">
        <v>95</v>
      </c>
      <c r="AG7302" t="s">
        <v>57</v>
      </c>
      <c r="AH7302" t="s">
        <v>52</v>
      </c>
      <c r="AI7302" t="s">
        <v>52</v>
      </c>
    </row>
    <row r="7303" spans="1:35" x14ac:dyDescent="0.25">
      <c r="A7303" s="13" t="str">
        <f t="shared" si="114"/>
        <v>http://dodappwlsprd2.cloud.pge.com:8003/ilis_rpt/dailyeventlogdetail.jsp?odbeventlogid=20-0016366&amp;numberofmonths=24&amp;showchangehistorylog=1</v>
      </c>
      <c r="B7303" s="14" t="str">
        <f>HYPERLINK(A7303,V7303)</f>
        <v>20-0016366</v>
      </c>
      <c r="C7303" t="s">
        <v>8326</v>
      </c>
      <c r="D7303" t="s">
        <v>2859</v>
      </c>
      <c r="E7303" t="s">
        <v>59</v>
      </c>
      <c r="F7303" t="s">
        <v>8336</v>
      </c>
      <c r="G7303" s="2">
        <v>42091102</v>
      </c>
      <c r="H7303" t="s">
        <v>496</v>
      </c>
      <c r="I7303" s="3" t="s">
        <v>9028</v>
      </c>
      <c r="J7303">
        <v>20200202</v>
      </c>
      <c r="K7303" s="4">
        <v>1602</v>
      </c>
      <c r="L7303">
        <v>775992</v>
      </c>
      <c r="M7303" s="5">
        <v>352</v>
      </c>
      <c r="N7303" t="s">
        <v>43</v>
      </c>
      <c r="O7303" t="s">
        <v>44</v>
      </c>
      <c r="P7303" t="s">
        <v>45</v>
      </c>
      <c r="Q7303" s="5">
        <v>6</v>
      </c>
      <c r="R7303" s="5">
        <v>2022</v>
      </c>
      <c r="S7303" t="s">
        <v>463</v>
      </c>
      <c r="T7303" t="s">
        <v>47</v>
      </c>
      <c r="U7303" t="s">
        <v>48</v>
      </c>
      <c r="V7303" t="s">
        <v>9029</v>
      </c>
      <c r="W7303" t="s">
        <v>50</v>
      </c>
      <c r="X7303" t="s">
        <v>51</v>
      </c>
      <c r="Y7303">
        <v>44175142</v>
      </c>
      <c r="Z7303" t="s">
        <v>94</v>
      </c>
      <c r="AA7303">
        <v>2020</v>
      </c>
      <c r="AB7303" t="s">
        <v>86</v>
      </c>
      <c r="AC7303" t="s">
        <v>54</v>
      </c>
      <c r="AD7303" t="s">
        <v>55</v>
      </c>
      <c r="AE7303">
        <v>1511130</v>
      </c>
      <c r="AF7303" t="s">
        <v>56</v>
      </c>
      <c r="AG7303" t="s">
        <v>57</v>
      </c>
      <c r="AH7303" t="s">
        <v>52</v>
      </c>
      <c r="AI7303" t="s">
        <v>52</v>
      </c>
    </row>
    <row r="7304" spans="1:35" x14ac:dyDescent="0.25">
      <c r="A7304" s="13" t="str">
        <f t="shared" si="114"/>
        <v>http://dodappwlsprd2.cloud.pge.com:8003/ilis_rpt/dailyeventlogdetail.jsp?odbeventlogid=20-0016440&amp;numberofmonths=24&amp;showchangehistorylog=1</v>
      </c>
      <c r="B7304" s="14" t="str">
        <f>HYPERLINK(A7304,V7304)</f>
        <v>20-0016440</v>
      </c>
      <c r="C7304" t="s">
        <v>8326</v>
      </c>
      <c r="D7304" t="s">
        <v>2859</v>
      </c>
      <c r="E7304" t="s">
        <v>40</v>
      </c>
      <c r="F7304" t="s">
        <v>8359</v>
      </c>
      <c r="G7304" s="2">
        <v>42271105</v>
      </c>
      <c r="H7304" t="s">
        <v>42</v>
      </c>
      <c r="I7304" s="3">
        <v>616</v>
      </c>
      <c r="J7304">
        <v>20200203</v>
      </c>
      <c r="K7304" s="4">
        <v>608</v>
      </c>
      <c r="L7304">
        <v>776169</v>
      </c>
      <c r="M7304" s="5">
        <v>495</v>
      </c>
      <c r="N7304" t="s">
        <v>43</v>
      </c>
      <c r="O7304" t="s">
        <v>83</v>
      </c>
      <c r="P7304" t="s">
        <v>124</v>
      </c>
      <c r="Q7304" s="5">
        <v>225</v>
      </c>
      <c r="R7304" s="5">
        <v>69571</v>
      </c>
      <c r="S7304" t="s">
        <v>463</v>
      </c>
      <c r="T7304" t="s">
        <v>78</v>
      </c>
      <c r="U7304" t="s">
        <v>48</v>
      </c>
      <c r="V7304" t="s">
        <v>9030</v>
      </c>
      <c r="W7304" t="s">
        <v>50</v>
      </c>
      <c r="X7304" t="s">
        <v>51</v>
      </c>
      <c r="Y7304">
        <v>0</v>
      </c>
      <c r="Z7304" t="s">
        <v>52</v>
      </c>
      <c r="AA7304">
        <v>2020</v>
      </c>
      <c r="AB7304" t="s">
        <v>86</v>
      </c>
      <c r="AC7304" t="s">
        <v>54</v>
      </c>
      <c r="AD7304" t="s">
        <v>55</v>
      </c>
      <c r="AE7304">
        <v>1511196</v>
      </c>
      <c r="AF7304" t="s">
        <v>80</v>
      </c>
      <c r="AG7304" t="s">
        <v>57</v>
      </c>
      <c r="AH7304" t="s">
        <v>52</v>
      </c>
      <c r="AI7304" t="s">
        <v>52</v>
      </c>
    </row>
    <row r="7305" spans="1:35" x14ac:dyDescent="0.25">
      <c r="A7305" s="13" t="str">
        <f t="shared" si="114"/>
        <v>http://dodappwlsprd2.cloud.pge.com:8003/ilis_rpt/dailyeventlogdetail.jsp?odbeventlogid=20-0017902&amp;numberofmonths=24&amp;showchangehistorylog=1</v>
      </c>
      <c r="B7305" s="14" t="str">
        <f>HYPERLINK(A7305,V7305)</f>
        <v>20-0017902</v>
      </c>
      <c r="C7305" t="s">
        <v>8326</v>
      </c>
      <c r="D7305" t="s">
        <v>2859</v>
      </c>
      <c r="E7305" t="s">
        <v>59</v>
      </c>
      <c r="F7305" t="s">
        <v>8387</v>
      </c>
      <c r="G7305" s="2">
        <v>42561107</v>
      </c>
      <c r="H7305" t="s">
        <v>61</v>
      </c>
      <c r="I7305" s="3">
        <v>14593</v>
      </c>
      <c r="J7305">
        <v>20200206</v>
      </c>
      <c r="K7305" s="4">
        <v>433</v>
      </c>
      <c r="L7305">
        <v>778902</v>
      </c>
      <c r="M7305" s="5">
        <v>462</v>
      </c>
      <c r="N7305" t="s">
        <v>43</v>
      </c>
      <c r="O7305" t="s">
        <v>83</v>
      </c>
      <c r="P7305" t="s">
        <v>124</v>
      </c>
      <c r="Q7305" s="5">
        <v>9</v>
      </c>
      <c r="R7305" s="5">
        <v>4158</v>
      </c>
      <c r="S7305" t="s">
        <v>463</v>
      </c>
      <c r="T7305" t="s">
        <v>78</v>
      </c>
      <c r="U7305" t="s">
        <v>48</v>
      </c>
      <c r="V7305" t="s">
        <v>9031</v>
      </c>
      <c r="W7305" t="s">
        <v>50</v>
      </c>
      <c r="X7305" t="s">
        <v>51</v>
      </c>
      <c r="Y7305">
        <v>0</v>
      </c>
      <c r="Z7305" t="s">
        <v>52</v>
      </c>
      <c r="AA7305">
        <v>2020</v>
      </c>
      <c r="AB7305" t="s">
        <v>86</v>
      </c>
      <c r="AC7305" t="s">
        <v>54</v>
      </c>
      <c r="AD7305" t="s">
        <v>87</v>
      </c>
      <c r="AE7305">
        <v>1512222</v>
      </c>
      <c r="AF7305" t="s">
        <v>80</v>
      </c>
      <c r="AG7305" t="s">
        <v>57</v>
      </c>
      <c r="AH7305" t="s">
        <v>52</v>
      </c>
      <c r="AI7305" t="s">
        <v>52</v>
      </c>
    </row>
    <row r="7306" spans="1:35" x14ac:dyDescent="0.25">
      <c r="A7306" s="13" t="str">
        <f t="shared" si="114"/>
        <v>http://dodappwlsprd2.cloud.pge.com:8003/ilis_rpt/dailyeventlogdetail.jsp?odbeventlogid=20-0024981&amp;numberofmonths=24&amp;showchangehistorylog=1</v>
      </c>
      <c r="B7306" s="14" t="str">
        <f>HYPERLINK(A7306,V7306)</f>
        <v>20-0024981</v>
      </c>
      <c r="C7306" t="s">
        <v>8326</v>
      </c>
      <c r="D7306" t="s">
        <v>2859</v>
      </c>
      <c r="E7306" t="s">
        <v>40</v>
      </c>
      <c r="F7306" t="s">
        <v>8673</v>
      </c>
      <c r="G7306" s="2">
        <v>42891102</v>
      </c>
      <c r="H7306" t="s">
        <v>61</v>
      </c>
      <c r="I7306" s="3">
        <v>523</v>
      </c>
      <c r="J7306">
        <v>20200222</v>
      </c>
      <c r="K7306" s="4">
        <v>2112</v>
      </c>
      <c r="L7306">
        <v>800864</v>
      </c>
      <c r="M7306" s="5">
        <v>302</v>
      </c>
      <c r="N7306" t="s">
        <v>43</v>
      </c>
      <c r="O7306" t="s">
        <v>89</v>
      </c>
      <c r="P7306" t="s">
        <v>455</v>
      </c>
      <c r="Q7306" s="5">
        <v>29</v>
      </c>
      <c r="R7306" s="5">
        <v>8555</v>
      </c>
      <c r="S7306" t="s">
        <v>463</v>
      </c>
      <c r="T7306" t="s">
        <v>106</v>
      </c>
      <c r="U7306" t="s">
        <v>48</v>
      </c>
      <c r="V7306" t="s">
        <v>9032</v>
      </c>
      <c r="W7306" t="s">
        <v>50</v>
      </c>
      <c r="X7306" t="s">
        <v>51</v>
      </c>
      <c r="Y7306">
        <v>44208080</v>
      </c>
      <c r="Z7306" t="s">
        <v>52</v>
      </c>
      <c r="AA7306">
        <v>2020</v>
      </c>
      <c r="AB7306" t="s">
        <v>86</v>
      </c>
      <c r="AC7306" t="s">
        <v>54</v>
      </c>
      <c r="AD7306" t="s">
        <v>55</v>
      </c>
      <c r="AE7306">
        <v>1517113</v>
      </c>
      <c r="AF7306" t="s">
        <v>108</v>
      </c>
      <c r="AG7306" t="s">
        <v>57</v>
      </c>
      <c r="AH7306" t="s">
        <v>52</v>
      </c>
      <c r="AI7306" t="s">
        <v>52</v>
      </c>
    </row>
    <row r="7307" spans="1:35" x14ac:dyDescent="0.25">
      <c r="A7307" s="13" t="str">
        <f t="shared" si="114"/>
        <v>http://dodappwlsprd2.cloud.pge.com:8003/ilis_rpt/dailyeventlogdetail.jsp?odbeventlogid=20-0025171&amp;numberofmonths=24&amp;showchangehistorylog=1</v>
      </c>
      <c r="B7307" s="14" t="str">
        <f>HYPERLINK(A7307,V7307)</f>
        <v>20-0025171</v>
      </c>
      <c r="C7307" t="s">
        <v>8326</v>
      </c>
      <c r="D7307" t="s">
        <v>2859</v>
      </c>
      <c r="E7307" t="s">
        <v>59</v>
      </c>
      <c r="F7307" t="s">
        <v>8346</v>
      </c>
      <c r="G7307" s="2">
        <v>42091101</v>
      </c>
      <c r="H7307" t="s">
        <v>72</v>
      </c>
      <c r="I7307" s="3" t="s">
        <v>9033</v>
      </c>
      <c r="J7307">
        <v>20200224</v>
      </c>
      <c r="K7307" s="4">
        <v>936</v>
      </c>
      <c r="L7307">
        <v>802457</v>
      </c>
      <c r="M7307" s="5">
        <v>306</v>
      </c>
      <c r="N7307" t="s">
        <v>43</v>
      </c>
      <c r="O7307" t="s">
        <v>44</v>
      </c>
      <c r="P7307" t="s">
        <v>111</v>
      </c>
      <c r="Q7307" s="5">
        <v>107</v>
      </c>
      <c r="R7307" s="5">
        <v>31962</v>
      </c>
      <c r="S7307" t="s">
        <v>463</v>
      </c>
      <c r="T7307" t="s">
        <v>437</v>
      </c>
      <c r="U7307" t="s">
        <v>121</v>
      </c>
      <c r="V7307" t="s">
        <v>9034</v>
      </c>
      <c r="W7307" t="s">
        <v>50</v>
      </c>
      <c r="X7307" t="s">
        <v>51</v>
      </c>
      <c r="Y7307">
        <v>0</v>
      </c>
      <c r="Z7307" t="s">
        <v>52</v>
      </c>
      <c r="AA7307">
        <v>2020</v>
      </c>
      <c r="AB7307" t="s">
        <v>86</v>
      </c>
      <c r="AC7307" t="s">
        <v>54</v>
      </c>
      <c r="AD7307" t="s">
        <v>64</v>
      </c>
      <c r="AE7307">
        <v>1517314</v>
      </c>
      <c r="AF7307" t="s">
        <v>439</v>
      </c>
      <c r="AG7307" t="s">
        <v>57</v>
      </c>
      <c r="AH7307" t="s">
        <v>52</v>
      </c>
      <c r="AI7307" t="s">
        <v>52</v>
      </c>
    </row>
    <row r="7308" spans="1:35" x14ac:dyDescent="0.25">
      <c r="A7308" s="13" t="str">
        <f t="shared" si="114"/>
        <v>http://dodappwlsprd2.cloud.pge.com:8003/ilis_rpt/dailyeventlogdetail.jsp?odbeventlogid=20-0036610&amp;numberofmonths=24&amp;showchangehistorylog=1</v>
      </c>
      <c r="B7308" s="14" t="str">
        <f>HYPERLINK(A7308,V7308)</f>
        <v>20-0036610</v>
      </c>
      <c r="C7308" t="s">
        <v>8326</v>
      </c>
      <c r="D7308" t="s">
        <v>2859</v>
      </c>
      <c r="E7308" t="s">
        <v>40</v>
      </c>
      <c r="F7308" t="s">
        <v>8353</v>
      </c>
      <c r="G7308" s="2">
        <v>42751113</v>
      </c>
      <c r="H7308" t="s">
        <v>42</v>
      </c>
      <c r="I7308" s="3">
        <v>24550</v>
      </c>
      <c r="J7308">
        <v>20200327</v>
      </c>
      <c r="K7308" s="4">
        <v>949</v>
      </c>
      <c r="L7308">
        <v>868253</v>
      </c>
      <c r="M7308" s="5">
        <v>419</v>
      </c>
      <c r="N7308" t="s">
        <v>43</v>
      </c>
      <c r="O7308" t="s">
        <v>83</v>
      </c>
      <c r="P7308" t="s">
        <v>124</v>
      </c>
      <c r="Q7308" s="5">
        <v>220</v>
      </c>
      <c r="R7308" s="5">
        <v>49449</v>
      </c>
      <c r="S7308" t="s">
        <v>471</v>
      </c>
      <c r="T7308" t="s">
        <v>78</v>
      </c>
      <c r="U7308" t="s">
        <v>121</v>
      </c>
      <c r="V7308" t="s">
        <v>9035</v>
      </c>
      <c r="W7308" t="s">
        <v>50</v>
      </c>
      <c r="X7308" t="s">
        <v>51</v>
      </c>
      <c r="Y7308">
        <v>0</v>
      </c>
      <c r="Z7308" t="s">
        <v>52</v>
      </c>
      <c r="AA7308">
        <v>2020</v>
      </c>
      <c r="AB7308" t="s">
        <v>103</v>
      </c>
      <c r="AC7308" t="s">
        <v>54</v>
      </c>
      <c r="AD7308" t="s">
        <v>87</v>
      </c>
      <c r="AE7308">
        <v>1524206</v>
      </c>
      <c r="AF7308" t="s">
        <v>80</v>
      </c>
      <c r="AG7308" t="s">
        <v>57</v>
      </c>
      <c r="AH7308" t="s">
        <v>52</v>
      </c>
      <c r="AI7308" t="s">
        <v>54</v>
      </c>
    </row>
    <row r="7309" spans="1:35" x14ac:dyDescent="0.25">
      <c r="A7309" s="13" t="str">
        <f t="shared" si="114"/>
        <v>http://dodappwlsprd2.cloud.pge.com:8003/ilis_rpt/dailyeventlogdetail.jsp?odbeventlogid=20-0038407&amp;numberofmonths=24&amp;showchangehistorylog=1</v>
      </c>
      <c r="B7309" s="14" t="str">
        <f>HYPERLINK(A7309,V7309)</f>
        <v>20-0038407</v>
      </c>
      <c r="C7309" t="s">
        <v>8326</v>
      </c>
      <c r="D7309" t="s">
        <v>2859</v>
      </c>
      <c r="E7309" t="s">
        <v>59</v>
      </c>
      <c r="F7309" t="s">
        <v>8396</v>
      </c>
      <c r="G7309" s="2">
        <v>42821102</v>
      </c>
      <c r="H7309" t="s">
        <v>61</v>
      </c>
      <c r="I7309" s="3">
        <v>6953</v>
      </c>
      <c r="J7309">
        <v>20200404</v>
      </c>
      <c r="K7309" s="4">
        <v>1123</v>
      </c>
      <c r="L7309">
        <v>882264</v>
      </c>
      <c r="M7309" s="5">
        <v>374</v>
      </c>
      <c r="N7309" t="s">
        <v>43</v>
      </c>
      <c r="O7309" t="s">
        <v>44</v>
      </c>
      <c r="P7309" t="s">
        <v>45</v>
      </c>
      <c r="Q7309" s="5">
        <v>14</v>
      </c>
      <c r="R7309" s="5">
        <v>5236</v>
      </c>
      <c r="S7309" t="s">
        <v>563</v>
      </c>
      <c r="T7309" t="s">
        <v>47</v>
      </c>
      <c r="U7309" t="s">
        <v>48</v>
      </c>
      <c r="V7309" t="s">
        <v>9036</v>
      </c>
      <c r="W7309" t="s">
        <v>50</v>
      </c>
      <c r="X7309" t="s">
        <v>51</v>
      </c>
      <c r="Y7309">
        <v>44281564</v>
      </c>
      <c r="Z7309" t="s">
        <v>52</v>
      </c>
      <c r="AA7309">
        <v>2020</v>
      </c>
      <c r="AB7309" t="s">
        <v>114</v>
      </c>
      <c r="AC7309" t="s">
        <v>54</v>
      </c>
      <c r="AD7309" t="s">
        <v>55</v>
      </c>
      <c r="AE7309">
        <v>1525243</v>
      </c>
      <c r="AF7309" t="s">
        <v>56</v>
      </c>
      <c r="AG7309" t="s">
        <v>57</v>
      </c>
      <c r="AH7309" t="s">
        <v>52</v>
      </c>
      <c r="AI7309" t="s">
        <v>52</v>
      </c>
    </row>
    <row r="7310" spans="1:35" x14ac:dyDescent="0.25">
      <c r="A7310" s="13" t="str">
        <f t="shared" si="114"/>
        <v>http://dodappwlsprd2.cloud.pge.com:8003/ilis_rpt/dailyeventlogdetail.jsp?odbeventlogid=20-0046525&amp;numberofmonths=24&amp;showchangehistorylog=1</v>
      </c>
      <c r="B7310" s="14" t="str">
        <f>HYPERLINK(A7310,V7310)</f>
        <v>20-0046525</v>
      </c>
      <c r="C7310" t="s">
        <v>8326</v>
      </c>
      <c r="D7310" t="s">
        <v>2859</v>
      </c>
      <c r="E7310" t="s">
        <v>40</v>
      </c>
      <c r="F7310" t="s">
        <v>8422</v>
      </c>
      <c r="G7310" s="2">
        <v>42271103</v>
      </c>
      <c r="H7310" t="s">
        <v>81</v>
      </c>
      <c r="I7310" s="3">
        <v>11032</v>
      </c>
      <c r="J7310">
        <v>20200501</v>
      </c>
      <c r="K7310" s="4">
        <v>2042</v>
      </c>
      <c r="L7310">
        <v>905621</v>
      </c>
      <c r="M7310" s="5">
        <v>802</v>
      </c>
      <c r="N7310" t="s">
        <v>43</v>
      </c>
      <c r="O7310" t="s">
        <v>1237</v>
      </c>
      <c r="P7310" t="s">
        <v>1296</v>
      </c>
      <c r="Q7310" s="5">
        <v>1460</v>
      </c>
      <c r="R7310" s="5">
        <v>233968</v>
      </c>
      <c r="S7310" t="s">
        <v>463</v>
      </c>
      <c r="T7310" t="s">
        <v>47</v>
      </c>
      <c r="U7310" t="s">
        <v>48</v>
      </c>
      <c r="V7310" t="s">
        <v>9037</v>
      </c>
      <c r="W7310" t="s">
        <v>50</v>
      </c>
      <c r="X7310" t="s">
        <v>51</v>
      </c>
      <c r="Y7310">
        <v>44308068</v>
      </c>
      <c r="Z7310" t="s">
        <v>52</v>
      </c>
      <c r="AA7310">
        <v>2020</v>
      </c>
      <c r="AB7310" t="s">
        <v>130</v>
      </c>
      <c r="AC7310" t="s">
        <v>54</v>
      </c>
      <c r="AD7310" t="s">
        <v>87</v>
      </c>
      <c r="AE7310">
        <v>1530297</v>
      </c>
      <c r="AF7310" t="s">
        <v>56</v>
      </c>
      <c r="AG7310" t="s">
        <v>57</v>
      </c>
      <c r="AH7310" t="s">
        <v>52</v>
      </c>
      <c r="AI7310" t="s">
        <v>52</v>
      </c>
    </row>
    <row r="7311" spans="1:35" x14ac:dyDescent="0.25">
      <c r="A7311" s="13" t="str">
        <f t="shared" si="114"/>
        <v>http://dodappwlsprd2.cloud.pge.com:8003/ilis_rpt/dailyeventlogdetail.jsp?odbeventlogid=20-0046620&amp;numberofmonths=24&amp;showchangehistorylog=1</v>
      </c>
      <c r="B7311" s="14" t="str">
        <f>HYPERLINK(A7311,V7311)</f>
        <v>20-0046620</v>
      </c>
      <c r="C7311" t="s">
        <v>8326</v>
      </c>
      <c r="D7311" t="s">
        <v>2859</v>
      </c>
      <c r="E7311" t="s">
        <v>40</v>
      </c>
      <c r="F7311" t="s">
        <v>8422</v>
      </c>
      <c r="G7311" s="2">
        <v>42271103</v>
      </c>
      <c r="H7311" t="s">
        <v>61</v>
      </c>
      <c r="I7311" s="3">
        <v>2439</v>
      </c>
      <c r="J7311">
        <v>20200502</v>
      </c>
      <c r="K7311" s="4">
        <v>1517</v>
      </c>
      <c r="L7311">
        <v>905875</v>
      </c>
      <c r="M7311" s="5">
        <v>400</v>
      </c>
      <c r="N7311" t="s">
        <v>43</v>
      </c>
      <c r="O7311" t="s">
        <v>44</v>
      </c>
      <c r="P7311" t="s">
        <v>111</v>
      </c>
      <c r="Q7311" s="5">
        <v>2</v>
      </c>
      <c r="R7311" s="5">
        <v>800</v>
      </c>
      <c r="S7311" t="s">
        <v>471</v>
      </c>
      <c r="T7311" t="s">
        <v>47</v>
      </c>
      <c r="U7311" t="s">
        <v>48</v>
      </c>
      <c r="V7311" t="s">
        <v>9038</v>
      </c>
      <c r="W7311" t="s">
        <v>50</v>
      </c>
      <c r="X7311" t="s">
        <v>51</v>
      </c>
      <c r="Y7311">
        <v>31501777</v>
      </c>
      <c r="Z7311" t="s">
        <v>52</v>
      </c>
      <c r="AA7311">
        <v>2020</v>
      </c>
      <c r="AB7311" t="s">
        <v>130</v>
      </c>
      <c r="AC7311" t="s">
        <v>54</v>
      </c>
      <c r="AD7311" t="s">
        <v>55</v>
      </c>
      <c r="AE7311">
        <v>1530383</v>
      </c>
      <c r="AF7311" t="s">
        <v>56</v>
      </c>
      <c r="AG7311" t="s">
        <v>57</v>
      </c>
      <c r="AH7311" t="s">
        <v>52</v>
      </c>
      <c r="AI7311" t="s">
        <v>52</v>
      </c>
    </row>
    <row r="7312" spans="1:35" x14ac:dyDescent="0.25">
      <c r="A7312" s="13" t="str">
        <f t="shared" si="114"/>
        <v>http://dodappwlsprd2.cloud.pge.com:8003/ilis_rpt/dailyeventlogdetail.jsp?odbeventlogid=20-0046772&amp;numberofmonths=24&amp;showchangehistorylog=1</v>
      </c>
      <c r="B7312" s="14" t="str">
        <f>HYPERLINK(A7312,V7312)</f>
        <v>20-0046772</v>
      </c>
      <c r="C7312" t="s">
        <v>8326</v>
      </c>
      <c r="D7312" t="s">
        <v>2859</v>
      </c>
      <c r="E7312" t="s">
        <v>59</v>
      </c>
      <c r="F7312" t="s">
        <v>4135</v>
      </c>
      <c r="G7312" s="2">
        <v>42851121</v>
      </c>
      <c r="H7312" t="s">
        <v>72</v>
      </c>
      <c r="I7312" s="3" t="s">
        <v>9039</v>
      </c>
      <c r="J7312">
        <v>20200503</v>
      </c>
      <c r="K7312" s="4">
        <v>2356</v>
      </c>
      <c r="L7312">
        <v>906441</v>
      </c>
      <c r="M7312" s="5">
        <v>598</v>
      </c>
      <c r="N7312" t="s">
        <v>43</v>
      </c>
      <c r="O7312" t="s">
        <v>89</v>
      </c>
      <c r="P7312" t="s">
        <v>455</v>
      </c>
      <c r="Q7312" s="5">
        <v>189</v>
      </c>
      <c r="R7312" s="5">
        <v>96796</v>
      </c>
      <c r="S7312" t="s">
        <v>463</v>
      </c>
      <c r="T7312" t="s">
        <v>154</v>
      </c>
      <c r="U7312" t="s">
        <v>48</v>
      </c>
      <c r="V7312" t="s">
        <v>9040</v>
      </c>
      <c r="W7312" t="s">
        <v>50</v>
      </c>
      <c r="X7312" t="s">
        <v>51</v>
      </c>
      <c r="Y7312">
        <v>31501929</v>
      </c>
      <c r="Z7312" t="s">
        <v>52</v>
      </c>
      <c r="AA7312">
        <v>2020</v>
      </c>
      <c r="AB7312" t="s">
        <v>130</v>
      </c>
      <c r="AC7312" t="s">
        <v>54</v>
      </c>
      <c r="AD7312" t="s">
        <v>64</v>
      </c>
      <c r="AE7312">
        <v>1530504</v>
      </c>
      <c r="AF7312" t="s">
        <v>156</v>
      </c>
      <c r="AG7312" t="s">
        <v>57</v>
      </c>
      <c r="AH7312" t="s">
        <v>52</v>
      </c>
      <c r="AI7312" t="s">
        <v>52</v>
      </c>
    </row>
    <row r="7313" spans="1:35" x14ac:dyDescent="0.25">
      <c r="A7313" s="13" t="str">
        <f t="shared" si="114"/>
        <v>http://dodappwlsprd2.cloud.pge.com:8003/ilis_rpt/dailyeventlogdetail.jsp?odbeventlogid=20-0047617&amp;numberofmonths=24&amp;showchangehistorylog=1</v>
      </c>
      <c r="B7313" s="14" t="str">
        <f>HYPERLINK(A7313,V7313)</f>
        <v>20-0047617</v>
      </c>
      <c r="C7313" t="s">
        <v>8326</v>
      </c>
      <c r="D7313" t="s">
        <v>2859</v>
      </c>
      <c r="E7313" t="s">
        <v>59</v>
      </c>
      <c r="F7313" t="s">
        <v>8353</v>
      </c>
      <c r="G7313" s="2">
        <v>42751113</v>
      </c>
      <c r="H7313" t="s">
        <v>61</v>
      </c>
      <c r="I7313" s="3">
        <v>6217</v>
      </c>
      <c r="J7313">
        <v>20200505</v>
      </c>
      <c r="K7313" s="4">
        <v>1537</v>
      </c>
      <c r="L7313">
        <v>907643</v>
      </c>
      <c r="M7313" s="5">
        <v>473</v>
      </c>
      <c r="N7313" t="s">
        <v>43</v>
      </c>
      <c r="O7313" t="s">
        <v>44</v>
      </c>
      <c r="P7313" t="s">
        <v>1166</v>
      </c>
      <c r="Q7313" s="5">
        <v>16</v>
      </c>
      <c r="R7313" s="5">
        <v>7568</v>
      </c>
      <c r="S7313" t="s">
        <v>471</v>
      </c>
      <c r="T7313" t="s">
        <v>47</v>
      </c>
      <c r="U7313" t="s">
        <v>48</v>
      </c>
      <c r="V7313" t="s">
        <v>9041</v>
      </c>
      <c r="W7313" t="s">
        <v>50</v>
      </c>
      <c r="X7313" t="s">
        <v>51</v>
      </c>
      <c r="Y7313">
        <v>44311357</v>
      </c>
      <c r="Z7313" t="s">
        <v>52</v>
      </c>
      <c r="AA7313">
        <v>2020</v>
      </c>
      <c r="AB7313" t="s">
        <v>130</v>
      </c>
      <c r="AC7313" t="s">
        <v>54</v>
      </c>
      <c r="AD7313" t="s">
        <v>55</v>
      </c>
      <c r="AE7313">
        <v>1530908</v>
      </c>
      <c r="AF7313" t="s">
        <v>56</v>
      </c>
      <c r="AG7313" t="s">
        <v>57</v>
      </c>
      <c r="AH7313" t="s">
        <v>52</v>
      </c>
      <c r="AI7313" t="s">
        <v>52</v>
      </c>
    </row>
    <row r="7314" spans="1:35" x14ac:dyDescent="0.25">
      <c r="A7314" s="13" t="str">
        <f t="shared" si="114"/>
        <v>http://dodappwlsprd2.cloud.pge.com:8003/ilis_rpt/dailyeventlogdetail.jsp?odbeventlogid=20-0047688&amp;numberofmonths=24&amp;showchangehistorylog=1</v>
      </c>
      <c r="B7314" s="14" t="str">
        <f>HYPERLINK(A7314,V7314)</f>
        <v>20-0047688</v>
      </c>
      <c r="C7314" t="s">
        <v>8326</v>
      </c>
      <c r="D7314" t="s">
        <v>2859</v>
      </c>
      <c r="E7314" t="s">
        <v>40</v>
      </c>
      <c r="F7314" t="s">
        <v>8399</v>
      </c>
      <c r="G7314" s="2">
        <v>42571101</v>
      </c>
      <c r="H7314" t="s">
        <v>42</v>
      </c>
      <c r="I7314" s="3">
        <v>322</v>
      </c>
      <c r="J7314">
        <v>20200506</v>
      </c>
      <c r="K7314" s="4">
        <v>527</v>
      </c>
      <c r="L7314">
        <v>907845</v>
      </c>
      <c r="M7314" s="5">
        <v>739</v>
      </c>
      <c r="N7314" t="s">
        <v>43</v>
      </c>
      <c r="O7314" t="s">
        <v>83</v>
      </c>
      <c r="P7314" t="s">
        <v>124</v>
      </c>
      <c r="Q7314" s="5">
        <v>725</v>
      </c>
      <c r="R7314" s="5">
        <v>116519</v>
      </c>
      <c r="S7314" t="s">
        <v>463</v>
      </c>
      <c r="T7314" t="s">
        <v>78</v>
      </c>
      <c r="U7314" t="s">
        <v>48</v>
      </c>
      <c r="V7314" t="s">
        <v>9042</v>
      </c>
      <c r="W7314" t="s">
        <v>50</v>
      </c>
      <c r="X7314" t="s">
        <v>51</v>
      </c>
      <c r="Y7314">
        <v>0</v>
      </c>
      <c r="Z7314" t="s">
        <v>52</v>
      </c>
      <c r="AA7314">
        <v>2020</v>
      </c>
      <c r="AB7314" t="s">
        <v>130</v>
      </c>
      <c r="AC7314" t="s">
        <v>54</v>
      </c>
      <c r="AD7314" t="s">
        <v>55</v>
      </c>
      <c r="AE7314">
        <v>1530955</v>
      </c>
      <c r="AF7314" t="s">
        <v>80</v>
      </c>
      <c r="AG7314" t="s">
        <v>57</v>
      </c>
      <c r="AH7314" t="s">
        <v>52</v>
      </c>
      <c r="AI7314" t="s">
        <v>52</v>
      </c>
    </row>
    <row r="7315" spans="1:35" x14ac:dyDescent="0.25">
      <c r="A7315" s="13" t="str">
        <f t="shared" si="114"/>
        <v>http://dodappwlsprd2.cloud.pge.com:8003/ilis_rpt/dailyeventlogdetail.jsp?odbeventlogid=20-0049155&amp;numberofmonths=24&amp;showchangehistorylog=1</v>
      </c>
      <c r="B7315" s="14" t="str">
        <f>HYPERLINK(A7315,V7315)</f>
        <v>20-0049155</v>
      </c>
      <c r="C7315" t="s">
        <v>8326</v>
      </c>
      <c r="D7315" t="s">
        <v>2859</v>
      </c>
      <c r="E7315" t="s">
        <v>59</v>
      </c>
      <c r="F7315" t="s">
        <v>8339</v>
      </c>
      <c r="G7315" s="2">
        <v>42811111</v>
      </c>
      <c r="H7315" t="s">
        <v>42</v>
      </c>
      <c r="I7315" s="3">
        <v>240</v>
      </c>
      <c r="J7315">
        <v>20200511</v>
      </c>
      <c r="K7315" s="4">
        <v>1350</v>
      </c>
      <c r="L7315">
        <v>911388</v>
      </c>
      <c r="M7315" s="5">
        <v>224</v>
      </c>
      <c r="N7315" t="s">
        <v>43</v>
      </c>
      <c r="O7315" t="s">
        <v>44</v>
      </c>
      <c r="P7315" t="s">
        <v>111</v>
      </c>
      <c r="Q7315" s="5">
        <v>811</v>
      </c>
      <c r="R7315" s="5">
        <v>91045</v>
      </c>
      <c r="S7315" t="s">
        <v>463</v>
      </c>
      <c r="T7315" t="s">
        <v>47</v>
      </c>
      <c r="U7315" t="s">
        <v>48</v>
      </c>
      <c r="V7315" t="s">
        <v>9043</v>
      </c>
      <c r="W7315" t="s">
        <v>50</v>
      </c>
      <c r="X7315" t="s">
        <v>51</v>
      </c>
      <c r="Y7315">
        <v>44320983</v>
      </c>
      <c r="Z7315" t="s">
        <v>94</v>
      </c>
      <c r="AA7315">
        <v>2020</v>
      </c>
      <c r="AB7315" t="s">
        <v>130</v>
      </c>
      <c r="AC7315" t="s">
        <v>54</v>
      </c>
      <c r="AD7315" t="s">
        <v>55</v>
      </c>
      <c r="AE7315">
        <v>1531958</v>
      </c>
      <c r="AF7315" t="s">
        <v>56</v>
      </c>
      <c r="AG7315" t="s">
        <v>57</v>
      </c>
      <c r="AH7315" t="s">
        <v>52</v>
      </c>
      <c r="AI7315" t="s">
        <v>52</v>
      </c>
    </row>
    <row r="7316" spans="1:35" x14ac:dyDescent="0.25">
      <c r="A7316" s="13" t="str">
        <f t="shared" si="114"/>
        <v>http://dodappwlsprd2.cloud.pge.com:8003/ilis_rpt/dailyeventlogdetail.jsp?odbeventlogid=20-0058317&amp;numberofmonths=24&amp;showchangehistorylog=1</v>
      </c>
      <c r="B7316" s="14" t="str">
        <f>HYPERLINK(A7316,V7316)</f>
        <v>20-0058317</v>
      </c>
      <c r="C7316" t="s">
        <v>8326</v>
      </c>
      <c r="D7316" t="s">
        <v>2859</v>
      </c>
      <c r="E7316" t="s">
        <v>40</v>
      </c>
      <c r="F7316" t="s">
        <v>8399</v>
      </c>
      <c r="G7316" s="2">
        <v>42571101</v>
      </c>
      <c r="H7316" t="s">
        <v>1138</v>
      </c>
      <c r="I7316" s="3">
        <v>891</v>
      </c>
      <c r="J7316">
        <v>20200605</v>
      </c>
      <c r="K7316" s="4">
        <v>1818</v>
      </c>
      <c r="L7316">
        <v>932236</v>
      </c>
      <c r="M7316" s="5">
        <v>587</v>
      </c>
      <c r="N7316" t="s">
        <v>43</v>
      </c>
      <c r="O7316" t="s">
        <v>44</v>
      </c>
      <c r="P7316" t="s">
        <v>111</v>
      </c>
      <c r="Q7316" s="5">
        <v>95</v>
      </c>
      <c r="R7316" s="5">
        <v>8081</v>
      </c>
      <c r="S7316" t="s">
        <v>463</v>
      </c>
      <c r="T7316" t="s">
        <v>47</v>
      </c>
      <c r="U7316" t="s">
        <v>48</v>
      </c>
      <c r="V7316" t="s">
        <v>9044</v>
      </c>
      <c r="W7316" t="s">
        <v>50</v>
      </c>
      <c r="X7316" t="s">
        <v>51</v>
      </c>
      <c r="Y7316">
        <v>44344353</v>
      </c>
      <c r="Z7316" t="s">
        <v>94</v>
      </c>
      <c r="AA7316">
        <v>2020</v>
      </c>
      <c r="AB7316" t="s">
        <v>144</v>
      </c>
      <c r="AC7316" t="s">
        <v>54</v>
      </c>
      <c r="AD7316" t="s">
        <v>87</v>
      </c>
      <c r="AE7316">
        <v>1537559</v>
      </c>
      <c r="AF7316" t="s">
        <v>56</v>
      </c>
      <c r="AG7316" t="s">
        <v>57</v>
      </c>
      <c r="AH7316" t="s">
        <v>52</v>
      </c>
      <c r="AI7316" t="s">
        <v>52</v>
      </c>
    </row>
    <row r="7317" spans="1:35" x14ac:dyDescent="0.25">
      <c r="A7317" s="13" t="str">
        <f t="shared" si="114"/>
        <v>http://dodappwlsprd2.cloud.pge.com:8003/ilis_rpt/dailyeventlogdetail.jsp?odbeventlogid=20-0058447&amp;numberofmonths=24&amp;showchangehistorylog=1</v>
      </c>
      <c r="B7317" s="14" t="str">
        <f>HYPERLINK(A7317,V7317)</f>
        <v>20-0058447</v>
      </c>
      <c r="C7317" t="s">
        <v>8326</v>
      </c>
      <c r="D7317" t="s">
        <v>2859</v>
      </c>
      <c r="E7317" t="s">
        <v>59</v>
      </c>
      <c r="F7317" t="s">
        <v>8353</v>
      </c>
      <c r="G7317" s="2">
        <v>42751113</v>
      </c>
      <c r="H7317" t="s">
        <v>42</v>
      </c>
      <c r="I7317" s="3">
        <v>24918</v>
      </c>
      <c r="J7317">
        <v>20200606</v>
      </c>
      <c r="K7317" s="4">
        <v>1440</v>
      </c>
      <c r="L7317">
        <v>932841</v>
      </c>
      <c r="M7317" s="5">
        <v>260</v>
      </c>
      <c r="N7317" t="s">
        <v>43</v>
      </c>
      <c r="O7317" t="s">
        <v>44</v>
      </c>
      <c r="P7317" t="s">
        <v>111</v>
      </c>
      <c r="Q7317" s="5">
        <v>187</v>
      </c>
      <c r="R7317" s="5">
        <v>48620</v>
      </c>
      <c r="S7317" t="s">
        <v>463</v>
      </c>
      <c r="T7317" t="s">
        <v>47</v>
      </c>
      <c r="U7317" t="s">
        <v>48</v>
      </c>
      <c r="V7317" t="s">
        <v>9045</v>
      </c>
      <c r="W7317" t="s">
        <v>50</v>
      </c>
      <c r="X7317" t="s">
        <v>51</v>
      </c>
      <c r="Y7317">
        <v>44344548</v>
      </c>
      <c r="Z7317" t="s">
        <v>94</v>
      </c>
      <c r="AA7317">
        <v>2020</v>
      </c>
      <c r="AB7317" t="s">
        <v>144</v>
      </c>
      <c r="AC7317" t="s">
        <v>54</v>
      </c>
      <c r="AD7317" t="s">
        <v>55</v>
      </c>
      <c r="AE7317">
        <v>1537679</v>
      </c>
      <c r="AF7317" t="s">
        <v>56</v>
      </c>
      <c r="AG7317" t="s">
        <v>57</v>
      </c>
      <c r="AH7317" t="s">
        <v>52</v>
      </c>
      <c r="AI7317" t="s">
        <v>52</v>
      </c>
    </row>
    <row r="7318" spans="1:35" x14ac:dyDescent="0.25">
      <c r="A7318" s="13" t="str">
        <f t="shared" si="114"/>
        <v>http://dodappwlsprd2.cloud.pge.com:8003/ilis_rpt/dailyeventlogdetail.jsp?odbeventlogid=20-0058466&amp;numberofmonths=24&amp;showchangehistorylog=1</v>
      </c>
      <c r="B7318" s="14" t="str">
        <f>HYPERLINK(A7318,V7318)</f>
        <v>20-0058466</v>
      </c>
      <c r="C7318" t="s">
        <v>8326</v>
      </c>
      <c r="D7318" t="s">
        <v>2859</v>
      </c>
      <c r="E7318" t="s">
        <v>59</v>
      </c>
      <c r="F7318" t="s">
        <v>8339</v>
      </c>
      <c r="G7318" s="2">
        <v>42811111</v>
      </c>
      <c r="H7318" t="s">
        <v>61</v>
      </c>
      <c r="I7318" s="3">
        <v>429</v>
      </c>
      <c r="J7318">
        <v>20200606</v>
      </c>
      <c r="K7318" s="4">
        <v>1411</v>
      </c>
      <c r="L7318">
        <v>932799</v>
      </c>
      <c r="M7318" s="5">
        <v>564</v>
      </c>
      <c r="N7318" t="s">
        <v>43</v>
      </c>
      <c r="O7318" t="s">
        <v>44</v>
      </c>
      <c r="P7318" t="s">
        <v>111</v>
      </c>
      <c r="Q7318" s="5">
        <v>66</v>
      </c>
      <c r="R7318" s="5">
        <v>12933</v>
      </c>
      <c r="S7318" t="s">
        <v>463</v>
      </c>
      <c r="T7318" t="s">
        <v>47</v>
      </c>
      <c r="U7318" t="s">
        <v>48</v>
      </c>
      <c r="V7318" t="s">
        <v>9046</v>
      </c>
      <c r="W7318" t="s">
        <v>50</v>
      </c>
      <c r="X7318" t="s">
        <v>51</v>
      </c>
      <c r="Y7318">
        <v>44344546</v>
      </c>
      <c r="Z7318" t="s">
        <v>94</v>
      </c>
      <c r="AA7318">
        <v>2020</v>
      </c>
      <c r="AB7318" t="s">
        <v>144</v>
      </c>
      <c r="AC7318" t="s">
        <v>54</v>
      </c>
      <c r="AD7318" t="s">
        <v>55</v>
      </c>
      <c r="AE7318">
        <v>1537696</v>
      </c>
      <c r="AF7318" t="s">
        <v>56</v>
      </c>
      <c r="AG7318" t="s">
        <v>57</v>
      </c>
      <c r="AH7318" t="s">
        <v>52</v>
      </c>
      <c r="AI7318" t="s">
        <v>54</v>
      </c>
    </row>
    <row r="7319" spans="1:35" x14ac:dyDescent="0.25">
      <c r="A7319" s="13" t="str">
        <f t="shared" si="114"/>
        <v>http://dodappwlsprd2.cloud.pge.com:8003/ilis_rpt/dailyeventlogdetail.jsp?odbeventlogid=20-0058722&amp;numberofmonths=24&amp;showchangehistorylog=1</v>
      </c>
      <c r="B7319" s="14" t="str">
        <f>HYPERLINK(A7319,V7319)</f>
        <v>20-0058722</v>
      </c>
      <c r="C7319" t="s">
        <v>8326</v>
      </c>
      <c r="D7319" t="s">
        <v>2859</v>
      </c>
      <c r="E7319" t="s">
        <v>59</v>
      </c>
      <c r="F7319" t="s">
        <v>4135</v>
      </c>
      <c r="G7319" s="2">
        <v>42851121</v>
      </c>
      <c r="H7319" t="s">
        <v>42</v>
      </c>
      <c r="I7319" s="3">
        <v>70288</v>
      </c>
      <c r="J7319">
        <v>20200608</v>
      </c>
      <c r="K7319" s="4">
        <v>523</v>
      </c>
      <c r="L7319">
        <v>933832</v>
      </c>
      <c r="M7319" s="5">
        <v>577</v>
      </c>
      <c r="N7319" t="s">
        <v>43</v>
      </c>
      <c r="O7319" t="s">
        <v>44</v>
      </c>
      <c r="P7319" t="s">
        <v>45</v>
      </c>
      <c r="Q7319" s="5">
        <v>156</v>
      </c>
      <c r="R7319" s="5">
        <v>64601</v>
      </c>
      <c r="S7319" t="s">
        <v>463</v>
      </c>
      <c r="T7319" t="s">
        <v>47</v>
      </c>
      <c r="U7319" t="s">
        <v>48</v>
      </c>
      <c r="V7319" t="s">
        <v>9047</v>
      </c>
      <c r="W7319" t="s">
        <v>50</v>
      </c>
      <c r="X7319" t="s">
        <v>51</v>
      </c>
      <c r="Y7319">
        <v>31505342</v>
      </c>
      <c r="Z7319" t="s">
        <v>94</v>
      </c>
      <c r="AA7319">
        <v>2020</v>
      </c>
      <c r="AB7319" t="s">
        <v>144</v>
      </c>
      <c r="AC7319" t="s">
        <v>54</v>
      </c>
      <c r="AD7319" t="s">
        <v>55</v>
      </c>
      <c r="AE7319">
        <v>1537937</v>
      </c>
      <c r="AF7319" t="s">
        <v>56</v>
      </c>
      <c r="AG7319" t="s">
        <v>57</v>
      </c>
      <c r="AH7319" t="s">
        <v>52</v>
      </c>
      <c r="AI7319" t="s">
        <v>52</v>
      </c>
    </row>
    <row r="7320" spans="1:35" x14ac:dyDescent="0.25">
      <c r="A7320" s="13" t="str">
        <f t="shared" si="114"/>
        <v>http://dodappwlsprd2.cloud.pge.com:8003/ilis_rpt/dailyeventlogdetail.jsp?odbeventlogid=20-0060729&amp;numberofmonths=24&amp;showchangehistorylog=1</v>
      </c>
      <c r="B7320" s="14" t="str">
        <f>HYPERLINK(A7320,V7320)</f>
        <v>20-0060729</v>
      </c>
      <c r="C7320" t="s">
        <v>8326</v>
      </c>
      <c r="D7320" t="s">
        <v>2859</v>
      </c>
      <c r="E7320" t="s">
        <v>59</v>
      </c>
      <c r="F7320" t="s">
        <v>8353</v>
      </c>
      <c r="G7320" s="2">
        <v>42751113</v>
      </c>
      <c r="H7320" t="s">
        <v>72</v>
      </c>
      <c r="I7320" s="3" t="s">
        <v>762</v>
      </c>
      <c r="J7320">
        <v>20200612</v>
      </c>
      <c r="K7320" s="4">
        <v>1603</v>
      </c>
      <c r="L7320">
        <v>938024</v>
      </c>
      <c r="M7320" s="5">
        <v>221</v>
      </c>
      <c r="N7320" t="s">
        <v>43</v>
      </c>
      <c r="O7320" t="s">
        <v>1761</v>
      </c>
      <c r="P7320" t="s">
        <v>2422</v>
      </c>
      <c r="Q7320" s="5">
        <v>187</v>
      </c>
      <c r="R7320" s="5">
        <v>40460</v>
      </c>
      <c r="S7320" t="s">
        <v>471</v>
      </c>
      <c r="T7320" t="s">
        <v>47</v>
      </c>
      <c r="U7320" t="s">
        <v>48</v>
      </c>
      <c r="V7320" t="s">
        <v>9048</v>
      </c>
      <c r="W7320" t="s">
        <v>50</v>
      </c>
      <c r="X7320" t="s">
        <v>51</v>
      </c>
      <c r="Y7320">
        <v>0</v>
      </c>
      <c r="Z7320" t="s">
        <v>94</v>
      </c>
      <c r="AA7320">
        <v>2020</v>
      </c>
      <c r="AB7320" t="s">
        <v>144</v>
      </c>
      <c r="AC7320" t="s">
        <v>54</v>
      </c>
      <c r="AD7320" t="s">
        <v>64</v>
      </c>
      <c r="AE7320">
        <v>1539345</v>
      </c>
      <c r="AF7320" t="s">
        <v>56</v>
      </c>
      <c r="AG7320" t="s">
        <v>57</v>
      </c>
      <c r="AH7320" t="s">
        <v>52</v>
      </c>
      <c r="AI7320" t="s">
        <v>54</v>
      </c>
    </row>
    <row r="7321" spans="1:35" x14ac:dyDescent="0.25">
      <c r="A7321" s="13" t="str">
        <f t="shared" si="114"/>
        <v>http://dodappwlsprd2.cloud.pge.com:8003/ilis_rpt/dailyeventlogdetail.jsp?odbeventlogid=20-0062919&amp;numberofmonths=24&amp;showchangehistorylog=1</v>
      </c>
      <c r="B7321" s="14" t="str">
        <f>HYPERLINK(A7321,V7321)</f>
        <v>20-0062919</v>
      </c>
      <c r="C7321" t="s">
        <v>8326</v>
      </c>
      <c r="D7321" t="s">
        <v>2859</v>
      </c>
      <c r="E7321" t="s">
        <v>40</v>
      </c>
      <c r="F7321" t="s">
        <v>8353</v>
      </c>
      <c r="G7321" s="2">
        <v>42751113</v>
      </c>
      <c r="H7321" t="s">
        <v>72</v>
      </c>
      <c r="I7321" s="3" t="s">
        <v>9049</v>
      </c>
      <c r="J7321">
        <v>20200619</v>
      </c>
      <c r="K7321" s="4">
        <v>20</v>
      </c>
      <c r="L7321">
        <v>942318</v>
      </c>
      <c r="M7321" s="5">
        <v>547</v>
      </c>
      <c r="N7321" t="s">
        <v>43</v>
      </c>
      <c r="O7321" t="s">
        <v>44</v>
      </c>
      <c r="P7321" t="s">
        <v>45</v>
      </c>
      <c r="Q7321" s="5">
        <v>19</v>
      </c>
      <c r="R7321" s="5">
        <v>7868</v>
      </c>
      <c r="S7321" t="s">
        <v>463</v>
      </c>
      <c r="T7321" t="s">
        <v>47</v>
      </c>
      <c r="U7321" t="s">
        <v>48</v>
      </c>
      <c r="V7321" t="s">
        <v>9050</v>
      </c>
      <c r="W7321" t="s">
        <v>50</v>
      </c>
      <c r="X7321" t="s">
        <v>51</v>
      </c>
      <c r="Y7321">
        <v>44360218</v>
      </c>
      <c r="Z7321" t="s">
        <v>52</v>
      </c>
      <c r="AA7321">
        <v>2020</v>
      </c>
      <c r="AB7321" t="s">
        <v>144</v>
      </c>
      <c r="AC7321" t="s">
        <v>54</v>
      </c>
      <c r="AD7321" t="s">
        <v>55</v>
      </c>
      <c r="AE7321">
        <v>1540854</v>
      </c>
      <c r="AF7321" t="s">
        <v>56</v>
      </c>
      <c r="AG7321" t="s">
        <v>57</v>
      </c>
      <c r="AH7321" t="s">
        <v>52</v>
      </c>
      <c r="AI7321" t="s">
        <v>52</v>
      </c>
    </row>
    <row r="7322" spans="1:35" x14ac:dyDescent="0.25">
      <c r="A7322" s="13" t="str">
        <f t="shared" si="114"/>
        <v>http://dodappwlsprd2.cloud.pge.com:8003/ilis_rpt/dailyeventlogdetail.jsp?odbeventlogid=20-0065110&amp;numberofmonths=24&amp;showchangehistorylog=1</v>
      </c>
      <c r="B7322" s="14" t="str">
        <f>HYPERLINK(A7322,V7322)</f>
        <v>20-0065110</v>
      </c>
      <c r="C7322" t="s">
        <v>8326</v>
      </c>
      <c r="D7322" t="s">
        <v>2859</v>
      </c>
      <c r="E7322" t="s">
        <v>59</v>
      </c>
      <c r="F7322" t="s">
        <v>8342</v>
      </c>
      <c r="G7322" s="2">
        <v>42571102</v>
      </c>
      <c r="H7322" t="s">
        <v>61</v>
      </c>
      <c r="I7322" s="3">
        <v>467555</v>
      </c>
      <c r="J7322">
        <v>20200625</v>
      </c>
      <c r="K7322" s="4">
        <v>1922</v>
      </c>
      <c r="L7322">
        <v>947557</v>
      </c>
      <c r="M7322" s="5">
        <v>568</v>
      </c>
      <c r="N7322" t="s">
        <v>43</v>
      </c>
      <c r="O7322" t="s">
        <v>44</v>
      </c>
      <c r="P7322" t="s">
        <v>45</v>
      </c>
      <c r="Q7322" s="5">
        <v>6</v>
      </c>
      <c r="R7322" s="5">
        <v>3408</v>
      </c>
      <c r="S7322" t="s">
        <v>463</v>
      </c>
      <c r="T7322" t="s">
        <v>47</v>
      </c>
      <c r="U7322" t="s">
        <v>48</v>
      </c>
      <c r="V7322" t="s">
        <v>9051</v>
      </c>
      <c r="W7322" t="s">
        <v>50</v>
      </c>
      <c r="X7322" t="s">
        <v>51</v>
      </c>
      <c r="Y7322">
        <v>0</v>
      </c>
      <c r="Z7322" t="s">
        <v>52</v>
      </c>
      <c r="AA7322">
        <v>2020</v>
      </c>
      <c r="AB7322" t="s">
        <v>144</v>
      </c>
      <c r="AC7322" t="s">
        <v>54</v>
      </c>
      <c r="AD7322" t="s">
        <v>87</v>
      </c>
      <c r="AE7322">
        <v>1542547</v>
      </c>
      <c r="AF7322" t="s">
        <v>56</v>
      </c>
      <c r="AG7322" t="s">
        <v>57</v>
      </c>
      <c r="AH7322" t="s">
        <v>52</v>
      </c>
      <c r="AI7322" t="s">
        <v>52</v>
      </c>
    </row>
    <row r="7323" spans="1:35" x14ac:dyDescent="0.25">
      <c r="A7323" s="13" t="str">
        <f t="shared" si="114"/>
        <v>http://dodappwlsprd2.cloud.pge.com:8003/ilis_rpt/dailyeventlogdetail.jsp?odbeventlogid=20-0065628&amp;numberofmonths=24&amp;showchangehistorylog=1</v>
      </c>
      <c r="B7323" s="14" t="str">
        <f>HYPERLINK(A7323,V7323)</f>
        <v>20-0065628</v>
      </c>
      <c r="C7323" t="s">
        <v>8326</v>
      </c>
      <c r="D7323" t="s">
        <v>2859</v>
      </c>
      <c r="E7323" t="s">
        <v>40</v>
      </c>
      <c r="F7323" t="s">
        <v>8422</v>
      </c>
      <c r="G7323" s="2">
        <v>42271103</v>
      </c>
      <c r="H7323" t="s">
        <v>72</v>
      </c>
      <c r="I7323" s="3" t="s">
        <v>9052</v>
      </c>
      <c r="J7323">
        <v>20200627</v>
      </c>
      <c r="K7323" s="4">
        <v>334</v>
      </c>
      <c r="L7323">
        <v>948545</v>
      </c>
      <c r="M7323" s="5">
        <v>545</v>
      </c>
      <c r="N7323" t="s">
        <v>43</v>
      </c>
      <c r="O7323" t="s">
        <v>89</v>
      </c>
      <c r="P7323" t="s">
        <v>455</v>
      </c>
      <c r="Q7323" s="5">
        <v>1463</v>
      </c>
      <c r="R7323" s="5">
        <v>147943</v>
      </c>
      <c r="S7323" t="s">
        <v>577</v>
      </c>
      <c r="T7323" t="s">
        <v>47</v>
      </c>
      <c r="U7323" t="s">
        <v>48</v>
      </c>
      <c r="V7323" t="s">
        <v>9053</v>
      </c>
      <c r="W7323" t="s">
        <v>50</v>
      </c>
      <c r="X7323" t="s">
        <v>51</v>
      </c>
      <c r="Y7323">
        <v>0</v>
      </c>
      <c r="Z7323" t="s">
        <v>52</v>
      </c>
      <c r="AA7323">
        <v>2020</v>
      </c>
      <c r="AB7323" t="s">
        <v>144</v>
      </c>
      <c r="AC7323" t="s">
        <v>54</v>
      </c>
      <c r="AD7323" t="s">
        <v>64</v>
      </c>
      <c r="AE7323">
        <v>1542852</v>
      </c>
      <c r="AF7323" t="s">
        <v>56</v>
      </c>
      <c r="AG7323" t="s">
        <v>57</v>
      </c>
      <c r="AH7323" t="s">
        <v>52</v>
      </c>
      <c r="AI7323" t="s">
        <v>52</v>
      </c>
    </row>
    <row r="7324" spans="1:35" x14ac:dyDescent="0.25">
      <c r="A7324" s="13" t="str">
        <f t="shared" si="114"/>
        <v>http://dodappwlsprd2.cloud.pge.com:8003/ilis_rpt/dailyeventlogdetail.jsp?odbeventlogid=20-0065770&amp;numberofmonths=24&amp;showchangehistorylog=1</v>
      </c>
      <c r="B7324" s="14" t="str">
        <f>HYPERLINK(A7324,V7324)</f>
        <v>20-0065770</v>
      </c>
      <c r="C7324" t="s">
        <v>8326</v>
      </c>
      <c r="D7324" t="s">
        <v>2859</v>
      </c>
      <c r="E7324" t="s">
        <v>59</v>
      </c>
      <c r="F7324" t="s">
        <v>8387</v>
      </c>
      <c r="G7324" s="2">
        <v>42561107</v>
      </c>
      <c r="H7324" t="s">
        <v>61</v>
      </c>
      <c r="I7324" s="3">
        <v>2375</v>
      </c>
      <c r="J7324">
        <v>20200628</v>
      </c>
      <c r="K7324" s="4">
        <v>145</v>
      </c>
      <c r="L7324">
        <v>949173</v>
      </c>
      <c r="M7324" s="5">
        <v>689</v>
      </c>
      <c r="N7324" t="s">
        <v>43</v>
      </c>
      <c r="O7324" t="s">
        <v>44</v>
      </c>
      <c r="P7324" t="s">
        <v>45</v>
      </c>
      <c r="Q7324" s="5">
        <v>17</v>
      </c>
      <c r="R7324" s="5">
        <v>11713</v>
      </c>
      <c r="S7324" t="s">
        <v>4190</v>
      </c>
      <c r="T7324" t="s">
        <v>47</v>
      </c>
      <c r="U7324" t="s">
        <v>48</v>
      </c>
      <c r="V7324" t="s">
        <v>9054</v>
      </c>
      <c r="W7324" t="s">
        <v>50</v>
      </c>
      <c r="X7324" t="s">
        <v>51</v>
      </c>
      <c r="Y7324">
        <v>44368200</v>
      </c>
      <c r="Z7324" t="s">
        <v>52</v>
      </c>
      <c r="AA7324">
        <v>2020</v>
      </c>
      <c r="AB7324" t="s">
        <v>144</v>
      </c>
      <c r="AC7324" t="s">
        <v>54</v>
      </c>
      <c r="AD7324" t="s">
        <v>55</v>
      </c>
      <c r="AE7324">
        <v>1542990</v>
      </c>
      <c r="AF7324" t="s">
        <v>56</v>
      </c>
      <c r="AG7324" t="s">
        <v>57</v>
      </c>
      <c r="AH7324" t="s">
        <v>52</v>
      </c>
      <c r="AI7324" t="s">
        <v>52</v>
      </c>
    </row>
    <row r="7325" spans="1:35" x14ac:dyDescent="0.25">
      <c r="A7325" s="13" t="str">
        <f t="shared" si="114"/>
        <v>http://dodappwlsprd2.cloud.pge.com:8003/ilis_rpt/dailyeventlogdetail.jsp?odbeventlogid=20-0065990&amp;numberofmonths=24&amp;showchangehistorylog=1</v>
      </c>
      <c r="B7325" s="14" t="str">
        <f>HYPERLINK(A7325,V7325)</f>
        <v>20-0065990</v>
      </c>
      <c r="C7325" t="s">
        <v>8326</v>
      </c>
      <c r="D7325" t="s">
        <v>2859</v>
      </c>
      <c r="E7325" t="s">
        <v>59</v>
      </c>
      <c r="F7325" t="s">
        <v>8353</v>
      </c>
      <c r="G7325" s="2">
        <v>42751113</v>
      </c>
      <c r="H7325" t="s">
        <v>42</v>
      </c>
      <c r="I7325" s="3">
        <v>24918</v>
      </c>
      <c r="J7325">
        <v>20200629</v>
      </c>
      <c r="K7325" s="4">
        <v>510</v>
      </c>
      <c r="L7325">
        <v>949651</v>
      </c>
      <c r="M7325" s="5">
        <v>643</v>
      </c>
      <c r="N7325" t="s">
        <v>43</v>
      </c>
      <c r="O7325" t="s">
        <v>83</v>
      </c>
      <c r="P7325" t="s">
        <v>124</v>
      </c>
      <c r="Q7325" s="5">
        <v>171</v>
      </c>
      <c r="R7325" s="5">
        <v>109953</v>
      </c>
      <c r="S7325" t="s">
        <v>463</v>
      </c>
      <c r="T7325" t="s">
        <v>78</v>
      </c>
      <c r="U7325" t="s">
        <v>48</v>
      </c>
      <c r="V7325" t="s">
        <v>9055</v>
      </c>
      <c r="W7325" t="s">
        <v>50</v>
      </c>
      <c r="X7325" t="s">
        <v>51</v>
      </c>
      <c r="Y7325">
        <v>0</v>
      </c>
      <c r="Z7325" t="s">
        <v>52</v>
      </c>
      <c r="AA7325">
        <v>2020</v>
      </c>
      <c r="AB7325" t="s">
        <v>144</v>
      </c>
      <c r="AC7325" t="s">
        <v>54</v>
      </c>
      <c r="AD7325" t="s">
        <v>87</v>
      </c>
      <c r="AE7325">
        <v>1543136</v>
      </c>
      <c r="AF7325" t="s">
        <v>80</v>
      </c>
      <c r="AG7325" t="s">
        <v>57</v>
      </c>
      <c r="AH7325" t="s">
        <v>52</v>
      </c>
      <c r="AI7325" t="s">
        <v>52</v>
      </c>
    </row>
    <row r="7326" spans="1:35" x14ac:dyDescent="0.25">
      <c r="A7326" s="13" t="str">
        <f t="shared" si="114"/>
        <v>http://dodappwlsprd2.cloud.pge.com:8003/ilis_rpt/dailyeventlogdetail.jsp?odbeventlogid=20-0068422&amp;numberofmonths=24&amp;showchangehistorylog=1</v>
      </c>
      <c r="B7326" s="14" t="str">
        <f>HYPERLINK(A7326,V7326)</f>
        <v>20-0068422</v>
      </c>
      <c r="C7326" t="s">
        <v>8326</v>
      </c>
      <c r="D7326" t="s">
        <v>2859</v>
      </c>
      <c r="E7326" t="s">
        <v>59</v>
      </c>
      <c r="F7326" t="s">
        <v>8353</v>
      </c>
      <c r="G7326" s="2">
        <v>42751113</v>
      </c>
      <c r="H7326" t="s">
        <v>42</v>
      </c>
      <c r="I7326" s="3">
        <v>24918</v>
      </c>
      <c r="J7326">
        <v>20200705</v>
      </c>
      <c r="K7326" s="4">
        <v>117</v>
      </c>
      <c r="L7326">
        <v>957989</v>
      </c>
      <c r="M7326" s="5">
        <v>561</v>
      </c>
      <c r="N7326" t="s">
        <v>43</v>
      </c>
      <c r="O7326" t="s">
        <v>44</v>
      </c>
      <c r="P7326" t="s">
        <v>45</v>
      </c>
      <c r="Q7326" s="5">
        <v>187</v>
      </c>
      <c r="R7326" s="5">
        <v>104907</v>
      </c>
      <c r="S7326" t="s">
        <v>463</v>
      </c>
      <c r="T7326" t="s">
        <v>47</v>
      </c>
      <c r="U7326" t="s">
        <v>48</v>
      </c>
      <c r="V7326" t="s">
        <v>9056</v>
      </c>
      <c r="W7326" t="s">
        <v>50</v>
      </c>
      <c r="X7326" t="s">
        <v>51</v>
      </c>
      <c r="Y7326">
        <v>44377964</v>
      </c>
      <c r="Z7326" t="s">
        <v>52</v>
      </c>
      <c r="AA7326">
        <v>2020</v>
      </c>
      <c r="AB7326" t="s">
        <v>168</v>
      </c>
      <c r="AC7326" t="s">
        <v>54</v>
      </c>
      <c r="AD7326" t="s">
        <v>55</v>
      </c>
      <c r="AE7326">
        <v>1544442</v>
      </c>
      <c r="AF7326" t="s">
        <v>56</v>
      </c>
      <c r="AG7326" t="s">
        <v>57</v>
      </c>
      <c r="AH7326" t="s">
        <v>52</v>
      </c>
      <c r="AI7326" t="s">
        <v>52</v>
      </c>
    </row>
    <row r="7327" spans="1:35" x14ac:dyDescent="0.25">
      <c r="A7327" s="13" t="str">
        <f t="shared" si="114"/>
        <v>http://dodappwlsprd2.cloud.pge.com:8003/ilis_rpt/dailyeventlogdetail.jsp?odbeventlogid=20-0070341&amp;numberofmonths=24&amp;showchangehistorylog=1</v>
      </c>
      <c r="B7327" s="14" t="str">
        <f>HYPERLINK(A7327,V7327)</f>
        <v>20-0070341</v>
      </c>
      <c r="C7327" t="s">
        <v>8326</v>
      </c>
      <c r="D7327" t="s">
        <v>2859</v>
      </c>
      <c r="E7327" t="s">
        <v>40</v>
      </c>
      <c r="F7327" t="s">
        <v>8334</v>
      </c>
      <c r="G7327" s="2">
        <v>43071102</v>
      </c>
      <c r="H7327" t="s">
        <v>42</v>
      </c>
      <c r="I7327" s="3">
        <v>861496</v>
      </c>
      <c r="J7327">
        <v>20200710</v>
      </c>
      <c r="K7327" s="4">
        <v>359</v>
      </c>
      <c r="L7327">
        <v>961366</v>
      </c>
      <c r="M7327" s="5">
        <v>549</v>
      </c>
      <c r="N7327" t="s">
        <v>43</v>
      </c>
      <c r="O7327" t="s">
        <v>44</v>
      </c>
      <c r="P7327" t="s">
        <v>45</v>
      </c>
      <c r="Q7327" s="5">
        <v>89</v>
      </c>
      <c r="R7327" s="5">
        <v>28253</v>
      </c>
      <c r="S7327" t="s">
        <v>463</v>
      </c>
      <c r="T7327" t="s">
        <v>47</v>
      </c>
      <c r="U7327" t="s">
        <v>48</v>
      </c>
      <c r="V7327" t="s">
        <v>9057</v>
      </c>
      <c r="W7327" t="s">
        <v>50</v>
      </c>
      <c r="X7327" t="s">
        <v>51</v>
      </c>
      <c r="Y7327">
        <v>31508158</v>
      </c>
      <c r="Z7327" t="s">
        <v>52</v>
      </c>
      <c r="AA7327">
        <v>2020</v>
      </c>
      <c r="AB7327" t="s">
        <v>168</v>
      </c>
      <c r="AC7327" t="s">
        <v>54</v>
      </c>
      <c r="AD7327" t="s">
        <v>55</v>
      </c>
      <c r="AE7327">
        <v>1545573</v>
      </c>
      <c r="AF7327" t="s">
        <v>56</v>
      </c>
      <c r="AG7327" t="s">
        <v>57</v>
      </c>
      <c r="AH7327" t="s">
        <v>52</v>
      </c>
      <c r="AI7327" t="s">
        <v>52</v>
      </c>
    </row>
    <row r="7328" spans="1:35" x14ac:dyDescent="0.25">
      <c r="A7328" s="13" t="str">
        <f t="shared" si="114"/>
        <v>http://dodappwlsprd2.cloud.pge.com:8003/ilis_rpt/dailyeventlogdetail.jsp?odbeventlogid=20-0079813&amp;numberofmonths=24&amp;showchangehistorylog=1</v>
      </c>
      <c r="B7328" s="14" t="str">
        <f>HYPERLINK(A7328,V7328)</f>
        <v>20-0079813</v>
      </c>
      <c r="C7328" t="s">
        <v>8326</v>
      </c>
      <c r="D7328" t="s">
        <v>2859</v>
      </c>
      <c r="E7328" t="s">
        <v>40</v>
      </c>
      <c r="F7328" t="s">
        <v>8331</v>
      </c>
      <c r="G7328" s="2">
        <v>42631108</v>
      </c>
      <c r="H7328" t="s">
        <v>42</v>
      </c>
      <c r="I7328" s="3">
        <v>636</v>
      </c>
      <c r="J7328">
        <v>20200805</v>
      </c>
      <c r="K7328" s="4">
        <v>719</v>
      </c>
      <c r="L7328">
        <v>978986</v>
      </c>
      <c r="M7328" s="5">
        <v>775</v>
      </c>
      <c r="N7328" t="s">
        <v>43</v>
      </c>
      <c r="O7328" t="s">
        <v>83</v>
      </c>
      <c r="P7328" t="s">
        <v>124</v>
      </c>
      <c r="Q7328" s="5">
        <v>141</v>
      </c>
      <c r="R7328" s="5">
        <v>31185</v>
      </c>
      <c r="S7328" t="s">
        <v>577</v>
      </c>
      <c r="T7328" t="s">
        <v>47</v>
      </c>
      <c r="U7328" t="s">
        <v>48</v>
      </c>
      <c r="V7328" t="s">
        <v>9058</v>
      </c>
      <c r="W7328" t="s">
        <v>50</v>
      </c>
      <c r="X7328" t="s">
        <v>51</v>
      </c>
      <c r="Y7328">
        <v>0</v>
      </c>
      <c r="Z7328" t="s">
        <v>94</v>
      </c>
      <c r="AA7328">
        <v>2020</v>
      </c>
      <c r="AB7328" t="s">
        <v>183</v>
      </c>
      <c r="AC7328" t="s">
        <v>54</v>
      </c>
      <c r="AD7328" t="s">
        <v>55</v>
      </c>
      <c r="AE7328">
        <v>1551763</v>
      </c>
      <c r="AF7328" t="s">
        <v>56</v>
      </c>
      <c r="AG7328" t="s">
        <v>57</v>
      </c>
      <c r="AH7328" t="s">
        <v>52</v>
      </c>
      <c r="AI7328" t="s">
        <v>52</v>
      </c>
    </row>
    <row r="7329" spans="1:35" x14ac:dyDescent="0.25">
      <c r="A7329" s="13" t="str">
        <f t="shared" si="114"/>
        <v>http://dodappwlsprd2.cloud.pge.com:8003/ilis_rpt/dailyeventlogdetail.jsp?odbeventlogid=20-0079795&amp;numberofmonths=24&amp;showchangehistorylog=1</v>
      </c>
      <c r="B7329" s="14" t="str">
        <f>HYPERLINK(A7329,V7329)</f>
        <v>20-0079795</v>
      </c>
      <c r="C7329" t="s">
        <v>8326</v>
      </c>
      <c r="D7329" t="s">
        <v>2859</v>
      </c>
      <c r="E7329" t="s">
        <v>59</v>
      </c>
      <c r="F7329" t="s">
        <v>8375</v>
      </c>
      <c r="G7329" s="2">
        <v>43161101</v>
      </c>
      <c r="H7329" t="s">
        <v>61</v>
      </c>
      <c r="I7329" s="3">
        <v>6059</v>
      </c>
      <c r="J7329">
        <v>20200805</v>
      </c>
      <c r="K7329" s="4">
        <v>142</v>
      </c>
      <c r="L7329">
        <v>978939</v>
      </c>
      <c r="M7329" s="5">
        <v>565</v>
      </c>
      <c r="N7329" t="s">
        <v>43</v>
      </c>
      <c r="O7329" t="s">
        <v>44</v>
      </c>
      <c r="P7329" t="s">
        <v>45</v>
      </c>
      <c r="Q7329" s="5">
        <v>16</v>
      </c>
      <c r="R7329" s="5">
        <v>5554</v>
      </c>
      <c r="S7329" t="s">
        <v>1384</v>
      </c>
      <c r="T7329" t="s">
        <v>47</v>
      </c>
      <c r="U7329" t="s">
        <v>48</v>
      </c>
      <c r="V7329" t="s">
        <v>9059</v>
      </c>
      <c r="W7329" t="s">
        <v>50</v>
      </c>
      <c r="X7329" t="s">
        <v>51</v>
      </c>
      <c r="Y7329">
        <v>44409889</v>
      </c>
      <c r="Z7329" t="s">
        <v>94</v>
      </c>
      <c r="AA7329">
        <v>2020</v>
      </c>
      <c r="AB7329" t="s">
        <v>183</v>
      </c>
      <c r="AC7329" t="s">
        <v>54</v>
      </c>
      <c r="AD7329" t="s">
        <v>55</v>
      </c>
      <c r="AE7329">
        <v>1551752</v>
      </c>
      <c r="AF7329" t="s">
        <v>56</v>
      </c>
      <c r="AG7329" t="s">
        <v>57</v>
      </c>
      <c r="AH7329" t="s">
        <v>52</v>
      </c>
      <c r="AI7329" t="s">
        <v>52</v>
      </c>
    </row>
    <row r="7330" spans="1:35" x14ac:dyDescent="0.25">
      <c r="A7330" s="13" t="str">
        <f t="shared" si="114"/>
        <v>http://dodappwlsprd2.cloud.pge.com:8003/ilis_rpt/dailyeventlogdetail.jsp?odbeventlogid=20-0080240&amp;numberofmonths=24&amp;showchangehistorylog=1</v>
      </c>
      <c r="B7330" s="14" t="str">
        <f>HYPERLINK(A7330,V7330)</f>
        <v>20-0080240</v>
      </c>
      <c r="C7330" t="s">
        <v>8326</v>
      </c>
      <c r="D7330" t="s">
        <v>2859</v>
      </c>
      <c r="E7330" t="s">
        <v>40</v>
      </c>
      <c r="F7330" t="s">
        <v>8359</v>
      </c>
      <c r="G7330" s="2">
        <v>42271105</v>
      </c>
      <c r="H7330" t="s">
        <v>42</v>
      </c>
      <c r="I7330" s="3">
        <v>36536</v>
      </c>
      <c r="J7330">
        <v>20200806</v>
      </c>
      <c r="K7330" s="4">
        <v>357</v>
      </c>
      <c r="L7330">
        <v>979836</v>
      </c>
      <c r="M7330" s="5">
        <v>784</v>
      </c>
      <c r="N7330" t="s">
        <v>43</v>
      </c>
      <c r="O7330" t="s">
        <v>83</v>
      </c>
      <c r="P7330" t="s">
        <v>124</v>
      </c>
      <c r="Q7330" s="5">
        <v>802</v>
      </c>
      <c r="R7330" s="5">
        <v>135640</v>
      </c>
      <c r="S7330" t="s">
        <v>480</v>
      </c>
      <c r="T7330" t="s">
        <v>78</v>
      </c>
      <c r="U7330" t="s">
        <v>48</v>
      </c>
      <c r="V7330" t="s">
        <v>9060</v>
      </c>
      <c r="W7330" t="s">
        <v>50</v>
      </c>
      <c r="X7330" t="s">
        <v>51</v>
      </c>
      <c r="Y7330">
        <v>0</v>
      </c>
      <c r="Z7330" t="s">
        <v>52</v>
      </c>
      <c r="AA7330">
        <v>2020</v>
      </c>
      <c r="AB7330" t="s">
        <v>183</v>
      </c>
      <c r="AC7330" t="s">
        <v>54</v>
      </c>
      <c r="AD7330" t="s">
        <v>55</v>
      </c>
      <c r="AE7330">
        <v>1552072</v>
      </c>
      <c r="AF7330" t="s">
        <v>80</v>
      </c>
      <c r="AG7330" t="s">
        <v>57</v>
      </c>
      <c r="AH7330" t="s">
        <v>52</v>
      </c>
      <c r="AI7330" t="s">
        <v>52</v>
      </c>
    </row>
    <row r="7331" spans="1:35" x14ac:dyDescent="0.25">
      <c r="A7331" s="13" t="str">
        <f t="shared" si="114"/>
        <v>http://dodappwlsprd2.cloud.pge.com:8003/ilis_rpt/dailyeventlogdetail.jsp?odbeventlogid=20-0083024&amp;numberofmonths=24&amp;showchangehistorylog=1</v>
      </c>
      <c r="B7331" s="14" t="str">
        <f>HYPERLINK(A7331,V7331)</f>
        <v>20-0083024</v>
      </c>
      <c r="C7331" t="s">
        <v>8326</v>
      </c>
      <c r="D7331" t="s">
        <v>2859</v>
      </c>
      <c r="E7331" t="s">
        <v>40</v>
      </c>
      <c r="F7331" t="s">
        <v>8456</v>
      </c>
      <c r="G7331" s="2">
        <v>43071101</v>
      </c>
      <c r="H7331" t="s">
        <v>61</v>
      </c>
      <c r="I7331" s="3">
        <v>9719</v>
      </c>
      <c r="J7331">
        <v>20200813</v>
      </c>
      <c r="K7331" s="4">
        <v>915</v>
      </c>
      <c r="L7331">
        <v>995018</v>
      </c>
      <c r="M7331" s="5">
        <v>317</v>
      </c>
      <c r="N7331" t="s">
        <v>43</v>
      </c>
      <c r="O7331" t="s">
        <v>44</v>
      </c>
      <c r="P7331" t="s">
        <v>45</v>
      </c>
      <c r="Q7331" s="5">
        <v>22</v>
      </c>
      <c r="R7331" s="5">
        <v>6974</v>
      </c>
      <c r="S7331" t="s">
        <v>463</v>
      </c>
      <c r="T7331" t="s">
        <v>47</v>
      </c>
      <c r="U7331" t="s">
        <v>48</v>
      </c>
      <c r="V7331" t="s">
        <v>9061</v>
      </c>
      <c r="W7331" t="s">
        <v>50</v>
      </c>
      <c r="X7331" t="s">
        <v>51</v>
      </c>
      <c r="Y7331">
        <v>44434934</v>
      </c>
      <c r="Z7331" t="s">
        <v>94</v>
      </c>
      <c r="AA7331">
        <v>2020</v>
      </c>
      <c r="AB7331" t="s">
        <v>183</v>
      </c>
      <c r="AC7331" t="s">
        <v>54</v>
      </c>
      <c r="AD7331" t="s">
        <v>208</v>
      </c>
      <c r="AE7331">
        <v>1553903</v>
      </c>
      <c r="AF7331" t="s">
        <v>56</v>
      </c>
      <c r="AG7331" t="s">
        <v>57</v>
      </c>
      <c r="AH7331" t="s">
        <v>52</v>
      </c>
      <c r="AI7331" t="s">
        <v>52</v>
      </c>
    </row>
    <row r="7332" spans="1:35" x14ac:dyDescent="0.25">
      <c r="A7332" s="13" t="str">
        <f t="shared" si="114"/>
        <v>http://dodappwlsprd2.cloud.pge.com:8003/ilis_rpt/dailyeventlogdetail.jsp?odbeventlogid=20-0084014&amp;numberofmonths=24&amp;showchangehistorylog=1</v>
      </c>
      <c r="B7332" s="14" t="str">
        <f>HYPERLINK(A7332,V7332)</f>
        <v>20-0084014</v>
      </c>
      <c r="C7332" t="s">
        <v>8326</v>
      </c>
      <c r="D7332" t="s">
        <v>2859</v>
      </c>
      <c r="E7332" t="s">
        <v>40</v>
      </c>
      <c r="F7332" t="s">
        <v>8334</v>
      </c>
      <c r="G7332" s="2">
        <v>43071102</v>
      </c>
      <c r="H7332" t="s">
        <v>42</v>
      </c>
      <c r="I7332" s="3">
        <v>903030</v>
      </c>
      <c r="J7332">
        <v>20200814</v>
      </c>
      <c r="K7332" s="4">
        <v>2126</v>
      </c>
      <c r="L7332">
        <v>1003269</v>
      </c>
      <c r="M7332" s="5">
        <v>406</v>
      </c>
      <c r="N7332" t="s">
        <v>43</v>
      </c>
      <c r="O7332" t="s">
        <v>83</v>
      </c>
      <c r="P7332" t="s">
        <v>124</v>
      </c>
      <c r="Q7332" s="5">
        <v>21</v>
      </c>
      <c r="R7332" s="5">
        <v>8526</v>
      </c>
      <c r="S7332" t="s">
        <v>463</v>
      </c>
      <c r="T7332" t="s">
        <v>78</v>
      </c>
      <c r="U7332" t="s">
        <v>48</v>
      </c>
      <c r="V7332" t="s">
        <v>9062</v>
      </c>
      <c r="W7332" t="s">
        <v>50</v>
      </c>
      <c r="X7332" t="s">
        <v>51</v>
      </c>
      <c r="Y7332">
        <v>0</v>
      </c>
      <c r="Z7332" t="s">
        <v>94</v>
      </c>
      <c r="AA7332">
        <v>2020</v>
      </c>
      <c r="AB7332" t="s">
        <v>183</v>
      </c>
      <c r="AC7332" t="s">
        <v>54</v>
      </c>
      <c r="AD7332" t="s">
        <v>55</v>
      </c>
      <c r="AE7332">
        <v>1554547</v>
      </c>
      <c r="AF7332" t="s">
        <v>80</v>
      </c>
      <c r="AG7332" t="s">
        <v>57</v>
      </c>
      <c r="AH7332" t="s">
        <v>52</v>
      </c>
      <c r="AI7332" t="s">
        <v>52</v>
      </c>
    </row>
    <row r="7333" spans="1:35" x14ac:dyDescent="0.25">
      <c r="A7333" s="13" t="str">
        <f t="shared" si="114"/>
        <v>http://dodappwlsprd2.cloud.pge.com:8003/ilis_rpt/dailyeventlogdetail.jsp?odbeventlogid=20-0088250&amp;numberofmonths=24&amp;showchangehistorylog=1</v>
      </c>
      <c r="B7333" s="14" t="str">
        <f>HYPERLINK(A7333,V7333)</f>
        <v>20-0088250</v>
      </c>
      <c r="C7333" t="s">
        <v>8326</v>
      </c>
      <c r="D7333" t="s">
        <v>2859</v>
      </c>
      <c r="E7333" t="s">
        <v>59</v>
      </c>
      <c r="F7333" t="s">
        <v>8327</v>
      </c>
      <c r="G7333" s="2">
        <v>42811112</v>
      </c>
      <c r="H7333" t="s">
        <v>1138</v>
      </c>
      <c r="I7333" s="3">
        <v>999</v>
      </c>
      <c r="J7333">
        <v>20200820</v>
      </c>
      <c r="K7333" s="4">
        <v>2044</v>
      </c>
      <c r="L7333">
        <v>1025942</v>
      </c>
      <c r="M7333" s="5">
        <v>321</v>
      </c>
      <c r="N7333" t="s">
        <v>43</v>
      </c>
      <c r="O7333" t="s">
        <v>44</v>
      </c>
      <c r="P7333" t="s">
        <v>45</v>
      </c>
      <c r="Q7333" s="5">
        <v>79</v>
      </c>
      <c r="R7333" s="5">
        <v>25359</v>
      </c>
      <c r="S7333" t="s">
        <v>463</v>
      </c>
      <c r="T7333" t="s">
        <v>47</v>
      </c>
      <c r="U7333" t="s">
        <v>48</v>
      </c>
      <c r="V7333" t="s">
        <v>9063</v>
      </c>
      <c r="W7333" t="s">
        <v>50</v>
      </c>
      <c r="X7333" t="s">
        <v>51</v>
      </c>
      <c r="Y7333">
        <v>0</v>
      </c>
      <c r="Z7333" t="s">
        <v>94</v>
      </c>
      <c r="AA7333">
        <v>2020</v>
      </c>
      <c r="AB7333" t="s">
        <v>183</v>
      </c>
      <c r="AC7333" t="s">
        <v>54</v>
      </c>
      <c r="AD7333" t="s">
        <v>87</v>
      </c>
      <c r="AE7333">
        <v>1557606</v>
      </c>
      <c r="AF7333" t="s">
        <v>56</v>
      </c>
      <c r="AG7333" t="s">
        <v>57</v>
      </c>
      <c r="AH7333" t="s">
        <v>52</v>
      </c>
      <c r="AI7333" t="s">
        <v>52</v>
      </c>
    </row>
    <row r="7334" spans="1:35" x14ac:dyDescent="0.25">
      <c r="A7334" s="13" t="str">
        <f t="shared" si="114"/>
        <v>http://dodappwlsprd2.cloud.pge.com:8003/ilis_rpt/dailyeventlogdetail.jsp?odbeventlogid=20-0089140&amp;numberofmonths=24&amp;showchangehistorylog=1</v>
      </c>
      <c r="B7334" s="14" t="str">
        <f>HYPERLINK(A7334,V7334)</f>
        <v>20-0089140</v>
      </c>
      <c r="C7334" t="s">
        <v>8326</v>
      </c>
      <c r="D7334" t="s">
        <v>2859</v>
      </c>
      <c r="E7334" t="s">
        <v>59</v>
      </c>
      <c r="F7334" t="s">
        <v>8327</v>
      </c>
      <c r="G7334" s="2">
        <v>42811112</v>
      </c>
      <c r="H7334" t="s">
        <v>72</v>
      </c>
      <c r="I7334" s="3" t="s">
        <v>9064</v>
      </c>
      <c r="J7334">
        <v>20200824</v>
      </c>
      <c r="K7334" s="4">
        <v>45</v>
      </c>
      <c r="L7334">
        <v>1028023</v>
      </c>
      <c r="M7334" s="5">
        <v>1063</v>
      </c>
      <c r="N7334" t="s">
        <v>43</v>
      </c>
      <c r="O7334" t="s">
        <v>44</v>
      </c>
      <c r="P7334" t="s">
        <v>45</v>
      </c>
      <c r="Q7334" s="5">
        <v>388</v>
      </c>
      <c r="R7334" s="5">
        <v>408384</v>
      </c>
      <c r="S7334" t="s">
        <v>463</v>
      </c>
      <c r="T7334" t="s">
        <v>47</v>
      </c>
      <c r="U7334" t="s">
        <v>48</v>
      </c>
      <c r="V7334" t="s">
        <v>9065</v>
      </c>
      <c r="W7334" t="s">
        <v>50</v>
      </c>
      <c r="X7334" t="s">
        <v>51</v>
      </c>
      <c r="Y7334">
        <v>0</v>
      </c>
      <c r="Z7334" t="s">
        <v>94</v>
      </c>
      <c r="AA7334">
        <v>2020</v>
      </c>
      <c r="AB7334" t="s">
        <v>183</v>
      </c>
      <c r="AC7334" t="s">
        <v>54</v>
      </c>
      <c r="AD7334" t="s">
        <v>64</v>
      </c>
      <c r="AE7334">
        <v>1558276</v>
      </c>
      <c r="AF7334" t="s">
        <v>56</v>
      </c>
      <c r="AG7334" t="s">
        <v>57</v>
      </c>
      <c r="AH7334" t="s">
        <v>52</v>
      </c>
      <c r="AI7334" t="s">
        <v>54</v>
      </c>
    </row>
    <row r="7335" spans="1:35" x14ac:dyDescent="0.25">
      <c r="A7335" s="13" t="str">
        <f t="shared" si="114"/>
        <v>http://dodappwlsprd2.cloud.pge.com:8003/ilis_rpt/dailyeventlogdetail.jsp?odbeventlogid=20-0091325&amp;numberofmonths=24&amp;showchangehistorylog=1</v>
      </c>
      <c r="B7335" s="14" t="str">
        <f>HYPERLINK(A7335,V7335)</f>
        <v>20-0091325</v>
      </c>
      <c r="C7335" t="s">
        <v>8326</v>
      </c>
      <c r="D7335" t="s">
        <v>2859</v>
      </c>
      <c r="E7335" t="s">
        <v>59</v>
      </c>
      <c r="F7335" t="s">
        <v>8329</v>
      </c>
      <c r="G7335" s="2">
        <v>42811113</v>
      </c>
      <c r="H7335" t="s">
        <v>496</v>
      </c>
      <c r="I7335" s="3">
        <v>539938</v>
      </c>
      <c r="J7335">
        <v>20200829</v>
      </c>
      <c r="K7335" s="4">
        <v>1734</v>
      </c>
      <c r="L7335">
        <v>1040774</v>
      </c>
      <c r="M7335" s="5">
        <v>90</v>
      </c>
      <c r="N7335" t="s">
        <v>43</v>
      </c>
      <c r="O7335" t="s">
        <v>44</v>
      </c>
      <c r="P7335" t="s">
        <v>45</v>
      </c>
      <c r="Q7335" s="5">
        <v>33</v>
      </c>
      <c r="R7335" s="5">
        <v>2970</v>
      </c>
      <c r="S7335" t="s">
        <v>463</v>
      </c>
      <c r="T7335" t="s">
        <v>47</v>
      </c>
      <c r="U7335" t="s">
        <v>48</v>
      </c>
      <c r="V7335" t="s">
        <v>9066</v>
      </c>
      <c r="W7335" t="s">
        <v>50</v>
      </c>
      <c r="X7335" t="s">
        <v>51</v>
      </c>
      <c r="Y7335">
        <v>0</v>
      </c>
      <c r="Z7335" t="s">
        <v>52</v>
      </c>
      <c r="AA7335">
        <v>2020</v>
      </c>
      <c r="AB7335" t="s">
        <v>183</v>
      </c>
      <c r="AC7335" t="s">
        <v>54</v>
      </c>
      <c r="AD7335" t="s">
        <v>55</v>
      </c>
      <c r="AE7335">
        <v>1559767</v>
      </c>
      <c r="AF7335" t="s">
        <v>56</v>
      </c>
      <c r="AG7335" t="s">
        <v>57</v>
      </c>
      <c r="AH7335" t="s">
        <v>52</v>
      </c>
      <c r="AI7335" t="s">
        <v>54</v>
      </c>
    </row>
    <row r="7336" spans="1:35" x14ac:dyDescent="0.25">
      <c r="A7336" s="13" t="str">
        <f t="shared" si="114"/>
        <v>http://dodappwlsprd2.cloud.pge.com:8003/ilis_rpt/dailyeventlogdetail.jsp?odbeventlogid=20-0093640&amp;numberofmonths=24&amp;showchangehistorylog=1</v>
      </c>
      <c r="B7336" s="14" t="str">
        <f>HYPERLINK(A7336,V7336)</f>
        <v>20-0093640</v>
      </c>
      <c r="C7336" t="s">
        <v>8326</v>
      </c>
      <c r="D7336" t="s">
        <v>2859</v>
      </c>
      <c r="E7336" t="s">
        <v>40</v>
      </c>
      <c r="F7336" t="s">
        <v>8459</v>
      </c>
      <c r="G7336" s="2">
        <v>42821101</v>
      </c>
      <c r="H7336" t="s">
        <v>61</v>
      </c>
      <c r="I7336" s="3">
        <v>7295</v>
      </c>
      <c r="J7336">
        <v>20200904</v>
      </c>
      <c r="K7336" s="4">
        <v>2142</v>
      </c>
      <c r="L7336">
        <v>1055463</v>
      </c>
      <c r="M7336" s="5">
        <v>766</v>
      </c>
      <c r="N7336" t="s">
        <v>43</v>
      </c>
      <c r="O7336" t="s">
        <v>44</v>
      </c>
      <c r="P7336" t="s">
        <v>111</v>
      </c>
      <c r="Q7336" s="5">
        <v>34</v>
      </c>
      <c r="R7336" s="5">
        <v>26044</v>
      </c>
      <c r="S7336" t="s">
        <v>463</v>
      </c>
      <c r="T7336" t="s">
        <v>47</v>
      </c>
      <c r="U7336" t="s">
        <v>48</v>
      </c>
      <c r="V7336" t="s">
        <v>9067</v>
      </c>
      <c r="W7336" t="s">
        <v>50</v>
      </c>
      <c r="X7336" t="s">
        <v>51</v>
      </c>
      <c r="Y7336">
        <v>44458915</v>
      </c>
      <c r="Z7336" t="s">
        <v>52</v>
      </c>
      <c r="AA7336">
        <v>2020</v>
      </c>
      <c r="AB7336" t="s">
        <v>194</v>
      </c>
      <c r="AC7336" t="s">
        <v>54</v>
      </c>
      <c r="AD7336" t="s">
        <v>87</v>
      </c>
      <c r="AE7336">
        <v>1560977</v>
      </c>
      <c r="AF7336" t="s">
        <v>56</v>
      </c>
      <c r="AG7336" t="s">
        <v>57</v>
      </c>
      <c r="AH7336" t="s">
        <v>52</v>
      </c>
      <c r="AI7336" t="s">
        <v>52</v>
      </c>
    </row>
    <row r="7337" spans="1:35" x14ac:dyDescent="0.25">
      <c r="A7337" s="13" t="str">
        <f t="shared" si="114"/>
        <v>http://dodappwlsprd2.cloud.pge.com:8003/ilis_rpt/dailyeventlogdetail.jsp?odbeventlogid=20-0095395&amp;numberofmonths=24&amp;showchangehistorylog=1</v>
      </c>
      <c r="B7337" s="14" t="str">
        <f>HYPERLINK(A7337,V7337)</f>
        <v>20-0095395</v>
      </c>
      <c r="C7337" t="s">
        <v>8326</v>
      </c>
      <c r="D7337" t="s">
        <v>2859</v>
      </c>
      <c r="E7337" t="s">
        <v>59</v>
      </c>
      <c r="F7337" t="s">
        <v>8329</v>
      </c>
      <c r="G7337" s="2">
        <v>42811113</v>
      </c>
      <c r="H7337" t="s">
        <v>72</v>
      </c>
      <c r="I7337" s="3" t="s">
        <v>9068</v>
      </c>
      <c r="J7337">
        <v>20200909</v>
      </c>
      <c r="K7337" s="4">
        <v>821</v>
      </c>
      <c r="L7337">
        <v>1061841</v>
      </c>
      <c r="M7337" s="5">
        <v>369</v>
      </c>
      <c r="N7337" t="s">
        <v>43</v>
      </c>
      <c r="O7337" t="s">
        <v>44</v>
      </c>
      <c r="P7337" t="s">
        <v>111</v>
      </c>
      <c r="Q7337" s="5">
        <v>115</v>
      </c>
      <c r="R7337" s="5">
        <v>38696</v>
      </c>
      <c r="S7337" t="s">
        <v>463</v>
      </c>
      <c r="T7337" t="s">
        <v>47</v>
      </c>
      <c r="U7337" t="s">
        <v>48</v>
      </c>
      <c r="V7337" t="s">
        <v>9069</v>
      </c>
      <c r="W7337" t="s">
        <v>50</v>
      </c>
      <c r="X7337" t="s">
        <v>51</v>
      </c>
      <c r="Y7337">
        <v>31513306</v>
      </c>
      <c r="Z7337" t="s">
        <v>94</v>
      </c>
      <c r="AA7337">
        <v>2020</v>
      </c>
      <c r="AB7337" t="s">
        <v>194</v>
      </c>
      <c r="AC7337" t="s">
        <v>54</v>
      </c>
      <c r="AD7337" t="s">
        <v>64</v>
      </c>
      <c r="AE7337">
        <v>1562524</v>
      </c>
      <c r="AF7337" t="s">
        <v>56</v>
      </c>
      <c r="AG7337" t="s">
        <v>57</v>
      </c>
      <c r="AH7337" t="s">
        <v>52</v>
      </c>
      <c r="AI7337" t="s">
        <v>54</v>
      </c>
    </row>
    <row r="7338" spans="1:35" x14ac:dyDescent="0.25">
      <c r="A7338" s="13" t="str">
        <f t="shared" si="114"/>
        <v>http://dodappwlsprd2.cloud.pge.com:8003/ilis_rpt/dailyeventlogdetail.jsp?odbeventlogid=20-0099892&amp;numberofmonths=24&amp;showchangehistorylog=1</v>
      </c>
      <c r="B7338" s="14" t="str">
        <f>HYPERLINK(A7338,V7338)</f>
        <v>20-0099892</v>
      </c>
      <c r="C7338" t="s">
        <v>8326</v>
      </c>
      <c r="D7338" t="s">
        <v>2859</v>
      </c>
      <c r="E7338" t="s">
        <v>59</v>
      </c>
      <c r="F7338" t="s">
        <v>8327</v>
      </c>
      <c r="G7338" s="2">
        <v>42811112</v>
      </c>
      <c r="H7338" t="s">
        <v>72</v>
      </c>
      <c r="I7338" s="3" t="s">
        <v>9070</v>
      </c>
      <c r="J7338">
        <v>20200921</v>
      </c>
      <c r="K7338" s="4">
        <v>2348</v>
      </c>
      <c r="L7338">
        <v>1086259</v>
      </c>
      <c r="M7338" s="5">
        <v>549</v>
      </c>
      <c r="N7338" t="s">
        <v>43</v>
      </c>
      <c r="O7338" t="s">
        <v>44</v>
      </c>
      <c r="P7338" t="s">
        <v>45</v>
      </c>
      <c r="Q7338" s="5">
        <v>494</v>
      </c>
      <c r="R7338" s="5">
        <v>78609</v>
      </c>
      <c r="S7338" t="s">
        <v>463</v>
      </c>
      <c r="T7338" t="s">
        <v>47</v>
      </c>
      <c r="U7338" t="s">
        <v>48</v>
      </c>
      <c r="V7338" t="s">
        <v>9071</v>
      </c>
      <c r="W7338" t="s">
        <v>50</v>
      </c>
      <c r="X7338" t="s">
        <v>51</v>
      </c>
      <c r="Y7338">
        <v>44476575</v>
      </c>
      <c r="Z7338" t="s">
        <v>52</v>
      </c>
      <c r="AA7338">
        <v>2020</v>
      </c>
      <c r="AB7338" t="s">
        <v>194</v>
      </c>
      <c r="AC7338" t="s">
        <v>54</v>
      </c>
      <c r="AD7338" t="s">
        <v>64</v>
      </c>
      <c r="AE7338">
        <v>1565171</v>
      </c>
      <c r="AF7338" t="s">
        <v>56</v>
      </c>
      <c r="AG7338" t="s">
        <v>57</v>
      </c>
      <c r="AH7338" t="s">
        <v>52</v>
      </c>
      <c r="AI7338" t="s">
        <v>54</v>
      </c>
    </row>
    <row r="7339" spans="1:35" x14ac:dyDescent="0.25">
      <c r="A7339" s="13" t="str">
        <f t="shared" si="114"/>
        <v>http://dodappwlsprd2.cloud.pge.com:8003/ilis_rpt/dailyeventlogdetail.jsp?odbeventlogid=20-0101509&amp;numberofmonths=24&amp;showchangehistorylog=1</v>
      </c>
      <c r="B7339" s="14" t="str">
        <f>HYPERLINK(A7339,V7339)</f>
        <v>20-0101509</v>
      </c>
      <c r="C7339" t="s">
        <v>8326</v>
      </c>
      <c r="D7339" t="s">
        <v>2859</v>
      </c>
      <c r="E7339" t="s">
        <v>59</v>
      </c>
      <c r="F7339" t="s">
        <v>8353</v>
      </c>
      <c r="G7339" s="2">
        <v>42751113</v>
      </c>
      <c r="H7339" t="s">
        <v>42</v>
      </c>
      <c r="I7339" s="3">
        <v>24918</v>
      </c>
      <c r="J7339">
        <v>20200925</v>
      </c>
      <c r="K7339" s="4">
        <v>950</v>
      </c>
      <c r="L7339">
        <v>1092320</v>
      </c>
      <c r="M7339" s="5">
        <v>421</v>
      </c>
      <c r="N7339" t="s">
        <v>43</v>
      </c>
      <c r="O7339" t="s">
        <v>44</v>
      </c>
      <c r="P7339" t="s">
        <v>45</v>
      </c>
      <c r="Q7339" s="5">
        <v>171</v>
      </c>
      <c r="R7339" s="5">
        <v>61247</v>
      </c>
      <c r="S7339" t="s">
        <v>471</v>
      </c>
      <c r="T7339" t="s">
        <v>47</v>
      </c>
      <c r="U7339" t="s">
        <v>48</v>
      </c>
      <c r="V7339" t="s">
        <v>9072</v>
      </c>
      <c r="W7339" t="s">
        <v>50</v>
      </c>
      <c r="X7339" t="s">
        <v>51</v>
      </c>
      <c r="Y7339">
        <v>31514646</v>
      </c>
      <c r="Z7339" t="s">
        <v>52</v>
      </c>
      <c r="AA7339">
        <v>2020</v>
      </c>
      <c r="AB7339" t="s">
        <v>194</v>
      </c>
      <c r="AC7339" t="s">
        <v>54</v>
      </c>
      <c r="AD7339" t="s">
        <v>87</v>
      </c>
      <c r="AE7339">
        <v>1566094</v>
      </c>
      <c r="AF7339" t="s">
        <v>56</v>
      </c>
      <c r="AG7339" t="s">
        <v>57</v>
      </c>
      <c r="AH7339" t="s">
        <v>52</v>
      </c>
      <c r="AI7339" t="s">
        <v>52</v>
      </c>
    </row>
    <row r="7340" spans="1:35" x14ac:dyDescent="0.25">
      <c r="A7340" s="13" t="str">
        <f t="shared" si="114"/>
        <v>http://dodappwlsprd2.cloud.pge.com:8003/ilis_rpt/dailyeventlogdetail.jsp?odbeventlogid=20-0105814&amp;numberofmonths=24&amp;showchangehistorylog=1</v>
      </c>
      <c r="B7340" s="14" t="str">
        <f>HYPERLINK(A7340,V7340)</f>
        <v>20-0105814</v>
      </c>
      <c r="C7340" t="s">
        <v>8326</v>
      </c>
      <c r="D7340" t="s">
        <v>2859</v>
      </c>
      <c r="E7340" t="s">
        <v>59</v>
      </c>
      <c r="F7340" t="s">
        <v>8361</v>
      </c>
      <c r="G7340" s="2">
        <v>43321103</v>
      </c>
      <c r="H7340" t="s">
        <v>61</v>
      </c>
      <c r="I7340" s="3">
        <v>2223</v>
      </c>
      <c r="J7340">
        <v>20201006</v>
      </c>
      <c r="K7340" s="4">
        <v>1256</v>
      </c>
      <c r="L7340">
        <v>1112205</v>
      </c>
      <c r="M7340" s="5">
        <v>550</v>
      </c>
      <c r="N7340" t="s">
        <v>43</v>
      </c>
      <c r="O7340" t="s">
        <v>44</v>
      </c>
      <c r="P7340" t="s">
        <v>111</v>
      </c>
      <c r="Q7340" s="5">
        <v>46</v>
      </c>
      <c r="R7340" s="5">
        <v>25300</v>
      </c>
      <c r="S7340" t="s">
        <v>463</v>
      </c>
      <c r="T7340" t="s">
        <v>47</v>
      </c>
      <c r="U7340" t="s">
        <v>48</v>
      </c>
      <c r="V7340" t="s">
        <v>9073</v>
      </c>
      <c r="W7340" t="s">
        <v>50</v>
      </c>
      <c r="X7340" t="s">
        <v>51</v>
      </c>
      <c r="Y7340">
        <v>44488801</v>
      </c>
      <c r="Z7340" t="s">
        <v>52</v>
      </c>
      <c r="AA7340">
        <v>2020</v>
      </c>
      <c r="AB7340" t="s">
        <v>205</v>
      </c>
      <c r="AC7340" t="s">
        <v>54</v>
      </c>
      <c r="AD7340" t="s">
        <v>55</v>
      </c>
      <c r="AE7340">
        <v>1568921</v>
      </c>
      <c r="AF7340" t="s">
        <v>56</v>
      </c>
      <c r="AG7340" t="s">
        <v>57</v>
      </c>
      <c r="AH7340" t="s">
        <v>52</v>
      </c>
      <c r="AI7340" t="s">
        <v>52</v>
      </c>
    </row>
    <row r="7341" spans="1:35" x14ac:dyDescent="0.25">
      <c r="A7341" s="13" t="str">
        <f t="shared" si="114"/>
        <v>http://dodappwlsprd2.cloud.pge.com:8003/ilis_rpt/dailyeventlogdetail.jsp?odbeventlogid=20-0109467&amp;numberofmonths=24&amp;showchangehistorylog=1</v>
      </c>
      <c r="B7341" s="14" t="str">
        <f>HYPERLINK(A7341,V7341)</f>
        <v>20-0109467</v>
      </c>
      <c r="C7341" t="s">
        <v>8326</v>
      </c>
      <c r="D7341" t="s">
        <v>2859</v>
      </c>
      <c r="E7341" t="s">
        <v>59</v>
      </c>
      <c r="F7341" t="s">
        <v>8342</v>
      </c>
      <c r="G7341" s="2">
        <v>42571102</v>
      </c>
      <c r="H7341" t="s">
        <v>61</v>
      </c>
      <c r="I7341" s="3">
        <v>4895</v>
      </c>
      <c r="J7341">
        <v>20201016</v>
      </c>
      <c r="K7341" s="4">
        <v>413</v>
      </c>
      <c r="L7341">
        <v>1119052</v>
      </c>
      <c r="M7341" s="5">
        <v>628</v>
      </c>
      <c r="N7341" t="s">
        <v>43</v>
      </c>
      <c r="O7341" t="s">
        <v>44</v>
      </c>
      <c r="P7341" t="s">
        <v>45</v>
      </c>
      <c r="Q7341" s="5">
        <v>152</v>
      </c>
      <c r="R7341" s="5">
        <v>95456</v>
      </c>
      <c r="S7341" t="s">
        <v>1213</v>
      </c>
      <c r="T7341" t="s">
        <v>47</v>
      </c>
      <c r="U7341" t="s">
        <v>48</v>
      </c>
      <c r="V7341" t="s">
        <v>9074</v>
      </c>
      <c r="W7341" t="s">
        <v>50</v>
      </c>
      <c r="X7341" t="s">
        <v>51</v>
      </c>
      <c r="Y7341">
        <v>44499205</v>
      </c>
      <c r="Z7341" t="s">
        <v>52</v>
      </c>
      <c r="AA7341">
        <v>2020</v>
      </c>
      <c r="AB7341" t="s">
        <v>205</v>
      </c>
      <c r="AC7341" t="s">
        <v>54</v>
      </c>
      <c r="AD7341" t="s">
        <v>87</v>
      </c>
      <c r="AE7341">
        <v>1571249</v>
      </c>
      <c r="AF7341" t="s">
        <v>56</v>
      </c>
      <c r="AG7341" t="s">
        <v>57</v>
      </c>
      <c r="AH7341" t="s">
        <v>52</v>
      </c>
      <c r="AI7341" t="s">
        <v>52</v>
      </c>
    </row>
    <row r="7342" spans="1:35" x14ac:dyDescent="0.25">
      <c r="A7342" s="13" t="str">
        <f t="shared" si="114"/>
        <v>http://dodappwlsprd2.cloud.pge.com:8003/ilis_rpt/dailyeventlogdetail.jsp?odbeventlogid=20-0113280&amp;numberofmonths=24&amp;showchangehistorylog=1</v>
      </c>
      <c r="B7342" s="14" t="str">
        <f>HYPERLINK(A7342,V7342)</f>
        <v>20-0113280</v>
      </c>
      <c r="C7342" t="s">
        <v>8326</v>
      </c>
      <c r="D7342" t="s">
        <v>2859</v>
      </c>
      <c r="E7342" t="s">
        <v>40</v>
      </c>
      <c r="F7342" t="s">
        <v>8399</v>
      </c>
      <c r="G7342" s="2">
        <v>42571101</v>
      </c>
      <c r="H7342" t="s">
        <v>42</v>
      </c>
      <c r="I7342" s="3">
        <v>322</v>
      </c>
      <c r="J7342">
        <v>20201026</v>
      </c>
      <c r="K7342" s="4">
        <v>442</v>
      </c>
      <c r="L7342">
        <v>1128407</v>
      </c>
      <c r="M7342" s="5">
        <v>804</v>
      </c>
      <c r="N7342" t="s">
        <v>43</v>
      </c>
      <c r="O7342" t="s">
        <v>44</v>
      </c>
      <c r="P7342" t="s">
        <v>45</v>
      </c>
      <c r="Q7342" s="5">
        <v>1021</v>
      </c>
      <c r="R7342" s="5">
        <v>385695</v>
      </c>
      <c r="S7342" t="s">
        <v>463</v>
      </c>
      <c r="T7342" t="s">
        <v>47</v>
      </c>
      <c r="U7342" t="s">
        <v>48</v>
      </c>
      <c r="V7342" t="s">
        <v>9075</v>
      </c>
      <c r="W7342" t="s">
        <v>50</v>
      </c>
      <c r="X7342" t="s">
        <v>51</v>
      </c>
      <c r="Y7342">
        <v>0</v>
      </c>
      <c r="Z7342" t="s">
        <v>94</v>
      </c>
      <c r="AA7342">
        <v>2020</v>
      </c>
      <c r="AB7342" t="s">
        <v>205</v>
      </c>
      <c r="AC7342" t="s">
        <v>54</v>
      </c>
      <c r="AD7342" t="s">
        <v>55</v>
      </c>
      <c r="AE7342">
        <v>1574638</v>
      </c>
      <c r="AF7342" t="s">
        <v>56</v>
      </c>
      <c r="AG7342" t="s">
        <v>57</v>
      </c>
      <c r="AH7342" t="s">
        <v>52</v>
      </c>
      <c r="AI7342" t="s">
        <v>52</v>
      </c>
    </row>
    <row r="7343" spans="1:35" x14ac:dyDescent="0.25">
      <c r="A7343" s="13" t="str">
        <f t="shared" si="114"/>
        <v>http://dodappwlsprd2.cloud.pge.com:8003/ilis_rpt/dailyeventlogdetail.jsp?odbeventlogid=20-0116297&amp;numberofmonths=24&amp;showchangehistorylog=1</v>
      </c>
      <c r="B7343" s="14" t="str">
        <f>HYPERLINK(A7343,V7343)</f>
        <v>20-0116297</v>
      </c>
      <c r="C7343" t="s">
        <v>8326</v>
      </c>
      <c r="D7343" t="s">
        <v>2859</v>
      </c>
      <c r="E7343" t="s">
        <v>59</v>
      </c>
      <c r="F7343" t="s">
        <v>8327</v>
      </c>
      <c r="G7343" s="2">
        <v>42811112</v>
      </c>
      <c r="H7343" t="s">
        <v>72</v>
      </c>
      <c r="I7343" s="3" t="s">
        <v>9076</v>
      </c>
      <c r="J7343">
        <v>20201102</v>
      </c>
      <c r="K7343" s="4">
        <v>1718</v>
      </c>
      <c r="L7343">
        <v>1134808</v>
      </c>
      <c r="M7343" s="5">
        <v>387</v>
      </c>
      <c r="N7343" t="s">
        <v>43</v>
      </c>
      <c r="O7343" t="s">
        <v>44</v>
      </c>
      <c r="P7343" t="s">
        <v>45</v>
      </c>
      <c r="Q7343" s="5">
        <v>106</v>
      </c>
      <c r="R7343" s="5">
        <v>38627</v>
      </c>
      <c r="S7343" t="s">
        <v>1213</v>
      </c>
      <c r="T7343" t="s">
        <v>47</v>
      </c>
      <c r="U7343" t="s">
        <v>48</v>
      </c>
      <c r="V7343" t="s">
        <v>9077</v>
      </c>
      <c r="W7343" t="s">
        <v>50</v>
      </c>
      <c r="X7343" t="s">
        <v>51</v>
      </c>
      <c r="Y7343">
        <v>0</v>
      </c>
      <c r="Z7343" t="s">
        <v>52</v>
      </c>
      <c r="AA7343">
        <v>2020</v>
      </c>
      <c r="AB7343" t="s">
        <v>214</v>
      </c>
      <c r="AC7343" t="s">
        <v>54</v>
      </c>
      <c r="AD7343" t="s">
        <v>55</v>
      </c>
      <c r="AE7343">
        <v>1576489</v>
      </c>
      <c r="AF7343" t="s">
        <v>56</v>
      </c>
      <c r="AG7343" t="s">
        <v>57</v>
      </c>
      <c r="AH7343" t="s">
        <v>52</v>
      </c>
      <c r="AI7343" t="s">
        <v>54</v>
      </c>
    </row>
    <row r="7344" spans="1:35" x14ac:dyDescent="0.25">
      <c r="A7344" s="13" t="str">
        <f t="shared" si="114"/>
        <v>http://dodappwlsprd2.cloud.pge.com:8003/ilis_rpt/dailyeventlogdetail.jsp?odbeventlogid=20-0117609&amp;numberofmonths=24&amp;showchangehistorylog=1</v>
      </c>
      <c r="B7344" s="14" t="str">
        <f>HYPERLINK(A7344,V7344)</f>
        <v>20-0117609</v>
      </c>
      <c r="C7344" t="s">
        <v>8326</v>
      </c>
      <c r="D7344" t="s">
        <v>2859</v>
      </c>
      <c r="E7344" t="s">
        <v>59</v>
      </c>
      <c r="F7344" t="s">
        <v>8329</v>
      </c>
      <c r="G7344" s="2">
        <v>42811113</v>
      </c>
      <c r="H7344" t="s">
        <v>61</v>
      </c>
      <c r="I7344" s="3">
        <v>1035</v>
      </c>
      <c r="J7344">
        <v>20201106</v>
      </c>
      <c r="K7344" s="4">
        <v>255</v>
      </c>
      <c r="L7344">
        <v>1137044</v>
      </c>
      <c r="M7344" s="5">
        <v>607</v>
      </c>
      <c r="N7344" t="s">
        <v>43</v>
      </c>
      <c r="O7344" t="s">
        <v>44</v>
      </c>
      <c r="P7344" t="s">
        <v>45</v>
      </c>
      <c r="Q7344" s="5">
        <v>13</v>
      </c>
      <c r="R7344" s="5">
        <v>7891</v>
      </c>
      <c r="S7344" t="s">
        <v>1213</v>
      </c>
      <c r="T7344" t="s">
        <v>47</v>
      </c>
      <c r="U7344" t="s">
        <v>48</v>
      </c>
      <c r="V7344" t="s">
        <v>9078</v>
      </c>
      <c r="W7344" t="s">
        <v>50</v>
      </c>
      <c r="X7344" t="s">
        <v>51</v>
      </c>
      <c r="Y7344">
        <v>0</v>
      </c>
      <c r="Z7344" t="s">
        <v>52</v>
      </c>
      <c r="AA7344">
        <v>2020</v>
      </c>
      <c r="AB7344" t="s">
        <v>214</v>
      </c>
      <c r="AC7344" t="s">
        <v>54</v>
      </c>
      <c r="AD7344" t="s">
        <v>87</v>
      </c>
      <c r="AE7344">
        <v>1577379</v>
      </c>
      <c r="AF7344" t="s">
        <v>56</v>
      </c>
      <c r="AG7344" t="s">
        <v>57</v>
      </c>
      <c r="AH7344" t="s">
        <v>52</v>
      </c>
      <c r="AI7344" t="s">
        <v>52</v>
      </c>
    </row>
    <row r="7345" spans="1:35" x14ac:dyDescent="0.25">
      <c r="A7345" s="13" t="str">
        <f t="shared" si="114"/>
        <v>http://dodappwlsprd2.cloud.pge.com:8003/ilis_rpt/dailyeventlogdetail.jsp?odbeventlogid=20-0118481&amp;numberofmonths=24&amp;showchangehistorylog=1</v>
      </c>
      <c r="B7345" s="14" t="str">
        <f>HYPERLINK(A7345,V7345)</f>
        <v>20-0118481</v>
      </c>
      <c r="C7345" t="s">
        <v>8326</v>
      </c>
      <c r="D7345" t="s">
        <v>2859</v>
      </c>
      <c r="E7345" t="s">
        <v>59</v>
      </c>
      <c r="F7345" t="s">
        <v>8361</v>
      </c>
      <c r="G7345" s="2">
        <v>43321103</v>
      </c>
      <c r="H7345" t="s">
        <v>42</v>
      </c>
      <c r="I7345" s="3">
        <v>568</v>
      </c>
      <c r="J7345">
        <v>20201108</v>
      </c>
      <c r="K7345" s="4">
        <v>1232</v>
      </c>
      <c r="L7345">
        <v>1139473</v>
      </c>
      <c r="M7345" s="5">
        <v>411</v>
      </c>
      <c r="N7345" t="s">
        <v>43</v>
      </c>
      <c r="O7345" t="s">
        <v>89</v>
      </c>
      <c r="P7345" t="s">
        <v>455</v>
      </c>
      <c r="Q7345" s="5">
        <v>161</v>
      </c>
      <c r="R7345" s="5">
        <v>22582</v>
      </c>
      <c r="S7345" t="s">
        <v>1213</v>
      </c>
      <c r="T7345" t="s">
        <v>47</v>
      </c>
      <c r="U7345" t="s">
        <v>48</v>
      </c>
      <c r="V7345" t="s">
        <v>9079</v>
      </c>
      <c r="W7345" t="s">
        <v>50</v>
      </c>
      <c r="X7345" t="s">
        <v>51</v>
      </c>
      <c r="Y7345">
        <v>0</v>
      </c>
      <c r="Z7345" t="s">
        <v>52</v>
      </c>
      <c r="AA7345">
        <v>2020</v>
      </c>
      <c r="AB7345" t="s">
        <v>214</v>
      </c>
      <c r="AC7345" t="s">
        <v>54</v>
      </c>
      <c r="AD7345" t="s">
        <v>87</v>
      </c>
      <c r="AE7345">
        <v>1578115</v>
      </c>
      <c r="AF7345" t="s">
        <v>56</v>
      </c>
      <c r="AG7345" t="s">
        <v>57</v>
      </c>
      <c r="AH7345" t="s">
        <v>52</v>
      </c>
      <c r="AI7345" t="s">
        <v>52</v>
      </c>
    </row>
    <row r="7346" spans="1:35" x14ac:dyDescent="0.25">
      <c r="A7346" s="13" t="str">
        <f t="shared" si="114"/>
        <v>http://dodappwlsprd2.cloud.pge.com:8003/ilis_rpt/dailyeventlogdetail.jsp?odbeventlogid=20-0121894&amp;numberofmonths=24&amp;showchangehistorylog=1</v>
      </c>
      <c r="B7346" s="14" t="str">
        <f>HYPERLINK(A7346,V7346)</f>
        <v>20-0121894</v>
      </c>
      <c r="C7346" t="s">
        <v>8326</v>
      </c>
      <c r="D7346" t="s">
        <v>2859</v>
      </c>
      <c r="E7346" t="s">
        <v>40</v>
      </c>
      <c r="F7346" t="s">
        <v>4135</v>
      </c>
      <c r="G7346" s="2">
        <v>42851121</v>
      </c>
      <c r="H7346" t="s">
        <v>72</v>
      </c>
      <c r="I7346" s="3" t="s">
        <v>9080</v>
      </c>
      <c r="J7346">
        <v>20201117</v>
      </c>
      <c r="K7346" s="4">
        <v>1149</v>
      </c>
      <c r="L7346">
        <v>1147284</v>
      </c>
      <c r="M7346" s="5">
        <v>413</v>
      </c>
      <c r="N7346" t="s">
        <v>43</v>
      </c>
      <c r="O7346" t="s">
        <v>44</v>
      </c>
      <c r="P7346" t="s">
        <v>45</v>
      </c>
      <c r="Q7346" s="5">
        <v>234</v>
      </c>
      <c r="R7346" s="5">
        <v>49792</v>
      </c>
      <c r="S7346" t="s">
        <v>463</v>
      </c>
      <c r="T7346" t="s">
        <v>47</v>
      </c>
      <c r="U7346" t="s">
        <v>48</v>
      </c>
      <c r="V7346" t="s">
        <v>9081</v>
      </c>
      <c r="W7346" t="s">
        <v>50</v>
      </c>
      <c r="X7346" t="s">
        <v>51</v>
      </c>
      <c r="Y7346">
        <v>44543693</v>
      </c>
      <c r="Z7346" t="s">
        <v>52</v>
      </c>
      <c r="AA7346">
        <v>2020</v>
      </c>
      <c r="AB7346" t="s">
        <v>214</v>
      </c>
      <c r="AC7346" t="s">
        <v>54</v>
      </c>
      <c r="AD7346" t="s">
        <v>64</v>
      </c>
      <c r="AE7346">
        <v>1580626</v>
      </c>
      <c r="AF7346" t="s">
        <v>56</v>
      </c>
      <c r="AG7346" t="s">
        <v>57</v>
      </c>
      <c r="AH7346" t="s">
        <v>52</v>
      </c>
      <c r="AI7346" t="s">
        <v>54</v>
      </c>
    </row>
    <row r="7347" spans="1:35" x14ac:dyDescent="0.25">
      <c r="A7347" s="13" t="str">
        <f t="shared" si="114"/>
        <v>http://dodappwlsprd2.cloud.pge.com:8003/ilis_rpt/dailyeventlogdetail.jsp?odbeventlogid=20-0123398&amp;numberofmonths=24&amp;showchangehistorylog=1</v>
      </c>
      <c r="B7347" s="14" t="str">
        <f>HYPERLINK(A7347,V7347)</f>
        <v>20-0123398</v>
      </c>
      <c r="C7347" t="s">
        <v>8326</v>
      </c>
      <c r="D7347" t="s">
        <v>2859</v>
      </c>
      <c r="E7347" t="s">
        <v>59</v>
      </c>
      <c r="F7347" t="s">
        <v>8456</v>
      </c>
      <c r="G7347" s="2">
        <v>43071101</v>
      </c>
      <c r="H7347" t="s">
        <v>72</v>
      </c>
      <c r="I7347" s="3">
        <v>4817</v>
      </c>
      <c r="J7347">
        <v>20201120</v>
      </c>
      <c r="K7347" s="4">
        <v>1223</v>
      </c>
      <c r="L7347">
        <v>1150260</v>
      </c>
      <c r="M7347" s="5">
        <v>332</v>
      </c>
      <c r="N7347" t="s">
        <v>43</v>
      </c>
      <c r="O7347" t="s">
        <v>44</v>
      </c>
      <c r="P7347" t="s">
        <v>111</v>
      </c>
      <c r="Q7347" s="5">
        <v>62</v>
      </c>
      <c r="R7347" s="5">
        <v>8312</v>
      </c>
      <c r="S7347" t="s">
        <v>463</v>
      </c>
      <c r="T7347" t="s">
        <v>47</v>
      </c>
      <c r="U7347" t="s">
        <v>48</v>
      </c>
      <c r="V7347" t="s">
        <v>9082</v>
      </c>
      <c r="W7347" t="s">
        <v>50</v>
      </c>
      <c r="X7347" t="s">
        <v>51</v>
      </c>
      <c r="Y7347">
        <v>44564057</v>
      </c>
      <c r="Z7347" t="s">
        <v>52</v>
      </c>
      <c r="AA7347">
        <v>2020</v>
      </c>
      <c r="AB7347" t="s">
        <v>214</v>
      </c>
      <c r="AC7347" t="s">
        <v>54</v>
      </c>
      <c r="AD7347" t="s">
        <v>64</v>
      </c>
      <c r="AE7347">
        <v>1581627</v>
      </c>
      <c r="AF7347" t="s">
        <v>56</v>
      </c>
      <c r="AG7347" t="s">
        <v>57</v>
      </c>
      <c r="AH7347" t="s">
        <v>52</v>
      </c>
      <c r="AI7347" t="s">
        <v>54</v>
      </c>
    </row>
    <row r="7348" spans="1:35" x14ac:dyDescent="0.25">
      <c r="A7348" s="13" t="str">
        <f t="shared" si="114"/>
        <v>http://dodappwlsprd2.cloud.pge.com:8003/ilis_rpt/dailyeventlogdetail.jsp?odbeventlogid=20-0128415&amp;numberofmonths=24&amp;showchangehistorylog=1</v>
      </c>
      <c r="B7348" s="14" t="str">
        <f>HYPERLINK(A7348,V7348)</f>
        <v>20-0128415</v>
      </c>
      <c r="C7348" t="s">
        <v>8326</v>
      </c>
      <c r="D7348" t="s">
        <v>2859</v>
      </c>
      <c r="E7348" t="s">
        <v>59</v>
      </c>
      <c r="F7348" t="s">
        <v>8361</v>
      </c>
      <c r="G7348" s="2">
        <v>43321103</v>
      </c>
      <c r="H7348" t="s">
        <v>61</v>
      </c>
      <c r="I7348" s="3">
        <v>15707</v>
      </c>
      <c r="J7348">
        <v>20201207</v>
      </c>
      <c r="K7348" s="4">
        <v>254</v>
      </c>
      <c r="L7348">
        <v>1167366</v>
      </c>
      <c r="M7348" s="5">
        <v>667</v>
      </c>
      <c r="N7348" t="s">
        <v>43</v>
      </c>
      <c r="O7348" t="s">
        <v>44</v>
      </c>
      <c r="P7348" t="s">
        <v>45</v>
      </c>
      <c r="Q7348" s="5">
        <v>27</v>
      </c>
      <c r="R7348" s="5">
        <v>18009</v>
      </c>
      <c r="S7348" t="s">
        <v>463</v>
      </c>
      <c r="T7348" t="s">
        <v>47</v>
      </c>
      <c r="U7348" t="s">
        <v>48</v>
      </c>
      <c r="V7348" t="s">
        <v>9083</v>
      </c>
      <c r="W7348" t="s">
        <v>50</v>
      </c>
      <c r="X7348" t="s">
        <v>51</v>
      </c>
      <c r="Y7348">
        <v>44578801</v>
      </c>
      <c r="Z7348" t="s">
        <v>52</v>
      </c>
      <c r="AA7348">
        <v>2020</v>
      </c>
      <c r="AB7348" t="s">
        <v>216</v>
      </c>
      <c r="AC7348" t="s">
        <v>54</v>
      </c>
      <c r="AD7348" t="s">
        <v>55</v>
      </c>
      <c r="AE7348">
        <v>1584977</v>
      </c>
      <c r="AF7348" t="s">
        <v>56</v>
      </c>
      <c r="AG7348" t="s">
        <v>57</v>
      </c>
      <c r="AH7348" t="s">
        <v>52</v>
      </c>
      <c r="AI7348" t="s">
        <v>52</v>
      </c>
    </row>
    <row r="7349" spans="1:35" x14ac:dyDescent="0.25">
      <c r="A7349" s="13" t="str">
        <f t="shared" si="114"/>
        <v>http://dodappwlsprd2.cloud.pge.com:8003/ilis_rpt/dailyeventlogdetail.jsp?odbeventlogid=20-0130218&amp;numberofmonths=24&amp;showchangehistorylog=1</v>
      </c>
      <c r="B7349" s="14" t="str">
        <f>HYPERLINK(A7349,V7349)</f>
        <v>20-0130218</v>
      </c>
      <c r="C7349" t="s">
        <v>8326</v>
      </c>
      <c r="D7349" t="s">
        <v>2859</v>
      </c>
      <c r="E7349" t="s">
        <v>40</v>
      </c>
      <c r="F7349" t="s">
        <v>8393</v>
      </c>
      <c r="G7349" s="2">
        <v>42631109</v>
      </c>
      <c r="H7349" t="s">
        <v>72</v>
      </c>
      <c r="I7349" s="3" t="s">
        <v>762</v>
      </c>
      <c r="J7349">
        <v>20201213</v>
      </c>
      <c r="K7349" s="4">
        <v>2220</v>
      </c>
      <c r="L7349">
        <v>1182892</v>
      </c>
      <c r="M7349" s="5">
        <v>876</v>
      </c>
      <c r="N7349" t="s">
        <v>43</v>
      </c>
      <c r="O7349" t="s">
        <v>83</v>
      </c>
      <c r="P7349" t="s">
        <v>124</v>
      </c>
      <c r="Q7349" s="5">
        <v>230</v>
      </c>
      <c r="R7349" s="5">
        <v>25002</v>
      </c>
      <c r="S7349" t="s">
        <v>463</v>
      </c>
      <c r="T7349" t="s">
        <v>78</v>
      </c>
      <c r="U7349" t="s">
        <v>48</v>
      </c>
      <c r="V7349" t="s">
        <v>9084</v>
      </c>
      <c r="W7349" t="s">
        <v>50</v>
      </c>
      <c r="X7349" t="s">
        <v>51</v>
      </c>
      <c r="Y7349">
        <v>0</v>
      </c>
      <c r="Z7349" t="s">
        <v>52</v>
      </c>
      <c r="AA7349">
        <v>2020</v>
      </c>
      <c r="AB7349" t="s">
        <v>216</v>
      </c>
      <c r="AC7349" t="s">
        <v>54</v>
      </c>
      <c r="AD7349" t="s">
        <v>64</v>
      </c>
      <c r="AE7349">
        <v>1586960</v>
      </c>
      <c r="AF7349" t="s">
        <v>80</v>
      </c>
      <c r="AG7349" t="s">
        <v>57</v>
      </c>
      <c r="AH7349" t="s">
        <v>52</v>
      </c>
      <c r="AI7349" t="s">
        <v>52</v>
      </c>
    </row>
    <row r="7350" spans="1:35" x14ac:dyDescent="0.25">
      <c r="A7350" s="13" t="str">
        <f t="shared" si="114"/>
        <v>http://dodappwlsprd2.cloud.pge.com:8003/ilis_rpt/dailyeventlogdetail.jsp?odbeventlogid=20-0130385&amp;numberofmonths=24&amp;showchangehistorylog=1</v>
      </c>
      <c r="B7350" s="14" t="str">
        <f>HYPERLINK(A7350,V7350)</f>
        <v>20-0130385</v>
      </c>
      <c r="C7350" t="s">
        <v>8326</v>
      </c>
      <c r="D7350" t="s">
        <v>2859</v>
      </c>
      <c r="E7350" t="s">
        <v>59</v>
      </c>
      <c r="F7350" t="s">
        <v>8327</v>
      </c>
      <c r="G7350" s="2">
        <v>42811112</v>
      </c>
      <c r="H7350" t="s">
        <v>1138</v>
      </c>
      <c r="I7350" s="3">
        <v>15401</v>
      </c>
      <c r="J7350">
        <v>20201214</v>
      </c>
      <c r="K7350" s="4">
        <v>1211</v>
      </c>
      <c r="L7350">
        <v>1184755</v>
      </c>
      <c r="M7350" s="5">
        <v>430</v>
      </c>
      <c r="N7350" t="s">
        <v>43</v>
      </c>
      <c r="O7350" t="s">
        <v>44</v>
      </c>
      <c r="P7350" t="s">
        <v>45</v>
      </c>
      <c r="Q7350" s="5">
        <v>104</v>
      </c>
      <c r="R7350" s="5">
        <v>44720</v>
      </c>
      <c r="S7350" t="s">
        <v>463</v>
      </c>
      <c r="T7350" t="s">
        <v>47</v>
      </c>
      <c r="U7350" t="s">
        <v>48</v>
      </c>
      <c r="V7350" t="s">
        <v>9085</v>
      </c>
      <c r="W7350" t="s">
        <v>50</v>
      </c>
      <c r="X7350" t="s">
        <v>51</v>
      </c>
      <c r="Y7350">
        <v>31521768</v>
      </c>
      <c r="Z7350" t="s">
        <v>52</v>
      </c>
      <c r="AA7350">
        <v>2020</v>
      </c>
      <c r="AB7350" t="s">
        <v>216</v>
      </c>
      <c r="AC7350" t="s">
        <v>54</v>
      </c>
      <c r="AD7350" t="s">
        <v>87</v>
      </c>
      <c r="AE7350">
        <v>1587277</v>
      </c>
      <c r="AF7350" t="s">
        <v>56</v>
      </c>
      <c r="AG7350" t="s">
        <v>57</v>
      </c>
      <c r="AH7350" t="s">
        <v>52</v>
      </c>
      <c r="AI7350" t="s">
        <v>52</v>
      </c>
    </row>
    <row r="7351" spans="1:35" x14ac:dyDescent="0.25">
      <c r="A7351" s="13" t="str">
        <f t="shared" si="114"/>
        <v>http://dodappwlsprd2.cloud.pge.com:8003/ilis_rpt/dailyeventlogdetail.jsp?odbeventlogid=21-0004543&amp;numberofmonths=24&amp;showchangehistorylog=1</v>
      </c>
      <c r="B7351" s="14" t="str">
        <f>HYPERLINK(A7351,V7351)</f>
        <v>21-0004543</v>
      </c>
      <c r="C7351" t="s">
        <v>8326</v>
      </c>
      <c r="D7351" t="s">
        <v>2859</v>
      </c>
      <c r="E7351" t="s">
        <v>59</v>
      </c>
      <c r="F7351" t="s">
        <v>8339</v>
      </c>
      <c r="G7351" s="2">
        <v>42811111</v>
      </c>
      <c r="H7351" t="s">
        <v>42</v>
      </c>
      <c r="I7351" s="3">
        <v>969182</v>
      </c>
      <c r="J7351">
        <v>20210104</v>
      </c>
      <c r="K7351" s="4">
        <v>759</v>
      </c>
      <c r="L7351">
        <v>1203009</v>
      </c>
      <c r="M7351" s="5">
        <v>461</v>
      </c>
      <c r="N7351" t="s">
        <v>43</v>
      </c>
      <c r="O7351" t="s">
        <v>44</v>
      </c>
      <c r="P7351" t="s">
        <v>45</v>
      </c>
      <c r="Q7351" s="5">
        <v>561</v>
      </c>
      <c r="R7351" s="5">
        <v>147152</v>
      </c>
      <c r="S7351" t="s">
        <v>463</v>
      </c>
      <c r="T7351" t="s">
        <v>47</v>
      </c>
      <c r="U7351" t="s">
        <v>48</v>
      </c>
      <c r="V7351" t="s">
        <v>9086</v>
      </c>
      <c r="W7351" t="s">
        <v>50</v>
      </c>
      <c r="X7351" t="s">
        <v>51</v>
      </c>
      <c r="Y7351">
        <v>0</v>
      </c>
      <c r="Z7351" t="s">
        <v>52</v>
      </c>
      <c r="AA7351">
        <v>2021</v>
      </c>
      <c r="AB7351" t="s">
        <v>53</v>
      </c>
      <c r="AC7351" t="s">
        <v>54</v>
      </c>
      <c r="AD7351" t="s">
        <v>70</v>
      </c>
      <c r="AE7351">
        <v>1590601</v>
      </c>
      <c r="AF7351" t="s">
        <v>56</v>
      </c>
      <c r="AG7351" t="s">
        <v>57</v>
      </c>
      <c r="AH7351" t="s">
        <v>52</v>
      </c>
      <c r="AI7351" t="s">
        <v>52</v>
      </c>
    </row>
    <row r="7352" spans="1:35" x14ac:dyDescent="0.25">
      <c r="A7352" s="13" t="str">
        <f t="shared" si="114"/>
        <v>http://dodappwlsprd2.cloud.pge.com:8003/ilis_rpt/dailyeventlogdetail.jsp?odbeventlogid=21-0006963&amp;numberofmonths=24&amp;showchangehistorylog=1</v>
      </c>
      <c r="B7352" s="14" t="str">
        <f>HYPERLINK(A7352,V7352)</f>
        <v>21-0006963</v>
      </c>
      <c r="C7352" t="s">
        <v>8326</v>
      </c>
      <c r="D7352" t="s">
        <v>2859</v>
      </c>
      <c r="E7352" t="s">
        <v>59</v>
      </c>
      <c r="F7352" t="s">
        <v>8329</v>
      </c>
      <c r="G7352" s="2">
        <v>42811113</v>
      </c>
      <c r="H7352" t="s">
        <v>61</v>
      </c>
      <c r="I7352" s="3">
        <v>1993</v>
      </c>
      <c r="J7352">
        <v>20210110</v>
      </c>
      <c r="K7352" s="4">
        <v>157</v>
      </c>
      <c r="L7352">
        <v>1207454</v>
      </c>
      <c r="M7352" s="5">
        <v>858</v>
      </c>
      <c r="N7352" t="s">
        <v>43</v>
      </c>
      <c r="O7352" t="s">
        <v>44</v>
      </c>
      <c r="P7352" t="s">
        <v>45</v>
      </c>
      <c r="Q7352" s="5">
        <v>25</v>
      </c>
      <c r="R7352" s="5">
        <v>21450</v>
      </c>
      <c r="S7352" t="s">
        <v>1213</v>
      </c>
      <c r="T7352" t="s">
        <v>47</v>
      </c>
      <c r="U7352" t="s">
        <v>48</v>
      </c>
      <c r="V7352" t="s">
        <v>9087</v>
      </c>
      <c r="W7352" t="s">
        <v>50</v>
      </c>
      <c r="X7352" t="s">
        <v>51</v>
      </c>
      <c r="Y7352">
        <v>44620200</v>
      </c>
      <c r="Z7352" t="s">
        <v>52</v>
      </c>
      <c r="AA7352">
        <v>2021</v>
      </c>
      <c r="AB7352" t="s">
        <v>53</v>
      </c>
      <c r="AC7352" t="s">
        <v>54</v>
      </c>
      <c r="AD7352" t="s">
        <v>70</v>
      </c>
      <c r="AE7352">
        <v>1592062</v>
      </c>
      <c r="AF7352" t="s">
        <v>56</v>
      </c>
      <c r="AG7352" t="s">
        <v>57</v>
      </c>
      <c r="AH7352" t="s">
        <v>52</v>
      </c>
      <c r="AI7352" t="s">
        <v>52</v>
      </c>
    </row>
    <row r="7353" spans="1:35" x14ac:dyDescent="0.25">
      <c r="A7353" s="13" t="str">
        <f t="shared" si="114"/>
        <v>http://dodappwlsprd2.cloud.pge.com:8003/ilis_rpt/dailyeventlogdetail.jsp?odbeventlogid=21-0007658&amp;numberofmonths=24&amp;showchangehistorylog=1</v>
      </c>
      <c r="B7353" s="14" t="str">
        <f>HYPERLINK(A7353,V7353)</f>
        <v>21-0007658</v>
      </c>
      <c r="C7353" t="s">
        <v>8326</v>
      </c>
      <c r="D7353" t="s">
        <v>2859</v>
      </c>
      <c r="E7353" t="s">
        <v>40</v>
      </c>
      <c r="F7353" t="s">
        <v>8531</v>
      </c>
      <c r="G7353" s="2">
        <v>42891101</v>
      </c>
      <c r="H7353" t="s">
        <v>61</v>
      </c>
      <c r="I7353" s="3">
        <v>2913</v>
      </c>
      <c r="J7353">
        <v>20210112</v>
      </c>
      <c r="K7353" s="4">
        <v>822</v>
      </c>
      <c r="L7353">
        <v>1208712</v>
      </c>
      <c r="M7353" s="5">
        <v>454</v>
      </c>
      <c r="N7353" t="s">
        <v>43</v>
      </c>
      <c r="O7353" t="s">
        <v>44</v>
      </c>
      <c r="P7353" t="s">
        <v>111</v>
      </c>
      <c r="Q7353" s="5">
        <v>6</v>
      </c>
      <c r="R7353" s="5">
        <v>1436</v>
      </c>
      <c r="S7353" t="s">
        <v>1213</v>
      </c>
      <c r="T7353" t="s">
        <v>47</v>
      </c>
      <c r="U7353" t="s">
        <v>48</v>
      </c>
      <c r="V7353" t="s">
        <v>9088</v>
      </c>
      <c r="W7353" t="s">
        <v>50</v>
      </c>
      <c r="X7353" t="s">
        <v>51</v>
      </c>
      <c r="Y7353">
        <v>0</v>
      </c>
      <c r="Z7353" t="s">
        <v>52</v>
      </c>
      <c r="AA7353">
        <v>2021</v>
      </c>
      <c r="AB7353" t="s">
        <v>53</v>
      </c>
      <c r="AC7353" t="s">
        <v>54</v>
      </c>
      <c r="AD7353" t="s">
        <v>208</v>
      </c>
      <c r="AE7353">
        <v>1592522</v>
      </c>
      <c r="AF7353" t="s">
        <v>56</v>
      </c>
      <c r="AG7353" t="s">
        <v>57</v>
      </c>
      <c r="AH7353" t="s">
        <v>52</v>
      </c>
      <c r="AI7353" t="s">
        <v>52</v>
      </c>
    </row>
    <row r="7354" spans="1:35" x14ac:dyDescent="0.25">
      <c r="A7354" s="13" t="str">
        <f t="shared" si="114"/>
        <v>http://dodappwlsprd2.cloud.pge.com:8003/ilis_rpt/dailyeventlogdetail.jsp?odbeventlogid=21-0012453&amp;numberofmonths=24&amp;showchangehistorylog=1</v>
      </c>
      <c r="B7354" s="14" t="str">
        <f>HYPERLINK(A7354,V7354)</f>
        <v>21-0012453</v>
      </c>
      <c r="C7354" t="s">
        <v>8326</v>
      </c>
      <c r="D7354" t="s">
        <v>2859</v>
      </c>
      <c r="E7354" t="s">
        <v>40</v>
      </c>
      <c r="F7354" t="s">
        <v>8393</v>
      </c>
      <c r="G7354" s="2">
        <v>42631109</v>
      </c>
      <c r="H7354" t="s">
        <v>42</v>
      </c>
      <c r="I7354" s="3">
        <v>128</v>
      </c>
      <c r="J7354">
        <v>20210122</v>
      </c>
      <c r="K7354" s="4">
        <v>841</v>
      </c>
      <c r="L7354">
        <v>1220542</v>
      </c>
      <c r="M7354" s="5">
        <v>409</v>
      </c>
      <c r="N7354" t="s">
        <v>43</v>
      </c>
      <c r="O7354" t="s">
        <v>83</v>
      </c>
      <c r="P7354" t="s">
        <v>124</v>
      </c>
      <c r="Q7354" s="5">
        <v>230</v>
      </c>
      <c r="R7354" s="5">
        <v>44553</v>
      </c>
      <c r="S7354" t="s">
        <v>1213</v>
      </c>
      <c r="T7354" t="s">
        <v>78</v>
      </c>
      <c r="U7354" t="s">
        <v>48</v>
      </c>
      <c r="V7354" t="s">
        <v>9089</v>
      </c>
      <c r="W7354" t="s">
        <v>50</v>
      </c>
      <c r="X7354" t="s">
        <v>51</v>
      </c>
      <c r="Y7354">
        <v>0</v>
      </c>
      <c r="Z7354" t="s">
        <v>52</v>
      </c>
      <c r="AA7354">
        <v>2021</v>
      </c>
      <c r="AB7354" t="s">
        <v>53</v>
      </c>
      <c r="AC7354" t="s">
        <v>54</v>
      </c>
      <c r="AD7354" t="s">
        <v>208</v>
      </c>
      <c r="AE7354">
        <v>1595681</v>
      </c>
      <c r="AF7354" t="s">
        <v>80</v>
      </c>
      <c r="AG7354" t="s">
        <v>57</v>
      </c>
      <c r="AH7354" t="s">
        <v>52</v>
      </c>
      <c r="AI7354" t="s">
        <v>52</v>
      </c>
    </row>
    <row r="7355" spans="1:35" x14ac:dyDescent="0.25">
      <c r="A7355" s="13" t="str">
        <f t="shared" si="114"/>
        <v>http://dodappwlsprd2.cloud.pge.com:8003/ilis_rpt/dailyeventlogdetail.jsp?odbeventlogid=21-0023338&amp;numberofmonths=24&amp;showchangehistorylog=1</v>
      </c>
      <c r="B7355" s="14" t="str">
        <f>HYPERLINK(A7355,V7355)</f>
        <v>21-0023338</v>
      </c>
      <c r="C7355" t="s">
        <v>8326</v>
      </c>
      <c r="D7355" t="s">
        <v>2859</v>
      </c>
      <c r="E7355" t="s">
        <v>59</v>
      </c>
      <c r="F7355" t="s">
        <v>8336</v>
      </c>
      <c r="G7355" s="2">
        <v>42091102</v>
      </c>
      <c r="H7355" t="s">
        <v>42</v>
      </c>
      <c r="I7355" s="3">
        <v>334</v>
      </c>
      <c r="J7355">
        <v>20210209</v>
      </c>
      <c r="K7355" s="4">
        <v>419</v>
      </c>
      <c r="L7355">
        <v>1251164</v>
      </c>
      <c r="M7355" s="5">
        <v>505</v>
      </c>
      <c r="N7355" t="s">
        <v>43</v>
      </c>
      <c r="O7355" t="s">
        <v>83</v>
      </c>
      <c r="P7355" t="s">
        <v>124</v>
      </c>
      <c r="Q7355" s="5">
        <v>91</v>
      </c>
      <c r="R7355" s="5">
        <v>34205</v>
      </c>
      <c r="S7355" t="s">
        <v>463</v>
      </c>
      <c r="T7355" t="s">
        <v>47</v>
      </c>
      <c r="U7355" t="s">
        <v>48</v>
      </c>
      <c r="V7355" t="s">
        <v>9090</v>
      </c>
      <c r="W7355" t="s">
        <v>50</v>
      </c>
      <c r="X7355" t="s">
        <v>51</v>
      </c>
      <c r="Y7355">
        <v>44645102</v>
      </c>
      <c r="Z7355" t="s">
        <v>52</v>
      </c>
      <c r="AA7355">
        <v>2021</v>
      </c>
      <c r="AB7355" t="s">
        <v>86</v>
      </c>
      <c r="AC7355" t="s">
        <v>54</v>
      </c>
      <c r="AD7355" t="s">
        <v>87</v>
      </c>
      <c r="AE7355">
        <v>1603891</v>
      </c>
      <c r="AF7355" t="s">
        <v>56</v>
      </c>
      <c r="AG7355" t="s">
        <v>57</v>
      </c>
      <c r="AH7355" t="s">
        <v>52</v>
      </c>
      <c r="AI7355" t="s">
        <v>52</v>
      </c>
    </row>
    <row r="7356" spans="1:35" x14ac:dyDescent="0.25">
      <c r="A7356" s="13" t="str">
        <f t="shared" si="114"/>
        <v>http://dodappwlsprd2.cloud.pge.com:8003/ilis_rpt/dailyeventlogdetail.jsp?odbeventlogid=21-0027102&amp;numberofmonths=24&amp;showchangehistorylog=1</v>
      </c>
      <c r="B7356" s="14" t="str">
        <f>HYPERLINK(A7356,V7356)</f>
        <v>21-0027102</v>
      </c>
      <c r="C7356" t="s">
        <v>8326</v>
      </c>
      <c r="D7356" t="s">
        <v>2859</v>
      </c>
      <c r="E7356" t="s">
        <v>59</v>
      </c>
      <c r="F7356" t="s">
        <v>8329</v>
      </c>
      <c r="G7356" s="2">
        <v>42811113</v>
      </c>
      <c r="H7356" t="s">
        <v>61</v>
      </c>
      <c r="I7356" s="3">
        <v>8227</v>
      </c>
      <c r="J7356">
        <v>20210218</v>
      </c>
      <c r="K7356" s="4">
        <v>1607</v>
      </c>
      <c r="L7356">
        <v>1257493</v>
      </c>
      <c r="M7356" s="5">
        <v>305</v>
      </c>
      <c r="N7356" t="s">
        <v>43</v>
      </c>
      <c r="O7356" t="s">
        <v>44</v>
      </c>
      <c r="P7356" t="s">
        <v>45</v>
      </c>
      <c r="Q7356" s="5">
        <v>18</v>
      </c>
      <c r="R7356" s="5">
        <v>5490</v>
      </c>
      <c r="S7356" t="s">
        <v>1213</v>
      </c>
      <c r="T7356" t="s">
        <v>47</v>
      </c>
      <c r="U7356" t="s">
        <v>48</v>
      </c>
      <c r="V7356" t="s">
        <v>9091</v>
      </c>
      <c r="W7356" t="s">
        <v>50</v>
      </c>
      <c r="X7356" t="s">
        <v>51</v>
      </c>
      <c r="Y7356">
        <v>44656080</v>
      </c>
      <c r="Z7356" t="s">
        <v>52</v>
      </c>
      <c r="AA7356">
        <v>2021</v>
      </c>
      <c r="AB7356" t="s">
        <v>86</v>
      </c>
      <c r="AC7356" t="s">
        <v>54</v>
      </c>
      <c r="AD7356" t="s">
        <v>55</v>
      </c>
      <c r="AE7356">
        <v>1606128</v>
      </c>
      <c r="AF7356" t="s">
        <v>56</v>
      </c>
      <c r="AG7356" t="s">
        <v>57</v>
      </c>
      <c r="AH7356" t="s">
        <v>52</v>
      </c>
      <c r="AI7356" t="s">
        <v>52</v>
      </c>
    </row>
    <row r="7357" spans="1:35" x14ac:dyDescent="0.25">
      <c r="A7357" s="13" t="str">
        <f t="shared" si="114"/>
        <v>http://dodappwlsprd2.cloud.pge.com:8003/ilis_rpt/dailyeventlogdetail.jsp?odbeventlogid=21-0027599&amp;numberofmonths=24&amp;showchangehistorylog=1</v>
      </c>
      <c r="B7357" s="14" t="str">
        <f>HYPERLINK(A7357,V7357)</f>
        <v>21-0027599</v>
      </c>
      <c r="C7357" t="s">
        <v>8326</v>
      </c>
      <c r="D7357" t="s">
        <v>2859</v>
      </c>
      <c r="E7357" t="s">
        <v>59</v>
      </c>
      <c r="F7357" t="s">
        <v>8334</v>
      </c>
      <c r="G7357" s="2">
        <v>43071102</v>
      </c>
      <c r="H7357" t="s">
        <v>61</v>
      </c>
      <c r="I7357" s="3">
        <v>7125</v>
      </c>
      <c r="J7357">
        <v>20210220</v>
      </c>
      <c r="K7357" s="4">
        <v>104</v>
      </c>
      <c r="L7357">
        <v>1258272</v>
      </c>
      <c r="M7357" s="5">
        <v>846</v>
      </c>
      <c r="N7357" t="s">
        <v>43</v>
      </c>
      <c r="O7357" t="s">
        <v>44</v>
      </c>
      <c r="P7357" t="s">
        <v>45</v>
      </c>
      <c r="Q7357" s="5">
        <v>8</v>
      </c>
      <c r="R7357" s="5">
        <v>6768</v>
      </c>
      <c r="S7357" t="s">
        <v>463</v>
      </c>
      <c r="T7357" t="s">
        <v>47</v>
      </c>
      <c r="U7357" t="s">
        <v>48</v>
      </c>
      <c r="V7357" t="s">
        <v>9092</v>
      </c>
      <c r="W7357" t="s">
        <v>50</v>
      </c>
      <c r="X7357" t="s">
        <v>51</v>
      </c>
      <c r="Y7357">
        <v>31530579</v>
      </c>
      <c r="Z7357" t="s">
        <v>52</v>
      </c>
      <c r="AA7357">
        <v>2021</v>
      </c>
      <c r="AB7357" t="s">
        <v>86</v>
      </c>
      <c r="AC7357" t="s">
        <v>54</v>
      </c>
      <c r="AD7357" t="s">
        <v>55</v>
      </c>
      <c r="AE7357">
        <v>1606437</v>
      </c>
      <c r="AF7357" t="s">
        <v>56</v>
      </c>
      <c r="AG7357" t="s">
        <v>57</v>
      </c>
      <c r="AH7357" t="s">
        <v>52</v>
      </c>
      <c r="AI7357" t="s">
        <v>52</v>
      </c>
    </row>
    <row r="7358" spans="1:35" x14ac:dyDescent="0.25">
      <c r="A7358" s="13" t="str">
        <f t="shared" si="114"/>
        <v>http://dodappwlsprd2.cloud.pge.com:8003/ilis_rpt/dailyeventlogdetail.jsp?odbeventlogid=21-0027595&amp;numberofmonths=24&amp;showchangehistorylog=1</v>
      </c>
      <c r="B7358" s="14" t="str">
        <f>HYPERLINK(A7358,V7358)</f>
        <v>21-0027595</v>
      </c>
      <c r="C7358" t="s">
        <v>8326</v>
      </c>
      <c r="D7358" t="s">
        <v>2859</v>
      </c>
      <c r="E7358" t="s">
        <v>40</v>
      </c>
      <c r="F7358" t="s">
        <v>8393</v>
      </c>
      <c r="G7358" s="2">
        <v>42631109</v>
      </c>
      <c r="H7358" t="s">
        <v>42</v>
      </c>
      <c r="I7358" s="3">
        <v>128</v>
      </c>
      <c r="J7358">
        <v>20210220</v>
      </c>
      <c r="K7358" s="4">
        <v>101</v>
      </c>
      <c r="L7358">
        <v>1258271</v>
      </c>
      <c r="M7358" s="5">
        <v>743</v>
      </c>
      <c r="N7358" t="s">
        <v>43</v>
      </c>
      <c r="O7358" t="s">
        <v>44</v>
      </c>
      <c r="P7358" t="s">
        <v>45</v>
      </c>
      <c r="Q7358" s="5">
        <v>230</v>
      </c>
      <c r="R7358" s="5">
        <v>64764</v>
      </c>
      <c r="S7358" t="s">
        <v>463</v>
      </c>
      <c r="T7358" t="s">
        <v>47</v>
      </c>
      <c r="U7358" t="s">
        <v>48</v>
      </c>
      <c r="V7358" t="s">
        <v>9093</v>
      </c>
      <c r="W7358" t="s">
        <v>50</v>
      </c>
      <c r="X7358" t="s">
        <v>51</v>
      </c>
      <c r="Y7358">
        <v>44657622</v>
      </c>
      <c r="Z7358" t="s">
        <v>52</v>
      </c>
      <c r="AA7358">
        <v>2021</v>
      </c>
      <c r="AB7358" t="s">
        <v>86</v>
      </c>
      <c r="AC7358" t="s">
        <v>54</v>
      </c>
      <c r="AD7358" t="s">
        <v>55</v>
      </c>
      <c r="AE7358">
        <v>1606433</v>
      </c>
      <c r="AF7358" t="s">
        <v>56</v>
      </c>
      <c r="AG7358" t="s">
        <v>57</v>
      </c>
      <c r="AH7358" t="s">
        <v>52</v>
      </c>
      <c r="AI7358" t="s">
        <v>52</v>
      </c>
    </row>
    <row r="7359" spans="1:35" x14ac:dyDescent="0.25">
      <c r="A7359" s="13" t="str">
        <f t="shared" si="114"/>
        <v>http://dodappwlsprd2.cloud.pge.com:8003/ilis_rpt/dailyeventlogdetail.jsp?odbeventlogid=21-0029630&amp;numberofmonths=24&amp;showchangehistorylog=1</v>
      </c>
      <c r="B7359" s="14" t="str">
        <f>HYPERLINK(A7359,V7359)</f>
        <v>21-0029630</v>
      </c>
      <c r="C7359" t="s">
        <v>8326</v>
      </c>
      <c r="D7359" t="s">
        <v>2859</v>
      </c>
      <c r="E7359" t="s">
        <v>59</v>
      </c>
      <c r="F7359" t="s">
        <v>8416</v>
      </c>
      <c r="G7359" s="2">
        <v>43071103</v>
      </c>
      <c r="H7359" t="s">
        <v>496</v>
      </c>
      <c r="I7359" s="3" t="s">
        <v>9094</v>
      </c>
      <c r="J7359">
        <v>20210225</v>
      </c>
      <c r="K7359" s="4">
        <v>1205</v>
      </c>
      <c r="L7359">
        <v>1262439</v>
      </c>
      <c r="M7359" s="5">
        <v>643</v>
      </c>
      <c r="N7359" t="s">
        <v>43</v>
      </c>
      <c r="O7359" t="s">
        <v>44</v>
      </c>
      <c r="P7359" t="s">
        <v>111</v>
      </c>
      <c r="Q7359" s="5">
        <v>99</v>
      </c>
      <c r="R7359" s="5">
        <v>26631</v>
      </c>
      <c r="S7359" t="s">
        <v>1213</v>
      </c>
      <c r="T7359" t="s">
        <v>47</v>
      </c>
      <c r="U7359" t="s">
        <v>48</v>
      </c>
      <c r="V7359" t="s">
        <v>9095</v>
      </c>
      <c r="W7359" t="s">
        <v>50</v>
      </c>
      <c r="X7359" t="s">
        <v>51</v>
      </c>
      <c r="Y7359">
        <v>44664056</v>
      </c>
      <c r="Z7359" t="s">
        <v>52</v>
      </c>
      <c r="AA7359">
        <v>2021</v>
      </c>
      <c r="AB7359" t="s">
        <v>86</v>
      </c>
      <c r="AC7359" t="s">
        <v>54</v>
      </c>
      <c r="AD7359" t="s">
        <v>64</v>
      </c>
      <c r="AE7359">
        <v>1607928</v>
      </c>
      <c r="AF7359" t="s">
        <v>56</v>
      </c>
      <c r="AG7359" t="s">
        <v>57</v>
      </c>
      <c r="AH7359" t="s">
        <v>52</v>
      </c>
      <c r="AI7359" t="s">
        <v>52</v>
      </c>
    </row>
    <row r="7360" spans="1:35" x14ac:dyDescent="0.25">
      <c r="A7360" s="13" t="str">
        <f t="shared" si="114"/>
        <v>http://dodappwlsprd2.cloud.pge.com:8003/ilis_rpt/dailyeventlogdetail.jsp?odbeventlogid=21-0033080&amp;numberofmonths=24&amp;showchangehistorylog=1</v>
      </c>
      <c r="B7360" s="14" t="str">
        <f>HYPERLINK(A7360,V7360)</f>
        <v>21-0033080</v>
      </c>
      <c r="C7360" t="s">
        <v>8326</v>
      </c>
      <c r="D7360" t="s">
        <v>2859</v>
      </c>
      <c r="E7360" t="s">
        <v>59</v>
      </c>
      <c r="F7360" t="s">
        <v>8346</v>
      </c>
      <c r="G7360" s="2">
        <v>42091101</v>
      </c>
      <c r="H7360" t="s">
        <v>61</v>
      </c>
      <c r="I7360" s="3">
        <v>485</v>
      </c>
      <c r="J7360">
        <v>20210306</v>
      </c>
      <c r="K7360" s="4">
        <v>1253</v>
      </c>
      <c r="L7360">
        <v>1272028</v>
      </c>
      <c r="M7360" s="5">
        <v>280</v>
      </c>
      <c r="N7360" t="s">
        <v>43</v>
      </c>
      <c r="O7360" t="s">
        <v>44</v>
      </c>
      <c r="P7360" t="s">
        <v>111</v>
      </c>
      <c r="Q7360" s="5">
        <v>1</v>
      </c>
      <c r="R7360" s="5">
        <v>280</v>
      </c>
      <c r="S7360" t="s">
        <v>463</v>
      </c>
      <c r="T7360" t="s">
        <v>47</v>
      </c>
      <c r="U7360" t="s">
        <v>48</v>
      </c>
      <c r="V7360" t="s">
        <v>9096</v>
      </c>
      <c r="W7360" t="s">
        <v>50</v>
      </c>
      <c r="X7360" t="s">
        <v>51</v>
      </c>
      <c r="Y7360">
        <v>0</v>
      </c>
      <c r="Z7360" t="s">
        <v>52</v>
      </c>
      <c r="AA7360">
        <v>2021</v>
      </c>
      <c r="AB7360" t="s">
        <v>103</v>
      </c>
      <c r="AC7360" t="s">
        <v>54</v>
      </c>
      <c r="AD7360" t="s">
        <v>55</v>
      </c>
      <c r="AE7360">
        <v>1610141</v>
      </c>
      <c r="AF7360" t="s">
        <v>56</v>
      </c>
      <c r="AG7360" t="s">
        <v>57</v>
      </c>
      <c r="AH7360" t="s">
        <v>52</v>
      </c>
      <c r="AI7360" t="s">
        <v>52</v>
      </c>
    </row>
    <row r="7361" spans="1:35" x14ac:dyDescent="0.25">
      <c r="A7361" s="13" t="str">
        <f t="shared" si="114"/>
        <v>http://dodappwlsprd2.cloud.pge.com:8003/ilis_rpt/dailyeventlogdetail.jsp?odbeventlogid=21-0033049&amp;numberofmonths=24&amp;showchangehistorylog=1</v>
      </c>
      <c r="B7361" s="14" t="str">
        <f>HYPERLINK(A7361,V7361)</f>
        <v>21-0033049</v>
      </c>
      <c r="C7361" t="s">
        <v>8326</v>
      </c>
      <c r="D7361" t="s">
        <v>2859</v>
      </c>
      <c r="E7361" t="s">
        <v>59</v>
      </c>
      <c r="F7361" t="s">
        <v>8342</v>
      </c>
      <c r="G7361" s="2">
        <v>42571102</v>
      </c>
      <c r="H7361" t="s">
        <v>61</v>
      </c>
      <c r="I7361" s="3">
        <v>15453</v>
      </c>
      <c r="J7361">
        <v>20210306</v>
      </c>
      <c r="K7361" s="4">
        <v>955</v>
      </c>
      <c r="L7361">
        <v>1271309</v>
      </c>
      <c r="M7361" s="5">
        <v>441</v>
      </c>
      <c r="N7361" t="s">
        <v>43</v>
      </c>
      <c r="O7361" t="s">
        <v>44</v>
      </c>
      <c r="P7361" t="s">
        <v>45</v>
      </c>
      <c r="Q7361" s="5">
        <v>2</v>
      </c>
      <c r="R7361" s="5">
        <v>882</v>
      </c>
      <c r="S7361" t="s">
        <v>463</v>
      </c>
      <c r="T7361" t="s">
        <v>47</v>
      </c>
      <c r="U7361" t="s">
        <v>48</v>
      </c>
      <c r="V7361" t="s">
        <v>9097</v>
      </c>
      <c r="W7361" t="s">
        <v>50</v>
      </c>
      <c r="X7361" t="s">
        <v>51</v>
      </c>
      <c r="Y7361">
        <v>0</v>
      </c>
      <c r="Z7361" t="s">
        <v>52</v>
      </c>
      <c r="AA7361">
        <v>2021</v>
      </c>
      <c r="AB7361" t="s">
        <v>103</v>
      </c>
      <c r="AC7361" t="s">
        <v>54</v>
      </c>
      <c r="AD7361" t="s">
        <v>55</v>
      </c>
      <c r="AE7361">
        <v>1610129</v>
      </c>
      <c r="AF7361" t="s">
        <v>56</v>
      </c>
      <c r="AG7361" t="s">
        <v>57</v>
      </c>
      <c r="AH7361" t="s">
        <v>52</v>
      </c>
      <c r="AI7361" t="s">
        <v>52</v>
      </c>
    </row>
    <row r="7362" spans="1:35" x14ac:dyDescent="0.25">
      <c r="A7362" s="13" t="str">
        <f t="shared" si="114"/>
        <v>http://dodappwlsprd2.cloud.pge.com:8003/ilis_rpt/dailyeventlogdetail.jsp?odbeventlogid=21-0035394&amp;numberofmonths=24&amp;showchangehistorylog=1</v>
      </c>
      <c r="B7362" s="14" t="str">
        <f>HYPERLINK(A7362,V7362)</f>
        <v>21-0035394</v>
      </c>
      <c r="C7362" t="s">
        <v>8326</v>
      </c>
      <c r="D7362" t="s">
        <v>2859</v>
      </c>
      <c r="E7362" t="s">
        <v>59</v>
      </c>
      <c r="F7362" t="s">
        <v>8353</v>
      </c>
      <c r="G7362" s="2">
        <v>42751113</v>
      </c>
      <c r="H7362" t="s">
        <v>72</v>
      </c>
      <c r="I7362" s="3">
        <v>3069</v>
      </c>
      <c r="J7362">
        <v>20210311</v>
      </c>
      <c r="K7362" s="4">
        <v>1310</v>
      </c>
      <c r="L7362">
        <v>1278956</v>
      </c>
      <c r="M7362" s="5">
        <v>455</v>
      </c>
      <c r="N7362" t="s">
        <v>43</v>
      </c>
      <c r="O7362" t="s">
        <v>44</v>
      </c>
      <c r="P7362" t="s">
        <v>45</v>
      </c>
      <c r="Q7362" s="5">
        <v>7</v>
      </c>
      <c r="R7362" s="5">
        <v>3185</v>
      </c>
      <c r="S7362" t="s">
        <v>463</v>
      </c>
      <c r="T7362" t="s">
        <v>47</v>
      </c>
      <c r="U7362" t="s">
        <v>48</v>
      </c>
      <c r="V7362" t="s">
        <v>9098</v>
      </c>
      <c r="W7362" t="s">
        <v>50</v>
      </c>
      <c r="X7362" t="s">
        <v>51</v>
      </c>
      <c r="Y7362">
        <v>44680387</v>
      </c>
      <c r="Z7362" t="s">
        <v>52</v>
      </c>
      <c r="AA7362">
        <v>2021</v>
      </c>
      <c r="AB7362" t="s">
        <v>103</v>
      </c>
      <c r="AC7362" t="s">
        <v>54</v>
      </c>
      <c r="AD7362" t="s">
        <v>64</v>
      </c>
      <c r="AE7362">
        <v>1611429</v>
      </c>
      <c r="AF7362" t="s">
        <v>56</v>
      </c>
      <c r="AG7362" t="s">
        <v>57</v>
      </c>
      <c r="AH7362" t="s">
        <v>52</v>
      </c>
      <c r="AI7362" t="s">
        <v>54</v>
      </c>
    </row>
    <row r="7363" spans="1:35" x14ac:dyDescent="0.25">
      <c r="A7363" s="13" t="str">
        <f t="shared" si="114"/>
        <v>http://dodappwlsprd2.cloud.pge.com:8003/ilis_rpt/dailyeventlogdetail.jsp?odbeventlogid=21-0037259&amp;numberofmonths=24&amp;showchangehistorylog=1</v>
      </c>
      <c r="B7363" s="14" t="str">
        <f>HYPERLINK(A7363,V7363)</f>
        <v>21-0037259</v>
      </c>
      <c r="C7363" t="s">
        <v>8326</v>
      </c>
      <c r="D7363" t="s">
        <v>2859</v>
      </c>
      <c r="E7363" t="s">
        <v>59</v>
      </c>
      <c r="F7363" t="s">
        <v>8353</v>
      </c>
      <c r="G7363" s="2">
        <v>42751113</v>
      </c>
      <c r="H7363" t="s">
        <v>496</v>
      </c>
      <c r="I7363" s="3" t="s">
        <v>9099</v>
      </c>
      <c r="J7363">
        <v>20210316</v>
      </c>
      <c r="K7363" s="4">
        <v>1429</v>
      </c>
      <c r="L7363">
        <v>1285388</v>
      </c>
      <c r="M7363" s="5">
        <v>150</v>
      </c>
      <c r="N7363" t="s">
        <v>43</v>
      </c>
      <c r="O7363" t="s">
        <v>89</v>
      </c>
      <c r="P7363" t="s">
        <v>455</v>
      </c>
      <c r="Q7363" s="5">
        <v>172</v>
      </c>
      <c r="R7363" s="5">
        <v>25060</v>
      </c>
      <c r="S7363" t="s">
        <v>463</v>
      </c>
      <c r="T7363" t="s">
        <v>47</v>
      </c>
      <c r="U7363" t="s">
        <v>48</v>
      </c>
      <c r="V7363" t="s">
        <v>9100</v>
      </c>
      <c r="W7363" t="s">
        <v>50</v>
      </c>
      <c r="X7363" t="s">
        <v>51</v>
      </c>
      <c r="Y7363">
        <v>0</v>
      </c>
      <c r="Z7363" t="s">
        <v>52</v>
      </c>
      <c r="AA7363">
        <v>2021</v>
      </c>
      <c r="AB7363" t="s">
        <v>103</v>
      </c>
      <c r="AC7363" t="s">
        <v>54</v>
      </c>
      <c r="AD7363" t="s">
        <v>55</v>
      </c>
      <c r="AE7363">
        <v>1612670</v>
      </c>
      <c r="AF7363" t="s">
        <v>56</v>
      </c>
      <c r="AG7363" t="s">
        <v>57</v>
      </c>
      <c r="AH7363" t="s">
        <v>52</v>
      </c>
      <c r="AI7363" t="s">
        <v>52</v>
      </c>
    </row>
    <row r="7364" spans="1:35" x14ac:dyDescent="0.25">
      <c r="A7364" s="13" t="str">
        <f t="shared" si="114"/>
        <v>http://dodappwlsprd2.cloud.pge.com:8003/ilis_rpt/dailyeventlogdetail.jsp?odbeventlogid=21-0038040&amp;numberofmonths=24&amp;showchangehistorylog=1</v>
      </c>
      <c r="B7364" s="14" t="str">
        <f>HYPERLINK(A7364,V7364)</f>
        <v>21-0038040</v>
      </c>
      <c r="C7364" t="s">
        <v>8326</v>
      </c>
      <c r="D7364" t="s">
        <v>2859</v>
      </c>
      <c r="E7364" t="s">
        <v>40</v>
      </c>
      <c r="F7364" t="s">
        <v>8422</v>
      </c>
      <c r="G7364" s="2">
        <v>42271103</v>
      </c>
      <c r="H7364" t="s">
        <v>61</v>
      </c>
      <c r="I7364" s="3">
        <v>2439</v>
      </c>
      <c r="J7364">
        <v>20210318</v>
      </c>
      <c r="K7364" s="4">
        <v>1123</v>
      </c>
      <c r="L7364">
        <v>1287632</v>
      </c>
      <c r="M7364" s="5">
        <v>262</v>
      </c>
      <c r="N7364" t="s">
        <v>43</v>
      </c>
      <c r="O7364" t="s">
        <v>44</v>
      </c>
      <c r="P7364" t="s">
        <v>45</v>
      </c>
      <c r="Q7364" s="5">
        <v>2</v>
      </c>
      <c r="R7364" s="5">
        <v>524</v>
      </c>
      <c r="S7364" t="s">
        <v>463</v>
      </c>
      <c r="T7364" t="s">
        <v>47</v>
      </c>
      <c r="U7364" t="s">
        <v>48</v>
      </c>
      <c r="V7364" t="s">
        <v>9101</v>
      </c>
      <c r="W7364" t="s">
        <v>50</v>
      </c>
      <c r="X7364" t="s">
        <v>51</v>
      </c>
      <c r="Y7364">
        <v>31533641</v>
      </c>
      <c r="Z7364" t="s">
        <v>52</v>
      </c>
      <c r="AA7364">
        <v>2021</v>
      </c>
      <c r="AB7364" t="s">
        <v>103</v>
      </c>
      <c r="AC7364" t="s">
        <v>54</v>
      </c>
      <c r="AD7364" t="s">
        <v>55</v>
      </c>
      <c r="AE7364">
        <v>1613135</v>
      </c>
      <c r="AF7364" t="s">
        <v>56</v>
      </c>
      <c r="AG7364" t="s">
        <v>57</v>
      </c>
      <c r="AH7364" t="s">
        <v>52</v>
      </c>
      <c r="AI7364" t="s">
        <v>52</v>
      </c>
    </row>
    <row r="7365" spans="1:35" x14ac:dyDescent="0.25">
      <c r="A7365" s="13" t="str">
        <f t="shared" si="114"/>
        <v>http://dodappwlsprd2.cloud.pge.com:8003/ilis_rpt/dailyeventlogdetail.jsp?odbeventlogid=21-0039623&amp;numberofmonths=24&amp;showchangehistorylog=1</v>
      </c>
      <c r="B7365" s="14" t="str">
        <f>HYPERLINK(A7365,V7365)</f>
        <v>21-0039623</v>
      </c>
      <c r="C7365" t="s">
        <v>8326</v>
      </c>
      <c r="D7365" t="s">
        <v>2859</v>
      </c>
      <c r="E7365" t="s">
        <v>40</v>
      </c>
      <c r="F7365" t="s">
        <v>8331</v>
      </c>
      <c r="G7365" s="2">
        <v>42631108</v>
      </c>
      <c r="H7365" t="s">
        <v>72</v>
      </c>
      <c r="I7365" s="3" t="s">
        <v>9102</v>
      </c>
      <c r="J7365">
        <v>20210323</v>
      </c>
      <c r="K7365" s="4">
        <v>418</v>
      </c>
      <c r="L7365">
        <v>1292762</v>
      </c>
      <c r="M7365" s="5">
        <v>370</v>
      </c>
      <c r="N7365" t="s">
        <v>43</v>
      </c>
      <c r="O7365" t="s">
        <v>44</v>
      </c>
      <c r="P7365" t="s">
        <v>132</v>
      </c>
      <c r="Q7365" s="5">
        <v>868</v>
      </c>
      <c r="R7365" s="5">
        <v>166648</v>
      </c>
      <c r="S7365" t="s">
        <v>463</v>
      </c>
      <c r="T7365" t="s">
        <v>47</v>
      </c>
      <c r="U7365" t="s">
        <v>48</v>
      </c>
      <c r="V7365" t="s">
        <v>9103</v>
      </c>
      <c r="W7365" t="s">
        <v>50</v>
      </c>
      <c r="X7365" t="s">
        <v>51</v>
      </c>
      <c r="Y7365">
        <v>31534112</v>
      </c>
      <c r="Z7365" t="s">
        <v>52</v>
      </c>
      <c r="AA7365">
        <v>2021</v>
      </c>
      <c r="AB7365" t="s">
        <v>103</v>
      </c>
      <c r="AC7365" t="s">
        <v>54</v>
      </c>
      <c r="AD7365" t="s">
        <v>64</v>
      </c>
      <c r="AE7365">
        <v>1614067</v>
      </c>
      <c r="AF7365" t="s">
        <v>56</v>
      </c>
      <c r="AG7365" t="s">
        <v>57</v>
      </c>
      <c r="AH7365" t="s">
        <v>52</v>
      </c>
      <c r="AI7365" t="s">
        <v>54</v>
      </c>
    </row>
    <row r="7366" spans="1:35" x14ac:dyDescent="0.25">
      <c r="A7366" s="13" t="str">
        <f t="shared" ref="A7366:A7429" si="115">CONCATENATE("http://dodappwlsprd2.cloud.pge.com:8003/ilis_rpt/dailyeventlogdetail.jsp?odbeventlogid="&amp;V7366&amp;"&amp;numberofmonths=24&amp;showchangehistorylog=1")</f>
        <v>http://dodappwlsprd2.cloud.pge.com:8003/ilis_rpt/dailyeventlogdetail.jsp?odbeventlogid=21-0039880&amp;numberofmonths=24&amp;showchangehistorylog=1</v>
      </c>
      <c r="B7366" s="14" t="str">
        <f>HYPERLINK(A7366,V7366)</f>
        <v>21-0039880</v>
      </c>
      <c r="C7366" t="s">
        <v>8326</v>
      </c>
      <c r="D7366" t="s">
        <v>2859</v>
      </c>
      <c r="E7366" t="s">
        <v>40</v>
      </c>
      <c r="F7366" t="s">
        <v>8331</v>
      </c>
      <c r="G7366" s="2">
        <v>42631108</v>
      </c>
      <c r="H7366" t="s">
        <v>61</v>
      </c>
      <c r="I7366" s="3">
        <v>67329</v>
      </c>
      <c r="J7366">
        <v>20210323</v>
      </c>
      <c r="K7366" s="4">
        <v>1221</v>
      </c>
      <c r="L7366">
        <v>1293997</v>
      </c>
      <c r="M7366" s="5">
        <v>182</v>
      </c>
      <c r="N7366" t="s">
        <v>43</v>
      </c>
      <c r="O7366" t="s">
        <v>1237</v>
      </c>
      <c r="P7366" t="s">
        <v>1296</v>
      </c>
      <c r="Q7366" s="5">
        <v>1</v>
      </c>
      <c r="R7366" s="5">
        <v>182</v>
      </c>
      <c r="S7366" t="s">
        <v>463</v>
      </c>
      <c r="T7366" t="s">
        <v>47</v>
      </c>
      <c r="U7366" t="s">
        <v>48</v>
      </c>
      <c r="V7366" t="s">
        <v>9104</v>
      </c>
      <c r="W7366" t="s">
        <v>50</v>
      </c>
      <c r="X7366" t="s">
        <v>51</v>
      </c>
      <c r="Y7366">
        <v>0</v>
      </c>
      <c r="Z7366" t="s">
        <v>52</v>
      </c>
      <c r="AA7366">
        <v>2021</v>
      </c>
      <c r="AB7366" t="s">
        <v>103</v>
      </c>
      <c r="AC7366" t="s">
        <v>54</v>
      </c>
      <c r="AD7366" t="s">
        <v>55</v>
      </c>
      <c r="AE7366">
        <v>1614309</v>
      </c>
      <c r="AF7366" t="s">
        <v>56</v>
      </c>
      <c r="AG7366" t="s">
        <v>57</v>
      </c>
      <c r="AH7366" t="s">
        <v>52</v>
      </c>
      <c r="AI7366" t="s">
        <v>52</v>
      </c>
    </row>
    <row r="7367" spans="1:35" x14ac:dyDescent="0.25">
      <c r="A7367" s="13" t="str">
        <f t="shared" si="115"/>
        <v>http://dodappwlsprd2.cloud.pge.com:8003/ilis_rpt/dailyeventlogdetail.jsp?odbeventlogid=21-0040707&amp;numberofmonths=24&amp;showchangehistorylog=1</v>
      </c>
      <c r="B7367" s="14" t="str">
        <f>HYPERLINK(A7367,V7367)</f>
        <v>21-0040707</v>
      </c>
      <c r="C7367" t="s">
        <v>8326</v>
      </c>
      <c r="D7367" t="s">
        <v>2859</v>
      </c>
      <c r="E7367" t="s">
        <v>40</v>
      </c>
      <c r="F7367" t="s">
        <v>8334</v>
      </c>
      <c r="G7367" s="2">
        <v>43071102</v>
      </c>
      <c r="H7367" t="s">
        <v>61</v>
      </c>
      <c r="I7367" s="3">
        <v>6215</v>
      </c>
      <c r="J7367">
        <v>20210324</v>
      </c>
      <c r="K7367" s="4">
        <v>2233</v>
      </c>
      <c r="L7367">
        <v>1296600</v>
      </c>
      <c r="M7367" s="5">
        <v>1231</v>
      </c>
      <c r="N7367" t="s">
        <v>43</v>
      </c>
      <c r="O7367" t="s">
        <v>44</v>
      </c>
      <c r="P7367" t="s">
        <v>45</v>
      </c>
      <c r="Q7367" s="5">
        <v>12</v>
      </c>
      <c r="R7367" s="5">
        <v>14772</v>
      </c>
      <c r="S7367" t="s">
        <v>463</v>
      </c>
      <c r="T7367" t="s">
        <v>47</v>
      </c>
      <c r="U7367" t="s">
        <v>48</v>
      </c>
      <c r="V7367" t="s">
        <v>9105</v>
      </c>
      <c r="W7367" t="s">
        <v>50</v>
      </c>
      <c r="X7367" t="s">
        <v>51</v>
      </c>
      <c r="Y7367">
        <v>31534154</v>
      </c>
      <c r="Z7367" t="s">
        <v>52</v>
      </c>
      <c r="AA7367">
        <v>2021</v>
      </c>
      <c r="AB7367" t="s">
        <v>103</v>
      </c>
      <c r="AC7367" t="s">
        <v>54</v>
      </c>
      <c r="AD7367" t="s">
        <v>70</v>
      </c>
      <c r="AE7367">
        <v>1614812</v>
      </c>
      <c r="AF7367" t="s">
        <v>56</v>
      </c>
      <c r="AG7367" t="s">
        <v>57</v>
      </c>
      <c r="AH7367" t="s">
        <v>52</v>
      </c>
      <c r="AI7367" t="s">
        <v>52</v>
      </c>
    </row>
    <row r="7368" spans="1:35" x14ac:dyDescent="0.25">
      <c r="A7368" s="13" t="str">
        <f t="shared" si="115"/>
        <v>http://dodappwlsprd2.cloud.pge.com:8003/ilis_rpt/dailyeventlogdetail.jsp?odbeventlogid=21-0044144&amp;numberofmonths=24&amp;showchangehistorylog=1</v>
      </c>
      <c r="B7368" s="14" t="str">
        <f>HYPERLINK(A7368,V7368)</f>
        <v>21-0044144</v>
      </c>
      <c r="C7368" t="s">
        <v>8326</v>
      </c>
      <c r="D7368" t="s">
        <v>2859</v>
      </c>
      <c r="E7368" t="s">
        <v>59</v>
      </c>
      <c r="F7368" t="s">
        <v>8342</v>
      </c>
      <c r="G7368" s="2">
        <v>42571102</v>
      </c>
      <c r="H7368" t="s">
        <v>61</v>
      </c>
      <c r="I7368" s="3">
        <v>5687</v>
      </c>
      <c r="J7368">
        <v>20210402</v>
      </c>
      <c r="K7368" s="4">
        <v>1033</v>
      </c>
      <c r="L7368">
        <v>1305763</v>
      </c>
      <c r="M7368" s="5">
        <v>251</v>
      </c>
      <c r="N7368" t="s">
        <v>43</v>
      </c>
      <c r="O7368" t="s">
        <v>44</v>
      </c>
      <c r="P7368" t="s">
        <v>45</v>
      </c>
      <c r="Q7368" s="5">
        <v>6</v>
      </c>
      <c r="R7368" s="5">
        <v>1506</v>
      </c>
      <c r="S7368" t="s">
        <v>463</v>
      </c>
      <c r="T7368" t="s">
        <v>47</v>
      </c>
      <c r="U7368" t="s">
        <v>48</v>
      </c>
      <c r="V7368" t="s">
        <v>9106</v>
      </c>
      <c r="W7368" t="s">
        <v>50</v>
      </c>
      <c r="X7368" t="s">
        <v>51</v>
      </c>
      <c r="Y7368">
        <v>44720129</v>
      </c>
      <c r="Z7368" t="s">
        <v>52</v>
      </c>
      <c r="AA7368">
        <v>2021</v>
      </c>
      <c r="AB7368" t="s">
        <v>114</v>
      </c>
      <c r="AC7368" t="s">
        <v>54</v>
      </c>
      <c r="AD7368" t="s">
        <v>208</v>
      </c>
      <c r="AE7368">
        <v>1617205</v>
      </c>
      <c r="AF7368" t="s">
        <v>56</v>
      </c>
      <c r="AG7368" t="s">
        <v>57</v>
      </c>
      <c r="AH7368" t="s">
        <v>52</v>
      </c>
      <c r="AI7368" t="s">
        <v>52</v>
      </c>
    </row>
    <row r="7369" spans="1:35" x14ac:dyDescent="0.25">
      <c r="A7369" s="13" t="str">
        <f t="shared" si="115"/>
        <v>http://dodappwlsprd2.cloud.pge.com:8003/ilis_rpt/dailyeventlogdetail.jsp?odbeventlogid=21-0057852&amp;numberofmonths=24&amp;showchangehistorylog=1</v>
      </c>
      <c r="B7369" s="14" t="str">
        <f>HYPERLINK(A7369,V7369)</f>
        <v>21-0057852</v>
      </c>
      <c r="C7369" t="s">
        <v>8326</v>
      </c>
      <c r="D7369" t="s">
        <v>2859</v>
      </c>
      <c r="E7369" t="s">
        <v>40</v>
      </c>
      <c r="F7369" t="s">
        <v>4135</v>
      </c>
      <c r="G7369" s="2">
        <v>42851121</v>
      </c>
      <c r="H7369" t="s">
        <v>42</v>
      </c>
      <c r="I7369" s="3">
        <v>560</v>
      </c>
      <c r="J7369">
        <v>20210506</v>
      </c>
      <c r="K7369" s="4">
        <v>1059</v>
      </c>
      <c r="L7369">
        <v>1342454</v>
      </c>
      <c r="M7369" s="5">
        <v>469</v>
      </c>
      <c r="N7369" t="s">
        <v>43</v>
      </c>
      <c r="O7369" t="s">
        <v>89</v>
      </c>
      <c r="P7369" t="s">
        <v>455</v>
      </c>
      <c r="Q7369" s="5">
        <v>30</v>
      </c>
      <c r="R7369" s="5">
        <v>14070</v>
      </c>
      <c r="S7369" t="s">
        <v>463</v>
      </c>
      <c r="T7369" t="s">
        <v>92</v>
      </c>
      <c r="U7369" t="s">
        <v>121</v>
      </c>
      <c r="V7369" t="s">
        <v>9107</v>
      </c>
      <c r="W7369" t="s">
        <v>50</v>
      </c>
      <c r="X7369" t="s">
        <v>51</v>
      </c>
      <c r="Y7369">
        <v>31539628</v>
      </c>
      <c r="Z7369" t="s">
        <v>52</v>
      </c>
      <c r="AA7369">
        <v>2021</v>
      </c>
      <c r="AB7369" t="s">
        <v>130</v>
      </c>
      <c r="AC7369" t="s">
        <v>54</v>
      </c>
      <c r="AD7369" t="s">
        <v>462</v>
      </c>
      <c r="AE7369">
        <v>1626211</v>
      </c>
      <c r="AF7369" t="s">
        <v>95</v>
      </c>
      <c r="AG7369" t="s">
        <v>57</v>
      </c>
      <c r="AH7369" t="s">
        <v>52</v>
      </c>
      <c r="AI7369" t="s">
        <v>52</v>
      </c>
    </row>
    <row r="7370" spans="1:35" x14ac:dyDescent="0.25">
      <c r="A7370" s="13" t="str">
        <f t="shared" si="115"/>
        <v>http://dodappwlsprd2.cloud.pge.com:8003/ilis_rpt/dailyeventlogdetail.jsp?odbeventlogid=21-0059031&amp;numberofmonths=24&amp;showchangehistorylog=1</v>
      </c>
      <c r="B7370" s="14" t="str">
        <f>HYPERLINK(A7370,V7370)</f>
        <v>21-0059031</v>
      </c>
      <c r="C7370" t="s">
        <v>8326</v>
      </c>
      <c r="D7370" t="s">
        <v>2859</v>
      </c>
      <c r="E7370" t="s">
        <v>40</v>
      </c>
      <c r="F7370" t="s">
        <v>8331</v>
      </c>
      <c r="G7370" s="2">
        <v>42631108</v>
      </c>
      <c r="H7370" t="s">
        <v>42</v>
      </c>
      <c r="I7370" s="3">
        <v>208</v>
      </c>
      <c r="J7370">
        <v>20210509</v>
      </c>
      <c r="K7370" s="4">
        <v>2051</v>
      </c>
      <c r="L7370">
        <v>1344565</v>
      </c>
      <c r="M7370" s="5">
        <v>378</v>
      </c>
      <c r="N7370" t="s">
        <v>43</v>
      </c>
      <c r="O7370" t="s">
        <v>89</v>
      </c>
      <c r="P7370" t="s">
        <v>455</v>
      </c>
      <c r="Q7370" s="5">
        <v>181</v>
      </c>
      <c r="R7370" s="5">
        <v>19359</v>
      </c>
      <c r="S7370" t="s">
        <v>463</v>
      </c>
      <c r="T7370" t="s">
        <v>47</v>
      </c>
      <c r="U7370" t="s">
        <v>48</v>
      </c>
      <c r="V7370" t="s">
        <v>9108</v>
      </c>
      <c r="W7370" t="s">
        <v>50</v>
      </c>
      <c r="X7370" t="s">
        <v>51</v>
      </c>
      <c r="Y7370">
        <v>44779340</v>
      </c>
      <c r="Z7370" t="s">
        <v>52</v>
      </c>
      <c r="AA7370">
        <v>2021</v>
      </c>
      <c r="AB7370" t="s">
        <v>130</v>
      </c>
      <c r="AC7370" t="s">
        <v>54</v>
      </c>
      <c r="AD7370" t="s">
        <v>208</v>
      </c>
      <c r="AE7370">
        <v>1627022</v>
      </c>
      <c r="AF7370" t="s">
        <v>56</v>
      </c>
      <c r="AG7370" t="s">
        <v>57</v>
      </c>
      <c r="AH7370" t="s">
        <v>52</v>
      </c>
      <c r="AI7370" t="s">
        <v>52</v>
      </c>
    </row>
    <row r="7371" spans="1:35" x14ac:dyDescent="0.25">
      <c r="A7371" s="13" t="str">
        <f t="shared" si="115"/>
        <v>http://dodappwlsprd2.cloud.pge.com:8003/ilis_rpt/dailyeventlogdetail.jsp?odbeventlogid=21-0070672&amp;numberofmonths=24&amp;showchangehistorylog=1</v>
      </c>
      <c r="B7371" s="14" t="str">
        <f>HYPERLINK(A7371,V7371)</f>
        <v>21-0070672</v>
      </c>
      <c r="C7371" t="s">
        <v>8326</v>
      </c>
      <c r="D7371" t="s">
        <v>2859</v>
      </c>
      <c r="E7371" t="s">
        <v>59</v>
      </c>
      <c r="F7371" t="s">
        <v>8346</v>
      </c>
      <c r="G7371" s="2">
        <v>42091101</v>
      </c>
      <c r="H7371" t="s">
        <v>72</v>
      </c>
      <c r="I7371" s="3" t="s">
        <v>9109</v>
      </c>
      <c r="J7371">
        <v>20210606</v>
      </c>
      <c r="K7371" s="4">
        <v>2221</v>
      </c>
      <c r="L7371">
        <v>1367135</v>
      </c>
      <c r="M7371" s="5">
        <v>730</v>
      </c>
      <c r="N7371" t="s">
        <v>43</v>
      </c>
      <c r="O7371" t="s">
        <v>44</v>
      </c>
      <c r="P7371" t="s">
        <v>45</v>
      </c>
      <c r="Q7371" s="5">
        <v>29</v>
      </c>
      <c r="R7371" s="5">
        <v>19038</v>
      </c>
      <c r="S7371" t="s">
        <v>463</v>
      </c>
      <c r="T7371" t="s">
        <v>47</v>
      </c>
      <c r="U7371" t="s">
        <v>48</v>
      </c>
      <c r="V7371" t="s">
        <v>9110</v>
      </c>
      <c r="W7371" t="s">
        <v>50</v>
      </c>
      <c r="X7371" t="s">
        <v>51</v>
      </c>
      <c r="Y7371">
        <v>31542268</v>
      </c>
      <c r="Z7371" t="s">
        <v>52</v>
      </c>
      <c r="AA7371">
        <v>2021</v>
      </c>
      <c r="AB7371" t="s">
        <v>144</v>
      </c>
      <c r="AC7371" t="s">
        <v>54</v>
      </c>
      <c r="AD7371" t="s">
        <v>64</v>
      </c>
      <c r="AE7371">
        <v>1634970</v>
      </c>
      <c r="AF7371" t="s">
        <v>56</v>
      </c>
      <c r="AG7371" t="s">
        <v>57</v>
      </c>
      <c r="AH7371" t="s">
        <v>52</v>
      </c>
      <c r="AI7371" t="s">
        <v>54</v>
      </c>
    </row>
    <row r="7372" spans="1:35" x14ac:dyDescent="0.25">
      <c r="A7372" s="13" t="str">
        <f t="shared" si="115"/>
        <v>http://dodappwlsprd2.cloud.pge.com:8003/ilis_rpt/dailyeventlogdetail.jsp?odbeventlogid=21-0071336&amp;numberofmonths=24&amp;showchangehistorylog=1</v>
      </c>
      <c r="B7372" s="14" t="str">
        <f>HYPERLINK(A7372,V7372)</f>
        <v>21-0071336</v>
      </c>
      <c r="C7372" t="s">
        <v>8326</v>
      </c>
      <c r="D7372" t="s">
        <v>2859</v>
      </c>
      <c r="E7372" t="s">
        <v>59</v>
      </c>
      <c r="F7372" t="s">
        <v>8339</v>
      </c>
      <c r="G7372" s="2">
        <v>42811111</v>
      </c>
      <c r="H7372" t="s">
        <v>61</v>
      </c>
      <c r="I7372" s="3">
        <v>429</v>
      </c>
      <c r="J7372">
        <v>20210608</v>
      </c>
      <c r="K7372" s="4">
        <v>723</v>
      </c>
      <c r="L7372">
        <v>1368172</v>
      </c>
      <c r="M7372" s="5">
        <v>670</v>
      </c>
      <c r="N7372" t="s">
        <v>43</v>
      </c>
      <c r="O7372" t="s">
        <v>83</v>
      </c>
      <c r="P7372" t="s">
        <v>124</v>
      </c>
      <c r="Q7372" s="5">
        <v>66</v>
      </c>
      <c r="R7372" s="5">
        <v>44220</v>
      </c>
      <c r="S7372" t="s">
        <v>463</v>
      </c>
      <c r="T7372" t="s">
        <v>78</v>
      </c>
      <c r="U7372" t="s">
        <v>48</v>
      </c>
      <c r="V7372" t="s">
        <v>9111</v>
      </c>
      <c r="W7372" t="s">
        <v>50</v>
      </c>
      <c r="X7372" t="s">
        <v>51</v>
      </c>
      <c r="Y7372">
        <v>0</v>
      </c>
      <c r="Z7372" t="s">
        <v>52</v>
      </c>
      <c r="AA7372">
        <v>2021</v>
      </c>
      <c r="AB7372" t="s">
        <v>144</v>
      </c>
      <c r="AC7372" t="s">
        <v>54</v>
      </c>
      <c r="AD7372" t="s">
        <v>55</v>
      </c>
      <c r="AE7372">
        <v>1635512</v>
      </c>
      <c r="AF7372" t="s">
        <v>80</v>
      </c>
      <c r="AG7372" t="s">
        <v>57</v>
      </c>
      <c r="AH7372" t="s">
        <v>52</v>
      </c>
      <c r="AI7372" t="s">
        <v>52</v>
      </c>
    </row>
    <row r="7373" spans="1:35" x14ac:dyDescent="0.25">
      <c r="A7373" s="13" t="str">
        <f t="shared" si="115"/>
        <v>http://dodappwlsprd2.cloud.pge.com:8003/ilis_rpt/dailyeventlogdetail.jsp?odbeventlogid=21-0072293&amp;numberofmonths=24&amp;showchangehistorylog=1</v>
      </c>
      <c r="B7373" s="14" t="str">
        <f>HYPERLINK(A7373,V7373)</f>
        <v>21-0072293</v>
      </c>
      <c r="C7373" t="s">
        <v>8326</v>
      </c>
      <c r="D7373" t="s">
        <v>2859</v>
      </c>
      <c r="E7373" t="s">
        <v>40</v>
      </c>
      <c r="F7373" t="s">
        <v>8359</v>
      </c>
      <c r="G7373" s="2">
        <v>42271105</v>
      </c>
      <c r="H7373" t="s">
        <v>61</v>
      </c>
      <c r="I7373" s="3">
        <v>2881</v>
      </c>
      <c r="J7373">
        <v>20210609</v>
      </c>
      <c r="K7373" s="4">
        <v>1517</v>
      </c>
      <c r="L7373">
        <v>1369559</v>
      </c>
      <c r="M7373" s="5">
        <v>433</v>
      </c>
      <c r="N7373" t="s">
        <v>43</v>
      </c>
      <c r="O7373" t="s">
        <v>89</v>
      </c>
      <c r="P7373" t="s">
        <v>455</v>
      </c>
      <c r="Q7373" s="5">
        <v>46</v>
      </c>
      <c r="R7373" s="5">
        <v>10798</v>
      </c>
      <c r="S7373" t="s">
        <v>463</v>
      </c>
      <c r="T7373" t="s">
        <v>47</v>
      </c>
      <c r="U7373" t="s">
        <v>48</v>
      </c>
      <c r="V7373" t="s">
        <v>9112</v>
      </c>
      <c r="W7373" t="s">
        <v>50</v>
      </c>
      <c r="X7373" t="s">
        <v>51</v>
      </c>
      <c r="Y7373">
        <v>44845421</v>
      </c>
      <c r="Z7373" t="s">
        <v>52</v>
      </c>
      <c r="AA7373">
        <v>2021</v>
      </c>
      <c r="AB7373" t="s">
        <v>144</v>
      </c>
      <c r="AC7373" t="s">
        <v>54</v>
      </c>
      <c r="AD7373" t="s">
        <v>87</v>
      </c>
      <c r="AE7373">
        <v>1635996</v>
      </c>
      <c r="AF7373" t="s">
        <v>56</v>
      </c>
      <c r="AG7373" t="s">
        <v>57</v>
      </c>
      <c r="AH7373" t="s">
        <v>52</v>
      </c>
      <c r="AI7373" t="s">
        <v>52</v>
      </c>
    </row>
    <row r="7374" spans="1:35" x14ac:dyDescent="0.25">
      <c r="A7374" s="13" t="str">
        <f t="shared" si="115"/>
        <v>http://dodappwlsprd2.cloud.pge.com:8003/ilis_rpt/dailyeventlogdetail.jsp?odbeventlogid=21-0073332&amp;numberofmonths=24&amp;showchangehistorylog=1</v>
      </c>
      <c r="B7374" s="14" t="str">
        <f>HYPERLINK(A7374,V7374)</f>
        <v>21-0073332</v>
      </c>
      <c r="C7374" t="s">
        <v>8326</v>
      </c>
      <c r="D7374" t="s">
        <v>2859</v>
      </c>
      <c r="E7374" t="s">
        <v>40</v>
      </c>
      <c r="F7374" t="s">
        <v>8399</v>
      </c>
      <c r="G7374" s="2">
        <v>42571101</v>
      </c>
      <c r="H7374" t="s">
        <v>72</v>
      </c>
      <c r="I7374" s="3">
        <v>5773</v>
      </c>
      <c r="J7374">
        <v>20210611</v>
      </c>
      <c r="K7374" s="4">
        <v>1432</v>
      </c>
      <c r="L7374">
        <v>1371077</v>
      </c>
      <c r="M7374" s="5">
        <v>503</v>
      </c>
      <c r="N7374" t="s">
        <v>43</v>
      </c>
      <c r="O7374" t="s">
        <v>44</v>
      </c>
      <c r="P7374" t="s">
        <v>111</v>
      </c>
      <c r="Q7374" s="5">
        <v>12</v>
      </c>
      <c r="R7374" s="5">
        <v>6036</v>
      </c>
      <c r="S7374" t="s">
        <v>463</v>
      </c>
      <c r="T7374" t="s">
        <v>47</v>
      </c>
      <c r="U7374" t="s">
        <v>48</v>
      </c>
      <c r="V7374" t="s">
        <v>9113</v>
      </c>
      <c r="W7374" t="s">
        <v>50</v>
      </c>
      <c r="X7374" t="s">
        <v>51</v>
      </c>
      <c r="Y7374">
        <v>44853338</v>
      </c>
      <c r="Z7374" t="s">
        <v>52</v>
      </c>
      <c r="AA7374">
        <v>2021</v>
      </c>
      <c r="AB7374" t="s">
        <v>144</v>
      </c>
      <c r="AC7374" t="s">
        <v>54</v>
      </c>
      <c r="AD7374" t="s">
        <v>55</v>
      </c>
      <c r="AE7374">
        <v>1636566</v>
      </c>
      <c r="AF7374" t="s">
        <v>56</v>
      </c>
      <c r="AG7374" t="s">
        <v>57</v>
      </c>
      <c r="AH7374" t="s">
        <v>52</v>
      </c>
      <c r="AI7374" t="s">
        <v>54</v>
      </c>
    </row>
    <row r="7375" spans="1:35" x14ac:dyDescent="0.25">
      <c r="A7375" s="13" t="str">
        <f t="shared" si="115"/>
        <v>http://dodappwlsprd2.cloud.pge.com:8003/ilis_rpt/dailyeventlogdetail.jsp?odbeventlogid=21-0075009&amp;numberofmonths=24&amp;showchangehistorylog=1</v>
      </c>
      <c r="B7375" s="14" t="str">
        <f>HYPERLINK(A7375,V7375)</f>
        <v>21-0075009</v>
      </c>
      <c r="C7375" t="s">
        <v>8326</v>
      </c>
      <c r="D7375" t="s">
        <v>2859</v>
      </c>
      <c r="E7375" t="s">
        <v>59</v>
      </c>
      <c r="F7375" t="s">
        <v>8361</v>
      </c>
      <c r="G7375" s="2">
        <v>43321103</v>
      </c>
      <c r="H7375" t="s">
        <v>42</v>
      </c>
      <c r="I7375" s="3">
        <v>5152</v>
      </c>
      <c r="J7375">
        <v>20210616</v>
      </c>
      <c r="K7375" s="4">
        <v>1115</v>
      </c>
      <c r="L7375">
        <v>1375273</v>
      </c>
      <c r="M7375" s="5">
        <v>278</v>
      </c>
      <c r="N7375" t="s">
        <v>43</v>
      </c>
      <c r="O7375" t="s">
        <v>44</v>
      </c>
      <c r="P7375" t="s">
        <v>111</v>
      </c>
      <c r="Q7375" s="5">
        <v>12</v>
      </c>
      <c r="R7375" s="5">
        <v>3336</v>
      </c>
      <c r="S7375" t="s">
        <v>463</v>
      </c>
      <c r="T7375" t="s">
        <v>47</v>
      </c>
      <c r="U7375" t="s">
        <v>48</v>
      </c>
      <c r="V7375" t="s">
        <v>9114</v>
      </c>
      <c r="W7375" t="s">
        <v>50</v>
      </c>
      <c r="X7375" t="s">
        <v>51</v>
      </c>
      <c r="Y7375">
        <v>31543750</v>
      </c>
      <c r="Z7375" t="s">
        <v>52</v>
      </c>
      <c r="AA7375">
        <v>2021</v>
      </c>
      <c r="AB7375" t="s">
        <v>144</v>
      </c>
      <c r="AC7375" t="s">
        <v>54</v>
      </c>
      <c r="AD7375" t="s">
        <v>55</v>
      </c>
      <c r="AE7375">
        <v>1637829</v>
      </c>
      <c r="AF7375" t="s">
        <v>56</v>
      </c>
      <c r="AG7375" t="s">
        <v>57</v>
      </c>
      <c r="AH7375" t="s">
        <v>52</v>
      </c>
      <c r="AI7375" t="s">
        <v>52</v>
      </c>
    </row>
    <row r="7376" spans="1:35" x14ac:dyDescent="0.25">
      <c r="A7376" s="13" t="str">
        <f t="shared" si="115"/>
        <v>http://dodappwlsprd2.cloud.pge.com:8003/ilis_rpt/dailyeventlogdetail.jsp?odbeventlogid=21-0078266&amp;numberofmonths=24&amp;showchangehistorylog=1</v>
      </c>
      <c r="B7376" s="14" t="str">
        <f>HYPERLINK(A7376,V7376)</f>
        <v>21-0078266</v>
      </c>
      <c r="C7376" t="s">
        <v>8326</v>
      </c>
      <c r="D7376" t="s">
        <v>2859</v>
      </c>
      <c r="E7376" t="s">
        <v>59</v>
      </c>
      <c r="F7376" t="s">
        <v>8327</v>
      </c>
      <c r="G7376" s="2">
        <v>42811112</v>
      </c>
      <c r="H7376" t="s">
        <v>61</v>
      </c>
      <c r="I7376" s="3">
        <v>6759</v>
      </c>
      <c r="J7376">
        <v>20210623</v>
      </c>
      <c r="K7376" s="4">
        <v>1437</v>
      </c>
      <c r="L7376">
        <v>1383148</v>
      </c>
      <c r="M7376" s="5">
        <v>344</v>
      </c>
      <c r="N7376" t="s">
        <v>43</v>
      </c>
      <c r="O7376" t="s">
        <v>44</v>
      </c>
      <c r="P7376" t="s">
        <v>45</v>
      </c>
      <c r="Q7376" s="5">
        <v>23</v>
      </c>
      <c r="R7376" s="5">
        <v>7912</v>
      </c>
      <c r="S7376" t="s">
        <v>463</v>
      </c>
      <c r="T7376" t="s">
        <v>47</v>
      </c>
      <c r="U7376" t="s">
        <v>48</v>
      </c>
      <c r="V7376" t="s">
        <v>9115</v>
      </c>
      <c r="W7376" t="s">
        <v>50</v>
      </c>
      <c r="X7376" t="s">
        <v>51</v>
      </c>
      <c r="Y7376">
        <v>44875490</v>
      </c>
      <c r="Z7376" t="s">
        <v>52</v>
      </c>
      <c r="AA7376">
        <v>2021</v>
      </c>
      <c r="AB7376" t="s">
        <v>144</v>
      </c>
      <c r="AC7376" t="s">
        <v>54</v>
      </c>
      <c r="AD7376" t="s">
        <v>87</v>
      </c>
      <c r="AE7376">
        <v>1640282</v>
      </c>
      <c r="AF7376" t="s">
        <v>56</v>
      </c>
      <c r="AG7376" t="s">
        <v>57</v>
      </c>
      <c r="AH7376" t="s">
        <v>52</v>
      </c>
      <c r="AI7376" t="s">
        <v>52</v>
      </c>
    </row>
    <row r="7377" spans="1:35" x14ac:dyDescent="0.25">
      <c r="A7377" s="13" t="str">
        <f t="shared" si="115"/>
        <v>http://dodappwlsprd2.cloud.pge.com:8003/ilis_rpt/dailyeventlogdetail.jsp?odbeventlogid=21-0081469&amp;numberofmonths=24&amp;showchangehistorylog=1</v>
      </c>
      <c r="B7377" s="14" t="str">
        <f>HYPERLINK(A7377,V7377)</f>
        <v>21-0081469</v>
      </c>
      <c r="C7377" t="s">
        <v>8326</v>
      </c>
      <c r="D7377" t="s">
        <v>2859</v>
      </c>
      <c r="E7377" t="s">
        <v>59</v>
      </c>
      <c r="F7377" t="s">
        <v>8342</v>
      </c>
      <c r="G7377" s="2">
        <v>42571102</v>
      </c>
      <c r="H7377" t="s">
        <v>61</v>
      </c>
      <c r="I7377" s="3">
        <v>883</v>
      </c>
      <c r="J7377">
        <v>20210629</v>
      </c>
      <c r="K7377" s="4">
        <v>1047</v>
      </c>
      <c r="L7377">
        <v>1387967</v>
      </c>
      <c r="M7377" s="5">
        <v>291</v>
      </c>
      <c r="N7377" t="s">
        <v>43</v>
      </c>
      <c r="O7377" t="s">
        <v>44</v>
      </c>
      <c r="P7377" t="s">
        <v>45</v>
      </c>
      <c r="Q7377" s="5">
        <v>250</v>
      </c>
      <c r="R7377" s="5">
        <v>12510</v>
      </c>
      <c r="S7377" t="s">
        <v>463</v>
      </c>
      <c r="T7377" t="s">
        <v>47</v>
      </c>
      <c r="U7377" t="s">
        <v>48</v>
      </c>
      <c r="V7377" t="s">
        <v>9116</v>
      </c>
      <c r="W7377" t="s">
        <v>50</v>
      </c>
      <c r="X7377" t="s">
        <v>51</v>
      </c>
      <c r="Y7377">
        <v>31545039</v>
      </c>
      <c r="Z7377" t="s">
        <v>52</v>
      </c>
      <c r="AA7377">
        <v>2021</v>
      </c>
      <c r="AB7377" t="s">
        <v>144</v>
      </c>
      <c r="AC7377" t="s">
        <v>54</v>
      </c>
      <c r="AD7377" t="s">
        <v>55</v>
      </c>
      <c r="AE7377">
        <v>1642965</v>
      </c>
      <c r="AF7377" t="s">
        <v>56</v>
      </c>
      <c r="AG7377" t="s">
        <v>57</v>
      </c>
      <c r="AH7377" t="s">
        <v>52</v>
      </c>
      <c r="AI7377" t="s">
        <v>52</v>
      </c>
    </row>
    <row r="7378" spans="1:35" x14ac:dyDescent="0.25">
      <c r="A7378" s="13" t="str">
        <f t="shared" si="115"/>
        <v>http://dodappwlsprd2.cloud.pge.com:8003/ilis_rpt/dailyeventlogdetail.jsp?odbeventlogid=21-0085615&amp;numberofmonths=24&amp;showchangehistorylog=1</v>
      </c>
      <c r="B7378" s="14" t="str">
        <f>HYPERLINK(A7378,V7378)</f>
        <v>21-0085615</v>
      </c>
      <c r="C7378" t="s">
        <v>8326</v>
      </c>
      <c r="D7378" t="s">
        <v>2859</v>
      </c>
      <c r="E7378" t="s">
        <v>59</v>
      </c>
      <c r="F7378" t="s">
        <v>8327</v>
      </c>
      <c r="G7378" s="2">
        <v>42811112</v>
      </c>
      <c r="H7378" t="s">
        <v>61</v>
      </c>
      <c r="I7378" s="3">
        <v>13839</v>
      </c>
      <c r="J7378">
        <v>20210706</v>
      </c>
      <c r="K7378" s="4">
        <v>1653</v>
      </c>
      <c r="L7378">
        <v>1393129</v>
      </c>
      <c r="M7378" s="5">
        <v>401</v>
      </c>
      <c r="N7378" t="s">
        <v>43</v>
      </c>
      <c r="O7378" t="s">
        <v>44</v>
      </c>
      <c r="P7378" t="s">
        <v>45</v>
      </c>
      <c r="Q7378" s="5">
        <v>19</v>
      </c>
      <c r="R7378" s="5">
        <v>7619</v>
      </c>
      <c r="S7378" t="s">
        <v>1213</v>
      </c>
      <c r="T7378" t="s">
        <v>47</v>
      </c>
      <c r="U7378" t="s">
        <v>48</v>
      </c>
      <c r="V7378" t="s">
        <v>9117</v>
      </c>
      <c r="W7378" t="s">
        <v>50</v>
      </c>
      <c r="X7378" t="s">
        <v>51</v>
      </c>
      <c r="Y7378">
        <v>31545824</v>
      </c>
      <c r="Z7378" t="s">
        <v>52</v>
      </c>
      <c r="AA7378">
        <v>2021</v>
      </c>
      <c r="AB7378" t="s">
        <v>168</v>
      </c>
      <c r="AC7378" t="s">
        <v>54</v>
      </c>
      <c r="AD7378" t="s">
        <v>87</v>
      </c>
      <c r="AE7378">
        <v>1645758</v>
      </c>
      <c r="AF7378" t="s">
        <v>56</v>
      </c>
      <c r="AG7378" t="s">
        <v>57</v>
      </c>
      <c r="AH7378" t="s">
        <v>52</v>
      </c>
      <c r="AI7378" t="s">
        <v>52</v>
      </c>
    </row>
    <row r="7379" spans="1:35" x14ac:dyDescent="0.25">
      <c r="A7379" s="13" t="str">
        <f t="shared" si="115"/>
        <v>http://dodappwlsprd2.cloud.pge.com:8003/ilis_rpt/dailyeventlogdetail.jsp?odbeventlogid=21-0086227&amp;numberofmonths=24&amp;showchangehistorylog=1</v>
      </c>
      <c r="B7379" s="14" t="str">
        <f>HYPERLINK(A7379,V7379)</f>
        <v>21-0086227</v>
      </c>
      <c r="C7379" t="s">
        <v>8326</v>
      </c>
      <c r="D7379" t="s">
        <v>2859</v>
      </c>
      <c r="E7379" t="s">
        <v>59</v>
      </c>
      <c r="F7379" t="s">
        <v>8339</v>
      </c>
      <c r="G7379" s="2">
        <v>42811111</v>
      </c>
      <c r="H7379" t="s">
        <v>61</v>
      </c>
      <c r="I7379" s="3">
        <v>3895</v>
      </c>
      <c r="J7379">
        <v>20210707</v>
      </c>
      <c r="K7379" s="4">
        <v>2145</v>
      </c>
      <c r="L7379">
        <v>1394143</v>
      </c>
      <c r="M7379" s="5">
        <v>544</v>
      </c>
      <c r="N7379" t="s">
        <v>43</v>
      </c>
      <c r="O7379" t="s">
        <v>44</v>
      </c>
      <c r="P7379" t="s">
        <v>45</v>
      </c>
      <c r="Q7379" s="5">
        <v>11</v>
      </c>
      <c r="R7379" s="5">
        <v>5984</v>
      </c>
      <c r="S7379" t="s">
        <v>1213</v>
      </c>
      <c r="T7379" t="s">
        <v>47</v>
      </c>
      <c r="U7379" t="s">
        <v>48</v>
      </c>
      <c r="V7379" t="s">
        <v>9118</v>
      </c>
      <c r="W7379" t="s">
        <v>50</v>
      </c>
      <c r="X7379" t="s">
        <v>51</v>
      </c>
      <c r="Y7379">
        <v>31545835</v>
      </c>
      <c r="Z7379" t="s">
        <v>52</v>
      </c>
      <c r="AA7379">
        <v>2021</v>
      </c>
      <c r="AB7379" t="s">
        <v>168</v>
      </c>
      <c r="AC7379" t="s">
        <v>54</v>
      </c>
      <c r="AD7379" t="s">
        <v>55</v>
      </c>
      <c r="AE7379">
        <v>1646095</v>
      </c>
      <c r="AF7379" t="s">
        <v>56</v>
      </c>
      <c r="AG7379" t="s">
        <v>57</v>
      </c>
      <c r="AH7379" t="s">
        <v>52</v>
      </c>
      <c r="AI7379" t="s">
        <v>52</v>
      </c>
    </row>
    <row r="7380" spans="1:35" x14ac:dyDescent="0.25">
      <c r="A7380" s="13" t="str">
        <f t="shared" si="115"/>
        <v>http://dodappwlsprd2.cloud.pge.com:8003/ilis_rpt/dailyeventlogdetail.jsp?odbeventlogid=21-0090081&amp;numberofmonths=24&amp;showchangehistorylog=1</v>
      </c>
      <c r="B7380" s="14" t="str">
        <f>HYPERLINK(A7380,V7380)</f>
        <v>21-0090081</v>
      </c>
      <c r="C7380" t="s">
        <v>8326</v>
      </c>
      <c r="D7380" t="s">
        <v>2859</v>
      </c>
      <c r="E7380" t="s">
        <v>40</v>
      </c>
      <c r="F7380" t="s">
        <v>8531</v>
      </c>
      <c r="G7380" s="2">
        <v>42891101</v>
      </c>
      <c r="H7380" t="s">
        <v>42</v>
      </c>
      <c r="I7380" s="3">
        <v>705777</v>
      </c>
      <c r="J7380">
        <v>20210715</v>
      </c>
      <c r="K7380" s="4">
        <v>942</v>
      </c>
      <c r="L7380">
        <v>1405269</v>
      </c>
      <c r="M7380" s="5">
        <v>371</v>
      </c>
      <c r="N7380" t="s">
        <v>43</v>
      </c>
      <c r="O7380" t="s">
        <v>83</v>
      </c>
      <c r="P7380" t="s">
        <v>84</v>
      </c>
      <c r="Q7380" s="5">
        <v>45</v>
      </c>
      <c r="R7380" s="5">
        <v>16695</v>
      </c>
      <c r="S7380" t="s">
        <v>1213</v>
      </c>
      <c r="T7380" t="s">
        <v>47</v>
      </c>
      <c r="U7380" t="s">
        <v>48</v>
      </c>
      <c r="V7380" t="s">
        <v>9119</v>
      </c>
      <c r="W7380" t="s">
        <v>50</v>
      </c>
      <c r="X7380" t="s">
        <v>51</v>
      </c>
      <c r="Y7380">
        <v>44908378</v>
      </c>
      <c r="Z7380" t="s">
        <v>52</v>
      </c>
      <c r="AA7380">
        <v>2021</v>
      </c>
      <c r="AB7380" t="s">
        <v>168</v>
      </c>
      <c r="AC7380" t="s">
        <v>54</v>
      </c>
      <c r="AD7380" t="s">
        <v>55</v>
      </c>
      <c r="AE7380">
        <v>1648577</v>
      </c>
      <c r="AF7380" t="s">
        <v>56</v>
      </c>
      <c r="AG7380" t="s">
        <v>57</v>
      </c>
      <c r="AH7380" t="s">
        <v>52</v>
      </c>
      <c r="AI7380" t="s">
        <v>52</v>
      </c>
    </row>
    <row r="7381" spans="1:35" x14ac:dyDescent="0.25">
      <c r="A7381" s="13" t="str">
        <f t="shared" si="115"/>
        <v>http://dodappwlsprd2.cloud.pge.com:8003/ilis_rpt/dailyeventlogdetail.jsp?odbeventlogid=21-0093183&amp;numberofmonths=24&amp;showchangehistorylog=1</v>
      </c>
      <c r="B7381" s="14" t="str">
        <f>HYPERLINK(A7381,V7381)</f>
        <v>21-0093183</v>
      </c>
      <c r="C7381" t="s">
        <v>8326</v>
      </c>
      <c r="D7381" t="s">
        <v>2859</v>
      </c>
      <c r="E7381" t="s">
        <v>59</v>
      </c>
      <c r="F7381" t="s">
        <v>8339</v>
      </c>
      <c r="G7381" s="2">
        <v>42811111</v>
      </c>
      <c r="H7381" t="s">
        <v>42</v>
      </c>
      <c r="I7381" s="3">
        <v>64758</v>
      </c>
      <c r="J7381">
        <v>20210721</v>
      </c>
      <c r="K7381" s="4">
        <v>2138</v>
      </c>
      <c r="L7381">
        <v>1410653</v>
      </c>
      <c r="M7381" s="5">
        <v>359</v>
      </c>
      <c r="N7381" t="s">
        <v>43</v>
      </c>
      <c r="O7381" t="s">
        <v>83</v>
      </c>
      <c r="P7381" t="s">
        <v>124</v>
      </c>
      <c r="Q7381" s="5">
        <v>282</v>
      </c>
      <c r="R7381" s="5">
        <v>67014</v>
      </c>
      <c r="S7381" t="s">
        <v>1213</v>
      </c>
      <c r="T7381" t="s">
        <v>47</v>
      </c>
      <c r="U7381" t="s">
        <v>48</v>
      </c>
      <c r="V7381" t="s">
        <v>9120</v>
      </c>
      <c r="W7381" t="s">
        <v>50</v>
      </c>
      <c r="X7381" t="s">
        <v>51</v>
      </c>
      <c r="Y7381">
        <v>44916460</v>
      </c>
      <c r="Z7381" t="s">
        <v>52</v>
      </c>
      <c r="AA7381">
        <v>2021</v>
      </c>
      <c r="AB7381" t="s">
        <v>168</v>
      </c>
      <c r="AC7381" t="s">
        <v>54</v>
      </c>
      <c r="AD7381" t="s">
        <v>87</v>
      </c>
      <c r="AE7381">
        <v>1650436</v>
      </c>
      <c r="AF7381" t="s">
        <v>56</v>
      </c>
      <c r="AG7381" t="s">
        <v>57</v>
      </c>
      <c r="AH7381" t="s">
        <v>52</v>
      </c>
      <c r="AI7381" t="s">
        <v>52</v>
      </c>
    </row>
    <row r="7382" spans="1:35" x14ac:dyDescent="0.25">
      <c r="A7382" s="13" t="str">
        <f t="shared" si="115"/>
        <v>http://dodappwlsprd2.cloud.pge.com:8003/ilis_rpt/dailyeventlogdetail.jsp?odbeventlogid=21-0097183&amp;numberofmonths=24&amp;showchangehistorylog=1</v>
      </c>
      <c r="B7382" s="14" t="str">
        <f>HYPERLINK(A7382,V7382)</f>
        <v>21-0097183</v>
      </c>
      <c r="C7382" t="s">
        <v>8326</v>
      </c>
      <c r="D7382" t="s">
        <v>2859</v>
      </c>
      <c r="E7382" t="s">
        <v>40</v>
      </c>
      <c r="F7382" t="s">
        <v>8422</v>
      </c>
      <c r="G7382" s="2">
        <v>42271103</v>
      </c>
      <c r="H7382" t="s">
        <v>81</v>
      </c>
      <c r="I7382" s="3">
        <v>11032</v>
      </c>
      <c r="J7382">
        <v>20210730</v>
      </c>
      <c r="K7382" s="4">
        <v>253</v>
      </c>
      <c r="L7382">
        <v>1420620</v>
      </c>
      <c r="M7382" s="5">
        <v>601</v>
      </c>
      <c r="N7382" t="s">
        <v>43</v>
      </c>
      <c r="O7382" t="s">
        <v>89</v>
      </c>
      <c r="P7382" t="s">
        <v>455</v>
      </c>
      <c r="Q7382" s="5">
        <v>1459</v>
      </c>
      <c r="R7382" s="5">
        <v>470318</v>
      </c>
      <c r="S7382" t="s">
        <v>463</v>
      </c>
      <c r="T7382" t="s">
        <v>154</v>
      </c>
      <c r="U7382" t="s">
        <v>48</v>
      </c>
      <c r="V7382" t="s">
        <v>9121</v>
      </c>
      <c r="W7382" t="s">
        <v>50</v>
      </c>
      <c r="X7382" t="s">
        <v>51</v>
      </c>
      <c r="Y7382">
        <v>31548313</v>
      </c>
      <c r="Z7382" t="s">
        <v>52</v>
      </c>
      <c r="AA7382">
        <v>2021</v>
      </c>
      <c r="AB7382" t="s">
        <v>168</v>
      </c>
      <c r="AC7382" t="s">
        <v>54</v>
      </c>
      <c r="AD7382" t="s">
        <v>208</v>
      </c>
      <c r="AE7382">
        <v>1653073</v>
      </c>
      <c r="AF7382" t="s">
        <v>156</v>
      </c>
      <c r="AG7382" t="s">
        <v>57</v>
      </c>
      <c r="AH7382" t="s">
        <v>52</v>
      </c>
      <c r="AI7382" t="s">
        <v>52</v>
      </c>
    </row>
    <row r="7383" spans="1:35" x14ac:dyDescent="0.25">
      <c r="A7383" s="13" t="str">
        <f t="shared" si="115"/>
        <v>http://dodappwlsprd2.cloud.pge.com:8003/ilis_rpt/dailyeventlogdetail.jsp?odbeventlogid=21-0103361&amp;numberofmonths=24&amp;showchangehistorylog=1</v>
      </c>
      <c r="B7383" s="14" t="str">
        <f>HYPERLINK(A7383,V7383)</f>
        <v>21-0103361</v>
      </c>
      <c r="C7383" t="s">
        <v>8326</v>
      </c>
      <c r="D7383" t="s">
        <v>2859</v>
      </c>
      <c r="E7383" t="s">
        <v>59</v>
      </c>
      <c r="F7383" t="s">
        <v>8329</v>
      </c>
      <c r="G7383" s="2">
        <v>42811113</v>
      </c>
      <c r="H7383" t="s">
        <v>61</v>
      </c>
      <c r="I7383" s="3">
        <v>2001</v>
      </c>
      <c r="J7383">
        <v>20210811</v>
      </c>
      <c r="K7383" s="4">
        <v>2010</v>
      </c>
      <c r="L7383">
        <v>1440544</v>
      </c>
      <c r="M7383" s="5">
        <v>554</v>
      </c>
      <c r="N7383" t="s">
        <v>43</v>
      </c>
      <c r="O7383" t="s">
        <v>44</v>
      </c>
      <c r="P7383" t="s">
        <v>45</v>
      </c>
      <c r="Q7383" s="5">
        <v>75</v>
      </c>
      <c r="R7383" s="5">
        <v>9122</v>
      </c>
      <c r="S7383" t="s">
        <v>1213</v>
      </c>
      <c r="T7383" t="s">
        <v>92</v>
      </c>
      <c r="U7383" t="s">
        <v>48</v>
      </c>
      <c r="V7383" t="s">
        <v>9122</v>
      </c>
      <c r="W7383" t="s">
        <v>50</v>
      </c>
      <c r="X7383" t="s">
        <v>51</v>
      </c>
      <c r="Y7383">
        <v>31549386</v>
      </c>
      <c r="Z7383" t="s">
        <v>52</v>
      </c>
      <c r="AA7383">
        <v>2021</v>
      </c>
      <c r="AB7383" t="s">
        <v>183</v>
      </c>
      <c r="AC7383" t="s">
        <v>54</v>
      </c>
      <c r="AD7383" t="s">
        <v>55</v>
      </c>
      <c r="AE7383">
        <v>1656734</v>
      </c>
      <c r="AF7383" t="s">
        <v>95</v>
      </c>
      <c r="AG7383" t="s">
        <v>57</v>
      </c>
      <c r="AH7383" t="s">
        <v>52</v>
      </c>
      <c r="AI7383" t="s">
        <v>52</v>
      </c>
    </row>
    <row r="7384" spans="1:35" x14ac:dyDescent="0.25">
      <c r="A7384" s="13" t="str">
        <f t="shared" si="115"/>
        <v>http://dodappwlsprd2.cloud.pge.com:8003/ilis_rpt/dailyeventlogdetail.jsp?odbeventlogid=21-0104236&amp;numberofmonths=24&amp;showchangehistorylog=1</v>
      </c>
      <c r="B7384" s="14" t="str">
        <f>HYPERLINK(A7384,V7384)</f>
        <v>21-0104236</v>
      </c>
      <c r="C7384" t="s">
        <v>8326</v>
      </c>
      <c r="D7384" t="s">
        <v>2859</v>
      </c>
      <c r="E7384" t="s">
        <v>40</v>
      </c>
      <c r="F7384" t="s">
        <v>8331</v>
      </c>
      <c r="G7384" s="2">
        <v>42631108</v>
      </c>
      <c r="H7384" t="s">
        <v>61</v>
      </c>
      <c r="I7384" s="3">
        <v>1205</v>
      </c>
      <c r="J7384">
        <v>20210813</v>
      </c>
      <c r="K7384" s="4">
        <v>1204</v>
      </c>
      <c r="L7384">
        <v>1441972</v>
      </c>
      <c r="M7384" s="5">
        <v>376</v>
      </c>
      <c r="N7384" t="s">
        <v>43</v>
      </c>
      <c r="O7384" t="s">
        <v>89</v>
      </c>
      <c r="P7384" t="s">
        <v>455</v>
      </c>
      <c r="Q7384" s="5">
        <v>4</v>
      </c>
      <c r="R7384" s="5">
        <v>1504</v>
      </c>
      <c r="S7384" t="s">
        <v>1213</v>
      </c>
      <c r="T7384" t="s">
        <v>47</v>
      </c>
      <c r="U7384" t="s">
        <v>48</v>
      </c>
      <c r="V7384" t="s">
        <v>9123</v>
      </c>
      <c r="W7384" t="s">
        <v>50</v>
      </c>
      <c r="X7384" t="s">
        <v>51</v>
      </c>
      <c r="Y7384">
        <v>44947169</v>
      </c>
      <c r="Z7384" t="s">
        <v>52</v>
      </c>
      <c r="AA7384">
        <v>2021</v>
      </c>
      <c r="AB7384" t="s">
        <v>183</v>
      </c>
      <c r="AC7384" t="s">
        <v>54</v>
      </c>
      <c r="AD7384" t="s">
        <v>55</v>
      </c>
      <c r="AE7384">
        <v>1657369</v>
      </c>
      <c r="AF7384" t="s">
        <v>56</v>
      </c>
      <c r="AG7384" t="s">
        <v>57</v>
      </c>
      <c r="AH7384" t="s">
        <v>52</v>
      </c>
      <c r="AI7384" t="s">
        <v>52</v>
      </c>
    </row>
    <row r="7385" spans="1:35" x14ac:dyDescent="0.25">
      <c r="A7385" s="13" t="str">
        <f t="shared" si="115"/>
        <v>http://dodappwlsprd2.cloud.pge.com:8003/ilis_rpt/dailyeventlogdetail.jsp?odbeventlogid=21-0104483&amp;numberofmonths=24&amp;showchangehistorylog=1</v>
      </c>
      <c r="B7385" s="14" t="str">
        <f>HYPERLINK(A7385,V7385)</f>
        <v>21-0104483</v>
      </c>
      <c r="C7385" t="s">
        <v>8326</v>
      </c>
      <c r="D7385" t="s">
        <v>2859</v>
      </c>
      <c r="E7385" t="s">
        <v>59</v>
      </c>
      <c r="F7385" t="s">
        <v>8339</v>
      </c>
      <c r="G7385" s="2">
        <v>42811111</v>
      </c>
      <c r="H7385" t="s">
        <v>42</v>
      </c>
      <c r="I7385" s="3">
        <v>256</v>
      </c>
      <c r="J7385">
        <v>20210814</v>
      </c>
      <c r="K7385" s="4">
        <v>156</v>
      </c>
      <c r="L7385">
        <v>1442399</v>
      </c>
      <c r="M7385" s="5">
        <v>695</v>
      </c>
      <c r="N7385" t="s">
        <v>43</v>
      </c>
      <c r="O7385" t="s">
        <v>44</v>
      </c>
      <c r="P7385" t="s">
        <v>45</v>
      </c>
      <c r="Q7385" s="5">
        <v>1259</v>
      </c>
      <c r="R7385" s="5">
        <v>436815</v>
      </c>
      <c r="S7385" t="s">
        <v>1213</v>
      </c>
      <c r="T7385" t="s">
        <v>47</v>
      </c>
      <c r="U7385" t="s">
        <v>48</v>
      </c>
      <c r="V7385" t="s">
        <v>9124</v>
      </c>
      <c r="W7385" t="s">
        <v>50</v>
      </c>
      <c r="X7385" t="s">
        <v>51</v>
      </c>
      <c r="Y7385">
        <v>0</v>
      </c>
      <c r="Z7385" t="s">
        <v>52</v>
      </c>
      <c r="AA7385">
        <v>2021</v>
      </c>
      <c r="AB7385" t="s">
        <v>183</v>
      </c>
      <c r="AC7385" t="s">
        <v>54</v>
      </c>
      <c r="AD7385" t="s">
        <v>55</v>
      </c>
      <c r="AE7385">
        <v>1657439</v>
      </c>
      <c r="AF7385" t="s">
        <v>56</v>
      </c>
      <c r="AG7385" t="s">
        <v>57</v>
      </c>
      <c r="AH7385" t="s">
        <v>52</v>
      </c>
      <c r="AI7385" t="s">
        <v>52</v>
      </c>
    </row>
    <row r="7386" spans="1:35" x14ac:dyDescent="0.25">
      <c r="A7386" s="13" t="str">
        <f t="shared" si="115"/>
        <v>http://dodappwlsprd2.cloud.pge.com:8003/ilis_rpt/dailyeventlogdetail.jsp?odbeventlogid=21-0104731&amp;numberofmonths=24&amp;showchangehistorylog=1</v>
      </c>
      <c r="B7386" s="14" t="str">
        <f>HYPERLINK(A7386,V7386)</f>
        <v>21-0104731</v>
      </c>
      <c r="C7386" t="s">
        <v>8326</v>
      </c>
      <c r="D7386" t="s">
        <v>2859</v>
      </c>
      <c r="E7386" t="s">
        <v>59</v>
      </c>
      <c r="F7386" t="s">
        <v>8336</v>
      </c>
      <c r="G7386" s="2">
        <v>42091102</v>
      </c>
      <c r="H7386" t="s">
        <v>61</v>
      </c>
      <c r="I7386" s="3">
        <v>797</v>
      </c>
      <c r="J7386">
        <v>20210815</v>
      </c>
      <c r="K7386" s="4">
        <v>55</v>
      </c>
      <c r="L7386">
        <v>1443069</v>
      </c>
      <c r="M7386" s="5">
        <v>671</v>
      </c>
      <c r="N7386" t="s">
        <v>43</v>
      </c>
      <c r="O7386" t="s">
        <v>44</v>
      </c>
      <c r="P7386" t="s">
        <v>45</v>
      </c>
      <c r="Q7386" s="5">
        <v>12</v>
      </c>
      <c r="R7386" s="5">
        <v>2572</v>
      </c>
      <c r="S7386" t="s">
        <v>463</v>
      </c>
      <c r="T7386" t="s">
        <v>47</v>
      </c>
      <c r="U7386" t="s">
        <v>48</v>
      </c>
      <c r="V7386" t="s">
        <v>9125</v>
      </c>
      <c r="W7386" t="s">
        <v>50</v>
      </c>
      <c r="X7386" t="s">
        <v>51</v>
      </c>
      <c r="Y7386">
        <v>31549622</v>
      </c>
      <c r="Z7386" t="s">
        <v>52</v>
      </c>
      <c r="AA7386">
        <v>2021</v>
      </c>
      <c r="AB7386" t="s">
        <v>183</v>
      </c>
      <c r="AC7386" t="s">
        <v>54</v>
      </c>
      <c r="AD7386" t="s">
        <v>55</v>
      </c>
      <c r="AE7386">
        <v>1657672</v>
      </c>
      <c r="AF7386" t="s">
        <v>56</v>
      </c>
      <c r="AG7386" t="s">
        <v>57</v>
      </c>
      <c r="AH7386" t="s">
        <v>52</v>
      </c>
      <c r="AI7386" t="s">
        <v>52</v>
      </c>
    </row>
    <row r="7387" spans="1:35" x14ac:dyDescent="0.25">
      <c r="A7387" s="13" t="str">
        <f t="shared" si="115"/>
        <v>http://dodappwlsprd2.cloud.pge.com:8003/ilis_rpt/dailyeventlogdetail.jsp?odbeventlogid=21-0112438&amp;numberofmonths=24&amp;showchangehistorylog=1</v>
      </c>
      <c r="B7387" s="14" t="str">
        <f>HYPERLINK(A7387,V7387)</f>
        <v>21-0112438</v>
      </c>
      <c r="C7387" t="s">
        <v>8326</v>
      </c>
      <c r="D7387" t="s">
        <v>2859</v>
      </c>
      <c r="E7387" t="s">
        <v>59</v>
      </c>
      <c r="F7387" t="s">
        <v>8399</v>
      </c>
      <c r="G7387" s="2">
        <v>42571101</v>
      </c>
      <c r="H7387" t="s">
        <v>61</v>
      </c>
      <c r="I7387" s="3">
        <v>18707</v>
      </c>
      <c r="J7387">
        <v>20210901</v>
      </c>
      <c r="K7387" s="4">
        <v>2205</v>
      </c>
      <c r="L7387">
        <v>1460456</v>
      </c>
      <c r="M7387" s="5">
        <v>477</v>
      </c>
      <c r="N7387" t="s">
        <v>43</v>
      </c>
      <c r="O7387" t="s">
        <v>83</v>
      </c>
      <c r="P7387" t="s">
        <v>124</v>
      </c>
      <c r="Q7387" s="5">
        <v>3</v>
      </c>
      <c r="R7387" s="5">
        <v>1431</v>
      </c>
      <c r="S7387" t="s">
        <v>463</v>
      </c>
      <c r="T7387" t="s">
        <v>78</v>
      </c>
      <c r="U7387" t="s">
        <v>48</v>
      </c>
      <c r="V7387" t="s">
        <v>9126</v>
      </c>
      <c r="W7387" t="s">
        <v>50</v>
      </c>
      <c r="X7387" t="s">
        <v>51</v>
      </c>
      <c r="Y7387">
        <v>31551032</v>
      </c>
      <c r="Z7387" t="s">
        <v>52</v>
      </c>
      <c r="AA7387">
        <v>2021</v>
      </c>
      <c r="AB7387" t="s">
        <v>194</v>
      </c>
      <c r="AC7387" t="s">
        <v>54</v>
      </c>
      <c r="AD7387" t="s">
        <v>208</v>
      </c>
      <c r="AE7387">
        <v>1662916</v>
      </c>
      <c r="AF7387" t="s">
        <v>80</v>
      </c>
      <c r="AG7387" t="s">
        <v>57</v>
      </c>
      <c r="AH7387" t="s">
        <v>52</v>
      </c>
      <c r="AI7387" t="s">
        <v>52</v>
      </c>
    </row>
    <row r="7388" spans="1:35" x14ac:dyDescent="0.25">
      <c r="A7388" s="13" t="str">
        <f t="shared" si="115"/>
        <v>http://dodappwlsprd2.cloud.pge.com:8003/ilis_rpt/dailyeventlogdetail.jsp?odbeventlogid=21-0114908&amp;numberofmonths=24&amp;showchangehistorylog=1</v>
      </c>
      <c r="B7388" s="14" t="str">
        <f>HYPERLINK(A7388,V7388)</f>
        <v>21-0114908</v>
      </c>
      <c r="C7388" t="s">
        <v>8326</v>
      </c>
      <c r="D7388" t="s">
        <v>2859</v>
      </c>
      <c r="E7388" t="s">
        <v>59</v>
      </c>
      <c r="F7388" t="s">
        <v>8361</v>
      </c>
      <c r="G7388" s="2">
        <v>43321103</v>
      </c>
      <c r="H7388" t="s">
        <v>61</v>
      </c>
      <c r="I7388" s="3">
        <v>15707</v>
      </c>
      <c r="J7388">
        <v>20210908</v>
      </c>
      <c r="K7388" s="4">
        <v>1500</v>
      </c>
      <c r="L7388">
        <v>1464763</v>
      </c>
      <c r="M7388" s="5">
        <v>493</v>
      </c>
      <c r="N7388" t="s">
        <v>43</v>
      </c>
      <c r="O7388" t="s">
        <v>44</v>
      </c>
      <c r="P7388" t="s">
        <v>111</v>
      </c>
      <c r="Q7388" s="5">
        <v>27</v>
      </c>
      <c r="R7388" s="5">
        <v>13311</v>
      </c>
      <c r="S7388" t="s">
        <v>463</v>
      </c>
      <c r="T7388" t="s">
        <v>47</v>
      </c>
      <c r="U7388" t="s">
        <v>48</v>
      </c>
      <c r="V7388" t="s">
        <v>9127</v>
      </c>
      <c r="W7388" t="s">
        <v>50</v>
      </c>
      <c r="X7388" t="s">
        <v>51</v>
      </c>
      <c r="Y7388">
        <v>44972802</v>
      </c>
      <c r="Z7388" t="s">
        <v>52</v>
      </c>
      <c r="AA7388">
        <v>2021</v>
      </c>
      <c r="AB7388" t="s">
        <v>194</v>
      </c>
      <c r="AC7388" t="s">
        <v>54</v>
      </c>
      <c r="AD7388" t="s">
        <v>87</v>
      </c>
      <c r="AE7388">
        <v>1664214</v>
      </c>
      <c r="AF7388" t="s">
        <v>56</v>
      </c>
      <c r="AG7388" t="s">
        <v>57</v>
      </c>
      <c r="AH7388" t="s">
        <v>52</v>
      </c>
      <c r="AI7388" t="s">
        <v>52</v>
      </c>
    </row>
    <row r="7389" spans="1:35" x14ac:dyDescent="0.25">
      <c r="A7389" s="13" t="str">
        <f t="shared" si="115"/>
        <v>http://dodappwlsprd2.cloud.pge.com:8003/ilis_rpt/dailyeventlogdetail.jsp?odbeventlogid=21-0116901&amp;numberofmonths=24&amp;showchangehistorylog=1</v>
      </c>
      <c r="B7389" s="14" t="str">
        <f>HYPERLINK(A7389,V7389)</f>
        <v>21-0116901</v>
      </c>
      <c r="C7389" t="s">
        <v>8326</v>
      </c>
      <c r="D7389" t="s">
        <v>2859</v>
      </c>
      <c r="E7389" t="s">
        <v>59</v>
      </c>
      <c r="F7389" t="s">
        <v>8387</v>
      </c>
      <c r="G7389" s="2">
        <v>42561107</v>
      </c>
      <c r="H7389" t="s">
        <v>42</v>
      </c>
      <c r="I7389" s="3">
        <v>214</v>
      </c>
      <c r="J7389">
        <v>20210913</v>
      </c>
      <c r="K7389" s="4">
        <v>1317</v>
      </c>
      <c r="L7389">
        <v>1470785</v>
      </c>
      <c r="M7389" s="5">
        <v>336</v>
      </c>
      <c r="N7389" t="s">
        <v>43</v>
      </c>
      <c r="O7389" t="s">
        <v>44</v>
      </c>
      <c r="P7389" t="s">
        <v>45</v>
      </c>
      <c r="Q7389" s="5">
        <v>452</v>
      </c>
      <c r="R7389" s="5">
        <v>59332</v>
      </c>
      <c r="S7389" t="s">
        <v>463</v>
      </c>
      <c r="T7389" t="s">
        <v>92</v>
      </c>
      <c r="U7389" t="s">
        <v>48</v>
      </c>
      <c r="V7389" t="s">
        <v>9128</v>
      </c>
      <c r="W7389" t="s">
        <v>50</v>
      </c>
      <c r="X7389" t="s">
        <v>51</v>
      </c>
      <c r="Y7389">
        <v>31552031</v>
      </c>
      <c r="Z7389" t="s">
        <v>52</v>
      </c>
      <c r="AA7389">
        <v>2021</v>
      </c>
      <c r="AB7389" t="s">
        <v>194</v>
      </c>
      <c r="AC7389" t="s">
        <v>54</v>
      </c>
      <c r="AD7389" t="s">
        <v>208</v>
      </c>
      <c r="AE7389">
        <v>1665412</v>
      </c>
      <c r="AF7389" t="s">
        <v>95</v>
      </c>
      <c r="AG7389" t="s">
        <v>57</v>
      </c>
      <c r="AH7389" t="s">
        <v>52</v>
      </c>
      <c r="AI7389" t="s">
        <v>52</v>
      </c>
    </row>
    <row r="7390" spans="1:35" x14ac:dyDescent="0.25">
      <c r="A7390" s="13" t="str">
        <f t="shared" si="115"/>
        <v>http://dodappwlsprd2.cloud.pge.com:8003/ilis_rpt/dailyeventlogdetail.jsp?odbeventlogid=21-0119589&amp;numberofmonths=24&amp;showchangehistorylog=1</v>
      </c>
      <c r="B7390" s="14" t="str">
        <f>HYPERLINK(A7390,V7390)</f>
        <v>21-0119589</v>
      </c>
      <c r="C7390" t="s">
        <v>8326</v>
      </c>
      <c r="D7390" t="s">
        <v>2859</v>
      </c>
      <c r="E7390" t="s">
        <v>59</v>
      </c>
      <c r="F7390" t="s">
        <v>8329</v>
      </c>
      <c r="G7390" s="2">
        <v>42811113</v>
      </c>
      <c r="H7390" t="s">
        <v>72</v>
      </c>
      <c r="I7390" s="3" t="s">
        <v>9129</v>
      </c>
      <c r="J7390">
        <v>20210919</v>
      </c>
      <c r="K7390" s="4">
        <v>1340</v>
      </c>
      <c r="L7390">
        <v>1475653</v>
      </c>
      <c r="M7390" s="5">
        <v>503</v>
      </c>
      <c r="N7390" t="s">
        <v>43</v>
      </c>
      <c r="O7390" t="s">
        <v>44</v>
      </c>
      <c r="P7390" t="s">
        <v>45</v>
      </c>
      <c r="Q7390" s="5">
        <v>8</v>
      </c>
      <c r="R7390" s="5">
        <v>3904</v>
      </c>
      <c r="S7390" t="s">
        <v>463</v>
      </c>
      <c r="T7390" t="s">
        <v>47</v>
      </c>
      <c r="U7390" t="s">
        <v>48</v>
      </c>
      <c r="V7390" t="s">
        <v>9130</v>
      </c>
      <c r="W7390" t="s">
        <v>50</v>
      </c>
      <c r="X7390" t="s">
        <v>51</v>
      </c>
      <c r="Y7390">
        <v>0</v>
      </c>
      <c r="Z7390" t="s">
        <v>52</v>
      </c>
      <c r="AA7390">
        <v>2021</v>
      </c>
      <c r="AB7390" t="s">
        <v>194</v>
      </c>
      <c r="AC7390" t="s">
        <v>54</v>
      </c>
      <c r="AD7390" t="s">
        <v>55</v>
      </c>
      <c r="AE7390">
        <v>1667070</v>
      </c>
      <c r="AF7390" t="s">
        <v>56</v>
      </c>
      <c r="AG7390" t="s">
        <v>57</v>
      </c>
      <c r="AH7390" t="s">
        <v>52</v>
      </c>
      <c r="AI7390" t="s">
        <v>54</v>
      </c>
    </row>
    <row r="7391" spans="1:35" x14ac:dyDescent="0.25">
      <c r="A7391" s="13" t="str">
        <f t="shared" si="115"/>
        <v>http://dodappwlsprd2.cloud.pge.com:8003/ilis_rpt/dailyeventlogdetail.jsp?odbeventlogid=21-0120752&amp;numberofmonths=24&amp;showchangehistorylog=1</v>
      </c>
      <c r="B7391" s="14" t="str">
        <f>HYPERLINK(A7391,V7391)</f>
        <v>21-0120752</v>
      </c>
      <c r="C7391" t="s">
        <v>8326</v>
      </c>
      <c r="D7391" t="s">
        <v>2859</v>
      </c>
      <c r="E7391" t="s">
        <v>40</v>
      </c>
      <c r="F7391" t="s">
        <v>8334</v>
      </c>
      <c r="G7391" s="2">
        <v>43071102</v>
      </c>
      <c r="H7391" t="s">
        <v>72</v>
      </c>
      <c r="I7391" s="3" t="s">
        <v>9131</v>
      </c>
      <c r="J7391">
        <v>20210922</v>
      </c>
      <c r="K7391" s="4">
        <v>603</v>
      </c>
      <c r="L7391">
        <v>1477688</v>
      </c>
      <c r="M7391" s="5">
        <v>518</v>
      </c>
      <c r="N7391" t="s">
        <v>43</v>
      </c>
      <c r="O7391" t="s">
        <v>44</v>
      </c>
      <c r="P7391" t="s">
        <v>45</v>
      </c>
      <c r="Q7391" s="5">
        <v>12</v>
      </c>
      <c r="R7391" s="5">
        <v>6216</v>
      </c>
      <c r="S7391" t="s">
        <v>463</v>
      </c>
      <c r="T7391" t="s">
        <v>47</v>
      </c>
      <c r="U7391" t="s">
        <v>48</v>
      </c>
      <c r="V7391" t="s">
        <v>9132</v>
      </c>
      <c r="W7391" t="s">
        <v>50</v>
      </c>
      <c r="X7391" t="s">
        <v>51</v>
      </c>
      <c r="Y7391">
        <v>31552475</v>
      </c>
      <c r="Z7391" t="s">
        <v>52</v>
      </c>
      <c r="AA7391">
        <v>2021</v>
      </c>
      <c r="AB7391" t="s">
        <v>194</v>
      </c>
      <c r="AC7391" t="s">
        <v>54</v>
      </c>
      <c r="AD7391" t="s">
        <v>55</v>
      </c>
      <c r="AE7391">
        <v>1667785</v>
      </c>
      <c r="AF7391" t="s">
        <v>56</v>
      </c>
      <c r="AG7391" t="s">
        <v>57</v>
      </c>
      <c r="AH7391" t="s">
        <v>52</v>
      </c>
      <c r="AI7391" t="s">
        <v>54</v>
      </c>
    </row>
    <row r="7392" spans="1:35" x14ac:dyDescent="0.25">
      <c r="A7392" s="13" t="str">
        <f t="shared" si="115"/>
        <v>http://dodappwlsprd2.cloud.pge.com:8003/ilis_rpt/dailyeventlogdetail.jsp?odbeventlogid=21-0123670&amp;numberofmonths=24&amp;showchangehistorylog=1</v>
      </c>
      <c r="B7392" s="14" t="str">
        <f>HYPERLINK(A7392,V7392)</f>
        <v>21-0123670</v>
      </c>
      <c r="C7392" t="s">
        <v>8326</v>
      </c>
      <c r="D7392" t="s">
        <v>2859</v>
      </c>
      <c r="E7392" t="s">
        <v>40</v>
      </c>
      <c r="F7392" t="s">
        <v>8334</v>
      </c>
      <c r="G7392" s="2">
        <v>43071102</v>
      </c>
      <c r="H7392" t="s">
        <v>42</v>
      </c>
      <c r="I7392" s="3">
        <v>448</v>
      </c>
      <c r="J7392">
        <v>20210929</v>
      </c>
      <c r="K7392" s="4">
        <v>817</v>
      </c>
      <c r="L7392">
        <v>1483145</v>
      </c>
      <c r="M7392" s="5">
        <v>349</v>
      </c>
      <c r="N7392" t="s">
        <v>43</v>
      </c>
      <c r="O7392" t="s">
        <v>83</v>
      </c>
      <c r="P7392" t="s">
        <v>84</v>
      </c>
      <c r="Q7392" s="5">
        <v>1304</v>
      </c>
      <c r="R7392" s="5">
        <v>79685</v>
      </c>
      <c r="S7392" t="s">
        <v>463</v>
      </c>
      <c r="T7392" t="s">
        <v>47</v>
      </c>
      <c r="U7392" t="s">
        <v>48</v>
      </c>
      <c r="V7392" t="s">
        <v>9133</v>
      </c>
      <c r="W7392" t="s">
        <v>50</v>
      </c>
      <c r="X7392" t="s">
        <v>51</v>
      </c>
      <c r="Y7392">
        <v>44993894</v>
      </c>
      <c r="Z7392" t="s">
        <v>52</v>
      </c>
      <c r="AA7392">
        <v>2021</v>
      </c>
      <c r="AB7392" t="s">
        <v>194</v>
      </c>
      <c r="AC7392" t="s">
        <v>54</v>
      </c>
      <c r="AD7392" t="s">
        <v>87</v>
      </c>
      <c r="AE7392">
        <v>1669557</v>
      </c>
      <c r="AF7392" t="s">
        <v>56</v>
      </c>
      <c r="AG7392" t="s">
        <v>57</v>
      </c>
      <c r="AH7392" t="s">
        <v>52</v>
      </c>
      <c r="AI7392" t="s">
        <v>52</v>
      </c>
    </row>
    <row r="7393" spans="1:35" x14ac:dyDescent="0.25">
      <c r="A7393" s="13" t="str">
        <f t="shared" si="115"/>
        <v>http://dodappwlsprd2.cloud.pge.com:8003/ilis_rpt/dailyeventlogdetail.jsp?odbeventlogid=21-0133354&amp;numberofmonths=24&amp;showchangehistorylog=1</v>
      </c>
      <c r="B7393" s="14" t="str">
        <f>HYPERLINK(A7393,V7393)</f>
        <v>21-0133354</v>
      </c>
      <c r="C7393" t="s">
        <v>8326</v>
      </c>
      <c r="D7393" t="s">
        <v>2859</v>
      </c>
      <c r="E7393" t="s">
        <v>40</v>
      </c>
      <c r="F7393" t="s">
        <v>4135</v>
      </c>
      <c r="G7393" s="2">
        <v>42851121</v>
      </c>
      <c r="H7393" t="s">
        <v>42</v>
      </c>
      <c r="I7393" s="3">
        <v>134</v>
      </c>
      <c r="J7393">
        <v>20211019</v>
      </c>
      <c r="K7393" s="4">
        <v>1929</v>
      </c>
      <c r="L7393">
        <v>1502381</v>
      </c>
      <c r="M7393" s="5">
        <v>818</v>
      </c>
      <c r="N7393" t="s">
        <v>43</v>
      </c>
      <c r="O7393" t="s">
        <v>44</v>
      </c>
      <c r="P7393" t="s">
        <v>45</v>
      </c>
      <c r="Q7393" s="5">
        <v>233</v>
      </c>
      <c r="R7393" s="5">
        <v>189564</v>
      </c>
      <c r="S7393" t="s">
        <v>463</v>
      </c>
      <c r="T7393" t="s">
        <v>47</v>
      </c>
      <c r="U7393" t="s">
        <v>48</v>
      </c>
      <c r="V7393" t="s">
        <v>9134</v>
      </c>
      <c r="W7393" t="s">
        <v>50</v>
      </c>
      <c r="X7393" t="s">
        <v>51</v>
      </c>
      <c r="Y7393">
        <v>45016653</v>
      </c>
      <c r="Z7393" t="s">
        <v>52</v>
      </c>
      <c r="AA7393">
        <v>2021</v>
      </c>
      <c r="AB7393" t="s">
        <v>205</v>
      </c>
      <c r="AC7393" t="s">
        <v>54</v>
      </c>
      <c r="AD7393" t="s">
        <v>55</v>
      </c>
      <c r="AE7393">
        <v>1675789</v>
      </c>
      <c r="AF7393" t="s">
        <v>56</v>
      </c>
      <c r="AG7393" t="s">
        <v>57</v>
      </c>
      <c r="AH7393" t="s">
        <v>52</v>
      </c>
      <c r="AI7393" t="s">
        <v>52</v>
      </c>
    </row>
    <row r="7394" spans="1:35" x14ac:dyDescent="0.25">
      <c r="A7394" s="13" t="str">
        <f t="shared" si="115"/>
        <v>http://dodappwlsprd2.cloud.pge.com:8003/ilis_rpt/dailyeventlogdetail.jsp?odbeventlogid=21-0134436&amp;numberofmonths=24&amp;showchangehistorylog=1</v>
      </c>
      <c r="B7394" s="14" t="str">
        <f>HYPERLINK(A7394,V7394)</f>
        <v>21-0134436</v>
      </c>
      <c r="C7394" t="s">
        <v>8326</v>
      </c>
      <c r="D7394" t="s">
        <v>2859</v>
      </c>
      <c r="E7394" t="s">
        <v>40</v>
      </c>
      <c r="F7394" t="s">
        <v>8353</v>
      </c>
      <c r="G7394" s="2">
        <v>42751113</v>
      </c>
      <c r="H7394" t="s">
        <v>61</v>
      </c>
      <c r="I7394" s="3">
        <v>2371</v>
      </c>
      <c r="J7394">
        <v>20211021</v>
      </c>
      <c r="K7394" s="4">
        <v>1015</v>
      </c>
      <c r="L7394">
        <v>1504439</v>
      </c>
      <c r="M7394" s="5">
        <v>703</v>
      </c>
      <c r="N7394" t="s">
        <v>43</v>
      </c>
      <c r="O7394" t="s">
        <v>44</v>
      </c>
      <c r="P7394" t="s">
        <v>45</v>
      </c>
      <c r="Q7394" s="5">
        <v>6</v>
      </c>
      <c r="R7394" s="5">
        <v>4218</v>
      </c>
      <c r="S7394" t="s">
        <v>463</v>
      </c>
      <c r="T7394" t="s">
        <v>78</v>
      </c>
      <c r="U7394" t="s">
        <v>48</v>
      </c>
      <c r="V7394" t="s">
        <v>9135</v>
      </c>
      <c r="W7394" t="s">
        <v>50</v>
      </c>
      <c r="X7394" t="s">
        <v>51</v>
      </c>
      <c r="Y7394">
        <v>0</v>
      </c>
      <c r="Z7394" t="s">
        <v>52</v>
      </c>
      <c r="AA7394">
        <v>2021</v>
      </c>
      <c r="AB7394" t="s">
        <v>205</v>
      </c>
      <c r="AC7394" t="s">
        <v>54</v>
      </c>
      <c r="AD7394" t="s">
        <v>70</v>
      </c>
      <c r="AE7394">
        <v>1676407</v>
      </c>
      <c r="AF7394" t="s">
        <v>80</v>
      </c>
      <c r="AG7394" t="s">
        <v>57</v>
      </c>
      <c r="AH7394" t="s">
        <v>52</v>
      </c>
      <c r="AI7394" t="s">
        <v>52</v>
      </c>
    </row>
    <row r="7395" spans="1:35" x14ac:dyDescent="0.25">
      <c r="A7395" s="13" t="str">
        <f t="shared" si="115"/>
        <v>http://dodappwlsprd2.cloud.pge.com:8003/ilis_rpt/dailyeventlogdetail.jsp?odbeventlogid=21-0134157&amp;numberofmonths=24&amp;showchangehistorylog=1</v>
      </c>
      <c r="B7395" s="14" t="str">
        <f>HYPERLINK(A7395,V7395)</f>
        <v>21-0134157</v>
      </c>
      <c r="C7395" t="s">
        <v>8326</v>
      </c>
      <c r="D7395" t="s">
        <v>2859</v>
      </c>
      <c r="E7395" t="s">
        <v>59</v>
      </c>
      <c r="F7395" t="s">
        <v>8329</v>
      </c>
      <c r="G7395" s="2">
        <v>42811113</v>
      </c>
      <c r="H7395" t="s">
        <v>1138</v>
      </c>
      <c r="I7395" s="3">
        <v>1313</v>
      </c>
      <c r="J7395">
        <v>20211021</v>
      </c>
      <c r="K7395" s="4">
        <v>9</v>
      </c>
      <c r="L7395">
        <v>1503892</v>
      </c>
      <c r="M7395" s="5">
        <v>357</v>
      </c>
      <c r="N7395" t="s">
        <v>43</v>
      </c>
      <c r="O7395" t="s">
        <v>44</v>
      </c>
      <c r="P7395" t="s">
        <v>45</v>
      </c>
      <c r="Q7395" s="5">
        <v>110</v>
      </c>
      <c r="R7395" s="5">
        <v>39270</v>
      </c>
      <c r="S7395" t="s">
        <v>463</v>
      </c>
      <c r="T7395" t="s">
        <v>47</v>
      </c>
      <c r="U7395" t="s">
        <v>48</v>
      </c>
      <c r="V7395" t="s">
        <v>9136</v>
      </c>
      <c r="W7395" t="s">
        <v>50</v>
      </c>
      <c r="X7395" t="s">
        <v>51</v>
      </c>
      <c r="Y7395">
        <v>31555270</v>
      </c>
      <c r="Z7395" t="s">
        <v>52</v>
      </c>
      <c r="AA7395">
        <v>2021</v>
      </c>
      <c r="AB7395" t="s">
        <v>205</v>
      </c>
      <c r="AC7395" t="s">
        <v>54</v>
      </c>
      <c r="AD7395" t="s">
        <v>55</v>
      </c>
      <c r="AE7395">
        <v>1676245</v>
      </c>
      <c r="AF7395" t="s">
        <v>56</v>
      </c>
      <c r="AG7395" t="s">
        <v>57</v>
      </c>
      <c r="AH7395" t="s">
        <v>52</v>
      </c>
      <c r="AI7395" t="s">
        <v>52</v>
      </c>
    </row>
    <row r="7396" spans="1:35" x14ac:dyDescent="0.25">
      <c r="A7396" s="13" t="str">
        <f t="shared" si="115"/>
        <v>http://dodappwlsprd2.cloud.pge.com:8003/ilis_rpt/dailyeventlogdetail.jsp?odbeventlogid=21-0134819&amp;numberofmonths=24&amp;showchangehistorylog=1</v>
      </c>
      <c r="B7396" s="14" t="str">
        <f>HYPERLINK(A7396,V7396)</f>
        <v>21-0134819</v>
      </c>
      <c r="C7396" t="s">
        <v>8326</v>
      </c>
      <c r="D7396" t="s">
        <v>2859</v>
      </c>
      <c r="E7396" t="s">
        <v>59</v>
      </c>
      <c r="F7396" t="s">
        <v>8339</v>
      </c>
      <c r="G7396" s="2">
        <v>42811111</v>
      </c>
      <c r="H7396" t="s">
        <v>42</v>
      </c>
      <c r="I7396" s="3">
        <v>506</v>
      </c>
      <c r="J7396">
        <v>20211022</v>
      </c>
      <c r="K7396" s="4">
        <v>353</v>
      </c>
      <c r="L7396">
        <v>1505271</v>
      </c>
      <c r="M7396" s="5">
        <v>686</v>
      </c>
      <c r="N7396" t="s">
        <v>43</v>
      </c>
      <c r="O7396" t="s">
        <v>44</v>
      </c>
      <c r="P7396" t="s">
        <v>45</v>
      </c>
      <c r="Q7396" s="5">
        <v>143</v>
      </c>
      <c r="R7396" s="5">
        <v>59675</v>
      </c>
      <c r="S7396" t="s">
        <v>463</v>
      </c>
      <c r="T7396" t="s">
        <v>47</v>
      </c>
      <c r="U7396" t="s">
        <v>48</v>
      </c>
      <c r="V7396" t="s">
        <v>9137</v>
      </c>
      <c r="W7396" t="s">
        <v>50</v>
      </c>
      <c r="X7396" t="s">
        <v>51</v>
      </c>
      <c r="Y7396">
        <v>45019144</v>
      </c>
      <c r="Z7396" t="s">
        <v>52</v>
      </c>
      <c r="AA7396">
        <v>2021</v>
      </c>
      <c r="AB7396" t="s">
        <v>205</v>
      </c>
      <c r="AC7396" t="s">
        <v>54</v>
      </c>
      <c r="AD7396" t="s">
        <v>55</v>
      </c>
      <c r="AE7396">
        <v>1676561</v>
      </c>
      <c r="AF7396" t="s">
        <v>56</v>
      </c>
      <c r="AG7396" t="s">
        <v>57</v>
      </c>
      <c r="AH7396" t="s">
        <v>52</v>
      </c>
      <c r="AI7396" t="s">
        <v>52</v>
      </c>
    </row>
    <row r="7397" spans="1:35" x14ac:dyDescent="0.25">
      <c r="A7397" s="13" t="str">
        <f t="shared" si="115"/>
        <v>http://dodappwlsprd2.cloud.pge.com:8003/ilis_rpt/dailyeventlogdetail.jsp?odbeventlogid=21-0134813&amp;numberofmonths=24&amp;showchangehistorylog=1</v>
      </c>
      <c r="B7397" s="14" t="str">
        <f>HYPERLINK(A7397,V7397)</f>
        <v>21-0134813</v>
      </c>
      <c r="C7397" t="s">
        <v>8326</v>
      </c>
      <c r="D7397" t="s">
        <v>2859</v>
      </c>
      <c r="E7397" t="s">
        <v>59</v>
      </c>
      <c r="F7397" t="s">
        <v>8327</v>
      </c>
      <c r="G7397" s="2">
        <v>42811112</v>
      </c>
      <c r="H7397" t="s">
        <v>61</v>
      </c>
      <c r="I7397" s="3">
        <v>6759</v>
      </c>
      <c r="J7397">
        <v>20211022</v>
      </c>
      <c r="K7397" s="4">
        <v>12</v>
      </c>
      <c r="L7397">
        <v>1505175</v>
      </c>
      <c r="M7397" s="5">
        <v>397</v>
      </c>
      <c r="N7397" t="s">
        <v>43</v>
      </c>
      <c r="O7397" t="s">
        <v>44</v>
      </c>
      <c r="P7397" t="s">
        <v>45</v>
      </c>
      <c r="Q7397" s="5">
        <v>23</v>
      </c>
      <c r="R7397" s="5">
        <v>9131</v>
      </c>
      <c r="S7397" t="s">
        <v>463</v>
      </c>
      <c r="T7397" t="s">
        <v>47</v>
      </c>
      <c r="U7397" t="s">
        <v>48</v>
      </c>
      <c r="V7397" t="s">
        <v>9138</v>
      </c>
      <c r="W7397" t="s">
        <v>50</v>
      </c>
      <c r="X7397" t="s">
        <v>51</v>
      </c>
      <c r="Y7397">
        <v>31555594</v>
      </c>
      <c r="Z7397" t="s">
        <v>52</v>
      </c>
      <c r="AA7397">
        <v>2021</v>
      </c>
      <c r="AB7397" t="s">
        <v>205</v>
      </c>
      <c r="AC7397" t="s">
        <v>54</v>
      </c>
      <c r="AD7397" t="s">
        <v>55</v>
      </c>
      <c r="AE7397">
        <v>1676553</v>
      </c>
      <c r="AF7397" t="s">
        <v>56</v>
      </c>
      <c r="AG7397" t="s">
        <v>57</v>
      </c>
      <c r="AH7397" t="s">
        <v>52</v>
      </c>
      <c r="AI7397" t="s">
        <v>52</v>
      </c>
    </row>
    <row r="7398" spans="1:35" x14ac:dyDescent="0.25">
      <c r="A7398" s="13" t="str">
        <f t="shared" si="115"/>
        <v>http://dodappwlsprd2.cloud.pge.com:8003/ilis_rpt/dailyeventlogdetail.jsp?odbeventlogid=21-0138513&amp;numberofmonths=24&amp;showchangehistorylog=1</v>
      </c>
      <c r="B7398" s="14" t="str">
        <f>HYPERLINK(A7398,V7398)</f>
        <v>21-0138513</v>
      </c>
      <c r="C7398" t="s">
        <v>8326</v>
      </c>
      <c r="D7398" t="s">
        <v>2859</v>
      </c>
      <c r="E7398" t="s">
        <v>59</v>
      </c>
      <c r="F7398" t="s">
        <v>8342</v>
      </c>
      <c r="G7398" s="2">
        <v>42571102</v>
      </c>
      <c r="H7398" t="s">
        <v>42</v>
      </c>
      <c r="I7398" s="3">
        <v>318</v>
      </c>
      <c r="J7398">
        <v>20211026</v>
      </c>
      <c r="K7398" s="4">
        <v>2310</v>
      </c>
      <c r="L7398">
        <v>1522494</v>
      </c>
      <c r="M7398" s="5">
        <v>692</v>
      </c>
      <c r="N7398" t="s">
        <v>43</v>
      </c>
      <c r="O7398" t="s">
        <v>44</v>
      </c>
      <c r="P7398" t="s">
        <v>45</v>
      </c>
      <c r="Q7398" s="5">
        <v>437</v>
      </c>
      <c r="R7398" s="5">
        <v>138298</v>
      </c>
      <c r="S7398" t="s">
        <v>463</v>
      </c>
      <c r="T7398" t="s">
        <v>47</v>
      </c>
      <c r="U7398" t="s">
        <v>48</v>
      </c>
      <c r="V7398" t="s">
        <v>9139</v>
      </c>
      <c r="W7398" t="s">
        <v>50</v>
      </c>
      <c r="X7398" t="s">
        <v>51</v>
      </c>
      <c r="Y7398">
        <v>0</v>
      </c>
      <c r="Z7398" t="s">
        <v>52</v>
      </c>
      <c r="AA7398">
        <v>2021</v>
      </c>
      <c r="AB7398" t="s">
        <v>205</v>
      </c>
      <c r="AC7398" t="s">
        <v>54</v>
      </c>
      <c r="AD7398" t="s">
        <v>55</v>
      </c>
      <c r="AE7398">
        <v>1679464</v>
      </c>
      <c r="AF7398" t="s">
        <v>56</v>
      </c>
      <c r="AG7398" t="s">
        <v>57</v>
      </c>
      <c r="AH7398" t="s">
        <v>52</v>
      </c>
      <c r="AI7398" t="s">
        <v>52</v>
      </c>
    </row>
    <row r="7399" spans="1:35" x14ac:dyDescent="0.25">
      <c r="A7399" s="13" t="str">
        <f t="shared" si="115"/>
        <v>http://dodappwlsprd2.cloud.pge.com:8003/ilis_rpt/dailyeventlogdetail.jsp?odbeventlogid=21-0139670&amp;numberofmonths=24&amp;showchangehistorylog=1</v>
      </c>
      <c r="B7399" s="14" t="str">
        <f>HYPERLINK(A7399,V7399)</f>
        <v>21-0139670</v>
      </c>
      <c r="C7399" t="s">
        <v>8326</v>
      </c>
      <c r="D7399" t="s">
        <v>2859</v>
      </c>
      <c r="E7399" t="s">
        <v>40</v>
      </c>
      <c r="F7399" t="s">
        <v>8334</v>
      </c>
      <c r="G7399" s="2">
        <v>43071102</v>
      </c>
      <c r="H7399" t="s">
        <v>42</v>
      </c>
      <c r="I7399" s="3">
        <v>246</v>
      </c>
      <c r="J7399">
        <v>20211029</v>
      </c>
      <c r="K7399" s="4">
        <v>835</v>
      </c>
      <c r="L7399">
        <v>1525013</v>
      </c>
      <c r="M7399" s="5">
        <v>526</v>
      </c>
      <c r="N7399" t="s">
        <v>43</v>
      </c>
      <c r="O7399" t="s">
        <v>44</v>
      </c>
      <c r="P7399" t="s">
        <v>45</v>
      </c>
      <c r="Q7399" s="5">
        <v>528</v>
      </c>
      <c r="R7399" s="5">
        <v>57764</v>
      </c>
      <c r="S7399" t="s">
        <v>463</v>
      </c>
      <c r="T7399" t="s">
        <v>47</v>
      </c>
      <c r="U7399" t="s">
        <v>48</v>
      </c>
      <c r="V7399" t="s">
        <v>9140</v>
      </c>
      <c r="W7399" t="s">
        <v>50</v>
      </c>
      <c r="X7399" t="s">
        <v>51</v>
      </c>
      <c r="Y7399">
        <v>45024490</v>
      </c>
      <c r="Z7399" t="s">
        <v>52</v>
      </c>
      <c r="AA7399">
        <v>2021</v>
      </c>
      <c r="AB7399" t="s">
        <v>205</v>
      </c>
      <c r="AC7399" t="s">
        <v>54</v>
      </c>
      <c r="AD7399" t="s">
        <v>55</v>
      </c>
      <c r="AE7399">
        <v>1680107</v>
      </c>
      <c r="AF7399" t="s">
        <v>56</v>
      </c>
      <c r="AG7399" t="s">
        <v>57</v>
      </c>
      <c r="AH7399" t="s">
        <v>52</v>
      </c>
      <c r="AI7399" t="s">
        <v>52</v>
      </c>
    </row>
    <row r="7400" spans="1:35" x14ac:dyDescent="0.25">
      <c r="A7400" s="13" t="str">
        <f t="shared" si="115"/>
        <v>http://dodappwlsprd2.cloud.pge.com:8003/ilis_rpt/dailyeventlogdetail.jsp?odbeventlogid=21-0140732&amp;numberofmonths=24&amp;showchangehistorylog=1</v>
      </c>
      <c r="B7400" s="14" t="str">
        <f>HYPERLINK(A7400,V7400)</f>
        <v>21-0140732</v>
      </c>
      <c r="C7400" t="s">
        <v>8326</v>
      </c>
      <c r="D7400" t="s">
        <v>2859</v>
      </c>
      <c r="E7400" t="s">
        <v>40</v>
      </c>
      <c r="F7400" t="s">
        <v>8459</v>
      </c>
      <c r="G7400" s="2">
        <v>42821101</v>
      </c>
      <c r="H7400" t="s">
        <v>496</v>
      </c>
      <c r="I7400" s="3" t="s">
        <v>9141</v>
      </c>
      <c r="J7400">
        <v>20211101</v>
      </c>
      <c r="K7400" s="4">
        <v>1322</v>
      </c>
      <c r="L7400">
        <v>1527376</v>
      </c>
      <c r="M7400" s="5">
        <v>266</v>
      </c>
      <c r="N7400" t="s">
        <v>43</v>
      </c>
      <c r="O7400" t="s">
        <v>44</v>
      </c>
      <c r="P7400" t="s">
        <v>45</v>
      </c>
      <c r="Q7400" s="5">
        <v>92</v>
      </c>
      <c r="R7400" s="5">
        <v>23526</v>
      </c>
      <c r="S7400" t="s">
        <v>463</v>
      </c>
      <c r="T7400" t="s">
        <v>47</v>
      </c>
      <c r="U7400" t="s">
        <v>48</v>
      </c>
      <c r="V7400" t="s">
        <v>9142</v>
      </c>
      <c r="W7400" t="s">
        <v>50</v>
      </c>
      <c r="X7400" t="s">
        <v>51</v>
      </c>
      <c r="Y7400">
        <v>45031462</v>
      </c>
      <c r="Z7400" t="s">
        <v>52</v>
      </c>
      <c r="AA7400">
        <v>2021</v>
      </c>
      <c r="AB7400" t="s">
        <v>214</v>
      </c>
      <c r="AC7400" t="s">
        <v>54</v>
      </c>
      <c r="AD7400" t="s">
        <v>117</v>
      </c>
      <c r="AE7400">
        <v>1680864</v>
      </c>
      <c r="AF7400" t="s">
        <v>56</v>
      </c>
      <c r="AG7400" t="s">
        <v>57</v>
      </c>
      <c r="AH7400" t="s">
        <v>52</v>
      </c>
      <c r="AI7400" t="s">
        <v>54</v>
      </c>
    </row>
    <row r="7401" spans="1:35" x14ac:dyDescent="0.25">
      <c r="A7401" s="13" t="str">
        <f t="shared" si="115"/>
        <v>http://dodappwlsprd2.cloud.pge.com:8003/ilis_rpt/dailyeventlogdetail.jsp?odbeventlogid=21-0140805&amp;numberofmonths=24&amp;showchangehistorylog=1</v>
      </c>
      <c r="B7401" s="14" t="str">
        <f>HYPERLINK(A7401,V7401)</f>
        <v>21-0140805</v>
      </c>
      <c r="C7401" t="s">
        <v>8326</v>
      </c>
      <c r="D7401" t="s">
        <v>2859</v>
      </c>
      <c r="E7401" t="s">
        <v>59</v>
      </c>
      <c r="F7401" t="s">
        <v>8336</v>
      </c>
      <c r="G7401" s="2">
        <v>42091102</v>
      </c>
      <c r="H7401" t="s">
        <v>61</v>
      </c>
      <c r="I7401" s="3">
        <v>1499</v>
      </c>
      <c r="J7401">
        <v>20211101</v>
      </c>
      <c r="K7401" s="4">
        <v>1431</v>
      </c>
      <c r="L7401">
        <v>1527384</v>
      </c>
      <c r="M7401" s="5">
        <v>536</v>
      </c>
      <c r="N7401" t="s">
        <v>43</v>
      </c>
      <c r="O7401" t="s">
        <v>44</v>
      </c>
      <c r="P7401" t="s">
        <v>45</v>
      </c>
      <c r="Q7401" s="5">
        <v>131</v>
      </c>
      <c r="R7401" s="5">
        <v>70216</v>
      </c>
      <c r="S7401" t="s">
        <v>463</v>
      </c>
      <c r="T7401" t="s">
        <v>47</v>
      </c>
      <c r="U7401" t="s">
        <v>48</v>
      </c>
      <c r="V7401" t="s">
        <v>9143</v>
      </c>
      <c r="W7401" t="s">
        <v>50</v>
      </c>
      <c r="X7401" t="s">
        <v>51</v>
      </c>
      <c r="Y7401">
        <v>31573861</v>
      </c>
      <c r="Z7401" t="s">
        <v>52</v>
      </c>
      <c r="AA7401">
        <v>2021</v>
      </c>
      <c r="AB7401" t="s">
        <v>214</v>
      </c>
      <c r="AC7401" t="s">
        <v>54</v>
      </c>
      <c r="AD7401" t="s">
        <v>55</v>
      </c>
      <c r="AE7401">
        <v>1680882</v>
      </c>
      <c r="AF7401" t="s">
        <v>56</v>
      </c>
      <c r="AG7401" t="s">
        <v>57</v>
      </c>
      <c r="AH7401" t="s">
        <v>52</v>
      </c>
      <c r="AI7401" t="s">
        <v>52</v>
      </c>
    </row>
    <row r="7402" spans="1:35" x14ac:dyDescent="0.25">
      <c r="A7402" s="13" t="str">
        <f t="shared" si="115"/>
        <v>http://dodappwlsprd2.cloud.pge.com:8003/ilis_rpt/dailyeventlogdetail.jsp?odbeventlogid=21-0140582&amp;numberofmonths=24&amp;showchangehistorylog=1</v>
      </c>
      <c r="B7402" s="14" t="str">
        <f>HYPERLINK(A7402,V7402)</f>
        <v>21-0140582</v>
      </c>
      <c r="C7402" t="s">
        <v>8326</v>
      </c>
      <c r="D7402" t="s">
        <v>2859</v>
      </c>
      <c r="E7402" t="s">
        <v>59</v>
      </c>
      <c r="F7402" t="s">
        <v>8329</v>
      </c>
      <c r="G7402" s="2">
        <v>42811113</v>
      </c>
      <c r="H7402" t="s">
        <v>42</v>
      </c>
      <c r="I7402" s="3">
        <v>539938</v>
      </c>
      <c r="J7402">
        <v>20211101</v>
      </c>
      <c r="K7402" s="4">
        <v>1130</v>
      </c>
      <c r="L7402">
        <v>1527204</v>
      </c>
      <c r="M7402" s="5">
        <v>529</v>
      </c>
      <c r="N7402" t="s">
        <v>43</v>
      </c>
      <c r="O7402" t="s">
        <v>44</v>
      </c>
      <c r="P7402" t="s">
        <v>45</v>
      </c>
      <c r="Q7402" s="5">
        <v>84</v>
      </c>
      <c r="R7402" s="5">
        <v>44436</v>
      </c>
      <c r="S7402" t="s">
        <v>463</v>
      </c>
      <c r="T7402" t="s">
        <v>47</v>
      </c>
      <c r="U7402" t="s">
        <v>48</v>
      </c>
      <c r="V7402" t="s">
        <v>9144</v>
      </c>
      <c r="W7402" t="s">
        <v>50</v>
      </c>
      <c r="X7402" t="s">
        <v>51</v>
      </c>
      <c r="Y7402">
        <v>31573313</v>
      </c>
      <c r="Z7402" t="s">
        <v>52</v>
      </c>
      <c r="AA7402">
        <v>2021</v>
      </c>
      <c r="AB7402" t="s">
        <v>214</v>
      </c>
      <c r="AC7402" t="s">
        <v>54</v>
      </c>
      <c r="AD7402" t="s">
        <v>208</v>
      </c>
      <c r="AE7402">
        <v>1680808</v>
      </c>
      <c r="AF7402" t="s">
        <v>56</v>
      </c>
      <c r="AG7402" t="s">
        <v>57</v>
      </c>
      <c r="AH7402" t="s">
        <v>52</v>
      </c>
      <c r="AI7402" t="s">
        <v>52</v>
      </c>
    </row>
    <row r="7403" spans="1:35" x14ac:dyDescent="0.25">
      <c r="A7403" s="13" t="str">
        <f t="shared" si="115"/>
        <v>http://dodappwlsprd2.cloud.pge.com:8003/ilis_rpt/dailyeventlogdetail.jsp?odbeventlogid=21-0142544&amp;numberofmonths=24&amp;showchangehistorylog=1</v>
      </c>
      <c r="B7403" s="14" t="str">
        <f>HYPERLINK(A7403,V7403)</f>
        <v>21-0142544</v>
      </c>
      <c r="C7403" t="s">
        <v>8326</v>
      </c>
      <c r="D7403" t="s">
        <v>2859</v>
      </c>
      <c r="E7403" t="s">
        <v>59</v>
      </c>
      <c r="F7403" t="s">
        <v>8339</v>
      </c>
      <c r="G7403" s="2">
        <v>42811111</v>
      </c>
      <c r="H7403" t="s">
        <v>1138</v>
      </c>
      <c r="I7403" s="3">
        <v>1701</v>
      </c>
      <c r="J7403">
        <v>20211104</v>
      </c>
      <c r="K7403" s="4">
        <v>1614</v>
      </c>
      <c r="L7403">
        <v>1535109</v>
      </c>
      <c r="M7403" s="5">
        <v>675</v>
      </c>
      <c r="N7403" t="s">
        <v>43</v>
      </c>
      <c r="O7403" t="s">
        <v>44</v>
      </c>
      <c r="P7403" t="s">
        <v>111</v>
      </c>
      <c r="Q7403" s="5">
        <v>66</v>
      </c>
      <c r="R7403" s="5">
        <v>44550</v>
      </c>
      <c r="S7403" t="s">
        <v>463</v>
      </c>
      <c r="T7403" t="s">
        <v>47</v>
      </c>
      <c r="U7403" t="s">
        <v>48</v>
      </c>
      <c r="V7403" t="s">
        <v>9145</v>
      </c>
      <c r="W7403" t="s">
        <v>50</v>
      </c>
      <c r="X7403" t="s">
        <v>51</v>
      </c>
      <c r="Y7403">
        <v>31577708</v>
      </c>
      <c r="Z7403" t="s">
        <v>52</v>
      </c>
      <c r="AA7403">
        <v>2021</v>
      </c>
      <c r="AB7403" t="s">
        <v>214</v>
      </c>
      <c r="AC7403" t="s">
        <v>54</v>
      </c>
      <c r="AD7403" t="s">
        <v>55</v>
      </c>
      <c r="AE7403">
        <v>1681867</v>
      </c>
      <c r="AF7403" t="s">
        <v>56</v>
      </c>
      <c r="AG7403" t="s">
        <v>57</v>
      </c>
      <c r="AH7403" t="s">
        <v>52</v>
      </c>
      <c r="AI7403" t="s">
        <v>52</v>
      </c>
    </row>
    <row r="7404" spans="1:35" x14ac:dyDescent="0.25">
      <c r="A7404" s="13" t="str">
        <f t="shared" si="115"/>
        <v>http://dodappwlsprd2.cloud.pge.com:8003/ilis_rpt/dailyeventlogdetail.jsp?odbeventlogid=21-0142871&amp;numberofmonths=24&amp;showchangehistorylog=1</v>
      </c>
      <c r="B7404" s="14" t="str">
        <f>HYPERLINK(A7404,V7404)</f>
        <v>21-0142871</v>
      </c>
      <c r="C7404" t="s">
        <v>8326</v>
      </c>
      <c r="D7404" t="s">
        <v>2859</v>
      </c>
      <c r="E7404" t="s">
        <v>40</v>
      </c>
      <c r="F7404" t="s">
        <v>8353</v>
      </c>
      <c r="G7404" s="2">
        <v>42751113</v>
      </c>
      <c r="H7404" t="s">
        <v>61</v>
      </c>
      <c r="I7404" s="3">
        <v>6049</v>
      </c>
      <c r="J7404">
        <v>20211105</v>
      </c>
      <c r="K7404" s="4">
        <v>1322</v>
      </c>
      <c r="L7404">
        <v>1535838</v>
      </c>
      <c r="M7404" s="5">
        <v>213</v>
      </c>
      <c r="N7404" t="s">
        <v>43</v>
      </c>
      <c r="O7404" t="s">
        <v>44</v>
      </c>
      <c r="P7404" t="s">
        <v>45</v>
      </c>
      <c r="Q7404" s="5">
        <v>4</v>
      </c>
      <c r="R7404" s="5">
        <v>852</v>
      </c>
      <c r="S7404" t="s">
        <v>463</v>
      </c>
      <c r="T7404" t="s">
        <v>47</v>
      </c>
      <c r="U7404" t="s">
        <v>48</v>
      </c>
      <c r="V7404" t="s">
        <v>9146</v>
      </c>
      <c r="W7404" t="s">
        <v>50</v>
      </c>
      <c r="X7404" t="s">
        <v>51</v>
      </c>
      <c r="Y7404">
        <v>0</v>
      </c>
      <c r="Z7404" t="s">
        <v>52</v>
      </c>
      <c r="AA7404">
        <v>2021</v>
      </c>
      <c r="AB7404" t="s">
        <v>214</v>
      </c>
      <c r="AC7404" t="s">
        <v>54</v>
      </c>
      <c r="AD7404" t="s">
        <v>462</v>
      </c>
      <c r="AE7404">
        <v>1682121</v>
      </c>
      <c r="AF7404" t="s">
        <v>56</v>
      </c>
      <c r="AG7404" t="s">
        <v>57</v>
      </c>
      <c r="AH7404" t="s">
        <v>52</v>
      </c>
      <c r="AI7404" t="s">
        <v>54</v>
      </c>
    </row>
    <row r="7405" spans="1:35" x14ac:dyDescent="0.25">
      <c r="A7405" s="13" t="str">
        <f t="shared" si="115"/>
        <v>http://dodappwlsprd2.cloud.pge.com:8003/ilis_rpt/dailyeventlogdetail.jsp?odbeventlogid=21-0145198&amp;numberofmonths=24&amp;showchangehistorylog=1</v>
      </c>
      <c r="B7405" s="14" t="str">
        <f>HYPERLINK(A7405,V7405)</f>
        <v>21-0145198</v>
      </c>
      <c r="C7405" t="s">
        <v>8326</v>
      </c>
      <c r="D7405" t="s">
        <v>2859</v>
      </c>
      <c r="E7405" t="s">
        <v>40</v>
      </c>
      <c r="F7405" t="s">
        <v>8359</v>
      </c>
      <c r="G7405" s="2">
        <v>42271105</v>
      </c>
      <c r="H7405" t="s">
        <v>61</v>
      </c>
      <c r="I7405" s="3">
        <v>3315</v>
      </c>
      <c r="J7405">
        <v>20211113</v>
      </c>
      <c r="K7405" s="4">
        <v>443</v>
      </c>
      <c r="L7405">
        <v>1542168</v>
      </c>
      <c r="M7405" s="5">
        <v>404</v>
      </c>
      <c r="N7405" t="s">
        <v>43</v>
      </c>
      <c r="O7405" t="s">
        <v>44</v>
      </c>
      <c r="P7405" t="s">
        <v>45</v>
      </c>
      <c r="Q7405" s="5">
        <v>33</v>
      </c>
      <c r="R7405" s="5">
        <v>4528</v>
      </c>
      <c r="S7405" t="s">
        <v>463</v>
      </c>
      <c r="T7405" t="s">
        <v>47</v>
      </c>
      <c r="U7405" t="s">
        <v>121</v>
      </c>
      <c r="V7405" t="s">
        <v>9147</v>
      </c>
      <c r="W7405" t="s">
        <v>50</v>
      </c>
      <c r="X7405" t="s">
        <v>51</v>
      </c>
      <c r="Y7405">
        <v>31578330</v>
      </c>
      <c r="Z7405" t="s">
        <v>52</v>
      </c>
      <c r="AA7405">
        <v>2021</v>
      </c>
      <c r="AB7405" t="s">
        <v>214</v>
      </c>
      <c r="AC7405" t="s">
        <v>54</v>
      </c>
      <c r="AD7405" t="s">
        <v>87</v>
      </c>
      <c r="AE7405">
        <v>1683943</v>
      </c>
      <c r="AF7405" t="s">
        <v>56</v>
      </c>
      <c r="AG7405" t="s">
        <v>57</v>
      </c>
      <c r="AH7405" t="s">
        <v>52</v>
      </c>
      <c r="AI7405" t="s">
        <v>52</v>
      </c>
    </row>
    <row r="7406" spans="1:35" x14ac:dyDescent="0.25">
      <c r="A7406" s="13" t="str">
        <f t="shared" si="115"/>
        <v>http://dodappwlsprd2.cloud.pge.com:8003/ilis_rpt/dailyeventlogdetail.jsp?odbeventlogid=21-0145461&amp;numberofmonths=24&amp;showchangehistorylog=1</v>
      </c>
      <c r="B7406" s="14" t="str">
        <f>HYPERLINK(A7406,V7406)</f>
        <v>21-0145461</v>
      </c>
      <c r="C7406" t="s">
        <v>8326</v>
      </c>
      <c r="D7406" t="s">
        <v>2859</v>
      </c>
      <c r="E7406" t="s">
        <v>40</v>
      </c>
      <c r="F7406" t="s">
        <v>8342</v>
      </c>
      <c r="G7406" s="2">
        <v>42571102</v>
      </c>
      <c r="H7406" t="s">
        <v>61</v>
      </c>
      <c r="I7406" s="3">
        <v>12153</v>
      </c>
      <c r="J7406">
        <v>20211114</v>
      </c>
      <c r="K7406" s="4">
        <v>1613</v>
      </c>
      <c r="L7406">
        <v>1543994</v>
      </c>
      <c r="M7406" s="5">
        <v>557</v>
      </c>
      <c r="N7406" t="s">
        <v>43</v>
      </c>
      <c r="O7406" t="s">
        <v>44</v>
      </c>
      <c r="P7406" t="s">
        <v>45</v>
      </c>
      <c r="Q7406" s="5">
        <v>2</v>
      </c>
      <c r="R7406" s="5">
        <v>1114</v>
      </c>
      <c r="S7406" t="s">
        <v>463</v>
      </c>
      <c r="T7406" t="s">
        <v>47</v>
      </c>
      <c r="U7406" t="s">
        <v>48</v>
      </c>
      <c r="V7406" t="s">
        <v>9148</v>
      </c>
      <c r="W7406" t="s">
        <v>50</v>
      </c>
      <c r="X7406" t="s">
        <v>51</v>
      </c>
      <c r="Y7406">
        <v>45066176</v>
      </c>
      <c r="Z7406" t="s">
        <v>52</v>
      </c>
      <c r="AA7406">
        <v>2021</v>
      </c>
      <c r="AB7406" t="s">
        <v>214</v>
      </c>
      <c r="AC7406" t="s">
        <v>54</v>
      </c>
      <c r="AD7406" t="s">
        <v>55</v>
      </c>
      <c r="AE7406">
        <v>1684240</v>
      </c>
      <c r="AF7406" t="s">
        <v>56</v>
      </c>
      <c r="AG7406" t="s">
        <v>57</v>
      </c>
      <c r="AH7406" t="s">
        <v>52</v>
      </c>
      <c r="AI7406" t="s">
        <v>52</v>
      </c>
    </row>
    <row r="7407" spans="1:35" x14ac:dyDescent="0.25">
      <c r="A7407" s="13" t="str">
        <f t="shared" si="115"/>
        <v>http://dodappwlsprd2.cloud.pge.com:8003/ilis_rpt/dailyeventlogdetail.jsp?odbeventlogid=21-0147716&amp;numberofmonths=24&amp;showchangehistorylog=1</v>
      </c>
      <c r="B7407" s="14" t="str">
        <f>HYPERLINK(A7407,V7407)</f>
        <v>21-0147716</v>
      </c>
      <c r="C7407" t="s">
        <v>8326</v>
      </c>
      <c r="D7407" t="s">
        <v>2859</v>
      </c>
      <c r="E7407" t="s">
        <v>40</v>
      </c>
      <c r="F7407" t="s">
        <v>8393</v>
      </c>
      <c r="G7407" s="2">
        <v>42631109</v>
      </c>
      <c r="H7407" t="s">
        <v>61</v>
      </c>
      <c r="I7407" s="3">
        <v>2613</v>
      </c>
      <c r="J7407">
        <v>20211118</v>
      </c>
      <c r="K7407" s="4">
        <v>902</v>
      </c>
      <c r="L7407">
        <v>1548755</v>
      </c>
      <c r="M7407" s="5">
        <v>227</v>
      </c>
      <c r="N7407" t="s">
        <v>43</v>
      </c>
      <c r="O7407" t="s">
        <v>89</v>
      </c>
      <c r="P7407" t="s">
        <v>455</v>
      </c>
      <c r="Q7407" s="5">
        <v>8</v>
      </c>
      <c r="R7407" s="5">
        <v>1816</v>
      </c>
      <c r="S7407" t="s">
        <v>463</v>
      </c>
      <c r="T7407" t="s">
        <v>106</v>
      </c>
      <c r="U7407" t="s">
        <v>48</v>
      </c>
      <c r="V7407" t="s">
        <v>9149</v>
      </c>
      <c r="W7407" t="s">
        <v>50</v>
      </c>
      <c r="X7407" t="s">
        <v>51</v>
      </c>
      <c r="Y7407">
        <v>45070473</v>
      </c>
      <c r="Z7407" t="s">
        <v>52</v>
      </c>
      <c r="AA7407">
        <v>2021</v>
      </c>
      <c r="AB7407" t="s">
        <v>214</v>
      </c>
      <c r="AC7407" t="s">
        <v>54</v>
      </c>
      <c r="AD7407" t="s">
        <v>55</v>
      </c>
      <c r="AE7407">
        <v>1686079</v>
      </c>
      <c r="AF7407" t="s">
        <v>108</v>
      </c>
      <c r="AG7407" t="s">
        <v>57</v>
      </c>
      <c r="AH7407" t="s">
        <v>52</v>
      </c>
      <c r="AI7407" t="s">
        <v>54</v>
      </c>
    </row>
    <row r="7408" spans="1:35" x14ac:dyDescent="0.25">
      <c r="A7408" s="13" t="str">
        <f t="shared" si="115"/>
        <v>http://dodappwlsprd2.cloud.pge.com:8003/ilis_rpt/dailyeventlogdetail.jsp?odbeventlogid=21-0155024&amp;numberofmonths=24&amp;showchangehistorylog=1</v>
      </c>
      <c r="B7408" s="14" t="str">
        <f>HYPERLINK(A7408,V7408)</f>
        <v>21-0155024</v>
      </c>
      <c r="C7408" t="s">
        <v>8326</v>
      </c>
      <c r="D7408" t="s">
        <v>2859</v>
      </c>
      <c r="E7408" t="s">
        <v>59</v>
      </c>
      <c r="F7408" t="s">
        <v>8416</v>
      </c>
      <c r="G7408" s="2">
        <v>43071103</v>
      </c>
      <c r="H7408" t="s">
        <v>61</v>
      </c>
      <c r="I7408" s="3">
        <v>15877</v>
      </c>
      <c r="J7408">
        <v>20211205</v>
      </c>
      <c r="K7408" s="4">
        <v>810</v>
      </c>
      <c r="L7408">
        <v>1559541</v>
      </c>
      <c r="M7408" s="5">
        <v>441</v>
      </c>
      <c r="N7408" t="s">
        <v>43</v>
      </c>
      <c r="O7408" t="s">
        <v>44</v>
      </c>
      <c r="P7408" t="s">
        <v>45</v>
      </c>
      <c r="Q7408" s="5">
        <v>4</v>
      </c>
      <c r="R7408" s="5">
        <v>1764</v>
      </c>
      <c r="S7408" t="s">
        <v>1213</v>
      </c>
      <c r="T7408" t="s">
        <v>47</v>
      </c>
      <c r="U7408" t="s">
        <v>48</v>
      </c>
      <c r="V7408" t="s">
        <v>9150</v>
      </c>
      <c r="W7408" t="s">
        <v>50</v>
      </c>
      <c r="X7408" t="s">
        <v>51</v>
      </c>
      <c r="Y7408">
        <v>45081863</v>
      </c>
      <c r="Z7408" t="s">
        <v>52</v>
      </c>
      <c r="AA7408">
        <v>2021</v>
      </c>
      <c r="AB7408" t="s">
        <v>216</v>
      </c>
      <c r="AC7408" t="s">
        <v>54</v>
      </c>
      <c r="AD7408" t="s">
        <v>208</v>
      </c>
      <c r="AE7408">
        <v>1691529</v>
      </c>
      <c r="AF7408" t="s">
        <v>56</v>
      </c>
      <c r="AG7408" t="s">
        <v>57</v>
      </c>
      <c r="AH7408" t="s">
        <v>52</v>
      </c>
      <c r="AI7408" t="s">
        <v>52</v>
      </c>
    </row>
    <row r="7409" spans="1:35" x14ac:dyDescent="0.25">
      <c r="A7409" s="13" t="str">
        <f t="shared" si="115"/>
        <v>http://dodappwlsprd2.cloud.pge.com:8003/ilis_rpt/dailyeventlogdetail.jsp?odbeventlogid=21-0156049&amp;numberofmonths=24&amp;showchangehistorylog=1</v>
      </c>
      <c r="B7409" s="14" t="str">
        <f>HYPERLINK(A7409,V7409)</f>
        <v>21-0156049</v>
      </c>
      <c r="C7409" t="s">
        <v>8326</v>
      </c>
      <c r="D7409" t="s">
        <v>2859</v>
      </c>
      <c r="E7409" t="s">
        <v>40</v>
      </c>
      <c r="F7409" t="s">
        <v>8422</v>
      </c>
      <c r="G7409" s="2">
        <v>42271103</v>
      </c>
      <c r="H7409" t="s">
        <v>496</v>
      </c>
      <c r="I7409" s="3" t="s">
        <v>9151</v>
      </c>
      <c r="J7409">
        <v>20211208</v>
      </c>
      <c r="K7409" s="4">
        <v>1205</v>
      </c>
      <c r="L7409">
        <v>1562098</v>
      </c>
      <c r="M7409" s="5">
        <v>322</v>
      </c>
      <c r="N7409" t="s">
        <v>43</v>
      </c>
      <c r="O7409" t="s">
        <v>89</v>
      </c>
      <c r="P7409" t="s">
        <v>455</v>
      </c>
      <c r="Q7409" s="5">
        <v>9</v>
      </c>
      <c r="R7409" s="5">
        <v>2898</v>
      </c>
      <c r="S7409" t="s">
        <v>1213</v>
      </c>
      <c r="T7409" t="s">
        <v>47</v>
      </c>
      <c r="U7409" t="s">
        <v>48</v>
      </c>
      <c r="V7409" t="s">
        <v>9152</v>
      </c>
      <c r="W7409" t="s">
        <v>50</v>
      </c>
      <c r="X7409" t="s">
        <v>51</v>
      </c>
      <c r="Y7409">
        <v>45084752</v>
      </c>
      <c r="Z7409" t="s">
        <v>52</v>
      </c>
      <c r="AA7409">
        <v>2021</v>
      </c>
      <c r="AB7409" t="s">
        <v>216</v>
      </c>
      <c r="AC7409" t="s">
        <v>54</v>
      </c>
      <c r="AD7409" t="s">
        <v>55</v>
      </c>
      <c r="AE7409">
        <v>1692654</v>
      </c>
      <c r="AF7409" t="s">
        <v>56</v>
      </c>
      <c r="AG7409" t="s">
        <v>57</v>
      </c>
      <c r="AH7409" t="s">
        <v>52</v>
      </c>
      <c r="AI7409" t="s">
        <v>54</v>
      </c>
    </row>
    <row r="7410" spans="1:35" x14ac:dyDescent="0.25">
      <c r="A7410" s="13" t="str">
        <f t="shared" si="115"/>
        <v>http://dodappwlsprd2.cloud.pge.com:8003/ilis_rpt/dailyeventlogdetail.jsp?odbeventlogid=21-0159823&amp;numberofmonths=24&amp;showchangehistorylog=1</v>
      </c>
      <c r="B7410" s="14" t="str">
        <f>HYPERLINK(A7410,V7410)</f>
        <v>21-0159823</v>
      </c>
      <c r="C7410" t="s">
        <v>8326</v>
      </c>
      <c r="D7410" t="s">
        <v>2859</v>
      </c>
      <c r="E7410" t="s">
        <v>40</v>
      </c>
      <c r="F7410" t="s">
        <v>8331</v>
      </c>
      <c r="G7410" s="2">
        <v>42631108</v>
      </c>
      <c r="H7410" t="s">
        <v>42</v>
      </c>
      <c r="I7410" s="3">
        <v>208</v>
      </c>
      <c r="J7410">
        <v>20211220</v>
      </c>
      <c r="K7410" s="4">
        <v>753</v>
      </c>
      <c r="L7410">
        <v>1577776</v>
      </c>
      <c r="M7410" s="5">
        <v>457</v>
      </c>
      <c r="N7410" t="s">
        <v>43</v>
      </c>
      <c r="O7410" t="s">
        <v>89</v>
      </c>
      <c r="P7410" t="s">
        <v>455</v>
      </c>
      <c r="Q7410" s="5">
        <v>179</v>
      </c>
      <c r="R7410" s="5">
        <v>23154</v>
      </c>
      <c r="S7410" t="s">
        <v>1213</v>
      </c>
      <c r="T7410" t="s">
        <v>47</v>
      </c>
      <c r="U7410" t="s">
        <v>48</v>
      </c>
      <c r="V7410" t="s">
        <v>9153</v>
      </c>
      <c r="W7410" t="s">
        <v>50</v>
      </c>
      <c r="X7410" t="s">
        <v>51</v>
      </c>
      <c r="Y7410">
        <v>31588021</v>
      </c>
      <c r="Z7410" t="s">
        <v>52</v>
      </c>
      <c r="AA7410">
        <v>2021</v>
      </c>
      <c r="AB7410" t="s">
        <v>216</v>
      </c>
      <c r="AC7410" t="s">
        <v>54</v>
      </c>
      <c r="AD7410" t="s">
        <v>55</v>
      </c>
      <c r="AE7410">
        <v>1697054</v>
      </c>
      <c r="AF7410" t="s">
        <v>56</v>
      </c>
      <c r="AG7410" t="s">
        <v>57</v>
      </c>
      <c r="AH7410" t="s">
        <v>52</v>
      </c>
      <c r="AI7410" t="s">
        <v>52</v>
      </c>
    </row>
    <row r="7411" spans="1:35" x14ac:dyDescent="0.25">
      <c r="A7411" s="13" t="str">
        <f t="shared" si="115"/>
        <v>http://dodappwlsprd2.cloud.pge.com:8003/ilis_rpt/dailyeventlogdetail.jsp?odbeventlogid=22-0005783&amp;numberofmonths=24&amp;showchangehistorylog=1</v>
      </c>
      <c r="B7411" s="14" t="str">
        <f>HYPERLINK(A7411,V7411)</f>
        <v>22-0005783</v>
      </c>
      <c r="C7411" t="s">
        <v>8326</v>
      </c>
      <c r="D7411" t="s">
        <v>2859</v>
      </c>
      <c r="E7411" t="s">
        <v>40</v>
      </c>
      <c r="F7411" t="s">
        <v>8334</v>
      </c>
      <c r="G7411" s="2">
        <v>43071102</v>
      </c>
      <c r="H7411" t="s">
        <v>61</v>
      </c>
      <c r="I7411" s="3">
        <v>17881</v>
      </c>
      <c r="J7411">
        <v>20220103</v>
      </c>
      <c r="K7411" s="4">
        <v>2144</v>
      </c>
      <c r="L7411">
        <v>1594346</v>
      </c>
      <c r="M7411" s="5">
        <v>1236</v>
      </c>
      <c r="N7411" t="s">
        <v>43</v>
      </c>
      <c r="O7411" t="s">
        <v>44</v>
      </c>
      <c r="P7411" t="s">
        <v>45</v>
      </c>
      <c r="Q7411" s="5">
        <v>8</v>
      </c>
      <c r="R7411" s="5">
        <v>9888</v>
      </c>
      <c r="S7411" t="s">
        <v>1213</v>
      </c>
      <c r="T7411" t="s">
        <v>47</v>
      </c>
      <c r="U7411" t="s">
        <v>48</v>
      </c>
      <c r="V7411" t="s">
        <v>9154</v>
      </c>
      <c r="W7411" t="s">
        <v>50</v>
      </c>
      <c r="X7411" t="s">
        <v>51</v>
      </c>
      <c r="Y7411">
        <v>45106902</v>
      </c>
      <c r="Z7411" t="s">
        <v>52</v>
      </c>
      <c r="AA7411">
        <v>2022</v>
      </c>
      <c r="AB7411" t="s">
        <v>53</v>
      </c>
      <c r="AC7411" t="s">
        <v>54</v>
      </c>
      <c r="AD7411" t="s">
        <v>55</v>
      </c>
      <c r="AE7411">
        <v>1700830</v>
      </c>
      <c r="AF7411" t="s">
        <v>56</v>
      </c>
      <c r="AG7411" t="s">
        <v>57</v>
      </c>
      <c r="AH7411" t="s">
        <v>52</v>
      </c>
      <c r="AI7411" t="s">
        <v>52</v>
      </c>
    </row>
    <row r="7412" spans="1:35" x14ac:dyDescent="0.25">
      <c r="A7412" s="13" t="str">
        <f t="shared" si="115"/>
        <v>http://dodappwlsprd2.cloud.pge.com:8003/ilis_rpt/dailyeventlogdetail.jsp?odbeventlogid=22-0005812&amp;numberofmonths=24&amp;showchangehistorylog=1</v>
      </c>
      <c r="B7412" s="14" t="str">
        <f>HYPERLINK(A7412,V7412)</f>
        <v>22-0005812</v>
      </c>
      <c r="C7412" t="s">
        <v>8326</v>
      </c>
      <c r="D7412" t="s">
        <v>2859</v>
      </c>
      <c r="E7412" t="s">
        <v>40</v>
      </c>
      <c r="F7412" t="s">
        <v>8531</v>
      </c>
      <c r="G7412" s="2">
        <v>42891101</v>
      </c>
      <c r="H7412" t="s">
        <v>61</v>
      </c>
      <c r="I7412" s="3">
        <v>5531</v>
      </c>
      <c r="J7412">
        <v>20220104</v>
      </c>
      <c r="K7412" s="4">
        <v>606</v>
      </c>
      <c r="L7412">
        <v>1594571</v>
      </c>
      <c r="M7412" s="5">
        <v>723</v>
      </c>
      <c r="N7412" t="s">
        <v>43</v>
      </c>
      <c r="O7412" t="s">
        <v>44</v>
      </c>
      <c r="P7412" t="s">
        <v>45</v>
      </c>
      <c r="Q7412" s="5">
        <v>24</v>
      </c>
      <c r="R7412" s="5">
        <v>8025</v>
      </c>
      <c r="S7412" t="s">
        <v>1213</v>
      </c>
      <c r="T7412" t="s">
        <v>78</v>
      </c>
      <c r="U7412" t="s">
        <v>48</v>
      </c>
      <c r="V7412" t="s">
        <v>9155</v>
      </c>
      <c r="W7412" t="s">
        <v>50</v>
      </c>
      <c r="X7412" t="s">
        <v>51</v>
      </c>
      <c r="Y7412">
        <v>0</v>
      </c>
      <c r="Z7412" t="s">
        <v>52</v>
      </c>
      <c r="AA7412">
        <v>2022</v>
      </c>
      <c r="AB7412" t="s">
        <v>53</v>
      </c>
      <c r="AC7412" t="s">
        <v>54</v>
      </c>
      <c r="AD7412" t="s">
        <v>70</v>
      </c>
      <c r="AE7412">
        <v>1700850</v>
      </c>
      <c r="AF7412" t="s">
        <v>80</v>
      </c>
      <c r="AG7412" t="s">
        <v>57</v>
      </c>
      <c r="AH7412" t="s">
        <v>52</v>
      </c>
      <c r="AI7412" t="s">
        <v>52</v>
      </c>
    </row>
    <row r="7413" spans="1:35" x14ac:dyDescent="0.25">
      <c r="A7413" s="13" t="str">
        <f t="shared" si="115"/>
        <v>http://dodappwlsprd2.cloud.pge.com:8003/ilis_rpt/dailyeventlogdetail.jsp?odbeventlogid=22-0011312&amp;numberofmonths=24&amp;showchangehistorylog=1</v>
      </c>
      <c r="B7413" s="14" t="str">
        <f>HYPERLINK(A7413,V7413)</f>
        <v>22-0011312</v>
      </c>
      <c r="C7413" t="s">
        <v>8326</v>
      </c>
      <c r="D7413" t="s">
        <v>2859</v>
      </c>
      <c r="E7413" t="s">
        <v>59</v>
      </c>
      <c r="F7413" t="s">
        <v>8524</v>
      </c>
      <c r="G7413" s="2">
        <v>42151104</v>
      </c>
      <c r="H7413" t="s">
        <v>42</v>
      </c>
      <c r="I7413" s="3">
        <v>32180</v>
      </c>
      <c r="J7413">
        <v>20220119</v>
      </c>
      <c r="K7413" s="4">
        <v>1240</v>
      </c>
      <c r="L7413">
        <v>1605245</v>
      </c>
      <c r="M7413" s="5">
        <v>401</v>
      </c>
      <c r="N7413" t="s">
        <v>43</v>
      </c>
      <c r="O7413" t="s">
        <v>44</v>
      </c>
      <c r="P7413" t="s">
        <v>1166</v>
      </c>
      <c r="Q7413" s="5">
        <v>759</v>
      </c>
      <c r="R7413" s="5">
        <v>98914</v>
      </c>
      <c r="S7413" t="s">
        <v>1213</v>
      </c>
      <c r="T7413" t="s">
        <v>47</v>
      </c>
      <c r="U7413" t="s">
        <v>48</v>
      </c>
      <c r="V7413" t="s">
        <v>9156</v>
      </c>
      <c r="W7413" t="s">
        <v>50</v>
      </c>
      <c r="X7413" t="s">
        <v>51</v>
      </c>
      <c r="Y7413">
        <v>45128169</v>
      </c>
      <c r="Z7413" t="s">
        <v>52</v>
      </c>
      <c r="AA7413">
        <v>2022</v>
      </c>
      <c r="AB7413" t="s">
        <v>53</v>
      </c>
      <c r="AC7413" t="s">
        <v>54</v>
      </c>
      <c r="AD7413" t="s">
        <v>55</v>
      </c>
      <c r="AE7413">
        <v>1703495</v>
      </c>
      <c r="AF7413" t="s">
        <v>56</v>
      </c>
      <c r="AG7413" t="s">
        <v>57</v>
      </c>
      <c r="AH7413" t="s">
        <v>52</v>
      </c>
      <c r="AI7413" t="s">
        <v>52</v>
      </c>
    </row>
    <row r="7414" spans="1:35" x14ac:dyDescent="0.25">
      <c r="A7414" s="13" t="str">
        <f t="shared" si="115"/>
        <v>http://dodappwlsprd2.cloud.pge.com:8003/ilis_rpt/dailyeventlogdetail.jsp?odbeventlogid=22-0012806&amp;numberofmonths=24&amp;showchangehistorylog=1</v>
      </c>
      <c r="B7414" s="14" t="str">
        <f>HYPERLINK(A7414,V7414)</f>
        <v>22-0012806</v>
      </c>
      <c r="C7414" t="s">
        <v>8326</v>
      </c>
      <c r="D7414" t="s">
        <v>2859</v>
      </c>
      <c r="E7414" t="s">
        <v>59</v>
      </c>
      <c r="F7414" t="s">
        <v>8342</v>
      </c>
      <c r="G7414" s="2">
        <v>42571102</v>
      </c>
      <c r="H7414" t="s">
        <v>61</v>
      </c>
      <c r="I7414" s="3">
        <v>1181</v>
      </c>
      <c r="J7414">
        <v>20220121</v>
      </c>
      <c r="K7414" s="4">
        <v>2308</v>
      </c>
      <c r="L7414">
        <v>1608054</v>
      </c>
      <c r="M7414" s="5">
        <v>805</v>
      </c>
      <c r="N7414" t="s">
        <v>43</v>
      </c>
      <c r="O7414" t="s">
        <v>44</v>
      </c>
      <c r="P7414" t="s">
        <v>45</v>
      </c>
      <c r="Q7414" s="5">
        <v>111</v>
      </c>
      <c r="R7414" s="5">
        <v>89355</v>
      </c>
      <c r="S7414" t="s">
        <v>1213</v>
      </c>
      <c r="T7414" t="s">
        <v>47</v>
      </c>
      <c r="U7414" t="s">
        <v>48</v>
      </c>
      <c r="V7414" t="s">
        <v>9157</v>
      </c>
      <c r="W7414" t="s">
        <v>50</v>
      </c>
      <c r="X7414" t="s">
        <v>51</v>
      </c>
      <c r="Y7414">
        <v>0</v>
      </c>
      <c r="Z7414" t="s">
        <v>52</v>
      </c>
      <c r="AA7414">
        <v>2022</v>
      </c>
      <c r="AB7414" t="s">
        <v>53</v>
      </c>
      <c r="AC7414" t="s">
        <v>54</v>
      </c>
      <c r="AD7414" t="s">
        <v>462</v>
      </c>
      <c r="AE7414">
        <v>1704129</v>
      </c>
      <c r="AF7414" t="s">
        <v>56</v>
      </c>
      <c r="AG7414" t="s">
        <v>57</v>
      </c>
      <c r="AH7414" t="s">
        <v>52</v>
      </c>
      <c r="AI7414" t="s">
        <v>52</v>
      </c>
    </row>
    <row r="7415" spans="1:35" x14ac:dyDescent="0.25">
      <c r="A7415" s="13" t="str">
        <f t="shared" si="115"/>
        <v>http://dodappwlsprd2.cloud.pge.com:8003/ilis_rpt/dailyeventlogdetail.jsp?odbeventlogid=22-0013040&amp;numberofmonths=24&amp;showchangehistorylog=1</v>
      </c>
      <c r="B7415" s="14" t="str">
        <f>HYPERLINK(A7415,V7415)</f>
        <v>22-0013040</v>
      </c>
      <c r="C7415" t="s">
        <v>8326</v>
      </c>
      <c r="D7415" t="s">
        <v>2859</v>
      </c>
      <c r="E7415" t="s">
        <v>59</v>
      </c>
      <c r="F7415" t="s">
        <v>8673</v>
      </c>
      <c r="G7415" s="2">
        <v>42891102</v>
      </c>
      <c r="H7415" t="s">
        <v>496</v>
      </c>
      <c r="I7415" s="3" t="s">
        <v>9158</v>
      </c>
      <c r="J7415">
        <v>20220122</v>
      </c>
      <c r="K7415" s="4">
        <v>16</v>
      </c>
      <c r="L7415">
        <v>1609381</v>
      </c>
      <c r="M7415" s="5">
        <v>770</v>
      </c>
      <c r="N7415" t="s">
        <v>43</v>
      </c>
      <c r="O7415" t="s">
        <v>83</v>
      </c>
      <c r="P7415" t="s">
        <v>303</v>
      </c>
      <c r="Q7415" s="5">
        <v>1</v>
      </c>
      <c r="R7415" s="5">
        <v>770</v>
      </c>
      <c r="S7415" t="s">
        <v>1213</v>
      </c>
      <c r="T7415" t="s">
        <v>47</v>
      </c>
      <c r="U7415" t="s">
        <v>48</v>
      </c>
      <c r="V7415" t="s">
        <v>9159</v>
      </c>
      <c r="W7415" t="s">
        <v>50</v>
      </c>
      <c r="X7415" t="s">
        <v>51</v>
      </c>
      <c r="Y7415">
        <v>0</v>
      </c>
      <c r="Z7415" t="s">
        <v>52</v>
      </c>
      <c r="AA7415">
        <v>2022</v>
      </c>
      <c r="AB7415" t="s">
        <v>53</v>
      </c>
      <c r="AC7415" t="s">
        <v>54</v>
      </c>
      <c r="AD7415" t="s">
        <v>55</v>
      </c>
      <c r="AE7415">
        <v>1704379</v>
      </c>
      <c r="AF7415" t="s">
        <v>56</v>
      </c>
      <c r="AG7415" t="s">
        <v>57</v>
      </c>
      <c r="AH7415" t="s">
        <v>52</v>
      </c>
      <c r="AI7415" t="s">
        <v>52</v>
      </c>
    </row>
    <row r="7416" spans="1:35" x14ac:dyDescent="0.25">
      <c r="A7416" s="13" t="str">
        <f t="shared" si="115"/>
        <v>http://dodappwlsprd2.cloud.pge.com:8003/ilis_rpt/dailyeventlogdetail.jsp?odbeventlogid=22-0013001&amp;numberofmonths=24&amp;showchangehistorylog=1</v>
      </c>
      <c r="B7416" s="14" t="str">
        <f>HYPERLINK(A7416,V7416)</f>
        <v>22-0013001</v>
      </c>
      <c r="C7416" t="s">
        <v>8326</v>
      </c>
      <c r="D7416" t="s">
        <v>2859</v>
      </c>
      <c r="E7416" t="s">
        <v>59</v>
      </c>
      <c r="F7416" t="s">
        <v>8361</v>
      </c>
      <c r="G7416" s="2">
        <v>43321103</v>
      </c>
      <c r="H7416" t="s">
        <v>61</v>
      </c>
      <c r="I7416" s="3">
        <v>3447</v>
      </c>
      <c r="J7416">
        <v>20220122</v>
      </c>
      <c r="K7416" s="4">
        <v>10</v>
      </c>
      <c r="L7416">
        <v>1608070</v>
      </c>
      <c r="M7416" s="5">
        <v>1010</v>
      </c>
      <c r="N7416" t="s">
        <v>43</v>
      </c>
      <c r="O7416" t="s">
        <v>44</v>
      </c>
      <c r="P7416" t="s">
        <v>45</v>
      </c>
      <c r="Q7416" s="5">
        <v>17</v>
      </c>
      <c r="R7416" s="5">
        <v>17170</v>
      </c>
      <c r="S7416" t="s">
        <v>1213</v>
      </c>
      <c r="T7416" t="s">
        <v>47</v>
      </c>
      <c r="U7416" t="s">
        <v>48</v>
      </c>
      <c r="V7416" t="s">
        <v>9160</v>
      </c>
      <c r="W7416" t="s">
        <v>50</v>
      </c>
      <c r="X7416" t="s">
        <v>51</v>
      </c>
      <c r="Y7416">
        <v>0</v>
      </c>
      <c r="Z7416" t="s">
        <v>52</v>
      </c>
      <c r="AA7416">
        <v>2022</v>
      </c>
      <c r="AB7416" t="s">
        <v>53</v>
      </c>
      <c r="AC7416" t="s">
        <v>54</v>
      </c>
      <c r="AD7416" t="s">
        <v>208</v>
      </c>
      <c r="AE7416">
        <v>1704343</v>
      </c>
      <c r="AF7416" t="s">
        <v>56</v>
      </c>
      <c r="AG7416" t="s">
        <v>57</v>
      </c>
      <c r="AH7416" t="s">
        <v>52</v>
      </c>
      <c r="AI7416" t="s">
        <v>52</v>
      </c>
    </row>
    <row r="7417" spans="1:35" x14ac:dyDescent="0.25">
      <c r="A7417" s="13" t="str">
        <f t="shared" si="115"/>
        <v>http://dodappwlsprd2.cloud.pge.com:8003/ilis_rpt/dailyeventlogdetail.jsp?odbeventlogid=22-0016818&amp;numberofmonths=24&amp;showchangehistorylog=1</v>
      </c>
      <c r="B7417" s="14" t="str">
        <f>HYPERLINK(A7417,V7417)</f>
        <v>22-0016818</v>
      </c>
      <c r="C7417" t="s">
        <v>8326</v>
      </c>
      <c r="D7417" t="s">
        <v>2859</v>
      </c>
      <c r="E7417" t="s">
        <v>59</v>
      </c>
      <c r="F7417" t="s">
        <v>8361</v>
      </c>
      <c r="G7417" s="2">
        <v>43321103</v>
      </c>
      <c r="H7417" t="s">
        <v>42</v>
      </c>
      <c r="I7417" s="3">
        <v>655192</v>
      </c>
      <c r="J7417">
        <v>20220201</v>
      </c>
      <c r="K7417" s="4">
        <v>945</v>
      </c>
      <c r="L7417">
        <v>1617856</v>
      </c>
      <c r="M7417" s="5">
        <v>398</v>
      </c>
      <c r="N7417" t="s">
        <v>43</v>
      </c>
      <c r="O7417" t="s">
        <v>44</v>
      </c>
      <c r="P7417" t="s">
        <v>111</v>
      </c>
      <c r="Q7417" s="5">
        <v>44</v>
      </c>
      <c r="R7417" s="5">
        <v>17512</v>
      </c>
      <c r="S7417" t="s">
        <v>463</v>
      </c>
      <c r="T7417" t="s">
        <v>47</v>
      </c>
      <c r="U7417" t="s">
        <v>48</v>
      </c>
      <c r="V7417" t="s">
        <v>9161</v>
      </c>
      <c r="W7417" t="s">
        <v>50</v>
      </c>
      <c r="X7417" t="s">
        <v>51</v>
      </c>
      <c r="Y7417">
        <v>31591620</v>
      </c>
      <c r="Z7417" t="s">
        <v>52</v>
      </c>
      <c r="AA7417">
        <v>2022</v>
      </c>
      <c r="AB7417" t="s">
        <v>86</v>
      </c>
      <c r="AC7417" t="s">
        <v>54</v>
      </c>
      <c r="AD7417" t="s">
        <v>87</v>
      </c>
      <c r="AE7417">
        <v>1706605</v>
      </c>
      <c r="AF7417" t="s">
        <v>56</v>
      </c>
      <c r="AG7417" t="s">
        <v>57</v>
      </c>
      <c r="AH7417" t="s">
        <v>52</v>
      </c>
      <c r="AI7417" t="s">
        <v>52</v>
      </c>
    </row>
    <row r="7418" spans="1:35" x14ac:dyDescent="0.25">
      <c r="A7418" s="13" t="str">
        <f t="shared" si="115"/>
        <v>http://dodappwlsprd2.cloud.pge.com:8003/ilis_rpt/dailyeventlogdetail.jsp?odbeventlogid=22-0019061&amp;numberofmonths=24&amp;showchangehistorylog=1</v>
      </c>
      <c r="B7418" s="14" t="str">
        <f>HYPERLINK(A7418,V7418)</f>
        <v>22-0019061</v>
      </c>
      <c r="C7418" t="s">
        <v>8326</v>
      </c>
      <c r="D7418" t="s">
        <v>2859</v>
      </c>
      <c r="E7418" t="s">
        <v>40</v>
      </c>
      <c r="F7418" t="s">
        <v>8396</v>
      </c>
      <c r="G7418" s="2">
        <v>42821102</v>
      </c>
      <c r="H7418" t="s">
        <v>496</v>
      </c>
      <c r="I7418" s="3" t="s">
        <v>9162</v>
      </c>
      <c r="J7418">
        <v>20220206</v>
      </c>
      <c r="K7418" s="4">
        <v>422</v>
      </c>
      <c r="L7418">
        <v>1622114</v>
      </c>
      <c r="M7418" s="5">
        <v>616</v>
      </c>
      <c r="N7418" t="s">
        <v>43</v>
      </c>
      <c r="O7418" t="s">
        <v>44</v>
      </c>
      <c r="P7418" t="s">
        <v>45</v>
      </c>
      <c r="Q7418" s="5">
        <v>2</v>
      </c>
      <c r="R7418" s="5">
        <v>934</v>
      </c>
      <c r="S7418" t="s">
        <v>463</v>
      </c>
      <c r="T7418" t="s">
        <v>47</v>
      </c>
      <c r="U7418" t="s">
        <v>48</v>
      </c>
      <c r="V7418" t="s">
        <v>9163</v>
      </c>
      <c r="W7418" t="s">
        <v>50</v>
      </c>
      <c r="X7418" t="s">
        <v>51</v>
      </c>
      <c r="Y7418">
        <v>45166041</v>
      </c>
      <c r="Z7418" t="s">
        <v>52</v>
      </c>
      <c r="AA7418">
        <v>2022</v>
      </c>
      <c r="AB7418" t="s">
        <v>86</v>
      </c>
      <c r="AC7418" t="s">
        <v>54</v>
      </c>
      <c r="AD7418" t="s">
        <v>55</v>
      </c>
      <c r="AE7418">
        <v>1707906</v>
      </c>
      <c r="AF7418" t="s">
        <v>56</v>
      </c>
      <c r="AG7418" t="s">
        <v>57</v>
      </c>
      <c r="AH7418" t="s">
        <v>52</v>
      </c>
      <c r="AI7418" t="s">
        <v>52</v>
      </c>
    </row>
    <row r="7419" spans="1:35" x14ac:dyDescent="0.25">
      <c r="A7419" s="13" t="str">
        <f t="shared" si="115"/>
        <v>http://dodappwlsprd2.cloud.pge.com:8003/ilis_rpt/dailyeventlogdetail.jsp?odbeventlogid=22-0022015&amp;numberofmonths=24&amp;showchangehistorylog=1</v>
      </c>
      <c r="B7419" s="14" t="str">
        <f>HYPERLINK(A7419,V7419)</f>
        <v>22-0022015</v>
      </c>
      <c r="C7419" t="s">
        <v>8326</v>
      </c>
      <c r="D7419" t="s">
        <v>2859</v>
      </c>
      <c r="E7419" t="s">
        <v>40</v>
      </c>
      <c r="F7419" t="s">
        <v>8399</v>
      </c>
      <c r="G7419" s="2">
        <v>42571101</v>
      </c>
      <c r="H7419" t="s">
        <v>61</v>
      </c>
      <c r="I7419" s="3">
        <v>1709</v>
      </c>
      <c r="J7419">
        <v>20220214</v>
      </c>
      <c r="K7419" s="4">
        <v>937</v>
      </c>
      <c r="L7419">
        <v>1626911</v>
      </c>
      <c r="M7419" s="5">
        <v>237</v>
      </c>
      <c r="N7419" t="s">
        <v>43</v>
      </c>
      <c r="O7419" t="s">
        <v>44</v>
      </c>
      <c r="P7419" t="s">
        <v>111</v>
      </c>
      <c r="Q7419" s="5">
        <v>171</v>
      </c>
      <c r="R7419" s="5">
        <v>24819</v>
      </c>
      <c r="S7419" t="s">
        <v>463</v>
      </c>
      <c r="T7419" t="s">
        <v>47</v>
      </c>
      <c r="U7419" t="s">
        <v>48</v>
      </c>
      <c r="V7419" t="s">
        <v>9164</v>
      </c>
      <c r="W7419" t="s">
        <v>50</v>
      </c>
      <c r="X7419" t="s">
        <v>51</v>
      </c>
      <c r="Y7419">
        <v>45177208</v>
      </c>
      <c r="Z7419" t="s">
        <v>52</v>
      </c>
      <c r="AA7419">
        <v>2022</v>
      </c>
      <c r="AB7419" t="s">
        <v>86</v>
      </c>
      <c r="AC7419" t="s">
        <v>54</v>
      </c>
      <c r="AD7419" t="s">
        <v>55</v>
      </c>
      <c r="AE7419">
        <v>1709892</v>
      </c>
      <c r="AF7419" t="s">
        <v>56</v>
      </c>
      <c r="AG7419" t="s">
        <v>57</v>
      </c>
      <c r="AH7419" t="s">
        <v>52</v>
      </c>
      <c r="AI7419" t="s">
        <v>52</v>
      </c>
    </row>
    <row r="7420" spans="1:35" x14ac:dyDescent="0.25">
      <c r="A7420" s="13" t="str">
        <f t="shared" si="115"/>
        <v>http://dodappwlsprd2.cloud.pge.com:8003/ilis_rpt/dailyeventlogdetail.jsp?odbeventlogid=22-0029957&amp;numberofmonths=24&amp;showchangehistorylog=1</v>
      </c>
      <c r="B7420" s="14" t="str">
        <f>HYPERLINK(A7420,V7420)</f>
        <v>22-0029957</v>
      </c>
      <c r="C7420" t="s">
        <v>8326</v>
      </c>
      <c r="D7420" t="s">
        <v>2859</v>
      </c>
      <c r="E7420" t="s">
        <v>59</v>
      </c>
      <c r="F7420" t="s">
        <v>8342</v>
      </c>
      <c r="G7420" s="2">
        <v>42571102</v>
      </c>
      <c r="H7420" t="s">
        <v>61</v>
      </c>
      <c r="I7420" s="3">
        <v>1525</v>
      </c>
      <c r="J7420">
        <v>20220304</v>
      </c>
      <c r="K7420" s="4">
        <v>1245</v>
      </c>
      <c r="L7420">
        <v>1642229</v>
      </c>
      <c r="M7420" s="5">
        <v>278</v>
      </c>
      <c r="N7420" t="s">
        <v>43</v>
      </c>
      <c r="O7420" t="s">
        <v>44</v>
      </c>
      <c r="P7420" t="s">
        <v>45</v>
      </c>
      <c r="Q7420" s="5">
        <v>55</v>
      </c>
      <c r="R7420" s="5">
        <v>15290</v>
      </c>
      <c r="S7420" t="s">
        <v>463</v>
      </c>
      <c r="T7420" t="s">
        <v>47</v>
      </c>
      <c r="U7420" t="s">
        <v>48</v>
      </c>
      <c r="V7420" t="s">
        <v>9165</v>
      </c>
      <c r="W7420" t="s">
        <v>50</v>
      </c>
      <c r="X7420" t="s">
        <v>51</v>
      </c>
      <c r="Y7420">
        <v>45198399</v>
      </c>
      <c r="Z7420" t="s">
        <v>52</v>
      </c>
      <c r="AA7420">
        <v>2022</v>
      </c>
      <c r="AB7420" t="s">
        <v>103</v>
      </c>
      <c r="AC7420" t="s">
        <v>54</v>
      </c>
      <c r="AD7420" t="s">
        <v>55</v>
      </c>
      <c r="AE7420">
        <v>1714627</v>
      </c>
      <c r="AF7420" t="s">
        <v>56</v>
      </c>
      <c r="AG7420" t="s">
        <v>57</v>
      </c>
      <c r="AH7420" t="s">
        <v>52</v>
      </c>
      <c r="AI7420" t="s">
        <v>52</v>
      </c>
    </row>
    <row r="7421" spans="1:35" x14ac:dyDescent="0.25">
      <c r="A7421" s="13" t="str">
        <f t="shared" si="115"/>
        <v>http://dodappwlsprd2.cloud.pge.com:8003/ilis_rpt/dailyeventlogdetail.jsp?odbeventlogid=22-0036776&amp;numberofmonths=24&amp;showchangehistorylog=1</v>
      </c>
      <c r="B7421" s="14" t="str">
        <f>HYPERLINK(A7421,V7421)</f>
        <v>22-0036776</v>
      </c>
      <c r="C7421" t="s">
        <v>8326</v>
      </c>
      <c r="D7421" t="s">
        <v>2859</v>
      </c>
      <c r="E7421" t="s">
        <v>40</v>
      </c>
      <c r="F7421" t="s">
        <v>8399</v>
      </c>
      <c r="G7421" s="2">
        <v>42571101</v>
      </c>
      <c r="H7421" t="s">
        <v>61</v>
      </c>
      <c r="I7421" s="3">
        <v>1709</v>
      </c>
      <c r="J7421">
        <v>20220322</v>
      </c>
      <c r="K7421" s="4">
        <v>1003</v>
      </c>
      <c r="L7421">
        <v>1653412</v>
      </c>
      <c r="M7421" s="5">
        <v>503</v>
      </c>
      <c r="N7421" t="s">
        <v>43</v>
      </c>
      <c r="O7421" t="s">
        <v>44</v>
      </c>
      <c r="P7421" t="s">
        <v>45</v>
      </c>
      <c r="Q7421" s="5">
        <v>171</v>
      </c>
      <c r="R7421" s="5">
        <v>44193</v>
      </c>
      <c r="S7421" t="s">
        <v>463</v>
      </c>
      <c r="T7421" t="s">
        <v>47</v>
      </c>
      <c r="U7421" t="s">
        <v>48</v>
      </c>
      <c r="V7421" t="s">
        <v>9166</v>
      </c>
      <c r="W7421" t="s">
        <v>50</v>
      </c>
      <c r="X7421" t="s">
        <v>51</v>
      </c>
      <c r="Y7421">
        <v>31597987</v>
      </c>
      <c r="Z7421" t="s">
        <v>52</v>
      </c>
      <c r="AA7421">
        <v>2022</v>
      </c>
      <c r="AB7421" t="s">
        <v>103</v>
      </c>
      <c r="AC7421" t="s">
        <v>54</v>
      </c>
      <c r="AD7421" t="s">
        <v>55</v>
      </c>
      <c r="AE7421">
        <v>1719045</v>
      </c>
      <c r="AF7421" t="s">
        <v>56</v>
      </c>
      <c r="AG7421" t="s">
        <v>57</v>
      </c>
      <c r="AH7421" t="s">
        <v>52</v>
      </c>
      <c r="AI7421" t="s">
        <v>52</v>
      </c>
    </row>
    <row r="7422" spans="1:35" x14ac:dyDescent="0.25">
      <c r="A7422" s="13" t="str">
        <f t="shared" si="115"/>
        <v>http://dodappwlsprd2.cloud.pge.com:8003/ilis_rpt/dailyeventlogdetail.jsp?odbeventlogid=22-0038883&amp;numberofmonths=24&amp;showchangehistorylog=1</v>
      </c>
      <c r="B7422" s="14" t="str">
        <f>HYPERLINK(A7422,V7422)</f>
        <v>22-0038883</v>
      </c>
      <c r="C7422" t="s">
        <v>8326</v>
      </c>
      <c r="D7422" t="s">
        <v>2859</v>
      </c>
      <c r="E7422" t="s">
        <v>40</v>
      </c>
      <c r="F7422" t="s">
        <v>8353</v>
      </c>
      <c r="G7422" s="2">
        <v>42751113</v>
      </c>
      <c r="H7422" t="s">
        <v>496</v>
      </c>
      <c r="I7422" s="3" t="s">
        <v>9167</v>
      </c>
      <c r="J7422">
        <v>20220326</v>
      </c>
      <c r="K7422" s="4">
        <v>1059</v>
      </c>
      <c r="L7422">
        <v>1656334</v>
      </c>
      <c r="M7422" s="5">
        <v>425</v>
      </c>
      <c r="N7422" t="s">
        <v>43</v>
      </c>
      <c r="O7422" t="s">
        <v>44</v>
      </c>
      <c r="P7422" t="s">
        <v>45</v>
      </c>
      <c r="Q7422" s="5">
        <v>4</v>
      </c>
      <c r="R7422" s="5">
        <v>888</v>
      </c>
      <c r="S7422" t="s">
        <v>463</v>
      </c>
      <c r="T7422" t="s">
        <v>92</v>
      </c>
      <c r="U7422" t="s">
        <v>48</v>
      </c>
      <c r="V7422" t="s">
        <v>9168</v>
      </c>
      <c r="W7422" t="s">
        <v>50</v>
      </c>
      <c r="X7422" t="s">
        <v>51</v>
      </c>
      <c r="Y7422">
        <v>31599357</v>
      </c>
      <c r="Z7422" t="s">
        <v>52</v>
      </c>
      <c r="AA7422">
        <v>2022</v>
      </c>
      <c r="AB7422" t="s">
        <v>103</v>
      </c>
      <c r="AC7422" t="s">
        <v>54</v>
      </c>
      <c r="AD7422" t="s">
        <v>55</v>
      </c>
      <c r="AE7422">
        <v>1720236</v>
      </c>
      <c r="AF7422" t="s">
        <v>95</v>
      </c>
      <c r="AG7422" t="s">
        <v>57</v>
      </c>
      <c r="AH7422" t="s">
        <v>52</v>
      </c>
      <c r="AI7422" t="s">
        <v>52</v>
      </c>
    </row>
    <row r="7423" spans="1:35" x14ac:dyDescent="0.25">
      <c r="A7423" s="13" t="str">
        <f t="shared" si="115"/>
        <v>http://dodappwlsprd2.cloud.pge.com:8003/ilis_rpt/dailyeventlogdetail.jsp?odbeventlogid=22-0038965&amp;numberofmonths=24&amp;showchangehistorylog=1</v>
      </c>
      <c r="B7423" s="14" t="str">
        <f>HYPERLINK(A7423,V7423)</f>
        <v>22-0038965</v>
      </c>
      <c r="C7423" t="s">
        <v>8326</v>
      </c>
      <c r="D7423" t="s">
        <v>2859</v>
      </c>
      <c r="E7423" t="s">
        <v>59</v>
      </c>
      <c r="F7423" t="s">
        <v>8329</v>
      </c>
      <c r="G7423" s="2">
        <v>42811113</v>
      </c>
      <c r="H7423" t="s">
        <v>61</v>
      </c>
      <c r="I7423" s="3">
        <v>17907</v>
      </c>
      <c r="J7423">
        <v>20220327</v>
      </c>
      <c r="K7423" s="4">
        <v>356</v>
      </c>
      <c r="L7423">
        <v>1656572</v>
      </c>
      <c r="M7423" s="5">
        <v>473</v>
      </c>
      <c r="N7423" t="s">
        <v>43</v>
      </c>
      <c r="O7423" t="s">
        <v>44</v>
      </c>
      <c r="P7423" t="s">
        <v>45</v>
      </c>
      <c r="Q7423" s="5">
        <v>38</v>
      </c>
      <c r="R7423" s="5">
        <v>17974</v>
      </c>
      <c r="S7423" t="s">
        <v>463</v>
      </c>
      <c r="T7423" t="s">
        <v>47</v>
      </c>
      <c r="U7423" t="s">
        <v>48</v>
      </c>
      <c r="V7423" t="s">
        <v>9169</v>
      </c>
      <c r="W7423" t="s">
        <v>50</v>
      </c>
      <c r="X7423" t="s">
        <v>51</v>
      </c>
      <c r="Y7423">
        <v>31599660</v>
      </c>
      <c r="Z7423" t="s">
        <v>52</v>
      </c>
      <c r="AA7423">
        <v>2022</v>
      </c>
      <c r="AB7423" t="s">
        <v>103</v>
      </c>
      <c r="AC7423" t="s">
        <v>54</v>
      </c>
      <c r="AD7423" t="s">
        <v>87</v>
      </c>
      <c r="AE7423">
        <v>1720301</v>
      </c>
      <c r="AF7423" t="s">
        <v>56</v>
      </c>
      <c r="AG7423" t="s">
        <v>57</v>
      </c>
      <c r="AH7423" t="s">
        <v>52</v>
      </c>
      <c r="AI7423" t="s">
        <v>52</v>
      </c>
    </row>
    <row r="7424" spans="1:35" x14ac:dyDescent="0.25">
      <c r="A7424" s="13" t="str">
        <f t="shared" si="115"/>
        <v>http://dodappwlsprd2.cloud.pge.com:8003/ilis_rpt/dailyeventlogdetail.jsp?odbeventlogid=22-0039974&amp;numberofmonths=24&amp;showchangehistorylog=1</v>
      </c>
      <c r="B7424" s="14" t="str">
        <f>HYPERLINK(A7424,V7424)</f>
        <v>22-0039974</v>
      </c>
      <c r="C7424" t="s">
        <v>8326</v>
      </c>
      <c r="D7424" t="s">
        <v>2859</v>
      </c>
      <c r="E7424" t="s">
        <v>59</v>
      </c>
      <c r="F7424" t="s">
        <v>4135</v>
      </c>
      <c r="G7424" s="2">
        <v>42851121</v>
      </c>
      <c r="H7424" t="s">
        <v>42</v>
      </c>
      <c r="I7424" s="3">
        <v>70288</v>
      </c>
      <c r="J7424">
        <v>20220329</v>
      </c>
      <c r="K7424" s="4">
        <v>1039</v>
      </c>
      <c r="L7424">
        <v>1658845</v>
      </c>
      <c r="M7424" s="5">
        <v>469</v>
      </c>
      <c r="N7424" t="s">
        <v>43</v>
      </c>
      <c r="O7424" t="s">
        <v>89</v>
      </c>
      <c r="P7424" t="s">
        <v>455</v>
      </c>
      <c r="Q7424" s="5">
        <v>845</v>
      </c>
      <c r="R7424" s="5">
        <v>240098</v>
      </c>
      <c r="S7424" t="s">
        <v>463</v>
      </c>
      <c r="T7424" t="s">
        <v>106</v>
      </c>
      <c r="U7424" t="s">
        <v>48</v>
      </c>
      <c r="V7424" t="s">
        <v>9170</v>
      </c>
      <c r="W7424" t="s">
        <v>50</v>
      </c>
      <c r="X7424" t="s">
        <v>51</v>
      </c>
      <c r="Y7424">
        <v>45234284</v>
      </c>
      <c r="Z7424" t="s">
        <v>52</v>
      </c>
      <c r="AA7424">
        <v>2022</v>
      </c>
      <c r="AB7424" t="s">
        <v>103</v>
      </c>
      <c r="AC7424" t="s">
        <v>54</v>
      </c>
      <c r="AD7424" t="s">
        <v>55</v>
      </c>
      <c r="AE7424">
        <v>1721034</v>
      </c>
      <c r="AF7424" t="s">
        <v>108</v>
      </c>
      <c r="AG7424" t="s">
        <v>57</v>
      </c>
      <c r="AH7424" t="s">
        <v>52</v>
      </c>
      <c r="AI7424" t="s">
        <v>52</v>
      </c>
    </row>
    <row r="7425" spans="1:35" x14ac:dyDescent="0.25">
      <c r="A7425" s="13" t="str">
        <f t="shared" si="115"/>
        <v>http://dodappwlsprd2.cloud.pge.com:8003/ilis_rpt/dailyeventlogdetail.jsp?odbeventlogid=22-0042594&amp;numberofmonths=24&amp;showchangehistorylog=1</v>
      </c>
      <c r="B7425" s="14" t="str">
        <f>HYPERLINK(A7425,V7425)</f>
        <v>22-0042594</v>
      </c>
      <c r="C7425" t="s">
        <v>8326</v>
      </c>
      <c r="D7425" t="s">
        <v>2859</v>
      </c>
      <c r="E7425" t="s">
        <v>59</v>
      </c>
      <c r="F7425" t="s">
        <v>8396</v>
      </c>
      <c r="G7425" s="2">
        <v>42821102</v>
      </c>
      <c r="H7425" t="s">
        <v>72</v>
      </c>
      <c r="I7425" s="3" t="s">
        <v>9171</v>
      </c>
      <c r="J7425">
        <v>20220404</v>
      </c>
      <c r="K7425" s="4">
        <v>1620</v>
      </c>
      <c r="L7425">
        <v>1662818</v>
      </c>
      <c r="M7425" s="5">
        <v>372</v>
      </c>
      <c r="N7425" t="s">
        <v>43</v>
      </c>
      <c r="O7425" t="s">
        <v>44</v>
      </c>
      <c r="P7425" t="s">
        <v>45</v>
      </c>
      <c r="Q7425" s="5">
        <v>40</v>
      </c>
      <c r="R7425" s="5">
        <v>12270</v>
      </c>
      <c r="S7425" t="s">
        <v>463</v>
      </c>
      <c r="T7425" t="s">
        <v>47</v>
      </c>
      <c r="U7425" t="s">
        <v>48</v>
      </c>
      <c r="V7425" t="s">
        <v>9172</v>
      </c>
      <c r="W7425" t="s">
        <v>50</v>
      </c>
      <c r="X7425" t="s">
        <v>51</v>
      </c>
      <c r="Y7425">
        <v>45239659</v>
      </c>
      <c r="Z7425" t="s">
        <v>52</v>
      </c>
      <c r="AA7425">
        <v>2022</v>
      </c>
      <c r="AB7425" t="s">
        <v>114</v>
      </c>
      <c r="AC7425" t="s">
        <v>54</v>
      </c>
      <c r="AD7425" t="s">
        <v>55</v>
      </c>
      <c r="AE7425">
        <v>1722613</v>
      </c>
      <c r="AF7425" t="s">
        <v>56</v>
      </c>
      <c r="AG7425" t="s">
        <v>57</v>
      </c>
      <c r="AH7425" t="s">
        <v>52</v>
      </c>
      <c r="AI7425" t="s">
        <v>54</v>
      </c>
    </row>
    <row r="7426" spans="1:35" x14ac:dyDescent="0.25">
      <c r="A7426" s="13" t="str">
        <f t="shared" si="115"/>
        <v>http://dodappwlsprd2.cloud.pge.com:8003/ilis_rpt/dailyeventlogdetail.jsp?odbeventlogid=22-0045060&amp;numberofmonths=24&amp;showchangehistorylog=1</v>
      </c>
      <c r="B7426" s="14" t="str">
        <f>HYPERLINK(A7426,V7426)</f>
        <v>22-0045060</v>
      </c>
      <c r="C7426" t="s">
        <v>8326</v>
      </c>
      <c r="D7426" t="s">
        <v>2859</v>
      </c>
      <c r="E7426" t="s">
        <v>40</v>
      </c>
      <c r="F7426" t="s">
        <v>8464</v>
      </c>
      <c r="G7426" s="2">
        <v>42721105</v>
      </c>
      <c r="H7426" t="s">
        <v>42</v>
      </c>
      <c r="I7426" s="3">
        <v>229588</v>
      </c>
      <c r="J7426">
        <v>20220410</v>
      </c>
      <c r="K7426" s="4">
        <v>243</v>
      </c>
      <c r="L7426">
        <v>1667201</v>
      </c>
      <c r="M7426" s="5">
        <v>797</v>
      </c>
      <c r="N7426" t="s">
        <v>43</v>
      </c>
      <c r="O7426" t="s">
        <v>44</v>
      </c>
      <c r="P7426" t="s">
        <v>45</v>
      </c>
      <c r="Q7426" s="5">
        <v>184</v>
      </c>
      <c r="R7426" s="5">
        <v>99704</v>
      </c>
      <c r="S7426" t="s">
        <v>463</v>
      </c>
      <c r="T7426" t="s">
        <v>47</v>
      </c>
      <c r="U7426" t="s">
        <v>48</v>
      </c>
      <c r="V7426" t="s">
        <v>9173</v>
      </c>
      <c r="W7426" t="s">
        <v>50</v>
      </c>
      <c r="X7426" t="s">
        <v>51</v>
      </c>
      <c r="Y7426">
        <v>0</v>
      </c>
      <c r="Z7426" t="s">
        <v>52</v>
      </c>
      <c r="AA7426">
        <v>2022</v>
      </c>
      <c r="AB7426" t="s">
        <v>114</v>
      </c>
      <c r="AC7426" t="s">
        <v>54</v>
      </c>
      <c r="AD7426" t="s">
        <v>70</v>
      </c>
      <c r="AE7426">
        <v>1724216</v>
      </c>
      <c r="AF7426" t="s">
        <v>56</v>
      </c>
      <c r="AG7426" t="s">
        <v>57</v>
      </c>
      <c r="AH7426" t="s">
        <v>52</v>
      </c>
      <c r="AI7426" t="s">
        <v>52</v>
      </c>
    </row>
    <row r="7427" spans="1:35" x14ac:dyDescent="0.25">
      <c r="A7427" s="13" t="str">
        <f t="shared" si="115"/>
        <v>http://dodappwlsprd2.cloud.pge.com:8003/ilis_rpt/dailyeventlogdetail.jsp?odbeventlogid=22-0045542&amp;numberofmonths=24&amp;showchangehistorylog=1</v>
      </c>
      <c r="B7427" s="14" t="str">
        <f>HYPERLINK(A7427,V7427)</f>
        <v>22-0045542</v>
      </c>
      <c r="C7427" t="s">
        <v>8326</v>
      </c>
      <c r="D7427" t="s">
        <v>2859</v>
      </c>
      <c r="E7427" t="s">
        <v>59</v>
      </c>
      <c r="F7427" t="s">
        <v>8336</v>
      </c>
      <c r="G7427" s="2">
        <v>42091102</v>
      </c>
      <c r="H7427" t="s">
        <v>61</v>
      </c>
      <c r="I7427" s="3">
        <v>2943</v>
      </c>
      <c r="J7427">
        <v>20220411</v>
      </c>
      <c r="K7427" s="4">
        <v>1235</v>
      </c>
      <c r="L7427">
        <v>1668675</v>
      </c>
      <c r="M7427" s="5">
        <v>691</v>
      </c>
      <c r="N7427" t="s">
        <v>43</v>
      </c>
      <c r="O7427" t="s">
        <v>44</v>
      </c>
      <c r="P7427" t="s">
        <v>45</v>
      </c>
      <c r="Q7427" s="5">
        <v>136</v>
      </c>
      <c r="R7427" s="5">
        <v>65456</v>
      </c>
      <c r="S7427" t="s">
        <v>463</v>
      </c>
      <c r="T7427" t="s">
        <v>47</v>
      </c>
      <c r="U7427" t="s">
        <v>48</v>
      </c>
      <c r="V7427" t="s">
        <v>9174</v>
      </c>
      <c r="W7427" t="s">
        <v>50</v>
      </c>
      <c r="X7427" t="s">
        <v>51</v>
      </c>
      <c r="Y7427">
        <v>0</v>
      </c>
      <c r="Z7427" t="s">
        <v>52</v>
      </c>
      <c r="AA7427">
        <v>2022</v>
      </c>
      <c r="AB7427" t="s">
        <v>114</v>
      </c>
      <c r="AC7427" t="s">
        <v>54</v>
      </c>
      <c r="AD7427" t="s">
        <v>55</v>
      </c>
      <c r="AE7427">
        <v>1724620</v>
      </c>
      <c r="AF7427" t="s">
        <v>56</v>
      </c>
      <c r="AG7427" t="s">
        <v>57</v>
      </c>
      <c r="AH7427" t="s">
        <v>52</v>
      </c>
      <c r="AI7427" t="s">
        <v>52</v>
      </c>
    </row>
    <row r="7428" spans="1:35" x14ac:dyDescent="0.25">
      <c r="A7428" s="13" t="str">
        <f t="shared" si="115"/>
        <v>http://dodappwlsprd2.cloud.pge.com:8003/ilis_rpt/dailyeventlogdetail.jsp?odbeventlogid=22-0045480&amp;numberofmonths=24&amp;showchangehistorylog=1</v>
      </c>
      <c r="B7428" s="14" t="str">
        <f>HYPERLINK(A7428,V7428)</f>
        <v>22-0045480</v>
      </c>
      <c r="C7428" t="s">
        <v>8326</v>
      </c>
      <c r="D7428" t="s">
        <v>2859</v>
      </c>
      <c r="E7428" t="s">
        <v>59</v>
      </c>
      <c r="F7428" t="s">
        <v>8339</v>
      </c>
      <c r="G7428" s="2">
        <v>42811111</v>
      </c>
      <c r="H7428" t="s">
        <v>42</v>
      </c>
      <c r="I7428" s="3">
        <v>37520</v>
      </c>
      <c r="J7428">
        <v>20220411</v>
      </c>
      <c r="K7428" s="4">
        <v>1223</v>
      </c>
      <c r="L7428">
        <v>1668650</v>
      </c>
      <c r="M7428" s="5">
        <v>606</v>
      </c>
      <c r="N7428" t="s">
        <v>43</v>
      </c>
      <c r="O7428" t="s">
        <v>44</v>
      </c>
      <c r="P7428" t="s">
        <v>111</v>
      </c>
      <c r="Q7428" s="5">
        <v>76</v>
      </c>
      <c r="R7428" s="5">
        <v>46056</v>
      </c>
      <c r="S7428" t="s">
        <v>463</v>
      </c>
      <c r="T7428" t="s">
        <v>47</v>
      </c>
      <c r="U7428" t="s">
        <v>48</v>
      </c>
      <c r="V7428" t="s">
        <v>9175</v>
      </c>
      <c r="W7428" t="s">
        <v>50</v>
      </c>
      <c r="X7428" t="s">
        <v>51</v>
      </c>
      <c r="Y7428">
        <v>0</v>
      </c>
      <c r="Z7428" t="s">
        <v>52</v>
      </c>
      <c r="AA7428">
        <v>2022</v>
      </c>
      <c r="AB7428" t="s">
        <v>114</v>
      </c>
      <c r="AC7428" t="s">
        <v>54</v>
      </c>
      <c r="AD7428" t="s">
        <v>87</v>
      </c>
      <c r="AE7428">
        <v>1724573</v>
      </c>
      <c r="AF7428" t="s">
        <v>56</v>
      </c>
      <c r="AG7428" t="s">
        <v>57</v>
      </c>
      <c r="AH7428" t="s">
        <v>52</v>
      </c>
      <c r="AI7428" t="s">
        <v>52</v>
      </c>
    </row>
    <row r="7429" spans="1:35" x14ac:dyDescent="0.25">
      <c r="A7429" s="13" t="str">
        <f t="shared" si="115"/>
        <v>http://dodappwlsprd2.cloud.pge.com:8003/ilis_rpt/dailyeventlogdetail.jsp?odbeventlogid=22-0048130&amp;numberofmonths=24&amp;showchangehistorylog=1</v>
      </c>
      <c r="B7429" s="14" t="str">
        <f>HYPERLINK(A7429,V7429)</f>
        <v>22-0048130</v>
      </c>
      <c r="C7429" t="s">
        <v>8326</v>
      </c>
      <c r="D7429" t="s">
        <v>2859</v>
      </c>
      <c r="E7429" t="s">
        <v>59</v>
      </c>
      <c r="F7429" t="s">
        <v>8339</v>
      </c>
      <c r="G7429" s="2">
        <v>42811111</v>
      </c>
      <c r="H7429" t="s">
        <v>1138</v>
      </c>
      <c r="I7429" s="3">
        <v>53477</v>
      </c>
      <c r="J7429">
        <v>20220414</v>
      </c>
      <c r="K7429" s="4">
        <v>927</v>
      </c>
      <c r="L7429">
        <v>1672383</v>
      </c>
      <c r="M7429" s="5">
        <v>297</v>
      </c>
      <c r="N7429" t="s">
        <v>43</v>
      </c>
      <c r="O7429" t="s">
        <v>44</v>
      </c>
      <c r="P7429" t="s">
        <v>111</v>
      </c>
      <c r="Q7429" s="5">
        <v>57</v>
      </c>
      <c r="R7429" s="5">
        <v>16929</v>
      </c>
      <c r="S7429" t="s">
        <v>463</v>
      </c>
      <c r="T7429" t="s">
        <v>47</v>
      </c>
      <c r="U7429" t="s">
        <v>48</v>
      </c>
      <c r="V7429" t="s">
        <v>9176</v>
      </c>
      <c r="W7429" t="s">
        <v>50</v>
      </c>
      <c r="X7429" t="s">
        <v>51</v>
      </c>
      <c r="Y7429">
        <v>45255922</v>
      </c>
      <c r="Z7429" t="s">
        <v>52</v>
      </c>
      <c r="AA7429">
        <v>2022</v>
      </c>
      <c r="AB7429" t="s">
        <v>114</v>
      </c>
      <c r="AC7429" t="s">
        <v>54</v>
      </c>
      <c r="AD7429" t="s">
        <v>208</v>
      </c>
      <c r="AE7429">
        <v>1726654</v>
      </c>
      <c r="AF7429" t="s">
        <v>56</v>
      </c>
      <c r="AG7429" t="s">
        <v>57</v>
      </c>
      <c r="AH7429" t="s">
        <v>52</v>
      </c>
      <c r="AI7429" t="s">
        <v>52</v>
      </c>
    </row>
    <row r="7430" spans="1:35" x14ac:dyDescent="0.25">
      <c r="A7430" s="13" t="str">
        <f t="shared" ref="A7430:A7493" si="116">CONCATENATE("http://dodappwlsprd2.cloud.pge.com:8003/ilis_rpt/dailyeventlogdetail.jsp?odbeventlogid="&amp;V7430&amp;"&amp;numberofmonths=24&amp;showchangehistorylog=1")</f>
        <v>http://dodappwlsprd2.cloud.pge.com:8003/ilis_rpt/dailyeventlogdetail.jsp?odbeventlogid=22-0050371&amp;numberofmonths=24&amp;showchangehistorylog=1</v>
      </c>
      <c r="B7430" s="14" t="str">
        <f>HYPERLINK(A7430,V7430)</f>
        <v>22-0050371</v>
      </c>
      <c r="C7430" t="s">
        <v>8326</v>
      </c>
      <c r="D7430" t="s">
        <v>2859</v>
      </c>
      <c r="E7430" t="s">
        <v>40</v>
      </c>
      <c r="F7430" t="s">
        <v>8422</v>
      </c>
      <c r="G7430" s="2">
        <v>42271103</v>
      </c>
      <c r="H7430" t="s">
        <v>42</v>
      </c>
      <c r="I7430" s="3">
        <v>87402</v>
      </c>
      <c r="J7430">
        <v>20220416</v>
      </c>
      <c r="K7430" s="4">
        <v>321</v>
      </c>
      <c r="L7430">
        <v>1674075</v>
      </c>
      <c r="M7430" s="5">
        <v>497</v>
      </c>
      <c r="N7430" t="s">
        <v>43</v>
      </c>
      <c r="O7430" t="s">
        <v>89</v>
      </c>
      <c r="P7430" t="s">
        <v>455</v>
      </c>
      <c r="Q7430" s="5">
        <v>31</v>
      </c>
      <c r="R7430" s="5">
        <v>15407</v>
      </c>
      <c r="S7430" t="s">
        <v>1213</v>
      </c>
      <c r="T7430" t="s">
        <v>47</v>
      </c>
      <c r="U7430" t="s">
        <v>48</v>
      </c>
      <c r="V7430" t="s">
        <v>9177</v>
      </c>
      <c r="W7430" t="s">
        <v>50</v>
      </c>
      <c r="X7430" t="s">
        <v>51</v>
      </c>
      <c r="Y7430">
        <v>0</v>
      </c>
      <c r="Z7430" t="s">
        <v>52</v>
      </c>
      <c r="AA7430">
        <v>2022</v>
      </c>
      <c r="AB7430" t="s">
        <v>114</v>
      </c>
      <c r="AC7430" t="s">
        <v>54</v>
      </c>
      <c r="AD7430" t="s">
        <v>55</v>
      </c>
      <c r="AE7430">
        <v>1728466</v>
      </c>
      <c r="AF7430" t="s">
        <v>56</v>
      </c>
      <c r="AG7430" t="s">
        <v>57</v>
      </c>
      <c r="AH7430" t="s">
        <v>52</v>
      </c>
      <c r="AI7430" t="s">
        <v>52</v>
      </c>
    </row>
    <row r="7431" spans="1:35" x14ac:dyDescent="0.25">
      <c r="A7431" s="13" t="str">
        <f t="shared" si="116"/>
        <v>http://dodappwlsprd2.cloud.pge.com:8003/ilis_rpt/dailyeventlogdetail.jsp?odbeventlogid=22-0050714&amp;numberofmonths=24&amp;showchangehistorylog=1</v>
      </c>
      <c r="B7431" s="14" t="str">
        <f>HYPERLINK(A7431,V7431)</f>
        <v>22-0050714</v>
      </c>
      <c r="C7431" t="s">
        <v>8326</v>
      </c>
      <c r="D7431" t="s">
        <v>2859</v>
      </c>
      <c r="E7431" t="s">
        <v>59</v>
      </c>
      <c r="F7431" t="s">
        <v>8327</v>
      </c>
      <c r="G7431" s="2">
        <v>42811112</v>
      </c>
      <c r="H7431" t="s">
        <v>61</v>
      </c>
      <c r="I7431" s="3">
        <v>487</v>
      </c>
      <c r="J7431">
        <v>20220417</v>
      </c>
      <c r="K7431" s="4">
        <v>1514</v>
      </c>
      <c r="L7431">
        <v>1675216</v>
      </c>
      <c r="M7431" s="5">
        <v>603</v>
      </c>
      <c r="N7431" t="s">
        <v>43</v>
      </c>
      <c r="O7431" t="s">
        <v>44</v>
      </c>
      <c r="P7431" t="s">
        <v>45</v>
      </c>
      <c r="Q7431" s="5">
        <v>148</v>
      </c>
      <c r="R7431" s="5">
        <v>64390</v>
      </c>
      <c r="S7431" t="s">
        <v>1213</v>
      </c>
      <c r="T7431" t="s">
        <v>47</v>
      </c>
      <c r="U7431" t="s">
        <v>48</v>
      </c>
      <c r="V7431" t="s">
        <v>9178</v>
      </c>
      <c r="W7431" t="s">
        <v>50</v>
      </c>
      <c r="X7431" t="s">
        <v>51</v>
      </c>
      <c r="Y7431">
        <v>31601202</v>
      </c>
      <c r="Z7431" t="s">
        <v>52</v>
      </c>
      <c r="AA7431">
        <v>2022</v>
      </c>
      <c r="AB7431" t="s">
        <v>114</v>
      </c>
      <c r="AC7431" t="s">
        <v>54</v>
      </c>
      <c r="AD7431" t="s">
        <v>55</v>
      </c>
      <c r="AE7431">
        <v>1728790</v>
      </c>
      <c r="AF7431" t="s">
        <v>56</v>
      </c>
      <c r="AG7431" t="s">
        <v>57</v>
      </c>
      <c r="AH7431" t="s">
        <v>52</v>
      </c>
      <c r="AI7431" t="s">
        <v>52</v>
      </c>
    </row>
    <row r="7432" spans="1:35" x14ac:dyDescent="0.25">
      <c r="A7432" s="13" t="str">
        <f t="shared" si="116"/>
        <v>http://dodappwlsprd2.cloud.pge.com:8003/ilis_rpt/dailyeventlogdetail.jsp?odbeventlogid=22-0051365&amp;numberofmonths=24&amp;showchangehistorylog=1</v>
      </c>
      <c r="B7432" s="14" t="str">
        <f>HYPERLINK(A7432,V7432)</f>
        <v>22-0051365</v>
      </c>
      <c r="C7432" t="s">
        <v>8326</v>
      </c>
      <c r="D7432" t="s">
        <v>2859</v>
      </c>
      <c r="E7432" t="s">
        <v>59</v>
      </c>
      <c r="F7432" t="s">
        <v>8353</v>
      </c>
      <c r="G7432" s="2">
        <v>42751113</v>
      </c>
      <c r="H7432" t="s">
        <v>61</v>
      </c>
      <c r="I7432" s="3">
        <v>779</v>
      </c>
      <c r="J7432">
        <v>20220419</v>
      </c>
      <c r="K7432" s="4">
        <v>433</v>
      </c>
      <c r="L7432">
        <v>1676170</v>
      </c>
      <c r="M7432" s="5">
        <v>907</v>
      </c>
      <c r="N7432" t="s">
        <v>43</v>
      </c>
      <c r="O7432" t="s">
        <v>44</v>
      </c>
      <c r="P7432" t="s">
        <v>132</v>
      </c>
      <c r="Q7432" s="5">
        <v>43</v>
      </c>
      <c r="R7432" s="5">
        <v>39001</v>
      </c>
      <c r="S7432" t="s">
        <v>463</v>
      </c>
      <c r="T7432" t="s">
        <v>47</v>
      </c>
      <c r="U7432" t="s">
        <v>48</v>
      </c>
      <c r="V7432" t="s">
        <v>9179</v>
      </c>
      <c r="W7432" t="s">
        <v>50</v>
      </c>
      <c r="X7432" t="s">
        <v>51</v>
      </c>
      <c r="Y7432">
        <v>45260912</v>
      </c>
      <c r="Z7432" t="s">
        <v>52</v>
      </c>
      <c r="AA7432">
        <v>2022</v>
      </c>
      <c r="AB7432" t="s">
        <v>114</v>
      </c>
      <c r="AC7432" t="s">
        <v>54</v>
      </c>
      <c r="AD7432" t="s">
        <v>55</v>
      </c>
      <c r="AE7432">
        <v>1729293</v>
      </c>
      <c r="AF7432" t="s">
        <v>56</v>
      </c>
      <c r="AG7432" t="s">
        <v>57</v>
      </c>
      <c r="AH7432" t="s">
        <v>52</v>
      </c>
      <c r="AI7432" t="s">
        <v>52</v>
      </c>
    </row>
    <row r="7433" spans="1:35" x14ac:dyDescent="0.25">
      <c r="A7433" s="13" t="str">
        <f t="shared" si="116"/>
        <v>http://dodappwlsprd2.cloud.pge.com:8003/ilis_rpt/dailyeventlogdetail.jsp?odbeventlogid=22-0056301&amp;numberofmonths=24&amp;showchangehistorylog=1</v>
      </c>
      <c r="B7433" s="14" t="str">
        <f>HYPERLINK(A7433,V7433)</f>
        <v>22-0056301</v>
      </c>
      <c r="C7433" t="s">
        <v>8326</v>
      </c>
      <c r="D7433" t="s">
        <v>2859</v>
      </c>
      <c r="E7433" t="s">
        <v>59</v>
      </c>
      <c r="F7433" t="s">
        <v>8339</v>
      </c>
      <c r="G7433" s="2">
        <v>42811111</v>
      </c>
      <c r="H7433" t="s">
        <v>42</v>
      </c>
      <c r="I7433" s="3">
        <v>969182</v>
      </c>
      <c r="J7433">
        <v>20220429</v>
      </c>
      <c r="K7433" s="4">
        <v>2056</v>
      </c>
      <c r="L7433">
        <v>1684910</v>
      </c>
      <c r="M7433" s="5">
        <v>688</v>
      </c>
      <c r="N7433" t="s">
        <v>43</v>
      </c>
      <c r="O7433" t="s">
        <v>44</v>
      </c>
      <c r="P7433" t="s">
        <v>111</v>
      </c>
      <c r="Q7433" s="5">
        <v>564</v>
      </c>
      <c r="R7433" s="5">
        <v>141956</v>
      </c>
      <c r="S7433" t="s">
        <v>1213</v>
      </c>
      <c r="T7433" t="s">
        <v>47</v>
      </c>
      <c r="U7433" t="s">
        <v>48</v>
      </c>
      <c r="V7433" t="s">
        <v>9180</v>
      </c>
      <c r="W7433" t="s">
        <v>50</v>
      </c>
      <c r="X7433" t="s">
        <v>51</v>
      </c>
      <c r="Y7433">
        <v>31602139</v>
      </c>
      <c r="Z7433" t="s">
        <v>52</v>
      </c>
      <c r="AA7433">
        <v>2022</v>
      </c>
      <c r="AB7433" t="s">
        <v>114</v>
      </c>
      <c r="AC7433" t="s">
        <v>54</v>
      </c>
      <c r="AD7433" t="s">
        <v>55</v>
      </c>
      <c r="AE7433">
        <v>1732347</v>
      </c>
      <c r="AF7433" t="s">
        <v>56</v>
      </c>
      <c r="AG7433" t="s">
        <v>57</v>
      </c>
      <c r="AH7433" t="s">
        <v>52</v>
      </c>
      <c r="AI7433" t="s">
        <v>52</v>
      </c>
    </row>
    <row r="7434" spans="1:35" x14ac:dyDescent="0.25">
      <c r="A7434" s="13" t="str">
        <f t="shared" si="116"/>
        <v>http://dodappwlsprd2.cloud.pge.com:8003/ilis_rpt/dailyeventlogdetail.jsp?odbeventlogid=22-0057487&amp;numberofmonths=24&amp;showchangehistorylog=1</v>
      </c>
      <c r="B7434" s="14" t="str">
        <f>HYPERLINK(A7434,V7434)</f>
        <v>22-0057487</v>
      </c>
      <c r="C7434" t="s">
        <v>8326</v>
      </c>
      <c r="D7434" t="s">
        <v>2859</v>
      </c>
      <c r="E7434" t="s">
        <v>40</v>
      </c>
      <c r="F7434" t="s">
        <v>8331</v>
      </c>
      <c r="G7434" s="2">
        <v>42631108</v>
      </c>
      <c r="H7434" t="s">
        <v>61</v>
      </c>
      <c r="I7434" s="3">
        <v>1623</v>
      </c>
      <c r="J7434">
        <v>20220503</v>
      </c>
      <c r="K7434" s="4">
        <v>1819</v>
      </c>
      <c r="L7434">
        <v>1687643</v>
      </c>
      <c r="M7434" s="5">
        <v>442</v>
      </c>
      <c r="N7434" t="s">
        <v>43</v>
      </c>
      <c r="O7434" t="s">
        <v>89</v>
      </c>
      <c r="P7434" t="s">
        <v>455</v>
      </c>
      <c r="Q7434" s="5">
        <v>85</v>
      </c>
      <c r="R7434" s="5">
        <v>20383</v>
      </c>
      <c r="S7434" t="s">
        <v>1213</v>
      </c>
      <c r="T7434" t="s">
        <v>106</v>
      </c>
      <c r="U7434" t="s">
        <v>48</v>
      </c>
      <c r="V7434" t="s">
        <v>9181</v>
      </c>
      <c r="W7434" t="s">
        <v>50</v>
      </c>
      <c r="X7434" t="s">
        <v>51</v>
      </c>
      <c r="Y7434">
        <v>45277718</v>
      </c>
      <c r="Z7434" t="s">
        <v>52</v>
      </c>
      <c r="AA7434">
        <v>2022</v>
      </c>
      <c r="AB7434" t="s">
        <v>130</v>
      </c>
      <c r="AC7434" t="s">
        <v>54</v>
      </c>
      <c r="AD7434" t="s">
        <v>55</v>
      </c>
      <c r="AE7434">
        <v>1733311</v>
      </c>
      <c r="AF7434" t="s">
        <v>108</v>
      </c>
      <c r="AG7434" t="s">
        <v>57</v>
      </c>
      <c r="AH7434" t="s">
        <v>52</v>
      </c>
      <c r="AI7434" t="s">
        <v>52</v>
      </c>
    </row>
    <row r="7435" spans="1:35" x14ac:dyDescent="0.25">
      <c r="A7435" s="13" t="str">
        <f t="shared" si="116"/>
        <v>http://dodappwlsprd2.cloud.pge.com:8003/ilis_rpt/dailyeventlogdetail.jsp?odbeventlogid=22-0059343&amp;numberofmonths=24&amp;showchangehistorylog=1</v>
      </c>
      <c r="B7435" s="14" t="str">
        <f>HYPERLINK(A7435,V7435)</f>
        <v>22-0059343</v>
      </c>
      <c r="C7435" t="s">
        <v>8326</v>
      </c>
      <c r="D7435" t="s">
        <v>2859</v>
      </c>
      <c r="E7435" t="s">
        <v>40</v>
      </c>
      <c r="F7435" t="s">
        <v>8422</v>
      </c>
      <c r="G7435" s="2">
        <v>42271103</v>
      </c>
      <c r="H7435" t="s">
        <v>61</v>
      </c>
      <c r="I7435" s="3">
        <v>2435</v>
      </c>
      <c r="J7435">
        <v>20220507</v>
      </c>
      <c r="K7435" s="4">
        <v>1545</v>
      </c>
      <c r="L7435">
        <v>1690803</v>
      </c>
      <c r="M7435" s="5">
        <v>369</v>
      </c>
      <c r="N7435" t="s">
        <v>43</v>
      </c>
      <c r="O7435" t="s">
        <v>44</v>
      </c>
      <c r="P7435" t="s">
        <v>45</v>
      </c>
      <c r="Q7435" s="5">
        <v>54</v>
      </c>
      <c r="R7435" s="5">
        <v>19926</v>
      </c>
      <c r="S7435" t="s">
        <v>1213</v>
      </c>
      <c r="T7435" t="s">
        <v>47</v>
      </c>
      <c r="U7435" t="s">
        <v>48</v>
      </c>
      <c r="V7435" t="s">
        <v>9182</v>
      </c>
      <c r="W7435" t="s">
        <v>50</v>
      </c>
      <c r="X7435" t="s">
        <v>51</v>
      </c>
      <c r="Y7435">
        <v>45285269</v>
      </c>
      <c r="Z7435" t="s">
        <v>52</v>
      </c>
      <c r="AA7435">
        <v>2022</v>
      </c>
      <c r="AB7435" t="s">
        <v>130</v>
      </c>
      <c r="AC7435" t="s">
        <v>54</v>
      </c>
      <c r="AD7435" t="s">
        <v>87</v>
      </c>
      <c r="AE7435">
        <v>1734466</v>
      </c>
      <c r="AF7435" t="s">
        <v>56</v>
      </c>
      <c r="AG7435" t="s">
        <v>57</v>
      </c>
      <c r="AH7435" t="s">
        <v>52</v>
      </c>
      <c r="AI7435" t="s">
        <v>52</v>
      </c>
    </row>
    <row r="7436" spans="1:35" x14ac:dyDescent="0.25">
      <c r="A7436" s="13" t="str">
        <f t="shared" si="116"/>
        <v>http://dodappwlsprd2.cloud.pge.com:8003/ilis_rpt/dailyeventlogdetail.jsp?odbeventlogid=22-0059774&amp;numberofmonths=24&amp;showchangehistorylog=1</v>
      </c>
      <c r="B7436" s="14" t="str">
        <f>HYPERLINK(A7436,V7436)</f>
        <v>22-0059774</v>
      </c>
      <c r="C7436" t="s">
        <v>8326</v>
      </c>
      <c r="D7436" t="s">
        <v>2859</v>
      </c>
      <c r="E7436" t="s">
        <v>59</v>
      </c>
      <c r="F7436" t="s">
        <v>8342</v>
      </c>
      <c r="G7436" s="2">
        <v>42571102</v>
      </c>
      <c r="H7436" t="s">
        <v>42</v>
      </c>
      <c r="I7436" s="3">
        <v>66006</v>
      </c>
      <c r="J7436">
        <v>20220509</v>
      </c>
      <c r="K7436" s="4">
        <v>1230</v>
      </c>
      <c r="L7436">
        <v>1692187</v>
      </c>
      <c r="M7436" s="5">
        <v>804</v>
      </c>
      <c r="N7436" t="s">
        <v>43</v>
      </c>
      <c r="O7436" t="s">
        <v>44</v>
      </c>
      <c r="P7436" t="s">
        <v>45</v>
      </c>
      <c r="Q7436" s="5">
        <v>255</v>
      </c>
      <c r="R7436" s="5">
        <v>74533</v>
      </c>
      <c r="S7436" t="s">
        <v>1213</v>
      </c>
      <c r="T7436" t="s">
        <v>92</v>
      </c>
      <c r="U7436" t="s">
        <v>48</v>
      </c>
      <c r="V7436" t="s">
        <v>9183</v>
      </c>
      <c r="W7436" t="s">
        <v>50</v>
      </c>
      <c r="X7436" t="s">
        <v>51</v>
      </c>
      <c r="Y7436">
        <v>31603055</v>
      </c>
      <c r="Z7436" t="s">
        <v>52</v>
      </c>
      <c r="AA7436">
        <v>2022</v>
      </c>
      <c r="AB7436" t="s">
        <v>130</v>
      </c>
      <c r="AC7436" t="s">
        <v>54</v>
      </c>
      <c r="AD7436" t="s">
        <v>208</v>
      </c>
      <c r="AE7436">
        <v>1734864</v>
      </c>
      <c r="AF7436" t="s">
        <v>95</v>
      </c>
      <c r="AG7436" t="s">
        <v>57</v>
      </c>
      <c r="AH7436" t="s">
        <v>52</v>
      </c>
      <c r="AI7436" t="s">
        <v>52</v>
      </c>
    </row>
    <row r="7437" spans="1:35" x14ac:dyDescent="0.25">
      <c r="A7437" s="13" t="str">
        <f t="shared" si="116"/>
        <v>http://dodappwlsprd2.cloud.pge.com:8003/ilis_rpt/dailyeventlogdetail.jsp?odbeventlogid=22-0059553&amp;numberofmonths=24&amp;showchangehistorylog=1</v>
      </c>
      <c r="B7437" s="14" t="str">
        <f>HYPERLINK(A7437,V7437)</f>
        <v>22-0059553</v>
      </c>
      <c r="C7437" t="s">
        <v>8326</v>
      </c>
      <c r="D7437" t="s">
        <v>2859</v>
      </c>
      <c r="E7437" t="s">
        <v>59</v>
      </c>
      <c r="F7437" t="s">
        <v>8361</v>
      </c>
      <c r="G7437" s="2">
        <v>43321103</v>
      </c>
      <c r="H7437" t="s">
        <v>42</v>
      </c>
      <c r="I7437" s="3">
        <v>568</v>
      </c>
      <c r="J7437">
        <v>20220509</v>
      </c>
      <c r="K7437" s="4">
        <v>532</v>
      </c>
      <c r="L7437">
        <v>1691664</v>
      </c>
      <c r="M7437" s="5">
        <v>616</v>
      </c>
      <c r="N7437" t="s">
        <v>43</v>
      </c>
      <c r="O7437" t="s">
        <v>89</v>
      </c>
      <c r="P7437" t="s">
        <v>455</v>
      </c>
      <c r="Q7437" s="5">
        <v>162</v>
      </c>
      <c r="R7437" s="5">
        <v>99980</v>
      </c>
      <c r="S7437" t="s">
        <v>1213</v>
      </c>
      <c r="T7437" t="s">
        <v>47</v>
      </c>
      <c r="U7437" t="s">
        <v>48</v>
      </c>
      <c r="V7437" t="s">
        <v>9184</v>
      </c>
      <c r="W7437" t="s">
        <v>50</v>
      </c>
      <c r="X7437" t="s">
        <v>51</v>
      </c>
      <c r="Y7437">
        <v>45285896</v>
      </c>
      <c r="Z7437" t="s">
        <v>52</v>
      </c>
      <c r="AA7437">
        <v>2022</v>
      </c>
      <c r="AB7437" t="s">
        <v>130</v>
      </c>
      <c r="AC7437" t="s">
        <v>54</v>
      </c>
      <c r="AD7437" t="s">
        <v>55</v>
      </c>
      <c r="AE7437">
        <v>1734652</v>
      </c>
      <c r="AF7437" t="s">
        <v>56</v>
      </c>
      <c r="AG7437" t="s">
        <v>57</v>
      </c>
      <c r="AH7437" t="s">
        <v>52</v>
      </c>
      <c r="AI7437" t="s">
        <v>52</v>
      </c>
    </row>
    <row r="7438" spans="1:35" x14ac:dyDescent="0.25">
      <c r="A7438" s="13" t="str">
        <f t="shared" si="116"/>
        <v>http://dodappwlsprd2.cloud.pge.com:8003/ilis_rpt/dailyeventlogdetail.jsp?odbeventlogid=22-0060396&amp;numberofmonths=24&amp;showchangehistorylog=1</v>
      </c>
      <c r="B7438" s="14" t="str">
        <f>HYPERLINK(A7438,V7438)</f>
        <v>22-0060396</v>
      </c>
      <c r="C7438" t="s">
        <v>8326</v>
      </c>
      <c r="D7438" t="s">
        <v>2859</v>
      </c>
      <c r="E7438" t="s">
        <v>40</v>
      </c>
      <c r="F7438" t="s">
        <v>8422</v>
      </c>
      <c r="G7438" s="2">
        <v>42271103</v>
      </c>
      <c r="H7438" t="s">
        <v>72</v>
      </c>
      <c r="I7438" s="3" t="s">
        <v>9185</v>
      </c>
      <c r="J7438">
        <v>20220510</v>
      </c>
      <c r="K7438" s="4">
        <v>1617</v>
      </c>
      <c r="L7438">
        <v>1693275</v>
      </c>
      <c r="M7438" s="5">
        <v>526</v>
      </c>
      <c r="N7438" t="s">
        <v>43</v>
      </c>
      <c r="O7438" t="s">
        <v>89</v>
      </c>
      <c r="P7438" t="s">
        <v>455</v>
      </c>
      <c r="Q7438" s="5">
        <v>857</v>
      </c>
      <c r="R7438" s="5">
        <v>431930</v>
      </c>
      <c r="S7438" t="s">
        <v>1213</v>
      </c>
      <c r="T7438" t="s">
        <v>47</v>
      </c>
      <c r="U7438" t="s">
        <v>48</v>
      </c>
      <c r="V7438" t="s">
        <v>9186</v>
      </c>
      <c r="W7438" t="s">
        <v>50</v>
      </c>
      <c r="X7438" t="s">
        <v>51</v>
      </c>
      <c r="Y7438">
        <v>45291413</v>
      </c>
      <c r="Z7438" t="s">
        <v>52</v>
      </c>
      <c r="AA7438">
        <v>2022</v>
      </c>
      <c r="AB7438" t="s">
        <v>130</v>
      </c>
      <c r="AC7438" t="s">
        <v>54</v>
      </c>
      <c r="AD7438" t="s">
        <v>64</v>
      </c>
      <c r="AE7438">
        <v>1735219</v>
      </c>
      <c r="AF7438" t="s">
        <v>56</v>
      </c>
      <c r="AG7438" t="s">
        <v>57</v>
      </c>
      <c r="AH7438" t="s">
        <v>52</v>
      </c>
      <c r="AI7438" t="s">
        <v>54</v>
      </c>
    </row>
    <row r="7439" spans="1:35" x14ac:dyDescent="0.25">
      <c r="A7439" s="13" t="str">
        <f t="shared" si="116"/>
        <v>http://dodappwlsprd2.cloud.pge.com:8003/ilis_rpt/dailyeventlogdetail.jsp?odbeventlogid=22-0067275&amp;numberofmonths=24&amp;showchangehistorylog=1</v>
      </c>
      <c r="B7439" s="14" t="str">
        <f>HYPERLINK(A7439,V7439)</f>
        <v>22-0067275</v>
      </c>
      <c r="C7439" t="s">
        <v>8326</v>
      </c>
      <c r="D7439" t="s">
        <v>2859</v>
      </c>
      <c r="E7439" t="s">
        <v>59</v>
      </c>
      <c r="F7439" t="s">
        <v>8329</v>
      </c>
      <c r="G7439" s="2">
        <v>42811113</v>
      </c>
      <c r="H7439" t="s">
        <v>42</v>
      </c>
      <c r="I7439" s="3">
        <v>937000</v>
      </c>
      <c r="J7439">
        <v>20220526</v>
      </c>
      <c r="K7439" s="4">
        <v>2248</v>
      </c>
      <c r="L7439">
        <v>1712145</v>
      </c>
      <c r="M7439" s="5">
        <v>1006</v>
      </c>
      <c r="N7439" t="s">
        <v>43</v>
      </c>
      <c r="O7439" t="s">
        <v>44</v>
      </c>
      <c r="P7439" t="s">
        <v>111</v>
      </c>
      <c r="Q7439" s="5">
        <v>24</v>
      </c>
      <c r="R7439" s="5">
        <v>20153</v>
      </c>
      <c r="S7439" t="s">
        <v>1213</v>
      </c>
      <c r="T7439" t="s">
        <v>47</v>
      </c>
      <c r="U7439" t="s">
        <v>48</v>
      </c>
      <c r="V7439" t="s">
        <v>9187</v>
      </c>
      <c r="W7439" t="s">
        <v>50</v>
      </c>
      <c r="X7439" t="s">
        <v>51</v>
      </c>
      <c r="Y7439">
        <v>45319554</v>
      </c>
      <c r="Z7439" t="s">
        <v>52</v>
      </c>
      <c r="AA7439">
        <v>2022</v>
      </c>
      <c r="AB7439" t="s">
        <v>130</v>
      </c>
      <c r="AC7439" t="s">
        <v>54</v>
      </c>
      <c r="AD7439" t="s">
        <v>55</v>
      </c>
      <c r="AE7439">
        <v>1739803</v>
      </c>
      <c r="AF7439" t="s">
        <v>56</v>
      </c>
      <c r="AG7439" t="s">
        <v>57</v>
      </c>
      <c r="AH7439" t="s">
        <v>52</v>
      </c>
      <c r="AI7439" t="s">
        <v>52</v>
      </c>
    </row>
    <row r="7440" spans="1:35" x14ac:dyDescent="0.25">
      <c r="A7440" s="13" t="str">
        <f t="shared" si="116"/>
        <v>http://dodappwlsprd2.cloud.pge.com:8003/ilis_rpt/dailyeventlogdetail.jsp?odbeventlogid=22-0072518&amp;numberofmonths=24&amp;showchangehistorylog=1</v>
      </c>
      <c r="B7440" s="14" t="str">
        <f>HYPERLINK(A7440,V7440)</f>
        <v>22-0072518</v>
      </c>
      <c r="C7440" t="s">
        <v>8326</v>
      </c>
      <c r="D7440" t="s">
        <v>2859</v>
      </c>
      <c r="E7440" t="s">
        <v>59</v>
      </c>
      <c r="F7440" t="s">
        <v>8339</v>
      </c>
      <c r="G7440" s="2">
        <v>42811111</v>
      </c>
      <c r="H7440" t="s">
        <v>42</v>
      </c>
      <c r="I7440" s="3">
        <v>969182</v>
      </c>
      <c r="J7440">
        <v>20220610</v>
      </c>
      <c r="K7440" s="4">
        <v>411</v>
      </c>
      <c r="L7440">
        <v>1726907</v>
      </c>
      <c r="M7440" s="5">
        <v>561</v>
      </c>
      <c r="N7440" t="s">
        <v>43</v>
      </c>
      <c r="O7440" t="s">
        <v>44</v>
      </c>
      <c r="P7440" t="s">
        <v>45</v>
      </c>
      <c r="Q7440" s="5">
        <v>564</v>
      </c>
      <c r="R7440" s="5">
        <v>175142</v>
      </c>
      <c r="S7440" t="s">
        <v>1213</v>
      </c>
      <c r="T7440" t="s">
        <v>47</v>
      </c>
      <c r="U7440" t="s">
        <v>48</v>
      </c>
      <c r="V7440" t="s">
        <v>9188</v>
      </c>
      <c r="W7440" t="s">
        <v>50</v>
      </c>
      <c r="X7440" t="s">
        <v>51</v>
      </c>
      <c r="Y7440">
        <v>45333774</v>
      </c>
      <c r="Z7440" t="s">
        <v>52</v>
      </c>
      <c r="AA7440">
        <v>2022</v>
      </c>
      <c r="AB7440" t="s">
        <v>144</v>
      </c>
      <c r="AC7440" t="s">
        <v>54</v>
      </c>
      <c r="AD7440" t="s">
        <v>87</v>
      </c>
      <c r="AE7440">
        <v>1743329</v>
      </c>
      <c r="AF7440" t="s">
        <v>56</v>
      </c>
      <c r="AG7440" t="s">
        <v>57</v>
      </c>
      <c r="AH7440" t="s">
        <v>52</v>
      </c>
      <c r="AI7440" t="s">
        <v>52</v>
      </c>
    </row>
    <row r="7441" spans="1:35" x14ac:dyDescent="0.25">
      <c r="A7441" s="13" t="str">
        <f t="shared" si="116"/>
        <v>http://dodappwlsprd2.cloud.pge.com:8003/ilis_rpt/dailyeventlogdetail.jsp?odbeventlogid=22-0111541&amp;numberofmonths=24&amp;showchangehistorylog=1</v>
      </c>
      <c r="B7441" s="14" t="str">
        <f>HYPERLINK(A7441,V7441)</f>
        <v>22-0111541</v>
      </c>
      <c r="C7441" t="s">
        <v>8326</v>
      </c>
      <c r="D7441" t="s">
        <v>2859</v>
      </c>
      <c r="E7441" t="s">
        <v>59</v>
      </c>
      <c r="F7441" t="s">
        <v>8339</v>
      </c>
      <c r="G7441" s="2">
        <v>42811111</v>
      </c>
      <c r="H7441" t="s">
        <v>61</v>
      </c>
      <c r="I7441" s="3">
        <v>8003</v>
      </c>
      <c r="J7441">
        <v>20220918</v>
      </c>
      <c r="K7441" s="4">
        <v>334</v>
      </c>
      <c r="L7441">
        <v>1813679</v>
      </c>
      <c r="M7441" s="5">
        <v>441</v>
      </c>
      <c r="N7441" t="s">
        <v>43</v>
      </c>
      <c r="O7441" t="s">
        <v>44</v>
      </c>
      <c r="P7441" t="s">
        <v>111</v>
      </c>
      <c r="Q7441" s="5">
        <v>19</v>
      </c>
      <c r="R7441" s="5">
        <v>8379</v>
      </c>
      <c r="S7441" t="s">
        <v>1213</v>
      </c>
      <c r="T7441" t="s">
        <v>47</v>
      </c>
      <c r="U7441" t="s">
        <v>48</v>
      </c>
      <c r="V7441" t="s">
        <v>9189</v>
      </c>
      <c r="W7441" t="s">
        <v>50</v>
      </c>
      <c r="X7441" t="s">
        <v>51</v>
      </c>
      <c r="Y7441">
        <v>31616241</v>
      </c>
      <c r="Z7441" t="s">
        <v>52</v>
      </c>
      <c r="AA7441">
        <v>2022</v>
      </c>
      <c r="AB7441" t="s">
        <v>194</v>
      </c>
      <c r="AC7441" t="s">
        <v>54</v>
      </c>
      <c r="AD7441" t="s">
        <v>55</v>
      </c>
      <c r="AE7441">
        <v>1769569</v>
      </c>
      <c r="AF7441" t="s">
        <v>56</v>
      </c>
      <c r="AG7441" t="s">
        <v>57</v>
      </c>
      <c r="AH7441" t="s">
        <v>52</v>
      </c>
      <c r="AI7441" t="s">
        <v>52</v>
      </c>
    </row>
    <row r="7442" spans="1:35" x14ac:dyDescent="0.25">
      <c r="A7442" s="13" t="str">
        <f t="shared" si="116"/>
        <v>http://dodappwlsprd2.cloud.pge.com:8003/ilis_rpt/dailyeventlogdetail.jsp?odbeventlogid=22-0114528&amp;numberofmonths=24&amp;showchangehistorylog=1</v>
      </c>
      <c r="B7442" s="14" t="str">
        <f>HYPERLINK(A7442,V7442)</f>
        <v>22-0114528</v>
      </c>
      <c r="C7442" t="s">
        <v>8326</v>
      </c>
      <c r="D7442" t="s">
        <v>2859</v>
      </c>
      <c r="E7442" t="s">
        <v>59</v>
      </c>
      <c r="F7442" t="s">
        <v>8327</v>
      </c>
      <c r="G7442" s="2">
        <v>42811112</v>
      </c>
      <c r="H7442" t="s">
        <v>42</v>
      </c>
      <c r="I7442" s="3">
        <v>64682</v>
      </c>
      <c r="J7442">
        <v>20220924</v>
      </c>
      <c r="K7442" s="4">
        <v>1426</v>
      </c>
      <c r="L7442">
        <v>1820871</v>
      </c>
      <c r="M7442" s="5">
        <v>379</v>
      </c>
      <c r="N7442" t="s">
        <v>43</v>
      </c>
      <c r="O7442" t="s">
        <v>44</v>
      </c>
      <c r="P7442" t="s">
        <v>45</v>
      </c>
      <c r="Q7442" s="5">
        <v>148</v>
      </c>
      <c r="R7442" s="5">
        <v>21133</v>
      </c>
      <c r="S7442" t="s">
        <v>1213</v>
      </c>
      <c r="T7442" t="s">
        <v>47</v>
      </c>
      <c r="U7442" t="s">
        <v>48</v>
      </c>
      <c r="V7442" t="s">
        <v>9190</v>
      </c>
      <c r="W7442" t="s">
        <v>50</v>
      </c>
      <c r="X7442" t="s">
        <v>51</v>
      </c>
      <c r="Y7442">
        <v>31616916</v>
      </c>
      <c r="Z7442" t="s">
        <v>52</v>
      </c>
      <c r="AA7442">
        <v>2022</v>
      </c>
      <c r="AB7442" t="s">
        <v>194</v>
      </c>
      <c r="AC7442" t="s">
        <v>54</v>
      </c>
      <c r="AD7442" t="s">
        <v>87</v>
      </c>
      <c r="AE7442">
        <v>1771654</v>
      </c>
      <c r="AF7442" t="s">
        <v>56</v>
      </c>
      <c r="AG7442" t="s">
        <v>57</v>
      </c>
      <c r="AH7442" t="s">
        <v>52</v>
      </c>
      <c r="AI7442" t="s">
        <v>52</v>
      </c>
    </row>
    <row r="7443" spans="1:35" x14ac:dyDescent="0.25">
      <c r="A7443" s="13" t="str">
        <f t="shared" si="116"/>
        <v>http://dodappwlsprd2.cloud.pge.com:8003/ilis_rpt/dailyeventlogdetail.jsp?odbeventlogid=22-0119954&amp;numberofmonths=24&amp;showchangehistorylog=1</v>
      </c>
      <c r="B7443" s="14" t="str">
        <f>HYPERLINK(A7443,V7443)</f>
        <v>22-0119954</v>
      </c>
      <c r="C7443" t="s">
        <v>8326</v>
      </c>
      <c r="D7443" t="s">
        <v>2859</v>
      </c>
      <c r="E7443" t="s">
        <v>40</v>
      </c>
      <c r="F7443" t="s">
        <v>8422</v>
      </c>
      <c r="G7443" s="2">
        <v>42271103</v>
      </c>
      <c r="H7443" t="s">
        <v>42</v>
      </c>
      <c r="I7443" s="3">
        <v>132</v>
      </c>
      <c r="J7443">
        <v>20221011</v>
      </c>
      <c r="K7443" s="4">
        <v>708</v>
      </c>
      <c r="L7443">
        <v>1834602</v>
      </c>
      <c r="M7443" s="5">
        <v>485</v>
      </c>
      <c r="N7443" t="s">
        <v>43</v>
      </c>
      <c r="O7443" t="s">
        <v>89</v>
      </c>
      <c r="P7443" t="s">
        <v>455</v>
      </c>
      <c r="Q7443" s="5">
        <v>1019</v>
      </c>
      <c r="R7443" s="5">
        <v>111011</v>
      </c>
      <c r="S7443" t="s">
        <v>1213</v>
      </c>
      <c r="T7443" t="s">
        <v>47</v>
      </c>
      <c r="U7443" t="s">
        <v>48</v>
      </c>
      <c r="V7443" t="s">
        <v>9191</v>
      </c>
      <c r="W7443" t="s">
        <v>50</v>
      </c>
      <c r="X7443" t="s">
        <v>51</v>
      </c>
      <c r="Y7443">
        <v>31618136</v>
      </c>
      <c r="Z7443" t="s">
        <v>52</v>
      </c>
      <c r="AA7443">
        <v>2022</v>
      </c>
      <c r="AB7443" t="s">
        <v>205</v>
      </c>
      <c r="AC7443" t="s">
        <v>54</v>
      </c>
      <c r="AD7443" t="s">
        <v>55</v>
      </c>
      <c r="AE7443">
        <v>1775476</v>
      </c>
      <c r="AF7443" t="s">
        <v>56</v>
      </c>
      <c r="AG7443" t="s">
        <v>57</v>
      </c>
      <c r="AH7443" t="s">
        <v>52</v>
      </c>
      <c r="AI7443" t="s">
        <v>52</v>
      </c>
    </row>
    <row r="7444" spans="1:35" x14ac:dyDescent="0.25">
      <c r="A7444" s="13" t="str">
        <f t="shared" si="116"/>
        <v>http://dodappwlsprd2.cloud.pge.com:8003/ilis_rpt/dailyeventlogdetail.jsp?odbeventlogid=22-0126297&amp;numberofmonths=24&amp;showchangehistorylog=1</v>
      </c>
      <c r="B7444" s="14" t="str">
        <f>HYPERLINK(A7444,V7444)</f>
        <v>22-0126297</v>
      </c>
      <c r="C7444" t="s">
        <v>8326</v>
      </c>
      <c r="D7444" t="s">
        <v>2859</v>
      </c>
      <c r="E7444" t="s">
        <v>59</v>
      </c>
      <c r="F7444" t="s">
        <v>8342</v>
      </c>
      <c r="G7444" s="2">
        <v>42571102</v>
      </c>
      <c r="H7444" t="s">
        <v>42</v>
      </c>
      <c r="I7444" s="3">
        <v>104</v>
      </c>
      <c r="J7444">
        <v>20221101</v>
      </c>
      <c r="K7444" s="4">
        <v>235</v>
      </c>
      <c r="L7444">
        <v>1849540</v>
      </c>
      <c r="M7444" s="5">
        <v>424</v>
      </c>
      <c r="N7444" t="s">
        <v>43</v>
      </c>
      <c r="O7444" t="s">
        <v>44</v>
      </c>
      <c r="P7444" t="s">
        <v>111</v>
      </c>
      <c r="Q7444" s="5">
        <v>1524</v>
      </c>
      <c r="R7444" s="5">
        <v>253551</v>
      </c>
      <c r="S7444" t="s">
        <v>1213</v>
      </c>
      <c r="T7444" t="s">
        <v>47</v>
      </c>
      <c r="U7444" t="s">
        <v>48</v>
      </c>
      <c r="V7444" t="s">
        <v>9192</v>
      </c>
      <c r="W7444" t="s">
        <v>50</v>
      </c>
      <c r="X7444" t="s">
        <v>51</v>
      </c>
      <c r="Y7444">
        <v>0</v>
      </c>
      <c r="Z7444" t="s">
        <v>52</v>
      </c>
      <c r="AA7444">
        <v>2022</v>
      </c>
      <c r="AB7444" t="s">
        <v>214</v>
      </c>
      <c r="AC7444" t="s">
        <v>54</v>
      </c>
      <c r="AD7444" t="s">
        <v>55</v>
      </c>
      <c r="AE7444">
        <v>1780356</v>
      </c>
      <c r="AF7444" t="s">
        <v>56</v>
      </c>
      <c r="AG7444" t="s">
        <v>57</v>
      </c>
      <c r="AH7444" t="s">
        <v>52</v>
      </c>
      <c r="AI7444" t="s">
        <v>52</v>
      </c>
    </row>
    <row r="7445" spans="1:35" x14ac:dyDescent="0.25">
      <c r="A7445" s="13" t="str">
        <f t="shared" si="116"/>
        <v>http://dodappwlsprd2.cloud.pge.com:8003/ilis_rpt/dailyeventlogdetail.jsp?odbeventlogid=22-0128461&amp;numberofmonths=24&amp;showchangehistorylog=1</v>
      </c>
      <c r="B7445" s="14" t="str">
        <f>HYPERLINK(A7445,V7445)</f>
        <v>22-0128461</v>
      </c>
      <c r="C7445" t="s">
        <v>8326</v>
      </c>
      <c r="D7445" t="s">
        <v>2859</v>
      </c>
      <c r="E7445" t="s">
        <v>59</v>
      </c>
      <c r="F7445" t="s">
        <v>8339</v>
      </c>
      <c r="G7445" s="2">
        <v>42811111</v>
      </c>
      <c r="H7445" t="s">
        <v>61</v>
      </c>
      <c r="I7445" s="3">
        <v>17803</v>
      </c>
      <c r="J7445">
        <v>20221107</v>
      </c>
      <c r="K7445" s="4">
        <v>905</v>
      </c>
      <c r="L7445">
        <v>1855764</v>
      </c>
      <c r="M7445" s="5">
        <v>310</v>
      </c>
      <c r="N7445" t="s">
        <v>43</v>
      </c>
      <c r="O7445" t="s">
        <v>44</v>
      </c>
      <c r="P7445" t="s">
        <v>111</v>
      </c>
      <c r="Q7445" s="5">
        <v>9</v>
      </c>
      <c r="R7445" s="5">
        <v>2790</v>
      </c>
      <c r="S7445" t="s">
        <v>1213</v>
      </c>
      <c r="T7445" t="s">
        <v>47</v>
      </c>
      <c r="U7445" t="s">
        <v>48</v>
      </c>
      <c r="V7445" t="s">
        <v>9193</v>
      </c>
      <c r="W7445" t="s">
        <v>50</v>
      </c>
      <c r="X7445" t="s">
        <v>51</v>
      </c>
      <c r="Y7445">
        <v>0</v>
      </c>
      <c r="Z7445" t="s">
        <v>52</v>
      </c>
      <c r="AA7445">
        <v>2022</v>
      </c>
      <c r="AB7445" t="s">
        <v>214</v>
      </c>
      <c r="AC7445" t="s">
        <v>54</v>
      </c>
      <c r="AD7445" t="s">
        <v>55</v>
      </c>
      <c r="AE7445">
        <v>1781880</v>
      </c>
      <c r="AF7445" t="s">
        <v>56</v>
      </c>
      <c r="AG7445" t="s">
        <v>57</v>
      </c>
      <c r="AH7445" t="s">
        <v>52</v>
      </c>
      <c r="AI7445" t="s">
        <v>52</v>
      </c>
    </row>
    <row r="7446" spans="1:35" x14ac:dyDescent="0.25">
      <c r="A7446" s="13" t="str">
        <f t="shared" si="116"/>
        <v>http://dodappwlsprd2.cloud.pge.com:8003/ilis_rpt/dailyeventlogdetail.jsp?odbeventlogid=22-0130652&amp;numberofmonths=24&amp;showchangehistorylog=1</v>
      </c>
      <c r="B7446" s="14" t="str">
        <f>HYPERLINK(A7446,V7446)</f>
        <v>22-0130652</v>
      </c>
      <c r="C7446" t="s">
        <v>8326</v>
      </c>
      <c r="D7446" t="s">
        <v>2859</v>
      </c>
      <c r="E7446" t="s">
        <v>40</v>
      </c>
      <c r="F7446" t="s">
        <v>8331</v>
      </c>
      <c r="G7446" s="2">
        <v>42631108</v>
      </c>
      <c r="H7446" t="s">
        <v>61</v>
      </c>
      <c r="I7446" s="3">
        <v>3171</v>
      </c>
      <c r="J7446">
        <v>20221113</v>
      </c>
      <c r="K7446" s="4">
        <v>805</v>
      </c>
      <c r="L7446">
        <v>1861522</v>
      </c>
      <c r="M7446" s="5">
        <v>318</v>
      </c>
      <c r="N7446" t="s">
        <v>43</v>
      </c>
      <c r="O7446" t="s">
        <v>89</v>
      </c>
      <c r="P7446" t="s">
        <v>455</v>
      </c>
      <c r="Q7446" s="5">
        <v>11</v>
      </c>
      <c r="R7446" s="5">
        <v>3498</v>
      </c>
      <c r="S7446" t="s">
        <v>1213</v>
      </c>
      <c r="T7446" t="s">
        <v>47</v>
      </c>
      <c r="U7446" t="s">
        <v>48</v>
      </c>
      <c r="V7446" t="s">
        <v>9194</v>
      </c>
      <c r="W7446" t="s">
        <v>50</v>
      </c>
      <c r="X7446" t="s">
        <v>51</v>
      </c>
      <c r="Y7446">
        <v>45526121</v>
      </c>
      <c r="Z7446" t="s">
        <v>52</v>
      </c>
      <c r="AA7446">
        <v>2022</v>
      </c>
      <c r="AB7446" t="s">
        <v>214</v>
      </c>
      <c r="AC7446" t="s">
        <v>54</v>
      </c>
      <c r="AD7446" t="s">
        <v>55</v>
      </c>
      <c r="AE7446">
        <v>1783380</v>
      </c>
      <c r="AF7446" t="s">
        <v>56</v>
      </c>
      <c r="AG7446" t="s">
        <v>57</v>
      </c>
      <c r="AH7446" t="s">
        <v>52</v>
      </c>
      <c r="AI7446" t="s">
        <v>52</v>
      </c>
    </row>
    <row r="7447" spans="1:35" x14ac:dyDescent="0.25">
      <c r="A7447" s="13" t="str">
        <f t="shared" si="116"/>
        <v>http://dodappwlsprd2.cloud.pge.com:8003/ilis_rpt/dailyeventlogdetail.jsp?odbeventlogid=22-0133983&amp;numberofmonths=24&amp;showchangehistorylog=1</v>
      </c>
      <c r="B7447" s="14" t="str">
        <f>HYPERLINK(A7447,V7447)</f>
        <v>22-0133983</v>
      </c>
      <c r="C7447" t="s">
        <v>8326</v>
      </c>
      <c r="D7447" t="s">
        <v>2859</v>
      </c>
      <c r="E7447" t="s">
        <v>40</v>
      </c>
      <c r="F7447" t="s">
        <v>9195</v>
      </c>
      <c r="G7447" s="2">
        <v>42751112</v>
      </c>
      <c r="H7447" t="s">
        <v>61</v>
      </c>
      <c r="I7447" s="3">
        <v>150571</v>
      </c>
      <c r="J7447">
        <v>20221123</v>
      </c>
      <c r="K7447" s="4">
        <v>1947</v>
      </c>
      <c r="L7447">
        <v>1868638</v>
      </c>
      <c r="M7447" s="5">
        <v>828</v>
      </c>
      <c r="N7447" t="s">
        <v>43</v>
      </c>
      <c r="O7447" t="s">
        <v>44</v>
      </c>
      <c r="P7447" t="s">
        <v>45</v>
      </c>
      <c r="Q7447" s="5">
        <v>13</v>
      </c>
      <c r="R7447" s="5">
        <v>5238</v>
      </c>
      <c r="S7447" t="s">
        <v>1213</v>
      </c>
      <c r="T7447" t="s">
        <v>47</v>
      </c>
      <c r="U7447" t="s">
        <v>48</v>
      </c>
      <c r="V7447" t="s">
        <v>9196</v>
      </c>
      <c r="W7447" t="s">
        <v>50</v>
      </c>
      <c r="X7447" t="s">
        <v>51</v>
      </c>
      <c r="Y7447">
        <v>45571532</v>
      </c>
      <c r="Z7447" t="s">
        <v>52</v>
      </c>
      <c r="AA7447">
        <v>2022</v>
      </c>
      <c r="AB7447" t="s">
        <v>214</v>
      </c>
      <c r="AC7447" t="s">
        <v>54</v>
      </c>
      <c r="AD7447" t="s">
        <v>87</v>
      </c>
      <c r="AE7447">
        <v>1785361</v>
      </c>
      <c r="AF7447" t="s">
        <v>56</v>
      </c>
      <c r="AG7447" t="s">
        <v>57</v>
      </c>
      <c r="AH7447" t="s">
        <v>52</v>
      </c>
      <c r="AI7447" t="s">
        <v>52</v>
      </c>
    </row>
    <row r="7448" spans="1:35" x14ac:dyDescent="0.25">
      <c r="A7448" s="13" t="str">
        <f t="shared" si="116"/>
        <v>http://dodappwlsprd2.cloud.pge.com:8003/ilis_rpt/dailyeventlogdetail.jsp?odbeventlogid=22-0136972&amp;numberofmonths=24&amp;showchangehistorylog=1</v>
      </c>
      <c r="B7448" s="14" t="str">
        <f>HYPERLINK(A7448,V7448)</f>
        <v>22-0136972</v>
      </c>
      <c r="C7448" t="s">
        <v>8326</v>
      </c>
      <c r="D7448" t="s">
        <v>2859</v>
      </c>
      <c r="E7448" t="s">
        <v>59</v>
      </c>
      <c r="F7448" t="s">
        <v>8342</v>
      </c>
      <c r="G7448" s="2">
        <v>42571102</v>
      </c>
      <c r="H7448" t="s">
        <v>42</v>
      </c>
      <c r="I7448" s="3">
        <v>495692</v>
      </c>
      <c r="J7448">
        <v>20221206</v>
      </c>
      <c r="K7448" s="4">
        <v>954</v>
      </c>
      <c r="L7448">
        <v>1877209</v>
      </c>
      <c r="M7448" s="5">
        <v>419</v>
      </c>
      <c r="N7448" t="s">
        <v>43</v>
      </c>
      <c r="O7448" t="s">
        <v>44</v>
      </c>
      <c r="P7448" t="s">
        <v>45</v>
      </c>
      <c r="Q7448" s="5">
        <v>347</v>
      </c>
      <c r="R7448" s="5">
        <v>145393</v>
      </c>
      <c r="S7448" t="s">
        <v>1213</v>
      </c>
      <c r="T7448" t="s">
        <v>47</v>
      </c>
      <c r="U7448" t="s">
        <v>48</v>
      </c>
      <c r="V7448" t="s">
        <v>9197</v>
      </c>
      <c r="W7448" t="s">
        <v>50</v>
      </c>
      <c r="X7448" t="s">
        <v>51</v>
      </c>
      <c r="Y7448">
        <v>0</v>
      </c>
      <c r="Z7448" t="s">
        <v>52</v>
      </c>
      <c r="AA7448">
        <v>2022</v>
      </c>
      <c r="AB7448" t="s">
        <v>216</v>
      </c>
      <c r="AC7448" t="s">
        <v>54</v>
      </c>
      <c r="AD7448" t="s">
        <v>87</v>
      </c>
      <c r="AE7448">
        <v>1787888</v>
      </c>
      <c r="AF7448" t="s">
        <v>56</v>
      </c>
      <c r="AG7448" t="s">
        <v>57</v>
      </c>
      <c r="AH7448" t="s">
        <v>52</v>
      </c>
      <c r="AI7448" t="s">
        <v>52</v>
      </c>
    </row>
    <row r="7449" spans="1:35" x14ac:dyDescent="0.25">
      <c r="A7449" s="13" t="str">
        <f t="shared" si="116"/>
        <v>http://dodappwlsprd2.cloud.pge.com:8003/ilis_rpt/dailyeventlogdetail.jsp?odbeventlogid=22-0141645&amp;numberofmonths=24&amp;showchangehistorylog=1</v>
      </c>
      <c r="B7449" s="14" t="str">
        <f>HYPERLINK(A7449,V7449)</f>
        <v>22-0141645</v>
      </c>
      <c r="C7449" t="s">
        <v>8326</v>
      </c>
      <c r="D7449" t="s">
        <v>2859</v>
      </c>
      <c r="E7449" t="s">
        <v>59</v>
      </c>
      <c r="F7449" t="s">
        <v>9195</v>
      </c>
      <c r="G7449" s="2">
        <v>42751112</v>
      </c>
      <c r="H7449" t="s">
        <v>72</v>
      </c>
      <c r="I7449" s="3" t="s">
        <v>9198</v>
      </c>
      <c r="J7449">
        <v>20221227</v>
      </c>
      <c r="K7449" s="4">
        <v>900</v>
      </c>
      <c r="L7449">
        <v>1898840</v>
      </c>
      <c r="M7449" s="5">
        <v>710</v>
      </c>
      <c r="N7449" t="s">
        <v>43</v>
      </c>
      <c r="O7449" t="s">
        <v>44</v>
      </c>
      <c r="P7449" t="s">
        <v>45</v>
      </c>
      <c r="Q7449" s="5">
        <v>12</v>
      </c>
      <c r="R7449" s="5">
        <v>8460</v>
      </c>
      <c r="S7449" t="s">
        <v>463</v>
      </c>
      <c r="T7449" t="s">
        <v>47</v>
      </c>
      <c r="U7449" t="s">
        <v>48</v>
      </c>
      <c r="V7449" t="s">
        <v>9199</v>
      </c>
      <c r="W7449" t="s">
        <v>50</v>
      </c>
      <c r="X7449" t="s">
        <v>51</v>
      </c>
      <c r="Y7449">
        <v>0</v>
      </c>
      <c r="Z7449" t="s">
        <v>52</v>
      </c>
      <c r="AA7449">
        <v>2022</v>
      </c>
      <c r="AB7449" t="s">
        <v>216</v>
      </c>
      <c r="AC7449" t="s">
        <v>54</v>
      </c>
      <c r="AD7449" t="s">
        <v>55</v>
      </c>
      <c r="AE7449">
        <v>1793329</v>
      </c>
      <c r="AF7449" t="s">
        <v>56</v>
      </c>
      <c r="AG7449" t="s">
        <v>57</v>
      </c>
      <c r="AH7449" t="s">
        <v>52</v>
      </c>
      <c r="AI7449" t="s">
        <v>54</v>
      </c>
    </row>
    <row r="7450" spans="1:35" x14ac:dyDescent="0.25">
      <c r="A7450" s="13" t="str">
        <f t="shared" si="116"/>
        <v>http://dodappwlsprd2.cloud.pge.com:8003/ilis_rpt/dailyeventlogdetail.jsp?odbeventlogid=22-0141748&amp;numberofmonths=24&amp;showchangehistorylog=1</v>
      </c>
      <c r="B7450" s="14" t="str">
        <f>HYPERLINK(A7450,V7450)</f>
        <v>22-0141748</v>
      </c>
      <c r="C7450" t="s">
        <v>8326</v>
      </c>
      <c r="D7450" t="s">
        <v>2859</v>
      </c>
      <c r="E7450" t="s">
        <v>59</v>
      </c>
      <c r="F7450" t="s">
        <v>8342</v>
      </c>
      <c r="G7450" s="2">
        <v>42571102</v>
      </c>
      <c r="H7450" t="s">
        <v>61</v>
      </c>
      <c r="I7450" s="3">
        <v>6561</v>
      </c>
      <c r="J7450">
        <v>20221227</v>
      </c>
      <c r="K7450" s="4">
        <v>839</v>
      </c>
      <c r="L7450">
        <v>1898794</v>
      </c>
      <c r="M7450" s="5">
        <v>515</v>
      </c>
      <c r="N7450" t="s">
        <v>43</v>
      </c>
      <c r="O7450" t="s">
        <v>44</v>
      </c>
      <c r="P7450" t="s">
        <v>45</v>
      </c>
      <c r="Q7450" s="5">
        <v>45</v>
      </c>
      <c r="R7450" s="5">
        <v>23175</v>
      </c>
      <c r="S7450" t="s">
        <v>463</v>
      </c>
      <c r="T7450" t="s">
        <v>47</v>
      </c>
      <c r="U7450" t="s">
        <v>48</v>
      </c>
      <c r="V7450" t="s">
        <v>9200</v>
      </c>
      <c r="W7450" t="s">
        <v>50</v>
      </c>
      <c r="X7450" t="s">
        <v>51</v>
      </c>
      <c r="Y7450">
        <v>0</v>
      </c>
      <c r="Z7450" t="s">
        <v>52</v>
      </c>
      <c r="AA7450">
        <v>2022</v>
      </c>
      <c r="AB7450" t="s">
        <v>216</v>
      </c>
      <c r="AC7450" t="s">
        <v>54</v>
      </c>
      <c r="AD7450" t="s">
        <v>87</v>
      </c>
      <c r="AE7450">
        <v>1793436</v>
      </c>
      <c r="AF7450" t="s">
        <v>56</v>
      </c>
      <c r="AG7450" t="s">
        <v>57</v>
      </c>
      <c r="AH7450" t="s">
        <v>52</v>
      </c>
      <c r="AI7450" t="s">
        <v>52</v>
      </c>
    </row>
    <row r="7451" spans="1:35" x14ac:dyDescent="0.25">
      <c r="A7451" s="13" t="str">
        <f t="shared" si="116"/>
        <v>http://dodappwlsprd2.cloud.pge.com:8003/ilis_rpt/dailyeventlogdetail.jsp?odbeventlogid=22-0141580&amp;numberofmonths=24&amp;showchangehistorylog=1</v>
      </c>
      <c r="B7451" s="14" t="str">
        <f>HYPERLINK(A7451,V7451)</f>
        <v>22-0141580</v>
      </c>
      <c r="C7451" t="s">
        <v>8326</v>
      </c>
      <c r="D7451" t="s">
        <v>2859</v>
      </c>
      <c r="E7451" t="s">
        <v>59</v>
      </c>
      <c r="F7451" t="s">
        <v>8339</v>
      </c>
      <c r="G7451" s="2">
        <v>42811111</v>
      </c>
      <c r="H7451" t="s">
        <v>61</v>
      </c>
      <c r="I7451" s="3">
        <v>8139</v>
      </c>
      <c r="J7451">
        <v>20221227</v>
      </c>
      <c r="K7451" s="4">
        <v>747</v>
      </c>
      <c r="L7451">
        <v>1898657</v>
      </c>
      <c r="M7451" s="5">
        <v>529</v>
      </c>
      <c r="N7451" t="s">
        <v>43</v>
      </c>
      <c r="O7451" t="s">
        <v>44</v>
      </c>
      <c r="P7451" t="s">
        <v>45</v>
      </c>
      <c r="Q7451" s="5">
        <v>36</v>
      </c>
      <c r="R7451" s="5">
        <v>19044</v>
      </c>
      <c r="S7451" t="s">
        <v>463</v>
      </c>
      <c r="T7451" t="s">
        <v>47</v>
      </c>
      <c r="U7451" t="s">
        <v>48</v>
      </c>
      <c r="V7451" t="s">
        <v>9201</v>
      </c>
      <c r="W7451" t="s">
        <v>50</v>
      </c>
      <c r="X7451" t="s">
        <v>51</v>
      </c>
      <c r="Y7451">
        <v>0</v>
      </c>
      <c r="Z7451" t="s">
        <v>52</v>
      </c>
      <c r="AA7451">
        <v>2022</v>
      </c>
      <c r="AB7451" t="s">
        <v>216</v>
      </c>
      <c r="AC7451" t="s">
        <v>54</v>
      </c>
      <c r="AD7451" t="s">
        <v>55</v>
      </c>
      <c r="AE7451">
        <v>1793259</v>
      </c>
      <c r="AF7451" t="s">
        <v>56</v>
      </c>
      <c r="AG7451" t="s">
        <v>57</v>
      </c>
      <c r="AH7451" t="s">
        <v>52</v>
      </c>
      <c r="AI7451" t="s">
        <v>52</v>
      </c>
    </row>
    <row r="7452" spans="1:35" x14ac:dyDescent="0.25">
      <c r="A7452" s="13" t="str">
        <f t="shared" si="116"/>
        <v>http://dodappwlsprd2.cloud.pge.com:8003/ilis_rpt/dailyeventlogdetail.jsp?odbeventlogid=22-0142248&amp;numberofmonths=24&amp;showchangehistorylog=1</v>
      </c>
      <c r="B7452" s="14" t="str">
        <f>HYPERLINK(A7452,V7452)</f>
        <v>22-0142248</v>
      </c>
      <c r="C7452" t="s">
        <v>8326</v>
      </c>
      <c r="D7452" t="s">
        <v>2859</v>
      </c>
      <c r="E7452" t="s">
        <v>59</v>
      </c>
      <c r="F7452" t="s">
        <v>4135</v>
      </c>
      <c r="G7452" s="2">
        <v>42851121</v>
      </c>
      <c r="H7452" t="s">
        <v>61</v>
      </c>
      <c r="I7452" s="3">
        <v>4523</v>
      </c>
      <c r="J7452">
        <v>20221230</v>
      </c>
      <c r="K7452" s="4">
        <v>1355</v>
      </c>
      <c r="L7452">
        <v>1902054</v>
      </c>
      <c r="M7452" s="5">
        <v>192</v>
      </c>
      <c r="N7452" t="s">
        <v>43</v>
      </c>
      <c r="O7452" t="s">
        <v>44</v>
      </c>
      <c r="P7452" t="s">
        <v>45</v>
      </c>
      <c r="Q7452" s="5">
        <v>16</v>
      </c>
      <c r="R7452" s="5">
        <v>3072</v>
      </c>
      <c r="S7452" t="s">
        <v>1213</v>
      </c>
      <c r="T7452" t="s">
        <v>47</v>
      </c>
      <c r="U7452" t="s">
        <v>48</v>
      </c>
      <c r="V7452" t="s">
        <v>9202</v>
      </c>
      <c r="W7452" t="s">
        <v>50</v>
      </c>
      <c r="X7452" t="s">
        <v>51</v>
      </c>
      <c r="Y7452">
        <v>0</v>
      </c>
      <c r="Z7452" t="s">
        <v>52</v>
      </c>
      <c r="AA7452">
        <v>2022</v>
      </c>
      <c r="AB7452" t="s">
        <v>216</v>
      </c>
      <c r="AC7452" t="s">
        <v>54</v>
      </c>
      <c r="AD7452" t="s">
        <v>55</v>
      </c>
      <c r="AE7452">
        <v>1794037</v>
      </c>
      <c r="AF7452" t="s">
        <v>56</v>
      </c>
      <c r="AG7452" t="s">
        <v>57</v>
      </c>
      <c r="AH7452" t="s">
        <v>52</v>
      </c>
      <c r="AI7452" t="s">
        <v>52</v>
      </c>
    </row>
    <row r="7453" spans="1:35" x14ac:dyDescent="0.25">
      <c r="A7453" s="13" t="str">
        <f t="shared" si="116"/>
        <v>http://dodappwlsprd2.cloud.pge.com:8003/ilis_rpt/dailyeventlogdetail.jsp?odbeventlogid=22-0142188&amp;numberofmonths=24&amp;showchangehistorylog=1</v>
      </c>
      <c r="B7453" s="14" t="str">
        <f>HYPERLINK(A7453,V7453)</f>
        <v>22-0142188</v>
      </c>
      <c r="C7453" t="s">
        <v>8326</v>
      </c>
      <c r="D7453" t="s">
        <v>2859</v>
      </c>
      <c r="E7453" t="s">
        <v>59</v>
      </c>
      <c r="F7453" t="s">
        <v>8329</v>
      </c>
      <c r="G7453" s="2">
        <v>42811113</v>
      </c>
      <c r="H7453" t="s">
        <v>1138</v>
      </c>
      <c r="I7453" s="3">
        <v>1989</v>
      </c>
      <c r="J7453">
        <v>20221230</v>
      </c>
      <c r="K7453" s="4">
        <v>928</v>
      </c>
      <c r="L7453">
        <v>1901926</v>
      </c>
      <c r="M7453" s="5">
        <v>269</v>
      </c>
      <c r="N7453" t="s">
        <v>43</v>
      </c>
      <c r="O7453" t="s">
        <v>44</v>
      </c>
      <c r="P7453" t="s">
        <v>45</v>
      </c>
      <c r="Q7453" s="5">
        <v>43</v>
      </c>
      <c r="R7453" s="5">
        <v>11567</v>
      </c>
      <c r="S7453" t="s">
        <v>1213</v>
      </c>
      <c r="T7453" t="s">
        <v>47</v>
      </c>
      <c r="U7453" t="s">
        <v>48</v>
      </c>
      <c r="V7453" t="s">
        <v>9203</v>
      </c>
      <c r="W7453" t="s">
        <v>50</v>
      </c>
      <c r="X7453" t="s">
        <v>51</v>
      </c>
      <c r="Y7453">
        <v>0</v>
      </c>
      <c r="Z7453" t="s">
        <v>52</v>
      </c>
      <c r="AA7453">
        <v>2022</v>
      </c>
      <c r="AB7453" t="s">
        <v>216</v>
      </c>
      <c r="AC7453" t="s">
        <v>54</v>
      </c>
      <c r="AD7453" t="s">
        <v>87</v>
      </c>
      <c r="AE7453">
        <v>1793968</v>
      </c>
      <c r="AF7453" t="s">
        <v>56</v>
      </c>
      <c r="AG7453" t="s">
        <v>57</v>
      </c>
      <c r="AH7453" t="s">
        <v>52</v>
      </c>
      <c r="AI7453" t="s">
        <v>52</v>
      </c>
    </row>
    <row r="7454" spans="1:35" x14ac:dyDescent="0.25">
      <c r="A7454" s="13" t="str">
        <f t="shared" si="116"/>
        <v>http://dodappwlsprd2.cloud.pge.com:8003/ilis_rpt/dailyeventlogdetail.jsp?odbeventlogid=23-0005190&amp;numberofmonths=24&amp;showchangehistorylog=1</v>
      </c>
      <c r="B7454" s="14" t="str">
        <f>HYPERLINK(A7454,V7454)</f>
        <v>23-0005190</v>
      </c>
      <c r="C7454" t="s">
        <v>8326</v>
      </c>
      <c r="D7454" t="s">
        <v>2859</v>
      </c>
      <c r="E7454" t="s">
        <v>59</v>
      </c>
      <c r="F7454" t="s">
        <v>8396</v>
      </c>
      <c r="G7454" s="2">
        <v>42821102</v>
      </c>
      <c r="H7454" t="s">
        <v>61</v>
      </c>
      <c r="I7454" s="3">
        <v>12905</v>
      </c>
      <c r="J7454">
        <v>20230103</v>
      </c>
      <c r="K7454" s="4">
        <v>1242</v>
      </c>
      <c r="L7454">
        <v>1911519</v>
      </c>
      <c r="M7454" s="5">
        <v>304</v>
      </c>
      <c r="N7454" t="s">
        <v>43</v>
      </c>
      <c r="O7454" t="s">
        <v>89</v>
      </c>
      <c r="P7454" t="s">
        <v>455</v>
      </c>
      <c r="Q7454" s="5">
        <v>40</v>
      </c>
      <c r="R7454" s="5">
        <v>11241</v>
      </c>
      <c r="S7454" t="s">
        <v>1213</v>
      </c>
      <c r="T7454" t="s">
        <v>47</v>
      </c>
      <c r="U7454" t="s">
        <v>48</v>
      </c>
      <c r="V7454" t="s">
        <v>9204</v>
      </c>
      <c r="W7454" t="s">
        <v>50</v>
      </c>
      <c r="X7454" t="s">
        <v>51</v>
      </c>
      <c r="Y7454">
        <v>45615957</v>
      </c>
      <c r="Z7454" t="s">
        <v>52</v>
      </c>
      <c r="AA7454">
        <v>2023</v>
      </c>
      <c r="AB7454" t="s">
        <v>53</v>
      </c>
      <c r="AC7454" t="s">
        <v>54</v>
      </c>
      <c r="AD7454" t="s">
        <v>55</v>
      </c>
      <c r="AE7454">
        <v>1795708</v>
      </c>
      <c r="AF7454" t="s">
        <v>56</v>
      </c>
      <c r="AG7454" t="s">
        <v>57</v>
      </c>
      <c r="AH7454" t="s">
        <v>52</v>
      </c>
      <c r="AI7454" t="s">
        <v>52</v>
      </c>
    </row>
    <row r="7455" spans="1:35" x14ac:dyDescent="0.25">
      <c r="A7455" s="13" t="str">
        <f t="shared" si="116"/>
        <v>http://dodappwlsprd2.cloud.pge.com:8003/ilis_rpt/dailyeventlogdetail.jsp?odbeventlogid=23-0013708&amp;numberofmonths=24&amp;showchangehistorylog=1</v>
      </c>
      <c r="B7455" s="14" t="str">
        <f>HYPERLINK(A7455,V7455)</f>
        <v>23-0013708</v>
      </c>
      <c r="C7455" t="s">
        <v>8326</v>
      </c>
      <c r="D7455" t="s">
        <v>2859</v>
      </c>
      <c r="E7455" t="s">
        <v>59</v>
      </c>
      <c r="F7455" t="s">
        <v>9195</v>
      </c>
      <c r="G7455" s="2">
        <v>42751112</v>
      </c>
      <c r="H7455" t="s">
        <v>61</v>
      </c>
      <c r="I7455" s="3">
        <v>769</v>
      </c>
      <c r="J7455">
        <v>20230111</v>
      </c>
      <c r="K7455" s="4">
        <v>1134</v>
      </c>
      <c r="L7455">
        <v>1947762</v>
      </c>
      <c r="M7455" s="5">
        <v>576</v>
      </c>
      <c r="N7455" t="s">
        <v>43</v>
      </c>
      <c r="O7455" t="s">
        <v>44</v>
      </c>
      <c r="P7455" t="s">
        <v>45</v>
      </c>
      <c r="Q7455" s="5">
        <v>28</v>
      </c>
      <c r="R7455" s="5">
        <v>16128</v>
      </c>
      <c r="S7455" t="s">
        <v>1213</v>
      </c>
      <c r="T7455" t="s">
        <v>47</v>
      </c>
      <c r="U7455" t="s">
        <v>48</v>
      </c>
      <c r="V7455" t="s">
        <v>9205</v>
      </c>
      <c r="W7455" t="s">
        <v>50</v>
      </c>
      <c r="X7455" t="s">
        <v>51</v>
      </c>
      <c r="Y7455">
        <v>0</v>
      </c>
      <c r="Z7455" t="s">
        <v>52</v>
      </c>
      <c r="AA7455">
        <v>2023</v>
      </c>
      <c r="AB7455" t="s">
        <v>53</v>
      </c>
      <c r="AC7455" t="s">
        <v>54</v>
      </c>
      <c r="AD7455" t="s">
        <v>87</v>
      </c>
      <c r="AE7455">
        <v>1803119</v>
      </c>
      <c r="AF7455" t="s">
        <v>56</v>
      </c>
      <c r="AG7455" t="s">
        <v>57</v>
      </c>
      <c r="AH7455" t="s">
        <v>52</v>
      </c>
      <c r="AI7455" t="s">
        <v>52</v>
      </c>
    </row>
    <row r="7456" spans="1:35" x14ac:dyDescent="0.25">
      <c r="A7456" s="13" t="str">
        <f t="shared" si="116"/>
        <v>http://dodappwlsprd2.cloud.pge.com:8003/ilis_rpt/dailyeventlogdetail.jsp?odbeventlogid=23-0014485&amp;numberofmonths=24&amp;showchangehistorylog=1</v>
      </c>
      <c r="B7456" s="14" t="str">
        <f>HYPERLINK(A7456,V7456)</f>
        <v>23-0014485</v>
      </c>
      <c r="C7456" t="s">
        <v>8326</v>
      </c>
      <c r="D7456" t="s">
        <v>2859</v>
      </c>
      <c r="E7456" t="s">
        <v>40</v>
      </c>
      <c r="F7456" t="s">
        <v>4135</v>
      </c>
      <c r="G7456" s="2">
        <v>42851121</v>
      </c>
      <c r="H7456" t="s">
        <v>61</v>
      </c>
      <c r="I7456" s="3">
        <v>13075</v>
      </c>
      <c r="J7456">
        <v>20230112</v>
      </c>
      <c r="K7456" s="4">
        <v>1205</v>
      </c>
      <c r="L7456">
        <v>1950055</v>
      </c>
      <c r="M7456" s="5">
        <v>135</v>
      </c>
      <c r="N7456" t="s">
        <v>43</v>
      </c>
      <c r="O7456" t="s">
        <v>44</v>
      </c>
      <c r="P7456" t="s">
        <v>45</v>
      </c>
      <c r="Q7456" s="5">
        <v>1</v>
      </c>
      <c r="R7456" s="5">
        <v>135</v>
      </c>
      <c r="S7456" t="s">
        <v>463</v>
      </c>
      <c r="T7456" t="s">
        <v>47</v>
      </c>
      <c r="U7456" t="s">
        <v>48</v>
      </c>
      <c r="V7456" t="s">
        <v>9206</v>
      </c>
      <c r="W7456" t="s">
        <v>50</v>
      </c>
      <c r="X7456" t="s">
        <v>51</v>
      </c>
      <c r="Y7456">
        <v>0</v>
      </c>
      <c r="Z7456" t="s">
        <v>52</v>
      </c>
      <c r="AA7456">
        <v>2023</v>
      </c>
      <c r="AB7456" t="s">
        <v>53</v>
      </c>
      <c r="AC7456" t="s">
        <v>54</v>
      </c>
      <c r="AD7456" t="s">
        <v>87</v>
      </c>
      <c r="AE7456">
        <v>1803757</v>
      </c>
      <c r="AF7456" t="s">
        <v>56</v>
      </c>
      <c r="AG7456" t="s">
        <v>57</v>
      </c>
      <c r="AH7456" t="s">
        <v>52</v>
      </c>
      <c r="AI7456" t="s">
        <v>52</v>
      </c>
    </row>
    <row r="7457" spans="1:35" x14ac:dyDescent="0.25">
      <c r="A7457" s="13" t="str">
        <f t="shared" si="116"/>
        <v>http://dodappwlsprd2.cloud.pge.com:8003/ilis_rpt/dailyeventlogdetail.jsp?odbeventlogid=23-0015168&amp;numberofmonths=24&amp;showchangehistorylog=1</v>
      </c>
      <c r="B7457" s="14" t="str">
        <f>HYPERLINK(A7457,V7457)</f>
        <v>23-0015168</v>
      </c>
      <c r="C7457" t="s">
        <v>8326</v>
      </c>
      <c r="D7457" t="s">
        <v>2859</v>
      </c>
      <c r="E7457" t="s">
        <v>40</v>
      </c>
      <c r="F7457" t="s">
        <v>4135</v>
      </c>
      <c r="G7457" s="2">
        <v>42851121</v>
      </c>
      <c r="H7457" t="s">
        <v>496</v>
      </c>
      <c r="I7457" s="3" t="s">
        <v>9207</v>
      </c>
      <c r="J7457">
        <v>20230113</v>
      </c>
      <c r="K7457" s="4">
        <v>952</v>
      </c>
      <c r="L7457">
        <v>1951610</v>
      </c>
      <c r="M7457" s="5">
        <v>164</v>
      </c>
      <c r="N7457" t="s">
        <v>43</v>
      </c>
      <c r="O7457" t="s">
        <v>44</v>
      </c>
      <c r="P7457" t="s">
        <v>45</v>
      </c>
      <c r="Q7457" s="5">
        <v>1</v>
      </c>
      <c r="R7457" s="5">
        <v>164</v>
      </c>
      <c r="S7457" t="s">
        <v>1213</v>
      </c>
      <c r="T7457" t="s">
        <v>47</v>
      </c>
      <c r="U7457" t="s">
        <v>48</v>
      </c>
      <c r="V7457" t="s">
        <v>9208</v>
      </c>
      <c r="W7457" t="s">
        <v>50</v>
      </c>
      <c r="X7457" t="s">
        <v>51</v>
      </c>
      <c r="Y7457">
        <v>0</v>
      </c>
      <c r="Z7457" t="s">
        <v>52</v>
      </c>
      <c r="AA7457">
        <v>2023</v>
      </c>
      <c r="AB7457" t="s">
        <v>53</v>
      </c>
      <c r="AC7457" t="s">
        <v>54</v>
      </c>
      <c r="AD7457" t="s">
        <v>117</v>
      </c>
      <c r="AE7457">
        <v>1804210</v>
      </c>
      <c r="AF7457" t="s">
        <v>56</v>
      </c>
      <c r="AG7457" t="s">
        <v>57</v>
      </c>
      <c r="AH7457" t="s">
        <v>52</v>
      </c>
      <c r="AI7457" t="s">
        <v>52</v>
      </c>
    </row>
    <row r="7458" spans="1:35" x14ac:dyDescent="0.25">
      <c r="A7458" s="13" t="str">
        <f t="shared" si="116"/>
        <v>http://dodappwlsprd2.cloud.pge.com:8003/ilis_rpt/dailyeventlogdetail.jsp?odbeventlogid=23-0016519&amp;numberofmonths=24&amp;showchangehistorylog=1</v>
      </c>
      <c r="B7458" s="14" t="str">
        <f>HYPERLINK(A7458,V7458)</f>
        <v>23-0016519</v>
      </c>
      <c r="C7458" t="s">
        <v>8326</v>
      </c>
      <c r="D7458" t="s">
        <v>2859</v>
      </c>
      <c r="E7458" t="s">
        <v>59</v>
      </c>
      <c r="F7458" t="s">
        <v>8339</v>
      </c>
      <c r="G7458" s="2">
        <v>42811111</v>
      </c>
      <c r="H7458" t="s">
        <v>61</v>
      </c>
      <c r="I7458" s="3">
        <v>429</v>
      </c>
      <c r="J7458">
        <v>20230115</v>
      </c>
      <c r="K7458" s="4">
        <v>342</v>
      </c>
      <c r="L7458">
        <v>1955455</v>
      </c>
      <c r="M7458" s="5">
        <v>470</v>
      </c>
      <c r="N7458" t="s">
        <v>43</v>
      </c>
      <c r="O7458" t="s">
        <v>44</v>
      </c>
      <c r="P7458" t="s">
        <v>45</v>
      </c>
      <c r="Q7458" s="5">
        <v>66</v>
      </c>
      <c r="R7458" s="5">
        <v>22110</v>
      </c>
      <c r="S7458" t="s">
        <v>1213</v>
      </c>
      <c r="T7458" t="s">
        <v>47</v>
      </c>
      <c r="U7458" t="s">
        <v>48</v>
      </c>
      <c r="V7458" t="s">
        <v>9209</v>
      </c>
      <c r="W7458" t="s">
        <v>50</v>
      </c>
      <c r="X7458" t="s">
        <v>51</v>
      </c>
      <c r="Y7458">
        <v>0</v>
      </c>
      <c r="Z7458" t="s">
        <v>52</v>
      </c>
      <c r="AA7458">
        <v>2023</v>
      </c>
      <c r="AB7458" t="s">
        <v>53</v>
      </c>
      <c r="AC7458" t="s">
        <v>54</v>
      </c>
      <c r="AD7458" t="s">
        <v>87</v>
      </c>
      <c r="AE7458">
        <v>1805277</v>
      </c>
      <c r="AF7458" t="s">
        <v>56</v>
      </c>
      <c r="AG7458" t="s">
        <v>57</v>
      </c>
      <c r="AH7458" t="s">
        <v>52</v>
      </c>
      <c r="AI7458" t="s">
        <v>52</v>
      </c>
    </row>
    <row r="7459" spans="1:35" x14ac:dyDescent="0.25">
      <c r="A7459" s="13" t="str">
        <f t="shared" si="116"/>
        <v>http://dodappwlsprd2.cloud.pge.com:8003/ilis_rpt/dailyeventlogdetail.jsp?odbeventlogid=23-0018655&amp;numberofmonths=24&amp;showchangehistorylog=1</v>
      </c>
      <c r="B7459" s="14" t="str">
        <f>HYPERLINK(A7459,V7459)</f>
        <v>23-0018655</v>
      </c>
      <c r="C7459" t="s">
        <v>8326</v>
      </c>
      <c r="D7459" t="s">
        <v>2859</v>
      </c>
      <c r="E7459" t="s">
        <v>59</v>
      </c>
      <c r="F7459" t="s">
        <v>8346</v>
      </c>
      <c r="G7459" s="2">
        <v>42091101</v>
      </c>
      <c r="H7459" t="s">
        <v>72</v>
      </c>
      <c r="I7459" s="3">
        <v>933786</v>
      </c>
      <c r="J7459">
        <v>20230119</v>
      </c>
      <c r="K7459" s="4">
        <v>327</v>
      </c>
      <c r="L7459">
        <v>1961765</v>
      </c>
      <c r="M7459" s="5">
        <v>623</v>
      </c>
      <c r="N7459" t="s">
        <v>43</v>
      </c>
      <c r="O7459" t="s">
        <v>44</v>
      </c>
      <c r="P7459" t="s">
        <v>45</v>
      </c>
      <c r="Q7459" s="5">
        <v>29</v>
      </c>
      <c r="R7459" s="5">
        <v>17965</v>
      </c>
      <c r="S7459" t="s">
        <v>1213</v>
      </c>
      <c r="T7459" t="s">
        <v>47</v>
      </c>
      <c r="U7459" t="s">
        <v>48</v>
      </c>
      <c r="V7459" t="s">
        <v>9210</v>
      </c>
      <c r="W7459" t="s">
        <v>50</v>
      </c>
      <c r="X7459" t="s">
        <v>51</v>
      </c>
      <c r="Y7459">
        <v>45644913</v>
      </c>
      <c r="Z7459" t="s">
        <v>52</v>
      </c>
      <c r="AA7459">
        <v>2023</v>
      </c>
      <c r="AB7459" t="s">
        <v>53</v>
      </c>
      <c r="AC7459" t="s">
        <v>54</v>
      </c>
      <c r="AD7459" t="s">
        <v>462</v>
      </c>
      <c r="AE7459">
        <v>1806720</v>
      </c>
      <c r="AF7459" t="s">
        <v>56</v>
      </c>
      <c r="AG7459" t="s">
        <v>57</v>
      </c>
      <c r="AH7459" t="s">
        <v>52</v>
      </c>
      <c r="AI7459" t="s">
        <v>54</v>
      </c>
    </row>
    <row r="7460" spans="1:35" x14ac:dyDescent="0.25">
      <c r="A7460" s="13" t="str">
        <f t="shared" si="116"/>
        <v>http://dodappwlsprd2.cloud.pge.com:8003/ilis_rpt/dailyeventlogdetail.jsp?odbeventlogid=23-0020034&amp;numberofmonths=24&amp;showchangehistorylog=1</v>
      </c>
      <c r="B7460" s="14" t="str">
        <f>HYPERLINK(A7460,V7460)</f>
        <v>23-0020034</v>
      </c>
      <c r="C7460" t="s">
        <v>8326</v>
      </c>
      <c r="D7460" t="s">
        <v>2859</v>
      </c>
      <c r="E7460" t="s">
        <v>59</v>
      </c>
      <c r="F7460" t="s">
        <v>8361</v>
      </c>
      <c r="G7460" s="2">
        <v>43321103</v>
      </c>
      <c r="H7460" t="s">
        <v>61</v>
      </c>
      <c r="I7460" s="3">
        <v>6113</v>
      </c>
      <c r="J7460">
        <v>20230123</v>
      </c>
      <c r="K7460" s="4">
        <v>336</v>
      </c>
      <c r="L7460">
        <v>1965271</v>
      </c>
      <c r="M7460" s="5">
        <v>575</v>
      </c>
      <c r="N7460" t="s">
        <v>43</v>
      </c>
      <c r="O7460" t="s">
        <v>44</v>
      </c>
      <c r="P7460" t="s">
        <v>111</v>
      </c>
      <c r="Q7460" s="5">
        <v>52</v>
      </c>
      <c r="R7460" s="5">
        <v>29900</v>
      </c>
      <c r="S7460" t="s">
        <v>463</v>
      </c>
      <c r="T7460" t="s">
        <v>47</v>
      </c>
      <c r="U7460" t="s">
        <v>48</v>
      </c>
      <c r="V7460" t="s">
        <v>9211</v>
      </c>
      <c r="W7460" t="s">
        <v>50</v>
      </c>
      <c r="X7460" t="s">
        <v>51</v>
      </c>
      <c r="Y7460">
        <v>45647247</v>
      </c>
      <c r="Z7460" t="s">
        <v>52</v>
      </c>
      <c r="AA7460">
        <v>2023</v>
      </c>
      <c r="AB7460" t="s">
        <v>53</v>
      </c>
      <c r="AC7460" t="s">
        <v>54</v>
      </c>
      <c r="AD7460" t="s">
        <v>55</v>
      </c>
      <c r="AE7460">
        <v>1807447</v>
      </c>
      <c r="AF7460" t="s">
        <v>56</v>
      </c>
      <c r="AG7460" t="s">
        <v>57</v>
      </c>
      <c r="AH7460" t="s">
        <v>52</v>
      </c>
      <c r="AI7460" t="s">
        <v>52</v>
      </c>
    </row>
    <row r="7461" spans="1:35" x14ac:dyDescent="0.25">
      <c r="A7461" s="13" t="str">
        <f t="shared" si="116"/>
        <v>http://dodappwlsprd2.cloud.pge.com:8003/ilis_rpt/dailyeventlogdetail.jsp?odbeventlogid=23-0022536&amp;numberofmonths=24&amp;showchangehistorylog=1</v>
      </c>
      <c r="B7461" s="14" t="str">
        <f>HYPERLINK(A7461,V7461)</f>
        <v>23-0022536</v>
      </c>
      <c r="C7461" t="s">
        <v>8326</v>
      </c>
      <c r="D7461" t="s">
        <v>2859</v>
      </c>
      <c r="E7461" t="s">
        <v>40</v>
      </c>
      <c r="F7461" t="s">
        <v>8375</v>
      </c>
      <c r="G7461" s="2">
        <v>43161101</v>
      </c>
      <c r="H7461" t="s">
        <v>61</v>
      </c>
      <c r="I7461" s="3">
        <v>14095</v>
      </c>
      <c r="J7461">
        <v>20230127</v>
      </c>
      <c r="K7461" s="4">
        <v>1414</v>
      </c>
      <c r="L7461">
        <v>1970006</v>
      </c>
      <c r="M7461" s="5">
        <v>406</v>
      </c>
      <c r="N7461" t="s">
        <v>43</v>
      </c>
      <c r="O7461" t="s">
        <v>44</v>
      </c>
      <c r="P7461" t="s">
        <v>45</v>
      </c>
      <c r="Q7461" s="5">
        <v>2</v>
      </c>
      <c r="R7461" s="5">
        <v>812</v>
      </c>
      <c r="S7461" t="s">
        <v>1213</v>
      </c>
      <c r="T7461" t="s">
        <v>47</v>
      </c>
      <c r="U7461" t="s">
        <v>48</v>
      </c>
      <c r="V7461" t="s">
        <v>9212</v>
      </c>
      <c r="W7461" t="s">
        <v>50</v>
      </c>
      <c r="X7461" t="s">
        <v>51</v>
      </c>
      <c r="Y7461">
        <v>45653110</v>
      </c>
      <c r="Z7461" t="s">
        <v>52</v>
      </c>
      <c r="AA7461">
        <v>2023</v>
      </c>
      <c r="AB7461" t="s">
        <v>53</v>
      </c>
      <c r="AC7461" t="s">
        <v>54</v>
      </c>
      <c r="AD7461" t="s">
        <v>55</v>
      </c>
      <c r="AE7461">
        <v>1808720</v>
      </c>
      <c r="AF7461" t="s">
        <v>56</v>
      </c>
      <c r="AG7461" t="s">
        <v>57</v>
      </c>
      <c r="AH7461" t="s">
        <v>52</v>
      </c>
      <c r="AI7461" t="s">
        <v>52</v>
      </c>
    </row>
    <row r="7462" spans="1:35" x14ac:dyDescent="0.25">
      <c r="A7462" s="13" t="str">
        <f t="shared" si="116"/>
        <v>http://dodappwlsprd2.cloud.pge.com:8003/ilis_rpt/dailyeventlogdetail.jsp?odbeventlogid=23-0022968&amp;numberofmonths=24&amp;showchangehistorylog=1</v>
      </c>
      <c r="B7462" s="14" t="str">
        <f>HYPERLINK(A7462,V7462)</f>
        <v>23-0022968</v>
      </c>
      <c r="C7462" t="s">
        <v>8326</v>
      </c>
      <c r="D7462" t="s">
        <v>2859</v>
      </c>
      <c r="E7462" t="s">
        <v>59</v>
      </c>
      <c r="F7462" t="s">
        <v>8339</v>
      </c>
      <c r="G7462" s="2">
        <v>42811111</v>
      </c>
      <c r="H7462" t="s">
        <v>61</v>
      </c>
      <c r="I7462" s="3">
        <v>2305</v>
      </c>
      <c r="J7462">
        <v>20230130</v>
      </c>
      <c r="K7462" s="4">
        <v>414</v>
      </c>
      <c r="L7462">
        <v>1971885</v>
      </c>
      <c r="M7462" s="5">
        <v>827</v>
      </c>
      <c r="N7462" t="s">
        <v>43</v>
      </c>
      <c r="O7462" t="s">
        <v>44</v>
      </c>
      <c r="P7462" t="s">
        <v>45</v>
      </c>
      <c r="Q7462" s="5">
        <v>8</v>
      </c>
      <c r="R7462" s="5">
        <v>2876</v>
      </c>
      <c r="S7462" t="s">
        <v>1213</v>
      </c>
      <c r="T7462" t="s">
        <v>47</v>
      </c>
      <c r="U7462" t="s">
        <v>48</v>
      </c>
      <c r="V7462" t="s">
        <v>9213</v>
      </c>
      <c r="W7462" t="s">
        <v>50</v>
      </c>
      <c r="X7462" t="s">
        <v>51</v>
      </c>
      <c r="Y7462">
        <v>0</v>
      </c>
      <c r="Z7462" t="s">
        <v>52</v>
      </c>
      <c r="AA7462">
        <v>2023</v>
      </c>
      <c r="AB7462" t="s">
        <v>53</v>
      </c>
      <c r="AC7462" t="s">
        <v>54</v>
      </c>
      <c r="AD7462" t="s">
        <v>87</v>
      </c>
      <c r="AE7462">
        <v>1809188</v>
      </c>
      <c r="AF7462" t="s">
        <v>56</v>
      </c>
      <c r="AG7462" t="s">
        <v>57</v>
      </c>
      <c r="AH7462" t="s">
        <v>52</v>
      </c>
      <c r="AI7462" t="s">
        <v>52</v>
      </c>
    </row>
    <row r="7463" spans="1:35" x14ac:dyDescent="0.25">
      <c r="A7463" s="13" t="str">
        <f t="shared" si="116"/>
        <v>http://dodappwlsprd2.cloud.pge.com:8003/ilis_rpt/dailyeventlogdetail.jsp?odbeventlogid=23-0025387&amp;numberofmonths=24&amp;showchangehistorylog=1</v>
      </c>
      <c r="B7463" s="14" t="str">
        <f>HYPERLINK(A7463,V7463)</f>
        <v>23-0025387</v>
      </c>
      <c r="C7463" t="s">
        <v>8326</v>
      </c>
      <c r="D7463" t="s">
        <v>2859</v>
      </c>
      <c r="E7463" t="s">
        <v>40</v>
      </c>
      <c r="F7463" t="s">
        <v>8422</v>
      </c>
      <c r="G7463" s="2">
        <v>42271103</v>
      </c>
      <c r="H7463" t="s">
        <v>61</v>
      </c>
      <c r="I7463" s="3">
        <v>1343</v>
      </c>
      <c r="J7463">
        <v>20230205</v>
      </c>
      <c r="K7463" s="4">
        <v>704</v>
      </c>
      <c r="L7463">
        <v>1977264</v>
      </c>
      <c r="M7463" s="5">
        <v>575</v>
      </c>
      <c r="N7463" t="s">
        <v>43</v>
      </c>
      <c r="O7463" t="s">
        <v>89</v>
      </c>
      <c r="P7463" t="s">
        <v>455</v>
      </c>
      <c r="Q7463" s="5">
        <v>25</v>
      </c>
      <c r="R7463" s="5">
        <v>10440</v>
      </c>
      <c r="S7463" t="s">
        <v>463</v>
      </c>
      <c r="T7463" t="s">
        <v>437</v>
      </c>
      <c r="U7463" t="s">
        <v>48</v>
      </c>
      <c r="V7463" t="s">
        <v>9214</v>
      </c>
      <c r="W7463" t="s">
        <v>50</v>
      </c>
      <c r="X7463" t="s">
        <v>51</v>
      </c>
      <c r="Y7463">
        <v>45658909</v>
      </c>
      <c r="Z7463" t="s">
        <v>52</v>
      </c>
      <c r="AA7463">
        <v>2023</v>
      </c>
      <c r="AB7463" t="s">
        <v>86</v>
      </c>
      <c r="AC7463" t="s">
        <v>54</v>
      </c>
      <c r="AD7463" t="s">
        <v>55</v>
      </c>
      <c r="AE7463">
        <v>1810681</v>
      </c>
      <c r="AF7463" t="s">
        <v>439</v>
      </c>
      <c r="AG7463" t="s">
        <v>57</v>
      </c>
      <c r="AH7463" t="s">
        <v>52</v>
      </c>
      <c r="AI7463" t="s">
        <v>52</v>
      </c>
    </row>
    <row r="7464" spans="1:35" x14ac:dyDescent="0.25">
      <c r="A7464" s="13" t="str">
        <f t="shared" si="116"/>
        <v>http://dodappwlsprd2.cloud.pge.com:8003/ilis_rpt/dailyeventlogdetail.jsp?odbeventlogid=23-0025542&amp;numberofmonths=24&amp;showchangehistorylog=1</v>
      </c>
      <c r="B7464" s="14" t="str">
        <f>HYPERLINK(A7464,V7464)</f>
        <v>23-0025542</v>
      </c>
      <c r="C7464" t="s">
        <v>8326</v>
      </c>
      <c r="D7464" t="s">
        <v>2859</v>
      </c>
      <c r="E7464" t="s">
        <v>59</v>
      </c>
      <c r="F7464" t="s">
        <v>8327</v>
      </c>
      <c r="G7464" s="2">
        <v>42811112</v>
      </c>
      <c r="H7464" t="s">
        <v>61</v>
      </c>
      <c r="I7464" s="3">
        <v>551</v>
      </c>
      <c r="J7464">
        <v>20230206</v>
      </c>
      <c r="K7464" s="4">
        <v>532</v>
      </c>
      <c r="L7464">
        <v>1977827</v>
      </c>
      <c r="M7464" s="5">
        <v>437</v>
      </c>
      <c r="N7464" t="s">
        <v>43</v>
      </c>
      <c r="O7464" t="s">
        <v>44</v>
      </c>
      <c r="P7464" t="s">
        <v>45</v>
      </c>
      <c r="Q7464" s="5">
        <v>9</v>
      </c>
      <c r="R7464" s="5">
        <v>3933</v>
      </c>
      <c r="S7464" t="s">
        <v>463</v>
      </c>
      <c r="T7464" t="s">
        <v>47</v>
      </c>
      <c r="U7464" t="s">
        <v>48</v>
      </c>
      <c r="V7464" t="s">
        <v>9215</v>
      </c>
      <c r="W7464" t="s">
        <v>50</v>
      </c>
      <c r="X7464" t="s">
        <v>51</v>
      </c>
      <c r="Y7464">
        <v>31636316</v>
      </c>
      <c r="Z7464" t="s">
        <v>52</v>
      </c>
      <c r="AA7464">
        <v>2023</v>
      </c>
      <c r="AB7464" t="s">
        <v>86</v>
      </c>
      <c r="AC7464" t="s">
        <v>54</v>
      </c>
      <c r="AD7464" t="s">
        <v>87</v>
      </c>
      <c r="AE7464">
        <v>1810818</v>
      </c>
      <c r="AF7464" t="s">
        <v>56</v>
      </c>
      <c r="AG7464" t="s">
        <v>57</v>
      </c>
      <c r="AH7464" t="s">
        <v>52</v>
      </c>
      <c r="AI7464" t="s">
        <v>52</v>
      </c>
    </row>
    <row r="7465" spans="1:35" x14ac:dyDescent="0.25">
      <c r="A7465" s="13" t="str">
        <f t="shared" si="116"/>
        <v>http://dodappwlsprd2.cloud.pge.com:8003/ilis_rpt/dailyeventlogdetail.jsp?odbeventlogid=23-0028419&amp;numberofmonths=24&amp;showchangehistorylog=1</v>
      </c>
      <c r="B7465" s="14" t="str">
        <f>HYPERLINK(A7465,V7465)</f>
        <v>23-0028419</v>
      </c>
      <c r="C7465" t="s">
        <v>8326</v>
      </c>
      <c r="D7465" t="s">
        <v>2859</v>
      </c>
      <c r="E7465" t="s">
        <v>40</v>
      </c>
      <c r="F7465" t="s">
        <v>8422</v>
      </c>
      <c r="G7465" s="2">
        <v>42271103</v>
      </c>
      <c r="H7465" t="s">
        <v>496</v>
      </c>
      <c r="I7465" s="3" t="s">
        <v>9216</v>
      </c>
      <c r="J7465">
        <v>20230214</v>
      </c>
      <c r="K7465" s="4">
        <v>305</v>
      </c>
      <c r="L7465">
        <v>1984287</v>
      </c>
      <c r="M7465" s="5">
        <v>538</v>
      </c>
      <c r="N7465" t="s">
        <v>43</v>
      </c>
      <c r="O7465" t="s">
        <v>44</v>
      </c>
      <c r="P7465" t="s">
        <v>45</v>
      </c>
      <c r="Q7465" s="5">
        <v>5</v>
      </c>
      <c r="R7465" s="5">
        <v>2360</v>
      </c>
      <c r="S7465" t="s">
        <v>471</v>
      </c>
      <c r="T7465" t="s">
        <v>47</v>
      </c>
      <c r="U7465" t="s">
        <v>48</v>
      </c>
      <c r="V7465" t="s">
        <v>9217</v>
      </c>
      <c r="W7465" t="s">
        <v>50</v>
      </c>
      <c r="X7465" t="s">
        <v>51</v>
      </c>
      <c r="Y7465">
        <v>45671479</v>
      </c>
      <c r="Z7465" t="s">
        <v>52</v>
      </c>
      <c r="AA7465">
        <v>2023</v>
      </c>
      <c r="AB7465" t="s">
        <v>86</v>
      </c>
      <c r="AC7465" t="s">
        <v>54</v>
      </c>
      <c r="AD7465" t="s">
        <v>64</v>
      </c>
      <c r="AE7465">
        <v>1812961</v>
      </c>
      <c r="AF7465" t="s">
        <v>56</v>
      </c>
      <c r="AG7465" t="s">
        <v>57</v>
      </c>
      <c r="AH7465" t="s">
        <v>52</v>
      </c>
      <c r="AI7465" t="s">
        <v>54</v>
      </c>
    </row>
    <row r="7466" spans="1:35" x14ac:dyDescent="0.25">
      <c r="A7466" s="13" t="str">
        <f t="shared" si="116"/>
        <v>http://dodappwlsprd2.cloud.pge.com:8003/ilis_rpt/dailyeventlogdetail.jsp?odbeventlogid=23-0028888&amp;numberofmonths=24&amp;showchangehistorylog=1</v>
      </c>
      <c r="B7466" s="14" t="str">
        <f>HYPERLINK(A7466,V7466)</f>
        <v>23-0028888</v>
      </c>
      <c r="C7466" t="s">
        <v>8326</v>
      </c>
      <c r="D7466" t="s">
        <v>2859</v>
      </c>
      <c r="E7466" t="s">
        <v>59</v>
      </c>
      <c r="F7466" t="s">
        <v>8329</v>
      </c>
      <c r="G7466" s="2">
        <v>42811113</v>
      </c>
      <c r="H7466" t="s">
        <v>61</v>
      </c>
      <c r="I7466" s="3">
        <v>1997</v>
      </c>
      <c r="J7466">
        <v>20230214</v>
      </c>
      <c r="K7466" s="4">
        <v>1457</v>
      </c>
      <c r="L7466">
        <v>1985172</v>
      </c>
      <c r="M7466" s="5">
        <v>393</v>
      </c>
      <c r="N7466" t="s">
        <v>43</v>
      </c>
      <c r="O7466" t="s">
        <v>44</v>
      </c>
      <c r="P7466" t="s">
        <v>45</v>
      </c>
      <c r="Q7466" s="5">
        <v>112</v>
      </c>
      <c r="R7466" s="5">
        <v>44016</v>
      </c>
      <c r="S7466" t="s">
        <v>1213</v>
      </c>
      <c r="T7466" t="s">
        <v>47</v>
      </c>
      <c r="U7466" t="s">
        <v>48</v>
      </c>
      <c r="V7466" t="s">
        <v>9218</v>
      </c>
      <c r="W7466" t="s">
        <v>50</v>
      </c>
      <c r="X7466" t="s">
        <v>51</v>
      </c>
      <c r="Y7466">
        <v>31636881</v>
      </c>
      <c r="Z7466" t="s">
        <v>52</v>
      </c>
      <c r="AA7466">
        <v>2023</v>
      </c>
      <c r="AB7466" t="s">
        <v>86</v>
      </c>
      <c r="AC7466" t="s">
        <v>54</v>
      </c>
      <c r="AD7466" t="s">
        <v>55</v>
      </c>
      <c r="AE7466">
        <v>1813248</v>
      </c>
      <c r="AF7466" t="s">
        <v>56</v>
      </c>
      <c r="AG7466" t="s">
        <v>57</v>
      </c>
      <c r="AH7466" t="s">
        <v>52</v>
      </c>
      <c r="AI7466" t="s">
        <v>52</v>
      </c>
    </row>
    <row r="7467" spans="1:35" x14ac:dyDescent="0.25">
      <c r="A7467" s="13" t="str">
        <f t="shared" si="116"/>
        <v>http://dodappwlsprd2.cloud.pge.com:8003/ilis_rpt/dailyeventlogdetail.jsp?odbeventlogid=23-0040543&amp;numberofmonths=24&amp;showchangehistorylog=1</v>
      </c>
      <c r="B7467" s="14" t="str">
        <f>HYPERLINK(A7467,V7467)</f>
        <v>23-0040543</v>
      </c>
      <c r="C7467" t="s">
        <v>8326</v>
      </c>
      <c r="D7467" t="s">
        <v>2859</v>
      </c>
      <c r="E7467" t="s">
        <v>40</v>
      </c>
      <c r="F7467" t="s">
        <v>8399</v>
      </c>
      <c r="G7467" s="2">
        <v>42571101</v>
      </c>
      <c r="H7467" t="s">
        <v>42</v>
      </c>
      <c r="I7467" s="3">
        <v>322</v>
      </c>
      <c r="J7467">
        <v>20230306</v>
      </c>
      <c r="K7467" s="4">
        <v>448</v>
      </c>
      <c r="L7467">
        <v>2024220</v>
      </c>
      <c r="M7467" s="5">
        <v>610</v>
      </c>
      <c r="N7467" t="s">
        <v>43</v>
      </c>
      <c r="O7467" t="s">
        <v>44</v>
      </c>
      <c r="P7467" t="s">
        <v>45</v>
      </c>
      <c r="Q7467" s="5">
        <v>376</v>
      </c>
      <c r="R7467" s="5">
        <v>66267</v>
      </c>
      <c r="S7467" t="s">
        <v>1213</v>
      </c>
      <c r="T7467" t="s">
        <v>106</v>
      </c>
      <c r="U7467" t="s">
        <v>48</v>
      </c>
      <c r="V7467" t="s">
        <v>9219</v>
      </c>
      <c r="W7467" t="s">
        <v>50</v>
      </c>
      <c r="X7467" t="s">
        <v>51</v>
      </c>
      <c r="Y7467">
        <v>45688981</v>
      </c>
      <c r="Z7467" t="s">
        <v>52</v>
      </c>
      <c r="AA7467">
        <v>2023</v>
      </c>
      <c r="AB7467" t="s">
        <v>103</v>
      </c>
      <c r="AC7467" t="s">
        <v>54</v>
      </c>
      <c r="AD7467" t="s">
        <v>55</v>
      </c>
      <c r="AE7467">
        <v>1822279</v>
      </c>
      <c r="AF7467" t="s">
        <v>108</v>
      </c>
      <c r="AG7467" t="s">
        <v>57</v>
      </c>
      <c r="AH7467" t="s">
        <v>52</v>
      </c>
      <c r="AI7467" t="s">
        <v>52</v>
      </c>
    </row>
    <row r="7468" spans="1:35" x14ac:dyDescent="0.25">
      <c r="A7468" s="13" t="str">
        <f t="shared" si="116"/>
        <v>http://dodappwlsprd2.cloud.pge.com:8003/ilis_rpt/dailyeventlogdetail.jsp?odbeventlogid=23-0041489&amp;numberofmonths=24&amp;showchangehistorylog=1</v>
      </c>
      <c r="B7468" s="14" t="str">
        <f>HYPERLINK(A7468,V7468)</f>
        <v>23-0041489</v>
      </c>
      <c r="C7468" t="s">
        <v>8326</v>
      </c>
      <c r="D7468" t="s">
        <v>2859</v>
      </c>
      <c r="E7468" t="s">
        <v>59</v>
      </c>
      <c r="F7468" t="s">
        <v>8339</v>
      </c>
      <c r="G7468" s="2">
        <v>42811111</v>
      </c>
      <c r="H7468" t="s">
        <v>42</v>
      </c>
      <c r="I7468" s="3">
        <v>64758</v>
      </c>
      <c r="J7468">
        <v>20230308</v>
      </c>
      <c r="K7468" s="4">
        <v>706</v>
      </c>
      <c r="L7468">
        <v>2026266</v>
      </c>
      <c r="M7468" s="5">
        <v>662</v>
      </c>
      <c r="N7468" t="s">
        <v>43</v>
      </c>
      <c r="O7468" t="s">
        <v>44</v>
      </c>
      <c r="P7468" t="s">
        <v>45</v>
      </c>
      <c r="Q7468" s="5">
        <v>284</v>
      </c>
      <c r="R7468" s="5">
        <v>45592</v>
      </c>
      <c r="S7468" t="s">
        <v>484</v>
      </c>
      <c r="T7468" t="s">
        <v>47</v>
      </c>
      <c r="U7468" t="s">
        <v>48</v>
      </c>
      <c r="V7468" t="s">
        <v>9220</v>
      </c>
      <c r="W7468" t="s">
        <v>50</v>
      </c>
      <c r="X7468" t="s">
        <v>51</v>
      </c>
      <c r="Y7468">
        <v>45690155</v>
      </c>
      <c r="Z7468" t="s">
        <v>52</v>
      </c>
      <c r="AA7468">
        <v>2023</v>
      </c>
      <c r="AB7468" t="s">
        <v>103</v>
      </c>
      <c r="AC7468" t="s">
        <v>54</v>
      </c>
      <c r="AD7468" t="s">
        <v>55</v>
      </c>
      <c r="AE7468">
        <v>1822811</v>
      </c>
      <c r="AF7468" t="s">
        <v>56</v>
      </c>
      <c r="AG7468" t="s">
        <v>57</v>
      </c>
      <c r="AH7468" t="s">
        <v>52</v>
      </c>
      <c r="AI7468" t="s">
        <v>52</v>
      </c>
    </row>
    <row r="7469" spans="1:35" x14ac:dyDescent="0.25">
      <c r="A7469" s="13" t="str">
        <f t="shared" si="116"/>
        <v>http://dodappwlsprd2.cloud.pge.com:8003/ilis_rpt/dailyeventlogdetail.jsp?odbeventlogid=23-0042735&amp;numberofmonths=24&amp;showchangehistorylog=1</v>
      </c>
      <c r="B7469" s="14" t="str">
        <f>HYPERLINK(A7469,V7469)</f>
        <v>23-0042735</v>
      </c>
      <c r="C7469" t="s">
        <v>8326</v>
      </c>
      <c r="D7469" t="s">
        <v>2859</v>
      </c>
      <c r="E7469" t="s">
        <v>59</v>
      </c>
      <c r="F7469" t="s">
        <v>8416</v>
      </c>
      <c r="G7469" s="2">
        <v>43071103</v>
      </c>
      <c r="H7469" t="s">
        <v>496</v>
      </c>
      <c r="I7469" s="3" t="s">
        <v>9221</v>
      </c>
      <c r="J7469">
        <v>20230310</v>
      </c>
      <c r="K7469" s="4">
        <v>246</v>
      </c>
      <c r="L7469">
        <v>2030063</v>
      </c>
      <c r="M7469" s="5">
        <v>793</v>
      </c>
      <c r="N7469" t="s">
        <v>43</v>
      </c>
      <c r="O7469" t="s">
        <v>44</v>
      </c>
      <c r="P7469" t="s">
        <v>45</v>
      </c>
      <c r="Q7469" s="5">
        <v>16</v>
      </c>
      <c r="R7469" s="5">
        <v>7214</v>
      </c>
      <c r="S7469" t="s">
        <v>1213</v>
      </c>
      <c r="T7469" t="s">
        <v>47</v>
      </c>
      <c r="U7469" t="s">
        <v>48</v>
      </c>
      <c r="V7469" t="s">
        <v>9222</v>
      </c>
      <c r="W7469" t="s">
        <v>50</v>
      </c>
      <c r="X7469" t="s">
        <v>51</v>
      </c>
      <c r="Y7469">
        <v>0</v>
      </c>
      <c r="Z7469" t="s">
        <v>52</v>
      </c>
      <c r="AA7469">
        <v>2023</v>
      </c>
      <c r="AB7469" t="s">
        <v>103</v>
      </c>
      <c r="AC7469" t="s">
        <v>54</v>
      </c>
      <c r="AD7469" t="s">
        <v>117</v>
      </c>
      <c r="AE7469">
        <v>1823549</v>
      </c>
      <c r="AF7469" t="s">
        <v>56</v>
      </c>
      <c r="AG7469" t="s">
        <v>57</v>
      </c>
      <c r="AH7469" t="s">
        <v>52</v>
      </c>
      <c r="AI7469" t="s">
        <v>52</v>
      </c>
    </row>
    <row r="7470" spans="1:35" x14ac:dyDescent="0.25">
      <c r="A7470" s="13" t="str">
        <f t="shared" si="116"/>
        <v>http://dodappwlsprd2.cloud.pge.com:8003/ilis_rpt/dailyeventlogdetail.jsp?odbeventlogid=23-0042772&amp;numberofmonths=24&amp;showchangehistorylog=1</v>
      </c>
      <c r="B7470" s="14" t="str">
        <f>HYPERLINK(A7470,V7470)</f>
        <v>23-0042772</v>
      </c>
      <c r="C7470" t="s">
        <v>8326</v>
      </c>
      <c r="D7470" t="s">
        <v>2859</v>
      </c>
      <c r="E7470" t="s">
        <v>59</v>
      </c>
      <c r="F7470" t="s">
        <v>4135</v>
      </c>
      <c r="G7470" s="2">
        <v>42851121</v>
      </c>
      <c r="H7470" t="s">
        <v>1138</v>
      </c>
      <c r="I7470" s="3">
        <v>2987</v>
      </c>
      <c r="J7470">
        <v>20230310</v>
      </c>
      <c r="K7470" s="4">
        <v>237</v>
      </c>
      <c r="L7470">
        <v>2029958</v>
      </c>
      <c r="M7470" s="5">
        <v>283</v>
      </c>
      <c r="N7470" t="s">
        <v>43</v>
      </c>
      <c r="O7470" t="s">
        <v>44</v>
      </c>
      <c r="P7470" t="s">
        <v>45</v>
      </c>
      <c r="Q7470" s="5">
        <v>25</v>
      </c>
      <c r="R7470" s="5">
        <v>7075</v>
      </c>
      <c r="S7470" t="s">
        <v>1213</v>
      </c>
      <c r="T7470" t="s">
        <v>47</v>
      </c>
      <c r="U7470" t="s">
        <v>48</v>
      </c>
      <c r="V7470" t="s">
        <v>9223</v>
      </c>
      <c r="W7470" t="s">
        <v>50</v>
      </c>
      <c r="X7470" t="s">
        <v>51</v>
      </c>
      <c r="Y7470">
        <v>0</v>
      </c>
      <c r="Z7470" t="s">
        <v>52</v>
      </c>
      <c r="AA7470">
        <v>2023</v>
      </c>
      <c r="AB7470" t="s">
        <v>103</v>
      </c>
      <c r="AC7470" t="s">
        <v>54</v>
      </c>
      <c r="AD7470" t="s">
        <v>87</v>
      </c>
      <c r="AE7470">
        <v>1823575</v>
      </c>
      <c r="AF7470" t="s">
        <v>56</v>
      </c>
      <c r="AG7470" t="s">
        <v>57</v>
      </c>
      <c r="AH7470" t="s">
        <v>52</v>
      </c>
      <c r="AI7470" t="s">
        <v>52</v>
      </c>
    </row>
    <row r="7471" spans="1:35" x14ac:dyDescent="0.25">
      <c r="A7471" s="13" t="str">
        <f t="shared" si="116"/>
        <v>http://dodappwlsprd2.cloud.pge.com:8003/ilis_rpt/dailyeventlogdetail.jsp?odbeventlogid=23-0042772&amp;numberofmonths=24&amp;showchangehistorylog=1</v>
      </c>
      <c r="B7471" s="14" t="str">
        <f>HYPERLINK(A7471,V7471)</f>
        <v>23-0042772</v>
      </c>
      <c r="C7471" t="s">
        <v>8326</v>
      </c>
      <c r="D7471" t="s">
        <v>2859</v>
      </c>
      <c r="E7471" t="s">
        <v>40</v>
      </c>
      <c r="F7471" t="s">
        <v>4135</v>
      </c>
      <c r="G7471" s="2">
        <v>42851121</v>
      </c>
      <c r="H7471" t="s">
        <v>1138</v>
      </c>
      <c r="I7471" s="3">
        <v>4947</v>
      </c>
      <c r="J7471">
        <v>20230310</v>
      </c>
      <c r="K7471" s="4">
        <v>241</v>
      </c>
      <c r="L7471">
        <v>2030288</v>
      </c>
      <c r="M7471" s="5">
        <v>732</v>
      </c>
      <c r="N7471" t="s">
        <v>43</v>
      </c>
      <c r="O7471" t="s">
        <v>44</v>
      </c>
      <c r="P7471" t="s">
        <v>45</v>
      </c>
      <c r="Q7471" s="5">
        <v>54</v>
      </c>
      <c r="R7471" s="5">
        <v>39528</v>
      </c>
      <c r="S7471" t="s">
        <v>546</v>
      </c>
      <c r="T7471" t="s">
        <v>47</v>
      </c>
      <c r="U7471" t="s">
        <v>48</v>
      </c>
      <c r="V7471" t="s">
        <v>9223</v>
      </c>
      <c r="W7471" t="s">
        <v>50</v>
      </c>
      <c r="X7471" t="s">
        <v>51</v>
      </c>
      <c r="Y7471">
        <v>0</v>
      </c>
      <c r="Z7471" t="s">
        <v>52</v>
      </c>
      <c r="AA7471">
        <v>2023</v>
      </c>
      <c r="AB7471" t="s">
        <v>103</v>
      </c>
      <c r="AC7471" t="s">
        <v>54</v>
      </c>
      <c r="AD7471" t="s">
        <v>55</v>
      </c>
      <c r="AE7471">
        <v>1823576</v>
      </c>
      <c r="AF7471" t="s">
        <v>56</v>
      </c>
      <c r="AG7471" t="s">
        <v>57</v>
      </c>
      <c r="AH7471" t="s">
        <v>52</v>
      </c>
      <c r="AI7471" t="s">
        <v>52</v>
      </c>
    </row>
    <row r="7472" spans="1:35" x14ac:dyDescent="0.25">
      <c r="A7472" s="13" t="str">
        <f t="shared" si="116"/>
        <v>http://dodappwlsprd2.cloud.pge.com:8003/ilis_rpt/dailyeventlogdetail.jsp?odbeventlogid=23-0043723&amp;numberofmonths=24&amp;showchangehistorylog=1</v>
      </c>
      <c r="B7472" s="14" t="str">
        <f>HYPERLINK(A7472,V7472)</f>
        <v>23-0043723</v>
      </c>
      <c r="C7472" t="s">
        <v>8326</v>
      </c>
      <c r="D7472" t="s">
        <v>2859</v>
      </c>
      <c r="E7472" t="s">
        <v>40</v>
      </c>
      <c r="F7472" t="s">
        <v>8399</v>
      </c>
      <c r="G7472" s="2">
        <v>42571101</v>
      </c>
      <c r="H7472" t="s">
        <v>496</v>
      </c>
      <c r="I7472" s="3" t="s">
        <v>9224</v>
      </c>
      <c r="J7472">
        <v>20230312</v>
      </c>
      <c r="K7472" s="4">
        <v>1100</v>
      </c>
      <c r="L7472">
        <v>2033267</v>
      </c>
      <c r="M7472" s="5">
        <v>546</v>
      </c>
      <c r="N7472" t="s">
        <v>43</v>
      </c>
      <c r="O7472" t="s">
        <v>44</v>
      </c>
      <c r="P7472" t="s">
        <v>45</v>
      </c>
      <c r="Q7472" s="5">
        <v>7</v>
      </c>
      <c r="R7472" s="5">
        <v>3474</v>
      </c>
      <c r="S7472" t="s">
        <v>463</v>
      </c>
      <c r="T7472" t="s">
        <v>47</v>
      </c>
      <c r="U7472" t="s">
        <v>48</v>
      </c>
      <c r="V7472" t="s">
        <v>9225</v>
      </c>
      <c r="W7472" t="s">
        <v>50</v>
      </c>
      <c r="X7472" t="s">
        <v>51</v>
      </c>
      <c r="Y7472">
        <v>45698202</v>
      </c>
      <c r="Z7472" t="s">
        <v>52</v>
      </c>
      <c r="AA7472">
        <v>2023</v>
      </c>
      <c r="AB7472" t="s">
        <v>103</v>
      </c>
      <c r="AC7472" t="s">
        <v>54</v>
      </c>
      <c r="AD7472" t="s">
        <v>462</v>
      </c>
      <c r="AE7472">
        <v>1824239</v>
      </c>
      <c r="AF7472" t="s">
        <v>56</v>
      </c>
      <c r="AG7472" t="s">
        <v>57</v>
      </c>
      <c r="AH7472" t="s">
        <v>52</v>
      </c>
      <c r="AI7472" t="s">
        <v>52</v>
      </c>
    </row>
    <row r="7473" spans="1:35" x14ac:dyDescent="0.25">
      <c r="A7473" s="13" t="str">
        <f t="shared" si="116"/>
        <v>http://dodappwlsprd2.cloud.pge.com:8003/ilis_rpt/dailyeventlogdetail.jsp?odbeventlogid=23-0043956&amp;numberofmonths=24&amp;showchangehistorylog=1</v>
      </c>
      <c r="B7473" s="14" t="str">
        <f>HYPERLINK(A7473,V7473)</f>
        <v>23-0043956</v>
      </c>
      <c r="C7473" t="s">
        <v>8326</v>
      </c>
      <c r="D7473" t="s">
        <v>2859</v>
      </c>
      <c r="E7473" t="s">
        <v>40</v>
      </c>
      <c r="F7473" t="s">
        <v>8342</v>
      </c>
      <c r="G7473" s="2">
        <v>42571102</v>
      </c>
      <c r="H7473" t="s">
        <v>42</v>
      </c>
      <c r="I7473" s="3">
        <v>658</v>
      </c>
      <c r="J7473">
        <v>20230313</v>
      </c>
      <c r="K7473" s="4">
        <v>722</v>
      </c>
      <c r="L7473">
        <v>2034041</v>
      </c>
      <c r="M7473" s="5">
        <v>688</v>
      </c>
      <c r="N7473" t="s">
        <v>43</v>
      </c>
      <c r="O7473" t="s">
        <v>44</v>
      </c>
      <c r="P7473" t="s">
        <v>45</v>
      </c>
      <c r="Q7473" s="5">
        <v>132</v>
      </c>
      <c r="R7473" s="5">
        <v>70584</v>
      </c>
      <c r="S7473" t="s">
        <v>563</v>
      </c>
      <c r="T7473" t="s">
        <v>47</v>
      </c>
      <c r="U7473" t="s">
        <v>48</v>
      </c>
      <c r="V7473" t="s">
        <v>9226</v>
      </c>
      <c r="W7473" t="s">
        <v>50</v>
      </c>
      <c r="X7473" t="s">
        <v>51</v>
      </c>
      <c r="Y7473">
        <v>31639884</v>
      </c>
      <c r="Z7473" t="s">
        <v>52</v>
      </c>
      <c r="AA7473">
        <v>2023</v>
      </c>
      <c r="AB7473" t="s">
        <v>103</v>
      </c>
      <c r="AC7473" t="s">
        <v>54</v>
      </c>
      <c r="AD7473" t="s">
        <v>208</v>
      </c>
      <c r="AE7473">
        <v>1824457</v>
      </c>
      <c r="AF7473" t="s">
        <v>56</v>
      </c>
      <c r="AG7473" t="s">
        <v>57</v>
      </c>
      <c r="AH7473" t="s">
        <v>52</v>
      </c>
      <c r="AI7473" t="s">
        <v>52</v>
      </c>
    </row>
    <row r="7474" spans="1:35" x14ac:dyDescent="0.25">
      <c r="A7474" s="13" t="str">
        <f t="shared" si="116"/>
        <v>http://dodappwlsprd2.cloud.pge.com:8003/ilis_rpt/dailyeventlogdetail.jsp?odbeventlogid=23-0046349&amp;numberofmonths=24&amp;showchangehistorylog=1</v>
      </c>
      <c r="B7474" s="14" t="str">
        <f>HYPERLINK(A7474,V7474)</f>
        <v>23-0046349</v>
      </c>
      <c r="C7474" t="s">
        <v>8326</v>
      </c>
      <c r="D7474" t="s">
        <v>2859</v>
      </c>
      <c r="E7474" t="s">
        <v>59</v>
      </c>
      <c r="F7474" t="s">
        <v>8339</v>
      </c>
      <c r="G7474" s="2">
        <v>42811111</v>
      </c>
      <c r="H7474" t="s">
        <v>61</v>
      </c>
      <c r="I7474" s="3">
        <v>42419</v>
      </c>
      <c r="J7474">
        <v>20230315</v>
      </c>
      <c r="K7474" s="4">
        <v>910</v>
      </c>
      <c r="L7474">
        <v>2045634</v>
      </c>
      <c r="M7474" s="5">
        <v>511</v>
      </c>
      <c r="N7474" t="s">
        <v>43</v>
      </c>
      <c r="O7474" t="s">
        <v>44</v>
      </c>
      <c r="P7474" t="s">
        <v>45</v>
      </c>
      <c r="Q7474" s="5">
        <v>2</v>
      </c>
      <c r="R7474" s="5">
        <v>1022</v>
      </c>
      <c r="S7474" t="s">
        <v>463</v>
      </c>
      <c r="T7474" t="s">
        <v>47</v>
      </c>
      <c r="U7474" t="s">
        <v>48</v>
      </c>
      <c r="V7474" t="s">
        <v>9227</v>
      </c>
      <c r="W7474" t="s">
        <v>50</v>
      </c>
      <c r="X7474" t="s">
        <v>51</v>
      </c>
      <c r="Y7474">
        <v>0</v>
      </c>
      <c r="Z7474" t="s">
        <v>52</v>
      </c>
      <c r="AA7474">
        <v>2023</v>
      </c>
      <c r="AB7474" t="s">
        <v>103</v>
      </c>
      <c r="AC7474" t="s">
        <v>54</v>
      </c>
      <c r="AD7474" t="s">
        <v>87</v>
      </c>
      <c r="AE7474">
        <v>1826165</v>
      </c>
      <c r="AF7474" t="s">
        <v>56</v>
      </c>
      <c r="AG7474" t="s">
        <v>57</v>
      </c>
      <c r="AH7474" t="s">
        <v>52</v>
      </c>
      <c r="AI7474" t="s">
        <v>52</v>
      </c>
    </row>
    <row r="7475" spans="1:35" x14ac:dyDescent="0.25">
      <c r="A7475" s="13" t="str">
        <f t="shared" si="116"/>
        <v>http://dodappwlsprd2.cloud.pge.com:8003/ilis_rpt/dailyeventlogdetail.jsp?odbeventlogid=23-0048603&amp;numberofmonths=24&amp;showchangehistorylog=1</v>
      </c>
      <c r="B7475" s="14" t="str">
        <f>HYPERLINK(A7475,V7475)</f>
        <v>23-0048603</v>
      </c>
      <c r="C7475" t="s">
        <v>8326</v>
      </c>
      <c r="D7475" t="s">
        <v>2859</v>
      </c>
      <c r="E7475" t="s">
        <v>59</v>
      </c>
      <c r="F7475" t="s">
        <v>8342</v>
      </c>
      <c r="G7475" s="2">
        <v>42571102</v>
      </c>
      <c r="H7475" t="s">
        <v>61</v>
      </c>
      <c r="I7475" s="3">
        <v>2561</v>
      </c>
      <c r="J7475">
        <v>20230320</v>
      </c>
      <c r="K7475" s="4">
        <v>320</v>
      </c>
      <c r="L7475">
        <v>2052548</v>
      </c>
      <c r="M7475" s="5">
        <v>563</v>
      </c>
      <c r="N7475" t="s">
        <v>43</v>
      </c>
      <c r="O7475" t="s">
        <v>44</v>
      </c>
      <c r="P7475" t="s">
        <v>45</v>
      </c>
      <c r="Q7475" s="5">
        <v>21</v>
      </c>
      <c r="R7475" s="5">
        <v>11823</v>
      </c>
      <c r="S7475" t="s">
        <v>463</v>
      </c>
      <c r="T7475" t="s">
        <v>47</v>
      </c>
      <c r="U7475" t="s">
        <v>48</v>
      </c>
      <c r="V7475" t="s">
        <v>9228</v>
      </c>
      <c r="W7475" t="s">
        <v>50</v>
      </c>
      <c r="X7475" t="s">
        <v>51</v>
      </c>
      <c r="Y7475">
        <v>31640126</v>
      </c>
      <c r="Z7475" t="s">
        <v>52</v>
      </c>
      <c r="AA7475">
        <v>2023</v>
      </c>
      <c r="AB7475" t="s">
        <v>103</v>
      </c>
      <c r="AC7475" t="s">
        <v>54</v>
      </c>
      <c r="AD7475" t="s">
        <v>87</v>
      </c>
      <c r="AE7475">
        <v>1827811</v>
      </c>
      <c r="AF7475" t="s">
        <v>56</v>
      </c>
      <c r="AG7475" t="s">
        <v>57</v>
      </c>
      <c r="AH7475" t="s">
        <v>52</v>
      </c>
      <c r="AI7475" t="s">
        <v>52</v>
      </c>
    </row>
    <row r="7476" spans="1:35" x14ac:dyDescent="0.25">
      <c r="A7476" s="13" t="str">
        <f t="shared" si="116"/>
        <v>http://dodappwlsprd2.cloud.pge.com:8003/ilis_rpt/dailyeventlogdetail.jsp?odbeventlogid=23-0051682&amp;numberofmonths=24&amp;showchangehistorylog=1</v>
      </c>
      <c r="B7476" s="14" t="str">
        <f>HYPERLINK(A7476,V7476)</f>
        <v>23-0051682</v>
      </c>
      <c r="C7476" t="s">
        <v>8326</v>
      </c>
      <c r="D7476" t="s">
        <v>2859</v>
      </c>
      <c r="E7476" t="s">
        <v>40</v>
      </c>
      <c r="F7476" t="s">
        <v>8375</v>
      </c>
      <c r="G7476" s="2">
        <v>43161101</v>
      </c>
      <c r="H7476" t="s">
        <v>42</v>
      </c>
      <c r="I7476" s="3">
        <v>37368</v>
      </c>
      <c r="J7476">
        <v>20230324</v>
      </c>
      <c r="K7476" s="4">
        <v>647</v>
      </c>
      <c r="L7476">
        <v>2065569</v>
      </c>
      <c r="M7476" s="5">
        <v>458</v>
      </c>
      <c r="N7476" t="s">
        <v>43</v>
      </c>
      <c r="O7476" t="s">
        <v>89</v>
      </c>
      <c r="P7476" t="s">
        <v>455</v>
      </c>
      <c r="Q7476" s="5">
        <v>187</v>
      </c>
      <c r="R7476" s="5">
        <v>41889</v>
      </c>
      <c r="S7476" t="s">
        <v>471</v>
      </c>
      <c r="T7476" t="s">
        <v>47</v>
      </c>
      <c r="U7476" t="s">
        <v>48</v>
      </c>
      <c r="V7476" t="s">
        <v>9229</v>
      </c>
      <c r="W7476" t="s">
        <v>50</v>
      </c>
      <c r="X7476" t="s">
        <v>51</v>
      </c>
      <c r="Y7476">
        <v>45708581</v>
      </c>
      <c r="Z7476" t="s">
        <v>52</v>
      </c>
      <c r="AA7476">
        <v>2023</v>
      </c>
      <c r="AB7476" t="s">
        <v>103</v>
      </c>
      <c r="AC7476" t="s">
        <v>54</v>
      </c>
      <c r="AD7476" t="s">
        <v>87</v>
      </c>
      <c r="AE7476">
        <v>1829827</v>
      </c>
      <c r="AF7476" t="s">
        <v>56</v>
      </c>
      <c r="AG7476" t="s">
        <v>57</v>
      </c>
      <c r="AH7476" t="s">
        <v>52</v>
      </c>
      <c r="AI7476" t="s">
        <v>52</v>
      </c>
    </row>
    <row r="7477" spans="1:35" x14ac:dyDescent="0.25">
      <c r="A7477" s="13" t="str">
        <f t="shared" si="116"/>
        <v>http://dodappwlsprd2.cloud.pge.com:8003/ilis_rpt/dailyeventlogdetail.jsp?odbeventlogid=23-0052509&amp;numberofmonths=24&amp;showchangehistorylog=1</v>
      </c>
      <c r="B7477" s="14" t="str">
        <f>HYPERLINK(A7477,V7477)</f>
        <v>23-0052509</v>
      </c>
      <c r="C7477" t="s">
        <v>8326</v>
      </c>
      <c r="D7477" t="s">
        <v>2859</v>
      </c>
      <c r="E7477" t="s">
        <v>59</v>
      </c>
      <c r="F7477" t="s">
        <v>8329</v>
      </c>
      <c r="G7477" s="2">
        <v>42811113</v>
      </c>
      <c r="H7477" t="s">
        <v>1138</v>
      </c>
      <c r="I7477" s="3">
        <v>1989</v>
      </c>
      <c r="J7477">
        <v>20230325</v>
      </c>
      <c r="K7477" s="4">
        <v>1341</v>
      </c>
      <c r="L7477">
        <v>2067060</v>
      </c>
      <c r="M7477" s="5">
        <v>300</v>
      </c>
      <c r="N7477" t="s">
        <v>43</v>
      </c>
      <c r="O7477" t="s">
        <v>44</v>
      </c>
      <c r="P7477" t="s">
        <v>111</v>
      </c>
      <c r="Q7477" s="5">
        <v>43</v>
      </c>
      <c r="R7477" s="5">
        <v>12900</v>
      </c>
      <c r="S7477" t="s">
        <v>463</v>
      </c>
      <c r="T7477" t="s">
        <v>47</v>
      </c>
      <c r="U7477" t="s">
        <v>48</v>
      </c>
      <c r="V7477" t="s">
        <v>9230</v>
      </c>
      <c r="W7477" t="s">
        <v>50</v>
      </c>
      <c r="X7477" t="s">
        <v>51</v>
      </c>
      <c r="Y7477">
        <v>31640450</v>
      </c>
      <c r="Z7477" t="s">
        <v>52</v>
      </c>
      <c r="AA7477">
        <v>2023</v>
      </c>
      <c r="AB7477" t="s">
        <v>103</v>
      </c>
      <c r="AC7477" t="s">
        <v>54</v>
      </c>
      <c r="AD7477" t="s">
        <v>55</v>
      </c>
      <c r="AE7477">
        <v>1830463</v>
      </c>
      <c r="AF7477" t="s">
        <v>56</v>
      </c>
      <c r="AG7477" t="s">
        <v>57</v>
      </c>
      <c r="AH7477" t="s">
        <v>52</v>
      </c>
      <c r="AI7477" t="s">
        <v>52</v>
      </c>
    </row>
    <row r="7478" spans="1:35" x14ac:dyDescent="0.25">
      <c r="A7478" s="13" t="str">
        <f t="shared" si="116"/>
        <v>http://dodappwlsprd2.cloud.pge.com:8003/ilis_rpt/dailyeventlogdetail.jsp?odbeventlogid=23-0053220&amp;numberofmonths=24&amp;showchangehistorylog=1</v>
      </c>
      <c r="B7478" s="14" t="str">
        <f>HYPERLINK(A7478,V7478)</f>
        <v>23-0053220</v>
      </c>
      <c r="C7478" t="s">
        <v>8326</v>
      </c>
      <c r="D7478" t="s">
        <v>2859</v>
      </c>
      <c r="E7478" t="s">
        <v>40</v>
      </c>
      <c r="F7478" t="s">
        <v>4135</v>
      </c>
      <c r="G7478" s="2">
        <v>42851121</v>
      </c>
      <c r="H7478" t="s">
        <v>42</v>
      </c>
      <c r="I7478" s="3">
        <v>560</v>
      </c>
      <c r="J7478">
        <v>20230328</v>
      </c>
      <c r="K7478" s="4">
        <v>514</v>
      </c>
      <c r="L7478">
        <v>2069508</v>
      </c>
      <c r="M7478" s="5">
        <v>587</v>
      </c>
      <c r="N7478" t="s">
        <v>43</v>
      </c>
      <c r="O7478" t="s">
        <v>44</v>
      </c>
      <c r="P7478" t="s">
        <v>45</v>
      </c>
      <c r="Q7478" s="5">
        <v>31</v>
      </c>
      <c r="R7478" s="5">
        <v>6452</v>
      </c>
      <c r="S7478" t="s">
        <v>463</v>
      </c>
      <c r="T7478" t="s">
        <v>47</v>
      </c>
      <c r="U7478" t="s">
        <v>48</v>
      </c>
      <c r="V7478" t="s">
        <v>9231</v>
      </c>
      <c r="W7478" t="s">
        <v>50</v>
      </c>
      <c r="X7478" t="s">
        <v>51</v>
      </c>
      <c r="Y7478">
        <v>45709597</v>
      </c>
      <c r="Z7478" t="s">
        <v>52</v>
      </c>
      <c r="AA7478">
        <v>2023</v>
      </c>
      <c r="AB7478" t="s">
        <v>103</v>
      </c>
      <c r="AC7478" t="s">
        <v>54</v>
      </c>
      <c r="AD7478" t="s">
        <v>87</v>
      </c>
      <c r="AE7478">
        <v>1830975</v>
      </c>
      <c r="AF7478" t="s">
        <v>56</v>
      </c>
      <c r="AG7478" t="s">
        <v>57</v>
      </c>
      <c r="AH7478" t="s">
        <v>52</v>
      </c>
      <c r="AI7478" t="s">
        <v>52</v>
      </c>
    </row>
    <row r="7479" spans="1:35" x14ac:dyDescent="0.25">
      <c r="A7479" s="13" t="str">
        <f t="shared" si="116"/>
        <v>http://dodappwlsprd2.cloud.pge.com:8003/ilis_rpt/dailyeventlogdetail.jsp?odbeventlogid=23-0053369&amp;numberofmonths=24&amp;showchangehistorylog=1</v>
      </c>
      <c r="B7479" s="14" t="str">
        <f>HYPERLINK(A7479,V7479)</f>
        <v>23-0053369</v>
      </c>
      <c r="C7479" t="s">
        <v>8326</v>
      </c>
      <c r="D7479" t="s">
        <v>2859</v>
      </c>
      <c r="E7479" t="s">
        <v>59</v>
      </c>
      <c r="F7479" t="s">
        <v>8342</v>
      </c>
      <c r="G7479" s="2">
        <v>42571102</v>
      </c>
      <c r="H7479" t="s">
        <v>61</v>
      </c>
      <c r="I7479" s="3">
        <v>6543</v>
      </c>
      <c r="J7479">
        <v>20230328</v>
      </c>
      <c r="K7479" s="4">
        <v>745</v>
      </c>
      <c r="L7479">
        <v>2069584</v>
      </c>
      <c r="M7479" s="5">
        <v>815</v>
      </c>
      <c r="N7479" t="s">
        <v>43</v>
      </c>
      <c r="O7479" t="s">
        <v>44</v>
      </c>
      <c r="P7479" t="s">
        <v>45</v>
      </c>
      <c r="Q7479" s="5">
        <v>24</v>
      </c>
      <c r="R7479" s="5">
        <v>19560</v>
      </c>
      <c r="S7479" t="s">
        <v>2261</v>
      </c>
      <c r="T7479" t="s">
        <v>47</v>
      </c>
      <c r="U7479" t="s">
        <v>48</v>
      </c>
      <c r="V7479" t="s">
        <v>9232</v>
      </c>
      <c r="W7479" t="s">
        <v>50</v>
      </c>
      <c r="X7479" t="s">
        <v>51</v>
      </c>
      <c r="Y7479">
        <v>0</v>
      </c>
      <c r="Z7479" t="s">
        <v>52</v>
      </c>
      <c r="AA7479">
        <v>2023</v>
      </c>
      <c r="AB7479" t="s">
        <v>103</v>
      </c>
      <c r="AC7479" t="s">
        <v>54</v>
      </c>
      <c r="AD7479" t="s">
        <v>462</v>
      </c>
      <c r="AE7479">
        <v>1831072</v>
      </c>
      <c r="AF7479" t="s">
        <v>56</v>
      </c>
      <c r="AG7479" t="s">
        <v>57</v>
      </c>
      <c r="AH7479" t="s">
        <v>52</v>
      </c>
      <c r="AI7479" t="s">
        <v>52</v>
      </c>
    </row>
    <row r="7480" spans="1:35" x14ac:dyDescent="0.25">
      <c r="A7480" s="13" t="str">
        <f t="shared" si="116"/>
        <v>http://dodappwlsprd2.cloud.pge.com:8003/ilis_rpt/dailyeventlogdetail.jsp?odbeventlogid=23-0053413&amp;numberofmonths=24&amp;showchangehistorylog=1</v>
      </c>
      <c r="B7480" s="14" t="str">
        <f>HYPERLINK(A7480,V7480)</f>
        <v>23-0053413</v>
      </c>
      <c r="C7480" t="s">
        <v>8326</v>
      </c>
      <c r="D7480" t="s">
        <v>2859</v>
      </c>
      <c r="E7480" t="s">
        <v>59</v>
      </c>
      <c r="F7480" t="s">
        <v>8342</v>
      </c>
      <c r="G7480" s="2">
        <v>42571102</v>
      </c>
      <c r="H7480" t="s">
        <v>61</v>
      </c>
      <c r="I7480" s="3">
        <v>11455</v>
      </c>
      <c r="J7480">
        <v>20230328</v>
      </c>
      <c r="K7480" s="4">
        <v>853</v>
      </c>
      <c r="L7480">
        <v>2070167</v>
      </c>
      <c r="M7480" s="5">
        <v>367</v>
      </c>
      <c r="N7480" t="s">
        <v>43</v>
      </c>
      <c r="O7480" t="s">
        <v>44</v>
      </c>
      <c r="P7480" t="s">
        <v>45</v>
      </c>
      <c r="Q7480" s="5">
        <v>1</v>
      </c>
      <c r="R7480" s="5">
        <v>367</v>
      </c>
      <c r="S7480" t="s">
        <v>463</v>
      </c>
      <c r="T7480" t="s">
        <v>47</v>
      </c>
      <c r="U7480" t="s">
        <v>48</v>
      </c>
      <c r="V7480" t="s">
        <v>9233</v>
      </c>
      <c r="W7480" t="s">
        <v>50</v>
      </c>
      <c r="X7480" t="s">
        <v>51</v>
      </c>
      <c r="Y7480">
        <v>0</v>
      </c>
      <c r="Z7480" t="s">
        <v>52</v>
      </c>
      <c r="AA7480">
        <v>2023</v>
      </c>
      <c r="AB7480" t="s">
        <v>103</v>
      </c>
      <c r="AC7480" t="s">
        <v>54</v>
      </c>
      <c r="AD7480" t="s">
        <v>462</v>
      </c>
      <c r="AE7480">
        <v>1831093</v>
      </c>
      <c r="AF7480" t="s">
        <v>56</v>
      </c>
      <c r="AG7480" t="s">
        <v>57</v>
      </c>
      <c r="AH7480" t="s">
        <v>52</v>
      </c>
      <c r="AI7480" t="s">
        <v>52</v>
      </c>
    </row>
    <row r="7481" spans="1:35" x14ac:dyDescent="0.25">
      <c r="A7481" s="13" t="str">
        <f t="shared" si="116"/>
        <v>http://dodappwlsprd2.cloud.pge.com:8003/ilis_rpt/dailyeventlogdetail.jsp?odbeventlogid=23-0057887&amp;numberofmonths=24&amp;showchangehistorylog=1</v>
      </c>
      <c r="B7481" s="14" t="str">
        <f>HYPERLINK(A7481,V7481)</f>
        <v>23-0057887</v>
      </c>
      <c r="C7481" t="s">
        <v>8326</v>
      </c>
      <c r="D7481" t="s">
        <v>2859</v>
      </c>
      <c r="E7481" t="s">
        <v>59</v>
      </c>
      <c r="F7481" t="s">
        <v>8361</v>
      </c>
      <c r="G7481" s="2">
        <v>43321103</v>
      </c>
      <c r="H7481" t="s">
        <v>61</v>
      </c>
      <c r="I7481" s="3">
        <v>2225</v>
      </c>
      <c r="J7481">
        <v>20230406</v>
      </c>
      <c r="K7481" s="4">
        <v>932</v>
      </c>
      <c r="L7481">
        <v>2081629</v>
      </c>
      <c r="M7481" s="5">
        <v>486</v>
      </c>
      <c r="N7481" t="s">
        <v>43</v>
      </c>
      <c r="O7481" t="s">
        <v>83</v>
      </c>
      <c r="P7481" t="s">
        <v>124</v>
      </c>
      <c r="Q7481" s="5">
        <v>92</v>
      </c>
      <c r="R7481" s="5">
        <v>44712</v>
      </c>
      <c r="S7481" t="s">
        <v>471</v>
      </c>
      <c r="T7481" t="s">
        <v>78</v>
      </c>
      <c r="U7481" t="s">
        <v>48</v>
      </c>
      <c r="V7481" t="s">
        <v>9234</v>
      </c>
      <c r="W7481" t="s">
        <v>50</v>
      </c>
      <c r="X7481" t="s">
        <v>51</v>
      </c>
      <c r="Y7481">
        <v>0</v>
      </c>
      <c r="Z7481" t="s">
        <v>52</v>
      </c>
      <c r="AA7481">
        <v>2023</v>
      </c>
      <c r="AB7481" t="s">
        <v>114</v>
      </c>
      <c r="AC7481" t="s">
        <v>54</v>
      </c>
      <c r="AD7481" t="s">
        <v>55</v>
      </c>
      <c r="AE7481">
        <v>1833790</v>
      </c>
      <c r="AF7481" t="s">
        <v>80</v>
      </c>
      <c r="AG7481" t="s">
        <v>57</v>
      </c>
      <c r="AH7481" t="s">
        <v>52</v>
      </c>
      <c r="AI7481" t="s">
        <v>52</v>
      </c>
    </row>
    <row r="7482" spans="1:35" x14ac:dyDescent="0.25">
      <c r="A7482" s="13" t="str">
        <f t="shared" si="116"/>
        <v>http://dodappwlsprd2.cloud.pge.com:8003/ilis_rpt/dailyeventlogdetail.jsp?odbeventlogid=23-0060242&amp;numberofmonths=24&amp;showchangehistorylog=1</v>
      </c>
      <c r="B7482" s="14" t="str">
        <f>HYPERLINK(A7482,V7482)</f>
        <v>23-0060242</v>
      </c>
      <c r="C7482" t="s">
        <v>8326</v>
      </c>
      <c r="D7482" t="s">
        <v>2859</v>
      </c>
      <c r="E7482" t="s">
        <v>40</v>
      </c>
      <c r="F7482" t="s">
        <v>4135</v>
      </c>
      <c r="G7482" s="2">
        <v>42851121</v>
      </c>
      <c r="H7482" t="s">
        <v>42</v>
      </c>
      <c r="I7482" s="3">
        <v>612266</v>
      </c>
      <c r="J7482">
        <v>20230412</v>
      </c>
      <c r="K7482" s="4">
        <v>1411</v>
      </c>
      <c r="L7482">
        <v>2086786</v>
      </c>
      <c r="M7482" s="5">
        <v>679</v>
      </c>
      <c r="N7482" t="s">
        <v>43</v>
      </c>
      <c r="O7482" t="s">
        <v>44</v>
      </c>
      <c r="P7482" t="s">
        <v>45</v>
      </c>
      <c r="Q7482" s="5">
        <v>39</v>
      </c>
      <c r="R7482" s="5">
        <v>26481</v>
      </c>
      <c r="S7482" t="s">
        <v>463</v>
      </c>
      <c r="T7482" t="s">
        <v>47</v>
      </c>
      <c r="U7482" t="s">
        <v>48</v>
      </c>
      <c r="V7482" t="s">
        <v>9235</v>
      </c>
      <c r="W7482" t="s">
        <v>50</v>
      </c>
      <c r="X7482" t="s">
        <v>51</v>
      </c>
      <c r="Y7482">
        <v>31642129</v>
      </c>
      <c r="Z7482" t="s">
        <v>52</v>
      </c>
      <c r="AA7482">
        <v>2023</v>
      </c>
      <c r="AB7482" t="s">
        <v>114</v>
      </c>
      <c r="AC7482" t="s">
        <v>54</v>
      </c>
      <c r="AD7482" t="s">
        <v>70</v>
      </c>
      <c r="AE7482">
        <v>1835254</v>
      </c>
      <c r="AF7482" t="s">
        <v>56</v>
      </c>
      <c r="AG7482" t="s">
        <v>57</v>
      </c>
      <c r="AH7482" t="s">
        <v>52</v>
      </c>
      <c r="AI7482" t="s">
        <v>52</v>
      </c>
    </row>
    <row r="7483" spans="1:35" x14ac:dyDescent="0.25">
      <c r="A7483" s="13" t="str">
        <f t="shared" si="116"/>
        <v>http://dodappwlsprd2.cloud.pge.com:8003/ilis_rpt/dailyeventlogdetail.jsp?odbeventlogid=23-0060686&amp;numberofmonths=24&amp;showchangehistorylog=1</v>
      </c>
      <c r="B7483" s="14" t="str">
        <f>HYPERLINK(A7483,V7483)</f>
        <v>23-0060686</v>
      </c>
      <c r="C7483" t="s">
        <v>8326</v>
      </c>
      <c r="D7483" t="s">
        <v>2859</v>
      </c>
      <c r="E7483" t="s">
        <v>40</v>
      </c>
      <c r="F7483" t="s">
        <v>8531</v>
      </c>
      <c r="G7483" s="2">
        <v>42891101</v>
      </c>
      <c r="H7483" t="s">
        <v>61</v>
      </c>
      <c r="I7483" s="3">
        <v>4703</v>
      </c>
      <c r="J7483">
        <v>20230413</v>
      </c>
      <c r="K7483" s="4">
        <v>1250</v>
      </c>
      <c r="L7483">
        <v>2087725</v>
      </c>
      <c r="M7483" s="5">
        <v>187</v>
      </c>
      <c r="N7483" t="s">
        <v>43</v>
      </c>
      <c r="O7483" t="s">
        <v>44</v>
      </c>
      <c r="P7483" t="s">
        <v>45</v>
      </c>
      <c r="Q7483" s="5">
        <v>4</v>
      </c>
      <c r="R7483" s="5">
        <v>748</v>
      </c>
      <c r="S7483" t="s">
        <v>463</v>
      </c>
      <c r="T7483" t="s">
        <v>47</v>
      </c>
      <c r="U7483" t="s">
        <v>121</v>
      </c>
      <c r="V7483" t="s">
        <v>9236</v>
      </c>
      <c r="W7483" t="s">
        <v>50</v>
      </c>
      <c r="X7483" t="s">
        <v>51</v>
      </c>
      <c r="Y7483">
        <v>31641956</v>
      </c>
      <c r="Z7483" t="s">
        <v>52</v>
      </c>
      <c r="AA7483">
        <v>2023</v>
      </c>
      <c r="AB7483" t="s">
        <v>114</v>
      </c>
      <c r="AC7483" t="s">
        <v>54</v>
      </c>
      <c r="AD7483" t="s">
        <v>462</v>
      </c>
      <c r="AE7483">
        <v>1835571</v>
      </c>
      <c r="AF7483" t="s">
        <v>56</v>
      </c>
      <c r="AG7483" t="s">
        <v>57</v>
      </c>
      <c r="AH7483" t="s">
        <v>52</v>
      </c>
      <c r="AI7483" t="s">
        <v>54</v>
      </c>
    </row>
    <row r="7484" spans="1:35" x14ac:dyDescent="0.25">
      <c r="A7484" s="13" t="str">
        <f t="shared" si="116"/>
        <v>http://dodappwlsprd2.cloud.pge.com:8003/ilis_rpt/dailyeventlogdetail.jsp?odbeventlogid=23-0079839&amp;numberofmonths=24&amp;showchangehistorylog=1</v>
      </c>
      <c r="B7484" s="14" t="str">
        <f>HYPERLINK(A7484,V7484)</f>
        <v>23-0079839</v>
      </c>
      <c r="C7484" t="s">
        <v>8326</v>
      </c>
      <c r="D7484" t="s">
        <v>2859</v>
      </c>
      <c r="E7484" t="s">
        <v>59</v>
      </c>
      <c r="F7484" t="s">
        <v>8327</v>
      </c>
      <c r="G7484" s="2">
        <v>42811112</v>
      </c>
      <c r="H7484" t="s">
        <v>42</v>
      </c>
      <c r="I7484" s="3">
        <v>120</v>
      </c>
      <c r="J7484">
        <v>20230607</v>
      </c>
      <c r="K7484" s="4">
        <v>1119</v>
      </c>
      <c r="L7484">
        <v>2131913</v>
      </c>
      <c r="M7484" s="5">
        <v>574</v>
      </c>
      <c r="N7484" t="s">
        <v>43</v>
      </c>
      <c r="O7484" t="s">
        <v>44</v>
      </c>
      <c r="P7484" t="s">
        <v>45</v>
      </c>
      <c r="Q7484" s="5">
        <v>492</v>
      </c>
      <c r="R7484" s="5">
        <v>89723</v>
      </c>
      <c r="S7484" t="s">
        <v>463</v>
      </c>
      <c r="T7484" t="s">
        <v>47</v>
      </c>
      <c r="U7484" t="s">
        <v>48</v>
      </c>
      <c r="V7484" t="s">
        <v>9237</v>
      </c>
      <c r="W7484" t="s">
        <v>50</v>
      </c>
      <c r="X7484" t="s">
        <v>51</v>
      </c>
      <c r="Y7484">
        <v>31651531</v>
      </c>
      <c r="Z7484" t="s">
        <v>52</v>
      </c>
      <c r="AA7484">
        <v>2023</v>
      </c>
      <c r="AB7484" t="s">
        <v>144</v>
      </c>
      <c r="AC7484" t="s">
        <v>54</v>
      </c>
      <c r="AD7484" t="s">
        <v>208</v>
      </c>
      <c r="AE7484">
        <v>1848761</v>
      </c>
      <c r="AF7484" t="s">
        <v>56</v>
      </c>
      <c r="AG7484" t="s">
        <v>57</v>
      </c>
      <c r="AH7484" t="s">
        <v>52</v>
      </c>
      <c r="AI7484" t="s">
        <v>52</v>
      </c>
    </row>
    <row r="7485" spans="1:35" x14ac:dyDescent="0.25">
      <c r="A7485" s="13" t="str">
        <f t="shared" si="116"/>
        <v>http://dodappwlsprd2.cloud.pge.com:8003/ilis_rpt/dailyeventlogdetail.jsp?odbeventlogid=23-0085899&amp;numberofmonths=24&amp;showchangehistorylog=1</v>
      </c>
      <c r="B7485" s="14" t="str">
        <f>HYPERLINK(A7485,V7485)</f>
        <v>23-0085899</v>
      </c>
      <c r="C7485" t="s">
        <v>8326</v>
      </c>
      <c r="D7485" t="s">
        <v>2859</v>
      </c>
      <c r="E7485" t="s">
        <v>59</v>
      </c>
      <c r="F7485" t="s">
        <v>8353</v>
      </c>
      <c r="G7485" s="2">
        <v>42751113</v>
      </c>
      <c r="H7485" t="s">
        <v>61</v>
      </c>
      <c r="I7485" s="3">
        <v>769</v>
      </c>
      <c r="J7485">
        <v>20230627</v>
      </c>
      <c r="K7485" s="4">
        <v>438</v>
      </c>
      <c r="L7485">
        <v>2146585</v>
      </c>
      <c r="M7485" s="5">
        <v>683</v>
      </c>
      <c r="N7485" t="s">
        <v>43</v>
      </c>
      <c r="O7485" t="s">
        <v>44</v>
      </c>
      <c r="P7485" t="s">
        <v>45</v>
      </c>
      <c r="Q7485" s="5">
        <v>28</v>
      </c>
      <c r="R7485" s="5">
        <v>18499</v>
      </c>
      <c r="S7485" t="s">
        <v>463</v>
      </c>
      <c r="T7485" t="s">
        <v>47</v>
      </c>
      <c r="U7485" t="s">
        <v>48</v>
      </c>
      <c r="V7485" t="s">
        <v>9238</v>
      </c>
      <c r="W7485" t="s">
        <v>50</v>
      </c>
      <c r="X7485" t="s">
        <v>51</v>
      </c>
      <c r="Y7485">
        <v>31653687</v>
      </c>
      <c r="Z7485" t="s">
        <v>52</v>
      </c>
      <c r="AA7485">
        <v>2023</v>
      </c>
      <c r="AB7485" t="s">
        <v>144</v>
      </c>
      <c r="AC7485" t="s">
        <v>54</v>
      </c>
      <c r="AD7485" t="s">
        <v>55</v>
      </c>
      <c r="AE7485">
        <v>1853344</v>
      </c>
      <c r="AF7485" t="s">
        <v>56</v>
      </c>
      <c r="AG7485" t="s">
        <v>57</v>
      </c>
      <c r="AH7485" t="s">
        <v>52</v>
      </c>
      <c r="AI7485" t="s">
        <v>52</v>
      </c>
    </row>
    <row r="7486" spans="1:35" x14ac:dyDescent="0.25">
      <c r="A7486" s="13" t="str">
        <f t="shared" si="116"/>
        <v>http://dodappwlsprd2.cloud.pge.com:8003/ilis_rpt/dailyeventlogdetail.jsp?odbeventlogid=23-0086263&amp;numberofmonths=24&amp;showchangehistorylog=1</v>
      </c>
      <c r="B7486" s="14" t="str">
        <f>HYPERLINK(A7486,V7486)</f>
        <v>23-0086263</v>
      </c>
      <c r="C7486" t="s">
        <v>8326</v>
      </c>
      <c r="D7486" t="s">
        <v>2859</v>
      </c>
      <c r="E7486" t="s">
        <v>40</v>
      </c>
      <c r="F7486" t="s">
        <v>8342</v>
      </c>
      <c r="G7486" s="2">
        <v>42571102</v>
      </c>
      <c r="H7486" t="s">
        <v>61</v>
      </c>
      <c r="I7486" s="3">
        <v>671411</v>
      </c>
      <c r="J7486">
        <v>20230627</v>
      </c>
      <c r="K7486" s="4">
        <v>1546</v>
      </c>
      <c r="L7486">
        <v>2147176</v>
      </c>
      <c r="M7486" s="5">
        <v>237</v>
      </c>
      <c r="N7486" t="s">
        <v>43</v>
      </c>
      <c r="O7486" t="s">
        <v>44</v>
      </c>
      <c r="P7486" t="s">
        <v>111</v>
      </c>
      <c r="Q7486" s="5">
        <v>19</v>
      </c>
      <c r="R7486" s="5">
        <v>4503</v>
      </c>
      <c r="S7486" t="s">
        <v>463</v>
      </c>
      <c r="T7486" t="s">
        <v>47</v>
      </c>
      <c r="U7486" t="s">
        <v>48</v>
      </c>
      <c r="V7486" t="s">
        <v>9239</v>
      </c>
      <c r="W7486" t="s">
        <v>50</v>
      </c>
      <c r="X7486" t="s">
        <v>51</v>
      </c>
      <c r="Y7486">
        <v>45862191</v>
      </c>
      <c r="Z7486" t="s">
        <v>52</v>
      </c>
      <c r="AA7486">
        <v>2023</v>
      </c>
      <c r="AB7486" t="s">
        <v>144</v>
      </c>
      <c r="AC7486" t="s">
        <v>54</v>
      </c>
      <c r="AD7486" t="s">
        <v>55</v>
      </c>
      <c r="AE7486">
        <v>1853527</v>
      </c>
      <c r="AF7486" t="s">
        <v>56</v>
      </c>
      <c r="AG7486" t="s">
        <v>57</v>
      </c>
      <c r="AH7486" t="s">
        <v>52</v>
      </c>
      <c r="AI7486" t="s">
        <v>52</v>
      </c>
    </row>
    <row r="7487" spans="1:35" x14ac:dyDescent="0.25">
      <c r="A7487" s="13" t="str">
        <f t="shared" si="116"/>
        <v>http://dodappwlsprd2.cloud.pge.com:8003/ilis_rpt/dailyeventlogdetail.jsp?odbeventlogid=23-0087372&amp;numberofmonths=24&amp;showchangehistorylog=1</v>
      </c>
      <c r="B7487" s="14" t="str">
        <f>HYPERLINK(A7487,V7487)</f>
        <v>23-0087372</v>
      </c>
      <c r="C7487" t="s">
        <v>8326</v>
      </c>
      <c r="D7487" t="s">
        <v>2859</v>
      </c>
      <c r="E7487" t="s">
        <v>40</v>
      </c>
      <c r="F7487" t="s">
        <v>8334</v>
      </c>
      <c r="G7487" s="2">
        <v>43071102</v>
      </c>
      <c r="H7487" t="s">
        <v>42</v>
      </c>
      <c r="I7487" s="3">
        <v>448</v>
      </c>
      <c r="J7487">
        <v>20230629</v>
      </c>
      <c r="K7487" s="4">
        <v>2143</v>
      </c>
      <c r="L7487">
        <v>2149402</v>
      </c>
      <c r="M7487" s="5">
        <v>825</v>
      </c>
      <c r="N7487" t="s">
        <v>43</v>
      </c>
      <c r="O7487" t="s">
        <v>44</v>
      </c>
      <c r="P7487" t="s">
        <v>45</v>
      </c>
      <c r="Q7487" s="5">
        <v>610</v>
      </c>
      <c r="R7487" s="5">
        <v>163342</v>
      </c>
      <c r="S7487" t="s">
        <v>463</v>
      </c>
      <c r="T7487" t="s">
        <v>47</v>
      </c>
      <c r="U7487" t="s">
        <v>48</v>
      </c>
      <c r="V7487" t="s">
        <v>9240</v>
      </c>
      <c r="W7487" t="s">
        <v>50</v>
      </c>
      <c r="X7487" t="s">
        <v>51</v>
      </c>
      <c r="Y7487">
        <v>45865302</v>
      </c>
      <c r="Z7487" t="s">
        <v>52</v>
      </c>
      <c r="AA7487">
        <v>2023</v>
      </c>
      <c r="AB7487" t="s">
        <v>144</v>
      </c>
      <c r="AC7487" t="s">
        <v>54</v>
      </c>
      <c r="AD7487" t="s">
        <v>55</v>
      </c>
      <c r="AE7487">
        <v>1854186</v>
      </c>
      <c r="AF7487" t="s">
        <v>56</v>
      </c>
      <c r="AG7487" t="s">
        <v>57</v>
      </c>
      <c r="AH7487" t="s">
        <v>52</v>
      </c>
      <c r="AI7487" t="s">
        <v>52</v>
      </c>
    </row>
    <row r="7488" spans="1:35" x14ac:dyDescent="0.25">
      <c r="A7488" s="13" t="str">
        <f t="shared" si="116"/>
        <v>http://dodappwlsprd2.cloud.pge.com:8003/ilis_rpt/dailyeventlogdetail.jsp?odbeventlogid=13-0001587&amp;numberofmonths=24&amp;showchangehistorylog=1</v>
      </c>
      <c r="B7488" s="14" t="str">
        <f>HYPERLINK(A7488,V7488)</f>
        <v>13-0001587</v>
      </c>
      <c r="C7488" t="s">
        <v>9241</v>
      </c>
      <c r="D7488" t="s">
        <v>2266</v>
      </c>
      <c r="E7488" t="s">
        <v>40</v>
      </c>
      <c r="F7488" t="s">
        <v>9242</v>
      </c>
      <c r="G7488" s="2">
        <v>163751102</v>
      </c>
      <c r="H7488" t="s">
        <v>72</v>
      </c>
      <c r="I7488" s="3" t="s">
        <v>73</v>
      </c>
      <c r="J7488">
        <v>20130102</v>
      </c>
      <c r="K7488" s="4">
        <v>47</v>
      </c>
      <c r="L7488">
        <v>724284</v>
      </c>
      <c r="M7488" s="5">
        <v>684</v>
      </c>
      <c r="N7488" t="s">
        <v>43</v>
      </c>
      <c r="O7488" t="s">
        <v>89</v>
      </c>
      <c r="P7488" t="s">
        <v>90</v>
      </c>
      <c r="Q7488" s="5">
        <v>38</v>
      </c>
      <c r="R7488" s="5">
        <v>25540</v>
      </c>
      <c r="S7488" t="s">
        <v>74</v>
      </c>
      <c r="T7488" t="s">
        <v>47</v>
      </c>
      <c r="U7488" t="s">
        <v>48</v>
      </c>
      <c r="V7488" t="s">
        <v>9243</v>
      </c>
      <c r="W7488" t="s">
        <v>50</v>
      </c>
      <c r="X7488" t="s">
        <v>51</v>
      </c>
      <c r="Y7488">
        <v>41832834</v>
      </c>
      <c r="Z7488" t="s">
        <v>52</v>
      </c>
      <c r="AA7488">
        <v>2013</v>
      </c>
      <c r="AB7488" t="s">
        <v>53</v>
      </c>
      <c r="AC7488" t="s">
        <v>54</v>
      </c>
      <c r="AD7488" t="s">
        <v>55</v>
      </c>
      <c r="AE7488">
        <v>99306156</v>
      </c>
      <c r="AF7488" t="s">
        <v>56</v>
      </c>
      <c r="AG7488" t="s">
        <v>57</v>
      </c>
      <c r="AH7488" t="s">
        <v>52</v>
      </c>
      <c r="AI7488" t="s">
        <v>58</v>
      </c>
    </row>
    <row r="7489" spans="1:35" x14ac:dyDescent="0.25">
      <c r="A7489" s="13" t="str">
        <f t="shared" si="116"/>
        <v>http://dodappwlsprd2.cloud.pge.com:8003/ilis_rpt/dailyeventlogdetail.jsp?odbeventlogid=13-0011031&amp;numberofmonths=24&amp;showchangehistorylog=1</v>
      </c>
      <c r="B7489" s="14" t="str">
        <f>HYPERLINK(A7489,V7489)</f>
        <v>13-0011031</v>
      </c>
      <c r="C7489" t="s">
        <v>9241</v>
      </c>
      <c r="D7489" t="s">
        <v>2266</v>
      </c>
      <c r="E7489" t="s">
        <v>40</v>
      </c>
      <c r="F7489" t="s">
        <v>9244</v>
      </c>
      <c r="G7489" s="2">
        <v>163451701</v>
      </c>
      <c r="H7489" t="s">
        <v>61</v>
      </c>
      <c r="I7489" s="3" t="s">
        <v>9245</v>
      </c>
      <c r="J7489">
        <v>20130219</v>
      </c>
      <c r="K7489" s="4">
        <v>1653</v>
      </c>
      <c r="L7489">
        <v>744211</v>
      </c>
      <c r="M7489" s="5">
        <v>472</v>
      </c>
      <c r="N7489" t="s">
        <v>43</v>
      </c>
      <c r="O7489" t="s">
        <v>44</v>
      </c>
      <c r="P7489" t="s">
        <v>132</v>
      </c>
      <c r="Q7489" s="5">
        <v>345</v>
      </c>
      <c r="R7489" s="5">
        <v>155267</v>
      </c>
      <c r="S7489" t="s">
        <v>2653</v>
      </c>
      <c r="T7489" t="s">
        <v>47</v>
      </c>
      <c r="U7489" t="s">
        <v>48</v>
      </c>
      <c r="V7489" t="s">
        <v>9246</v>
      </c>
      <c r="W7489" t="s">
        <v>50</v>
      </c>
      <c r="X7489" t="s">
        <v>51</v>
      </c>
      <c r="Y7489">
        <v>41856435</v>
      </c>
      <c r="Z7489" t="s">
        <v>94</v>
      </c>
      <c r="AA7489">
        <v>2013</v>
      </c>
      <c r="AB7489" t="s">
        <v>86</v>
      </c>
      <c r="AC7489" t="s">
        <v>54</v>
      </c>
      <c r="AD7489" t="s">
        <v>87</v>
      </c>
      <c r="AE7489">
        <v>99300281</v>
      </c>
      <c r="AF7489" t="s">
        <v>56</v>
      </c>
      <c r="AG7489" t="s">
        <v>57</v>
      </c>
      <c r="AH7489" t="s">
        <v>52</v>
      </c>
      <c r="AI7489" t="s">
        <v>58</v>
      </c>
    </row>
    <row r="7490" spans="1:35" x14ac:dyDescent="0.25">
      <c r="A7490" s="13" t="str">
        <f t="shared" si="116"/>
        <v>http://dodappwlsprd2.cloud.pge.com:8003/ilis_rpt/dailyeventlogdetail.jsp?odbeventlogid=13-0011242&amp;numberofmonths=24&amp;showchangehistorylog=1</v>
      </c>
      <c r="B7490" s="14" t="str">
        <f>HYPERLINK(A7490,V7490)</f>
        <v>13-0011242</v>
      </c>
      <c r="C7490" t="s">
        <v>9241</v>
      </c>
      <c r="D7490" t="s">
        <v>2266</v>
      </c>
      <c r="E7490" t="s">
        <v>40</v>
      </c>
      <c r="F7490" t="s">
        <v>9247</v>
      </c>
      <c r="G7490" s="2">
        <v>162161102</v>
      </c>
      <c r="H7490" t="s">
        <v>42</v>
      </c>
      <c r="I7490" s="3">
        <v>2646</v>
      </c>
      <c r="J7490">
        <v>20130220</v>
      </c>
      <c r="K7490" s="4">
        <v>1003</v>
      </c>
      <c r="L7490">
        <v>745076</v>
      </c>
      <c r="M7490" s="5">
        <v>510</v>
      </c>
      <c r="N7490" t="s">
        <v>43</v>
      </c>
      <c r="O7490" t="s">
        <v>89</v>
      </c>
      <c r="P7490" t="s">
        <v>90</v>
      </c>
      <c r="Q7490" s="5">
        <v>417</v>
      </c>
      <c r="R7490" s="5">
        <v>103071</v>
      </c>
      <c r="S7490" t="s">
        <v>74</v>
      </c>
      <c r="T7490" t="s">
        <v>47</v>
      </c>
      <c r="U7490" t="s">
        <v>48</v>
      </c>
      <c r="V7490" t="s">
        <v>9248</v>
      </c>
      <c r="W7490" t="s">
        <v>50</v>
      </c>
      <c r="X7490" t="s">
        <v>51</v>
      </c>
      <c r="Y7490">
        <v>41856821</v>
      </c>
      <c r="Z7490" t="s">
        <v>94</v>
      </c>
      <c r="AA7490">
        <v>2013</v>
      </c>
      <c r="AB7490" t="s">
        <v>86</v>
      </c>
      <c r="AC7490" t="s">
        <v>54</v>
      </c>
      <c r="AD7490" t="s">
        <v>87</v>
      </c>
      <c r="AE7490">
        <v>99300067</v>
      </c>
      <c r="AF7490" t="s">
        <v>56</v>
      </c>
      <c r="AG7490" t="s">
        <v>57</v>
      </c>
      <c r="AH7490" t="s">
        <v>52</v>
      </c>
      <c r="AI7490" t="s">
        <v>58</v>
      </c>
    </row>
    <row r="7491" spans="1:35" x14ac:dyDescent="0.25">
      <c r="A7491" s="13" t="str">
        <f t="shared" si="116"/>
        <v>http://dodappwlsprd2.cloud.pge.com:8003/ilis_rpt/dailyeventlogdetail.jsp?odbeventlogid=13-0011104&amp;numberofmonths=24&amp;showchangehistorylog=1</v>
      </c>
      <c r="B7491" s="14" t="str">
        <f>HYPERLINK(A7491,V7491)</f>
        <v>13-0011104</v>
      </c>
      <c r="C7491" t="s">
        <v>9241</v>
      </c>
      <c r="D7491" t="s">
        <v>2266</v>
      </c>
      <c r="E7491" t="s">
        <v>40</v>
      </c>
      <c r="F7491" t="s">
        <v>9242</v>
      </c>
      <c r="G7491" s="2">
        <v>163751102</v>
      </c>
      <c r="H7491" t="s">
        <v>42</v>
      </c>
      <c r="I7491" s="3">
        <v>3168</v>
      </c>
      <c r="J7491">
        <v>20130220</v>
      </c>
      <c r="K7491" s="4">
        <v>146</v>
      </c>
      <c r="L7491">
        <v>744751</v>
      </c>
      <c r="M7491" s="5">
        <v>794</v>
      </c>
      <c r="N7491" t="s">
        <v>43</v>
      </c>
      <c r="O7491" t="s">
        <v>44</v>
      </c>
      <c r="P7491" t="s">
        <v>45</v>
      </c>
      <c r="Q7491" s="5">
        <v>877</v>
      </c>
      <c r="R7491" s="5">
        <v>31224</v>
      </c>
      <c r="S7491" t="s">
        <v>2696</v>
      </c>
      <c r="T7491" t="s">
        <v>47</v>
      </c>
      <c r="U7491" t="s">
        <v>48</v>
      </c>
      <c r="V7491" t="s">
        <v>9249</v>
      </c>
      <c r="W7491" t="s">
        <v>50</v>
      </c>
      <c r="X7491" t="s">
        <v>51</v>
      </c>
      <c r="Y7491">
        <v>30978350</v>
      </c>
      <c r="Z7491" t="s">
        <v>94</v>
      </c>
      <c r="AA7491">
        <v>2013</v>
      </c>
      <c r="AB7491" t="s">
        <v>86</v>
      </c>
      <c r="AC7491" t="s">
        <v>54</v>
      </c>
      <c r="AD7491" t="s">
        <v>55</v>
      </c>
      <c r="AE7491">
        <v>99300195</v>
      </c>
      <c r="AF7491" t="s">
        <v>56</v>
      </c>
      <c r="AG7491" t="s">
        <v>57</v>
      </c>
      <c r="AH7491" t="s">
        <v>52</v>
      </c>
      <c r="AI7491" t="s">
        <v>58</v>
      </c>
    </row>
    <row r="7492" spans="1:35" x14ac:dyDescent="0.25">
      <c r="A7492" s="13" t="str">
        <f t="shared" si="116"/>
        <v>http://dodappwlsprd2.cloud.pge.com:8003/ilis_rpt/dailyeventlogdetail.jsp?odbeventlogid=13-0016794&amp;numberofmonths=24&amp;showchangehistorylog=1</v>
      </c>
      <c r="B7492" s="14" t="str">
        <f>HYPERLINK(A7492,V7492)</f>
        <v>13-0016794</v>
      </c>
      <c r="C7492" t="s">
        <v>9241</v>
      </c>
      <c r="D7492" t="s">
        <v>2266</v>
      </c>
      <c r="E7492" t="s">
        <v>59</v>
      </c>
      <c r="F7492" t="s">
        <v>9250</v>
      </c>
      <c r="G7492" s="2">
        <v>163201102</v>
      </c>
      <c r="H7492" t="s">
        <v>61</v>
      </c>
      <c r="I7492" s="3" t="s">
        <v>9251</v>
      </c>
      <c r="J7492">
        <v>20130315</v>
      </c>
      <c r="K7492" s="4">
        <v>652</v>
      </c>
      <c r="L7492">
        <v>757119</v>
      </c>
      <c r="M7492" s="5">
        <v>558</v>
      </c>
      <c r="N7492" t="s">
        <v>43</v>
      </c>
      <c r="O7492" t="s">
        <v>83</v>
      </c>
      <c r="P7492" t="s">
        <v>84</v>
      </c>
      <c r="Q7492" s="5">
        <v>50</v>
      </c>
      <c r="R7492" s="5">
        <v>27900</v>
      </c>
      <c r="S7492" t="s">
        <v>46</v>
      </c>
      <c r="T7492" t="s">
        <v>47</v>
      </c>
      <c r="U7492" t="s">
        <v>66</v>
      </c>
      <c r="V7492" t="s">
        <v>9252</v>
      </c>
      <c r="W7492" t="s">
        <v>50</v>
      </c>
      <c r="X7492" t="s">
        <v>51</v>
      </c>
      <c r="Y7492">
        <v>0</v>
      </c>
      <c r="Z7492" t="s">
        <v>52</v>
      </c>
      <c r="AA7492">
        <v>2013</v>
      </c>
      <c r="AB7492" t="s">
        <v>103</v>
      </c>
      <c r="AC7492" t="s">
        <v>54</v>
      </c>
      <c r="AD7492" t="s">
        <v>55</v>
      </c>
      <c r="AE7492">
        <v>99296306</v>
      </c>
      <c r="AF7492" t="s">
        <v>56</v>
      </c>
      <c r="AG7492" t="s">
        <v>57</v>
      </c>
      <c r="AH7492" t="s">
        <v>52</v>
      </c>
      <c r="AI7492" t="s">
        <v>58</v>
      </c>
    </row>
    <row r="7493" spans="1:35" x14ac:dyDescent="0.25">
      <c r="A7493" s="13" t="str">
        <f t="shared" si="116"/>
        <v>http://dodappwlsprd2.cloud.pge.com:8003/ilis_rpt/dailyeventlogdetail.jsp?odbeventlogid=13-0026940&amp;numberofmonths=24&amp;showchangehistorylog=1</v>
      </c>
      <c r="B7493" s="14" t="str">
        <f>HYPERLINK(A7493,V7493)</f>
        <v>13-0026940</v>
      </c>
      <c r="C7493" t="s">
        <v>9241</v>
      </c>
      <c r="D7493" t="s">
        <v>2266</v>
      </c>
      <c r="E7493" t="s">
        <v>40</v>
      </c>
      <c r="F7493" t="s">
        <v>9253</v>
      </c>
      <c r="G7493" s="2">
        <v>163011101</v>
      </c>
      <c r="H7493" t="s">
        <v>61</v>
      </c>
      <c r="I7493" s="3">
        <v>1519</v>
      </c>
      <c r="J7493">
        <v>20130424</v>
      </c>
      <c r="K7493" s="4">
        <v>1122</v>
      </c>
      <c r="L7493">
        <v>781045</v>
      </c>
      <c r="M7493" s="5">
        <v>965</v>
      </c>
      <c r="N7493" t="s">
        <v>43</v>
      </c>
      <c r="O7493" t="s">
        <v>83</v>
      </c>
      <c r="P7493" t="s">
        <v>124</v>
      </c>
      <c r="Q7493" s="5">
        <v>84</v>
      </c>
      <c r="R7493" s="5">
        <v>79468</v>
      </c>
      <c r="S7493" t="s">
        <v>74</v>
      </c>
      <c r="T7493" t="s">
        <v>78</v>
      </c>
      <c r="U7493" t="s">
        <v>121</v>
      </c>
      <c r="V7493" t="s">
        <v>9254</v>
      </c>
      <c r="W7493" t="s">
        <v>50</v>
      </c>
      <c r="X7493" t="s">
        <v>51</v>
      </c>
      <c r="Y7493">
        <v>30992203</v>
      </c>
      <c r="Z7493" t="s">
        <v>52</v>
      </c>
      <c r="AA7493">
        <v>2013</v>
      </c>
      <c r="AB7493" t="s">
        <v>114</v>
      </c>
      <c r="AC7493" t="s">
        <v>54</v>
      </c>
      <c r="AD7493" t="s">
        <v>55</v>
      </c>
      <c r="AE7493">
        <v>99288652</v>
      </c>
      <c r="AF7493" t="s">
        <v>80</v>
      </c>
      <c r="AG7493" t="s">
        <v>57</v>
      </c>
      <c r="AH7493" t="s">
        <v>52</v>
      </c>
      <c r="AI7493" t="s">
        <v>58</v>
      </c>
    </row>
    <row r="7494" spans="1:35" x14ac:dyDescent="0.25">
      <c r="A7494" s="13" t="str">
        <f t="shared" ref="A7494:A7557" si="117">CONCATENATE("http://dodappwlsprd2.cloud.pge.com:8003/ilis_rpt/dailyeventlogdetail.jsp?odbeventlogid="&amp;V7494&amp;"&amp;numberofmonths=24&amp;showchangehistorylog=1")</f>
        <v>http://dodappwlsprd2.cloud.pge.com:8003/ilis_rpt/dailyeventlogdetail.jsp?odbeventlogid=13-0042961&amp;numberofmonths=24&amp;showchangehistorylog=1</v>
      </c>
      <c r="B7494" s="14" t="str">
        <f>HYPERLINK(A7494,V7494)</f>
        <v>13-0042961</v>
      </c>
      <c r="C7494" t="s">
        <v>9241</v>
      </c>
      <c r="D7494" t="s">
        <v>2266</v>
      </c>
      <c r="E7494" t="s">
        <v>59</v>
      </c>
      <c r="F7494" t="s">
        <v>9247</v>
      </c>
      <c r="G7494" s="2">
        <v>162161102</v>
      </c>
      <c r="H7494" t="s">
        <v>72</v>
      </c>
      <c r="I7494" s="3" t="s">
        <v>73</v>
      </c>
      <c r="J7494">
        <v>20130626</v>
      </c>
      <c r="K7494" s="4">
        <v>1810</v>
      </c>
      <c r="L7494">
        <v>818017</v>
      </c>
      <c r="M7494" s="5">
        <v>509</v>
      </c>
      <c r="N7494" t="s">
        <v>43</v>
      </c>
      <c r="O7494" t="s">
        <v>89</v>
      </c>
      <c r="P7494" t="s">
        <v>90</v>
      </c>
      <c r="Q7494" s="5">
        <v>1169</v>
      </c>
      <c r="R7494" s="5">
        <v>141469</v>
      </c>
      <c r="S7494" t="s">
        <v>74</v>
      </c>
      <c r="T7494" t="s">
        <v>106</v>
      </c>
      <c r="U7494" t="s">
        <v>48</v>
      </c>
      <c r="V7494" t="s">
        <v>9255</v>
      </c>
      <c r="W7494" t="s">
        <v>50</v>
      </c>
      <c r="X7494" t="s">
        <v>51</v>
      </c>
      <c r="Y7494">
        <v>0</v>
      </c>
      <c r="Z7494" t="s">
        <v>52</v>
      </c>
      <c r="AA7494">
        <v>2013</v>
      </c>
      <c r="AB7494" t="s">
        <v>144</v>
      </c>
      <c r="AC7494" t="s">
        <v>54</v>
      </c>
      <c r="AD7494" t="s">
        <v>55</v>
      </c>
      <c r="AE7494">
        <v>99277465</v>
      </c>
      <c r="AF7494" t="s">
        <v>108</v>
      </c>
      <c r="AG7494" t="s">
        <v>57</v>
      </c>
      <c r="AH7494" t="s">
        <v>52</v>
      </c>
      <c r="AI7494" t="s">
        <v>58</v>
      </c>
    </row>
    <row r="7495" spans="1:35" x14ac:dyDescent="0.25">
      <c r="A7495" s="13" t="str">
        <f t="shared" si="117"/>
        <v>http://dodappwlsprd2.cloud.pge.com:8003/ilis_rpt/dailyeventlogdetail.jsp?odbeventlogid=13-0046552&amp;numberofmonths=24&amp;showchangehistorylog=1</v>
      </c>
      <c r="B7495" s="14" t="str">
        <f>HYPERLINK(A7495,V7495)</f>
        <v>13-0046552</v>
      </c>
      <c r="C7495" t="s">
        <v>9241</v>
      </c>
      <c r="D7495" t="s">
        <v>2266</v>
      </c>
      <c r="E7495" t="s">
        <v>40</v>
      </c>
      <c r="F7495" t="s">
        <v>9256</v>
      </c>
      <c r="G7495" s="2">
        <v>163781704</v>
      </c>
      <c r="H7495" t="s">
        <v>61</v>
      </c>
      <c r="I7495" s="3" t="s">
        <v>9257</v>
      </c>
      <c r="J7495">
        <v>20130710</v>
      </c>
      <c r="K7495" s="4">
        <v>2315</v>
      </c>
      <c r="L7495">
        <v>829516</v>
      </c>
      <c r="M7495" s="5">
        <v>439</v>
      </c>
      <c r="N7495" t="s">
        <v>43</v>
      </c>
      <c r="O7495" t="s">
        <v>44</v>
      </c>
      <c r="P7495" t="s">
        <v>45</v>
      </c>
      <c r="Q7495" s="5">
        <v>162</v>
      </c>
      <c r="R7495" s="5">
        <v>25626</v>
      </c>
      <c r="S7495" t="s">
        <v>46</v>
      </c>
      <c r="T7495" t="s">
        <v>47</v>
      </c>
      <c r="U7495" t="s">
        <v>48</v>
      </c>
      <c r="V7495" t="s">
        <v>9258</v>
      </c>
      <c r="W7495" t="s">
        <v>50</v>
      </c>
      <c r="X7495" t="s">
        <v>51</v>
      </c>
      <c r="Y7495">
        <v>31007860</v>
      </c>
      <c r="Z7495" t="s">
        <v>52</v>
      </c>
      <c r="AA7495">
        <v>2013</v>
      </c>
      <c r="AB7495" t="s">
        <v>168</v>
      </c>
      <c r="AC7495" t="s">
        <v>54</v>
      </c>
      <c r="AD7495" t="s">
        <v>70</v>
      </c>
      <c r="AE7495">
        <v>99274800</v>
      </c>
      <c r="AF7495" t="s">
        <v>56</v>
      </c>
      <c r="AG7495" t="s">
        <v>57</v>
      </c>
      <c r="AH7495" t="s">
        <v>52</v>
      </c>
      <c r="AI7495" t="s">
        <v>58</v>
      </c>
    </row>
    <row r="7496" spans="1:35" x14ac:dyDescent="0.25">
      <c r="A7496" s="13" t="str">
        <f t="shared" si="117"/>
        <v>http://dodappwlsprd2.cloud.pge.com:8003/ilis_rpt/dailyeventlogdetail.jsp?odbeventlogid=13-0064236&amp;numberofmonths=24&amp;showchangehistorylog=1</v>
      </c>
      <c r="B7496" s="14" t="str">
        <f>HYPERLINK(A7496,V7496)</f>
        <v>13-0064236</v>
      </c>
      <c r="C7496" t="s">
        <v>9241</v>
      </c>
      <c r="D7496" t="s">
        <v>2266</v>
      </c>
      <c r="E7496" t="s">
        <v>40</v>
      </c>
      <c r="F7496" t="s">
        <v>9259</v>
      </c>
      <c r="G7496" s="2">
        <v>162161101</v>
      </c>
      <c r="H7496" t="s">
        <v>72</v>
      </c>
      <c r="I7496" s="3" t="s">
        <v>73</v>
      </c>
      <c r="J7496">
        <v>20130923</v>
      </c>
      <c r="K7496" s="4">
        <v>1448</v>
      </c>
      <c r="L7496">
        <v>871860</v>
      </c>
      <c r="M7496" s="5">
        <v>199</v>
      </c>
      <c r="N7496" t="s">
        <v>43</v>
      </c>
      <c r="O7496" t="s">
        <v>44</v>
      </c>
      <c r="P7496" t="s">
        <v>45</v>
      </c>
      <c r="Q7496" s="5">
        <v>223</v>
      </c>
      <c r="R7496" s="5">
        <v>38118</v>
      </c>
      <c r="S7496" t="s">
        <v>74</v>
      </c>
      <c r="T7496" t="s">
        <v>47</v>
      </c>
      <c r="U7496" t="s">
        <v>48</v>
      </c>
      <c r="V7496" t="s">
        <v>9260</v>
      </c>
      <c r="W7496" t="s">
        <v>50</v>
      </c>
      <c r="X7496" t="s">
        <v>51</v>
      </c>
      <c r="Y7496">
        <v>0</v>
      </c>
      <c r="Z7496" t="s">
        <v>52</v>
      </c>
      <c r="AA7496">
        <v>2013</v>
      </c>
      <c r="AB7496" t="s">
        <v>194</v>
      </c>
      <c r="AC7496" t="s">
        <v>54</v>
      </c>
      <c r="AD7496" t="s">
        <v>55</v>
      </c>
      <c r="AE7496">
        <v>99262289</v>
      </c>
      <c r="AF7496" t="s">
        <v>56</v>
      </c>
      <c r="AG7496" t="s">
        <v>57</v>
      </c>
      <c r="AH7496" t="s">
        <v>52</v>
      </c>
      <c r="AI7496" t="s">
        <v>58</v>
      </c>
    </row>
    <row r="7497" spans="1:35" x14ac:dyDescent="0.25">
      <c r="A7497" s="13" t="str">
        <f t="shared" si="117"/>
        <v>http://dodappwlsprd2.cloud.pge.com:8003/ilis_rpt/dailyeventlogdetail.jsp?odbeventlogid=13-0066136&amp;numberofmonths=24&amp;showchangehistorylog=1</v>
      </c>
      <c r="B7497" s="14" t="str">
        <f>HYPERLINK(A7497,V7497)</f>
        <v>13-0066136</v>
      </c>
      <c r="C7497" t="s">
        <v>9241</v>
      </c>
      <c r="D7497" t="s">
        <v>2266</v>
      </c>
      <c r="E7497" t="s">
        <v>40</v>
      </c>
      <c r="F7497" t="s">
        <v>9261</v>
      </c>
      <c r="G7497" s="2">
        <v>163451702</v>
      </c>
      <c r="H7497" t="s">
        <v>61</v>
      </c>
      <c r="I7497" s="3" t="s">
        <v>9262</v>
      </c>
      <c r="J7497">
        <v>20131001</v>
      </c>
      <c r="K7497" s="4">
        <v>1016</v>
      </c>
      <c r="L7497">
        <v>875960</v>
      </c>
      <c r="M7497" s="5">
        <v>599</v>
      </c>
      <c r="N7497" t="s">
        <v>43</v>
      </c>
      <c r="O7497" t="s">
        <v>83</v>
      </c>
      <c r="P7497" t="s">
        <v>124</v>
      </c>
      <c r="Q7497" s="5">
        <v>233</v>
      </c>
      <c r="R7497" s="5">
        <v>29449</v>
      </c>
      <c r="S7497" t="s">
        <v>74</v>
      </c>
      <c r="T7497" t="s">
        <v>47</v>
      </c>
      <c r="U7497" t="s">
        <v>66</v>
      </c>
      <c r="V7497" t="s">
        <v>9263</v>
      </c>
      <c r="W7497" t="s">
        <v>50</v>
      </c>
      <c r="X7497" t="s">
        <v>51</v>
      </c>
      <c r="Y7497">
        <v>31025379</v>
      </c>
      <c r="Z7497" t="s">
        <v>52</v>
      </c>
      <c r="AA7497">
        <v>2013</v>
      </c>
      <c r="AB7497" t="s">
        <v>205</v>
      </c>
      <c r="AC7497" t="s">
        <v>54</v>
      </c>
      <c r="AD7497" t="s">
        <v>87</v>
      </c>
      <c r="AE7497">
        <v>99260927</v>
      </c>
      <c r="AF7497" t="s">
        <v>56</v>
      </c>
      <c r="AG7497" t="s">
        <v>57</v>
      </c>
      <c r="AH7497" t="s">
        <v>52</v>
      </c>
      <c r="AI7497" t="s">
        <v>58</v>
      </c>
    </row>
    <row r="7498" spans="1:35" x14ac:dyDescent="0.25">
      <c r="A7498" s="13" t="str">
        <f t="shared" si="117"/>
        <v>http://dodappwlsprd2.cloud.pge.com:8003/ilis_rpt/dailyeventlogdetail.jsp?odbeventlogid=13-0067151&amp;numberofmonths=24&amp;showchangehistorylog=1</v>
      </c>
      <c r="B7498" s="14" t="str">
        <f>HYPERLINK(A7498,V7498)</f>
        <v>13-0067151</v>
      </c>
      <c r="C7498" t="s">
        <v>9241</v>
      </c>
      <c r="D7498" t="s">
        <v>2266</v>
      </c>
      <c r="E7498" t="s">
        <v>59</v>
      </c>
      <c r="F7498" t="s">
        <v>9264</v>
      </c>
      <c r="G7498" s="2">
        <v>163201101</v>
      </c>
      <c r="H7498" t="s">
        <v>61</v>
      </c>
      <c r="I7498" s="3">
        <v>1711</v>
      </c>
      <c r="J7498">
        <v>20131004</v>
      </c>
      <c r="K7498" s="4">
        <v>149</v>
      </c>
      <c r="L7498">
        <v>878035</v>
      </c>
      <c r="M7498" s="5">
        <v>379</v>
      </c>
      <c r="N7498" t="s">
        <v>43</v>
      </c>
      <c r="O7498" t="s">
        <v>44</v>
      </c>
      <c r="P7498" t="s">
        <v>45</v>
      </c>
      <c r="Q7498" s="5">
        <v>145</v>
      </c>
      <c r="R7498" s="5">
        <v>27922</v>
      </c>
      <c r="S7498" t="s">
        <v>74</v>
      </c>
      <c r="T7498" t="s">
        <v>47</v>
      </c>
      <c r="U7498" t="s">
        <v>48</v>
      </c>
      <c r="V7498" t="s">
        <v>9265</v>
      </c>
      <c r="W7498" t="s">
        <v>50</v>
      </c>
      <c r="X7498" t="s">
        <v>51</v>
      </c>
      <c r="Y7498">
        <v>0</v>
      </c>
      <c r="Z7498" t="s">
        <v>94</v>
      </c>
      <c r="AA7498">
        <v>2013</v>
      </c>
      <c r="AB7498" t="s">
        <v>205</v>
      </c>
      <c r="AC7498" t="s">
        <v>54</v>
      </c>
      <c r="AD7498" t="s">
        <v>55</v>
      </c>
      <c r="AE7498">
        <v>99260289</v>
      </c>
      <c r="AF7498" t="s">
        <v>56</v>
      </c>
      <c r="AG7498" t="s">
        <v>57</v>
      </c>
      <c r="AH7498" t="s">
        <v>52</v>
      </c>
      <c r="AI7498" t="s">
        <v>58</v>
      </c>
    </row>
    <row r="7499" spans="1:35" x14ac:dyDescent="0.25">
      <c r="A7499" s="13" t="str">
        <f t="shared" si="117"/>
        <v>http://dodappwlsprd2.cloud.pge.com:8003/ilis_rpt/dailyeventlogdetail.jsp?odbeventlogid=13-0069685&amp;numberofmonths=24&amp;showchangehistorylog=1</v>
      </c>
      <c r="B7499" s="14" t="str">
        <f>HYPERLINK(A7499,V7499)</f>
        <v>13-0069685</v>
      </c>
      <c r="C7499" t="s">
        <v>9241</v>
      </c>
      <c r="D7499" t="s">
        <v>2266</v>
      </c>
      <c r="E7499" t="s">
        <v>59</v>
      </c>
      <c r="F7499" t="s">
        <v>9250</v>
      </c>
      <c r="G7499" s="2">
        <v>163201102</v>
      </c>
      <c r="H7499" t="s">
        <v>61</v>
      </c>
      <c r="I7499" s="3" t="s">
        <v>9266</v>
      </c>
      <c r="J7499">
        <v>20131015</v>
      </c>
      <c r="K7499" s="4">
        <v>1023</v>
      </c>
      <c r="L7499">
        <v>885041</v>
      </c>
      <c r="M7499" s="5">
        <v>547</v>
      </c>
      <c r="N7499" t="s">
        <v>43</v>
      </c>
      <c r="O7499" t="s">
        <v>83</v>
      </c>
      <c r="P7499" t="s">
        <v>84</v>
      </c>
      <c r="Q7499" s="5">
        <v>12</v>
      </c>
      <c r="R7499" s="5">
        <v>6564</v>
      </c>
      <c r="S7499" t="s">
        <v>74</v>
      </c>
      <c r="T7499" t="s">
        <v>47</v>
      </c>
      <c r="U7499" t="s">
        <v>48</v>
      </c>
      <c r="V7499" t="s">
        <v>9267</v>
      </c>
      <c r="W7499" t="s">
        <v>50</v>
      </c>
      <c r="X7499" t="s">
        <v>51</v>
      </c>
      <c r="Y7499">
        <v>31028552</v>
      </c>
      <c r="Z7499" t="s">
        <v>52</v>
      </c>
      <c r="AA7499">
        <v>2013</v>
      </c>
      <c r="AB7499" t="s">
        <v>205</v>
      </c>
      <c r="AC7499" t="s">
        <v>54</v>
      </c>
      <c r="AD7499" t="s">
        <v>100</v>
      </c>
      <c r="AE7499">
        <v>99258276</v>
      </c>
      <c r="AF7499" t="s">
        <v>56</v>
      </c>
      <c r="AG7499" t="s">
        <v>57</v>
      </c>
      <c r="AH7499" t="s">
        <v>52</v>
      </c>
      <c r="AI7499" t="s">
        <v>58</v>
      </c>
    </row>
    <row r="7500" spans="1:35" x14ac:dyDescent="0.25">
      <c r="A7500" s="13" t="str">
        <f t="shared" si="117"/>
        <v>http://dodappwlsprd2.cloud.pge.com:8003/ilis_rpt/dailyeventlogdetail.jsp?odbeventlogid=13-0081173&amp;numberofmonths=24&amp;showchangehistorylog=1</v>
      </c>
      <c r="B7500" s="14" t="str">
        <f>HYPERLINK(A7500,V7500)</f>
        <v>13-0081173</v>
      </c>
      <c r="C7500" t="s">
        <v>9241</v>
      </c>
      <c r="D7500" t="s">
        <v>2266</v>
      </c>
      <c r="E7500" t="s">
        <v>40</v>
      </c>
      <c r="F7500" t="s">
        <v>9268</v>
      </c>
      <c r="G7500" s="2">
        <v>162211101</v>
      </c>
      <c r="H7500" t="s">
        <v>61</v>
      </c>
      <c r="I7500" s="3">
        <v>1277</v>
      </c>
      <c r="J7500">
        <v>20131207</v>
      </c>
      <c r="K7500" s="4">
        <v>120</v>
      </c>
      <c r="L7500">
        <v>921641</v>
      </c>
      <c r="M7500" s="5">
        <v>563</v>
      </c>
      <c r="N7500" t="s">
        <v>43</v>
      </c>
      <c r="O7500" t="s">
        <v>89</v>
      </c>
      <c r="P7500" t="s">
        <v>90</v>
      </c>
      <c r="Q7500" s="5">
        <v>38</v>
      </c>
      <c r="R7500" s="5">
        <v>11824</v>
      </c>
      <c r="S7500" t="s">
        <v>2653</v>
      </c>
      <c r="T7500" t="s">
        <v>106</v>
      </c>
      <c r="U7500" t="s">
        <v>48</v>
      </c>
      <c r="V7500" t="s">
        <v>9269</v>
      </c>
      <c r="W7500" t="s">
        <v>50</v>
      </c>
      <c r="X7500" t="s">
        <v>51</v>
      </c>
      <c r="Y7500">
        <v>0</v>
      </c>
      <c r="Z7500" t="s">
        <v>94</v>
      </c>
      <c r="AA7500">
        <v>2013</v>
      </c>
      <c r="AB7500" t="s">
        <v>216</v>
      </c>
      <c r="AC7500" t="s">
        <v>54</v>
      </c>
      <c r="AD7500" t="s">
        <v>87</v>
      </c>
      <c r="AE7500">
        <v>99249032</v>
      </c>
      <c r="AF7500" t="s">
        <v>108</v>
      </c>
      <c r="AG7500" t="s">
        <v>57</v>
      </c>
      <c r="AH7500" t="s">
        <v>52</v>
      </c>
      <c r="AI7500" t="s">
        <v>58</v>
      </c>
    </row>
    <row r="7501" spans="1:35" x14ac:dyDescent="0.25">
      <c r="A7501" s="13" t="str">
        <f t="shared" si="117"/>
        <v>http://dodappwlsprd2.cloud.pge.com:8003/ilis_rpt/dailyeventlogdetail.jsp?odbeventlogid=13-0081336&amp;numberofmonths=24&amp;showchangehistorylog=1</v>
      </c>
      <c r="B7501" s="14" t="str">
        <f>HYPERLINK(A7501,V7501)</f>
        <v>13-0081336</v>
      </c>
      <c r="C7501" t="s">
        <v>9241</v>
      </c>
      <c r="D7501" t="s">
        <v>2266</v>
      </c>
      <c r="E7501" t="s">
        <v>40</v>
      </c>
      <c r="F7501" t="s">
        <v>9244</v>
      </c>
      <c r="G7501" s="2">
        <v>163451701</v>
      </c>
      <c r="H7501" t="s">
        <v>61</v>
      </c>
      <c r="I7501" s="3">
        <v>1623</v>
      </c>
      <c r="J7501">
        <v>20131207</v>
      </c>
      <c r="K7501" s="4">
        <v>1024</v>
      </c>
      <c r="L7501">
        <v>922662</v>
      </c>
      <c r="M7501" s="5">
        <v>364</v>
      </c>
      <c r="N7501" t="s">
        <v>43</v>
      </c>
      <c r="O7501" t="s">
        <v>89</v>
      </c>
      <c r="P7501" t="s">
        <v>90</v>
      </c>
      <c r="Q7501" s="5">
        <v>264</v>
      </c>
      <c r="R7501" s="5">
        <v>96096</v>
      </c>
      <c r="S7501" t="s">
        <v>91</v>
      </c>
      <c r="T7501" t="s">
        <v>47</v>
      </c>
      <c r="U7501" t="s">
        <v>48</v>
      </c>
      <c r="V7501" t="s">
        <v>9270</v>
      </c>
      <c r="W7501" t="s">
        <v>50</v>
      </c>
      <c r="X7501" t="s">
        <v>51</v>
      </c>
      <c r="Y7501">
        <v>0</v>
      </c>
      <c r="Z7501" t="s">
        <v>94</v>
      </c>
      <c r="AA7501">
        <v>2013</v>
      </c>
      <c r="AB7501" t="s">
        <v>216</v>
      </c>
      <c r="AC7501" t="s">
        <v>54</v>
      </c>
      <c r="AD7501" t="s">
        <v>55</v>
      </c>
      <c r="AE7501">
        <v>99248887</v>
      </c>
      <c r="AF7501" t="s">
        <v>56</v>
      </c>
      <c r="AG7501" t="s">
        <v>57</v>
      </c>
      <c r="AH7501" t="s">
        <v>52</v>
      </c>
      <c r="AI7501" t="s">
        <v>58</v>
      </c>
    </row>
    <row r="7502" spans="1:35" x14ac:dyDescent="0.25">
      <c r="A7502" s="13" t="str">
        <f t="shared" si="117"/>
        <v>http://dodappwlsprd2.cloud.pge.com:8003/ilis_rpt/dailyeventlogdetail.jsp?odbeventlogid=13-0081374&amp;numberofmonths=24&amp;showchangehistorylog=1</v>
      </c>
      <c r="B7502" s="14" t="str">
        <f>HYPERLINK(A7502,V7502)</f>
        <v>13-0081374</v>
      </c>
      <c r="C7502" t="s">
        <v>9241</v>
      </c>
      <c r="D7502" t="s">
        <v>2266</v>
      </c>
      <c r="E7502" t="s">
        <v>40</v>
      </c>
      <c r="F7502" t="s">
        <v>9244</v>
      </c>
      <c r="G7502" s="2">
        <v>163451701</v>
      </c>
      <c r="H7502" t="s">
        <v>61</v>
      </c>
      <c r="I7502" s="3">
        <v>1969</v>
      </c>
      <c r="J7502">
        <v>20131207</v>
      </c>
      <c r="K7502" s="4">
        <v>1708</v>
      </c>
      <c r="L7502">
        <v>923040</v>
      </c>
      <c r="M7502" s="5">
        <v>1319</v>
      </c>
      <c r="N7502" t="s">
        <v>43</v>
      </c>
      <c r="O7502" t="s">
        <v>44</v>
      </c>
      <c r="P7502" t="s">
        <v>45</v>
      </c>
      <c r="Q7502" s="5">
        <v>3</v>
      </c>
      <c r="R7502" s="5">
        <v>3957</v>
      </c>
      <c r="S7502" t="s">
        <v>46</v>
      </c>
      <c r="T7502" t="s">
        <v>139</v>
      </c>
      <c r="U7502" t="s">
        <v>48</v>
      </c>
      <c r="V7502" t="s">
        <v>9271</v>
      </c>
      <c r="W7502" t="s">
        <v>50</v>
      </c>
      <c r="X7502" t="s">
        <v>51</v>
      </c>
      <c r="Y7502">
        <v>0</v>
      </c>
      <c r="Z7502" t="s">
        <v>94</v>
      </c>
      <c r="AA7502">
        <v>2013</v>
      </c>
      <c r="AB7502" t="s">
        <v>216</v>
      </c>
      <c r="AC7502" t="s">
        <v>54</v>
      </c>
      <c r="AD7502" t="s">
        <v>55</v>
      </c>
      <c r="AE7502">
        <v>99248801</v>
      </c>
      <c r="AF7502" t="s">
        <v>141</v>
      </c>
      <c r="AG7502" t="s">
        <v>57</v>
      </c>
      <c r="AH7502" t="s">
        <v>52</v>
      </c>
      <c r="AI7502" t="s">
        <v>58</v>
      </c>
    </row>
    <row r="7503" spans="1:35" x14ac:dyDescent="0.25">
      <c r="A7503" s="13" t="str">
        <f t="shared" si="117"/>
        <v>http://dodappwlsprd2.cloud.pge.com:8003/ilis_rpt/dailyeventlogdetail.jsp?odbeventlogid=13-0081170&amp;numberofmonths=24&amp;showchangehistorylog=1</v>
      </c>
      <c r="B7503" s="14" t="str">
        <f>HYPERLINK(A7503,V7503)</f>
        <v>13-0081170</v>
      </c>
      <c r="C7503" t="s">
        <v>9241</v>
      </c>
      <c r="D7503" t="s">
        <v>2266</v>
      </c>
      <c r="E7503" t="s">
        <v>40</v>
      </c>
      <c r="F7503" t="s">
        <v>9261</v>
      </c>
      <c r="G7503" s="2">
        <v>163451702</v>
      </c>
      <c r="H7503" t="s">
        <v>61</v>
      </c>
      <c r="I7503" s="3" t="s">
        <v>9262</v>
      </c>
      <c r="J7503">
        <v>20131207</v>
      </c>
      <c r="K7503" s="4">
        <v>224</v>
      </c>
      <c r="L7503">
        <v>921783</v>
      </c>
      <c r="M7503" s="5">
        <v>168</v>
      </c>
      <c r="N7503" t="s">
        <v>43</v>
      </c>
      <c r="O7503" t="s">
        <v>89</v>
      </c>
      <c r="P7503" t="s">
        <v>90</v>
      </c>
      <c r="Q7503" s="5">
        <v>233</v>
      </c>
      <c r="R7503" s="5">
        <v>39144</v>
      </c>
      <c r="S7503" t="s">
        <v>2696</v>
      </c>
      <c r="T7503" t="s">
        <v>47</v>
      </c>
      <c r="U7503" t="s">
        <v>48</v>
      </c>
      <c r="V7503" t="s">
        <v>9272</v>
      </c>
      <c r="W7503" t="s">
        <v>50</v>
      </c>
      <c r="X7503" t="s">
        <v>51</v>
      </c>
      <c r="Y7503">
        <v>0</v>
      </c>
      <c r="Z7503" t="s">
        <v>94</v>
      </c>
      <c r="AA7503">
        <v>2013</v>
      </c>
      <c r="AB7503" t="s">
        <v>216</v>
      </c>
      <c r="AC7503" t="s">
        <v>54</v>
      </c>
      <c r="AD7503" t="s">
        <v>100</v>
      </c>
      <c r="AE7503">
        <v>99249035</v>
      </c>
      <c r="AF7503" t="s">
        <v>56</v>
      </c>
      <c r="AG7503" t="s">
        <v>57</v>
      </c>
      <c r="AH7503" t="s">
        <v>52</v>
      </c>
      <c r="AI7503" t="s">
        <v>58</v>
      </c>
    </row>
    <row r="7504" spans="1:35" x14ac:dyDescent="0.25">
      <c r="A7504" s="13" t="str">
        <f t="shared" si="117"/>
        <v>http://dodappwlsprd2.cloud.pge.com:8003/ilis_rpt/dailyeventlogdetail.jsp?odbeventlogid=13-0081213&amp;numberofmonths=24&amp;showchangehistorylog=1</v>
      </c>
      <c r="B7504" s="14" t="str">
        <f>HYPERLINK(A7504,V7504)</f>
        <v>13-0081213</v>
      </c>
      <c r="C7504" t="s">
        <v>9241</v>
      </c>
      <c r="D7504" t="s">
        <v>2266</v>
      </c>
      <c r="E7504" t="s">
        <v>40</v>
      </c>
      <c r="F7504" t="s">
        <v>9261</v>
      </c>
      <c r="G7504" s="2">
        <v>163451702</v>
      </c>
      <c r="H7504" t="s">
        <v>61</v>
      </c>
      <c r="I7504" s="3">
        <v>1639</v>
      </c>
      <c r="J7504">
        <v>20131207</v>
      </c>
      <c r="K7504" s="4">
        <v>446</v>
      </c>
      <c r="L7504">
        <v>921908</v>
      </c>
      <c r="M7504" s="5">
        <v>479</v>
      </c>
      <c r="N7504" t="s">
        <v>43</v>
      </c>
      <c r="O7504" t="s">
        <v>423</v>
      </c>
      <c r="P7504" t="s">
        <v>2656</v>
      </c>
      <c r="Q7504" s="5">
        <v>50</v>
      </c>
      <c r="R7504" s="5">
        <v>23950</v>
      </c>
      <c r="S7504" t="s">
        <v>2696</v>
      </c>
      <c r="T7504" t="s">
        <v>47</v>
      </c>
      <c r="U7504" t="s">
        <v>48</v>
      </c>
      <c r="V7504" t="s">
        <v>9273</v>
      </c>
      <c r="W7504" t="s">
        <v>50</v>
      </c>
      <c r="X7504" t="s">
        <v>51</v>
      </c>
      <c r="Y7504">
        <v>0</v>
      </c>
      <c r="Z7504" t="s">
        <v>94</v>
      </c>
      <c r="AA7504">
        <v>2013</v>
      </c>
      <c r="AB7504" t="s">
        <v>216</v>
      </c>
      <c r="AC7504" t="s">
        <v>54</v>
      </c>
      <c r="AD7504" t="s">
        <v>55</v>
      </c>
      <c r="AE7504">
        <v>99248997</v>
      </c>
      <c r="AF7504" t="s">
        <v>56</v>
      </c>
      <c r="AG7504" t="s">
        <v>57</v>
      </c>
      <c r="AH7504" t="s">
        <v>52</v>
      </c>
      <c r="AI7504" t="s">
        <v>58</v>
      </c>
    </row>
    <row r="7505" spans="1:35" x14ac:dyDescent="0.25">
      <c r="A7505" s="13" t="str">
        <f t="shared" si="117"/>
        <v>http://dodappwlsprd2.cloud.pge.com:8003/ilis_rpt/dailyeventlogdetail.jsp?odbeventlogid=13-0081225&amp;numberofmonths=24&amp;showchangehistorylog=1</v>
      </c>
      <c r="B7505" s="14" t="str">
        <f>HYPERLINK(A7505,V7505)</f>
        <v>13-0081225</v>
      </c>
      <c r="C7505" t="s">
        <v>9241</v>
      </c>
      <c r="D7505" t="s">
        <v>2266</v>
      </c>
      <c r="E7505" t="s">
        <v>40</v>
      </c>
      <c r="F7505" t="s">
        <v>9261</v>
      </c>
      <c r="G7505" s="2">
        <v>163451702</v>
      </c>
      <c r="H7505" t="s">
        <v>61</v>
      </c>
      <c r="I7505" s="3" t="s">
        <v>9274</v>
      </c>
      <c r="J7505">
        <v>20131207</v>
      </c>
      <c r="K7505" s="4">
        <v>333</v>
      </c>
      <c r="L7505">
        <v>921870</v>
      </c>
      <c r="M7505" s="5">
        <v>602</v>
      </c>
      <c r="N7505" t="s">
        <v>43</v>
      </c>
      <c r="O7505" t="s">
        <v>44</v>
      </c>
      <c r="P7505" t="s">
        <v>45</v>
      </c>
      <c r="Q7505" s="5">
        <v>26</v>
      </c>
      <c r="R7505" s="5">
        <v>14432</v>
      </c>
      <c r="S7505" t="s">
        <v>2696</v>
      </c>
      <c r="T7505" t="s">
        <v>47</v>
      </c>
      <c r="U7505" t="s">
        <v>48</v>
      </c>
      <c r="V7505" t="s">
        <v>9275</v>
      </c>
      <c r="W7505" t="s">
        <v>50</v>
      </c>
      <c r="X7505" t="s">
        <v>51</v>
      </c>
      <c r="Y7505">
        <v>0</v>
      </c>
      <c r="Z7505" t="s">
        <v>94</v>
      </c>
      <c r="AA7505">
        <v>2013</v>
      </c>
      <c r="AB7505" t="s">
        <v>216</v>
      </c>
      <c r="AC7505" t="s">
        <v>54</v>
      </c>
      <c r="AD7505" t="s">
        <v>100</v>
      </c>
      <c r="AE7505">
        <v>99248983</v>
      </c>
      <c r="AF7505" t="s">
        <v>56</v>
      </c>
      <c r="AG7505" t="s">
        <v>57</v>
      </c>
      <c r="AH7505" t="s">
        <v>52</v>
      </c>
      <c r="AI7505" t="s">
        <v>58</v>
      </c>
    </row>
    <row r="7506" spans="1:35" x14ac:dyDescent="0.25">
      <c r="A7506" s="13" t="str">
        <f t="shared" si="117"/>
        <v>http://dodappwlsprd2.cloud.pge.com:8003/ilis_rpt/dailyeventlogdetail.jsp?odbeventlogid=13-0081303&amp;numberofmonths=24&amp;showchangehistorylog=1</v>
      </c>
      <c r="B7506" s="14" t="str">
        <f>HYPERLINK(A7506,V7506)</f>
        <v>13-0081303</v>
      </c>
      <c r="C7506" t="s">
        <v>9241</v>
      </c>
      <c r="D7506" t="s">
        <v>2266</v>
      </c>
      <c r="E7506" t="s">
        <v>40</v>
      </c>
      <c r="F7506" t="s">
        <v>9250</v>
      </c>
      <c r="G7506" s="2">
        <v>163201102</v>
      </c>
      <c r="H7506" t="s">
        <v>72</v>
      </c>
      <c r="I7506" s="3" t="s">
        <v>73</v>
      </c>
      <c r="J7506">
        <v>20131207</v>
      </c>
      <c r="K7506" s="4">
        <v>927</v>
      </c>
      <c r="L7506">
        <v>922765</v>
      </c>
      <c r="M7506" s="5">
        <v>487</v>
      </c>
      <c r="N7506" t="s">
        <v>43</v>
      </c>
      <c r="O7506" t="s">
        <v>89</v>
      </c>
      <c r="P7506" t="s">
        <v>90</v>
      </c>
      <c r="Q7506" s="5">
        <v>163</v>
      </c>
      <c r="R7506" s="5">
        <v>59361</v>
      </c>
      <c r="S7506" t="s">
        <v>2653</v>
      </c>
      <c r="T7506" t="s">
        <v>47</v>
      </c>
      <c r="U7506" t="s">
        <v>48</v>
      </c>
      <c r="V7506" t="s">
        <v>9276</v>
      </c>
      <c r="W7506" t="s">
        <v>50</v>
      </c>
      <c r="X7506" t="s">
        <v>51</v>
      </c>
      <c r="Y7506">
        <v>0</v>
      </c>
      <c r="Z7506" t="s">
        <v>94</v>
      </c>
      <c r="AA7506">
        <v>2013</v>
      </c>
      <c r="AB7506" t="s">
        <v>216</v>
      </c>
      <c r="AC7506" t="s">
        <v>54</v>
      </c>
      <c r="AD7506" t="s">
        <v>55</v>
      </c>
      <c r="AE7506">
        <v>99248914</v>
      </c>
      <c r="AF7506" t="s">
        <v>56</v>
      </c>
      <c r="AG7506" t="s">
        <v>57</v>
      </c>
      <c r="AH7506" t="s">
        <v>52</v>
      </c>
      <c r="AI7506" t="s">
        <v>58</v>
      </c>
    </row>
    <row r="7507" spans="1:35" x14ac:dyDescent="0.25">
      <c r="A7507" s="13" t="str">
        <f t="shared" si="117"/>
        <v>http://dodappwlsprd2.cloud.pge.com:8003/ilis_rpt/dailyeventlogdetail.jsp?odbeventlogid=14-0005303&amp;numberofmonths=24&amp;showchangehistorylog=1</v>
      </c>
      <c r="B7507" s="14" t="str">
        <f>HYPERLINK(A7507,V7507)</f>
        <v>14-0005303</v>
      </c>
      <c r="C7507" t="s">
        <v>9241</v>
      </c>
      <c r="D7507" t="s">
        <v>2266</v>
      </c>
      <c r="E7507" t="s">
        <v>40</v>
      </c>
      <c r="F7507" t="s">
        <v>9242</v>
      </c>
      <c r="G7507" s="2">
        <v>163751102</v>
      </c>
      <c r="H7507" t="s">
        <v>61</v>
      </c>
      <c r="I7507" s="3">
        <v>1051</v>
      </c>
      <c r="J7507">
        <v>20140121</v>
      </c>
      <c r="K7507" s="4">
        <v>835</v>
      </c>
      <c r="L7507">
        <v>944674</v>
      </c>
      <c r="M7507" s="5">
        <v>813</v>
      </c>
      <c r="N7507" t="s">
        <v>43</v>
      </c>
      <c r="O7507" t="s">
        <v>83</v>
      </c>
      <c r="P7507" t="s">
        <v>84</v>
      </c>
      <c r="Q7507" s="5">
        <v>34</v>
      </c>
      <c r="R7507" s="5">
        <v>27642</v>
      </c>
      <c r="S7507" t="s">
        <v>74</v>
      </c>
      <c r="T7507" t="s">
        <v>47</v>
      </c>
      <c r="U7507" t="s">
        <v>48</v>
      </c>
      <c r="V7507" t="s">
        <v>9277</v>
      </c>
      <c r="W7507" t="s">
        <v>50</v>
      </c>
      <c r="X7507" t="s">
        <v>51</v>
      </c>
      <c r="Y7507">
        <v>31050832</v>
      </c>
      <c r="Z7507" t="s">
        <v>52</v>
      </c>
      <c r="AA7507">
        <v>2014</v>
      </c>
      <c r="AB7507" t="s">
        <v>53</v>
      </c>
      <c r="AC7507" t="s">
        <v>54</v>
      </c>
      <c r="AD7507" t="s">
        <v>100</v>
      </c>
      <c r="AE7507">
        <v>99243512</v>
      </c>
      <c r="AF7507" t="s">
        <v>56</v>
      </c>
      <c r="AG7507" t="s">
        <v>57</v>
      </c>
      <c r="AH7507" t="s">
        <v>52</v>
      </c>
      <c r="AI7507" t="s">
        <v>58</v>
      </c>
    </row>
    <row r="7508" spans="1:35" x14ac:dyDescent="0.25">
      <c r="A7508" s="13" t="str">
        <f t="shared" si="117"/>
        <v>http://dodappwlsprd2.cloud.pge.com:8003/ilis_rpt/dailyeventlogdetail.jsp?odbeventlogid=14-0006407&amp;numberofmonths=24&amp;showchangehistorylog=1</v>
      </c>
      <c r="B7508" s="14" t="str">
        <f>HYPERLINK(A7508,V7508)</f>
        <v>14-0006407</v>
      </c>
      <c r="C7508" t="s">
        <v>9241</v>
      </c>
      <c r="D7508" t="s">
        <v>2266</v>
      </c>
      <c r="E7508" t="s">
        <v>59</v>
      </c>
      <c r="F7508" t="s">
        <v>9250</v>
      </c>
      <c r="G7508" s="2">
        <v>163201102</v>
      </c>
      <c r="H7508" t="s">
        <v>61</v>
      </c>
      <c r="I7508" s="3">
        <v>1391</v>
      </c>
      <c r="J7508">
        <v>20140125</v>
      </c>
      <c r="K7508" s="4">
        <v>1425</v>
      </c>
      <c r="L7508">
        <v>947652</v>
      </c>
      <c r="M7508" s="5">
        <v>790</v>
      </c>
      <c r="N7508" t="s">
        <v>43</v>
      </c>
      <c r="O7508" t="s">
        <v>83</v>
      </c>
      <c r="P7508" t="s">
        <v>84</v>
      </c>
      <c r="Q7508" s="5">
        <v>41</v>
      </c>
      <c r="R7508" s="5">
        <v>32390</v>
      </c>
      <c r="S7508" t="s">
        <v>46</v>
      </c>
      <c r="T7508" t="s">
        <v>47</v>
      </c>
      <c r="U7508" t="s">
        <v>48</v>
      </c>
      <c r="V7508" t="s">
        <v>9278</v>
      </c>
      <c r="W7508" t="s">
        <v>50</v>
      </c>
      <c r="X7508" t="s">
        <v>51</v>
      </c>
      <c r="Y7508">
        <v>31052233</v>
      </c>
      <c r="Z7508" t="s">
        <v>52</v>
      </c>
      <c r="AA7508">
        <v>2014</v>
      </c>
      <c r="AB7508" t="s">
        <v>53</v>
      </c>
      <c r="AC7508" t="s">
        <v>54</v>
      </c>
      <c r="AD7508" t="s">
        <v>70</v>
      </c>
      <c r="AE7508">
        <v>99242795</v>
      </c>
      <c r="AF7508" t="s">
        <v>56</v>
      </c>
      <c r="AG7508" t="s">
        <v>57</v>
      </c>
      <c r="AH7508" t="s">
        <v>52</v>
      </c>
      <c r="AI7508" t="s">
        <v>58</v>
      </c>
    </row>
    <row r="7509" spans="1:35" x14ac:dyDescent="0.25">
      <c r="A7509" s="13" t="str">
        <f t="shared" si="117"/>
        <v>http://dodappwlsprd2.cloud.pge.com:8003/ilis_rpt/dailyeventlogdetail.jsp?odbeventlogid=14-0017406&amp;numberofmonths=24&amp;showchangehistorylog=1</v>
      </c>
      <c r="B7509" s="14" t="str">
        <f>HYPERLINK(A7509,V7509)</f>
        <v>14-0017406</v>
      </c>
      <c r="C7509" t="s">
        <v>9241</v>
      </c>
      <c r="D7509" t="s">
        <v>2266</v>
      </c>
      <c r="E7509" t="s">
        <v>40</v>
      </c>
      <c r="F7509" t="s">
        <v>9268</v>
      </c>
      <c r="G7509" s="2">
        <v>162211101</v>
      </c>
      <c r="H7509" t="s">
        <v>42</v>
      </c>
      <c r="I7509" s="3">
        <v>4786</v>
      </c>
      <c r="J7509">
        <v>20140312</v>
      </c>
      <c r="K7509" s="4">
        <v>53</v>
      </c>
      <c r="L7509">
        <v>982849</v>
      </c>
      <c r="M7509" s="5">
        <v>868</v>
      </c>
      <c r="N7509" t="s">
        <v>43</v>
      </c>
      <c r="O7509" t="s">
        <v>44</v>
      </c>
      <c r="P7509" t="s">
        <v>45</v>
      </c>
      <c r="Q7509" s="5">
        <v>180</v>
      </c>
      <c r="R7509" s="5">
        <v>46968</v>
      </c>
      <c r="S7509" t="s">
        <v>229</v>
      </c>
      <c r="T7509" t="s">
        <v>78</v>
      </c>
      <c r="U7509" t="s">
        <v>121</v>
      </c>
      <c r="V7509" t="s">
        <v>9279</v>
      </c>
      <c r="W7509" t="s">
        <v>50</v>
      </c>
      <c r="X7509" t="s">
        <v>51</v>
      </c>
      <c r="Y7509">
        <v>31062478</v>
      </c>
      <c r="Z7509" t="s">
        <v>94</v>
      </c>
      <c r="AA7509">
        <v>2014</v>
      </c>
      <c r="AB7509" t="s">
        <v>103</v>
      </c>
      <c r="AC7509" t="s">
        <v>54</v>
      </c>
      <c r="AD7509" t="s">
        <v>87</v>
      </c>
      <c r="AE7509">
        <v>99235359</v>
      </c>
      <c r="AF7509" t="s">
        <v>80</v>
      </c>
      <c r="AG7509" t="s">
        <v>57</v>
      </c>
      <c r="AH7509" t="s">
        <v>52</v>
      </c>
      <c r="AI7509" t="s">
        <v>58</v>
      </c>
    </row>
    <row r="7510" spans="1:35" x14ac:dyDescent="0.25">
      <c r="A7510" s="13" t="str">
        <f t="shared" si="117"/>
        <v>http://dodappwlsprd2.cloud.pge.com:8003/ilis_rpt/dailyeventlogdetail.jsp?odbeventlogid=14-0017417&amp;numberofmonths=24&amp;showchangehistorylog=1</v>
      </c>
      <c r="B7510" s="14" t="str">
        <f>HYPERLINK(A7510,V7510)</f>
        <v>14-0017417</v>
      </c>
      <c r="C7510" t="s">
        <v>9241</v>
      </c>
      <c r="D7510" t="s">
        <v>2266</v>
      </c>
      <c r="E7510" t="s">
        <v>59</v>
      </c>
      <c r="F7510" t="s">
        <v>9242</v>
      </c>
      <c r="G7510" s="2">
        <v>163751102</v>
      </c>
      <c r="H7510" t="s">
        <v>61</v>
      </c>
      <c r="I7510" s="3" t="s">
        <v>9280</v>
      </c>
      <c r="J7510">
        <v>20140312</v>
      </c>
      <c r="K7510" s="4">
        <v>219</v>
      </c>
      <c r="L7510">
        <v>982867</v>
      </c>
      <c r="M7510" s="5">
        <v>851</v>
      </c>
      <c r="N7510" t="s">
        <v>43</v>
      </c>
      <c r="O7510" t="s">
        <v>44</v>
      </c>
      <c r="P7510" t="s">
        <v>111</v>
      </c>
      <c r="Q7510" s="5">
        <v>46</v>
      </c>
      <c r="R7510" s="5">
        <v>9820</v>
      </c>
      <c r="S7510" t="s">
        <v>74</v>
      </c>
      <c r="T7510" t="s">
        <v>47</v>
      </c>
      <c r="U7510" t="s">
        <v>66</v>
      </c>
      <c r="V7510" t="s">
        <v>9281</v>
      </c>
      <c r="W7510" t="s">
        <v>50</v>
      </c>
      <c r="X7510" t="s">
        <v>51</v>
      </c>
      <c r="Y7510">
        <v>31062473</v>
      </c>
      <c r="Z7510" t="s">
        <v>94</v>
      </c>
      <c r="AA7510">
        <v>2014</v>
      </c>
      <c r="AB7510" t="s">
        <v>103</v>
      </c>
      <c r="AC7510" t="s">
        <v>54</v>
      </c>
      <c r="AD7510" t="s">
        <v>87</v>
      </c>
      <c r="AE7510">
        <v>99235353</v>
      </c>
      <c r="AF7510" t="s">
        <v>56</v>
      </c>
      <c r="AG7510" t="s">
        <v>57</v>
      </c>
      <c r="AH7510" t="s">
        <v>52</v>
      </c>
      <c r="AI7510" t="s">
        <v>58</v>
      </c>
    </row>
    <row r="7511" spans="1:35" x14ac:dyDescent="0.25">
      <c r="A7511" s="13" t="str">
        <f t="shared" si="117"/>
        <v>http://dodappwlsprd2.cloud.pge.com:8003/ilis_rpt/dailyeventlogdetail.jsp?odbeventlogid=14-0017413&amp;numberofmonths=24&amp;showchangehistorylog=1</v>
      </c>
      <c r="B7511" s="14" t="str">
        <f>HYPERLINK(A7511,V7511)</f>
        <v>14-0017413</v>
      </c>
      <c r="C7511" t="s">
        <v>9241</v>
      </c>
      <c r="D7511" t="s">
        <v>2266</v>
      </c>
      <c r="E7511" t="s">
        <v>59</v>
      </c>
      <c r="F7511" t="s">
        <v>9264</v>
      </c>
      <c r="G7511" s="2">
        <v>163201101</v>
      </c>
      <c r="H7511" t="s">
        <v>72</v>
      </c>
      <c r="I7511" s="3" t="s">
        <v>73</v>
      </c>
      <c r="J7511">
        <v>20140312</v>
      </c>
      <c r="K7511" s="4">
        <v>234</v>
      </c>
      <c r="L7511">
        <v>982877</v>
      </c>
      <c r="M7511" s="5">
        <v>401</v>
      </c>
      <c r="N7511" t="s">
        <v>43</v>
      </c>
      <c r="O7511" t="s">
        <v>44</v>
      </c>
      <c r="P7511" t="s">
        <v>111</v>
      </c>
      <c r="Q7511" s="5">
        <v>304</v>
      </c>
      <c r="R7511" s="5">
        <v>145622</v>
      </c>
      <c r="S7511" t="s">
        <v>115</v>
      </c>
      <c r="T7511" t="s">
        <v>47</v>
      </c>
      <c r="U7511" t="s">
        <v>48</v>
      </c>
      <c r="V7511" t="s">
        <v>9282</v>
      </c>
      <c r="W7511" t="s">
        <v>50</v>
      </c>
      <c r="X7511" t="s">
        <v>51</v>
      </c>
      <c r="Y7511">
        <v>42091067</v>
      </c>
      <c r="Z7511" t="s">
        <v>94</v>
      </c>
      <c r="AA7511">
        <v>2014</v>
      </c>
      <c r="AB7511" t="s">
        <v>103</v>
      </c>
      <c r="AC7511" t="s">
        <v>54</v>
      </c>
      <c r="AD7511" t="s">
        <v>55</v>
      </c>
      <c r="AE7511">
        <v>99235355</v>
      </c>
      <c r="AF7511" t="s">
        <v>56</v>
      </c>
      <c r="AG7511" t="s">
        <v>57</v>
      </c>
      <c r="AH7511" t="s">
        <v>52</v>
      </c>
      <c r="AI7511" t="s">
        <v>58</v>
      </c>
    </row>
    <row r="7512" spans="1:35" x14ac:dyDescent="0.25">
      <c r="A7512" s="13" t="str">
        <f t="shared" si="117"/>
        <v>http://dodappwlsprd2.cloud.pge.com:8003/ilis_rpt/dailyeventlogdetail.jsp?odbeventlogid=14-0017437&amp;numberofmonths=24&amp;showchangehistorylog=1</v>
      </c>
      <c r="B7512" s="14" t="str">
        <f>HYPERLINK(A7512,V7512)</f>
        <v>14-0017437</v>
      </c>
      <c r="C7512" t="s">
        <v>9241</v>
      </c>
      <c r="D7512" t="s">
        <v>2266</v>
      </c>
      <c r="E7512" t="s">
        <v>59</v>
      </c>
      <c r="F7512" t="s">
        <v>9264</v>
      </c>
      <c r="G7512" s="2">
        <v>163201101</v>
      </c>
      <c r="H7512" t="s">
        <v>42</v>
      </c>
      <c r="I7512" s="3">
        <v>12256</v>
      </c>
      <c r="J7512">
        <v>20140312</v>
      </c>
      <c r="K7512" s="4">
        <v>623</v>
      </c>
      <c r="L7512">
        <v>982998</v>
      </c>
      <c r="M7512" s="5">
        <v>965</v>
      </c>
      <c r="N7512" t="s">
        <v>43</v>
      </c>
      <c r="O7512" t="s">
        <v>44</v>
      </c>
      <c r="P7512" t="s">
        <v>45</v>
      </c>
      <c r="Q7512" s="5">
        <v>2084</v>
      </c>
      <c r="R7512" s="5">
        <v>604367</v>
      </c>
      <c r="S7512" t="s">
        <v>115</v>
      </c>
      <c r="T7512" t="s">
        <v>78</v>
      </c>
      <c r="U7512" t="s">
        <v>48</v>
      </c>
      <c r="V7512" t="s">
        <v>9283</v>
      </c>
      <c r="W7512" t="s">
        <v>50</v>
      </c>
      <c r="X7512" t="s">
        <v>51</v>
      </c>
      <c r="Y7512">
        <v>0</v>
      </c>
      <c r="Z7512" t="s">
        <v>94</v>
      </c>
      <c r="AA7512">
        <v>2014</v>
      </c>
      <c r="AB7512" t="s">
        <v>103</v>
      </c>
      <c r="AC7512" t="s">
        <v>54</v>
      </c>
      <c r="AD7512" t="s">
        <v>208</v>
      </c>
      <c r="AE7512">
        <v>99235336</v>
      </c>
      <c r="AF7512" t="s">
        <v>80</v>
      </c>
      <c r="AG7512" t="s">
        <v>57</v>
      </c>
      <c r="AH7512" t="s">
        <v>52</v>
      </c>
      <c r="AI7512" t="s">
        <v>58</v>
      </c>
    </row>
    <row r="7513" spans="1:35" x14ac:dyDescent="0.25">
      <c r="A7513" s="13" t="str">
        <f t="shared" si="117"/>
        <v>http://dodappwlsprd2.cloud.pge.com:8003/ilis_rpt/dailyeventlogdetail.jsp?odbeventlogid=14-0017470&amp;numberofmonths=24&amp;showchangehistorylog=1</v>
      </c>
      <c r="B7513" s="14" t="str">
        <f>HYPERLINK(A7513,V7513)</f>
        <v>14-0017470</v>
      </c>
      <c r="C7513" t="s">
        <v>9241</v>
      </c>
      <c r="D7513" t="s">
        <v>2266</v>
      </c>
      <c r="E7513" t="s">
        <v>40</v>
      </c>
      <c r="F7513" t="s">
        <v>9250</v>
      </c>
      <c r="G7513" s="2">
        <v>163201102</v>
      </c>
      <c r="H7513" t="s">
        <v>42</v>
      </c>
      <c r="I7513" s="3">
        <v>4788</v>
      </c>
      <c r="J7513">
        <v>20140312</v>
      </c>
      <c r="K7513" s="4">
        <v>751</v>
      </c>
      <c r="L7513">
        <v>983119</v>
      </c>
      <c r="M7513" s="5">
        <v>739</v>
      </c>
      <c r="N7513" t="s">
        <v>43</v>
      </c>
      <c r="O7513" t="s">
        <v>44</v>
      </c>
      <c r="P7513" t="s">
        <v>45</v>
      </c>
      <c r="Q7513" s="5">
        <v>781</v>
      </c>
      <c r="R7513" s="5">
        <v>374884</v>
      </c>
      <c r="S7513" t="s">
        <v>115</v>
      </c>
      <c r="T7513" t="s">
        <v>47</v>
      </c>
      <c r="U7513" t="s">
        <v>48</v>
      </c>
      <c r="V7513" t="s">
        <v>9284</v>
      </c>
      <c r="W7513" t="s">
        <v>50</v>
      </c>
      <c r="X7513" t="s">
        <v>51</v>
      </c>
      <c r="Y7513">
        <v>0</v>
      </c>
      <c r="Z7513" t="s">
        <v>94</v>
      </c>
      <c r="AA7513">
        <v>2014</v>
      </c>
      <c r="AB7513" t="s">
        <v>103</v>
      </c>
      <c r="AC7513" t="s">
        <v>54</v>
      </c>
      <c r="AD7513" t="s">
        <v>100</v>
      </c>
      <c r="AE7513">
        <v>99235131</v>
      </c>
      <c r="AF7513" t="s">
        <v>56</v>
      </c>
      <c r="AG7513" t="s">
        <v>57</v>
      </c>
      <c r="AH7513" t="s">
        <v>52</v>
      </c>
      <c r="AI7513" t="s">
        <v>58</v>
      </c>
    </row>
    <row r="7514" spans="1:35" x14ac:dyDescent="0.25">
      <c r="A7514" s="13" t="str">
        <f t="shared" si="117"/>
        <v>http://dodappwlsprd2.cloud.pge.com:8003/ilis_rpt/dailyeventlogdetail.jsp?odbeventlogid=14-0018328&amp;numberofmonths=24&amp;showchangehistorylog=1</v>
      </c>
      <c r="B7514" s="14" t="str">
        <f>HYPERLINK(A7514,V7514)</f>
        <v>14-0018328</v>
      </c>
      <c r="C7514" t="s">
        <v>9241</v>
      </c>
      <c r="D7514" t="s">
        <v>2266</v>
      </c>
      <c r="E7514" t="s">
        <v>59</v>
      </c>
      <c r="F7514" t="s">
        <v>9250</v>
      </c>
      <c r="G7514" s="2">
        <v>163201102</v>
      </c>
      <c r="H7514" t="s">
        <v>61</v>
      </c>
      <c r="I7514" s="3">
        <v>1341</v>
      </c>
      <c r="J7514">
        <v>20140315</v>
      </c>
      <c r="K7514" s="4">
        <v>1213</v>
      </c>
      <c r="L7514">
        <v>985063</v>
      </c>
      <c r="M7514" s="5">
        <v>307</v>
      </c>
      <c r="N7514" t="s">
        <v>43</v>
      </c>
      <c r="O7514" t="s">
        <v>83</v>
      </c>
      <c r="P7514" t="s">
        <v>84</v>
      </c>
      <c r="Q7514" s="5">
        <v>89</v>
      </c>
      <c r="R7514" s="5">
        <v>27323</v>
      </c>
      <c r="S7514" t="s">
        <v>74</v>
      </c>
      <c r="T7514" t="s">
        <v>47</v>
      </c>
      <c r="U7514" t="s">
        <v>66</v>
      </c>
      <c r="V7514" t="s">
        <v>9285</v>
      </c>
      <c r="W7514" t="s">
        <v>50</v>
      </c>
      <c r="X7514" t="s">
        <v>51</v>
      </c>
      <c r="Y7514">
        <v>42093855</v>
      </c>
      <c r="Z7514" t="s">
        <v>52</v>
      </c>
      <c r="AA7514">
        <v>2014</v>
      </c>
      <c r="AB7514" t="s">
        <v>103</v>
      </c>
      <c r="AC7514" t="s">
        <v>54</v>
      </c>
      <c r="AD7514" t="s">
        <v>100</v>
      </c>
      <c r="AE7514">
        <v>99234724</v>
      </c>
      <c r="AF7514" t="s">
        <v>56</v>
      </c>
      <c r="AG7514" t="s">
        <v>57</v>
      </c>
      <c r="AH7514" t="s">
        <v>52</v>
      </c>
      <c r="AI7514" t="s">
        <v>58</v>
      </c>
    </row>
    <row r="7515" spans="1:35" x14ac:dyDescent="0.25">
      <c r="A7515" s="13" t="str">
        <f t="shared" si="117"/>
        <v>http://dodappwlsprd2.cloud.pge.com:8003/ilis_rpt/dailyeventlogdetail.jsp?odbeventlogid=14-0018390&amp;numberofmonths=24&amp;showchangehistorylog=1</v>
      </c>
      <c r="B7515" s="14" t="str">
        <f>HYPERLINK(A7515,V7515)</f>
        <v>14-0018390</v>
      </c>
      <c r="C7515" t="s">
        <v>9241</v>
      </c>
      <c r="D7515" t="s">
        <v>2266</v>
      </c>
      <c r="E7515" t="s">
        <v>40</v>
      </c>
      <c r="F7515" t="s">
        <v>9286</v>
      </c>
      <c r="G7515" s="2">
        <v>163231101</v>
      </c>
      <c r="H7515" t="s">
        <v>61</v>
      </c>
      <c r="I7515" s="3">
        <v>1115</v>
      </c>
      <c r="J7515">
        <v>20140316</v>
      </c>
      <c r="K7515" s="4">
        <v>652</v>
      </c>
      <c r="L7515">
        <v>985250</v>
      </c>
      <c r="M7515" s="5">
        <v>379</v>
      </c>
      <c r="N7515" t="s">
        <v>43</v>
      </c>
      <c r="O7515" t="s">
        <v>89</v>
      </c>
      <c r="P7515" t="s">
        <v>90</v>
      </c>
      <c r="Q7515" s="5">
        <v>157</v>
      </c>
      <c r="R7515" s="5">
        <v>58105</v>
      </c>
      <c r="S7515" t="s">
        <v>74</v>
      </c>
      <c r="T7515" t="s">
        <v>106</v>
      </c>
      <c r="U7515" t="s">
        <v>48</v>
      </c>
      <c r="V7515" t="s">
        <v>9287</v>
      </c>
      <c r="W7515" t="s">
        <v>50</v>
      </c>
      <c r="X7515" t="s">
        <v>51</v>
      </c>
      <c r="Y7515">
        <v>42093926</v>
      </c>
      <c r="Z7515" t="s">
        <v>52</v>
      </c>
      <c r="AA7515">
        <v>2014</v>
      </c>
      <c r="AB7515" t="s">
        <v>103</v>
      </c>
      <c r="AC7515" t="s">
        <v>54</v>
      </c>
      <c r="AD7515" t="s">
        <v>87</v>
      </c>
      <c r="AE7515">
        <v>99234657</v>
      </c>
      <c r="AF7515" t="s">
        <v>108</v>
      </c>
      <c r="AG7515" t="s">
        <v>57</v>
      </c>
      <c r="AH7515" t="s">
        <v>52</v>
      </c>
      <c r="AI7515" t="s">
        <v>58</v>
      </c>
    </row>
    <row r="7516" spans="1:35" x14ac:dyDescent="0.25">
      <c r="A7516" s="13" t="str">
        <f t="shared" si="117"/>
        <v>http://dodappwlsprd2.cloud.pge.com:8003/ilis_rpt/dailyeventlogdetail.jsp?odbeventlogid=14-0025154&amp;numberofmonths=24&amp;showchangehistorylog=1</v>
      </c>
      <c r="B7516" s="14" t="str">
        <f>HYPERLINK(A7516,V7516)</f>
        <v>14-0025154</v>
      </c>
      <c r="C7516" t="s">
        <v>9241</v>
      </c>
      <c r="D7516" t="s">
        <v>2266</v>
      </c>
      <c r="E7516" t="s">
        <v>40</v>
      </c>
      <c r="F7516" t="s">
        <v>9268</v>
      </c>
      <c r="G7516" s="2">
        <v>162211101</v>
      </c>
      <c r="H7516" t="s">
        <v>42</v>
      </c>
      <c r="I7516" s="3">
        <v>4786</v>
      </c>
      <c r="J7516">
        <v>20140415</v>
      </c>
      <c r="K7516" s="4">
        <v>1010</v>
      </c>
      <c r="L7516">
        <v>999750</v>
      </c>
      <c r="M7516" s="5">
        <v>812</v>
      </c>
      <c r="N7516" t="s">
        <v>43</v>
      </c>
      <c r="O7516" t="s">
        <v>83</v>
      </c>
      <c r="P7516" t="s">
        <v>84</v>
      </c>
      <c r="Q7516" s="5">
        <v>735</v>
      </c>
      <c r="R7516" s="5">
        <v>104509</v>
      </c>
      <c r="S7516" t="s">
        <v>74</v>
      </c>
      <c r="T7516" t="s">
        <v>78</v>
      </c>
      <c r="U7516" t="s">
        <v>48</v>
      </c>
      <c r="V7516" t="s">
        <v>9288</v>
      </c>
      <c r="W7516" t="s">
        <v>50</v>
      </c>
      <c r="X7516" t="s">
        <v>51</v>
      </c>
      <c r="Y7516">
        <v>31069548</v>
      </c>
      <c r="Z7516" t="s">
        <v>52</v>
      </c>
      <c r="AA7516">
        <v>2014</v>
      </c>
      <c r="AB7516" t="s">
        <v>114</v>
      </c>
      <c r="AC7516" t="s">
        <v>54</v>
      </c>
      <c r="AD7516" t="s">
        <v>87</v>
      </c>
      <c r="AE7516">
        <v>99230101</v>
      </c>
      <c r="AF7516" t="s">
        <v>80</v>
      </c>
      <c r="AG7516" t="s">
        <v>57</v>
      </c>
      <c r="AH7516" t="s">
        <v>52</v>
      </c>
      <c r="AI7516" t="s">
        <v>58</v>
      </c>
    </row>
    <row r="7517" spans="1:35" x14ac:dyDescent="0.25">
      <c r="A7517" s="13" t="str">
        <f t="shared" si="117"/>
        <v>http://dodappwlsprd2.cloud.pge.com:8003/ilis_rpt/dailyeventlogdetail.jsp?odbeventlogid=14-0028449&amp;numberofmonths=24&amp;showchangehistorylog=1</v>
      </c>
      <c r="B7517" s="14" t="str">
        <f>HYPERLINK(A7517,V7517)</f>
        <v>14-0028449</v>
      </c>
      <c r="C7517" t="s">
        <v>9241</v>
      </c>
      <c r="D7517" t="s">
        <v>2266</v>
      </c>
      <c r="E7517" t="s">
        <v>40</v>
      </c>
      <c r="F7517" t="s">
        <v>9289</v>
      </c>
      <c r="G7517" s="2">
        <v>163751101</v>
      </c>
      <c r="H7517" t="s">
        <v>72</v>
      </c>
      <c r="I7517" s="3" t="s">
        <v>73</v>
      </c>
      <c r="J7517">
        <v>20140430</v>
      </c>
      <c r="K7517" s="4">
        <v>1908</v>
      </c>
      <c r="L7517">
        <v>1008340</v>
      </c>
      <c r="M7517" s="5">
        <v>1002</v>
      </c>
      <c r="N7517" t="s">
        <v>43</v>
      </c>
      <c r="O7517" t="s">
        <v>44</v>
      </c>
      <c r="P7517" t="s">
        <v>45</v>
      </c>
      <c r="Q7517" s="5">
        <v>1</v>
      </c>
      <c r="R7517" s="5">
        <v>1002</v>
      </c>
      <c r="S7517" t="s">
        <v>74</v>
      </c>
      <c r="T7517" t="s">
        <v>47</v>
      </c>
      <c r="U7517" t="s">
        <v>48</v>
      </c>
      <c r="V7517" t="s">
        <v>9290</v>
      </c>
      <c r="W7517" t="s">
        <v>50</v>
      </c>
      <c r="X7517" t="s">
        <v>51</v>
      </c>
      <c r="Y7517">
        <v>42115463</v>
      </c>
      <c r="Z7517" t="s">
        <v>94</v>
      </c>
      <c r="AA7517">
        <v>2014</v>
      </c>
      <c r="AB7517" t="s">
        <v>114</v>
      </c>
      <c r="AC7517" t="s">
        <v>54</v>
      </c>
      <c r="AD7517" t="s">
        <v>64</v>
      </c>
      <c r="AE7517">
        <v>99227818</v>
      </c>
      <c r="AF7517" t="s">
        <v>56</v>
      </c>
      <c r="AG7517" t="s">
        <v>57</v>
      </c>
      <c r="AH7517" t="s">
        <v>52</v>
      </c>
      <c r="AI7517" t="s">
        <v>58</v>
      </c>
    </row>
    <row r="7518" spans="1:35" x14ac:dyDescent="0.25">
      <c r="A7518" s="13" t="str">
        <f t="shared" si="117"/>
        <v>http://dodappwlsprd2.cloud.pge.com:8003/ilis_rpt/dailyeventlogdetail.jsp?odbeventlogid=14-0034334&amp;numberofmonths=24&amp;showchangehistorylog=1</v>
      </c>
      <c r="B7518" s="14" t="str">
        <f>HYPERLINK(A7518,V7518)</f>
        <v>14-0034334</v>
      </c>
      <c r="C7518" t="s">
        <v>9241</v>
      </c>
      <c r="D7518" t="s">
        <v>2266</v>
      </c>
      <c r="E7518" t="s">
        <v>40</v>
      </c>
      <c r="F7518" t="s">
        <v>9250</v>
      </c>
      <c r="G7518" s="2">
        <v>163201102</v>
      </c>
      <c r="H7518" t="s">
        <v>61</v>
      </c>
      <c r="I7518" s="3" t="s">
        <v>9291</v>
      </c>
      <c r="J7518">
        <v>20140527</v>
      </c>
      <c r="K7518" s="4">
        <v>511</v>
      </c>
      <c r="L7518">
        <v>1024357</v>
      </c>
      <c r="M7518" s="5">
        <v>499</v>
      </c>
      <c r="N7518" t="s">
        <v>43</v>
      </c>
      <c r="O7518" t="s">
        <v>44</v>
      </c>
      <c r="P7518" t="s">
        <v>45</v>
      </c>
      <c r="Q7518" s="5">
        <v>27</v>
      </c>
      <c r="R7518" s="5">
        <v>6302</v>
      </c>
      <c r="S7518" t="s">
        <v>74</v>
      </c>
      <c r="T7518" t="s">
        <v>47</v>
      </c>
      <c r="U7518" t="s">
        <v>48</v>
      </c>
      <c r="V7518" t="s">
        <v>9292</v>
      </c>
      <c r="W7518" t="s">
        <v>50</v>
      </c>
      <c r="X7518" t="s">
        <v>51</v>
      </c>
      <c r="Y7518">
        <v>31078507</v>
      </c>
      <c r="Z7518" t="s">
        <v>52</v>
      </c>
      <c r="AA7518">
        <v>2014</v>
      </c>
      <c r="AB7518" t="s">
        <v>130</v>
      </c>
      <c r="AC7518" t="s">
        <v>54</v>
      </c>
      <c r="AD7518" t="s">
        <v>55</v>
      </c>
      <c r="AE7518">
        <v>99223879</v>
      </c>
      <c r="AF7518" t="s">
        <v>56</v>
      </c>
      <c r="AG7518" t="s">
        <v>57</v>
      </c>
      <c r="AH7518" t="s">
        <v>52</v>
      </c>
      <c r="AI7518" t="s">
        <v>58</v>
      </c>
    </row>
    <row r="7519" spans="1:35" x14ac:dyDescent="0.25">
      <c r="A7519" s="13" t="str">
        <f t="shared" si="117"/>
        <v>http://dodappwlsprd2.cloud.pge.com:8003/ilis_rpt/dailyeventlogdetail.jsp?odbeventlogid=14-0034596&amp;numberofmonths=24&amp;showchangehistorylog=1</v>
      </c>
      <c r="B7519" s="14" t="str">
        <f>HYPERLINK(A7519,V7519)</f>
        <v>14-0034596</v>
      </c>
      <c r="C7519" t="s">
        <v>9241</v>
      </c>
      <c r="D7519" t="s">
        <v>2266</v>
      </c>
      <c r="E7519" t="s">
        <v>40</v>
      </c>
      <c r="F7519" t="s">
        <v>9293</v>
      </c>
      <c r="G7519" s="2">
        <v>163541101</v>
      </c>
      <c r="H7519" t="s">
        <v>42</v>
      </c>
      <c r="I7519" s="3">
        <v>1208</v>
      </c>
      <c r="J7519">
        <v>20140528</v>
      </c>
      <c r="K7519" s="4">
        <v>705</v>
      </c>
      <c r="L7519">
        <v>1025021</v>
      </c>
      <c r="M7519" s="5">
        <v>350</v>
      </c>
      <c r="N7519" t="s">
        <v>43</v>
      </c>
      <c r="O7519" t="s">
        <v>1237</v>
      </c>
      <c r="P7519" t="s">
        <v>1564</v>
      </c>
      <c r="Q7519" s="5">
        <v>478</v>
      </c>
      <c r="R7519" s="5">
        <v>60045</v>
      </c>
      <c r="S7519" t="s">
        <v>74</v>
      </c>
      <c r="T7519" t="s">
        <v>106</v>
      </c>
      <c r="U7519" t="s">
        <v>48</v>
      </c>
      <c r="V7519" t="s">
        <v>9294</v>
      </c>
      <c r="W7519" t="s">
        <v>50</v>
      </c>
      <c r="X7519" t="s">
        <v>51</v>
      </c>
      <c r="Y7519">
        <v>31078774</v>
      </c>
      <c r="Z7519" t="s">
        <v>52</v>
      </c>
      <c r="AA7519">
        <v>2014</v>
      </c>
      <c r="AB7519" t="s">
        <v>130</v>
      </c>
      <c r="AC7519" t="s">
        <v>54</v>
      </c>
      <c r="AD7519" t="s">
        <v>55</v>
      </c>
      <c r="AE7519">
        <v>99223721</v>
      </c>
      <c r="AF7519" t="s">
        <v>108</v>
      </c>
      <c r="AG7519" t="s">
        <v>57</v>
      </c>
      <c r="AH7519" t="s">
        <v>52</v>
      </c>
      <c r="AI7519" t="s">
        <v>58</v>
      </c>
    </row>
    <row r="7520" spans="1:35" x14ac:dyDescent="0.25">
      <c r="A7520" s="13" t="str">
        <f t="shared" si="117"/>
        <v>http://dodappwlsprd2.cloud.pge.com:8003/ilis_rpt/dailyeventlogdetail.jsp?odbeventlogid=14-0035427&amp;numberofmonths=24&amp;showchangehistorylog=1</v>
      </c>
      <c r="B7520" s="14" t="str">
        <f>HYPERLINK(A7520,V7520)</f>
        <v>14-0035427</v>
      </c>
      <c r="C7520" t="s">
        <v>9241</v>
      </c>
      <c r="D7520" t="s">
        <v>2266</v>
      </c>
      <c r="E7520" t="s">
        <v>40</v>
      </c>
      <c r="F7520" t="s">
        <v>9289</v>
      </c>
      <c r="G7520" s="2">
        <v>163751101</v>
      </c>
      <c r="H7520" t="s">
        <v>61</v>
      </c>
      <c r="I7520" s="3">
        <v>1491</v>
      </c>
      <c r="J7520">
        <v>20140601</v>
      </c>
      <c r="K7520" s="4">
        <v>1227</v>
      </c>
      <c r="L7520">
        <v>1027061</v>
      </c>
      <c r="M7520" s="5">
        <v>704</v>
      </c>
      <c r="N7520" t="s">
        <v>43</v>
      </c>
      <c r="O7520" t="s">
        <v>83</v>
      </c>
      <c r="P7520" t="s">
        <v>84</v>
      </c>
      <c r="Q7520" s="5">
        <v>156</v>
      </c>
      <c r="R7520" s="5">
        <v>28370</v>
      </c>
      <c r="S7520" t="s">
        <v>74</v>
      </c>
      <c r="T7520" t="s">
        <v>78</v>
      </c>
      <c r="U7520" t="s">
        <v>48</v>
      </c>
      <c r="V7520" t="s">
        <v>9295</v>
      </c>
      <c r="W7520" t="s">
        <v>50</v>
      </c>
      <c r="X7520" t="s">
        <v>51</v>
      </c>
      <c r="Y7520">
        <v>31079751</v>
      </c>
      <c r="Z7520" t="s">
        <v>52</v>
      </c>
      <c r="AA7520">
        <v>2014</v>
      </c>
      <c r="AB7520" t="s">
        <v>144</v>
      </c>
      <c r="AC7520" t="s">
        <v>54</v>
      </c>
      <c r="AD7520" t="s">
        <v>87</v>
      </c>
      <c r="AE7520">
        <v>99223091</v>
      </c>
      <c r="AF7520" t="s">
        <v>80</v>
      </c>
      <c r="AG7520" t="s">
        <v>57</v>
      </c>
      <c r="AH7520" t="s">
        <v>52</v>
      </c>
      <c r="AI7520" t="s">
        <v>58</v>
      </c>
    </row>
    <row r="7521" spans="1:35" x14ac:dyDescent="0.25">
      <c r="A7521" s="13" t="str">
        <f t="shared" si="117"/>
        <v>http://dodappwlsprd2.cloud.pge.com:8003/ilis_rpt/dailyeventlogdetail.jsp?odbeventlogid=14-0036758&amp;numberofmonths=24&amp;showchangehistorylog=1</v>
      </c>
      <c r="B7521" s="14" t="str">
        <f>HYPERLINK(A7521,V7521)</f>
        <v>14-0036758</v>
      </c>
      <c r="C7521" t="s">
        <v>9241</v>
      </c>
      <c r="D7521" t="s">
        <v>2266</v>
      </c>
      <c r="E7521" t="s">
        <v>40</v>
      </c>
      <c r="F7521" t="s">
        <v>9253</v>
      </c>
      <c r="G7521" s="2">
        <v>163011101</v>
      </c>
      <c r="H7521" t="s">
        <v>61</v>
      </c>
      <c r="I7521" s="3" t="s">
        <v>9296</v>
      </c>
      <c r="J7521">
        <v>20140606</v>
      </c>
      <c r="K7521" s="4">
        <v>1948</v>
      </c>
      <c r="L7521">
        <v>1029772</v>
      </c>
      <c r="M7521" s="5">
        <v>958</v>
      </c>
      <c r="N7521" t="s">
        <v>43</v>
      </c>
      <c r="O7521" t="s">
        <v>44</v>
      </c>
      <c r="P7521" t="s">
        <v>45</v>
      </c>
      <c r="Q7521" s="5">
        <v>84</v>
      </c>
      <c r="R7521" s="5">
        <v>37557</v>
      </c>
      <c r="S7521" t="s">
        <v>74</v>
      </c>
      <c r="T7521" t="s">
        <v>47</v>
      </c>
      <c r="U7521" t="s">
        <v>48</v>
      </c>
      <c r="V7521" t="s">
        <v>9297</v>
      </c>
      <c r="W7521" t="s">
        <v>50</v>
      </c>
      <c r="X7521" t="s">
        <v>51</v>
      </c>
      <c r="Y7521">
        <v>31081234</v>
      </c>
      <c r="Z7521" t="s">
        <v>52</v>
      </c>
      <c r="AA7521">
        <v>2014</v>
      </c>
      <c r="AB7521" t="s">
        <v>144</v>
      </c>
      <c r="AC7521" t="s">
        <v>54</v>
      </c>
      <c r="AD7521" t="s">
        <v>55</v>
      </c>
      <c r="AE7521">
        <v>99222290</v>
      </c>
      <c r="AF7521" t="s">
        <v>56</v>
      </c>
      <c r="AG7521" t="s">
        <v>57</v>
      </c>
      <c r="AH7521" t="s">
        <v>52</v>
      </c>
      <c r="AI7521" t="s">
        <v>58</v>
      </c>
    </row>
    <row r="7522" spans="1:35" x14ac:dyDescent="0.25">
      <c r="A7522" s="13" t="str">
        <f t="shared" si="117"/>
        <v>http://dodappwlsprd2.cloud.pge.com:8003/ilis_rpt/dailyeventlogdetail.jsp?odbeventlogid=14-0044571&amp;numberofmonths=24&amp;showchangehistorylog=1</v>
      </c>
      <c r="B7522" s="14" t="str">
        <f>HYPERLINK(A7522,V7522)</f>
        <v>14-0044571</v>
      </c>
      <c r="C7522" t="s">
        <v>9241</v>
      </c>
      <c r="D7522" t="s">
        <v>2266</v>
      </c>
      <c r="E7522" t="s">
        <v>59</v>
      </c>
      <c r="F7522" t="s">
        <v>9250</v>
      </c>
      <c r="G7522" s="2">
        <v>163201102</v>
      </c>
      <c r="H7522" t="s">
        <v>72</v>
      </c>
      <c r="I7522" s="3" t="s">
        <v>73</v>
      </c>
      <c r="J7522">
        <v>20140715</v>
      </c>
      <c r="K7522" s="4">
        <v>900</v>
      </c>
      <c r="L7522">
        <v>1049638</v>
      </c>
      <c r="M7522" s="5">
        <v>567</v>
      </c>
      <c r="N7522" t="s">
        <v>43</v>
      </c>
      <c r="O7522" t="s">
        <v>44</v>
      </c>
      <c r="P7522" t="s">
        <v>45</v>
      </c>
      <c r="Q7522" s="5">
        <v>49</v>
      </c>
      <c r="R7522" s="5">
        <v>30485</v>
      </c>
      <c r="S7522" t="s">
        <v>46</v>
      </c>
      <c r="T7522" t="s">
        <v>47</v>
      </c>
      <c r="U7522" t="s">
        <v>48</v>
      </c>
      <c r="V7522" t="s">
        <v>9298</v>
      </c>
      <c r="W7522" t="s">
        <v>50</v>
      </c>
      <c r="X7522" t="s">
        <v>51</v>
      </c>
      <c r="Y7522">
        <v>42154654</v>
      </c>
      <c r="Z7522" t="s">
        <v>52</v>
      </c>
      <c r="AA7522">
        <v>2014</v>
      </c>
      <c r="AB7522" t="s">
        <v>168</v>
      </c>
      <c r="AC7522" t="s">
        <v>54</v>
      </c>
      <c r="AD7522" t="s">
        <v>64</v>
      </c>
      <c r="AE7522">
        <v>99216326</v>
      </c>
      <c r="AF7522" t="s">
        <v>56</v>
      </c>
      <c r="AG7522" t="s">
        <v>57</v>
      </c>
      <c r="AH7522" t="s">
        <v>52</v>
      </c>
      <c r="AI7522" t="s">
        <v>58</v>
      </c>
    </row>
    <row r="7523" spans="1:35" x14ac:dyDescent="0.25">
      <c r="A7523" s="13" t="str">
        <f t="shared" si="117"/>
        <v>http://dodappwlsprd2.cloud.pge.com:8003/ilis_rpt/dailyeventlogdetail.jsp?odbeventlogid=14-0047686&amp;numberofmonths=24&amp;showchangehistorylog=1</v>
      </c>
      <c r="B7523" s="14" t="str">
        <f>HYPERLINK(A7523,V7523)</f>
        <v>14-0047686</v>
      </c>
      <c r="C7523" t="s">
        <v>9241</v>
      </c>
      <c r="D7523" t="s">
        <v>2266</v>
      </c>
      <c r="E7523" t="s">
        <v>40</v>
      </c>
      <c r="F7523" t="s">
        <v>9299</v>
      </c>
      <c r="G7523" s="2">
        <v>163881101</v>
      </c>
      <c r="H7523" t="s">
        <v>61</v>
      </c>
      <c r="I7523" s="3">
        <v>305417</v>
      </c>
      <c r="J7523">
        <v>20140729</v>
      </c>
      <c r="K7523" s="4">
        <v>828</v>
      </c>
      <c r="L7523" t="s">
        <v>306</v>
      </c>
      <c r="M7523" s="5">
        <v>354</v>
      </c>
      <c r="N7523" t="s">
        <v>43</v>
      </c>
      <c r="O7523" t="s">
        <v>83</v>
      </c>
      <c r="P7523" t="s">
        <v>421</v>
      </c>
      <c r="Q7523" s="5">
        <v>1</v>
      </c>
      <c r="R7523" s="5">
        <v>354</v>
      </c>
      <c r="S7523" t="s">
        <v>74</v>
      </c>
      <c r="T7523" t="s">
        <v>47</v>
      </c>
      <c r="U7523" t="s">
        <v>48</v>
      </c>
      <c r="V7523" t="s">
        <v>9300</v>
      </c>
      <c r="W7523" t="s">
        <v>50</v>
      </c>
      <c r="X7523" t="s">
        <v>51</v>
      </c>
      <c r="Y7523">
        <v>0</v>
      </c>
      <c r="Z7523" t="s">
        <v>52</v>
      </c>
      <c r="AA7523">
        <v>2014</v>
      </c>
      <c r="AB7523" t="s">
        <v>168</v>
      </c>
      <c r="AC7523" t="s">
        <v>54</v>
      </c>
      <c r="AD7523" t="s">
        <v>100</v>
      </c>
      <c r="AE7523">
        <v>99214432</v>
      </c>
      <c r="AF7523" t="s">
        <v>56</v>
      </c>
      <c r="AG7523" t="s">
        <v>57</v>
      </c>
      <c r="AH7523" t="s">
        <v>52</v>
      </c>
      <c r="AI7523" t="s">
        <v>58</v>
      </c>
    </row>
    <row r="7524" spans="1:35" x14ac:dyDescent="0.25">
      <c r="A7524" s="13" t="str">
        <f t="shared" si="117"/>
        <v>http://dodappwlsprd2.cloud.pge.com:8003/ilis_rpt/dailyeventlogdetail.jsp?odbeventlogid=14-0048447&amp;numberofmonths=24&amp;showchangehistorylog=1</v>
      </c>
      <c r="B7524" s="14" t="str">
        <f>HYPERLINK(A7524,V7524)</f>
        <v>14-0048447</v>
      </c>
      <c r="C7524" t="s">
        <v>9241</v>
      </c>
      <c r="D7524" t="s">
        <v>2266</v>
      </c>
      <c r="E7524" t="s">
        <v>40</v>
      </c>
      <c r="F7524" t="s">
        <v>7360</v>
      </c>
      <c r="G7524" s="2">
        <v>163541102</v>
      </c>
      <c r="H7524" t="s">
        <v>42</v>
      </c>
      <c r="I7524" s="3">
        <v>2642</v>
      </c>
      <c r="J7524">
        <v>20140731</v>
      </c>
      <c r="K7524" s="4">
        <v>1815</v>
      </c>
      <c r="L7524">
        <v>1059064</v>
      </c>
      <c r="M7524" s="5">
        <v>343</v>
      </c>
      <c r="N7524" t="s">
        <v>43</v>
      </c>
      <c r="O7524" t="s">
        <v>44</v>
      </c>
      <c r="P7524" t="s">
        <v>45</v>
      </c>
      <c r="Q7524" s="5">
        <v>18</v>
      </c>
      <c r="R7524" s="5">
        <v>6174</v>
      </c>
      <c r="S7524" t="s">
        <v>74</v>
      </c>
      <c r="T7524" t="s">
        <v>47</v>
      </c>
      <c r="U7524" t="s">
        <v>66</v>
      </c>
      <c r="V7524" t="s">
        <v>9301</v>
      </c>
      <c r="W7524" t="s">
        <v>50</v>
      </c>
      <c r="X7524" t="s">
        <v>51</v>
      </c>
      <c r="Y7524">
        <v>42161937</v>
      </c>
      <c r="Z7524" t="s">
        <v>94</v>
      </c>
      <c r="AA7524">
        <v>2014</v>
      </c>
      <c r="AB7524" t="s">
        <v>168</v>
      </c>
      <c r="AC7524" t="s">
        <v>54</v>
      </c>
      <c r="AD7524" t="s">
        <v>55</v>
      </c>
      <c r="AE7524">
        <v>99213997</v>
      </c>
      <c r="AF7524" t="s">
        <v>56</v>
      </c>
      <c r="AG7524" t="s">
        <v>57</v>
      </c>
      <c r="AH7524" t="s">
        <v>52</v>
      </c>
      <c r="AI7524" t="s">
        <v>58</v>
      </c>
    </row>
    <row r="7525" spans="1:35" x14ac:dyDescent="0.25">
      <c r="A7525" s="13" t="str">
        <f t="shared" si="117"/>
        <v>http://dodappwlsprd2.cloud.pge.com:8003/ilis_rpt/dailyeventlogdetail.jsp?odbeventlogid=14-0048840&amp;numberofmonths=24&amp;showchangehistorylog=1</v>
      </c>
      <c r="B7525" s="14" t="str">
        <f>HYPERLINK(A7525,V7525)</f>
        <v>14-0048840</v>
      </c>
      <c r="C7525" t="s">
        <v>9241</v>
      </c>
      <c r="D7525" t="s">
        <v>2266</v>
      </c>
      <c r="E7525" t="s">
        <v>40</v>
      </c>
      <c r="F7525" t="s">
        <v>9261</v>
      </c>
      <c r="G7525" s="2">
        <v>163451702</v>
      </c>
      <c r="H7525" t="s">
        <v>42</v>
      </c>
      <c r="I7525" s="3">
        <v>11212</v>
      </c>
      <c r="J7525">
        <v>20140803</v>
      </c>
      <c r="K7525" s="4">
        <v>1851</v>
      </c>
      <c r="L7525">
        <v>1060442</v>
      </c>
      <c r="M7525" s="5">
        <v>553</v>
      </c>
      <c r="N7525" t="s">
        <v>43</v>
      </c>
      <c r="O7525" t="s">
        <v>83</v>
      </c>
      <c r="P7525" t="s">
        <v>124</v>
      </c>
      <c r="Q7525" s="5">
        <v>119</v>
      </c>
      <c r="R7525" s="5">
        <v>10085</v>
      </c>
      <c r="S7525" t="s">
        <v>181</v>
      </c>
      <c r="T7525" t="s">
        <v>47</v>
      </c>
      <c r="U7525" t="s">
        <v>66</v>
      </c>
      <c r="V7525" t="s">
        <v>9302</v>
      </c>
      <c r="W7525" t="s">
        <v>50</v>
      </c>
      <c r="X7525" t="s">
        <v>51</v>
      </c>
      <c r="Y7525">
        <v>31092736</v>
      </c>
      <c r="Z7525" t="s">
        <v>52</v>
      </c>
      <c r="AA7525">
        <v>2014</v>
      </c>
      <c r="AB7525" t="s">
        <v>183</v>
      </c>
      <c r="AC7525" t="s">
        <v>54</v>
      </c>
      <c r="AD7525" t="s">
        <v>70</v>
      </c>
      <c r="AE7525">
        <v>99213608</v>
      </c>
      <c r="AF7525" t="s">
        <v>56</v>
      </c>
      <c r="AG7525" t="s">
        <v>57</v>
      </c>
      <c r="AH7525" t="s">
        <v>52</v>
      </c>
      <c r="AI7525" t="s">
        <v>58</v>
      </c>
    </row>
    <row r="7526" spans="1:35" x14ac:dyDescent="0.25">
      <c r="A7526" s="13" t="str">
        <f t="shared" si="117"/>
        <v>http://dodappwlsprd2.cloud.pge.com:8003/ilis_rpt/dailyeventlogdetail.jsp?odbeventlogid=14-0049534&amp;numberofmonths=24&amp;showchangehistorylog=1</v>
      </c>
      <c r="B7526" s="14" t="str">
        <f>HYPERLINK(A7526,V7526)</f>
        <v>14-0049534</v>
      </c>
      <c r="C7526" t="s">
        <v>9241</v>
      </c>
      <c r="D7526" t="s">
        <v>2266</v>
      </c>
      <c r="E7526" t="s">
        <v>40</v>
      </c>
      <c r="F7526" t="s">
        <v>9244</v>
      </c>
      <c r="G7526" s="2">
        <v>163451701</v>
      </c>
      <c r="H7526" t="s">
        <v>61</v>
      </c>
      <c r="I7526" s="3">
        <v>8865</v>
      </c>
      <c r="J7526">
        <v>20140806</v>
      </c>
      <c r="K7526" s="4">
        <v>1435</v>
      </c>
      <c r="L7526">
        <v>1062237</v>
      </c>
      <c r="M7526" s="5">
        <v>305</v>
      </c>
      <c r="N7526" t="s">
        <v>43</v>
      </c>
      <c r="O7526" t="s">
        <v>44</v>
      </c>
      <c r="P7526" t="s">
        <v>45</v>
      </c>
      <c r="Q7526" s="5">
        <v>3</v>
      </c>
      <c r="R7526" s="5">
        <v>915</v>
      </c>
      <c r="S7526" t="s">
        <v>46</v>
      </c>
      <c r="T7526" t="s">
        <v>47</v>
      </c>
      <c r="U7526" t="s">
        <v>48</v>
      </c>
      <c r="V7526" t="s">
        <v>9303</v>
      </c>
      <c r="W7526" t="s">
        <v>50</v>
      </c>
      <c r="X7526" t="s">
        <v>51</v>
      </c>
      <c r="Y7526">
        <v>31093560</v>
      </c>
      <c r="Z7526" t="s">
        <v>52</v>
      </c>
      <c r="AA7526">
        <v>2014</v>
      </c>
      <c r="AB7526" t="s">
        <v>183</v>
      </c>
      <c r="AC7526" t="s">
        <v>54</v>
      </c>
      <c r="AD7526" t="s">
        <v>55</v>
      </c>
      <c r="AE7526">
        <v>99213167</v>
      </c>
      <c r="AF7526" t="s">
        <v>56</v>
      </c>
      <c r="AG7526" t="s">
        <v>57</v>
      </c>
      <c r="AH7526" t="s">
        <v>52</v>
      </c>
      <c r="AI7526" t="s">
        <v>58</v>
      </c>
    </row>
    <row r="7527" spans="1:35" x14ac:dyDescent="0.25">
      <c r="A7527" s="13" t="str">
        <f t="shared" si="117"/>
        <v>http://dodappwlsprd2.cloud.pge.com:8003/ilis_rpt/dailyeventlogdetail.jsp?odbeventlogid=14-0050134&amp;numberofmonths=24&amp;showchangehistorylog=1</v>
      </c>
      <c r="B7527" s="14" t="str">
        <f>HYPERLINK(A7527,V7527)</f>
        <v>14-0050134</v>
      </c>
      <c r="C7527" t="s">
        <v>9241</v>
      </c>
      <c r="D7527" t="s">
        <v>2266</v>
      </c>
      <c r="E7527" t="s">
        <v>40</v>
      </c>
      <c r="F7527" t="s">
        <v>9268</v>
      </c>
      <c r="G7527" s="2">
        <v>162211101</v>
      </c>
      <c r="H7527" t="s">
        <v>61</v>
      </c>
      <c r="I7527" s="3">
        <v>9149</v>
      </c>
      <c r="J7527">
        <v>20140810</v>
      </c>
      <c r="K7527" s="4">
        <v>1014</v>
      </c>
      <c r="L7527">
        <v>1063884</v>
      </c>
      <c r="M7527" s="5">
        <v>253</v>
      </c>
      <c r="N7527" t="s">
        <v>43</v>
      </c>
      <c r="O7527" t="s">
        <v>89</v>
      </c>
      <c r="P7527" t="s">
        <v>90</v>
      </c>
      <c r="Q7527" s="5">
        <v>43</v>
      </c>
      <c r="R7527" s="5">
        <v>10879</v>
      </c>
      <c r="S7527" t="s">
        <v>74</v>
      </c>
      <c r="T7527" t="s">
        <v>154</v>
      </c>
      <c r="U7527" t="s">
        <v>121</v>
      </c>
      <c r="V7527" t="s">
        <v>9304</v>
      </c>
      <c r="W7527" t="s">
        <v>50</v>
      </c>
      <c r="X7527" t="s">
        <v>51</v>
      </c>
      <c r="Y7527">
        <v>31094086</v>
      </c>
      <c r="Z7527" t="s">
        <v>52</v>
      </c>
      <c r="AA7527">
        <v>2014</v>
      </c>
      <c r="AB7527" t="s">
        <v>183</v>
      </c>
      <c r="AC7527" t="s">
        <v>54</v>
      </c>
      <c r="AD7527" t="s">
        <v>100</v>
      </c>
      <c r="AE7527">
        <v>99212723</v>
      </c>
      <c r="AF7527" t="s">
        <v>156</v>
      </c>
      <c r="AG7527" t="s">
        <v>57</v>
      </c>
      <c r="AH7527" t="s">
        <v>52</v>
      </c>
      <c r="AI7527" t="s">
        <v>58</v>
      </c>
    </row>
    <row r="7528" spans="1:35" x14ac:dyDescent="0.25">
      <c r="A7528" s="13" t="str">
        <f t="shared" si="117"/>
        <v>http://dodappwlsprd2.cloud.pge.com:8003/ilis_rpt/dailyeventlogdetail.jsp?odbeventlogid=14-0050974&amp;numberofmonths=24&amp;showchangehistorylog=1</v>
      </c>
      <c r="B7528" s="14" t="str">
        <f>HYPERLINK(A7528,V7528)</f>
        <v>14-0050974</v>
      </c>
      <c r="C7528" t="s">
        <v>9241</v>
      </c>
      <c r="D7528" t="s">
        <v>2266</v>
      </c>
      <c r="E7528" t="s">
        <v>40</v>
      </c>
      <c r="F7528" t="s">
        <v>9261</v>
      </c>
      <c r="G7528" s="2">
        <v>163451702</v>
      </c>
      <c r="H7528" t="s">
        <v>61</v>
      </c>
      <c r="I7528" s="3">
        <v>1573</v>
      </c>
      <c r="J7528">
        <v>20140814</v>
      </c>
      <c r="K7528" s="4">
        <v>1046</v>
      </c>
      <c r="L7528">
        <v>1066350</v>
      </c>
      <c r="M7528" s="5">
        <v>863</v>
      </c>
      <c r="N7528" t="s">
        <v>43</v>
      </c>
      <c r="O7528" t="s">
        <v>83</v>
      </c>
      <c r="P7528" t="s">
        <v>84</v>
      </c>
      <c r="Q7528" s="5">
        <v>123</v>
      </c>
      <c r="R7528" s="5">
        <v>22433</v>
      </c>
      <c r="S7528" t="s">
        <v>74</v>
      </c>
      <c r="T7528" t="s">
        <v>47</v>
      </c>
      <c r="U7528" t="s">
        <v>66</v>
      </c>
      <c r="V7528" t="s">
        <v>9305</v>
      </c>
      <c r="W7528" t="s">
        <v>50</v>
      </c>
      <c r="X7528" t="s">
        <v>51</v>
      </c>
      <c r="Y7528">
        <v>31095029</v>
      </c>
      <c r="Z7528" t="s">
        <v>52</v>
      </c>
      <c r="AA7528">
        <v>2014</v>
      </c>
      <c r="AB7528" t="s">
        <v>183</v>
      </c>
      <c r="AC7528" t="s">
        <v>54</v>
      </c>
      <c r="AD7528" t="s">
        <v>55</v>
      </c>
      <c r="AE7528">
        <v>99212012</v>
      </c>
      <c r="AF7528" t="s">
        <v>56</v>
      </c>
      <c r="AG7528" t="s">
        <v>57</v>
      </c>
      <c r="AH7528" t="s">
        <v>52</v>
      </c>
      <c r="AI7528" t="s">
        <v>58</v>
      </c>
    </row>
    <row r="7529" spans="1:35" x14ac:dyDescent="0.25">
      <c r="A7529" s="13" t="str">
        <f t="shared" si="117"/>
        <v>http://dodappwlsprd2.cloud.pge.com:8003/ilis_rpt/dailyeventlogdetail.jsp?odbeventlogid=14-0056893&amp;numberofmonths=24&amp;showchangehistorylog=1</v>
      </c>
      <c r="B7529" s="14" t="str">
        <f>HYPERLINK(A7529,V7529)</f>
        <v>14-0056893</v>
      </c>
      <c r="C7529" t="s">
        <v>9241</v>
      </c>
      <c r="D7529" t="s">
        <v>2266</v>
      </c>
      <c r="E7529" t="s">
        <v>59</v>
      </c>
      <c r="F7529" t="s">
        <v>9250</v>
      </c>
      <c r="G7529" s="2">
        <v>163201102</v>
      </c>
      <c r="H7529" t="s">
        <v>61</v>
      </c>
      <c r="I7529" s="3">
        <v>1535</v>
      </c>
      <c r="J7529">
        <v>20140914</v>
      </c>
      <c r="K7529" s="4">
        <v>2050</v>
      </c>
      <c r="L7529">
        <v>1081289</v>
      </c>
      <c r="M7529" s="5">
        <v>985</v>
      </c>
      <c r="N7529" t="s">
        <v>43</v>
      </c>
      <c r="O7529" t="s">
        <v>44</v>
      </c>
      <c r="P7529" t="s">
        <v>45</v>
      </c>
      <c r="Q7529" s="5">
        <v>52</v>
      </c>
      <c r="R7529" s="5">
        <v>11035</v>
      </c>
      <c r="S7529" t="s">
        <v>74</v>
      </c>
      <c r="T7529" t="s">
        <v>78</v>
      </c>
      <c r="U7529" t="s">
        <v>48</v>
      </c>
      <c r="V7529" t="s">
        <v>9306</v>
      </c>
      <c r="W7529" t="s">
        <v>50</v>
      </c>
      <c r="X7529" t="s">
        <v>51</v>
      </c>
      <c r="Y7529">
        <v>31101088</v>
      </c>
      <c r="Z7529" t="s">
        <v>52</v>
      </c>
      <c r="AA7529">
        <v>2014</v>
      </c>
      <c r="AB7529" t="s">
        <v>194</v>
      </c>
      <c r="AC7529" t="s">
        <v>54</v>
      </c>
      <c r="AD7529" t="s">
        <v>55</v>
      </c>
      <c r="AE7529">
        <v>99207978</v>
      </c>
      <c r="AF7529" t="s">
        <v>80</v>
      </c>
      <c r="AG7529" t="s">
        <v>57</v>
      </c>
      <c r="AH7529" t="s">
        <v>52</v>
      </c>
      <c r="AI7529" t="s">
        <v>58</v>
      </c>
    </row>
    <row r="7530" spans="1:35" x14ac:dyDescent="0.25">
      <c r="A7530" s="13" t="str">
        <f t="shared" si="117"/>
        <v>http://dodappwlsprd2.cloud.pge.com:8003/ilis_rpt/dailyeventlogdetail.jsp?odbeventlogid=14-0058183&amp;numberofmonths=24&amp;showchangehistorylog=1</v>
      </c>
      <c r="B7530" s="14" t="str">
        <f>HYPERLINK(A7530,V7530)</f>
        <v>14-0058183</v>
      </c>
      <c r="C7530" t="s">
        <v>9241</v>
      </c>
      <c r="D7530" t="s">
        <v>2266</v>
      </c>
      <c r="E7530" t="s">
        <v>40</v>
      </c>
      <c r="F7530" t="s">
        <v>9261</v>
      </c>
      <c r="G7530" s="2">
        <v>163451702</v>
      </c>
      <c r="H7530" t="s">
        <v>61</v>
      </c>
      <c r="I7530" s="3" t="s">
        <v>9307</v>
      </c>
      <c r="J7530">
        <v>20140920</v>
      </c>
      <c r="K7530" s="4">
        <v>2005</v>
      </c>
      <c r="L7530">
        <v>1085021</v>
      </c>
      <c r="M7530" s="5">
        <v>893</v>
      </c>
      <c r="N7530" t="s">
        <v>43</v>
      </c>
      <c r="O7530" t="s">
        <v>44</v>
      </c>
      <c r="P7530" t="s">
        <v>45</v>
      </c>
      <c r="Q7530" s="5">
        <v>6</v>
      </c>
      <c r="R7530" s="5">
        <v>5358</v>
      </c>
      <c r="S7530" t="s">
        <v>2303</v>
      </c>
      <c r="T7530" t="s">
        <v>47</v>
      </c>
      <c r="U7530" t="s">
        <v>48</v>
      </c>
      <c r="V7530" t="s">
        <v>9308</v>
      </c>
      <c r="W7530" t="s">
        <v>50</v>
      </c>
      <c r="X7530" t="s">
        <v>51</v>
      </c>
      <c r="Y7530">
        <v>0</v>
      </c>
      <c r="Z7530" t="s">
        <v>52</v>
      </c>
      <c r="AA7530">
        <v>2014</v>
      </c>
      <c r="AB7530" t="s">
        <v>194</v>
      </c>
      <c r="AC7530" t="s">
        <v>54</v>
      </c>
      <c r="AD7530" t="s">
        <v>87</v>
      </c>
      <c r="AE7530">
        <v>99207118</v>
      </c>
      <c r="AF7530" t="s">
        <v>56</v>
      </c>
      <c r="AG7530" t="s">
        <v>57</v>
      </c>
      <c r="AH7530" t="s">
        <v>52</v>
      </c>
      <c r="AI7530" t="s">
        <v>58</v>
      </c>
    </row>
    <row r="7531" spans="1:35" x14ac:dyDescent="0.25">
      <c r="A7531" s="13" t="str">
        <f t="shared" si="117"/>
        <v>http://dodappwlsprd2.cloud.pge.com:8003/ilis_rpt/dailyeventlogdetail.jsp?odbeventlogid=14-0058177&amp;numberofmonths=24&amp;showchangehistorylog=1</v>
      </c>
      <c r="B7531" s="14" t="str">
        <f>HYPERLINK(A7531,V7531)</f>
        <v>14-0058177</v>
      </c>
      <c r="C7531" t="s">
        <v>9241</v>
      </c>
      <c r="D7531" t="s">
        <v>2266</v>
      </c>
      <c r="E7531" t="s">
        <v>40</v>
      </c>
      <c r="F7531" t="s">
        <v>9309</v>
      </c>
      <c r="G7531" s="2">
        <v>162821702</v>
      </c>
      <c r="H7531" t="s">
        <v>81</v>
      </c>
      <c r="I7531" s="3" t="s">
        <v>82</v>
      </c>
      <c r="J7531">
        <v>20140920</v>
      </c>
      <c r="K7531" s="4">
        <v>1944</v>
      </c>
      <c r="L7531">
        <v>1085015</v>
      </c>
      <c r="M7531" s="5">
        <v>1338</v>
      </c>
      <c r="N7531" t="s">
        <v>43</v>
      </c>
      <c r="O7531" t="s">
        <v>44</v>
      </c>
      <c r="P7531" t="s">
        <v>45</v>
      </c>
      <c r="Q7531" s="5">
        <v>11494</v>
      </c>
      <c r="R7531" s="5">
        <v>4724375</v>
      </c>
      <c r="S7531" t="s">
        <v>74</v>
      </c>
      <c r="T7531" t="s">
        <v>47</v>
      </c>
      <c r="U7531" t="s">
        <v>48</v>
      </c>
      <c r="V7531" t="s">
        <v>9310</v>
      </c>
      <c r="W7531" t="s">
        <v>50</v>
      </c>
      <c r="X7531" t="s">
        <v>51</v>
      </c>
      <c r="Y7531">
        <v>0</v>
      </c>
      <c r="Z7531" t="s">
        <v>52</v>
      </c>
      <c r="AA7531">
        <v>2014</v>
      </c>
      <c r="AB7531" t="s">
        <v>194</v>
      </c>
      <c r="AC7531" t="s">
        <v>54</v>
      </c>
      <c r="AD7531" t="s">
        <v>70</v>
      </c>
      <c r="AE7531">
        <v>99207041</v>
      </c>
      <c r="AF7531" t="s">
        <v>56</v>
      </c>
      <c r="AG7531" t="s">
        <v>57</v>
      </c>
      <c r="AH7531" t="s">
        <v>52</v>
      </c>
      <c r="AI7531" t="s">
        <v>58</v>
      </c>
    </row>
    <row r="7532" spans="1:35" x14ac:dyDescent="0.25">
      <c r="A7532" s="13" t="str">
        <f t="shared" si="117"/>
        <v>http://dodappwlsprd2.cloud.pge.com:8003/ilis_rpt/dailyeventlogdetail.jsp?odbeventlogid=14-0059349&amp;numberofmonths=24&amp;showchangehistorylog=1</v>
      </c>
      <c r="B7532" s="14" t="str">
        <f>HYPERLINK(A7532,V7532)</f>
        <v>14-0059349</v>
      </c>
      <c r="C7532" t="s">
        <v>9241</v>
      </c>
      <c r="D7532" t="s">
        <v>2266</v>
      </c>
      <c r="E7532" t="s">
        <v>40</v>
      </c>
      <c r="F7532" t="s">
        <v>9311</v>
      </c>
      <c r="G7532" s="2">
        <v>162991101</v>
      </c>
      <c r="H7532" t="s">
        <v>42</v>
      </c>
      <c r="I7532" s="3">
        <v>12606</v>
      </c>
      <c r="J7532">
        <v>20140925</v>
      </c>
      <c r="K7532" s="4">
        <v>1005</v>
      </c>
      <c r="L7532">
        <v>1087775</v>
      </c>
      <c r="M7532" s="5">
        <v>356</v>
      </c>
      <c r="N7532" t="s">
        <v>43</v>
      </c>
      <c r="O7532" t="s">
        <v>89</v>
      </c>
      <c r="P7532" t="s">
        <v>90</v>
      </c>
      <c r="Q7532" s="5">
        <v>319</v>
      </c>
      <c r="R7532" s="5">
        <v>67537</v>
      </c>
      <c r="S7532" t="s">
        <v>91</v>
      </c>
      <c r="T7532" t="s">
        <v>47</v>
      </c>
      <c r="U7532" t="s">
        <v>66</v>
      </c>
      <c r="V7532" t="s">
        <v>9312</v>
      </c>
      <c r="W7532" t="s">
        <v>50</v>
      </c>
      <c r="X7532" t="s">
        <v>51</v>
      </c>
      <c r="Y7532">
        <v>0</v>
      </c>
      <c r="Z7532" t="s">
        <v>94</v>
      </c>
      <c r="AA7532">
        <v>2014</v>
      </c>
      <c r="AB7532" t="s">
        <v>194</v>
      </c>
      <c r="AC7532" t="s">
        <v>54</v>
      </c>
      <c r="AD7532" t="s">
        <v>117</v>
      </c>
      <c r="AE7532">
        <v>99206316</v>
      </c>
      <c r="AF7532" t="s">
        <v>56</v>
      </c>
      <c r="AG7532" t="s">
        <v>57</v>
      </c>
      <c r="AH7532" t="s">
        <v>52</v>
      </c>
      <c r="AI7532" t="s">
        <v>58</v>
      </c>
    </row>
    <row r="7533" spans="1:35" x14ac:dyDescent="0.25">
      <c r="A7533" s="13" t="str">
        <f t="shared" si="117"/>
        <v>http://dodappwlsprd2.cloud.pge.com:8003/ilis_rpt/dailyeventlogdetail.jsp?odbeventlogid=14-0062956&amp;numberofmonths=24&amp;showchangehistorylog=1</v>
      </c>
      <c r="B7533" s="14" t="str">
        <f>HYPERLINK(A7533,V7533)</f>
        <v>14-0062956</v>
      </c>
      <c r="C7533" t="s">
        <v>9241</v>
      </c>
      <c r="D7533" t="s">
        <v>2266</v>
      </c>
      <c r="E7533" t="s">
        <v>40</v>
      </c>
      <c r="F7533" t="s">
        <v>9268</v>
      </c>
      <c r="G7533" s="2">
        <v>162211101</v>
      </c>
      <c r="H7533" t="s">
        <v>81</v>
      </c>
      <c r="I7533" s="3" t="s">
        <v>82</v>
      </c>
      <c r="J7533">
        <v>20141011</v>
      </c>
      <c r="K7533" s="4">
        <v>1019</v>
      </c>
      <c r="L7533">
        <v>1096002</v>
      </c>
      <c r="M7533" s="5">
        <v>392</v>
      </c>
      <c r="N7533" t="s">
        <v>43</v>
      </c>
      <c r="O7533" t="s">
        <v>1237</v>
      </c>
      <c r="P7533" t="s">
        <v>1296</v>
      </c>
      <c r="Q7533" s="5">
        <v>2882</v>
      </c>
      <c r="R7533" s="5">
        <v>388696</v>
      </c>
      <c r="S7533" t="s">
        <v>74</v>
      </c>
      <c r="T7533" t="s">
        <v>1565</v>
      </c>
      <c r="U7533" t="s">
        <v>48</v>
      </c>
      <c r="V7533" t="s">
        <v>9313</v>
      </c>
      <c r="W7533" t="s">
        <v>50</v>
      </c>
      <c r="X7533" t="s">
        <v>51</v>
      </c>
      <c r="Y7533">
        <v>31106807</v>
      </c>
      <c r="Z7533" t="s">
        <v>52</v>
      </c>
      <c r="AA7533">
        <v>2014</v>
      </c>
      <c r="AB7533" t="s">
        <v>205</v>
      </c>
      <c r="AC7533" t="s">
        <v>54</v>
      </c>
      <c r="AD7533" t="s">
        <v>87</v>
      </c>
      <c r="AE7533">
        <v>99203984</v>
      </c>
      <c r="AF7533" t="s">
        <v>1567</v>
      </c>
      <c r="AG7533" t="s">
        <v>57</v>
      </c>
      <c r="AH7533" t="s">
        <v>52</v>
      </c>
      <c r="AI7533" t="s">
        <v>58</v>
      </c>
    </row>
    <row r="7534" spans="1:35" x14ac:dyDescent="0.25">
      <c r="A7534" s="13" t="str">
        <f t="shared" si="117"/>
        <v>http://dodappwlsprd2.cloud.pge.com:8003/ilis_rpt/dailyeventlogdetail.jsp?odbeventlogid=14-0070350&amp;numberofmonths=24&amp;showchangehistorylog=1</v>
      </c>
      <c r="B7534" s="14" t="str">
        <f>HYPERLINK(A7534,V7534)</f>
        <v>14-0070350</v>
      </c>
      <c r="C7534" t="s">
        <v>9241</v>
      </c>
      <c r="D7534" t="s">
        <v>2266</v>
      </c>
      <c r="E7534" t="s">
        <v>40</v>
      </c>
      <c r="F7534" t="s">
        <v>9293</v>
      </c>
      <c r="G7534" s="2">
        <v>163541101</v>
      </c>
      <c r="H7534" t="s">
        <v>42</v>
      </c>
      <c r="I7534" s="3">
        <v>4768</v>
      </c>
      <c r="J7534">
        <v>20141117</v>
      </c>
      <c r="K7534" s="4">
        <v>641</v>
      </c>
      <c r="L7534">
        <v>1113819</v>
      </c>
      <c r="M7534" s="5">
        <v>369</v>
      </c>
      <c r="N7534" t="s">
        <v>43</v>
      </c>
      <c r="O7534" t="s">
        <v>1237</v>
      </c>
      <c r="P7534" t="s">
        <v>1296</v>
      </c>
      <c r="Q7534" s="5">
        <v>192</v>
      </c>
      <c r="R7534" s="5">
        <v>37523</v>
      </c>
      <c r="S7534" t="s">
        <v>74</v>
      </c>
      <c r="T7534" t="s">
        <v>47</v>
      </c>
      <c r="U7534" t="s">
        <v>48</v>
      </c>
      <c r="V7534" t="s">
        <v>9314</v>
      </c>
      <c r="W7534" t="s">
        <v>50</v>
      </c>
      <c r="X7534" t="s">
        <v>51</v>
      </c>
      <c r="Y7534">
        <v>42275168</v>
      </c>
      <c r="Z7534" t="s">
        <v>52</v>
      </c>
      <c r="AA7534">
        <v>2014</v>
      </c>
      <c r="AB7534" t="s">
        <v>214</v>
      </c>
      <c r="AC7534" t="s">
        <v>54</v>
      </c>
      <c r="AD7534" t="s">
        <v>55</v>
      </c>
      <c r="AE7534">
        <v>99199026</v>
      </c>
      <c r="AF7534" t="s">
        <v>56</v>
      </c>
      <c r="AG7534" t="s">
        <v>57</v>
      </c>
      <c r="AH7534" t="s">
        <v>52</v>
      </c>
      <c r="AI7534" t="s">
        <v>58</v>
      </c>
    </row>
    <row r="7535" spans="1:35" x14ac:dyDescent="0.25">
      <c r="A7535" s="13" t="str">
        <f t="shared" si="117"/>
        <v>http://dodappwlsprd2.cloud.pge.com:8003/ilis_rpt/dailyeventlogdetail.jsp?odbeventlogid=14-0076838&amp;numberofmonths=24&amp;showchangehistorylog=1</v>
      </c>
      <c r="B7535" s="14" t="str">
        <f>HYPERLINK(A7535,V7535)</f>
        <v>14-0076838</v>
      </c>
      <c r="C7535" t="s">
        <v>9241</v>
      </c>
      <c r="D7535" t="s">
        <v>2266</v>
      </c>
      <c r="E7535" t="s">
        <v>40</v>
      </c>
      <c r="F7535" t="s">
        <v>9293</v>
      </c>
      <c r="G7535" s="2">
        <v>163541101</v>
      </c>
      <c r="H7535" t="s">
        <v>61</v>
      </c>
      <c r="I7535" s="3" t="s">
        <v>9315</v>
      </c>
      <c r="J7535">
        <v>20141214</v>
      </c>
      <c r="K7535" s="4">
        <v>452</v>
      </c>
      <c r="L7535">
        <v>1140256</v>
      </c>
      <c r="M7535" s="5">
        <v>343</v>
      </c>
      <c r="N7535" t="s">
        <v>43</v>
      </c>
      <c r="O7535" t="s">
        <v>89</v>
      </c>
      <c r="P7535" t="s">
        <v>90</v>
      </c>
      <c r="Q7535" s="5">
        <v>66</v>
      </c>
      <c r="R7535" s="5">
        <v>22638</v>
      </c>
      <c r="S7535" t="s">
        <v>74</v>
      </c>
      <c r="T7535" t="s">
        <v>47</v>
      </c>
      <c r="U7535" t="s">
        <v>121</v>
      </c>
      <c r="V7535" t="s">
        <v>9316</v>
      </c>
      <c r="W7535" t="s">
        <v>50</v>
      </c>
      <c r="X7535" t="s">
        <v>51</v>
      </c>
      <c r="Y7535">
        <v>0</v>
      </c>
      <c r="Z7535" t="s">
        <v>52</v>
      </c>
      <c r="AA7535">
        <v>2014</v>
      </c>
      <c r="AB7535" t="s">
        <v>216</v>
      </c>
      <c r="AC7535" t="s">
        <v>54</v>
      </c>
      <c r="AD7535" t="s">
        <v>55</v>
      </c>
      <c r="AE7535">
        <v>99193185</v>
      </c>
      <c r="AF7535" t="s">
        <v>56</v>
      </c>
      <c r="AG7535" t="s">
        <v>57</v>
      </c>
      <c r="AH7535" t="s">
        <v>52</v>
      </c>
      <c r="AI7535" t="s">
        <v>58</v>
      </c>
    </row>
    <row r="7536" spans="1:35" x14ac:dyDescent="0.25">
      <c r="A7536" s="13" t="str">
        <f t="shared" si="117"/>
        <v>http://dodappwlsprd2.cloud.pge.com:8003/ilis_rpt/dailyeventlogdetail.jsp?odbeventlogid=14-0079722&amp;numberofmonths=24&amp;showchangehistorylog=1</v>
      </c>
      <c r="B7536" s="14" t="str">
        <f>HYPERLINK(A7536,V7536)</f>
        <v>14-0079722</v>
      </c>
      <c r="C7536" t="s">
        <v>9241</v>
      </c>
      <c r="D7536" t="s">
        <v>2266</v>
      </c>
      <c r="E7536" t="s">
        <v>59</v>
      </c>
      <c r="F7536" t="s">
        <v>9264</v>
      </c>
      <c r="G7536" s="2">
        <v>163201101</v>
      </c>
      <c r="H7536" t="s">
        <v>72</v>
      </c>
      <c r="I7536" s="3" t="s">
        <v>73</v>
      </c>
      <c r="J7536">
        <v>20141231</v>
      </c>
      <c r="K7536" s="4">
        <v>1030</v>
      </c>
      <c r="L7536">
        <v>1157159</v>
      </c>
      <c r="M7536" s="5">
        <v>474</v>
      </c>
      <c r="N7536" t="s">
        <v>43</v>
      </c>
      <c r="O7536" t="s">
        <v>89</v>
      </c>
      <c r="P7536" t="s">
        <v>90</v>
      </c>
      <c r="Q7536" s="5">
        <v>1486</v>
      </c>
      <c r="R7536" s="5">
        <v>504423</v>
      </c>
      <c r="S7536" t="s">
        <v>5830</v>
      </c>
      <c r="T7536" t="s">
        <v>47</v>
      </c>
      <c r="U7536" t="s">
        <v>48</v>
      </c>
      <c r="V7536" t="s">
        <v>9317</v>
      </c>
      <c r="W7536" t="s">
        <v>50</v>
      </c>
      <c r="X7536" t="s">
        <v>51</v>
      </c>
      <c r="Y7536">
        <v>0</v>
      </c>
      <c r="Z7536" t="s">
        <v>94</v>
      </c>
      <c r="AA7536">
        <v>2014</v>
      </c>
      <c r="AB7536" t="s">
        <v>216</v>
      </c>
      <c r="AC7536" t="s">
        <v>54</v>
      </c>
      <c r="AD7536" t="s">
        <v>64</v>
      </c>
      <c r="AE7536">
        <v>99189992</v>
      </c>
      <c r="AF7536" t="s">
        <v>56</v>
      </c>
      <c r="AG7536" t="s">
        <v>57</v>
      </c>
      <c r="AH7536" t="s">
        <v>52</v>
      </c>
      <c r="AI7536" t="s">
        <v>58</v>
      </c>
    </row>
    <row r="7537" spans="1:35" x14ac:dyDescent="0.25">
      <c r="A7537" s="13" t="str">
        <f t="shared" si="117"/>
        <v>http://dodappwlsprd2.cloud.pge.com:8003/ilis_rpt/dailyeventlogdetail.jsp?odbeventlogid=15-0012625&amp;numberofmonths=24&amp;showchangehistorylog=1</v>
      </c>
      <c r="B7537" s="14" t="str">
        <f>HYPERLINK(A7537,V7537)</f>
        <v>15-0012625</v>
      </c>
      <c r="C7537" t="s">
        <v>9241</v>
      </c>
      <c r="D7537" t="s">
        <v>2266</v>
      </c>
      <c r="E7537" t="s">
        <v>59</v>
      </c>
      <c r="F7537" t="s">
        <v>9250</v>
      </c>
      <c r="G7537" s="2">
        <v>163201102</v>
      </c>
      <c r="H7537" t="s">
        <v>61</v>
      </c>
      <c r="I7537" s="3" t="s">
        <v>9318</v>
      </c>
      <c r="J7537">
        <v>20150211</v>
      </c>
      <c r="K7537" s="4">
        <v>225</v>
      </c>
      <c r="L7537">
        <v>1188265</v>
      </c>
      <c r="M7537" s="5">
        <v>527</v>
      </c>
      <c r="N7537" t="s">
        <v>43</v>
      </c>
      <c r="O7537" t="s">
        <v>83</v>
      </c>
      <c r="P7537" t="s">
        <v>124</v>
      </c>
      <c r="Q7537" s="5">
        <v>52</v>
      </c>
      <c r="R7537" s="5">
        <v>18044</v>
      </c>
      <c r="S7537" t="s">
        <v>74</v>
      </c>
      <c r="T7537" t="s">
        <v>78</v>
      </c>
      <c r="U7537" t="s">
        <v>48</v>
      </c>
      <c r="V7537" t="s">
        <v>9319</v>
      </c>
      <c r="W7537" t="s">
        <v>50</v>
      </c>
      <c r="X7537" t="s">
        <v>51</v>
      </c>
      <c r="Y7537">
        <v>0</v>
      </c>
      <c r="Z7537" t="s">
        <v>52</v>
      </c>
      <c r="AA7537">
        <v>2015</v>
      </c>
      <c r="AB7537" t="s">
        <v>86</v>
      </c>
      <c r="AC7537" t="s">
        <v>54</v>
      </c>
      <c r="AD7537" t="s">
        <v>87</v>
      </c>
      <c r="AE7537">
        <v>99182486</v>
      </c>
      <c r="AF7537" t="s">
        <v>80</v>
      </c>
      <c r="AG7537" t="s">
        <v>57</v>
      </c>
      <c r="AH7537" t="s">
        <v>52</v>
      </c>
      <c r="AI7537" t="s">
        <v>58</v>
      </c>
    </row>
    <row r="7538" spans="1:35" x14ac:dyDescent="0.25">
      <c r="A7538" s="13" t="str">
        <f t="shared" si="117"/>
        <v>http://dodappwlsprd2.cloud.pge.com:8003/ilis_rpt/dailyeventlogdetail.jsp?odbeventlogid=15-0019709&amp;numberofmonths=24&amp;showchangehistorylog=1</v>
      </c>
      <c r="B7538" s="14" t="str">
        <f>HYPERLINK(A7538,V7538)</f>
        <v>15-0019709</v>
      </c>
      <c r="C7538" t="s">
        <v>9241</v>
      </c>
      <c r="D7538" t="s">
        <v>2266</v>
      </c>
      <c r="E7538" t="s">
        <v>59</v>
      </c>
      <c r="F7538" t="s">
        <v>9250</v>
      </c>
      <c r="G7538" s="2">
        <v>163201102</v>
      </c>
      <c r="H7538" t="s">
        <v>61</v>
      </c>
      <c r="I7538" s="3" t="s">
        <v>9320</v>
      </c>
      <c r="J7538">
        <v>20150315</v>
      </c>
      <c r="K7538" s="4">
        <v>2247</v>
      </c>
      <c r="L7538">
        <v>1203958</v>
      </c>
      <c r="M7538" s="5">
        <v>343</v>
      </c>
      <c r="N7538" t="s">
        <v>43</v>
      </c>
      <c r="O7538" t="s">
        <v>83</v>
      </c>
      <c r="P7538" t="s">
        <v>124</v>
      </c>
      <c r="Q7538" s="5">
        <v>57</v>
      </c>
      <c r="R7538" s="5">
        <v>14520</v>
      </c>
      <c r="S7538" t="s">
        <v>74</v>
      </c>
      <c r="T7538" t="s">
        <v>78</v>
      </c>
      <c r="U7538" t="s">
        <v>48</v>
      </c>
      <c r="V7538" t="s">
        <v>9321</v>
      </c>
      <c r="W7538" t="s">
        <v>50</v>
      </c>
      <c r="X7538" t="s">
        <v>51</v>
      </c>
      <c r="Y7538">
        <v>0</v>
      </c>
      <c r="Z7538" t="s">
        <v>52</v>
      </c>
      <c r="AA7538">
        <v>2015</v>
      </c>
      <c r="AB7538" t="s">
        <v>103</v>
      </c>
      <c r="AC7538" t="s">
        <v>54</v>
      </c>
      <c r="AD7538" t="s">
        <v>55</v>
      </c>
      <c r="AE7538">
        <v>99178032</v>
      </c>
      <c r="AF7538" t="s">
        <v>80</v>
      </c>
      <c r="AG7538" t="s">
        <v>57</v>
      </c>
      <c r="AH7538" t="s">
        <v>52</v>
      </c>
      <c r="AI7538" t="s">
        <v>58</v>
      </c>
    </row>
    <row r="7539" spans="1:35" x14ac:dyDescent="0.25">
      <c r="A7539" s="13" t="str">
        <f t="shared" si="117"/>
        <v>http://dodappwlsprd2.cloud.pge.com:8003/ilis_rpt/dailyeventlogdetail.jsp?odbeventlogid=15-0022835&amp;numberofmonths=24&amp;showchangehistorylog=1</v>
      </c>
      <c r="B7539" s="14" t="str">
        <f>HYPERLINK(A7539,V7539)</f>
        <v>15-0022835</v>
      </c>
      <c r="C7539" t="s">
        <v>9241</v>
      </c>
      <c r="D7539" t="s">
        <v>2266</v>
      </c>
      <c r="E7539" t="s">
        <v>40</v>
      </c>
      <c r="F7539" t="s">
        <v>9242</v>
      </c>
      <c r="G7539" s="2">
        <v>163751102</v>
      </c>
      <c r="H7539" t="s">
        <v>61</v>
      </c>
      <c r="I7539" s="3">
        <v>1257</v>
      </c>
      <c r="J7539">
        <v>20150330</v>
      </c>
      <c r="K7539" s="4">
        <v>624</v>
      </c>
      <c r="L7539">
        <v>1209603</v>
      </c>
      <c r="M7539" s="5">
        <v>587</v>
      </c>
      <c r="N7539" t="s">
        <v>43</v>
      </c>
      <c r="O7539" t="s">
        <v>83</v>
      </c>
      <c r="P7539" t="s">
        <v>124</v>
      </c>
      <c r="Q7539" s="5">
        <v>241</v>
      </c>
      <c r="R7539" s="5">
        <v>21815</v>
      </c>
      <c r="S7539" t="s">
        <v>74</v>
      </c>
      <c r="T7539" t="s">
        <v>78</v>
      </c>
      <c r="U7539" t="s">
        <v>48</v>
      </c>
      <c r="V7539" t="s">
        <v>9322</v>
      </c>
      <c r="W7539" t="s">
        <v>50</v>
      </c>
      <c r="X7539" t="s">
        <v>51</v>
      </c>
      <c r="Y7539">
        <v>31144444</v>
      </c>
      <c r="Z7539" t="s">
        <v>52</v>
      </c>
      <c r="AA7539">
        <v>2015</v>
      </c>
      <c r="AB7539" t="s">
        <v>103</v>
      </c>
      <c r="AC7539" t="s">
        <v>54</v>
      </c>
      <c r="AD7539" t="s">
        <v>55</v>
      </c>
      <c r="AE7539">
        <v>99176311</v>
      </c>
      <c r="AF7539" t="s">
        <v>80</v>
      </c>
      <c r="AG7539" t="s">
        <v>57</v>
      </c>
      <c r="AH7539" t="s">
        <v>52</v>
      </c>
      <c r="AI7539" t="s">
        <v>58</v>
      </c>
    </row>
    <row r="7540" spans="1:35" x14ac:dyDescent="0.25">
      <c r="A7540" s="13" t="str">
        <f t="shared" si="117"/>
        <v>http://dodappwlsprd2.cloud.pge.com:8003/ilis_rpt/dailyeventlogdetail.jsp?odbeventlogid=15-0029586&amp;numberofmonths=24&amp;showchangehistorylog=1</v>
      </c>
      <c r="B7540" s="14" t="str">
        <f>HYPERLINK(A7540,V7540)</f>
        <v>15-0029586</v>
      </c>
      <c r="C7540" t="s">
        <v>9241</v>
      </c>
      <c r="D7540" t="s">
        <v>2266</v>
      </c>
      <c r="E7540" t="s">
        <v>40</v>
      </c>
      <c r="F7540" t="s">
        <v>9253</v>
      </c>
      <c r="G7540" s="2">
        <v>163011101</v>
      </c>
      <c r="H7540" t="s">
        <v>72</v>
      </c>
      <c r="I7540" s="3" t="s">
        <v>73</v>
      </c>
      <c r="J7540">
        <v>20150425</v>
      </c>
      <c r="K7540" s="4">
        <v>1728</v>
      </c>
      <c r="L7540">
        <v>1225060</v>
      </c>
      <c r="M7540" s="5">
        <v>797</v>
      </c>
      <c r="N7540" t="s">
        <v>43</v>
      </c>
      <c r="O7540" t="s">
        <v>83</v>
      </c>
      <c r="P7540" t="s">
        <v>124</v>
      </c>
      <c r="Q7540" s="5">
        <v>2</v>
      </c>
      <c r="R7540" s="5">
        <v>1594</v>
      </c>
      <c r="S7540" t="s">
        <v>46</v>
      </c>
      <c r="T7540" t="s">
        <v>78</v>
      </c>
      <c r="U7540" t="s">
        <v>48</v>
      </c>
      <c r="V7540" t="s">
        <v>9323</v>
      </c>
      <c r="W7540" t="s">
        <v>50</v>
      </c>
      <c r="X7540" t="s">
        <v>51</v>
      </c>
      <c r="Y7540">
        <v>31150881</v>
      </c>
      <c r="Z7540" t="s">
        <v>94</v>
      </c>
      <c r="AA7540">
        <v>2015</v>
      </c>
      <c r="AB7540" t="s">
        <v>114</v>
      </c>
      <c r="AC7540" t="s">
        <v>54</v>
      </c>
      <c r="AD7540" t="s">
        <v>55</v>
      </c>
      <c r="AE7540">
        <v>99171763</v>
      </c>
      <c r="AF7540" t="s">
        <v>80</v>
      </c>
      <c r="AG7540" t="s">
        <v>57</v>
      </c>
      <c r="AH7540" t="s">
        <v>52</v>
      </c>
      <c r="AI7540" t="s">
        <v>58</v>
      </c>
    </row>
    <row r="7541" spans="1:35" x14ac:dyDescent="0.25">
      <c r="A7541" s="13" t="str">
        <f t="shared" si="117"/>
        <v>http://dodappwlsprd2.cloud.pge.com:8003/ilis_rpt/dailyeventlogdetail.jsp?odbeventlogid=15-0037733&amp;numberofmonths=24&amp;showchangehistorylog=1</v>
      </c>
      <c r="B7541" s="14" t="str">
        <f>HYPERLINK(A7541,V7541)</f>
        <v>15-0037733</v>
      </c>
      <c r="C7541" t="s">
        <v>9241</v>
      </c>
      <c r="D7541" t="s">
        <v>2266</v>
      </c>
      <c r="E7541" t="s">
        <v>40</v>
      </c>
      <c r="F7541" t="s">
        <v>9268</v>
      </c>
      <c r="G7541" s="2">
        <v>162211101</v>
      </c>
      <c r="H7541" t="s">
        <v>61</v>
      </c>
      <c r="I7541" s="3" t="s">
        <v>9324</v>
      </c>
      <c r="J7541">
        <v>20150601</v>
      </c>
      <c r="K7541" s="4">
        <v>1601</v>
      </c>
      <c r="L7541">
        <v>1242306</v>
      </c>
      <c r="M7541" s="5">
        <v>681</v>
      </c>
      <c r="N7541" t="s">
        <v>43</v>
      </c>
      <c r="O7541" t="s">
        <v>83</v>
      </c>
      <c r="P7541" t="s">
        <v>124</v>
      </c>
      <c r="Q7541" s="5">
        <v>17</v>
      </c>
      <c r="R7541" s="5">
        <v>5541</v>
      </c>
      <c r="S7541" t="s">
        <v>46</v>
      </c>
      <c r="T7541" t="s">
        <v>78</v>
      </c>
      <c r="U7541" t="s">
        <v>48</v>
      </c>
      <c r="V7541" t="s">
        <v>9325</v>
      </c>
      <c r="W7541" t="s">
        <v>50</v>
      </c>
      <c r="X7541" t="s">
        <v>51</v>
      </c>
      <c r="Y7541">
        <v>31158463</v>
      </c>
      <c r="Z7541" t="s">
        <v>52</v>
      </c>
      <c r="AA7541">
        <v>2015</v>
      </c>
      <c r="AB7541" t="s">
        <v>144</v>
      </c>
      <c r="AC7541" t="s">
        <v>54</v>
      </c>
      <c r="AD7541" t="s">
        <v>87</v>
      </c>
      <c r="AE7541">
        <v>99166126</v>
      </c>
      <c r="AF7541" t="s">
        <v>80</v>
      </c>
      <c r="AG7541" t="s">
        <v>57</v>
      </c>
      <c r="AH7541" t="s">
        <v>52</v>
      </c>
      <c r="AI7541" t="s">
        <v>58</v>
      </c>
    </row>
    <row r="7542" spans="1:35" x14ac:dyDescent="0.25">
      <c r="A7542" s="13" t="str">
        <f t="shared" si="117"/>
        <v>http://dodappwlsprd2.cloud.pge.com:8003/ilis_rpt/dailyeventlogdetail.jsp?odbeventlogid=15-0041211&amp;numberofmonths=24&amp;showchangehistorylog=1</v>
      </c>
      <c r="B7542" s="14" t="str">
        <f>HYPERLINK(A7542,V7542)</f>
        <v>15-0041211</v>
      </c>
      <c r="C7542" t="s">
        <v>9241</v>
      </c>
      <c r="D7542" t="s">
        <v>2266</v>
      </c>
      <c r="E7542" t="s">
        <v>40</v>
      </c>
      <c r="F7542" t="s">
        <v>9326</v>
      </c>
      <c r="G7542" s="2">
        <v>163011103</v>
      </c>
      <c r="H7542" t="s">
        <v>42</v>
      </c>
      <c r="I7542" s="3">
        <v>3152</v>
      </c>
      <c r="J7542">
        <v>20150616</v>
      </c>
      <c r="K7542" s="4">
        <v>207</v>
      </c>
      <c r="L7542">
        <v>1251448</v>
      </c>
      <c r="M7542" s="5">
        <v>878</v>
      </c>
      <c r="N7542" t="s">
        <v>43</v>
      </c>
      <c r="O7542" t="s">
        <v>83</v>
      </c>
      <c r="P7542" t="s">
        <v>124</v>
      </c>
      <c r="Q7542" s="5">
        <v>140</v>
      </c>
      <c r="R7542" s="5">
        <v>13731</v>
      </c>
      <c r="S7542" t="s">
        <v>74</v>
      </c>
      <c r="T7542" t="s">
        <v>78</v>
      </c>
      <c r="U7542" t="s">
        <v>48</v>
      </c>
      <c r="V7542" t="s">
        <v>9327</v>
      </c>
      <c r="W7542" t="s">
        <v>50</v>
      </c>
      <c r="X7542" t="s">
        <v>51</v>
      </c>
      <c r="Y7542">
        <v>31161547</v>
      </c>
      <c r="Z7542" t="s">
        <v>52</v>
      </c>
      <c r="AA7542">
        <v>2015</v>
      </c>
      <c r="AB7542" t="s">
        <v>144</v>
      </c>
      <c r="AC7542" t="s">
        <v>54</v>
      </c>
      <c r="AD7542" t="s">
        <v>55</v>
      </c>
      <c r="AE7542">
        <v>99163487</v>
      </c>
      <c r="AF7542" t="s">
        <v>80</v>
      </c>
      <c r="AG7542" t="s">
        <v>57</v>
      </c>
      <c r="AH7542" t="s">
        <v>52</v>
      </c>
      <c r="AI7542" t="s">
        <v>58</v>
      </c>
    </row>
    <row r="7543" spans="1:35" x14ac:dyDescent="0.25">
      <c r="A7543" s="13" t="str">
        <f t="shared" si="117"/>
        <v>http://dodappwlsprd2.cloud.pge.com:8003/ilis_rpt/dailyeventlogdetail.jsp?odbeventlogid=15-0043798&amp;numberofmonths=24&amp;showchangehistorylog=1</v>
      </c>
      <c r="B7543" s="14" t="str">
        <f>HYPERLINK(A7543,V7543)</f>
        <v>15-0043798</v>
      </c>
      <c r="C7543" t="s">
        <v>9241</v>
      </c>
      <c r="D7543" t="s">
        <v>2266</v>
      </c>
      <c r="E7543" t="s">
        <v>40</v>
      </c>
      <c r="F7543" t="s">
        <v>9261</v>
      </c>
      <c r="G7543" s="2">
        <v>163451702</v>
      </c>
      <c r="H7543" t="s">
        <v>61</v>
      </c>
      <c r="I7543" s="3" t="s">
        <v>9328</v>
      </c>
      <c r="J7543">
        <v>20150627</v>
      </c>
      <c r="K7543" s="4">
        <v>2228</v>
      </c>
      <c r="L7543">
        <v>1257975</v>
      </c>
      <c r="M7543" s="5">
        <v>517</v>
      </c>
      <c r="N7543" t="s">
        <v>43</v>
      </c>
      <c r="O7543" t="s">
        <v>44</v>
      </c>
      <c r="P7543" t="s">
        <v>111</v>
      </c>
      <c r="Q7543" s="5">
        <v>1</v>
      </c>
      <c r="R7543" s="5">
        <v>517</v>
      </c>
      <c r="S7543" t="s">
        <v>46</v>
      </c>
      <c r="T7543" t="s">
        <v>47</v>
      </c>
      <c r="U7543" t="s">
        <v>48</v>
      </c>
      <c r="V7543" t="s">
        <v>9329</v>
      </c>
      <c r="W7543" t="s">
        <v>50</v>
      </c>
      <c r="X7543" t="s">
        <v>51</v>
      </c>
      <c r="Y7543">
        <v>31164725</v>
      </c>
      <c r="Z7543" t="s">
        <v>52</v>
      </c>
      <c r="AA7543">
        <v>2015</v>
      </c>
      <c r="AB7543" t="s">
        <v>144</v>
      </c>
      <c r="AC7543" t="s">
        <v>54</v>
      </c>
      <c r="AD7543" t="s">
        <v>87</v>
      </c>
      <c r="AE7543">
        <v>99161554</v>
      </c>
      <c r="AF7543" t="s">
        <v>56</v>
      </c>
      <c r="AG7543" t="s">
        <v>57</v>
      </c>
      <c r="AH7543" t="s">
        <v>52</v>
      </c>
      <c r="AI7543" t="s">
        <v>58</v>
      </c>
    </row>
    <row r="7544" spans="1:35" x14ac:dyDescent="0.25">
      <c r="A7544" s="13" t="str">
        <f t="shared" si="117"/>
        <v>http://dodappwlsprd2.cloud.pge.com:8003/ilis_rpt/dailyeventlogdetail.jsp?odbeventlogid=15-0045207&amp;numberofmonths=24&amp;showchangehistorylog=1</v>
      </c>
      <c r="B7544" s="14" t="str">
        <f>HYPERLINK(A7544,V7544)</f>
        <v>15-0045207</v>
      </c>
      <c r="C7544" t="s">
        <v>9241</v>
      </c>
      <c r="D7544" t="s">
        <v>2266</v>
      </c>
      <c r="E7544" t="s">
        <v>59</v>
      </c>
      <c r="F7544" t="s">
        <v>9330</v>
      </c>
      <c r="G7544" s="2">
        <v>163692102</v>
      </c>
      <c r="H7544" t="s">
        <v>61</v>
      </c>
      <c r="I7544" s="3" t="s">
        <v>9331</v>
      </c>
      <c r="J7544">
        <v>20150702</v>
      </c>
      <c r="K7544" s="4">
        <v>1726</v>
      </c>
      <c r="L7544">
        <v>1262081</v>
      </c>
      <c r="M7544" s="5">
        <v>696</v>
      </c>
      <c r="N7544" t="s">
        <v>43</v>
      </c>
      <c r="O7544" t="s">
        <v>423</v>
      </c>
      <c r="P7544" t="s">
        <v>1366</v>
      </c>
      <c r="Q7544" s="5">
        <v>47</v>
      </c>
      <c r="R7544" s="5">
        <v>19192</v>
      </c>
      <c r="S7544" t="s">
        <v>4585</v>
      </c>
      <c r="T7544" t="s">
        <v>47</v>
      </c>
      <c r="U7544" t="s">
        <v>48</v>
      </c>
      <c r="V7544" t="s">
        <v>9332</v>
      </c>
      <c r="W7544" t="s">
        <v>50</v>
      </c>
      <c r="X7544" t="s">
        <v>51</v>
      </c>
      <c r="Y7544">
        <v>31165781</v>
      </c>
      <c r="Z7544" t="s">
        <v>94</v>
      </c>
      <c r="AA7544">
        <v>2015</v>
      </c>
      <c r="AB7544" t="s">
        <v>168</v>
      </c>
      <c r="AC7544" t="s">
        <v>54</v>
      </c>
      <c r="AD7544" t="s">
        <v>87</v>
      </c>
      <c r="AE7544">
        <v>1143624</v>
      </c>
      <c r="AF7544" t="s">
        <v>56</v>
      </c>
      <c r="AG7544" t="s">
        <v>57</v>
      </c>
      <c r="AH7544" t="s">
        <v>52</v>
      </c>
      <c r="AI7544" t="s">
        <v>52</v>
      </c>
    </row>
    <row r="7545" spans="1:35" x14ac:dyDescent="0.25">
      <c r="A7545" s="13" t="str">
        <f t="shared" si="117"/>
        <v>http://dodappwlsprd2.cloud.pge.com:8003/ilis_rpt/dailyeventlogdetail.jsp?odbeventlogid=15-0047581&amp;numberofmonths=24&amp;showchangehistorylog=1</v>
      </c>
      <c r="B7545" s="14" t="str">
        <f>HYPERLINK(A7545,V7545)</f>
        <v>15-0047581</v>
      </c>
      <c r="C7545" t="s">
        <v>9241</v>
      </c>
      <c r="D7545" t="s">
        <v>2266</v>
      </c>
      <c r="E7545" t="s">
        <v>40</v>
      </c>
      <c r="F7545" t="s">
        <v>9242</v>
      </c>
      <c r="G7545" s="2">
        <v>163751102</v>
      </c>
      <c r="H7545" t="s">
        <v>61</v>
      </c>
      <c r="I7545" s="3" t="s">
        <v>9333</v>
      </c>
      <c r="J7545">
        <v>20150715</v>
      </c>
      <c r="K7545" s="4">
        <v>827</v>
      </c>
      <c r="L7545">
        <v>1268384</v>
      </c>
      <c r="M7545" s="5">
        <v>949</v>
      </c>
      <c r="N7545" t="s">
        <v>43</v>
      </c>
      <c r="O7545" t="s">
        <v>44</v>
      </c>
      <c r="P7545" t="s">
        <v>45</v>
      </c>
      <c r="Q7545" s="5">
        <v>153</v>
      </c>
      <c r="R7545" s="5">
        <v>58620</v>
      </c>
      <c r="S7545" t="s">
        <v>463</v>
      </c>
      <c r="T7545" t="s">
        <v>47</v>
      </c>
      <c r="U7545" t="s">
        <v>48</v>
      </c>
      <c r="V7545" t="s">
        <v>9334</v>
      </c>
      <c r="W7545" t="s">
        <v>50</v>
      </c>
      <c r="X7545" t="s">
        <v>51</v>
      </c>
      <c r="Y7545">
        <v>0</v>
      </c>
      <c r="Z7545" t="s">
        <v>52</v>
      </c>
      <c r="AA7545">
        <v>2015</v>
      </c>
      <c r="AB7545" t="s">
        <v>168</v>
      </c>
      <c r="AC7545" t="s">
        <v>54</v>
      </c>
      <c r="AD7545" t="s">
        <v>87</v>
      </c>
      <c r="AE7545">
        <v>1145381</v>
      </c>
      <c r="AF7545" t="s">
        <v>56</v>
      </c>
      <c r="AG7545" t="s">
        <v>57</v>
      </c>
      <c r="AH7545" t="s">
        <v>52</v>
      </c>
      <c r="AI7545" t="s">
        <v>52</v>
      </c>
    </row>
    <row r="7546" spans="1:35" x14ac:dyDescent="0.25">
      <c r="A7546" s="13" t="str">
        <f t="shared" si="117"/>
        <v>http://dodappwlsprd2.cloud.pge.com:8003/ilis_rpt/dailyeventlogdetail.jsp?odbeventlogid=15-0052033&amp;numberofmonths=24&amp;showchangehistorylog=1</v>
      </c>
      <c r="B7546" s="14" t="str">
        <f>HYPERLINK(A7546,V7546)</f>
        <v>15-0052033</v>
      </c>
      <c r="C7546" t="s">
        <v>9241</v>
      </c>
      <c r="D7546" t="s">
        <v>2266</v>
      </c>
      <c r="E7546" t="s">
        <v>40</v>
      </c>
      <c r="F7546" t="s">
        <v>9250</v>
      </c>
      <c r="G7546" s="2">
        <v>163201102</v>
      </c>
      <c r="H7546" t="s">
        <v>72</v>
      </c>
      <c r="I7546" s="3" t="s">
        <v>9335</v>
      </c>
      <c r="J7546">
        <v>20150731</v>
      </c>
      <c r="K7546" s="4">
        <v>2113</v>
      </c>
      <c r="L7546">
        <v>1281058</v>
      </c>
      <c r="M7546" s="5">
        <v>1384</v>
      </c>
      <c r="N7546" t="s">
        <v>43</v>
      </c>
      <c r="O7546" t="s">
        <v>423</v>
      </c>
      <c r="P7546" t="s">
        <v>767</v>
      </c>
      <c r="Q7546" s="5">
        <v>337</v>
      </c>
      <c r="R7546" s="5">
        <v>33559</v>
      </c>
      <c r="S7546" t="s">
        <v>463</v>
      </c>
      <c r="T7546" t="s">
        <v>47</v>
      </c>
      <c r="U7546" t="s">
        <v>66</v>
      </c>
      <c r="V7546" t="s">
        <v>9336</v>
      </c>
      <c r="W7546" t="s">
        <v>50</v>
      </c>
      <c r="X7546" t="s">
        <v>51</v>
      </c>
      <c r="Y7546">
        <v>31173255</v>
      </c>
      <c r="Z7546" t="s">
        <v>52</v>
      </c>
      <c r="AA7546">
        <v>2015</v>
      </c>
      <c r="AB7546" t="s">
        <v>168</v>
      </c>
      <c r="AC7546" t="s">
        <v>54</v>
      </c>
      <c r="AD7546" t="s">
        <v>55</v>
      </c>
      <c r="AE7546">
        <v>1148537</v>
      </c>
      <c r="AF7546" t="s">
        <v>56</v>
      </c>
      <c r="AG7546" t="s">
        <v>57</v>
      </c>
      <c r="AH7546" t="s">
        <v>52</v>
      </c>
      <c r="AI7546" t="s">
        <v>54</v>
      </c>
    </row>
    <row r="7547" spans="1:35" x14ac:dyDescent="0.25">
      <c r="A7547" s="13" t="str">
        <f t="shared" si="117"/>
        <v>http://dodappwlsprd2.cloud.pge.com:8003/ilis_rpt/dailyeventlogdetail.jsp?odbeventlogid=15-0058273&amp;numberofmonths=24&amp;showchangehistorylog=1</v>
      </c>
      <c r="B7547" s="14" t="str">
        <f>HYPERLINK(A7547,V7547)</f>
        <v>15-0058273</v>
      </c>
      <c r="C7547" t="s">
        <v>9241</v>
      </c>
      <c r="D7547" t="s">
        <v>2266</v>
      </c>
      <c r="E7547" t="s">
        <v>40</v>
      </c>
      <c r="F7547" t="s">
        <v>9250</v>
      </c>
      <c r="G7547" s="2">
        <v>163201102</v>
      </c>
      <c r="H7547" t="s">
        <v>61</v>
      </c>
      <c r="I7547" s="3">
        <v>1369</v>
      </c>
      <c r="J7547">
        <v>20150830</v>
      </c>
      <c r="K7547" s="4">
        <v>1705</v>
      </c>
      <c r="L7547">
        <v>1297344</v>
      </c>
      <c r="M7547" s="5">
        <v>738</v>
      </c>
      <c r="N7547" t="s">
        <v>43</v>
      </c>
      <c r="O7547" t="s">
        <v>44</v>
      </c>
      <c r="P7547" t="s">
        <v>45</v>
      </c>
      <c r="Q7547" s="5">
        <v>75</v>
      </c>
      <c r="R7547" s="5">
        <v>40298</v>
      </c>
      <c r="S7547" t="s">
        <v>463</v>
      </c>
      <c r="T7547" t="s">
        <v>47</v>
      </c>
      <c r="U7547" t="s">
        <v>48</v>
      </c>
      <c r="V7547" t="s">
        <v>9337</v>
      </c>
      <c r="W7547" t="s">
        <v>50</v>
      </c>
      <c r="X7547" t="s">
        <v>51</v>
      </c>
      <c r="Y7547">
        <v>42460498</v>
      </c>
      <c r="Z7547" t="s">
        <v>52</v>
      </c>
      <c r="AA7547">
        <v>2015</v>
      </c>
      <c r="AB7547" t="s">
        <v>183</v>
      </c>
      <c r="AC7547" t="s">
        <v>54</v>
      </c>
      <c r="AD7547" t="s">
        <v>55</v>
      </c>
      <c r="AE7547">
        <v>1152983</v>
      </c>
      <c r="AF7547" t="s">
        <v>56</v>
      </c>
      <c r="AG7547" t="s">
        <v>57</v>
      </c>
      <c r="AH7547" t="s">
        <v>52</v>
      </c>
      <c r="AI7547" t="s">
        <v>52</v>
      </c>
    </row>
    <row r="7548" spans="1:35" x14ac:dyDescent="0.25">
      <c r="A7548" s="13" t="str">
        <f t="shared" si="117"/>
        <v>http://dodappwlsprd2.cloud.pge.com:8003/ilis_rpt/dailyeventlogdetail.jsp?odbeventlogid=15-0060626&amp;numberofmonths=24&amp;showchangehistorylog=1</v>
      </c>
      <c r="B7548" s="14" t="str">
        <f>HYPERLINK(A7548,V7548)</f>
        <v>15-0060626</v>
      </c>
      <c r="C7548" t="s">
        <v>9241</v>
      </c>
      <c r="D7548" t="s">
        <v>2266</v>
      </c>
      <c r="E7548" t="s">
        <v>40</v>
      </c>
      <c r="F7548" t="s">
        <v>9268</v>
      </c>
      <c r="G7548" s="2">
        <v>162211101</v>
      </c>
      <c r="H7548" t="s">
        <v>42</v>
      </c>
      <c r="I7548" s="3">
        <v>80930</v>
      </c>
      <c r="J7548">
        <v>20150910</v>
      </c>
      <c r="K7548" s="4">
        <v>2219</v>
      </c>
      <c r="L7548">
        <v>1303762</v>
      </c>
      <c r="M7548" s="5">
        <v>17249</v>
      </c>
      <c r="N7548" t="s">
        <v>43</v>
      </c>
      <c r="O7548" t="s">
        <v>423</v>
      </c>
      <c r="P7548" t="s">
        <v>767</v>
      </c>
      <c r="Q7548" s="5">
        <v>351</v>
      </c>
      <c r="R7548" s="5">
        <v>744282</v>
      </c>
      <c r="S7548" t="s">
        <v>474</v>
      </c>
      <c r="T7548" t="s">
        <v>78</v>
      </c>
      <c r="U7548" t="s">
        <v>48</v>
      </c>
      <c r="V7548" t="s">
        <v>9338</v>
      </c>
      <c r="W7548" t="s">
        <v>50</v>
      </c>
      <c r="X7548" t="s">
        <v>51</v>
      </c>
      <c r="Y7548">
        <v>0</v>
      </c>
      <c r="Z7548" t="s">
        <v>94</v>
      </c>
      <c r="AA7548">
        <v>2015</v>
      </c>
      <c r="AB7548" t="s">
        <v>194</v>
      </c>
      <c r="AC7548" t="s">
        <v>54</v>
      </c>
      <c r="AD7548" t="s">
        <v>87</v>
      </c>
      <c r="AE7548">
        <v>1154676</v>
      </c>
      <c r="AF7548" t="s">
        <v>80</v>
      </c>
      <c r="AG7548" t="s">
        <v>57</v>
      </c>
      <c r="AH7548" t="s">
        <v>52</v>
      </c>
      <c r="AI7548" t="s">
        <v>52</v>
      </c>
    </row>
    <row r="7549" spans="1:35" x14ac:dyDescent="0.25">
      <c r="A7549" s="13" t="str">
        <f t="shared" si="117"/>
        <v>http://dodappwlsprd2.cloud.pge.com:8003/ilis_rpt/dailyeventlogdetail.jsp?odbeventlogid=15-0063655&amp;numberofmonths=24&amp;showchangehistorylog=1</v>
      </c>
      <c r="B7549" s="14" t="str">
        <f>HYPERLINK(A7549,V7549)</f>
        <v>15-0063655</v>
      </c>
      <c r="C7549" t="s">
        <v>9241</v>
      </c>
      <c r="D7549" t="s">
        <v>2266</v>
      </c>
      <c r="E7549" t="s">
        <v>40</v>
      </c>
      <c r="F7549" t="s">
        <v>9339</v>
      </c>
      <c r="G7549" s="2">
        <v>163011102</v>
      </c>
      <c r="H7549" t="s">
        <v>42</v>
      </c>
      <c r="I7549" s="3">
        <v>99214</v>
      </c>
      <c r="J7549">
        <v>20150925</v>
      </c>
      <c r="K7549" s="4">
        <v>1546</v>
      </c>
      <c r="L7549">
        <v>1312067</v>
      </c>
      <c r="M7549" s="5">
        <v>434</v>
      </c>
      <c r="N7549" t="s">
        <v>43</v>
      </c>
      <c r="O7549" t="s">
        <v>44</v>
      </c>
      <c r="P7549" t="s">
        <v>111</v>
      </c>
      <c r="Q7549" s="5">
        <v>449</v>
      </c>
      <c r="R7549" s="5">
        <v>49114</v>
      </c>
      <c r="S7549" t="s">
        <v>471</v>
      </c>
      <c r="T7549" t="s">
        <v>47</v>
      </c>
      <c r="U7549" t="s">
        <v>48</v>
      </c>
      <c r="V7549" t="s">
        <v>9340</v>
      </c>
      <c r="W7549" t="s">
        <v>50</v>
      </c>
      <c r="X7549" t="s">
        <v>51</v>
      </c>
      <c r="Y7549">
        <v>0</v>
      </c>
      <c r="Z7549" t="s">
        <v>52</v>
      </c>
      <c r="AA7549">
        <v>2015</v>
      </c>
      <c r="AB7549" t="s">
        <v>194</v>
      </c>
      <c r="AC7549" t="s">
        <v>54</v>
      </c>
      <c r="AD7549" t="s">
        <v>87</v>
      </c>
      <c r="AE7549">
        <v>1156938</v>
      </c>
      <c r="AF7549" t="s">
        <v>56</v>
      </c>
      <c r="AG7549" t="s">
        <v>57</v>
      </c>
      <c r="AH7549" t="s">
        <v>52</v>
      </c>
      <c r="AI7549" t="s">
        <v>52</v>
      </c>
    </row>
    <row r="7550" spans="1:35" x14ac:dyDescent="0.25">
      <c r="A7550" s="13" t="str">
        <f t="shared" si="117"/>
        <v>http://dodappwlsprd2.cloud.pge.com:8003/ilis_rpt/dailyeventlogdetail.jsp?odbeventlogid=15-0063635&amp;numberofmonths=24&amp;showchangehistorylog=1</v>
      </c>
      <c r="B7550" s="14" t="str">
        <f>HYPERLINK(A7550,V7550)</f>
        <v>15-0063635</v>
      </c>
      <c r="C7550" t="s">
        <v>9241</v>
      </c>
      <c r="D7550" t="s">
        <v>2266</v>
      </c>
      <c r="E7550" t="s">
        <v>59</v>
      </c>
      <c r="F7550" t="s">
        <v>9250</v>
      </c>
      <c r="G7550" s="2">
        <v>163201102</v>
      </c>
      <c r="H7550" t="s">
        <v>61</v>
      </c>
      <c r="I7550" s="3" t="s">
        <v>9341</v>
      </c>
      <c r="J7550">
        <v>20150925</v>
      </c>
      <c r="K7550" s="4">
        <v>1231</v>
      </c>
      <c r="L7550">
        <v>1311974</v>
      </c>
      <c r="M7550" s="5">
        <v>997</v>
      </c>
      <c r="N7550" t="s">
        <v>43</v>
      </c>
      <c r="O7550" t="s">
        <v>89</v>
      </c>
      <c r="P7550" t="s">
        <v>455</v>
      </c>
      <c r="Q7550" s="5">
        <v>16</v>
      </c>
      <c r="R7550" s="5">
        <v>8680</v>
      </c>
      <c r="S7550" t="s">
        <v>463</v>
      </c>
      <c r="T7550" t="s">
        <v>78</v>
      </c>
      <c r="U7550" t="s">
        <v>48</v>
      </c>
      <c r="V7550" t="s">
        <v>9342</v>
      </c>
      <c r="W7550" t="s">
        <v>50</v>
      </c>
      <c r="X7550" t="s">
        <v>51</v>
      </c>
      <c r="Y7550">
        <v>0</v>
      </c>
      <c r="Z7550" t="s">
        <v>52</v>
      </c>
      <c r="AA7550">
        <v>2015</v>
      </c>
      <c r="AB7550" t="s">
        <v>194</v>
      </c>
      <c r="AC7550" t="s">
        <v>54</v>
      </c>
      <c r="AD7550" t="s">
        <v>87</v>
      </c>
      <c r="AE7550">
        <v>1156928</v>
      </c>
      <c r="AF7550" t="s">
        <v>80</v>
      </c>
      <c r="AG7550" t="s">
        <v>57</v>
      </c>
      <c r="AH7550" t="s">
        <v>52</v>
      </c>
      <c r="AI7550" t="s">
        <v>52</v>
      </c>
    </row>
    <row r="7551" spans="1:35" x14ac:dyDescent="0.25">
      <c r="A7551" s="13" t="str">
        <f t="shared" si="117"/>
        <v>http://dodappwlsprd2.cloud.pge.com:8003/ilis_rpt/dailyeventlogdetail.jsp?odbeventlogid=15-0068520&amp;numberofmonths=24&amp;showchangehistorylog=1</v>
      </c>
      <c r="B7551" s="14" t="str">
        <f>HYPERLINK(A7551,V7551)</f>
        <v>15-0068520</v>
      </c>
      <c r="C7551" t="s">
        <v>9241</v>
      </c>
      <c r="D7551" t="s">
        <v>2266</v>
      </c>
      <c r="E7551" t="s">
        <v>59</v>
      </c>
      <c r="F7551" t="s">
        <v>9309</v>
      </c>
      <c r="G7551" s="2">
        <v>162821702</v>
      </c>
      <c r="H7551" t="s">
        <v>61</v>
      </c>
      <c r="I7551" s="3" t="s">
        <v>9343</v>
      </c>
      <c r="J7551">
        <v>20151006</v>
      </c>
      <c r="K7551" s="4">
        <v>2113</v>
      </c>
      <c r="L7551">
        <v>1318006</v>
      </c>
      <c r="M7551" s="5">
        <v>648</v>
      </c>
      <c r="N7551" t="s">
        <v>43</v>
      </c>
      <c r="O7551" t="s">
        <v>44</v>
      </c>
      <c r="P7551" t="s">
        <v>45</v>
      </c>
      <c r="Q7551" s="5">
        <v>42</v>
      </c>
      <c r="R7551" s="5">
        <v>27216</v>
      </c>
      <c r="S7551" t="s">
        <v>471</v>
      </c>
      <c r="T7551" t="s">
        <v>78</v>
      </c>
      <c r="U7551" t="s">
        <v>48</v>
      </c>
      <c r="V7551" t="s">
        <v>9344</v>
      </c>
      <c r="W7551" t="s">
        <v>50</v>
      </c>
      <c r="X7551" t="s">
        <v>51</v>
      </c>
      <c r="Y7551">
        <v>31189166</v>
      </c>
      <c r="Z7551" t="s">
        <v>52</v>
      </c>
      <c r="AA7551">
        <v>2015</v>
      </c>
      <c r="AB7551" t="s">
        <v>205</v>
      </c>
      <c r="AC7551" t="s">
        <v>54</v>
      </c>
      <c r="AD7551" t="s">
        <v>87</v>
      </c>
      <c r="AE7551">
        <v>1161061</v>
      </c>
      <c r="AF7551" t="s">
        <v>80</v>
      </c>
      <c r="AG7551" t="s">
        <v>57</v>
      </c>
      <c r="AH7551" t="s">
        <v>52</v>
      </c>
      <c r="AI7551" t="s">
        <v>52</v>
      </c>
    </row>
    <row r="7552" spans="1:35" x14ac:dyDescent="0.25">
      <c r="A7552" s="13" t="str">
        <f t="shared" si="117"/>
        <v>http://dodappwlsprd2.cloud.pge.com:8003/ilis_rpt/dailyeventlogdetail.jsp?odbeventlogid=15-0071215&amp;numberofmonths=24&amp;showchangehistorylog=1</v>
      </c>
      <c r="B7552" s="14" t="str">
        <f>HYPERLINK(A7552,V7552)</f>
        <v>15-0071215</v>
      </c>
      <c r="C7552" t="s">
        <v>9241</v>
      </c>
      <c r="D7552" t="s">
        <v>2266</v>
      </c>
      <c r="E7552" t="s">
        <v>40</v>
      </c>
      <c r="F7552" t="s">
        <v>9242</v>
      </c>
      <c r="G7552" s="2">
        <v>163751102</v>
      </c>
      <c r="H7552" t="s">
        <v>61</v>
      </c>
      <c r="I7552" s="3">
        <v>1825</v>
      </c>
      <c r="J7552">
        <v>20151017</v>
      </c>
      <c r="K7552" s="4">
        <v>823</v>
      </c>
      <c r="L7552">
        <v>1323987</v>
      </c>
      <c r="M7552" s="5">
        <v>608</v>
      </c>
      <c r="N7552" t="s">
        <v>43</v>
      </c>
      <c r="O7552" t="s">
        <v>423</v>
      </c>
      <c r="P7552" t="s">
        <v>1366</v>
      </c>
      <c r="Q7552" s="5">
        <v>32</v>
      </c>
      <c r="R7552" s="5">
        <v>19456</v>
      </c>
      <c r="S7552" t="s">
        <v>4585</v>
      </c>
      <c r="T7552" t="s">
        <v>893</v>
      </c>
      <c r="U7552" t="s">
        <v>48</v>
      </c>
      <c r="V7552" t="s">
        <v>9345</v>
      </c>
      <c r="W7552" t="s">
        <v>50</v>
      </c>
      <c r="X7552" t="s">
        <v>51</v>
      </c>
      <c r="Y7552">
        <v>0</v>
      </c>
      <c r="Z7552" t="s">
        <v>94</v>
      </c>
      <c r="AA7552">
        <v>2015</v>
      </c>
      <c r="AB7552" t="s">
        <v>205</v>
      </c>
      <c r="AC7552" t="s">
        <v>54</v>
      </c>
      <c r="AD7552" t="s">
        <v>87</v>
      </c>
      <c r="AE7552">
        <v>1162938</v>
      </c>
      <c r="AF7552" t="s">
        <v>895</v>
      </c>
      <c r="AG7552" t="s">
        <v>57</v>
      </c>
      <c r="AH7552" t="s">
        <v>52</v>
      </c>
      <c r="AI7552" t="s">
        <v>52</v>
      </c>
    </row>
    <row r="7553" spans="1:35" x14ac:dyDescent="0.25">
      <c r="A7553" s="13" t="str">
        <f t="shared" si="117"/>
        <v>http://dodappwlsprd2.cloud.pge.com:8003/ilis_rpt/dailyeventlogdetail.jsp?odbeventlogid=15-0075359&amp;numberofmonths=24&amp;showchangehistorylog=1</v>
      </c>
      <c r="B7553" s="14" t="str">
        <f>HYPERLINK(A7553,V7553)</f>
        <v>15-0075359</v>
      </c>
      <c r="C7553" t="s">
        <v>9241</v>
      </c>
      <c r="D7553" t="s">
        <v>2266</v>
      </c>
      <c r="E7553" t="s">
        <v>40</v>
      </c>
      <c r="F7553" t="s">
        <v>9247</v>
      </c>
      <c r="G7553" s="2">
        <v>162161102</v>
      </c>
      <c r="H7553" t="s">
        <v>61</v>
      </c>
      <c r="I7553" s="3">
        <v>2135</v>
      </c>
      <c r="J7553">
        <v>20151103</v>
      </c>
      <c r="K7553" s="4">
        <v>1504</v>
      </c>
      <c r="L7553">
        <v>1334793</v>
      </c>
      <c r="M7553" s="5">
        <v>574</v>
      </c>
      <c r="N7553" t="s">
        <v>43</v>
      </c>
      <c r="O7553" t="s">
        <v>83</v>
      </c>
      <c r="P7553" t="s">
        <v>84</v>
      </c>
      <c r="Q7553" s="5">
        <v>19</v>
      </c>
      <c r="R7553" s="5">
        <v>5146</v>
      </c>
      <c r="S7553" t="s">
        <v>471</v>
      </c>
      <c r="T7553" t="s">
        <v>47</v>
      </c>
      <c r="U7553" t="s">
        <v>48</v>
      </c>
      <c r="V7553" t="s">
        <v>9346</v>
      </c>
      <c r="W7553" t="s">
        <v>50</v>
      </c>
      <c r="X7553" t="s">
        <v>51</v>
      </c>
      <c r="Y7553">
        <v>31197345</v>
      </c>
      <c r="Z7553" t="s">
        <v>94</v>
      </c>
      <c r="AA7553">
        <v>2015</v>
      </c>
      <c r="AB7553" t="s">
        <v>214</v>
      </c>
      <c r="AC7553" t="s">
        <v>54</v>
      </c>
      <c r="AD7553" t="s">
        <v>55</v>
      </c>
      <c r="AE7553">
        <v>1166250</v>
      </c>
      <c r="AF7553" t="s">
        <v>56</v>
      </c>
      <c r="AG7553" t="s">
        <v>57</v>
      </c>
      <c r="AH7553" t="s">
        <v>52</v>
      </c>
      <c r="AI7553" t="s">
        <v>52</v>
      </c>
    </row>
    <row r="7554" spans="1:35" x14ac:dyDescent="0.25">
      <c r="A7554" s="13" t="str">
        <f t="shared" si="117"/>
        <v>http://dodappwlsprd2.cloud.pge.com:8003/ilis_rpt/dailyeventlogdetail.jsp?odbeventlogid=15-0079403&amp;numberofmonths=24&amp;showchangehistorylog=1</v>
      </c>
      <c r="B7554" s="14" t="str">
        <f>HYPERLINK(A7554,V7554)</f>
        <v>15-0079403</v>
      </c>
      <c r="C7554" t="s">
        <v>9241</v>
      </c>
      <c r="D7554" t="s">
        <v>2266</v>
      </c>
      <c r="E7554" t="s">
        <v>59</v>
      </c>
      <c r="F7554" t="s">
        <v>9250</v>
      </c>
      <c r="G7554" s="2">
        <v>163201102</v>
      </c>
      <c r="H7554" t="s">
        <v>42</v>
      </c>
      <c r="I7554" s="3">
        <v>93116</v>
      </c>
      <c r="J7554">
        <v>20151119</v>
      </c>
      <c r="K7554" s="4">
        <v>2036</v>
      </c>
      <c r="L7554">
        <v>1345622</v>
      </c>
      <c r="M7554" s="5">
        <v>474</v>
      </c>
      <c r="N7554" t="s">
        <v>43</v>
      </c>
      <c r="O7554" t="s">
        <v>89</v>
      </c>
      <c r="P7554" t="s">
        <v>455</v>
      </c>
      <c r="Q7554" s="5">
        <v>605</v>
      </c>
      <c r="R7554" s="5">
        <v>97926</v>
      </c>
      <c r="S7554" t="s">
        <v>463</v>
      </c>
      <c r="T7554" t="s">
        <v>47</v>
      </c>
      <c r="U7554" t="s">
        <v>48</v>
      </c>
      <c r="V7554" t="s">
        <v>9347</v>
      </c>
      <c r="W7554" t="s">
        <v>50</v>
      </c>
      <c r="X7554" t="s">
        <v>51</v>
      </c>
      <c r="Y7554">
        <v>42573669</v>
      </c>
      <c r="Z7554" t="s">
        <v>52</v>
      </c>
      <c r="AA7554">
        <v>2015</v>
      </c>
      <c r="AB7554" t="s">
        <v>214</v>
      </c>
      <c r="AC7554" t="s">
        <v>54</v>
      </c>
      <c r="AD7554" t="s">
        <v>55</v>
      </c>
      <c r="AE7554">
        <v>1169570</v>
      </c>
      <c r="AF7554" t="s">
        <v>56</v>
      </c>
      <c r="AG7554" t="s">
        <v>57</v>
      </c>
      <c r="AH7554" t="s">
        <v>52</v>
      </c>
      <c r="AI7554" t="s">
        <v>52</v>
      </c>
    </row>
    <row r="7555" spans="1:35" x14ac:dyDescent="0.25">
      <c r="A7555" s="13" t="str">
        <f t="shared" si="117"/>
        <v>http://dodappwlsprd2.cloud.pge.com:8003/ilis_rpt/dailyeventlogdetail.jsp?odbeventlogid=15-0081245&amp;numberofmonths=24&amp;showchangehistorylog=1</v>
      </c>
      <c r="B7555" s="14" t="str">
        <f>HYPERLINK(A7555,V7555)</f>
        <v>15-0081245</v>
      </c>
      <c r="C7555" t="s">
        <v>9241</v>
      </c>
      <c r="D7555" t="s">
        <v>2266</v>
      </c>
      <c r="E7555" t="s">
        <v>40</v>
      </c>
      <c r="F7555" t="s">
        <v>9348</v>
      </c>
      <c r="G7555" s="2">
        <v>163341101</v>
      </c>
      <c r="H7555" t="s">
        <v>81</v>
      </c>
      <c r="I7555" s="3">
        <v>11012</v>
      </c>
      <c r="J7555">
        <v>20151126</v>
      </c>
      <c r="K7555" s="4">
        <v>635</v>
      </c>
      <c r="L7555">
        <v>1348962</v>
      </c>
      <c r="M7555" s="5">
        <v>440</v>
      </c>
      <c r="N7555" t="s">
        <v>43</v>
      </c>
      <c r="O7555" t="s">
        <v>89</v>
      </c>
      <c r="P7555" t="s">
        <v>455</v>
      </c>
      <c r="Q7555" s="5">
        <v>1694</v>
      </c>
      <c r="R7555" s="5">
        <v>210766</v>
      </c>
      <c r="S7555" t="s">
        <v>5841</v>
      </c>
      <c r="T7555" t="s">
        <v>47</v>
      </c>
      <c r="U7555" t="s">
        <v>48</v>
      </c>
      <c r="V7555" t="s">
        <v>9349</v>
      </c>
      <c r="W7555" t="s">
        <v>50</v>
      </c>
      <c r="X7555" t="s">
        <v>51</v>
      </c>
      <c r="Y7555">
        <v>42577479</v>
      </c>
      <c r="Z7555" t="s">
        <v>52</v>
      </c>
      <c r="AA7555">
        <v>2015</v>
      </c>
      <c r="AB7555" t="s">
        <v>214</v>
      </c>
      <c r="AC7555" t="s">
        <v>54</v>
      </c>
      <c r="AD7555" t="s">
        <v>87</v>
      </c>
      <c r="AE7555">
        <v>1171057</v>
      </c>
      <c r="AF7555" t="s">
        <v>56</v>
      </c>
      <c r="AG7555" t="s">
        <v>57</v>
      </c>
      <c r="AH7555" t="s">
        <v>52</v>
      </c>
      <c r="AI7555" t="s">
        <v>52</v>
      </c>
    </row>
    <row r="7556" spans="1:35" x14ac:dyDescent="0.25">
      <c r="A7556" s="13" t="str">
        <f t="shared" si="117"/>
        <v>http://dodappwlsprd2.cloud.pge.com:8003/ilis_rpt/dailyeventlogdetail.jsp?odbeventlogid=15-0082530&amp;numberofmonths=24&amp;showchangehistorylog=1</v>
      </c>
      <c r="B7556" s="14" t="str">
        <f>HYPERLINK(A7556,V7556)</f>
        <v>15-0082530</v>
      </c>
      <c r="C7556" t="s">
        <v>9241</v>
      </c>
      <c r="D7556" t="s">
        <v>2266</v>
      </c>
      <c r="E7556" t="s">
        <v>40</v>
      </c>
      <c r="F7556" t="s">
        <v>9259</v>
      </c>
      <c r="G7556" s="2">
        <v>162161101</v>
      </c>
      <c r="H7556" t="s">
        <v>61</v>
      </c>
      <c r="I7556" s="3" t="s">
        <v>9350</v>
      </c>
      <c r="J7556">
        <v>20151203</v>
      </c>
      <c r="K7556" s="4">
        <v>1319</v>
      </c>
      <c r="L7556">
        <v>1352930</v>
      </c>
      <c r="M7556" s="5">
        <v>353</v>
      </c>
      <c r="N7556" t="s">
        <v>43</v>
      </c>
      <c r="O7556" t="s">
        <v>44</v>
      </c>
      <c r="P7556" t="s">
        <v>45</v>
      </c>
      <c r="Q7556" s="5">
        <v>9</v>
      </c>
      <c r="R7556" s="5">
        <v>3177</v>
      </c>
      <c r="S7556" t="s">
        <v>524</v>
      </c>
      <c r="T7556" t="s">
        <v>92</v>
      </c>
      <c r="U7556" t="s">
        <v>48</v>
      </c>
      <c r="V7556" t="s">
        <v>9351</v>
      </c>
      <c r="W7556" t="s">
        <v>50</v>
      </c>
      <c r="X7556" t="s">
        <v>51</v>
      </c>
      <c r="Y7556">
        <v>31204115</v>
      </c>
      <c r="Z7556" t="s">
        <v>94</v>
      </c>
      <c r="AA7556">
        <v>2015</v>
      </c>
      <c r="AB7556" t="s">
        <v>216</v>
      </c>
      <c r="AC7556" t="s">
        <v>54</v>
      </c>
      <c r="AD7556" t="s">
        <v>87</v>
      </c>
      <c r="AE7556">
        <v>1172215</v>
      </c>
      <c r="AF7556" t="s">
        <v>95</v>
      </c>
      <c r="AG7556" t="s">
        <v>57</v>
      </c>
      <c r="AH7556" t="s">
        <v>52</v>
      </c>
      <c r="AI7556" t="s">
        <v>52</v>
      </c>
    </row>
    <row r="7557" spans="1:35" x14ac:dyDescent="0.25">
      <c r="A7557" s="13" t="str">
        <f t="shared" si="117"/>
        <v>http://dodappwlsprd2.cloud.pge.com:8003/ilis_rpt/dailyeventlogdetail.jsp?odbeventlogid=15-0083435&amp;numberofmonths=24&amp;showchangehistorylog=1</v>
      </c>
      <c r="B7557" s="14" t="str">
        <f>HYPERLINK(A7557,V7557)</f>
        <v>15-0083435</v>
      </c>
      <c r="C7557" t="s">
        <v>9241</v>
      </c>
      <c r="D7557" t="s">
        <v>2266</v>
      </c>
      <c r="E7557" t="s">
        <v>40</v>
      </c>
      <c r="F7557" t="s">
        <v>9268</v>
      </c>
      <c r="G7557" s="2">
        <v>162211101</v>
      </c>
      <c r="H7557" t="s">
        <v>61</v>
      </c>
      <c r="I7557" s="3" t="s">
        <v>9352</v>
      </c>
      <c r="J7557">
        <v>20151208</v>
      </c>
      <c r="K7557" s="4">
        <v>1241</v>
      </c>
      <c r="L7557">
        <v>1355825</v>
      </c>
      <c r="M7557" s="5">
        <v>224</v>
      </c>
      <c r="N7557" t="s">
        <v>43</v>
      </c>
      <c r="O7557" t="s">
        <v>83</v>
      </c>
      <c r="P7557" t="s">
        <v>90</v>
      </c>
      <c r="Q7557" s="5">
        <v>5</v>
      </c>
      <c r="R7557" s="5">
        <v>1120</v>
      </c>
      <c r="S7557" t="s">
        <v>577</v>
      </c>
      <c r="T7557" t="s">
        <v>47</v>
      </c>
      <c r="U7557" t="s">
        <v>48</v>
      </c>
      <c r="V7557" t="s">
        <v>9353</v>
      </c>
      <c r="W7557" t="s">
        <v>50</v>
      </c>
      <c r="X7557" t="s">
        <v>51</v>
      </c>
      <c r="Y7557">
        <v>0</v>
      </c>
      <c r="Z7557" t="s">
        <v>52</v>
      </c>
      <c r="AA7557">
        <v>2015</v>
      </c>
      <c r="AB7557" t="s">
        <v>216</v>
      </c>
      <c r="AC7557" t="s">
        <v>54</v>
      </c>
      <c r="AD7557" t="s">
        <v>55</v>
      </c>
      <c r="AE7557">
        <v>1173059</v>
      </c>
      <c r="AF7557" t="s">
        <v>56</v>
      </c>
      <c r="AG7557" t="s">
        <v>57</v>
      </c>
      <c r="AH7557" t="s">
        <v>52</v>
      </c>
      <c r="AI7557" t="s">
        <v>52</v>
      </c>
    </row>
    <row r="7558" spans="1:35" x14ac:dyDescent="0.25">
      <c r="A7558" s="13" t="str">
        <f t="shared" ref="A7558:A7621" si="118">CONCATENATE("http://dodappwlsprd2.cloud.pge.com:8003/ilis_rpt/dailyeventlogdetail.jsp?odbeventlogid="&amp;V7558&amp;"&amp;numberofmonths=24&amp;showchangehistorylog=1")</f>
        <v>http://dodappwlsprd2.cloud.pge.com:8003/ilis_rpt/dailyeventlogdetail.jsp?odbeventlogid=15-0083882&amp;numberofmonths=24&amp;showchangehistorylog=1</v>
      </c>
      <c r="B7558" s="14" t="str">
        <f>HYPERLINK(A7558,V7558)</f>
        <v>15-0083882</v>
      </c>
      <c r="C7558" t="s">
        <v>9241</v>
      </c>
      <c r="D7558" t="s">
        <v>2266</v>
      </c>
      <c r="E7558" t="s">
        <v>40</v>
      </c>
      <c r="F7558" t="s">
        <v>9311</v>
      </c>
      <c r="G7558" s="2">
        <v>162991101</v>
      </c>
      <c r="H7558" t="s">
        <v>61</v>
      </c>
      <c r="I7558" s="3">
        <v>11809</v>
      </c>
      <c r="J7558">
        <v>20151210</v>
      </c>
      <c r="K7558" s="4">
        <v>747</v>
      </c>
      <c r="L7558">
        <v>1357315</v>
      </c>
      <c r="M7558" s="5">
        <v>507</v>
      </c>
      <c r="N7558" t="s">
        <v>43</v>
      </c>
      <c r="O7558" t="s">
        <v>44</v>
      </c>
      <c r="P7558" t="s">
        <v>45</v>
      </c>
      <c r="Q7558" s="5">
        <v>21</v>
      </c>
      <c r="R7558" s="5">
        <v>10647</v>
      </c>
      <c r="S7558" t="s">
        <v>543</v>
      </c>
      <c r="T7558" t="s">
        <v>47</v>
      </c>
      <c r="U7558" t="s">
        <v>48</v>
      </c>
      <c r="V7558" t="s">
        <v>9354</v>
      </c>
      <c r="W7558" t="s">
        <v>50</v>
      </c>
      <c r="X7558" t="s">
        <v>51</v>
      </c>
      <c r="Y7558">
        <v>0</v>
      </c>
      <c r="Z7558" t="s">
        <v>94</v>
      </c>
      <c r="AA7558">
        <v>2015</v>
      </c>
      <c r="AB7558" t="s">
        <v>216</v>
      </c>
      <c r="AC7558" t="s">
        <v>54</v>
      </c>
      <c r="AD7558" t="s">
        <v>87</v>
      </c>
      <c r="AE7558">
        <v>1173524</v>
      </c>
      <c r="AF7558" t="s">
        <v>56</v>
      </c>
      <c r="AG7558" t="s">
        <v>57</v>
      </c>
      <c r="AH7558" t="s">
        <v>52</v>
      </c>
      <c r="AI7558" t="s">
        <v>52</v>
      </c>
    </row>
    <row r="7559" spans="1:35" x14ac:dyDescent="0.25">
      <c r="A7559" s="13" t="str">
        <f t="shared" si="118"/>
        <v>http://dodappwlsprd2.cloud.pge.com:8003/ilis_rpt/dailyeventlogdetail.jsp?odbeventlogid=15-0086564&amp;numberofmonths=24&amp;showchangehistorylog=1</v>
      </c>
      <c r="B7559" s="14" t="str">
        <f>HYPERLINK(A7559,V7559)</f>
        <v>15-0086564</v>
      </c>
      <c r="C7559" t="s">
        <v>9241</v>
      </c>
      <c r="D7559" t="s">
        <v>2266</v>
      </c>
      <c r="E7559" t="s">
        <v>59</v>
      </c>
      <c r="F7559" t="s">
        <v>9250</v>
      </c>
      <c r="G7559" s="2">
        <v>163201102</v>
      </c>
      <c r="H7559" t="s">
        <v>81</v>
      </c>
      <c r="I7559" s="3">
        <v>4786</v>
      </c>
      <c r="J7559">
        <v>20151222</v>
      </c>
      <c r="K7559" s="4">
        <v>59</v>
      </c>
      <c r="L7559">
        <v>1368388</v>
      </c>
      <c r="M7559" s="5">
        <v>660</v>
      </c>
      <c r="N7559" t="s">
        <v>43</v>
      </c>
      <c r="O7559" t="s">
        <v>44</v>
      </c>
      <c r="P7559" t="s">
        <v>45</v>
      </c>
      <c r="Q7559" s="5">
        <v>2941</v>
      </c>
      <c r="R7559" s="5">
        <v>915497</v>
      </c>
      <c r="S7559" t="s">
        <v>543</v>
      </c>
      <c r="T7559" t="s">
        <v>47</v>
      </c>
      <c r="U7559" t="s">
        <v>48</v>
      </c>
      <c r="V7559" t="s">
        <v>9355</v>
      </c>
      <c r="W7559" t="s">
        <v>50</v>
      </c>
      <c r="X7559" t="s">
        <v>51</v>
      </c>
      <c r="Y7559">
        <v>0</v>
      </c>
      <c r="Z7559" t="s">
        <v>94</v>
      </c>
      <c r="AA7559">
        <v>2015</v>
      </c>
      <c r="AB7559" t="s">
        <v>216</v>
      </c>
      <c r="AC7559" t="s">
        <v>54</v>
      </c>
      <c r="AD7559" t="s">
        <v>87</v>
      </c>
      <c r="AE7559">
        <v>1176558</v>
      </c>
      <c r="AF7559" t="s">
        <v>56</v>
      </c>
      <c r="AG7559" t="s">
        <v>57</v>
      </c>
      <c r="AH7559" t="s">
        <v>52</v>
      </c>
      <c r="AI7559" t="s">
        <v>52</v>
      </c>
    </row>
    <row r="7560" spans="1:35" x14ac:dyDescent="0.25">
      <c r="A7560" s="13" t="str">
        <f t="shared" si="118"/>
        <v>http://dodappwlsprd2.cloud.pge.com:8003/ilis_rpt/dailyeventlogdetail.jsp?odbeventlogid=15-0086994&amp;numberofmonths=24&amp;showchangehistorylog=1</v>
      </c>
      <c r="B7560" s="14" t="str">
        <f>HYPERLINK(A7560,V7560)</f>
        <v>15-0086994</v>
      </c>
      <c r="C7560" t="s">
        <v>9241</v>
      </c>
      <c r="D7560" t="s">
        <v>2266</v>
      </c>
      <c r="E7560" t="s">
        <v>40</v>
      </c>
      <c r="F7560" t="s">
        <v>9261</v>
      </c>
      <c r="G7560" s="2">
        <v>163451702</v>
      </c>
      <c r="H7560" t="s">
        <v>61</v>
      </c>
      <c r="I7560" s="3">
        <v>6851</v>
      </c>
      <c r="J7560">
        <v>20151223</v>
      </c>
      <c r="K7560" s="4">
        <v>1405</v>
      </c>
      <c r="L7560">
        <v>1370440</v>
      </c>
      <c r="M7560" s="5">
        <v>1549</v>
      </c>
      <c r="N7560" t="s">
        <v>43</v>
      </c>
      <c r="O7560" t="s">
        <v>44</v>
      </c>
      <c r="P7560" t="s">
        <v>45</v>
      </c>
      <c r="Q7560" s="5">
        <v>13</v>
      </c>
      <c r="R7560" s="5">
        <v>18100</v>
      </c>
      <c r="S7560" t="s">
        <v>471</v>
      </c>
      <c r="T7560" t="s">
        <v>78</v>
      </c>
      <c r="U7560" t="s">
        <v>48</v>
      </c>
      <c r="V7560" t="s">
        <v>9356</v>
      </c>
      <c r="W7560" t="s">
        <v>50</v>
      </c>
      <c r="X7560" t="s">
        <v>51</v>
      </c>
      <c r="Y7560">
        <v>0</v>
      </c>
      <c r="Z7560" t="s">
        <v>52</v>
      </c>
      <c r="AA7560">
        <v>2015</v>
      </c>
      <c r="AB7560" t="s">
        <v>216</v>
      </c>
      <c r="AC7560" t="s">
        <v>54</v>
      </c>
      <c r="AD7560" t="s">
        <v>70</v>
      </c>
      <c r="AE7560">
        <v>1177059</v>
      </c>
      <c r="AF7560" t="s">
        <v>80</v>
      </c>
      <c r="AG7560" t="s">
        <v>57</v>
      </c>
      <c r="AH7560" t="s">
        <v>52</v>
      </c>
      <c r="AI7560" t="s">
        <v>52</v>
      </c>
    </row>
    <row r="7561" spans="1:35" x14ac:dyDescent="0.25">
      <c r="A7561" s="13" t="str">
        <f t="shared" si="118"/>
        <v>http://dodappwlsprd2.cloud.pge.com:8003/ilis_rpt/dailyeventlogdetail.jsp?odbeventlogid=16-0002583&amp;numberofmonths=24&amp;showchangehistorylog=1</v>
      </c>
      <c r="B7561" s="14" t="str">
        <f>HYPERLINK(A7561,V7561)</f>
        <v>16-0002583</v>
      </c>
      <c r="C7561" t="s">
        <v>9241</v>
      </c>
      <c r="D7561" t="s">
        <v>2266</v>
      </c>
      <c r="E7561" t="s">
        <v>59</v>
      </c>
      <c r="F7561" t="s">
        <v>9250</v>
      </c>
      <c r="G7561" s="2">
        <v>163201102</v>
      </c>
      <c r="H7561" t="s">
        <v>61</v>
      </c>
      <c r="I7561" s="3" t="s">
        <v>9318</v>
      </c>
      <c r="J7561">
        <v>20160103</v>
      </c>
      <c r="K7561" s="4">
        <v>1802</v>
      </c>
      <c r="L7561">
        <v>1376245</v>
      </c>
      <c r="M7561" s="5">
        <v>20</v>
      </c>
      <c r="N7561" t="s">
        <v>43</v>
      </c>
      <c r="O7561" t="s">
        <v>89</v>
      </c>
      <c r="P7561" t="s">
        <v>455</v>
      </c>
      <c r="Q7561" s="5">
        <v>53</v>
      </c>
      <c r="R7561" s="5">
        <v>1060</v>
      </c>
      <c r="S7561" t="s">
        <v>474</v>
      </c>
      <c r="T7561" t="s">
        <v>154</v>
      </c>
      <c r="U7561" t="s">
        <v>121</v>
      </c>
      <c r="V7561" t="s">
        <v>9357</v>
      </c>
      <c r="W7561" t="s">
        <v>50</v>
      </c>
      <c r="X7561" t="s">
        <v>51</v>
      </c>
      <c r="Y7561">
        <v>0</v>
      </c>
      <c r="Z7561" t="s">
        <v>52</v>
      </c>
      <c r="AA7561">
        <v>2016</v>
      </c>
      <c r="AB7561" t="s">
        <v>53</v>
      </c>
      <c r="AC7561" t="s">
        <v>54</v>
      </c>
      <c r="AD7561" t="s">
        <v>462</v>
      </c>
      <c r="AE7561">
        <v>1178509</v>
      </c>
      <c r="AF7561" t="s">
        <v>156</v>
      </c>
      <c r="AG7561" t="s">
        <v>57</v>
      </c>
      <c r="AH7561" t="s">
        <v>52</v>
      </c>
      <c r="AI7561" t="s">
        <v>52</v>
      </c>
    </row>
    <row r="7562" spans="1:35" x14ac:dyDescent="0.25">
      <c r="A7562" s="13" t="str">
        <f t="shared" si="118"/>
        <v>http://dodappwlsprd2.cloud.pge.com:8003/ilis_rpt/dailyeventlogdetail.jsp?odbeventlogid=16-0003656&amp;numberofmonths=24&amp;showchangehistorylog=1</v>
      </c>
      <c r="B7562" s="14" t="str">
        <f>HYPERLINK(A7562,V7562)</f>
        <v>16-0003656</v>
      </c>
      <c r="C7562" t="s">
        <v>9241</v>
      </c>
      <c r="D7562" t="s">
        <v>2266</v>
      </c>
      <c r="E7562" t="s">
        <v>59</v>
      </c>
      <c r="F7562" t="s">
        <v>9309</v>
      </c>
      <c r="G7562" s="2">
        <v>162821702</v>
      </c>
      <c r="H7562" t="s">
        <v>61</v>
      </c>
      <c r="I7562" s="3" t="s">
        <v>9358</v>
      </c>
      <c r="J7562">
        <v>20160106</v>
      </c>
      <c r="K7562" s="4">
        <v>2049</v>
      </c>
      <c r="L7562">
        <v>1379123</v>
      </c>
      <c r="M7562" s="5">
        <v>769</v>
      </c>
      <c r="N7562" t="s">
        <v>43</v>
      </c>
      <c r="O7562" t="s">
        <v>44</v>
      </c>
      <c r="P7562" t="s">
        <v>45</v>
      </c>
      <c r="Q7562" s="5">
        <v>9</v>
      </c>
      <c r="R7562" s="5">
        <v>5953</v>
      </c>
      <c r="S7562" t="s">
        <v>2731</v>
      </c>
      <c r="T7562" t="s">
        <v>47</v>
      </c>
      <c r="U7562" t="s">
        <v>48</v>
      </c>
      <c r="V7562" t="s">
        <v>9359</v>
      </c>
      <c r="W7562" t="s">
        <v>50</v>
      </c>
      <c r="X7562" t="s">
        <v>51</v>
      </c>
      <c r="Y7562">
        <v>31210820</v>
      </c>
      <c r="Z7562" t="s">
        <v>94</v>
      </c>
      <c r="AA7562">
        <v>2016</v>
      </c>
      <c r="AB7562" t="s">
        <v>53</v>
      </c>
      <c r="AC7562" t="s">
        <v>54</v>
      </c>
      <c r="AD7562" t="s">
        <v>55</v>
      </c>
      <c r="AE7562">
        <v>1179150</v>
      </c>
      <c r="AF7562" t="s">
        <v>56</v>
      </c>
      <c r="AG7562" t="s">
        <v>57</v>
      </c>
      <c r="AH7562" t="s">
        <v>52</v>
      </c>
      <c r="AI7562" t="s">
        <v>52</v>
      </c>
    </row>
    <row r="7563" spans="1:35" x14ac:dyDescent="0.25">
      <c r="A7563" s="13" t="str">
        <f t="shared" si="118"/>
        <v>http://dodappwlsprd2.cloud.pge.com:8003/ilis_rpt/dailyeventlogdetail.jsp?odbeventlogid=16-0004864&amp;numberofmonths=24&amp;showchangehistorylog=1</v>
      </c>
      <c r="B7563" s="14" t="str">
        <f>HYPERLINK(A7563,V7563)</f>
        <v>16-0004864</v>
      </c>
      <c r="C7563" t="s">
        <v>9241</v>
      </c>
      <c r="D7563" t="s">
        <v>2266</v>
      </c>
      <c r="E7563" t="s">
        <v>59</v>
      </c>
      <c r="F7563" t="s">
        <v>9250</v>
      </c>
      <c r="G7563" s="2">
        <v>163201102</v>
      </c>
      <c r="H7563" t="s">
        <v>61</v>
      </c>
      <c r="I7563" s="3">
        <v>1311</v>
      </c>
      <c r="J7563">
        <v>20160112</v>
      </c>
      <c r="K7563" s="4">
        <v>1530</v>
      </c>
      <c r="L7563">
        <v>1382301</v>
      </c>
      <c r="M7563" s="5">
        <v>536</v>
      </c>
      <c r="N7563" t="s">
        <v>43</v>
      </c>
      <c r="O7563" t="s">
        <v>83</v>
      </c>
      <c r="P7563" t="s">
        <v>124</v>
      </c>
      <c r="Q7563" s="5">
        <v>81</v>
      </c>
      <c r="R7563" s="5">
        <v>43416</v>
      </c>
      <c r="S7563" t="s">
        <v>471</v>
      </c>
      <c r="T7563" t="s">
        <v>78</v>
      </c>
      <c r="U7563" t="s">
        <v>48</v>
      </c>
      <c r="V7563" t="s">
        <v>9360</v>
      </c>
      <c r="W7563" t="s">
        <v>50</v>
      </c>
      <c r="X7563" t="s">
        <v>51</v>
      </c>
      <c r="Y7563">
        <v>0</v>
      </c>
      <c r="Z7563" t="s">
        <v>94</v>
      </c>
      <c r="AA7563">
        <v>2016</v>
      </c>
      <c r="AB7563" t="s">
        <v>53</v>
      </c>
      <c r="AC7563" t="s">
        <v>54</v>
      </c>
      <c r="AD7563" t="s">
        <v>87</v>
      </c>
      <c r="AE7563">
        <v>1180143</v>
      </c>
      <c r="AF7563" t="s">
        <v>80</v>
      </c>
      <c r="AG7563" t="s">
        <v>57</v>
      </c>
      <c r="AH7563" t="s">
        <v>52</v>
      </c>
      <c r="AI7563" t="s">
        <v>52</v>
      </c>
    </row>
    <row r="7564" spans="1:35" x14ac:dyDescent="0.25">
      <c r="A7564" s="13" t="str">
        <f t="shared" si="118"/>
        <v>http://dodappwlsprd2.cloud.pge.com:8003/ilis_rpt/dailyeventlogdetail.jsp?odbeventlogid=16-0006261&amp;numberofmonths=24&amp;showchangehistorylog=1</v>
      </c>
      <c r="B7564" s="14" t="str">
        <f>HYPERLINK(A7564,V7564)</f>
        <v>16-0006261</v>
      </c>
      <c r="C7564" t="s">
        <v>9241</v>
      </c>
      <c r="D7564" t="s">
        <v>2266</v>
      </c>
      <c r="E7564" t="s">
        <v>40</v>
      </c>
      <c r="F7564" t="s">
        <v>9361</v>
      </c>
      <c r="G7564" s="2">
        <v>163341103</v>
      </c>
      <c r="H7564" t="s">
        <v>61</v>
      </c>
      <c r="I7564" s="3">
        <v>721</v>
      </c>
      <c r="J7564">
        <v>20160119</v>
      </c>
      <c r="K7564" s="4">
        <v>811</v>
      </c>
      <c r="L7564">
        <v>1386837</v>
      </c>
      <c r="M7564" s="5">
        <v>255</v>
      </c>
      <c r="N7564" t="s">
        <v>43</v>
      </c>
      <c r="O7564" t="s">
        <v>44</v>
      </c>
      <c r="P7564" t="s">
        <v>111</v>
      </c>
      <c r="Q7564" s="5">
        <v>42</v>
      </c>
      <c r="R7564" s="5">
        <v>8224</v>
      </c>
      <c r="S7564" t="s">
        <v>543</v>
      </c>
      <c r="T7564" t="s">
        <v>47</v>
      </c>
      <c r="U7564" t="s">
        <v>48</v>
      </c>
      <c r="V7564" t="s">
        <v>9362</v>
      </c>
      <c r="W7564" t="s">
        <v>50</v>
      </c>
      <c r="X7564" t="s">
        <v>51</v>
      </c>
      <c r="Y7564">
        <v>0</v>
      </c>
      <c r="Z7564" t="s">
        <v>94</v>
      </c>
      <c r="AA7564">
        <v>2016</v>
      </c>
      <c r="AB7564" t="s">
        <v>53</v>
      </c>
      <c r="AC7564" t="s">
        <v>54</v>
      </c>
      <c r="AD7564" t="s">
        <v>55</v>
      </c>
      <c r="AE7564">
        <v>1181188</v>
      </c>
      <c r="AF7564" t="s">
        <v>56</v>
      </c>
      <c r="AG7564" t="s">
        <v>57</v>
      </c>
      <c r="AH7564" t="s">
        <v>52</v>
      </c>
      <c r="AI7564" t="s">
        <v>52</v>
      </c>
    </row>
    <row r="7565" spans="1:35" x14ac:dyDescent="0.25">
      <c r="A7565" s="13" t="str">
        <f t="shared" si="118"/>
        <v>http://dodappwlsprd2.cloud.pge.com:8003/ilis_rpt/dailyeventlogdetail.jsp?odbeventlogid=16-0006691&amp;numberofmonths=24&amp;showchangehistorylog=1</v>
      </c>
      <c r="B7565" s="14" t="str">
        <f>HYPERLINK(A7565,V7565)</f>
        <v>16-0006691</v>
      </c>
      <c r="C7565" t="s">
        <v>9241</v>
      </c>
      <c r="D7565" t="s">
        <v>2266</v>
      </c>
      <c r="E7565" t="s">
        <v>59</v>
      </c>
      <c r="F7565" t="s">
        <v>9250</v>
      </c>
      <c r="G7565" s="2">
        <v>163201102</v>
      </c>
      <c r="H7565" t="s">
        <v>72</v>
      </c>
      <c r="I7565" s="3" t="s">
        <v>9363</v>
      </c>
      <c r="J7565">
        <v>20160119</v>
      </c>
      <c r="K7565" s="4">
        <v>2133</v>
      </c>
      <c r="L7565">
        <v>1388193</v>
      </c>
      <c r="M7565" s="5">
        <v>342</v>
      </c>
      <c r="N7565" t="s">
        <v>43</v>
      </c>
      <c r="O7565" t="s">
        <v>44</v>
      </c>
      <c r="P7565" t="s">
        <v>45</v>
      </c>
      <c r="Q7565" s="5">
        <v>92</v>
      </c>
      <c r="R7565" s="5">
        <v>6624</v>
      </c>
      <c r="S7565" t="s">
        <v>577</v>
      </c>
      <c r="T7565" t="s">
        <v>47</v>
      </c>
      <c r="U7565" t="s">
        <v>48</v>
      </c>
      <c r="V7565" t="s">
        <v>9364</v>
      </c>
      <c r="W7565" t="s">
        <v>50</v>
      </c>
      <c r="X7565" t="s">
        <v>51</v>
      </c>
      <c r="Y7565">
        <v>0</v>
      </c>
      <c r="Z7565" t="s">
        <v>94</v>
      </c>
      <c r="AA7565">
        <v>2016</v>
      </c>
      <c r="AB7565" t="s">
        <v>53</v>
      </c>
      <c r="AC7565" t="s">
        <v>54</v>
      </c>
      <c r="AD7565" t="s">
        <v>64</v>
      </c>
      <c r="AE7565">
        <v>1181499</v>
      </c>
      <c r="AF7565" t="s">
        <v>56</v>
      </c>
      <c r="AG7565" t="s">
        <v>57</v>
      </c>
      <c r="AH7565" t="s">
        <v>52</v>
      </c>
      <c r="AI7565" t="s">
        <v>54</v>
      </c>
    </row>
    <row r="7566" spans="1:35" x14ac:dyDescent="0.25">
      <c r="A7566" s="13" t="str">
        <f t="shared" si="118"/>
        <v>http://dodappwlsprd2.cloud.pge.com:8003/ilis_rpt/dailyeventlogdetail.jsp?odbeventlogid=16-0011082&amp;numberofmonths=24&amp;showchangehistorylog=1</v>
      </c>
      <c r="B7566" s="14" t="str">
        <f>HYPERLINK(A7566,V7566)</f>
        <v>16-0011082</v>
      </c>
      <c r="C7566" t="s">
        <v>9241</v>
      </c>
      <c r="D7566" t="s">
        <v>2266</v>
      </c>
      <c r="E7566" t="s">
        <v>59</v>
      </c>
      <c r="F7566" t="s">
        <v>9242</v>
      </c>
      <c r="G7566" s="2">
        <v>163751102</v>
      </c>
      <c r="H7566" t="s">
        <v>61</v>
      </c>
      <c r="I7566" s="3" t="s">
        <v>9365</v>
      </c>
      <c r="J7566">
        <v>20160206</v>
      </c>
      <c r="K7566" s="4">
        <v>1457</v>
      </c>
      <c r="L7566">
        <v>1399528</v>
      </c>
      <c r="M7566" s="5">
        <v>468</v>
      </c>
      <c r="N7566" t="s">
        <v>43</v>
      </c>
      <c r="O7566" t="s">
        <v>83</v>
      </c>
      <c r="P7566" t="s">
        <v>84</v>
      </c>
      <c r="Q7566" s="5">
        <v>27</v>
      </c>
      <c r="R7566" s="5">
        <v>12636</v>
      </c>
      <c r="S7566" t="s">
        <v>471</v>
      </c>
      <c r="T7566" t="s">
        <v>47</v>
      </c>
      <c r="U7566" t="s">
        <v>48</v>
      </c>
      <c r="V7566" t="s">
        <v>9366</v>
      </c>
      <c r="W7566" t="s">
        <v>50</v>
      </c>
      <c r="X7566" t="s">
        <v>51</v>
      </c>
      <c r="Y7566">
        <v>31217942</v>
      </c>
      <c r="Z7566" t="s">
        <v>52</v>
      </c>
      <c r="AA7566">
        <v>2016</v>
      </c>
      <c r="AB7566" t="s">
        <v>86</v>
      </c>
      <c r="AC7566" t="s">
        <v>54</v>
      </c>
      <c r="AD7566" t="s">
        <v>87</v>
      </c>
      <c r="AE7566">
        <v>1184753</v>
      </c>
      <c r="AF7566" t="s">
        <v>56</v>
      </c>
      <c r="AG7566" t="s">
        <v>57</v>
      </c>
      <c r="AH7566" t="s">
        <v>52</v>
      </c>
      <c r="AI7566" t="s">
        <v>52</v>
      </c>
    </row>
    <row r="7567" spans="1:35" x14ac:dyDescent="0.25">
      <c r="A7567" s="13" t="str">
        <f t="shared" si="118"/>
        <v>http://dodappwlsprd2.cloud.pge.com:8003/ilis_rpt/dailyeventlogdetail.jsp?odbeventlogid=16-0011182&amp;numberofmonths=24&amp;showchangehistorylog=1</v>
      </c>
      <c r="B7567" s="14" t="str">
        <f>HYPERLINK(A7567,V7567)</f>
        <v>16-0011182</v>
      </c>
      <c r="C7567" t="s">
        <v>9241</v>
      </c>
      <c r="D7567" t="s">
        <v>2266</v>
      </c>
      <c r="E7567" t="s">
        <v>40</v>
      </c>
      <c r="F7567" t="s">
        <v>9367</v>
      </c>
      <c r="G7567" s="2">
        <v>162991102</v>
      </c>
      <c r="H7567" t="s">
        <v>61</v>
      </c>
      <c r="I7567" s="3" t="s">
        <v>9368</v>
      </c>
      <c r="J7567">
        <v>20160207</v>
      </c>
      <c r="K7567" s="4">
        <v>1851</v>
      </c>
      <c r="L7567">
        <v>1399867</v>
      </c>
      <c r="M7567" s="5">
        <v>655</v>
      </c>
      <c r="N7567" t="s">
        <v>43</v>
      </c>
      <c r="O7567" t="s">
        <v>83</v>
      </c>
      <c r="P7567" t="s">
        <v>124</v>
      </c>
      <c r="Q7567" s="5">
        <v>41</v>
      </c>
      <c r="R7567" s="5">
        <v>26855</v>
      </c>
      <c r="S7567" t="s">
        <v>463</v>
      </c>
      <c r="T7567" t="s">
        <v>78</v>
      </c>
      <c r="U7567" t="s">
        <v>48</v>
      </c>
      <c r="V7567" t="s">
        <v>9369</v>
      </c>
      <c r="W7567" t="s">
        <v>50</v>
      </c>
      <c r="X7567" t="s">
        <v>51</v>
      </c>
      <c r="Y7567">
        <v>31217991</v>
      </c>
      <c r="Z7567" t="s">
        <v>52</v>
      </c>
      <c r="AA7567">
        <v>2016</v>
      </c>
      <c r="AB7567" t="s">
        <v>86</v>
      </c>
      <c r="AC7567" t="s">
        <v>54</v>
      </c>
      <c r="AD7567" t="s">
        <v>55</v>
      </c>
      <c r="AE7567">
        <v>1184845</v>
      </c>
      <c r="AF7567" t="s">
        <v>80</v>
      </c>
      <c r="AG7567" t="s">
        <v>57</v>
      </c>
      <c r="AH7567" t="s">
        <v>52</v>
      </c>
      <c r="AI7567" t="s">
        <v>52</v>
      </c>
    </row>
    <row r="7568" spans="1:35" x14ac:dyDescent="0.25">
      <c r="A7568" s="13" t="str">
        <f t="shared" si="118"/>
        <v>http://dodappwlsprd2.cloud.pge.com:8003/ilis_rpt/dailyeventlogdetail.jsp?odbeventlogid=16-0011552&amp;numberofmonths=24&amp;showchangehistorylog=1</v>
      </c>
      <c r="B7568" s="14" t="str">
        <f>HYPERLINK(A7568,V7568)</f>
        <v>16-0011552</v>
      </c>
      <c r="C7568" t="s">
        <v>9241</v>
      </c>
      <c r="D7568" t="s">
        <v>2266</v>
      </c>
      <c r="E7568" t="s">
        <v>40</v>
      </c>
      <c r="F7568" t="s">
        <v>9250</v>
      </c>
      <c r="G7568" s="2">
        <v>163201102</v>
      </c>
      <c r="H7568" t="s">
        <v>61</v>
      </c>
      <c r="I7568" s="3">
        <v>1341</v>
      </c>
      <c r="J7568">
        <v>20160209</v>
      </c>
      <c r="K7568" s="4">
        <v>955</v>
      </c>
      <c r="L7568">
        <v>1400699</v>
      </c>
      <c r="M7568" s="5">
        <v>906</v>
      </c>
      <c r="N7568" t="s">
        <v>43</v>
      </c>
      <c r="O7568" t="s">
        <v>83</v>
      </c>
      <c r="P7568" t="s">
        <v>84</v>
      </c>
      <c r="Q7568" s="5">
        <v>91</v>
      </c>
      <c r="R7568" s="5">
        <v>82446</v>
      </c>
      <c r="S7568" t="s">
        <v>463</v>
      </c>
      <c r="T7568" t="s">
        <v>47</v>
      </c>
      <c r="U7568" t="s">
        <v>48</v>
      </c>
      <c r="V7568" t="s">
        <v>9370</v>
      </c>
      <c r="W7568" t="s">
        <v>50</v>
      </c>
      <c r="X7568" t="s">
        <v>51</v>
      </c>
      <c r="Y7568">
        <v>0</v>
      </c>
      <c r="Z7568" t="s">
        <v>52</v>
      </c>
      <c r="AA7568">
        <v>2016</v>
      </c>
      <c r="AB7568" t="s">
        <v>86</v>
      </c>
      <c r="AC7568" t="s">
        <v>54</v>
      </c>
      <c r="AD7568" t="s">
        <v>87</v>
      </c>
      <c r="AE7568">
        <v>1185108</v>
      </c>
      <c r="AF7568" t="s">
        <v>56</v>
      </c>
      <c r="AG7568" t="s">
        <v>57</v>
      </c>
      <c r="AH7568" t="s">
        <v>52</v>
      </c>
      <c r="AI7568" t="s">
        <v>52</v>
      </c>
    </row>
    <row r="7569" spans="1:35" x14ac:dyDescent="0.25">
      <c r="A7569" s="13" t="str">
        <f t="shared" si="118"/>
        <v>http://dodappwlsprd2.cloud.pge.com:8003/ilis_rpt/dailyeventlogdetail.jsp?odbeventlogid=16-0013747&amp;numberofmonths=24&amp;showchangehistorylog=1</v>
      </c>
      <c r="B7569" s="14" t="str">
        <f>HYPERLINK(A7569,V7569)</f>
        <v>16-0013747</v>
      </c>
      <c r="C7569" t="s">
        <v>9241</v>
      </c>
      <c r="D7569" t="s">
        <v>2266</v>
      </c>
      <c r="E7569" t="s">
        <v>59</v>
      </c>
      <c r="F7569" t="s">
        <v>9247</v>
      </c>
      <c r="G7569" s="2">
        <v>162161102</v>
      </c>
      <c r="H7569" t="s">
        <v>61</v>
      </c>
      <c r="I7569" s="3">
        <v>1299</v>
      </c>
      <c r="J7569">
        <v>20160218</v>
      </c>
      <c r="K7569" s="4">
        <v>701</v>
      </c>
      <c r="L7569">
        <v>1407903</v>
      </c>
      <c r="M7569" s="5">
        <v>512</v>
      </c>
      <c r="N7569" t="s">
        <v>43</v>
      </c>
      <c r="O7569" t="s">
        <v>44</v>
      </c>
      <c r="P7569" t="s">
        <v>45</v>
      </c>
      <c r="Q7569" s="5">
        <v>16</v>
      </c>
      <c r="R7569" s="5">
        <v>8192</v>
      </c>
      <c r="S7569" t="s">
        <v>471</v>
      </c>
      <c r="T7569" t="s">
        <v>47</v>
      </c>
      <c r="U7569" t="s">
        <v>48</v>
      </c>
      <c r="V7569" t="s">
        <v>9371</v>
      </c>
      <c r="W7569" t="s">
        <v>50</v>
      </c>
      <c r="X7569" t="s">
        <v>51</v>
      </c>
      <c r="Y7569">
        <v>0</v>
      </c>
      <c r="Z7569" t="s">
        <v>94</v>
      </c>
      <c r="AA7569">
        <v>2016</v>
      </c>
      <c r="AB7569" t="s">
        <v>86</v>
      </c>
      <c r="AC7569" t="s">
        <v>54</v>
      </c>
      <c r="AD7569" t="s">
        <v>55</v>
      </c>
      <c r="AE7569">
        <v>1186792</v>
      </c>
      <c r="AF7569" t="s">
        <v>56</v>
      </c>
      <c r="AG7569" t="s">
        <v>57</v>
      </c>
      <c r="AH7569" t="s">
        <v>52</v>
      </c>
      <c r="AI7569" t="s">
        <v>52</v>
      </c>
    </row>
    <row r="7570" spans="1:35" x14ac:dyDescent="0.25">
      <c r="A7570" s="13" t="str">
        <f t="shared" si="118"/>
        <v>http://dodappwlsprd2.cloud.pge.com:8003/ilis_rpt/dailyeventlogdetail.jsp?odbeventlogid=16-0018291&amp;numberofmonths=24&amp;showchangehistorylog=1</v>
      </c>
      <c r="B7570" s="14" t="str">
        <f>HYPERLINK(A7570,V7570)</f>
        <v>16-0018291</v>
      </c>
      <c r="C7570" t="s">
        <v>9241</v>
      </c>
      <c r="D7570" t="s">
        <v>2266</v>
      </c>
      <c r="E7570" t="s">
        <v>40</v>
      </c>
      <c r="F7570" t="s">
        <v>9250</v>
      </c>
      <c r="G7570" s="2">
        <v>163201102</v>
      </c>
      <c r="H7570" t="s">
        <v>61</v>
      </c>
      <c r="I7570" s="3" t="s">
        <v>9372</v>
      </c>
      <c r="J7570">
        <v>20160306</v>
      </c>
      <c r="K7570" s="4">
        <v>446</v>
      </c>
      <c r="L7570">
        <v>1421089</v>
      </c>
      <c r="M7570" s="5">
        <v>590</v>
      </c>
      <c r="N7570" t="s">
        <v>43</v>
      </c>
      <c r="O7570" t="s">
        <v>44</v>
      </c>
      <c r="P7570" t="s">
        <v>45</v>
      </c>
      <c r="Q7570" s="5">
        <v>21</v>
      </c>
      <c r="R7570" s="5">
        <v>5170</v>
      </c>
      <c r="S7570" t="s">
        <v>546</v>
      </c>
      <c r="T7570" t="s">
        <v>47</v>
      </c>
      <c r="U7570" t="s">
        <v>48</v>
      </c>
      <c r="V7570" t="s">
        <v>9373</v>
      </c>
      <c r="W7570" t="s">
        <v>50</v>
      </c>
      <c r="X7570" t="s">
        <v>51</v>
      </c>
      <c r="Y7570">
        <v>0</v>
      </c>
      <c r="Z7570" t="s">
        <v>94</v>
      </c>
      <c r="AA7570">
        <v>2016</v>
      </c>
      <c r="AB7570" t="s">
        <v>103</v>
      </c>
      <c r="AC7570" t="s">
        <v>54</v>
      </c>
      <c r="AD7570" t="s">
        <v>55</v>
      </c>
      <c r="AE7570">
        <v>1190155</v>
      </c>
      <c r="AF7570" t="s">
        <v>56</v>
      </c>
      <c r="AG7570" t="s">
        <v>57</v>
      </c>
      <c r="AH7570" t="s">
        <v>52</v>
      </c>
      <c r="AI7570" t="s">
        <v>52</v>
      </c>
    </row>
    <row r="7571" spans="1:35" x14ac:dyDescent="0.25">
      <c r="A7571" s="13" t="str">
        <f t="shared" si="118"/>
        <v>http://dodappwlsprd2.cloud.pge.com:8003/ilis_rpt/dailyeventlogdetail.jsp?odbeventlogid=16-0020641&amp;numberofmonths=24&amp;showchangehistorylog=1</v>
      </c>
      <c r="B7571" s="14" t="str">
        <f>HYPERLINK(A7571,V7571)</f>
        <v>16-0020641</v>
      </c>
      <c r="C7571" t="s">
        <v>9241</v>
      </c>
      <c r="D7571" t="s">
        <v>2266</v>
      </c>
      <c r="E7571" t="s">
        <v>59</v>
      </c>
      <c r="F7571" t="s">
        <v>9247</v>
      </c>
      <c r="G7571" s="2">
        <v>162161102</v>
      </c>
      <c r="H7571" t="s">
        <v>61</v>
      </c>
      <c r="I7571" s="3">
        <v>1299</v>
      </c>
      <c r="J7571">
        <v>20160311</v>
      </c>
      <c r="K7571" s="4">
        <v>1825</v>
      </c>
      <c r="L7571">
        <v>1428633</v>
      </c>
      <c r="M7571" s="5">
        <v>399</v>
      </c>
      <c r="N7571" t="s">
        <v>43</v>
      </c>
      <c r="O7571" t="s">
        <v>44</v>
      </c>
      <c r="P7571" t="s">
        <v>45</v>
      </c>
      <c r="Q7571" s="5">
        <v>16</v>
      </c>
      <c r="R7571" s="5">
        <v>6384</v>
      </c>
      <c r="S7571" t="s">
        <v>524</v>
      </c>
      <c r="T7571" t="s">
        <v>47</v>
      </c>
      <c r="U7571" t="s">
        <v>48</v>
      </c>
      <c r="V7571" t="s">
        <v>9374</v>
      </c>
      <c r="W7571" t="s">
        <v>50</v>
      </c>
      <c r="X7571" t="s">
        <v>51</v>
      </c>
      <c r="Y7571">
        <v>0</v>
      </c>
      <c r="Z7571" t="s">
        <v>94</v>
      </c>
      <c r="AA7571">
        <v>2016</v>
      </c>
      <c r="AB7571" t="s">
        <v>103</v>
      </c>
      <c r="AC7571" t="s">
        <v>54</v>
      </c>
      <c r="AD7571" t="s">
        <v>87</v>
      </c>
      <c r="AE7571">
        <v>1192013</v>
      </c>
      <c r="AF7571" t="s">
        <v>56</v>
      </c>
      <c r="AG7571" t="s">
        <v>57</v>
      </c>
      <c r="AH7571" t="s">
        <v>52</v>
      </c>
      <c r="AI7571" t="s">
        <v>52</v>
      </c>
    </row>
    <row r="7572" spans="1:35" x14ac:dyDescent="0.25">
      <c r="A7572" s="13" t="str">
        <f t="shared" si="118"/>
        <v>http://dodappwlsprd2.cloud.pge.com:8003/ilis_rpt/dailyeventlogdetail.jsp?odbeventlogid=16-0020710&amp;numberofmonths=24&amp;showchangehistorylog=1</v>
      </c>
      <c r="B7572" s="14" t="str">
        <f>HYPERLINK(A7572,V7572)</f>
        <v>16-0020710</v>
      </c>
      <c r="C7572" t="s">
        <v>9241</v>
      </c>
      <c r="D7572" t="s">
        <v>2266</v>
      </c>
      <c r="E7572" t="s">
        <v>59</v>
      </c>
      <c r="F7572" t="s">
        <v>9330</v>
      </c>
      <c r="G7572" s="2">
        <v>163692102</v>
      </c>
      <c r="H7572" t="s">
        <v>42</v>
      </c>
      <c r="I7572" s="3">
        <v>3142</v>
      </c>
      <c r="J7572">
        <v>20160312</v>
      </c>
      <c r="K7572" s="4">
        <v>24</v>
      </c>
      <c r="L7572">
        <v>1428993</v>
      </c>
      <c r="M7572" s="5">
        <v>680</v>
      </c>
      <c r="N7572" t="s">
        <v>43</v>
      </c>
      <c r="O7572" t="s">
        <v>423</v>
      </c>
      <c r="P7572" t="s">
        <v>2656</v>
      </c>
      <c r="Q7572" s="5">
        <v>1538</v>
      </c>
      <c r="R7572" s="5">
        <v>297003</v>
      </c>
      <c r="S7572" t="s">
        <v>563</v>
      </c>
      <c r="T7572" t="s">
        <v>47</v>
      </c>
      <c r="U7572" t="s">
        <v>48</v>
      </c>
      <c r="V7572" t="s">
        <v>9375</v>
      </c>
      <c r="W7572" t="s">
        <v>50</v>
      </c>
      <c r="X7572" t="s">
        <v>51</v>
      </c>
      <c r="Y7572">
        <v>0</v>
      </c>
      <c r="Z7572" t="s">
        <v>94</v>
      </c>
      <c r="AA7572">
        <v>2016</v>
      </c>
      <c r="AB7572" t="s">
        <v>103</v>
      </c>
      <c r="AC7572" t="s">
        <v>54</v>
      </c>
      <c r="AD7572" t="s">
        <v>87</v>
      </c>
      <c r="AE7572">
        <v>1192083</v>
      </c>
      <c r="AF7572" t="s">
        <v>56</v>
      </c>
      <c r="AG7572" t="s">
        <v>57</v>
      </c>
      <c r="AH7572" t="s">
        <v>52</v>
      </c>
      <c r="AI7572" t="s">
        <v>52</v>
      </c>
    </row>
    <row r="7573" spans="1:35" x14ac:dyDescent="0.25">
      <c r="A7573" s="13" t="str">
        <f t="shared" si="118"/>
        <v>http://dodappwlsprd2.cloud.pge.com:8003/ilis_rpt/dailyeventlogdetail.jsp?odbeventlogid=16-0020943&amp;numberofmonths=24&amp;showchangehistorylog=1</v>
      </c>
      <c r="B7573" s="14" t="str">
        <f>HYPERLINK(A7573,V7573)</f>
        <v>16-0020943</v>
      </c>
      <c r="C7573" t="s">
        <v>9241</v>
      </c>
      <c r="D7573" t="s">
        <v>2266</v>
      </c>
      <c r="E7573" t="s">
        <v>59</v>
      </c>
      <c r="F7573" t="s">
        <v>9242</v>
      </c>
      <c r="G7573" s="2">
        <v>163751102</v>
      </c>
      <c r="H7573" t="s">
        <v>61</v>
      </c>
      <c r="I7573" s="3">
        <v>1485</v>
      </c>
      <c r="J7573">
        <v>20160313</v>
      </c>
      <c r="K7573" s="4">
        <v>1010</v>
      </c>
      <c r="L7573">
        <v>1430105</v>
      </c>
      <c r="M7573" s="5">
        <v>418</v>
      </c>
      <c r="N7573" t="s">
        <v>43</v>
      </c>
      <c r="O7573" t="s">
        <v>44</v>
      </c>
      <c r="P7573" t="s">
        <v>45</v>
      </c>
      <c r="Q7573" s="5">
        <v>15</v>
      </c>
      <c r="R7573" s="5">
        <v>6270</v>
      </c>
      <c r="S7573" t="s">
        <v>543</v>
      </c>
      <c r="T7573" t="s">
        <v>47</v>
      </c>
      <c r="U7573" t="s">
        <v>48</v>
      </c>
      <c r="V7573" t="s">
        <v>9376</v>
      </c>
      <c r="W7573" t="s">
        <v>50</v>
      </c>
      <c r="X7573" t="s">
        <v>51</v>
      </c>
      <c r="Y7573">
        <v>42655924</v>
      </c>
      <c r="Z7573" t="s">
        <v>94</v>
      </c>
      <c r="AA7573">
        <v>2016</v>
      </c>
      <c r="AB7573" t="s">
        <v>103</v>
      </c>
      <c r="AC7573" t="s">
        <v>54</v>
      </c>
      <c r="AD7573" t="s">
        <v>64</v>
      </c>
      <c r="AE7573">
        <v>1192320</v>
      </c>
      <c r="AF7573" t="s">
        <v>56</v>
      </c>
      <c r="AG7573" t="s">
        <v>57</v>
      </c>
      <c r="AH7573" t="s">
        <v>52</v>
      </c>
      <c r="AI7573" t="s">
        <v>54</v>
      </c>
    </row>
    <row r="7574" spans="1:35" x14ac:dyDescent="0.25">
      <c r="A7574" s="13" t="str">
        <f t="shared" si="118"/>
        <v>http://dodappwlsprd2.cloud.pge.com:8003/ilis_rpt/dailyeventlogdetail.jsp?odbeventlogid=16-0029045&amp;numberofmonths=24&amp;showchangehistorylog=1</v>
      </c>
      <c r="B7574" s="14" t="str">
        <f>HYPERLINK(A7574,V7574)</f>
        <v>16-0029045</v>
      </c>
      <c r="C7574" t="s">
        <v>9241</v>
      </c>
      <c r="D7574" t="s">
        <v>2266</v>
      </c>
      <c r="E7574" t="s">
        <v>40</v>
      </c>
      <c r="F7574" t="s">
        <v>9253</v>
      </c>
      <c r="G7574" s="2">
        <v>163011101</v>
      </c>
      <c r="H7574" t="s">
        <v>61</v>
      </c>
      <c r="I7574" s="3" t="s">
        <v>9377</v>
      </c>
      <c r="J7574">
        <v>20160415</v>
      </c>
      <c r="K7574" s="4">
        <v>1642</v>
      </c>
      <c r="L7574">
        <v>1451621</v>
      </c>
      <c r="M7574" s="5">
        <v>736</v>
      </c>
      <c r="N7574" t="s">
        <v>43</v>
      </c>
      <c r="O7574" t="s">
        <v>44</v>
      </c>
      <c r="P7574" t="s">
        <v>45</v>
      </c>
      <c r="Q7574" s="5">
        <v>8</v>
      </c>
      <c r="R7574" s="5">
        <v>4472</v>
      </c>
      <c r="S7574" t="s">
        <v>463</v>
      </c>
      <c r="T7574" t="s">
        <v>47</v>
      </c>
      <c r="U7574" t="s">
        <v>48</v>
      </c>
      <c r="V7574" t="s">
        <v>9378</v>
      </c>
      <c r="W7574" t="s">
        <v>50</v>
      </c>
      <c r="X7574" t="s">
        <v>51</v>
      </c>
      <c r="Y7574">
        <v>42680311</v>
      </c>
      <c r="Z7574" t="s">
        <v>94</v>
      </c>
      <c r="AA7574">
        <v>2016</v>
      </c>
      <c r="AB7574" t="s">
        <v>114</v>
      </c>
      <c r="AC7574" t="s">
        <v>54</v>
      </c>
      <c r="AD7574" t="s">
        <v>87</v>
      </c>
      <c r="AE7574">
        <v>1198202</v>
      </c>
      <c r="AF7574" t="s">
        <v>56</v>
      </c>
      <c r="AG7574" t="s">
        <v>57</v>
      </c>
      <c r="AH7574" t="s">
        <v>52</v>
      </c>
      <c r="AI7574" t="s">
        <v>52</v>
      </c>
    </row>
    <row r="7575" spans="1:35" x14ac:dyDescent="0.25">
      <c r="A7575" s="13" t="str">
        <f t="shared" si="118"/>
        <v>http://dodappwlsprd2.cloud.pge.com:8003/ilis_rpt/dailyeventlogdetail.jsp?odbeventlogid=16-0029047&amp;numberofmonths=24&amp;showchangehistorylog=1</v>
      </c>
      <c r="B7575" s="14" t="str">
        <f>HYPERLINK(A7575,V7575)</f>
        <v>16-0029047</v>
      </c>
      <c r="C7575" t="s">
        <v>9241</v>
      </c>
      <c r="D7575" t="s">
        <v>2266</v>
      </c>
      <c r="E7575" t="s">
        <v>40</v>
      </c>
      <c r="F7575" t="s">
        <v>7360</v>
      </c>
      <c r="G7575" s="2">
        <v>163541102</v>
      </c>
      <c r="H7575" t="s">
        <v>72</v>
      </c>
      <c r="I7575" s="3" t="s">
        <v>9379</v>
      </c>
      <c r="J7575">
        <v>20160415</v>
      </c>
      <c r="K7575" s="4">
        <v>1828</v>
      </c>
      <c r="L7575">
        <v>1451686</v>
      </c>
      <c r="M7575" s="5">
        <v>497</v>
      </c>
      <c r="N7575" t="s">
        <v>43</v>
      </c>
      <c r="O7575" t="s">
        <v>44</v>
      </c>
      <c r="P7575" t="s">
        <v>111</v>
      </c>
      <c r="Q7575" s="5">
        <v>79</v>
      </c>
      <c r="R7575" s="5">
        <v>13823</v>
      </c>
      <c r="S7575" t="s">
        <v>463</v>
      </c>
      <c r="T7575" t="s">
        <v>47</v>
      </c>
      <c r="U7575" t="s">
        <v>48</v>
      </c>
      <c r="V7575" t="s">
        <v>9380</v>
      </c>
      <c r="W7575" t="s">
        <v>50</v>
      </c>
      <c r="X7575" t="s">
        <v>51</v>
      </c>
      <c r="Y7575">
        <v>42680307</v>
      </c>
      <c r="Z7575" t="s">
        <v>94</v>
      </c>
      <c r="AA7575">
        <v>2016</v>
      </c>
      <c r="AB7575" t="s">
        <v>114</v>
      </c>
      <c r="AC7575" t="s">
        <v>54</v>
      </c>
      <c r="AD7575" t="s">
        <v>55</v>
      </c>
      <c r="AE7575">
        <v>1198204</v>
      </c>
      <c r="AF7575" t="s">
        <v>56</v>
      </c>
      <c r="AG7575" t="s">
        <v>57</v>
      </c>
      <c r="AH7575" t="s">
        <v>52</v>
      </c>
      <c r="AI7575" t="s">
        <v>54</v>
      </c>
    </row>
    <row r="7576" spans="1:35" x14ac:dyDescent="0.25">
      <c r="A7576" s="13" t="str">
        <f t="shared" si="118"/>
        <v>http://dodappwlsprd2.cloud.pge.com:8003/ilis_rpt/dailyeventlogdetail.jsp?odbeventlogid=16-0030729&amp;numberofmonths=24&amp;showchangehistorylog=1</v>
      </c>
      <c r="B7576" s="14" t="str">
        <f>HYPERLINK(A7576,V7576)</f>
        <v>16-0030729</v>
      </c>
      <c r="C7576" t="s">
        <v>9241</v>
      </c>
      <c r="D7576" t="s">
        <v>2266</v>
      </c>
      <c r="E7576" t="s">
        <v>40</v>
      </c>
      <c r="F7576" t="s">
        <v>9261</v>
      </c>
      <c r="G7576" s="2">
        <v>163451702</v>
      </c>
      <c r="H7576" t="s">
        <v>72</v>
      </c>
      <c r="I7576" s="3" t="s">
        <v>9381</v>
      </c>
      <c r="J7576">
        <v>20160422</v>
      </c>
      <c r="K7576" s="4">
        <v>1411</v>
      </c>
      <c r="L7576">
        <v>1455963</v>
      </c>
      <c r="M7576" s="5">
        <v>349</v>
      </c>
      <c r="N7576" t="s">
        <v>43</v>
      </c>
      <c r="O7576" t="s">
        <v>89</v>
      </c>
      <c r="P7576" t="s">
        <v>455</v>
      </c>
      <c r="Q7576" s="5">
        <v>433</v>
      </c>
      <c r="R7576" s="5">
        <v>110405</v>
      </c>
      <c r="S7576" t="s">
        <v>524</v>
      </c>
      <c r="T7576" t="s">
        <v>893</v>
      </c>
      <c r="U7576" t="s">
        <v>48</v>
      </c>
      <c r="V7576" t="s">
        <v>9382</v>
      </c>
      <c r="W7576" t="s">
        <v>50</v>
      </c>
      <c r="X7576" t="s">
        <v>51</v>
      </c>
      <c r="Y7576">
        <v>0</v>
      </c>
      <c r="Z7576" t="s">
        <v>94</v>
      </c>
      <c r="AA7576">
        <v>2016</v>
      </c>
      <c r="AB7576" t="s">
        <v>114</v>
      </c>
      <c r="AC7576" t="s">
        <v>54</v>
      </c>
      <c r="AD7576" t="s">
        <v>64</v>
      </c>
      <c r="AE7576">
        <v>1199401</v>
      </c>
      <c r="AF7576" t="s">
        <v>895</v>
      </c>
      <c r="AG7576" t="s">
        <v>57</v>
      </c>
      <c r="AH7576" t="s">
        <v>52</v>
      </c>
      <c r="AI7576" t="s">
        <v>54</v>
      </c>
    </row>
    <row r="7577" spans="1:35" x14ac:dyDescent="0.25">
      <c r="A7577" s="13" t="str">
        <f t="shared" si="118"/>
        <v>http://dodappwlsprd2.cloud.pge.com:8003/ilis_rpt/dailyeventlogdetail.jsp?odbeventlogid=16-0030926&amp;numberofmonths=24&amp;showchangehistorylog=1</v>
      </c>
      <c r="B7577" s="14" t="str">
        <f>HYPERLINK(A7577,V7577)</f>
        <v>16-0030926</v>
      </c>
      <c r="C7577" t="s">
        <v>9241</v>
      </c>
      <c r="D7577" t="s">
        <v>2266</v>
      </c>
      <c r="E7577" t="s">
        <v>40</v>
      </c>
      <c r="F7577" t="s">
        <v>9250</v>
      </c>
      <c r="G7577" s="2">
        <v>163201102</v>
      </c>
      <c r="H7577" t="s">
        <v>61</v>
      </c>
      <c r="I7577" s="3">
        <v>1417</v>
      </c>
      <c r="J7577">
        <v>20160423</v>
      </c>
      <c r="K7577" s="4">
        <v>1025</v>
      </c>
      <c r="L7577">
        <v>1456639</v>
      </c>
      <c r="M7577" s="5">
        <v>775</v>
      </c>
      <c r="N7577" t="s">
        <v>43</v>
      </c>
      <c r="O7577" t="s">
        <v>44</v>
      </c>
      <c r="P7577" t="s">
        <v>45</v>
      </c>
      <c r="Q7577" s="5">
        <v>6</v>
      </c>
      <c r="R7577" s="5">
        <v>2118</v>
      </c>
      <c r="S7577" t="s">
        <v>471</v>
      </c>
      <c r="T7577" t="s">
        <v>78</v>
      </c>
      <c r="U7577" t="s">
        <v>48</v>
      </c>
      <c r="V7577" t="s">
        <v>9383</v>
      </c>
      <c r="W7577" t="s">
        <v>50</v>
      </c>
      <c r="X7577" t="s">
        <v>51</v>
      </c>
      <c r="Y7577">
        <v>0</v>
      </c>
      <c r="Z7577" t="s">
        <v>52</v>
      </c>
      <c r="AA7577">
        <v>2016</v>
      </c>
      <c r="AB7577" t="s">
        <v>114</v>
      </c>
      <c r="AC7577" t="s">
        <v>54</v>
      </c>
      <c r="AD7577" t="s">
        <v>87</v>
      </c>
      <c r="AE7577">
        <v>1199590</v>
      </c>
      <c r="AF7577" t="s">
        <v>80</v>
      </c>
      <c r="AG7577" t="s">
        <v>57</v>
      </c>
      <c r="AH7577" t="s">
        <v>52</v>
      </c>
      <c r="AI7577" t="s">
        <v>52</v>
      </c>
    </row>
    <row r="7578" spans="1:35" x14ac:dyDescent="0.25">
      <c r="A7578" s="13" t="str">
        <f t="shared" si="118"/>
        <v>http://dodappwlsprd2.cloud.pge.com:8003/ilis_rpt/dailyeventlogdetail.jsp?odbeventlogid=16-0031146&amp;numberofmonths=24&amp;showchangehistorylog=1</v>
      </c>
      <c r="B7578" s="14" t="str">
        <f>HYPERLINK(A7578,V7578)</f>
        <v>16-0031146</v>
      </c>
      <c r="C7578" t="s">
        <v>9241</v>
      </c>
      <c r="D7578" t="s">
        <v>2266</v>
      </c>
      <c r="E7578" t="s">
        <v>40</v>
      </c>
      <c r="F7578" t="s">
        <v>9253</v>
      </c>
      <c r="G7578" s="2">
        <v>163011101</v>
      </c>
      <c r="H7578" t="s">
        <v>72</v>
      </c>
      <c r="I7578" s="3" t="s">
        <v>9384</v>
      </c>
      <c r="J7578">
        <v>20160424</v>
      </c>
      <c r="K7578" s="4">
        <v>2035</v>
      </c>
      <c r="L7578">
        <v>1457509</v>
      </c>
      <c r="M7578" s="5">
        <v>847</v>
      </c>
      <c r="N7578" t="s">
        <v>43</v>
      </c>
      <c r="O7578" t="s">
        <v>423</v>
      </c>
      <c r="P7578" t="s">
        <v>1366</v>
      </c>
      <c r="Q7578" s="5">
        <v>27</v>
      </c>
      <c r="R7578" s="5">
        <v>5625</v>
      </c>
      <c r="S7578" t="s">
        <v>7862</v>
      </c>
      <c r="T7578" t="s">
        <v>47</v>
      </c>
      <c r="U7578" t="s">
        <v>48</v>
      </c>
      <c r="V7578" t="s">
        <v>9385</v>
      </c>
      <c r="W7578" t="s">
        <v>50</v>
      </c>
      <c r="X7578" t="s">
        <v>51</v>
      </c>
      <c r="Y7578">
        <v>0</v>
      </c>
      <c r="Z7578" t="s">
        <v>94</v>
      </c>
      <c r="AA7578">
        <v>2016</v>
      </c>
      <c r="AB7578" t="s">
        <v>114</v>
      </c>
      <c r="AC7578" t="s">
        <v>54</v>
      </c>
      <c r="AD7578" t="s">
        <v>64</v>
      </c>
      <c r="AE7578">
        <v>1199824</v>
      </c>
      <c r="AF7578" t="s">
        <v>56</v>
      </c>
      <c r="AG7578" t="s">
        <v>57</v>
      </c>
      <c r="AH7578" t="s">
        <v>52</v>
      </c>
      <c r="AI7578" t="s">
        <v>54</v>
      </c>
    </row>
    <row r="7579" spans="1:35" x14ac:dyDescent="0.25">
      <c r="A7579" s="13" t="str">
        <f t="shared" si="118"/>
        <v>http://dodappwlsprd2.cloud.pge.com:8003/ilis_rpt/dailyeventlogdetail.jsp?odbeventlogid=16-0031156&amp;numberofmonths=24&amp;showchangehistorylog=1</v>
      </c>
      <c r="B7579" s="14" t="str">
        <f>HYPERLINK(A7579,V7579)</f>
        <v>16-0031156</v>
      </c>
      <c r="C7579" t="s">
        <v>9241</v>
      </c>
      <c r="D7579" t="s">
        <v>2266</v>
      </c>
      <c r="E7579" t="s">
        <v>40</v>
      </c>
      <c r="F7579" t="s">
        <v>9253</v>
      </c>
      <c r="G7579" s="2">
        <v>163011101</v>
      </c>
      <c r="H7579" t="s">
        <v>61</v>
      </c>
      <c r="I7579" s="3" t="s">
        <v>9386</v>
      </c>
      <c r="J7579">
        <v>20160424</v>
      </c>
      <c r="K7579" s="4">
        <v>2026</v>
      </c>
      <c r="L7579">
        <v>1457497</v>
      </c>
      <c r="M7579" s="5">
        <v>299</v>
      </c>
      <c r="N7579" t="s">
        <v>43</v>
      </c>
      <c r="O7579" t="s">
        <v>423</v>
      </c>
      <c r="P7579" t="s">
        <v>1366</v>
      </c>
      <c r="Q7579" s="5">
        <v>6</v>
      </c>
      <c r="R7579" s="5">
        <v>1794</v>
      </c>
      <c r="S7579" t="s">
        <v>7862</v>
      </c>
      <c r="T7579" t="s">
        <v>893</v>
      </c>
      <c r="U7579" t="s">
        <v>48</v>
      </c>
      <c r="V7579" t="s">
        <v>9387</v>
      </c>
      <c r="W7579" t="s">
        <v>50</v>
      </c>
      <c r="X7579" t="s">
        <v>51</v>
      </c>
      <c r="Y7579">
        <v>0</v>
      </c>
      <c r="Z7579" t="s">
        <v>94</v>
      </c>
      <c r="AA7579">
        <v>2016</v>
      </c>
      <c r="AB7579" t="s">
        <v>114</v>
      </c>
      <c r="AC7579" t="s">
        <v>54</v>
      </c>
      <c r="AD7579" t="s">
        <v>87</v>
      </c>
      <c r="AE7579">
        <v>1199835</v>
      </c>
      <c r="AF7579" t="s">
        <v>895</v>
      </c>
      <c r="AG7579" t="s">
        <v>57</v>
      </c>
      <c r="AH7579" t="s">
        <v>52</v>
      </c>
      <c r="AI7579" t="s">
        <v>52</v>
      </c>
    </row>
    <row r="7580" spans="1:35" x14ac:dyDescent="0.25">
      <c r="A7580" s="13" t="str">
        <f t="shared" si="118"/>
        <v>http://dodappwlsprd2.cloud.pge.com:8003/ilis_rpt/dailyeventlogdetail.jsp?odbeventlogid=16-0031342&amp;numberofmonths=24&amp;showchangehistorylog=1</v>
      </c>
      <c r="B7580" s="14" t="str">
        <f>HYPERLINK(A7580,V7580)</f>
        <v>16-0031342</v>
      </c>
      <c r="C7580" t="s">
        <v>9241</v>
      </c>
      <c r="D7580" t="s">
        <v>2266</v>
      </c>
      <c r="E7580" t="s">
        <v>40</v>
      </c>
      <c r="F7580" t="s">
        <v>9268</v>
      </c>
      <c r="G7580" s="2">
        <v>162211101</v>
      </c>
      <c r="H7580" t="s">
        <v>61</v>
      </c>
      <c r="I7580" s="3">
        <v>1601</v>
      </c>
      <c r="J7580">
        <v>20160425</v>
      </c>
      <c r="K7580" s="4">
        <v>1129</v>
      </c>
      <c r="L7580">
        <v>1458393</v>
      </c>
      <c r="M7580" s="5">
        <v>480</v>
      </c>
      <c r="N7580" t="s">
        <v>43</v>
      </c>
      <c r="O7580" t="s">
        <v>83</v>
      </c>
      <c r="P7580" t="s">
        <v>84</v>
      </c>
      <c r="Q7580" s="5">
        <v>3</v>
      </c>
      <c r="R7580" s="5">
        <v>1440</v>
      </c>
      <c r="S7580" t="s">
        <v>471</v>
      </c>
      <c r="T7580" t="s">
        <v>78</v>
      </c>
      <c r="U7580" t="s">
        <v>48</v>
      </c>
      <c r="V7580" t="s">
        <v>9388</v>
      </c>
      <c r="W7580" t="s">
        <v>50</v>
      </c>
      <c r="X7580" t="s">
        <v>51</v>
      </c>
      <c r="Y7580">
        <v>0</v>
      </c>
      <c r="Z7580" t="s">
        <v>94</v>
      </c>
      <c r="AA7580">
        <v>2016</v>
      </c>
      <c r="AB7580" t="s">
        <v>114</v>
      </c>
      <c r="AC7580" t="s">
        <v>54</v>
      </c>
      <c r="AD7580" t="s">
        <v>55</v>
      </c>
      <c r="AE7580">
        <v>1199993</v>
      </c>
      <c r="AF7580" t="s">
        <v>80</v>
      </c>
      <c r="AG7580" t="s">
        <v>57</v>
      </c>
      <c r="AH7580" t="s">
        <v>52</v>
      </c>
      <c r="AI7580" t="s">
        <v>52</v>
      </c>
    </row>
    <row r="7581" spans="1:35" x14ac:dyDescent="0.25">
      <c r="A7581" s="13" t="str">
        <f t="shared" si="118"/>
        <v>http://dodappwlsprd2.cloud.pge.com:8003/ilis_rpt/dailyeventlogdetail.jsp?odbeventlogid=16-0031326&amp;numberofmonths=24&amp;showchangehistorylog=1</v>
      </c>
      <c r="B7581" s="14" t="str">
        <f>HYPERLINK(A7581,V7581)</f>
        <v>16-0031326</v>
      </c>
      <c r="C7581" t="s">
        <v>9241</v>
      </c>
      <c r="D7581" t="s">
        <v>2266</v>
      </c>
      <c r="E7581" t="s">
        <v>40</v>
      </c>
      <c r="F7581" t="s">
        <v>9242</v>
      </c>
      <c r="G7581" s="2">
        <v>163751102</v>
      </c>
      <c r="H7581" t="s">
        <v>81</v>
      </c>
      <c r="I7581" s="3">
        <v>11022</v>
      </c>
      <c r="J7581">
        <v>20160425</v>
      </c>
      <c r="K7581" s="4">
        <v>1331</v>
      </c>
      <c r="L7581">
        <v>1458561</v>
      </c>
      <c r="M7581" s="5">
        <v>338</v>
      </c>
      <c r="N7581" t="s">
        <v>43</v>
      </c>
      <c r="O7581" t="s">
        <v>423</v>
      </c>
      <c r="P7581" t="s">
        <v>1366</v>
      </c>
      <c r="Q7581" s="5">
        <v>4589</v>
      </c>
      <c r="R7581" s="5">
        <v>208981</v>
      </c>
      <c r="S7581" t="s">
        <v>471</v>
      </c>
      <c r="T7581" t="s">
        <v>9389</v>
      </c>
      <c r="U7581" t="s">
        <v>48</v>
      </c>
      <c r="V7581" t="s">
        <v>9390</v>
      </c>
      <c r="W7581" t="s">
        <v>50</v>
      </c>
      <c r="X7581" t="s">
        <v>51</v>
      </c>
      <c r="Y7581">
        <v>0</v>
      </c>
      <c r="Z7581" t="s">
        <v>94</v>
      </c>
      <c r="AA7581">
        <v>2016</v>
      </c>
      <c r="AB7581" t="s">
        <v>114</v>
      </c>
      <c r="AC7581" t="s">
        <v>54</v>
      </c>
      <c r="AD7581" t="s">
        <v>462</v>
      </c>
      <c r="AE7581">
        <v>1199984</v>
      </c>
      <c r="AF7581" t="s">
        <v>9391</v>
      </c>
      <c r="AG7581" t="s">
        <v>57</v>
      </c>
      <c r="AH7581" t="s">
        <v>52</v>
      </c>
      <c r="AI7581" t="s">
        <v>52</v>
      </c>
    </row>
    <row r="7582" spans="1:35" x14ac:dyDescent="0.25">
      <c r="A7582" s="13" t="str">
        <f t="shared" si="118"/>
        <v>http://dodappwlsprd2.cloud.pge.com:8003/ilis_rpt/dailyeventlogdetail.jsp?odbeventlogid=16-0032820&amp;numberofmonths=24&amp;showchangehistorylog=1</v>
      </c>
      <c r="B7582" s="14" t="str">
        <f>HYPERLINK(A7582,V7582)</f>
        <v>16-0032820</v>
      </c>
      <c r="C7582" t="s">
        <v>9241</v>
      </c>
      <c r="D7582" t="s">
        <v>2266</v>
      </c>
      <c r="E7582" t="s">
        <v>59</v>
      </c>
      <c r="F7582" t="s">
        <v>9250</v>
      </c>
      <c r="G7582" s="2">
        <v>163201102</v>
      </c>
      <c r="H7582" t="s">
        <v>61</v>
      </c>
      <c r="I7582" s="3">
        <v>83331</v>
      </c>
      <c r="J7582">
        <v>20160430</v>
      </c>
      <c r="K7582" s="4">
        <v>630</v>
      </c>
      <c r="L7582">
        <v>1461941</v>
      </c>
      <c r="M7582" s="5">
        <v>446</v>
      </c>
      <c r="N7582" t="s">
        <v>43</v>
      </c>
      <c r="O7582" t="s">
        <v>44</v>
      </c>
      <c r="P7582" t="s">
        <v>45</v>
      </c>
      <c r="Q7582" s="5">
        <v>5</v>
      </c>
      <c r="R7582" s="5">
        <v>2230</v>
      </c>
      <c r="S7582" t="s">
        <v>471</v>
      </c>
      <c r="T7582" t="s">
        <v>47</v>
      </c>
      <c r="U7582" t="s">
        <v>48</v>
      </c>
      <c r="V7582" t="s">
        <v>9392</v>
      </c>
      <c r="W7582" t="s">
        <v>50</v>
      </c>
      <c r="X7582" t="s">
        <v>51</v>
      </c>
      <c r="Y7582">
        <v>31235538</v>
      </c>
      <c r="Z7582" t="s">
        <v>94</v>
      </c>
      <c r="AA7582">
        <v>2016</v>
      </c>
      <c r="AB7582" t="s">
        <v>114</v>
      </c>
      <c r="AC7582" t="s">
        <v>54</v>
      </c>
      <c r="AD7582" t="s">
        <v>87</v>
      </c>
      <c r="AE7582">
        <v>1201087</v>
      </c>
      <c r="AF7582" t="s">
        <v>56</v>
      </c>
      <c r="AG7582" t="s">
        <v>57</v>
      </c>
      <c r="AH7582" t="s">
        <v>52</v>
      </c>
      <c r="AI7582" t="s">
        <v>52</v>
      </c>
    </row>
    <row r="7583" spans="1:35" x14ac:dyDescent="0.25">
      <c r="A7583" s="13" t="str">
        <f t="shared" si="118"/>
        <v>http://dodappwlsprd2.cloud.pge.com:8003/ilis_rpt/dailyeventlogdetail.jsp?odbeventlogid=16-0038096&amp;numberofmonths=24&amp;showchangehistorylog=1</v>
      </c>
      <c r="B7583" s="14" t="str">
        <f>HYPERLINK(A7583,V7583)</f>
        <v>16-0038096</v>
      </c>
      <c r="C7583" t="s">
        <v>9241</v>
      </c>
      <c r="D7583" t="s">
        <v>2266</v>
      </c>
      <c r="E7583" t="s">
        <v>40</v>
      </c>
      <c r="F7583" t="s">
        <v>9261</v>
      </c>
      <c r="G7583" s="2">
        <v>163451702</v>
      </c>
      <c r="H7583" t="s">
        <v>61</v>
      </c>
      <c r="I7583" s="3">
        <v>9825</v>
      </c>
      <c r="J7583">
        <v>20160524</v>
      </c>
      <c r="K7583" s="4">
        <v>1236</v>
      </c>
      <c r="L7583">
        <v>1475918</v>
      </c>
      <c r="M7583" s="5">
        <v>234</v>
      </c>
      <c r="N7583" t="s">
        <v>43</v>
      </c>
      <c r="O7583" t="s">
        <v>83</v>
      </c>
      <c r="P7583" t="s">
        <v>124</v>
      </c>
      <c r="Q7583" s="5">
        <v>87</v>
      </c>
      <c r="R7583" s="5">
        <v>10678</v>
      </c>
      <c r="S7583" t="s">
        <v>471</v>
      </c>
      <c r="T7583" t="s">
        <v>78</v>
      </c>
      <c r="U7583" t="s">
        <v>48</v>
      </c>
      <c r="V7583" t="s">
        <v>9393</v>
      </c>
      <c r="W7583" t="s">
        <v>50</v>
      </c>
      <c r="X7583" t="s">
        <v>51</v>
      </c>
      <c r="Y7583">
        <v>0</v>
      </c>
      <c r="Z7583" t="s">
        <v>52</v>
      </c>
      <c r="AA7583">
        <v>2016</v>
      </c>
      <c r="AB7583" t="s">
        <v>130</v>
      </c>
      <c r="AC7583" t="s">
        <v>54</v>
      </c>
      <c r="AD7583" t="s">
        <v>55</v>
      </c>
      <c r="AE7583">
        <v>1205070</v>
      </c>
      <c r="AF7583" t="s">
        <v>80</v>
      </c>
      <c r="AG7583" t="s">
        <v>57</v>
      </c>
      <c r="AH7583" t="s">
        <v>52</v>
      </c>
      <c r="AI7583" t="s">
        <v>52</v>
      </c>
    </row>
    <row r="7584" spans="1:35" x14ac:dyDescent="0.25">
      <c r="A7584" s="13" t="str">
        <f t="shared" si="118"/>
        <v>http://dodappwlsprd2.cloud.pge.com:8003/ilis_rpt/dailyeventlogdetail.jsp?odbeventlogid=16-0039612&amp;numberofmonths=24&amp;showchangehistorylog=1</v>
      </c>
      <c r="B7584" s="14" t="str">
        <f>HYPERLINK(A7584,V7584)</f>
        <v>16-0039612</v>
      </c>
      <c r="C7584" t="s">
        <v>9241</v>
      </c>
      <c r="D7584" t="s">
        <v>2266</v>
      </c>
      <c r="E7584" t="s">
        <v>59</v>
      </c>
      <c r="F7584" t="s">
        <v>9264</v>
      </c>
      <c r="G7584" s="2">
        <v>163201101</v>
      </c>
      <c r="H7584" t="s">
        <v>61</v>
      </c>
      <c r="I7584" s="3" t="s">
        <v>9394</v>
      </c>
      <c r="J7584">
        <v>20160529</v>
      </c>
      <c r="K7584" s="4">
        <v>1318</v>
      </c>
      <c r="L7584">
        <v>1478884</v>
      </c>
      <c r="M7584" s="5">
        <v>399</v>
      </c>
      <c r="N7584" t="s">
        <v>43</v>
      </c>
      <c r="O7584" t="s">
        <v>83</v>
      </c>
      <c r="P7584" t="s">
        <v>84</v>
      </c>
      <c r="Q7584" s="5">
        <v>17</v>
      </c>
      <c r="R7584" s="5">
        <v>5019</v>
      </c>
      <c r="S7584" t="s">
        <v>463</v>
      </c>
      <c r="T7584" t="s">
        <v>47</v>
      </c>
      <c r="U7584" t="s">
        <v>48</v>
      </c>
      <c r="V7584" t="s">
        <v>9395</v>
      </c>
      <c r="W7584" t="s">
        <v>50</v>
      </c>
      <c r="X7584" t="s">
        <v>51</v>
      </c>
      <c r="Y7584">
        <v>31242865</v>
      </c>
      <c r="Z7584" t="s">
        <v>52</v>
      </c>
      <c r="AA7584">
        <v>2016</v>
      </c>
      <c r="AB7584" t="s">
        <v>130</v>
      </c>
      <c r="AC7584" t="s">
        <v>54</v>
      </c>
      <c r="AD7584" t="s">
        <v>70</v>
      </c>
      <c r="AE7584">
        <v>1206238</v>
      </c>
      <c r="AF7584" t="s">
        <v>56</v>
      </c>
      <c r="AG7584" t="s">
        <v>57</v>
      </c>
      <c r="AH7584" t="s">
        <v>52</v>
      </c>
      <c r="AI7584" t="s">
        <v>52</v>
      </c>
    </row>
    <row r="7585" spans="1:35" x14ac:dyDescent="0.25">
      <c r="A7585" s="13" t="str">
        <f t="shared" si="118"/>
        <v>http://dodappwlsprd2.cloud.pge.com:8003/ilis_rpt/dailyeventlogdetail.jsp?odbeventlogid=16-0043476&amp;numberofmonths=24&amp;showchangehistorylog=1</v>
      </c>
      <c r="B7585" s="14" t="str">
        <f>HYPERLINK(A7585,V7585)</f>
        <v>16-0043476</v>
      </c>
      <c r="C7585" t="s">
        <v>9241</v>
      </c>
      <c r="D7585" t="s">
        <v>2266</v>
      </c>
      <c r="E7585" t="s">
        <v>40</v>
      </c>
      <c r="F7585" t="s">
        <v>9253</v>
      </c>
      <c r="G7585" s="2">
        <v>163011101</v>
      </c>
      <c r="H7585" t="s">
        <v>61</v>
      </c>
      <c r="I7585" s="3" t="s">
        <v>9396</v>
      </c>
      <c r="J7585">
        <v>20160615</v>
      </c>
      <c r="K7585" s="4">
        <v>1309</v>
      </c>
      <c r="L7585">
        <v>1489479</v>
      </c>
      <c r="M7585" s="5">
        <v>409</v>
      </c>
      <c r="N7585" t="s">
        <v>43</v>
      </c>
      <c r="O7585" t="s">
        <v>44</v>
      </c>
      <c r="P7585" t="s">
        <v>45</v>
      </c>
      <c r="Q7585" s="5">
        <v>77</v>
      </c>
      <c r="R7585" s="5">
        <v>23963</v>
      </c>
      <c r="S7585" t="s">
        <v>463</v>
      </c>
      <c r="T7585" t="s">
        <v>47</v>
      </c>
      <c r="U7585" t="s">
        <v>48</v>
      </c>
      <c r="V7585" t="s">
        <v>9397</v>
      </c>
      <c r="W7585" t="s">
        <v>50</v>
      </c>
      <c r="X7585" t="s">
        <v>51</v>
      </c>
      <c r="Y7585">
        <v>0</v>
      </c>
      <c r="Z7585" t="s">
        <v>52</v>
      </c>
      <c r="AA7585">
        <v>2016</v>
      </c>
      <c r="AB7585" t="s">
        <v>144</v>
      </c>
      <c r="AC7585" t="s">
        <v>54</v>
      </c>
      <c r="AD7585" t="s">
        <v>55</v>
      </c>
      <c r="AE7585">
        <v>1209214</v>
      </c>
      <c r="AF7585" t="s">
        <v>56</v>
      </c>
      <c r="AG7585" t="s">
        <v>57</v>
      </c>
      <c r="AH7585" t="s">
        <v>52</v>
      </c>
      <c r="AI7585" t="s">
        <v>54</v>
      </c>
    </row>
    <row r="7586" spans="1:35" x14ac:dyDescent="0.25">
      <c r="A7586" s="13" t="str">
        <f t="shared" si="118"/>
        <v>http://dodappwlsprd2.cloud.pge.com:8003/ilis_rpt/dailyeventlogdetail.jsp?odbeventlogid=16-0044284&amp;numberofmonths=24&amp;showchangehistorylog=1</v>
      </c>
      <c r="B7586" s="14" t="str">
        <f>HYPERLINK(A7586,V7586)</f>
        <v>16-0044284</v>
      </c>
      <c r="C7586" t="s">
        <v>9241</v>
      </c>
      <c r="D7586" t="s">
        <v>2266</v>
      </c>
      <c r="E7586" t="s">
        <v>59</v>
      </c>
      <c r="F7586" t="s">
        <v>9309</v>
      </c>
      <c r="G7586" s="2">
        <v>162821702</v>
      </c>
      <c r="H7586" t="s">
        <v>61</v>
      </c>
      <c r="I7586" s="3" t="s">
        <v>9398</v>
      </c>
      <c r="J7586">
        <v>20160618</v>
      </c>
      <c r="K7586" s="4">
        <v>2153</v>
      </c>
      <c r="L7586">
        <v>1492015</v>
      </c>
      <c r="M7586" s="5">
        <v>554</v>
      </c>
      <c r="N7586" t="s">
        <v>43</v>
      </c>
      <c r="O7586" t="s">
        <v>44</v>
      </c>
      <c r="P7586" t="s">
        <v>45</v>
      </c>
      <c r="Q7586" s="5">
        <v>8</v>
      </c>
      <c r="R7586" s="5">
        <v>4432</v>
      </c>
      <c r="S7586" t="s">
        <v>463</v>
      </c>
      <c r="T7586" t="s">
        <v>47</v>
      </c>
      <c r="U7586" t="s">
        <v>48</v>
      </c>
      <c r="V7586" t="s">
        <v>9399</v>
      </c>
      <c r="W7586" t="s">
        <v>50</v>
      </c>
      <c r="X7586" t="s">
        <v>51</v>
      </c>
      <c r="Y7586">
        <v>0</v>
      </c>
      <c r="Z7586" t="s">
        <v>52</v>
      </c>
      <c r="AA7586">
        <v>2016</v>
      </c>
      <c r="AB7586" t="s">
        <v>144</v>
      </c>
      <c r="AC7586" t="s">
        <v>54</v>
      </c>
      <c r="AD7586" t="s">
        <v>87</v>
      </c>
      <c r="AE7586">
        <v>1209749</v>
      </c>
      <c r="AF7586" t="s">
        <v>56</v>
      </c>
      <c r="AG7586" t="s">
        <v>57</v>
      </c>
      <c r="AH7586" t="s">
        <v>52</v>
      </c>
      <c r="AI7586" t="s">
        <v>52</v>
      </c>
    </row>
    <row r="7587" spans="1:35" x14ac:dyDescent="0.25">
      <c r="A7587" s="13" t="str">
        <f t="shared" si="118"/>
        <v>http://dodappwlsprd2.cloud.pge.com:8003/ilis_rpt/dailyeventlogdetail.jsp?odbeventlogid=16-0045212&amp;numberofmonths=24&amp;showchangehistorylog=1</v>
      </c>
      <c r="B7587" s="14" t="str">
        <f>HYPERLINK(A7587,V7587)</f>
        <v>16-0045212</v>
      </c>
      <c r="C7587" t="s">
        <v>9241</v>
      </c>
      <c r="D7587" t="s">
        <v>2266</v>
      </c>
      <c r="E7587" t="s">
        <v>40</v>
      </c>
      <c r="F7587" t="s">
        <v>9261</v>
      </c>
      <c r="G7587" s="2">
        <v>163451702</v>
      </c>
      <c r="H7587" t="s">
        <v>72</v>
      </c>
      <c r="I7587" s="3" t="s">
        <v>9400</v>
      </c>
      <c r="J7587">
        <v>20160622</v>
      </c>
      <c r="K7587" s="4">
        <v>2346</v>
      </c>
      <c r="L7587">
        <v>1494395</v>
      </c>
      <c r="M7587" s="5">
        <v>482</v>
      </c>
      <c r="N7587" t="s">
        <v>43</v>
      </c>
      <c r="O7587" t="s">
        <v>89</v>
      </c>
      <c r="P7587" t="s">
        <v>455</v>
      </c>
      <c r="Q7587" s="5">
        <v>115</v>
      </c>
      <c r="R7587" s="5">
        <v>33595</v>
      </c>
      <c r="S7587" t="s">
        <v>463</v>
      </c>
      <c r="T7587" t="s">
        <v>47</v>
      </c>
      <c r="U7587" t="s">
        <v>48</v>
      </c>
      <c r="V7587" t="s">
        <v>9401</v>
      </c>
      <c r="W7587" t="s">
        <v>50</v>
      </c>
      <c r="X7587" t="s">
        <v>51</v>
      </c>
      <c r="Y7587">
        <v>42729949</v>
      </c>
      <c r="Z7587" t="s">
        <v>52</v>
      </c>
      <c r="AA7587">
        <v>2016</v>
      </c>
      <c r="AB7587" t="s">
        <v>144</v>
      </c>
      <c r="AC7587" t="s">
        <v>54</v>
      </c>
      <c r="AD7587" t="s">
        <v>55</v>
      </c>
      <c r="AE7587">
        <v>1210482</v>
      </c>
      <c r="AF7587" t="s">
        <v>56</v>
      </c>
      <c r="AG7587" t="s">
        <v>57</v>
      </c>
      <c r="AH7587" t="s">
        <v>52</v>
      </c>
      <c r="AI7587" t="s">
        <v>54</v>
      </c>
    </row>
    <row r="7588" spans="1:35" x14ac:dyDescent="0.25">
      <c r="A7588" s="13" t="str">
        <f t="shared" si="118"/>
        <v>http://dodappwlsprd2.cloud.pge.com:8003/ilis_rpt/dailyeventlogdetail.jsp?odbeventlogid=16-0046761&amp;numberofmonths=24&amp;showchangehistorylog=1</v>
      </c>
      <c r="B7588" s="14" t="str">
        <f>HYPERLINK(A7588,V7588)</f>
        <v>16-0046761</v>
      </c>
      <c r="C7588" t="s">
        <v>9241</v>
      </c>
      <c r="D7588" t="s">
        <v>2266</v>
      </c>
      <c r="E7588" t="s">
        <v>59</v>
      </c>
      <c r="F7588" t="s">
        <v>9250</v>
      </c>
      <c r="G7588" s="2">
        <v>163201102</v>
      </c>
      <c r="H7588" t="s">
        <v>61</v>
      </c>
      <c r="I7588" s="3" t="s">
        <v>9402</v>
      </c>
      <c r="J7588">
        <v>20160629</v>
      </c>
      <c r="K7588" s="4">
        <v>2144</v>
      </c>
      <c r="L7588">
        <v>1498659</v>
      </c>
      <c r="M7588" s="5">
        <v>871</v>
      </c>
      <c r="N7588" t="s">
        <v>43</v>
      </c>
      <c r="O7588" t="s">
        <v>44</v>
      </c>
      <c r="P7588" t="s">
        <v>45</v>
      </c>
      <c r="Q7588" s="5">
        <v>121</v>
      </c>
      <c r="R7588" s="5">
        <v>32325</v>
      </c>
      <c r="S7588" t="s">
        <v>463</v>
      </c>
      <c r="T7588" t="s">
        <v>78</v>
      </c>
      <c r="U7588" t="s">
        <v>48</v>
      </c>
      <c r="V7588" t="s">
        <v>9403</v>
      </c>
      <c r="W7588" t="s">
        <v>50</v>
      </c>
      <c r="X7588" t="s">
        <v>51</v>
      </c>
      <c r="Y7588">
        <v>0</v>
      </c>
      <c r="Z7588" t="s">
        <v>52</v>
      </c>
      <c r="AA7588">
        <v>2016</v>
      </c>
      <c r="AB7588" t="s">
        <v>144</v>
      </c>
      <c r="AC7588" t="s">
        <v>54</v>
      </c>
      <c r="AD7588" t="s">
        <v>87</v>
      </c>
      <c r="AE7588">
        <v>1211569</v>
      </c>
      <c r="AF7588" t="s">
        <v>80</v>
      </c>
      <c r="AG7588" t="s">
        <v>57</v>
      </c>
      <c r="AH7588" t="s">
        <v>52</v>
      </c>
      <c r="AI7588" t="s">
        <v>52</v>
      </c>
    </row>
    <row r="7589" spans="1:35" x14ac:dyDescent="0.25">
      <c r="A7589" s="13" t="str">
        <f t="shared" si="118"/>
        <v>http://dodappwlsprd2.cloud.pge.com:8003/ilis_rpt/dailyeventlogdetail.jsp?odbeventlogid=16-0052398&amp;numberofmonths=24&amp;showchangehistorylog=1</v>
      </c>
      <c r="B7589" s="14" t="str">
        <f>HYPERLINK(A7589,V7589)</f>
        <v>16-0052398</v>
      </c>
      <c r="C7589" t="s">
        <v>9241</v>
      </c>
      <c r="D7589" t="s">
        <v>2266</v>
      </c>
      <c r="E7589" t="s">
        <v>40</v>
      </c>
      <c r="F7589" t="s">
        <v>9259</v>
      </c>
      <c r="G7589" s="2">
        <v>162161101</v>
      </c>
      <c r="H7589" t="s">
        <v>61</v>
      </c>
      <c r="I7589" s="3" t="s">
        <v>9404</v>
      </c>
      <c r="J7589">
        <v>20160725</v>
      </c>
      <c r="K7589" s="4">
        <v>1532</v>
      </c>
      <c r="L7589">
        <v>1515845</v>
      </c>
      <c r="M7589" s="5">
        <v>705</v>
      </c>
      <c r="N7589" t="s">
        <v>43</v>
      </c>
      <c r="O7589" t="s">
        <v>44</v>
      </c>
      <c r="P7589" t="s">
        <v>45</v>
      </c>
      <c r="Q7589" s="5">
        <v>55</v>
      </c>
      <c r="R7589" s="5">
        <v>19951</v>
      </c>
      <c r="S7589" t="s">
        <v>469</v>
      </c>
      <c r="T7589" t="s">
        <v>47</v>
      </c>
      <c r="U7589" t="s">
        <v>66</v>
      </c>
      <c r="V7589" t="s">
        <v>9405</v>
      </c>
      <c r="W7589" t="s">
        <v>50</v>
      </c>
      <c r="X7589" t="s">
        <v>51</v>
      </c>
      <c r="Y7589">
        <v>31259507</v>
      </c>
      <c r="Z7589" t="s">
        <v>94</v>
      </c>
      <c r="AA7589">
        <v>2016</v>
      </c>
      <c r="AB7589" t="s">
        <v>168</v>
      </c>
      <c r="AC7589" t="s">
        <v>54</v>
      </c>
      <c r="AD7589" t="s">
        <v>55</v>
      </c>
      <c r="AE7589">
        <v>1215580</v>
      </c>
      <c r="AF7589" t="s">
        <v>56</v>
      </c>
      <c r="AG7589" t="s">
        <v>57</v>
      </c>
      <c r="AH7589" t="s">
        <v>52</v>
      </c>
      <c r="AI7589" t="s">
        <v>52</v>
      </c>
    </row>
    <row r="7590" spans="1:35" x14ac:dyDescent="0.25">
      <c r="A7590" s="13" t="str">
        <f t="shared" si="118"/>
        <v>http://dodappwlsprd2.cloud.pge.com:8003/ilis_rpt/dailyeventlogdetail.jsp?odbeventlogid=16-0053688&amp;numberofmonths=24&amp;showchangehistorylog=1</v>
      </c>
      <c r="B7590" s="14" t="str">
        <f>HYPERLINK(A7590,V7590)</f>
        <v>16-0053688</v>
      </c>
      <c r="C7590" t="s">
        <v>9241</v>
      </c>
      <c r="D7590" t="s">
        <v>2266</v>
      </c>
      <c r="E7590" t="s">
        <v>40</v>
      </c>
      <c r="F7590" t="s">
        <v>9367</v>
      </c>
      <c r="G7590" s="2">
        <v>162991102</v>
      </c>
      <c r="H7590" t="s">
        <v>61</v>
      </c>
      <c r="I7590" s="3">
        <v>93139</v>
      </c>
      <c r="J7590">
        <v>20160729</v>
      </c>
      <c r="K7590" s="4">
        <v>1529</v>
      </c>
      <c r="L7590">
        <v>1518569</v>
      </c>
      <c r="M7590" s="5">
        <v>594</v>
      </c>
      <c r="N7590" t="s">
        <v>43</v>
      </c>
      <c r="O7590" t="s">
        <v>83</v>
      </c>
      <c r="P7590" t="s">
        <v>124</v>
      </c>
      <c r="Q7590" s="5">
        <v>11</v>
      </c>
      <c r="R7590" s="5">
        <v>6534</v>
      </c>
      <c r="S7590" t="s">
        <v>469</v>
      </c>
      <c r="T7590" t="s">
        <v>78</v>
      </c>
      <c r="U7590" t="s">
        <v>48</v>
      </c>
      <c r="V7590" t="s">
        <v>9406</v>
      </c>
      <c r="W7590" t="s">
        <v>50</v>
      </c>
      <c r="X7590" t="s">
        <v>51</v>
      </c>
      <c r="Y7590">
        <v>0</v>
      </c>
      <c r="Z7590" t="s">
        <v>52</v>
      </c>
      <c r="AA7590">
        <v>2016</v>
      </c>
      <c r="AB7590" t="s">
        <v>168</v>
      </c>
      <c r="AC7590" t="s">
        <v>54</v>
      </c>
      <c r="AD7590" t="s">
        <v>55</v>
      </c>
      <c r="AE7590">
        <v>1216438</v>
      </c>
      <c r="AF7590" t="s">
        <v>80</v>
      </c>
      <c r="AG7590" t="s">
        <v>57</v>
      </c>
      <c r="AH7590" t="s">
        <v>52</v>
      </c>
      <c r="AI7590" t="s">
        <v>52</v>
      </c>
    </row>
    <row r="7591" spans="1:35" x14ac:dyDescent="0.25">
      <c r="A7591" s="13" t="str">
        <f t="shared" si="118"/>
        <v>http://dodappwlsprd2.cloud.pge.com:8003/ilis_rpt/dailyeventlogdetail.jsp?odbeventlogid=16-0065085&amp;numberofmonths=24&amp;showchangehistorylog=1</v>
      </c>
      <c r="B7591" s="14" t="str">
        <f>HYPERLINK(A7591,V7591)</f>
        <v>16-0065085</v>
      </c>
      <c r="C7591" t="s">
        <v>9241</v>
      </c>
      <c r="D7591" t="s">
        <v>2266</v>
      </c>
      <c r="E7591" t="s">
        <v>40</v>
      </c>
      <c r="F7591" t="s">
        <v>9311</v>
      </c>
      <c r="G7591" s="2">
        <v>162991101</v>
      </c>
      <c r="H7591" t="s">
        <v>61</v>
      </c>
      <c r="I7591" s="3">
        <v>11653</v>
      </c>
      <c r="J7591">
        <v>20160916</v>
      </c>
      <c r="K7591" s="4">
        <v>744</v>
      </c>
      <c r="L7591">
        <v>1542606</v>
      </c>
      <c r="M7591" s="5">
        <v>391</v>
      </c>
      <c r="N7591" t="s">
        <v>43</v>
      </c>
      <c r="O7591" t="s">
        <v>83</v>
      </c>
      <c r="P7591" t="s">
        <v>124</v>
      </c>
      <c r="Q7591" s="5">
        <v>51</v>
      </c>
      <c r="R7591" s="5">
        <v>7566</v>
      </c>
      <c r="S7591" t="s">
        <v>463</v>
      </c>
      <c r="T7591" t="s">
        <v>78</v>
      </c>
      <c r="U7591" t="s">
        <v>48</v>
      </c>
      <c r="V7591" t="s">
        <v>9407</v>
      </c>
      <c r="W7591" t="s">
        <v>50</v>
      </c>
      <c r="X7591" t="s">
        <v>51</v>
      </c>
      <c r="Y7591">
        <v>0</v>
      </c>
      <c r="Z7591" t="s">
        <v>52</v>
      </c>
      <c r="AA7591">
        <v>2016</v>
      </c>
      <c r="AB7591" t="s">
        <v>194</v>
      </c>
      <c r="AC7591" t="s">
        <v>54</v>
      </c>
      <c r="AD7591" t="s">
        <v>87</v>
      </c>
      <c r="AE7591">
        <v>1224063</v>
      </c>
      <c r="AF7591" t="s">
        <v>80</v>
      </c>
      <c r="AG7591" t="s">
        <v>57</v>
      </c>
      <c r="AH7591" t="s">
        <v>52</v>
      </c>
      <c r="AI7591" t="s">
        <v>52</v>
      </c>
    </row>
    <row r="7592" spans="1:35" x14ac:dyDescent="0.25">
      <c r="A7592" s="13" t="str">
        <f t="shared" si="118"/>
        <v>http://dodappwlsprd2.cloud.pge.com:8003/ilis_rpt/dailyeventlogdetail.jsp?odbeventlogid=16-0066724&amp;numberofmonths=24&amp;showchangehistorylog=1</v>
      </c>
      <c r="B7592" s="14" t="str">
        <f>HYPERLINK(A7592,V7592)</f>
        <v>16-0066724</v>
      </c>
      <c r="C7592" t="s">
        <v>9241</v>
      </c>
      <c r="D7592" t="s">
        <v>2266</v>
      </c>
      <c r="E7592" t="s">
        <v>40</v>
      </c>
      <c r="F7592" t="s">
        <v>9268</v>
      </c>
      <c r="G7592" s="2">
        <v>162211101</v>
      </c>
      <c r="H7592" t="s">
        <v>61</v>
      </c>
      <c r="I7592" s="3" t="s">
        <v>9408</v>
      </c>
      <c r="J7592">
        <v>20160922</v>
      </c>
      <c r="K7592" s="4">
        <v>1058</v>
      </c>
      <c r="L7592">
        <v>1546224</v>
      </c>
      <c r="M7592" s="5">
        <v>247</v>
      </c>
      <c r="N7592" t="s">
        <v>43</v>
      </c>
      <c r="O7592" t="s">
        <v>83</v>
      </c>
      <c r="P7592" t="s">
        <v>84</v>
      </c>
      <c r="Q7592" s="5">
        <v>10</v>
      </c>
      <c r="R7592" s="5">
        <v>2470</v>
      </c>
      <c r="S7592" t="s">
        <v>463</v>
      </c>
      <c r="T7592" t="s">
        <v>47</v>
      </c>
      <c r="U7592" t="s">
        <v>48</v>
      </c>
      <c r="V7592" t="s">
        <v>9409</v>
      </c>
      <c r="W7592" t="s">
        <v>50</v>
      </c>
      <c r="X7592" t="s">
        <v>51</v>
      </c>
      <c r="Y7592">
        <v>0</v>
      </c>
      <c r="Z7592" t="s">
        <v>52</v>
      </c>
      <c r="AA7592">
        <v>2016</v>
      </c>
      <c r="AB7592" t="s">
        <v>194</v>
      </c>
      <c r="AC7592" t="s">
        <v>54</v>
      </c>
      <c r="AD7592" t="s">
        <v>55</v>
      </c>
      <c r="AE7592">
        <v>1225269</v>
      </c>
      <c r="AF7592" t="s">
        <v>56</v>
      </c>
      <c r="AG7592" t="s">
        <v>57</v>
      </c>
      <c r="AH7592" t="s">
        <v>52</v>
      </c>
      <c r="AI7592" t="s">
        <v>52</v>
      </c>
    </row>
    <row r="7593" spans="1:35" x14ac:dyDescent="0.25">
      <c r="A7593" s="13" t="str">
        <f t="shared" si="118"/>
        <v>http://dodappwlsprd2.cloud.pge.com:8003/ilis_rpt/dailyeventlogdetail.jsp?odbeventlogid=16-0072896&amp;numberofmonths=24&amp;showchangehistorylog=1</v>
      </c>
      <c r="B7593" s="14" t="str">
        <f>HYPERLINK(A7593,V7593)</f>
        <v>16-0072896</v>
      </c>
      <c r="C7593" t="s">
        <v>9241</v>
      </c>
      <c r="D7593" t="s">
        <v>2266</v>
      </c>
      <c r="E7593" t="s">
        <v>40</v>
      </c>
      <c r="F7593" t="s">
        <v>9289</v>
      </c>
      <c r="G7593" s="2">
        <v>163751101</v>
      </c>
      <c r="H7593" t="s">
        <v>61</v>
      </c>
      <c r="I7593" s="3" t="s">
        <v>9410</v>
      </c>
      <c r="J7593">
        <v>20161016</v>
      </c>
      <c r="K7593" s="4">
        <v>1358</v>
      </c>
      <c r="L7593">
        <v>1562979</v>
      </c>
      <c r="M7593" s="5">
        <v>390</v>
      </c>
      <c r="N7593" t="s">
        <v>43</v>
      </c>
      <c r="O7593" t="s">
        <v>44</v>
      </c>
      <c r="P7593" t="s">
        <v>45</v>
      </c>
      <c r="Q7593" s="5">
        <v>25</v>
      </c>
      <c r="R7593" s="5">
        <v>5878</v>
      </c>
      <c r="S7593" t="s">
        <v>546</v>
      </c>
      <c r="T7593" t="s">
        <v>78</v>
      </c>
      <c r="U7593" t="s">
        <v>48</v>
      </c>
      <c r="V7593" t="s">
        <v>9411</v>
      </c>
      <c r="W7593" t="s">
        <v>50</v>
      </c>
      <c r="X7593" t="s">
        <v>51</v>
      </c>
      <c r="Y7593">
        <v>0</v>
      </c>
      <c r="Z7593" t="s">
        <v>94</v>
      </c>
      <c r="AA7593">
        <v>2016</v>
      </c>
      <c r="AB7593" t="s">
        <v>205</v>
      </c>
      <c r="AC7593" t="s">
        <v>54</v>
      </c>
      <c r="AD7593" t="s">
        <v>55</v>
      </c>
      <c r="AE7593">
        <v>1229930</v>
      </c>
      <c r="AF7593" t="s">
        <v>80</v>
      </c>
      <c r="AG7593" t="s">
        <v>57</v>
      </c>
      <c r="AH7593" t="s">
        <v>52</v>
      </c>
      <c r="AI7593" t="s">
        <v>52</v>
      </c>
    </row>
    <row r="7594" spans="1:35" x14ac:dyDescent="0.25">
      <c r="A7594" s="13" t="str">
        <f t="shared" si="118"/>
        <v>http://dodappwlsprd2.cloud.pge.com:8003/ilis_rpt/dailyeventlogdetail.jsp?odbeventlogid=16-0073060&amp;numberofmonths=24&amp;showchangehistorylog=1</v>
      </c>
      <c r="B7594" s="14" t="str">
        <f>HYPERLINK(A7594,V7594)</f>
        <v>16-0073060</v>
      </c>
      <c r="C7594" t="s">
        <v>9241</v>
      </c>
      <c r="D7594" t="s">
        <v>2266</v>
      </c>
      <c r="E7594" t="s">
        <v>40</v>
      </c>
      <c r="F7594" t="s">
        <v>9412</v>
      </c>
      <c r="G7594" s="2">
        <v>163692101</v>
      </c>
      <c r="H7594" t="s">
        <v>61</v>
      </c>
      <c r="I7594" s="3">
        <v>4913</v>
      </c>
      <c r="J7594">
        <v>20161016</v>
      </c>
      <c r="K7594" s="4">
        <v>2120</v>
      </c>
      <c r="L7594">
        <v>1563737</v>
      </c>
      <c r="M7594" s="5">
        <v>438</v>
      </c>
      <c r="N7594" t="s">
        <v>43</v>
      </c>
      <c r="O7594" t="s">
        <v>44</v>
      </c>
      <c r="P7594" t="s">
        <v>45</v>
      </c>
      <c r="Q7594" s="5">
        <v>136</v>
      </c>
      <c r="R7594" s="5">
        <v>59568</v>
      </c>
      <c r="S7594" t="s">
        <v>526</v>
      </c>
      <c r="T7594" t="s">
        <v>47</v>
      </c>
      <c r="U7594" t="s">
        <v>48</v>
      </c>
      <c r="V7594" t="s">
        <v>9413</v>
      </c>
      <c r="W7594" t="s">
        <v>50</v>
      </c>
      <c r="X7594" t="s">
        <v>51</v>
      </c>
      <c r="Y7594">
        <v>0</v>
      </c>
      <c r="Z7594" t="s">
        <v>94</v>
      </c>
      <c r="AA7594">
        <v>2016</v>
      </c>
      <c r="AB7594" t="s">
        <v>205</v>
      </c>
      <c r="AC7594" t="s">
        <v>54</v>
      </c>
      <c r="AD7594" t="s">
        <v>87</v>
      </c>
      <c r="AE7594">
        <v>1230087</v>
      </c>
      <c r="AF7594" t="s">
        <v>56</v>
      </c>
      <c r="AG7594" t="s">
        <v>57</v>
      </c>
      <c r="AH7594" t="s">
        <v>52</v>
      </c>
      <c r="AI7594" t="s">
        <v>52</v>
      </c>
    </row>
    <row r="7595" spans="1:35" x14ac:dyDescent="0.25">
      <c r="A7595" s="13" t="str">
        <f t="shared" si="118"/>
        <v>http://dodappwlsprd2.cloud.pge.com:8003/ilis_rpt/dailyeventlogdetail.jsp?odbeventlogid=16-0073085&amp;numberofmonths=24&amp;showchangehistorylog=1</v>
      </c>
      <c r="B7595" s="14" t="str">
        <f>HYPERLINK(A7595,V7595)</f>
        <v>16-0073085</v>
      </c>
      <c r="C7595" t="s">
        <v>9241</v>
      </c>
      <c r="D7595" t="s">
        <v>2266</v>
      </c>
      <c r="E7595" t="s">
        <v>59</v>
      </c>
      <c r="F7595" t="s">
        <v>9264</v>
      </c>
      <c r="G7595" s="2">
        <v>163201101</v>
      </c>
      <c r="H7595" t="s">
        <v>61</v>
      </c>
      <c r="I7595" s="3" t="s">
        <v>9414</v>
      </c>
      <c r="J7595">
        <v>20161016</v>
      </c>
      <c r="K7595" s="4">
        <v>2231</v>
      </c>
      <c r="L7595">
        <v>1563804</v>
      </c>
      <c r="M7595" s="5">
        <v>1007</v>
      </c>
      <c r="N7595" t="s">
        <v>43</v>
      </c>
      <c r="O7595" t="s">
        <v>44</v>
      </c>
      <c r="P7595" t="s">
        <v>45</v>
      </c>
      <c r="Q7595" s="5">
        <v>31</v>
      </c>
      <c r="R7595" s="5">
        <v>31217</v>
      </c>
      <c r="S7595" t="s">
        <v>543</v>
      </c>
      <c r="T7595" t="s">
        <v>78</v>
      </c>
      <c r="U7595" t="s">
        <v>48</v>
      </c>
      <c r="V7595" t="s">
        <v>9415</v>
      </c>
      <c r="W7595" t="s">
        <v>50</v>
      </c>
      <c r="X7595" t="s">
        <v>51</v>
      </c>
      <c r="Y7595">
        <v>0</v>
      </c>
      <c r="Z7595" t="s">
        <v>94</v>
      </c>
      <c r="AA7595">
        <v>2016</v>
      </c>
      <c r="AB7595" t="s">
        <v>205</v>
      </c>
      <c r="AC7595" t="s">
        <v>54</v>
      </c>
      <c r="AD7595" t="s">
        <v>87</v>
      </c>
      <c r="AE7595">
        <v>1230109</v>
      </c>
      <c r="AF7595" t="s">
        <v>80</v>
      </c>
      <c r="AG7595" t="s">
        <v>57</v>
      </c>
      <c r="AH7595" t="s">
        <v>52</v>
      </c>
      <c r="AI7595" t="s">
        <v>52</v>
      </c>
    </row>
    <row r="7596" spans="1:35" x14ac:dyDescent="0.25">
      <c r="A7596" s="13" t="str">
        <f t="shared" si="118"/>
        <v>http://dodappwlsprd2.cloud.pge.com:8003/ilis_rpt/dailyeventlogdetail.jsp?odbeventlogid=16-0080737&amp;numberofmonths=24&amp;showchangehistorylog=1</v>
      </c>
      <c r="B7596" s="14" t="str">
        <f>HYPERLINK(A7596,V7596)</f>
        <v>16-0080737</v>
      </c>
      <c r="C7596" t="s">
        <v>9241</v>
      </c>
      <c r="D7596" t="s">
        <v>2266</v>
      </c>
      <c r="E7596" t="s">
        <v>40</v>
      </c>
      <c r="F7596" t="s">
        <v>7360</v>
      </c>
      <c r="G7596" s="2">
        <v>163541102</v>
      </c>
      <c r="H7596" t="s">
        <v>72</v>
      </c>
      <c r="I7596" s="3" t="s">
        <v>9416</v>
      </c>
      <c r="J7596">
        <v>20161118</v>
      </c>
      <c r="K7596" s="4">
        <v>17</v>
      </c>
      <c r="L7596">
        <v>1583771</v>
      </c>
      <c r="M7596" s="5">
        <v>409</v>
      </c>
      <c r="N7596" t="s">
        <v>43</v>
      </c>
      <c r="O7596" t="s">
        <v>89</v>
      </c>
      <c r="P7596" t="s">
        <v>455</v>
      </c>
      <c r="Q7596" s="5">
        <v>53</v>
      </c>
      <c r="R7596" s="5">
        <v>21677</v>
      </c>
      <c r="S7596" t="s">
        <v>471</v>
      </c>
      <c r="T7596" t="s">
        <v>47</v>
      </c>
      <c r="U7596" t="s">
        <v>48</v>
      </c>
      <c r="V7596" t="s">
        <v>9417</v>
      </c>
      <c r="W7596" t="s">
        <v>50</v>
      </c>
      <c r="X7596" t="s">
        <v>51</v>
      </c>
      <c r="Y7596">
        <v>42882054</v>
      </c>
      <c r="Z7596" t="s">
        <v>94</v>
      </c>
      <c r="AA7596">
        <v>2016</v>
      </c>
      <c r="AB7596" t="s">
        <v>214</v>
      </c>
      <c r="AC7596" t="s">
        <v>54</v>
      </c>
      <c r="AD7596" t="s">
        <v>55</v>
      </c>
      <c r="AE7596">
        <v>1235856</v>
      </c>
      <c r="AF7596" t="s">
        <v>56</v>
      </c>
      <c r="AG7596" t="s">
        <v>57</v>
      </c>
      <c r="AH7596" t="s">
        <v>52</v>
      </c>
      <c r="AI7596" t="s">
        <v>54</v>
      </c>
    </row>
    <row r="7597" spans="1:35" x14ac:dyDescent="0.25">
      <c r="A7597" s="13" t="str">
        <f t="shared" si="118"/>
        <v>http://dodappwlsprd2.cloud.pge.com:8003/ilis_rpt/dailyeventlogdetail.jsp?odbeventlogid=16-0081190&amp;numberofmonths=24&amp;showchangehistorylog=1</v>
      </c>
      <c r="B7597" s="14" t="str">
        <f>HYPERLINK(A7597,V7597)</f>
        <v>16-0081190</v>
      </c>
      <c r="C7597" t="s">
        <v>9241</v>
      </c>
      <c r="D7597" t="s">
        <v>2266</v>
      </c>
      <c r="E7597" t="s">
        <v>59</v>
      </c>
      <c r="F7597" t="s">
        <v>9250</v>
      </c>
      <c r="G7597" s="2">
        <v>163201102</v>
      </c>
      <c r="H7597" t="s">
        <v>72</v>
      </c>
      <c r="I7597" s="3" t="s">
        <v>9418</v>
      </c>
      <c r="J7597">
        <v>20161119</v>
      </c>
      <c r="K7597" s="4">
        <v>1950</v>
      </c>
      <c r="L7597">
        <v>1585409</v>
      </c>
      <c r="M7597" s="5">
        <v>563</v>
      </c>
      <c r="N7597" t="s">
        <v>43</v>
      </c>
      <c r="O7597" t="s">
        <v>44</v>
      </c>
      <c r="P7597" t="s">
        <v>45</v>
      </c>
      <c r="Q7597" s="5">
        <v>682</v>
      </c>
      <c r="R7597" s="5">
        <v>139923</v>
      </c>
      <c r="S7597" t="s">
        <v>524</v>
      </c>
      <c r="T7597" t="s">
        <v>47</v>
      </c>
      <c r="U7597" t="s">
        <v>48</v>
      </c>
      <c r="V7597" t="s">
        <v>9419</v>
      </c>
      <c r="W7597" t="s">
        <v>50</v>
      </c>
      <c r="X7597" t="s">
        <v>51</v>
      </c>
      <c r="Y7597">
        <v>42882762</v>
      </c>
      <c r="Z7597" t="s">
        <v>94</v>
      </c>
      <c r="AA7597">
        <v>2016</v>
      </c>
      <c r="AB7597" t="s">
        <v>214</v>
      </c>
      <c r="AC7597" t="s">
        <v>54</v>
      </c>
      <c r="AD7597" t="s">
        <v>55</v>
      </c>
      <c r="AE7597">
        <v>1236210</v>
      </c>
      <c r="AF7597" t="s">
        <v>56</v>
      </c>
      <c r="AG7597" t="s">
        <v>57</v>
      </c>
      <c r="AH7597" t="s">
        <v>52</v>
      </c>
      <c r="AI7597" t="s">
        <v>54</v>
      </c>
    </row>
    <row r="7598" spans="1:35" x14ac:dyDescent="0.25">
      <c r="A7598" s="13" t="str">
        <f t="shared" si="118"/>
        <v>http://dodappwlsprd2.cloud.pge.com:8003/ilis_rpt/dailyeventlogdetail.jsp?odbeventlogid=16-0081866&amp;numberofmonths=24&amp;showchangehistorylog=1</v>
      </c>
      <c r="B7598" s="14" t="str">
        <f>HYPERLINK(A7598,V7598)</f>
        <v>16-0081866</v>
      </c>
      <c r="C7598" t="s">
        <v>9241</v>
      </c>
      <c r="D7598" t="s">
        <v>2266</v>
      </c>
      <c r="E7598" t="s">
        <v>40</v>
      </c>
      <c r="F7598" t="s">
        <v>9253</v>
      </c>
      <c r="G7598" s="2">
        <v>163011101</v>
      </c>
      <c r="H7598" t="s">
        <v>61</v>
      </c>
      <c r="I7598" s="3" t="s">
        <v>9420</v>
      </c>
      <c r="J7598">
        <v>20161123</v>
      </c>
      <c r="K7598" s="4">
        <v>511</v>
      </c>
      <c r="L7598">
        <v>1587628</v>
      </c>
      <c r="M7598" s="5">
        <v>309</v>
      </c>
      <c r="N7598" t="s">
        <v>43</v>
      </c>
      <c r="O7598" t="s">
        <v>44</v>
      </c>
      <c r="P7598" t="s">
        <v>111</v>
      </c>
      <c r="Q7598" s="5">
        <v>23</v>
      </c>
      <c r="R7598" s="5">
        <v>4020</v>
      </c>
      <c r="S7598" t="s">
        <v>480</v>
      </c>
      <c r="T7598" t="s">
        <v>47</v>
      </c>
      <c r="U7598" t="s">
        <v>48</v>
      </c>
      <c r="V7598" t="s">
        <v>9421</v>
      </c>
      <c r="W7598" t="s">
        <v>50</v>
      </c>
      <c r="X7598" t="s">
        <v>51</v>
      </c>
      <c r="Y7598">
        <v>42884040</v>
      </c>
      <c r="Z7598" t="s">
        <v>52</v>
      </c>
      <c r="AA7598">
        <v>2016</v>
      </c>
      <c r="AB7598" t="s">
        <v>214</v>
      </c>
      <c r="AC7598" t="s">
        <v>54</v>
      </c>
      <c r="AD7598" t="s">
        <v>55</v>
      </c>
      <c r="AE7598">
        <v>1236716</v>
      </c>
      <c r="AF7598" t="s">
        <v>56</v>
      </c>
      <c r="AG7598" t="s">
        <v>57</v>
      </c>
      <c r="AH7598" t="s">
        <v>52</v>
      </c>
      <c r="AI7598" t="s">
        <v>54</v>
      </c>
    </row>
    <row r="7599" spans="1:35" x14ac:dyDescent="0.25">
      <c r="A7599" s="13" t="str">
        <f t="shared" si="118"/>
        <v>http://dodappwlsprd2.cloud.pge.com:8003/ilis_rpt/dailyeventlogdetail.jsp?odbeventlogid=16-0082411&amp;numberofmonths=24&amp;showchangehistorylog=1</v>
      </c>
      <c r="B7599" s="14" t="str">
        <f>HYPERLINK(A7599,V7599)</f>
        <v>16-0082411</v>
      </c>
      <c r="C7599" t="s">
        <v>9241</v>
      </c>
      <c r="D7599" t="s">
        <v>2266</v>
      </c>
      <c r="E7599" t="s">
        <v>40</v>
      </c>
      <c r="F7599" t="s">
        <v>9259</v>
      </c>
      <c r="G7599" s="2">
        <v>162161101</v>
      </c>
      <c r="H7599" t="s">
        <v>72</v>
      </c>
      <c r="I7599" s="3" t="s">
        <v>9422</v>
      </c>
      <c r="J7599">
        <v>20161127</v>
      </c>
      <c r="K7599" s="4">
        <v>702</v>
      </c>
      <c r="L7599">
        <v>1589715</v>
      </c>
      <c r="M7599" s="5">
        <v>292</v>
      </c>
      <c r="N7599" t="s">
        <v>43</v>
      </c>
      <c r="O7599" t="s">
        <v>1237</v>
      </c>
      <c r="P7599" t="s">
        <v>1296</v>
      </c>
      <c r="Q7599" s="5">
        <v>6</v>
      </c>
      <c r="R7599" s="5">
        <v>1752</v>
      </c>
      <c r="S7599" t="s">
        <v>554</v>
      </c>
      <c r="T7599" t="s">
        <v>47</v>
      </c>
      <c r="U7599" t="s">
        <v>48</v>
      </c>
      <c r="V7599" t="s">
        <v>9423</v>
      </c>
      <c r="W7599" t="s">
        <v>50</v>
      </c>
      <c r="X7599" t="s">
        <v>51</v>
      </c>
      <c r="Y7599">
        <v>42884853</v>
      </c>
      <c r="Z7599" t="s">
        <v>94</v>
      </c>
      <c r="AA7599">
        <v>2016</v>
      </c>
      <c r="AB7599" t="s">
        <v>214</v>
      </c>
      <c r="AC7599" t="s">
        <v>54</v>
      </c>
      <c r="AD7599" t="s">
        <v>64</v>
      </c>
      <c r="AE7599">
        <v>1237166</v>
      </c>
      <c r="AF7599" t="s">
        <v>56</v>
      </c>
      <c r="AG7599" t="s">
        <v>57</v>
      </c>
      <c r="AH7599" t="s">
        <v>52</v>
      </c>
      <c r="AI7599" t="s">
        <v>54</v>
      </c>
    </row>
    <row r="7600" spans="1:35" x14ac:dyDescent="0.25">
      <c r="A7600" s="13" t="str">
        <f t="shared" si="118"/>
        <v>http://dodappwlsprd2.cloud.pge.com:8003/ilis_rpt/dailyeventlogdetail.jsp?odbeventlogid=16-0082416&amp;numberofmonths=24&amp;showchangehistorylog=1</v>
      </c>
      <c r="B7600" s="14" t="str">
        <f>HYPERLINK(A7600,V7600)</f>
        <v>16-0082416</v>
      </c>
      <c r="C7600" t="s">
        <v>9241</v>
      </c>
      <c r="D7600" t="s">
        <v>2266</v>
      </c>
      <c r="E7600" t="s">
        <v>59</v>
      </c>
      <c r="F7600" t="s">
        <v>9309</v>
      </c>
      <c r="G7600" s="2">
        <v>162821702</v>
      </c>
      <c r="H7600" t="s">
        <v>61</v>
      </c>
      <c r="I7600" s="3" t="s">
        <v>9424</v>
      </c>
      <c r="J7600">
        <v>20161127</v>
      </c>
      <c r="K7600" s="4">
        <v>535</v>
      </c>
      <c r="L7600">
        <v>1589679</v>
      </c>
      <c r="M7600" s="5">
        <v>378</v>
      </c>
      <c r="N7600" t="s">
        <v>43</v>
      </c>
      <c r="O7600" t="s">
        <v>44</v>
      </c>
      <c r="P7600" t="s">
        <v>45</v>
      </c>
      <c r="Q7600" s="5">
        <v>21</v>
      </c>
      <c r="R7600" s="5">
        <v>7938</v>
      </c>
      <c r="S7600" t="s">
        <v>3624</v>
      </c>
      <c r="T7600" t="s">
        <v>47</v>
      </c>
      <c r="U7600" t="s">
        <v>48</v>
      </c>
      <c r="V7600" t="s">
        <v>9425</v>
      </c>
      <c r="W7600" t="s">
        <v>50</v>
      </c>
      <c r="X7600" t="s">
        <v>51</v>
      </c>
      <c r="Y7600">
        <v>31285764</v>
      </c>
      <c r="Z7600" t="s">
        <v>94</v>
      </c>
      <c r="AA7600">
        <v>2016</v>
      </c>
      <c r="AB7600" t="s">
        <v>214</v>
      </c>
      <c r="AC7600" t="s">
        <v>54</v>
      </c>
      <c r="AD7600" t="s">
        <v>87</v>
      </c>
      <c r="AE7600">
        <v>1237168</v>
      </c>
      <c r="AF7600" t="s">
        <v>56</v>
      </c>
      <c r="AG7600" t="s">
        <v>57</v>
      </c>
      <c r="AH7600" t="s">
        <v>52</v>
      </c>
      <c r="AI7600" t="s">
        <v>52</v>
      </c>
    </row>
    <row r="7601" spans="1:35" x14ac:dyDescent="0.25">
      <c r="A7601" s="13" t="str">
        <f t="shared" si="118"/>
        <v>http://dodappwlsprd2.cloud.pge.com:8003/ilis_rpt/dailyeventlogdetail.jsp?odbeventlogid=16-0082957&amp;numberofmonths=24&amp;showchangehistorylog=1</v>
      </c>
      <c r="B7601" s="14" t="str">
        <f>HYPERLINK(A7601,V7601)</f>
        <v>16-0082957</v>
      </c>
      <c r="C7601" t="s">
        <v>9241</v>
      </c>
      <c r="D7601" t="s">
        <v>2266</v>
      </c>
      <c r="E7601" t="s">
        <v>59</v>
      </c>
      <c r="F7601" t="s">
        <v>9250</v>
      </c>
      <c r="G7601" s="2">
        <v>163201102</v>
      </c>
      <c r="H7601" t="s">
        <v>61</v>
      </c>
      <c r="I7601" s="3" t="s">
        <v>9426</v>
      </c>
      <c r="J7601">
        <v>20161129</v>
      </c>
      <c r="K7601" s="4">
        <v>1256</v>
      </c>
      <c r="L7601">
        <v>1591392</v>
      </c>
      <c r="M7601" s="5">
        <v>446</v>
      </c>
      <c r="N7601" t="s">
        <v>43</v>
      </c>
      <c r="O7601" t="s">
        <v>83</v>
      </c>
      <c r="P7601" t="s">
        <v>84</v>
      </c>
      <c r="Q7601" s="5">
        <v>3</v>
      </c>
      <c r="R7601" s="5">
        <v>1338</v>
      </c>
      <c r="S7601" t="s">
        <v>463</v>
      </c>
      <c r="T7601" t="s">
        <v>78</v>
      </c>
      <c r="U7601" t="s">
        <v>48</v>
      </c>
      <c r="V7601" t="s">
        <v>9427</v>
      </c>
      <c r="W7601" t="s">
        <v>50</v>
      </c>
      <c r="X7601" t="s">
        <v>51</v>
      </c>
      <c r="Y7601">
        <v>42885891</v>
      </c>
      <c r="Z7601" t="s">
        <v>52</v>
      </c>
      <c r="AA7601">
        <v>2016</v>
      </c>
      <c r="AB7601" t="s">
        <v>214</v>
      </c>
      <c r="AC7601" t="s">
        <v>54</v>
      </c>
      <c r="AD7601" t="s">
        <v>70</v>
      </c>
      <c r="AE7601">
        <v>1237584</v>
      </c>
      <c r="AF7601" t="s">
        <v>80</v>
      </c>
      <c r="AG7601" t="s">
        <v>57</v>
      </c>
      <c r="AH7601" t="s">
        <v>52</v>
      </c>
      <c r="AI7601" t="s">
        <v>52</v>
      </c>
    </row>
    <row r="7602" spans="1:35" x14ac:dyDescent="0.25">
      <c r="A7602" s="13" t="str">
        <f t="shared" si="118"/>
        <v>http://dodappwlsprd2.cloud.pge.com:8003/ilis_rpt/dailyeventlogdetail.jsp?odbeventlogid=16-0086819&amp;numberofmonths=24&amp;showchangehistorylog=1</v>
      </c>
      <c r="B7602" s="14" t="str">
        <f>HYPERLINK(A7602,V7602)</f>
        <v>16-0086819</v>
      </c>
      <c r="C7602" t="s">
        <v>9241</v>
      </c>
      <c r="D7602" t="s">
        <v>2266</v>
      </c>
      <c r="E7602" t="s">
        <v>40</v>
      </c>
      <c r="F7602" t="s">
        <v>9259</v>
      </c>
      <c r="G7602" s="2">
        <v>162161101</v>
      </c>
      <c r="H7602" t="s">
        <v>61</v>
      </c>
      <c r="I7602" s="3" t="s">
        <v>9404</v>
      </c>
      <c r="J7602">
        <v>20161223</v>
      </c>
      <c r="K7602" s="4">
        <v>1401</v>
      </c>
      <c r="L7602">
        <v>1609833</v>
      </c>
      <c r="M7602" s="5">
        <v>674</v>
      </c>
      <c r="N7602" t="s">
        <v>43</v>
      </c>
      <c r="O7602" t="s">
        <v>44</v>
      </c>
      <c r="P7602" t="s">
        <v>45</v>
      </c>
      <c r="Q7602" s="5">
        <v>55</v>
      </c>
      <c r="R7602" s="5">
        <v>21194</v>
      </c>
      <c r="S7602" t="s">
        <v>524</v>
      </c>
      <c r="T7602" t="s">
        <v>47</v>
      </c>
      <c r="U7602" t="s">
        <v>48</v>
      </c>
      <c r="V7602" t="s">
        <v>9428</v>
      </c>
      <c r="W7602" t="s">
        <v>50</v>
      </c>
      <c r="X7602" t="s">
        <v>51</v>
      </c>
      <c r="Y7602">
        <v>0</v>
      </c>
      <c r="Z7602" t="s">
        <v>52</v>
      </c>
      <c r="AA7602">
        <v>2016</v>
      </c>
      <c r="AB7602" t="s">
        <v>216</v>
      </c>
      <c r="AC7602" t="s">
        <v>54</v>
      </c>
      <c r="AD7602" t="s">
        <v>87</v>
      </c>
      <c r="AE7602">
        <v>1242002</v>
      </c>
      <c r="AF7602" t="s">
        <v>56</v>
      </c>
      <c r="AG7602" t="s">
        <v>57</v>
      </c>
      <c r="AH7602" t="s">
        <v>52</v>
      </c>
      <c r="AI7602" t="s">
        <v>52</v>
      </c>
    </row>
    <row r="7603" spans="1:35" x14ac:dyDescent="0.25">
      <c r="A7603" s="13" t="str">
        <f t="shared" si="118"/>
        <v>http://dodappwlsprd2.cloud.pge.com:8003/ilis_rpt/dailyeventlogdetail.jsp?odbeventlogid=17-0014374&amp;numberofmonths=24&amp;showchangehistorylog=1</v>
      </c>
      <c r="B7603" s="14" t="str">
        <f>HYPERLINK(A7603,V7603)</f>
        <v>17-0014374</v>
      </c>
      <c r="C7603" t="s">
        <v>9241</v>
      </c>
      <c r="D7603" t="s">
        <v>2266</v>
      </c>
      <c r="E7603" t="s">
        <v>59</v>
      </c>
      <c r="F7603" t="s">
        <v>9309</v>
      </c>
      <c r="G7603" s="2">
        <v>162821702</v>
      </c>
      <c r="H7603" t="s">
        <v>61</v>
      </c>
      <c r="I7603" s="3" t="s">
        <v>9429</v>
      </c>
      <c r="J7603">
        <v>20170124</v>
      </c>
      <c r="K7603" s="4">
        <v>714</v>
      </c>
      <c r="L7603">
        <v>1665577</v>
      </c>
      <c r="M7603" s="5">
        <v>2076</v>
      </c>
      <c r="N7603" t="s">
        <v>43</v>
      </c>
      <c r="O7603" t="s">
        <v>44</v>
      </c>
      <c r="P7603" t="s">
        <v>45</v>
      </c>
      <c r="Q7603" s="5">
        <v>118</v>
      </c>
      <c r="R7603" s="5">
        <v>244968</v>
      </c>
      <c r="S7603" t="s">
        <v>8312</v>
      </c>
      <c r="T7603" t="s">
        <v>47</v>
      </c>
      <c r="U7603" t="s">
        <v>48</v>
      </c>
      <c r="V7603" t="s">
        <v>9430</v>
      </c>
      <c r="W7603" t="s">
        <v>50</v>
      </c>
      <c r="X7603" t="s">
        <v>51</v>
      </c>
      <c r="Y7603">
        <v>0</v>
      </c>
      <c r="Z7603" t="s">
        <v>94</v>
      </c>
      <c r="AA7603">
        <v>2017</v>
      </c>
      <c r="AB7603" t="s">
        <v>53</v>
      </c>
      <c r="AC7603" t="s">
        <v>54</v>
      </c>
      <c r="AD7603" t="s">
        <v>87</v>
      </c>
      <c r="AE7603">
        <v>1253095</v>
      </c>
      <c r="AF7603" t="s">
        <v>56</v>
      </c>
      <c r="AG7603" t="s">
        <v>57</v>
      </c>
      <c r="AH7603" t="s">
        <v>52</v>
      </c>
      <c r="AI7603" t="s">
        <v>52</v>
      </c>
    </row>
    <row r="7604" spans="1:35" x14ac:dyDescent="0.25">
      <c r="A7604" s="13" t="str">
        <f t="shared" si="118"/>
        <v>http://dodappwlsprd2.cloud.pge.com:8003/ilis_rpt/dailyeventlogdetail.jsp?odbeventlogid=17-0017847&amp;numberofmonths=24&amp;showchangehistorylog=1</v>
      </c>
      <c r="B7604" s="14" t="str">
        <f>HYPERLINK(A7604,V7604)</f>
        <v>17-0017847</v>
      </c>
      <c r="C7604" t="s">
        <v>9241</v>
      </c>
      <c r="D7604" t="s">
        <v>2266</v>
      </c>
      <c r="E7604" t="s">
        <v>59</v>
      </c>
      <c r="F7604" t="s">
        <v>9250</v>
      </c>
      <c r="G7604" s="2">
        <v>163201102</v>
      </c>
      <c r="H7604" t="s">
        <v>61</v>
      </c>
      <c r="I7604" s="3">
        <v>1391</v>
      </c>
      <c r="J7604">
        <v>20170206</v>
      </c>
      <c r="K7604" s="4">
        <v>1308</v>
      </c>
      <c r="L7604">
        <v>1676727</v>
      </c>
      <c r="M7604" s="5">
        <v>397</v>
      </c>
      <c r="N7604" t="s">
        <v>43</v>
      </c>
      <c r="O7604" t="s">
        <v>44</v>
      </c>
      <c r="P7604" t="s">
        <v>45</v>
      </c>
      <c r="Q7604" s="5">
        <v>42</v>
      </c>
      <c r="R7604" s="5">
        <v>16674</v>
      </c>
      <c r="S7604" t="s">
        <v>546</v>
      </c>
      <c r="T7604" t="s">
        <v>47</v>
      </c>
      <c r="U7604" t="s">
        <v>48</v>
      </c>
      <c r="V7604" t="s">
        <v>9431</v>
      </c>
      <c r="W7604" t="s">
        <v>50</v>
      </c>
      <c r="X7604" t="s">
        <v>51</v>
      </c>
      <c r="Y7604">
        <v>31304205</v>
      </c>
      <c r="Z7604" t="s">
        <v>94</v>
      </c>
      <c r="AA7604">
        <v>2017</v>
      </c>
      <c r="AB7604" t="s">
        <v>86</v>
      </c>
      <c r="AC7604" t="s">
        <v>54</v>
      </c>
      <c r="AD7604" t="s">
        <v>70</v>
      </c>
      <c r="AE7604">
        <v>1255730</v>
      </c>
      <c r="AF7604" t="s">
        <v>56</v>
      </c>
      <c r="AG7604" t="s">
        <v>57</v>
      </c>
      <c r="AH7604" t="s">
        <v>52</v>
      </c>
      <c r="AI7604" t="s">
        <v>52</v>
      </c>
    </row>
    <row r="7605" spans="1:35" x14ac:dyDescent="0.25">
      <c r="A7605" s="13" t="str">
        <f t="shared" si="118"/>
        <v>http://dodappwlsprd2.cloud.pge.com:8003/ilis_rpt/dailyeventlogdetail.jsp?odbeventlogid=17-0018858&amp;numberofmonths=24&amp;showchangehistorylog=1</v>
      </c>
      <c r="B7605" s="14" t="str">
        <f>HYPERLINK(A7605,V7605)</f>
        <v>17-0018858</v>
      </c>
      <c r="C7605" t="s">
        <v>9241</v>
      </c>
      <c r="D7605" t="s">
        <v>2266</v>
      </c>
      <c r="E7605" t="s">
        <v>40</v>
      </c>
      <c r="F7605" t="s">
        <v>9242</v>
      </c>
      <c r="G7605" s="2">
        <v>163751102</v>
      </c>
      <c r="H7605" t="s">
        <v>42</v>
      </c>
      <c r="I7605" s="3">
        <v>3172</v>
      </c>
      <c r="J7605">
        <v>20170208</v>
      </c>
      <c r="K7605" s="4">
        <v>623</v>
      </c>
      <c r="L7605">
        <v>1681394</v>
      </c>
      <c r="M7605" s="5">
        <v>608</v>
      </c>
      <c r="N7605" t="s">
        <v>43</v>
      </c>
      <c r="O7605" t="s">
        <v>44</v>
      </c>
      <c r="P7605" t="s">
        <v>45</v>
      </c>
      <c r="Q7605" s="5">
        <v>2926</v>
      </c>
      <c r="R7605" s="5">
        <v>420168</v>
      </c>
      <c r="S7605" t="s">
        <v>563</v>
      </c>
      <c r="T7605" t="s">
        <v>78</v>
      </c>
      <c r="U7605" t="s">
        <v>48</v>
      </c>
      <c r="V7605" t="s">
        <v>9432</v>
      </c>
      <c r="W7605" t="s">
        <v>50</v>
      </c>
      <c r="X7605" t="s">
        <v>51</v>
      </c>
      <c r="Y7605">
        <v>31304629</v>
      </c>
      <c r="Z7605" t="s">
        <v>94</v>
      </c>
      <c r="AA7605">
        <v>2017</v>
      </c>
      <c r="AB7605" t="s">
        <v>86</v>
      </c>
      <c r="AC7605" t="s">
        <v>54</v>
      </c>
      <c r="AD7605" t="s">
        <v>70</v>
      </c>
      <c r="AE7605">
        <v>1256602</v>
      </c>
      <c r="AF7605" t="s">
        <v>80</v>
      </c>
      <c r="AG7605" t="s">
        <v>57</v>
      </c>
      <c r="AH7605" t="s">
        <v>52</v>
      </c>
      <c r="AI7605" t="s">
        <v>52</v>
      </c>
    </row>
    <row r="7606" spans="1:35" x14ac:dyDescent="0.25">
      <c r="A7606" s="13" t="str">
        <f t="shared" si="118"/>
        <v>http://dodappwlsprd2.cloud.pge.com:8003/ilis_rpt/dailyeventlogdetail.jsp?odbeventlogid=17-0019838&amp;numberofmonths=24&amp;showchangehistorylog=1</v>
      </c>
      <c r="B7606" s="14" t="str">
        <f>HYPERLINK(A7606,V7606)</f>
        <v>17-0019838</v>
      </c>
      <c r="C7606" t="s">
        <v>9241</v>
      </c>
      <c r="D7606" t="s">
        <v>2266</v>
      </c>
      <c r="E7606" t="s">
        <v>40</v>
      </c>
      <c r="F7606" t="s">
        <v>9311</v>
      </c>
      <c r="G7606" s="2">
        <v>162991101</v>
      </c>
      <c r="H7606" t="s">
        <v>42</v>
      </c>
      <c r="I7606" s="3">
        <v>12606</v>
      </c>
      <c r="J7606">
        <v>20170210</v>
      </c>
      <c r="K7606" s="4">
        <v>922</v>
      </c>
      <c r="L7606">
        <v>1684797</v>
      </c>
      <c r="M7606" s="5">
        <v>387</v>
      </c>
      <c r="N7606" t="s">
        <v>43</v>
      </c>
      <c r="O7606" t="s">
        <v>89</v>
      </c>
      <c r="P7606" t="s">
        <v>455</v>
      </c>
      <c r="Q7606" s="5">
        <v>321</v>
      </c>
      <c r="R7606" s="5">
        <v>71727</v>
      </c>
      <c r="S7606" t="s">
        <v>524</v>
      </c>
      <c r="T7606" t="s">
        <v>47</v>
      </c>
      <c r="U7606" t="s">
        <v>48</v>
      </c>
      <c r="V7606" t="s">
        <v>9433</v>
      </c>
      <c r="W7606" t="s">
        <v>50</v>
      </c>
      <c r="X7606" t="s">
        <v>51</v>
      </c>
      <c r="Y7606">
        <v>0</v>
      </c>
      <c r="Z7606" t="s">
        <v>94</v>
      </c>
      <c r="AA7606">
        <v>2017</v>
      </c>
      <c r="AB7606" t="s">
        <v>86</v>
      </c>
      <c r="AC7606" t="s">
        <v>54</v>
      </c>
      <c r="AD7606" t="s">
        <v>87</v>
      </c>
      <c r="AE7606">
        <v>1257280</v>
      </c>
      <c r="AF7606" t="s">
        <v>56</v>
      </c>
      <c r="AG7606" t="s">
        <v>57</v>
      </c>
      <c r="AH7606" t="s">
        <v>52</v>
      </c>
      <c r="AI7606" t="s">
        <v>52</v>
      </c>
    </row>
    <row r="7607" spans="1:35" x14ac:dyDescent="0.25">
      <c r="A7607" s="13" t="str">
        <f t="shared" si="118"/>
        <v>http://dodappwlsprd2.cloud.pge.com:8003/ilis_rpt/dailyeventlogdetail.jsp?odbeventlogid=17-0020638&amp;numberofmonths=24&amp;showchangehistorylog=1</v>
      </c>
      <c r="B7607" s="14" t="str">
        <f>HYPERLINK(A7607,V7607)</f>
        <v>17-0020638</v>
      </c>
      <c r="C7607" t="s">
        <v>9241</v>
      </c>
      <c r="D7607" t="s">
        <v>2266</v>
      </c>
      <c r="E7607" t="s">
        <v>40</v>
      </c>
      <c r="F7607" t="s">
        <v>9268</v>
      </c>
      <c r="G7607" s="2">
        <v>162211101</v>
      </c>
      <c r="H7607" t="s">
        <v>61</v>
      </c>
      <c r="I7607" s="3">
        <v>1419</v>
      </c>
      <c r="J7607">
        <v>20170213</v>
      </c>
      <c r="K7607" s="4">
        <v>645</v>
      </c>
      <c r="L7607">
        <v>1687085</v>
      </c>
      <c r="M7607" s="5">
        <v>370</v>
      </c>
      <c r="N7607" t="s">
        <v>43</v>
      </c>
      <c r="O7607" t="s">
        <v>89</v>
      </c>
      <c r="P7607" t="s">
        <v>455</v>
      </c>
      <c r="Q7607" s="5">
        <v>133</v>
      </c>
      <c r="R7607" s="5">
        <v>49210</v>
      </c>
      <c r="S7607" t="s">
        <v>471</v>
      </c>
      <c r="T7607" t="s">
        <v>47</v>
      </c>
      <c r="U7607" t="s">
        <v>48</v>
      </c>
      <c r="V7607" t="s">
        <v>9434</v>
      </c>
      <c r="W7607" t="s">
        <v>50</v>
      </c>
      <c r="X7607" t="s">
        <v>51</v>
      </c>
      <c r="Y7607">
        <v>31305376</v>
      </c>
      <c r="Z7607" t="s">
        <v>52</v>
      </c>
      <c r="AA7607">
        <v>2017</v>
      </c>
      <c r="AB7607" t="s">
        <v>86</v>
      </c>
      <c r="AC7607" t="s">
        <v>54</v>
      </c>
      <c r="AD7607" t="s">
        <v>87</v>
      </c>
      <c r="AE7607">
        <v>1257987</v>
      </c>
      <c r="AF7607" t="s">
        <v>56</v>
      </c>
      <c r="AG7607" t="s">
        <v>57</v>
      </c>
      <c r="AH7607" t="s">
        <v>52</v>
      </c>
      <c r="AI7607" t="s">
        <v>52</v>
      </c>
    </row>
    <row r="7608" spans="1:35" x14ac:dyDescent="0.25">
      <c r="A7608" s="13" t="str">
        <f t="shared" si="118"/>
        <v>http://dodappwlsprd2.cloud.pge.com:8003/ilis_rpt/dailyeventlogdetail.jsp?odbeventlogid=17-0026851&amp;numberofmonths=24&amp;showchangehistorylog=1</v>
      </c>
      <c r="B7608" s="14" t="str">
        <f>HYPERLINK(A7608,V7608)</f>
        <v>17-0026851</v>
      </c>
      <c r="C7608" t="s">
        <v>9241</v>
      </c>
      <c r="D7608" t="s">
        <v>2266</v>
      </c>
      <c r="E7608" t="s">
        <v>40</v>
      </c>
      <c r="F7608" t="s">
        <v>9435</v>
      </c>
      <c r="G7608" s="2">
        <v>162821701</v>
      </c>
      <c r="H7608" t="s">
        <v>61</v>
      </c>
      <c r="I7608" s="3">
        <v>2697</v>
      </c>
      <c r="J7608">
        <v>20170226</v>
      </c>
      <c r="K7608" s="4">
        <v>625</v>
      </c>
      <c r="L7608">
        <v>1714246</v>
      </c>
      <c r="M7608" s="5">
        <v>1026</v>
      </c>
      <c r="N7608" t="s">
        <v>43</v>
      </c>
      <c r="O7608" t="s">
        <v>89</v>
      </c>
      <c r="P7608" t="s">
        <v>455</v>
      </c>
      <c r="Q7608" s="5">
        <v>7</v>
      </c>
      <c r="R7608" s="5">
        <v>7182</v>
      </c>
      <c r="S7608" t="s">
        <v>1879</v>
      </c>
      <c r="T7608" t="s">
        <v>78</v>
      </c>
      <c r="U7608" t="s">
        <v>48</v>
      </c>
      <c r="V7608" t="s">
        <v>9436</v>
      </c>
      <c r="W7608" t="s">
        <v>50</v>
      </c>
      <c r="X7608" t="s">
        <v>51</v>
      </c>
      <c r="Y7608">
        <v>0</v>
      </c>
      <c r="Z7608" t="s">
        <v>52</v>
      </c>
      <c r="AA7608">
        <v>2017</v>
      </c>
      <c r="AB7608" t="s">
        <v>86</v>
      </c>
      <c r="AC7608" t="s">
        <v>54</v>
      </c>
      <c r="AD7608" t="s">
        <v>87</v>
      </c>
      <c r="AE7608">
        <v>1263551</v>
      </c>
      <c r="AF7608" t="s">
        <v>80</v>
      </c>
      <c r="AG7608" t="s">
        <v>57</v>
      </c>
      <c r="AH7608" t="s">
        <v>52</v>
      </c>
      <c r="AI7608" t="s">
        <v>52</v>
      </c>
    </row>
    <row r="7609" spans="1:35" x14ac:dyDescent="0.25">
      <c r="A7609" s="13" t="str">
        <f t="shared" si="118"/>
        <v>http://dodappwlsprd2.cloud.pge.com:8003/ilis_rpt/dailyeventlogdetail.jsp?odbeventlogid=17-0026980&amp;numberofmonths=24&amp;showchangehistorylog=1</v>
      </c>
      <c r="B7609" s="14" t="str">
        <f>HYPERLINK(A7609,V7609)</f>
        <v>17-0026980</v>
      </c>
      <c r="C7609" t="s">
        <v>9241</v>
      </c>
      <c r="D7609" t="s">
        <v>2266</v>
      </c>
      <c r="E7609" t="s">
        <v>40</v>
      </c>
      <c r="F7609" t="s">
        <v>9268</v>
      </c>
      <c r="G7609" s="2">
        <v>162211101</v>
      </c>
      <c r="H7609" t="s">
        <v>42</v>
      </c>
      <c r="I7609" s="3">
        <v>11236</v>
      </c>
      <c r="J7609">
        <v>20170227</v>
      </c>
      <c r="K7609" s="4">
        <v>801</v>
      </c>
      <c r="L7609">
        <v>1714824</v>
      </c>
      <c r="M7609" s="5">
        <v>734</v>
      </c>
      <c r="N7609" t="s">
        <v>43</v>
      </c>
      <c r="O7609" t="s">
        <v>83</v>
      </c>
      <c r="P7609" t="s">
        <v>124</v>
      </c>
      <c r="Q7609" s="5">
        <v>181</v>
      </c>
      <c r="R7609" s="5">
        <v>17834</v>
      </c>
      <c r="S7609" t="s">
        <v>484</v>
      </c>
      <c r="T7609" t="s">
        <v>78</v>
      </c>
      <c r="U7609" t="s">
        <v>48</v>
      </c>
      <c r="V7609" t="s">
        <v>9437</v>
      </c>
      <c r="W7609" t="s">
        <v>50</v>
      </c>
      <c r="X7609" t="s">
        <v>51</v>
      </c>
      <c r="Y7609">
        <v>0</v>
      </c>
      <c r="Z7609" t="s">
        <v>52</v>
      </c>
      <c r="AA7609">
        <v>2017</v>
      </c>
      <c r="AB7609" t="s">
        <v>86</v>
      </c>
      <c r="AC7609" t="s">
        <v>54</v>
      </c>
      <c r="AD7609" t="s">
        <v>87</v>
      </c>
      <c r="AE7609">
        <v>1263658</v>
      </c>
      <c r="AF7609" t="s">
        <v>80</v>
      </c>
      <c r="AG7609" t="s">
        <v>57</v>
      </c>
      <c r="AH7609" t="s">
        <v>52</v>
      </c>
      <c r="AI7609" t="s">
        <v>52</v>
      </c>
    </row>
    <row r="7610" spans="1:35" x14ac:dyDescent="0.25">
      <c r="A7610" s="13" t="str">
        <f t="shared" si="118"/>
        <v>http://dodappwlsprd2.cloud.pge.com:8003/ilis_rpt/dailyeventlogdetail.jsp?odbeventlogid=17-0027326&amp;numberofmonths=24&amp;showchangehistorylog=1</v>
      </c>
      <c r="B7610" s="14" t="str">
        <f>HYPERLINK(A7610,V7610)</f>
        <v>17-0027326</v>
      </c>
      <c r="C7610" t="s">
        <v>9241</v>
      </c>
      <c r="D7610" t="s">
        <v>2266</v>
      </c>
      <c r="E7610" t="s">
        <v>40</v>
      </c>
      <c r="F7610" t="s">
        <v>9330</v>
      </c>
      <c r="G7610" s="2">
        <v>163692102</v>
      </c>
      <c r="H7610" t="s">
        <v>61</v>
      </c>
      <c r="I7610" s="3" t="s">
        <v>9438</v>
      </c>
      <c r="J7610">
        <v>20170228</v>
      </c>
      <c r="K7610" s="4">
        <v>808</v>
      </c>
      <c r="L7610">
        <v>1715732</v>
      </c>
      <c r="M7610" s="5">
        <v>1815</v>
      </c>
      <c r="N7610" t="s">
        <v>43</v>
      </c>
      <c r="O7610" t="s">
        <v>44</v>
      </c>
      <c r="P7610" t="s">
        <v>45</v>
      </c>
      <c r="Q7610" s="5">
        <v>2</v>
      </c>
      <c r="R7610" s="5">
        <v>3630</v>
      </c>
      <c r="S7610" t="s">
        <v>1879</v>
      </c>
      <c r="T7610" t="s">
        <v>47</v>
      </c>
      <c r="U7610" t="s">
        <v>48</v>
      </c>
      <c r="V7610" t="s">
        <v>9439</v>
      </c>
      <c r="W7610" t="s">
        <v>50</v>
      </c>
      <c r="X7610" t="s">
        <v>51</v>
      </c>
      <c r="Y7610">
        <v>31308301</v>
      </c>
      <c r="Z7610" t="s">
        <v>52</v>
      </c>
      <c r="AA7610">
        <v>2017</v>
      </c>
      <c r="AB7610" t="s">
        <v>86</v>
      </c>
      <c r="AC7610" t="s">
        <v>54</v>
      </c>
      <c r="AD7610" t="s">
        <v>87</v>
      </c>
      <c r="AE7610">
        <v>1263941</v>
      </c>
      <c r="AF7610" t="s">
        <v>56</v>
      </c>
      <c r="AG7610" t="s">
        <v>57</v>
      </c>
      <c r="AH7610" t="s">
        <v>52</v>
      </c>
      <c r="AI7610" t="s">
        <v>52</v>
      </c>
    </row>
    <row r="7611" spans="1:35" x14ac:dyDescent="0.25">
      <c r="A7611" s="13" t="str">
        <f t="shared" si="118"/>
        <v>http://dodappwlsprd2.cloud.pge.com:8003/ilis_rpt/dailyeventlogdetail.jsp?odbeventlogid=17-0029389&amp;numberofmonths=24&amp;showchangehistorylog=1</v>
      </c>
      <c r="B7611" s="14" t="str">
        <f>HYPERLINK(A7611,V7611)</f>
        <v>17-0029389</v>
      </c>
      <c r="C7611" t="s">
        <v>9241</v>
      </c>
      <c r="D7611" t="s">
        <v>2266</v>
      </c>
      <c r="E7611" t="s">
        <v>59</v>
      </c>
      <c r="F7611" t="s">
        <v>9330</v>
      </c>
      <c r="G7611" s="2">
        <v>163692102</v>
      </c>
      <c r="H7611" t="s">
        <v>61</v>
      </c>
      <c r="I7611" s="3">
        <v>91563</v>
      </c>
      <c r="J7611">
        <v>20170308</v>
      </c>
      <c r="K7611" s="4">
        <v>927</v>
      </c>
      <c r="L7611">
        <v>1722369</v>
      </c>
      <c r="M7611" s="5">
        <v>430</v>
      </c>
      <c r="N7611" t="s">
        <v>43</v>
      </c>
      <c r="O7611" t="s">
        <v>44</v>
      </c>
      <c r="P7611" t="s">
        <v>45</v>
      </c>
      <c r="Q7611" s="5">
        <v>50</v>
      </c>
      <c r="R7611" s="5">
        <v>17279</v>
      </c>
      <c r="S7611" t="s">
        <v>463</v>
      </c>
      <c r="T7611" t="s">
        <v>47</v>
      </c>
      <c r="U7611" t="s">
        <v>48</v>
      </c>
      <c r="V7611" t="s">
        <v>9440</v>
      </c>
      <c r="W7611" t="s">
        <v>50</v>
      </c>
      <c r="X7611" t="s">
        <v>51</v>
      </c>
      <c r="Y7611">
        <v>31311290</v>
      </c>
      <c r="Z7611" t="s">
        <v>52</v>
      </c>
      <c r="AA7611">
        <v>2017</v>
      </c>
      <c r="AB7611" t="s">
        <v>103</v>
      </c>
      <c r="AC7611" t="s">
        <v>54</v>
      </c>
      <c r="AD7611" t="s">
        <v>87</v>
      </c>
      <c r="AE7611">
        <v>1265529</v>
      </c>
      <c r="AF7611" t="s">
        <v>56</v>
      </c>
      <c r="AG7611" t="s">
        <v>57</v>
      </c>
      <c r="AH7611" t="s">
        <v>52</v>
      </c>
      <c r="AI7611" t="s">
        <v>52</v>
      </c>
    </row>
    <row r="7612" spans="1:35" x14ac:dyDescent="0.25">
      <c r="A7612" s="13" t="str">
        <f t="shared" si="118"/>
        <v>http://dodappwlsprd2.cloud.pge.com:8003/ilis_rpt/dailyeventlogdetail.jsp?odbeventlogid=17-0031432&amp;numberofmonths=24&amp;showchangehistorylog=1</v>
      </c>
      <c r="B7612" s="14" t="str">
        <f>HYPERLINK(A7612,V7612)</f>
        <v>17-0031432</v>
      </c>
      <c r="C7612" t="s">
        <v>9241</v>
      </c>
      <c r="D7612" t="s">
        <v>2266</v>
      </c>
      <c r="E7612" t="s">
        <v>40</v>
      </c>
      <c r="F7612" t="s">
        <v>9259</v>
      </c>
      <c r="G7612" s="2">
        <v>162161101</v>
      </c>
      <c r="H7612" t="s">
        <v>72</v>
      </c>
      <c r="I7612" s="3" t="s">
        <v>9441</v>
      </c>
      <c r="J7612">
        <v>20170317</v>
      </c>
      <c r="K7612" s="4">
        <v>710</v>
      </c>
      <c r="L7612">
        <v>1728905</v>
      </c>
      <c r="M7612" s="5">
        <v>349</v>
      </c>
      <c r="N7612" t="s">
        <v>43</v>
      </c>
      <c r="O7612" t="s">
        <v>1237</v>
      </c>
      <c r="P7612" t="s">
        <v>1296</v>
      </c>
      <c r="Q7612" s="5">
        <v>1970</v>
      </c>
      <c r="R7612" s="5">
        <v>89126</v>
      </c>
      <c r="S7612" t="s">
        <v>471</v>
      </c>
      <c r="T7612" t="s">
        <v>47</v>
      </c>
      <c r="U7612" t="s">
        <v>48</v>
      </c>
      <c r="V7612" t="s">
        <v>9442</v>
      </c>
      <c r="W7612" t="s">
        <v>50</v>
      </c>
      <c r="X7612" t="s">
        <v>51</v>
      </c>
      <c r="Y7612">
        <v>42972728</v>
      </c>
      <c r="Z7612" t="s">
        <v>52</v>
      </c>
      <c r="AA7612">
        <v>2017</v>
      </c>
      <c r="AB7612" t="s">
        <v>103</v>
      </c>
      <c r="AC7612" t="s">
        <v>54</v>
      </c>
      <c r="AD7612" t="s">
        <v>64</v>
      </c>
      <c r="AE7612">
        <v>1267045</v>
      </c>
      <c r="AF7612" t="s">
        <v>56</v>
      </c>
      <c r="AG7612" t="s">
        <v>57</v>
      </c>
      <c r="AH7612" t="s">
        <v>52</v>
      </c>
      <c r="AI7612" t="s">
        <v>54</v>
      </c>
    </row>
    <row r="7613" spans="1:35" x14ac:dyDescent="0.25">
      <c r="A7613" s="13" t="str">
        <f t="shared" si="118"/>
        <v>http://dodappwlsprd2.cloud.pge.com:8003/ilis_rpt/dailyeventlogdetail.jsp?odbeventlogid=17-0033710&amp;numberofmonths=24&amp;showchangehistorylog=1</v>
      </c>
      <c r="B7613" s="14" t="str">
        <f>HYPERLINK(A7613,V7613)</f>
        <v>17-0033710</v>
      </c>
      <c r="C7613" t="s">
        <v>9241</v>
      </c>
      <c r="D7613" t="s">
        <v>2266</v>
      </c>
      <c r="E7613" t="s">
        <v>59</v>
      </c>
      <c r="F7613" t="s">
        <v>9242</v>
      </c>
      <c r="G7613" s="2">
        <v>163751102</v>
      </c>
      <c r="H7613" t="s">
        <v>496</v>
      </c>
      <c r="I7613" s="3" t="s">
        <v>9443</v>
      </c>
      <c r="J7613">
        <v>20170325</v>
      </c>
      <c r="K7613" s="4">
        <v>1111</v>
      </c>
      <c r="L7613">
        <v>1735314</v>
      </c>
      <c r="M7613" s="5">
        <v>463</v>
      </c>
      <c r="N7613" t="s">
        <v>43</v>
      </c>
      <c r="O7613" t="s">
        <v>44</v>
      </c>
      <c r="P7613" t="s">
        <v>45</v>
      </c>
      <c r="Q7613" s="5">
        <v>69</v>
      </c>
      <c r="R7613" s="5">
        <v>6679</v>
      </c>
      <c r="S7613" t="s">
        <v>463</v>
      </c>
      <c r="T7613" t="s">
        <v>47</v>
      </c>
      <c r="U7613" t="s">
        <v>48</v>
      </c>
      <c r="V7613" t="s">
        <v>9444</v>
      </c>
      <c r="W7613" t="s">
        <v>50</v>
      </c>
      <c r="X7613" t="s">
        <v>51</v>
      </c>
      <c r="Y7613">
        <v>31314730</v>
      </c>
      <c r="Z7613" t="s">
        <v>94</v>
      </c>
      <c r="AA7613">
        <v>2017</v>
      </c>
      <c r="AB7613" t="s">
        <v>103</v>
      </c>
      <c r="AC7613" t="s">
        <v>54</v>
      </c>
      <c r="AD7613" t="s">
        <v>64</v>
      </c>
      <c r="AE7613">
        <v>1268660</v>
      </c>
      <c r="AF7613" t="s">
        <v>56</v>
      </c>
      <c r="AG7613" t="s">
        <v>57</v>
      </c>
      <c r="AH7613" t="s">
        <v>52</v>
      </c>
      <c r="AI7613" t="s">
        <v>52</v>
      </c>
    </row>
    <row r="7614" spans="1:35" x14ac:dyDescent="0.25">
      <c r="A7614" s="13" t="str">
        <f t="shared" si="118"/>
        <v>http://dodappwlsprd2.cloud.pge.com:8003/ilis_rpt/dailyeventlogdetail.jsp?odbeventlogid=17-0038429&amp;numberofmonths=24&amp;showchangehistorylog=1</v>
      </c>
      <c r="B7614" s="14" t="str">
        <f>HYPERLINK(A7614,V7614)</f>
        <v>17-0038429</v>
      </c>
      <c r="C7614" t="s">
        <v>9241</v>
      </c>
      <c r="D7614" t="s">
        <v>2266</v>
      </c>
      <c r="E7614" t="s">
        <v>40</v>
      </c>
      <c r="F7614" t="s">
        <v>9268</v>
      </c>
      <c r="G7614" s="2">
        <v>162211101</v>
      </c>
      <c r="H7614" t="s">
        <v>61</v>
      </c>
      <c r="I7614" s="3" t="s">
        <v>9445</v>
      </c>
      <c r="J7614">
        <v>20170409</v>
      </c>
      <c r="K7614" s="4">
        <v>740</v>
      </c>
      <c r="L7614">
        <v>1753424</v>
      </c>
      <c r="M7614" s="5">
        <v>159</v>
      </c>
      <c r="N7614" t="s">
        <v>43</v>
      </c>
      <c r="O7614" t="s">
        <v>44</v>
      </c>
      <c r="P7614" t="s">
        <v>45</v>
      </c>
      <c r="Q7614" s="5">
        <v>1</v>
      </c>
      <c r="R7614" s="5">
        <v>159</v>
      </c>
      <c r="S7614" t="s">
        <v>463</v>
      </c>
      <c r="T7614" t="s">
        <v>106</v>
      </c>
      <c r="U7614" t="s">
        <v>48</v>
      </c>
      <c r="V7614" t="s">
        <v>9446</v>
      </c>
      <c r="W7614" t="s">
        <v>50</v>
      </c>
      <c r="X7614" t="s">
        <v>51</v>
      </c>
      <c r="Y7614">
        <v>0</v>
      </c>
      <c r="Z7614" t="s">
        <v>52</v>
      </c>
      <c r="AA7614">
        <v>2017</v>
      </c>
      <c r="AB7614" t="s">
        <v>114</v>
      </c>
      <c r="AC7614" t="s">
        <v>54</v>
      </c>
      <c r="AD7614" t="s">
        <v>87</v>
      </c>
      <c r="AE7614">
        <v>1272484</v>
      </c>
      <c r="AF7614" t="s">
        <v>108</v>
      </c>
      <c r="AG7614" t="s">
        <v>57</v>
      </c>
      <c r="AH7614" t="s">
        <v>52</v>
      </c>
      <c r="AI7614" t="s">
        <v>52</v>
      </c>
    </row>
    <row r="7615" spans="1:35" x14ac:dyDescent="0.25">
      <c r="A7615" s="13" t="str">
        <f t="shared" si="118"/>
        <v>http://dodappwlsprd2.cloud.pge.com:8003/ilis_rpt/dailyeventlogdetail.jsp?odbeventlogid=17-0042499&amp;numberofmonths=24&amp;showchangehistorylog=1</v>
      </c>
      <c r="B7615" s="14" t="str">
        <f>HYPERLINK(A7615,V7615)</f>
        <v>17-0042499</v>
      </c>
      <c r="C7615" t="s">
        <v>9241</v>
      </c>
      <c r="D7615" t="s">
        <v>2266</v>
      </c>
      <c r="E7615" t="s">
        <v>40</v>
      </c>
      <c r="F7615" t="s">
        <v>9253</v>
      </c>
      <c r="G7615" s="2">
        <v>163011101</v>
      </c>
      <c r="H7615" t="s">
        <v>42</v>
      </c>
      <c r="I7615" s="3">
        <v>91216</v>
      </c>
      <c r="J7615">
        <v>20170424</v>
      </c>
      <c r="K7615" s="4">
        <v>1151</v>
      </c>
      <c r="L7615">
        <v>1765994</v>
      </c>
      <c r="M7615" s="5">
        <v>932</v>
      </c>
      <c r="N7615" t="s">
        <v>43</v>
      </c>
      <c r="O7615" t="s">
        <v>89</v>
      </c>
      <c r="P7615" t="s">
        <v>455</v>
      </c>
      <c r="Q7615" s="5">
        <v>427</v>
      </c>
      <c r="R7615" s="5">
        <v>63099</v>
      </c>
      <c r="S7615" t="s">
        <v>463</v>
      </c>
      <c r="T7615" t="s">
        <v>78</v>
      </c>
      <c r="U7615" t="s">
        <v>48</v>
      </c>
      <c r="V7615" t="s">
        <v>9447</v>
      </c>
      <c r="W7615" t="s">
        <v>50</v>
      </c>
      <c r="X7615" t="s">
        <v>51</v>
      </c>
      <c r="Y7615">
        <v>0</v>
      </c>
      <c r="Z7615" t="s">
        <v>52</v>
      </c>
      <c r="AA7615">
        <v>2017</v>
      </c>
      <c r="AB7615" t="s">
        <v>114</v>
      </c>
      <c r="AC7615" t="s">
        <v>54</v>
      </c>
      <c r="AD7615" t="s">
        <v>70</v>
      </c>
      <c r="AE7615">
        <v>1275546</v>
      </c>
      <c r="AF7615" t="s">
        <v>80</v>
      </c>
      <c r="AG7615" t="s">
        <v>57</v>
      </c>
      <c r="AH7615" t="s">
        <v>52</v>
      </c>
      <c r="AI7615" t="s">
        <v>52</v>
      </c>
    </row>
    <row r="7616" spans="1:35" x14ac:dyDescent="0.25">
      <c r="A7616" s="13" t="str">
        <f t="shared" si="118"/>
        <v>http://dodappwlsprd2.cloud.pge.com:8003/ilis_rpt/dailyeventlogdetail.jsp?odbeventlogid=17-0047377&amp;numberofmonths=24&amp;showchangehistorylog=1</v>
      </c>
      <c r="B7616" s="14" t="str">
        <f>HYPERLINK(A7616,V7616)</f>
        <v>17-0047377</v>
      </c>
      <c r="C7616" t="s">
        <v>9241</v>
      </c>
      <c r="D7616" t="s">
        <v>2266</v>
      </c>
      <c r="E7616" t="s">
        <v>59</v>
      </c>
      <c r="F7616" t="s">
        <v>9247</v>
      </c>
      <c r="G7616" s="2">
        <v>162161102</v>
      </c>
      <c r="H7616" t="s">
        <v>61</v>
      </c>
      <c r="I7616" s="3">
        <v>92251</v>
      </c>
      <c r="J7616">
        <v>20170511</v>
      </c>
      <c r="K7616" s="4">
        <v>1515</v>
      </c>
      <c r="L7616">
        <v>1780195</v>
      </c>
      <c r="M7616" s="5">
        <v>715</v>
      </c>
      <c r="N7616" t="s">
        <v>43</v>
      </c>
      <c r="O7616" t="s">
        <v>44</v>
      </c>
      <c r="P7616" t="s">
        <v>45</v>
      </c>
      <c r="Q7616" s="5">
        <v>1</v>
      </c>
      <c r="R7616" s="5">
        <v>715</v>
      </c>
      <c r="S7616" t="s">
        <v>463</v>
      </c>
      <c r="T7616" t="s">
        <v>47</v>
      </c>
      <c r="U7616" t="s">
        <v>48</v>
      </c>
      <c r="V7616" t="s">
        <v>9448</v>
      </c>
      <c r="W7616" t="s">
        <v>50</v>
      </c>
      <c r="X7616" t="s">
        <v>51</v>
      </c>
      <c r="Y7616">
        <v>31325324</v>
      </c>
      <c r="Z7616" t="s">
        <v>52</v>
      </c>
      <c r="AA7616">
        <v>2017</v>
      </c>
      <c r="AB7616" t="s">
        <v>130</v>
      </c>
      <c r="AC7616" t="s">
        <v>54</v>
      </c>
      <c r="AD7616" t="s">
        <v>87</v>
      </c>
      <c r="AE7616">
        <v>1279125</v>
      </c>
      <c r="AF7616" t="s">
        <v>56</v>
      </c>
      <c r="AG7616" t="s">
        <v>57</v>
      </c>
      <c r="AH7616" t="s">
        <v>52</v>
      </c>
      <c r="AI7616" t="s">
        <v>52</v>
      </c>
    </row>
    <row r="7617" spans="1:35" x14ac:dyDescent="0.25">
      <c r="A7617" s="13" t="str">
        <f t="shared" si="118"/>
        <v>http://dodappwlsprd2.cloud.pge.com:8003/ilis_rpt/dailyeventlogdetail.jsp?odbeventlogid=17-0054145&amp;numberofmonths=24&amp;showchangehistorylog=1</v>
      </c>
      <c r="B7617" s="14" t="str">
        <f>HYPERLINK(A7617,V7617)</f>
        <v>17-0054145</v>
      </c>
      <c r="C7617" t="s">
        <v>9241</v>
      </c>
      <c r="D7617" t="s">
        <v>2266</v>
      </c>
      <c r="E7617" t="s">
        <v>59</v>
      </c>
      <c r="F7617" t="s">
        <v>9264</v>
      </c>
      <c r="G7617" s="2">
        <v>163201101</v>
      </c>
      <c r="H7617" t="s">
        <v>61</v>
      </c>
      <c r="I7617" s="3" t="s">
        <v>9449</v>
      </c>
      <c r="J7617">
        <v>20170609</v>
      </c>
      <c r="K7617" s="4">
        <v>2150</v>
      </c>
      <c r="L7617">
        <v>1800879</v>
      </c>
      <c r="M7617" s="5">
        <v>671</v>
      </c>
      <c r="N7617" t="s">
        <v>43</v>
      </c>
      <c r="O7617" t="s">
        <v>83</v>
      </c>
      <c r="P7617" t="s">
        <v>124</v>
      </c>
      <c r="Q7617" s="5">
        <v>3</v>
      </c>
      <c r="R7617" s="5">
        <v>2013</v>
      </c>
      <c r="S7617" t="s">
        <v>471</v>
      </c>
      <c r="T7617" t="s">
        <v>78</v>
      </c>
      <c r="U7617" t="s">
        <v>48</v>
      </c>
      <c r="V7617" t="s">
        <v>9450</v>
      </c>
      <c r="W7617" t="s">
        <v>50</v>
      </c>
      <c r="X7617" t="s">
        <v>51</v>
      </c>
      <c r="Y7617">
        <v>0</v>
      </c>
      <c r="Z7617" t="s">
        <v>52</v>
      </c>
      <c r="AA7617">
        <v>2017</v>
      </c>
      <c r="AB7617" t="s">
        <v>144</v>
      </c>
      <c r="AC7617" t="s">
        <v>54</v>
      </c>
      <c r="AD7617" t="s">
        <v>87</v>
      </c>
      <c r="AE7617">
        <v>1284037</v>
      </c>
      <c r="AF7617" t="s">
        <v>80</v>
      </c>
      <c r="AG7617" t="s">
        <v>57</v>
      </c>
      <c r="AH7617" t="s">
        <v>52</v>
      </c>
      <c r="AI7617" t="s">
        <v>52</v>
      </c>
    </row>
    <row r="7618" spans="1:35" x14ac:dyDescent="0.25">
      <c r="A7618" s="13" t="str">
        <f t="shared" si="118"/>
        <v>http://dodappwlsprd2.cloud.pge.com:8003/ilis_rpt/dailyeventlogdetail.jsp?odbeventlogid=17-0057686&amp;numberofmonths=24&amp;showchangehistorylog=1</v>
      </c>
      <c r="B7618" s="14" t="str">
        <f>HYPERLINK(A7618,V7618)</f>
        <v>17-0057686</v>
      </c>
      <c r="C7618" t="s">
        <v>9241</v>
      </c>
      <c r="D7618" t="s">
        <v>2266</v>
      </c>
      <c r="E7618" t="s">
        <v>59</v>
      </c>
      <c r="F7618" t="s">
        <v>9250</v>
      </c>
      <c r="G7618" s="2">
        <v>163201102</v>
      </c>
      <c r="H7618" t="s">
        <v>72</v>
      </c>
      <c r="I7618" s="3" t="s">
        <v>9451</v>
      </c>
      <c r="J7618">
        <v>20170622</v>
      </c>
      <c r="K7618" s="4">
        <v>936</v>
      </c>
      <c r="L7618">
        <v>1814850</v>
      </c>
      <c r="M7618" s="5">
        <v>428</v>
      </c>
      <c r="N7618" t="s">
        <v>43</v>
      </c>
      <c r="O7618" t="s">
        <v>89</v>
      </c>
      <c r="P7618" t="s">
        <v>455</v>
      </c>
      <c r="Q7618" s="5">
        <v>59</v>
      </c>
      <c r="R7618" s="5">
        <v>22732</v>
      </c>
      <c r="S7618" t="s">
        <v>1992</v>
      </c>
      <c r="T7618" t="s">
        <v>92</v>
      </c>
      <c r="U7618" t="s">
        <v>48</v>
      </c>
      <c r="V7618" t="s">
        <v>9452</v>
      </c>
      <c r="W7618" t="s">
        <v>50</v>
      </c>
      <c r="X7618" t="s">
        <v>51</v>
      </c>
      <c r="Y7618">
        <v>0</v>
      </c>
      <c r="Z7618" t="s">
        <v>94</v>
      </c>
      <c r="AA7618">
        <v>2017</v>
      </c>
      <c r="AB7618" t="s">
        <v>144</v>
      </c>
      <c r="AC7618" t="s">
        <v>54</v>
      </c>
      <c r="AD7618" t="s">
        <v>55</v>
      </c>
      <c r="AE7618">
        <v>1286967</v>
      </c>
      <c r="AF7618" t="s">
        <v>95</v>
      </c>
      <c r="AG7618" t="s">
        <v>57</v>
      </c>
      <c r="AH7618" t="s">
        <v>52</v>
      </c>
      <c r="AI7618" t="s">
        <v>54</v>
      </c>
    </row>
    <row r="7619" spans="1:35" x14ac:dyDescent="0.25">
      <c r="A7619" s="13" t="str">
        <f t="shared" si="118"/>
        <v>http://dodappwlsprd2.cloud.pge.com:8003/ilis_rpt/dailyeventlogdetail.jsp?odbeventlogid=17-0060070&amp;numberofmonths=24&amp;showchangehistorylog=1</v>
      </c>
      <c r="B7619" s="14" t="str">
        <f>HYPERLINK(A7619,V7619)</f>
        <v>17-0060070</v>
      </c>
      <c r="C7619" t="s">
        <v>9241</v>
      </c>
      <c r="D7619" t="s">
        <v>2266</v>
      </c>
      <c r="E7619" t="s">
        <v>59</v>
      </c>
      <c r="F7619" t="s">
        <v>9247</v>
      </c>
      <c r="G7619" s="2">
        <v>162161102</v>
      </c>
      <c r="H7619" t="s">
        <v>61</v>
      </c>
      <c r="I7619" s="3" t="s">
        <v>9453</v>
      </c>
      <c r="J7619">
        <v>20170702</v>
      </c>
      <c r="K7619" s="4">
        <v>1151</v>
      </c>
      <c r="L7619">
        <v>1822355</v>
      </c>
      <c r="M7619" s="5">
        <v>448</v>
      </c>
      <c r="N7619" t="s">
        <v>43</v>
      </c>
      <c r="O7619" t="s">
        <v>83</v>
      </c>
      <c r="P7619" t="s">
        <v>84</v>
      </c>
      <c r="Q7619" s="5">
        <v>20</v>
      </c>
      <c r="R7619" s="5">
        <v>7740</v>
      </c>
      <c r="S7619" t="s">
        <v>463</v>
      </c>
      <c r="T7619" t="s">
        <v>47</v>
      </c>
      <c r="U7619" t="s">
        <v>48</v>
      </c>
      <c r="V7619" t="s">
        <v>9454</v>
      </c>
      <c r="W7619" t="s">
        <v>50</v>
      </c>
      <c r="X7619" t="s">
        <v>51</v>
      </c>
      <c r="Y7619">
        <v>43048182</v>
      </c>
      <c r="Z7619" t="s">
        <v>52</v>
      </c>
      <c r="AA7619">
        <v>2017</v>
      </c>
      <c r="AB7619" t="s">
        <v>168</v>
      </c>
      <c r="AC7619" t="s">
        <v>54</v>
      </c>
      <c r="AD7619" t="s">
        <v>87</v>
      </c>
      <c r="AE7619">
        <v>1288750</v>
      </c>
      <c r="AF7619" t="s">
        <v>56</v>
      </c>
      <c r="AG7619" t="s">
        <v>57</v>
      </c>
      <c r="AH7619" t="s">
        <v>52</v>
      </c>
      <c r="AI7619" t="s">
        <v>52</v>
      </c>
    </row>
    <row r="7620" spans="1:35" x14ac:dyDescent="0.25">
      <c r="A7620" s="13" t="str">
        <f t="shared" si="118"/>
        <v>http://dodappwlsprd2.cloud.pge.com:8003/ilis_rpt/dailyeventlogdetail.jsp?odbeventlogid=17-0061333&amp;numberofmonths=24&amp;showchangehistorylog=1</v>
      </c>
      <c r="B7620" s="14" t="str">
        <f>HYPERLINK(A7620,V7620)</f>
        <v>17-0061333</v>
      </c>
      <c r="C7620" t="s">
        <v>9241</v>
      </c>
      <c r="D7620" t="s">
        <v>2266</v>
      </c>
      <c r="E7620" t="s">
        <v>40</v>
      </c>
      <c r="F7620" t="s">
        <v>9367</v>
      </c>
      <c r="G7620" s="2">
        <v>162991102</v>
      </c>
      <c r="H7620" t="s">
        <v>61</v>
      </c>
      <c r="I7620" s="3" t="s">
        <v>9455</v>
      </c>
      <c r="J7620">
        <v>20170707</v>
      </c>
      <c r="K7620" s="4">
        <v>1812</v>
      </c>
      <c r="L7620">
        <v>1825836</v>
      </c>
      <c r="M7620" s="5">
        <v>423</v>
      </c>
      <c r="N7620" t="s">
        <v>43</v>
      </c>
      <c r="O7620" t="s">
        <v>44</v>
      </c>
      <c r="P7620" t="s">
        <v>45</v>
      </c>
      <c r="Q7620" s="5">
        <v>11</v>
      </c>
      <c r="R7620" s="5">
        <v>1593</v>
      </c>
      <c r="S7620" t="s">
        <v>9456</v>
      </c>
      <c r="T7620" t="s">
        <v>47</v>
      </c>
      <c r="U7620" t="s">
        <v>48</v>
      </c>
      <c r="V7620" t="s">
        <v>9457</v>
      </c>
      <c r="W7620" t="s">
        <v>50</v>
      </c>
      <c r="X7620" t="s">
        <v>51</v>
      </c>
      <c r="Y7620">
        <v>43052361</v>
      </c>
      <c r="Z7620" t="s">
        <v>94</v>
      </c>
      <c r="AA7620">
        <v>2017</v>
      </c>
      <c r="AB7620" t="s">
        <v>168</v>
      </c>
      <c r="AC7620" t="s">
        <v>54</v>
      </c>
      <c r="AD7620" t="s">
        <v>55</v>
      </c>
      <c r="AE7620">
        <v>1289539</v>
      </c>
      <c r="AF7620" t="s">
        <v>56</v>
      </c>
      <c r="AG7620" t="s">
        <v>57</v>
      </c>
      <c r="AH7620" t="s">
        <v>52</v>
      </c>
      <c r="AI7620" t="s">
        <v>52</v>
      </c>
    </row>
    <row r="7621" spans="1:35" x14ac:dyDescent="0.25">
      <c r="A7621" s="13" t="str">
        <f t="shared" si="118"/>
        <v>http://dodappwlsprd2.cloud.pge.com:8003/ilis_rpt/dailyeventlogdetail.jsp?odbeventlogid=17-0061874&amp;numberofmonths=24&amp;showchangehistorylog=1</v>
      </c>
      <c r="B7621" s="14" t="str">
        <f>HYPERLINK(A7621,V7621)</f>
        <v>17-0061874</v>
      </c>
      <c r="C7621" t="s">
        <v>9241</v>
      </c>
      <c r="D7621" t="s">
        <v>2266</v>
      </c>
      <c r="E7621" t="s">
        <v>40</v>
      </c>
      <c r="F7621" t="s">
        <v>9259</v>
      </c>
      <c r="G7621" s="2">
        <v>162161101</v>
      </c>
      <c r="H7621" t="s">
        <v>61</v>
      </c>
      <c r="I7621" s="3">
        <v>1557</v>
      </c>
      <c r="J7621">
        <v>20170710</v>
      </c>
      <c r="K7621" s="4">
        <v>1850</v>
      </c>
      <c r="L7621">
        <v>1828569</v>
      </c>
      <c r="M7621" s="5">
        <v>550</v>
      </c>
      <c r="N7621" t="s">
        <v>43</v>
      </c>
      <c r="O7621" t="s">
        <v>89</v>
      </c>
      <c r="P7621" t="s">
        <v>90</v>
      </c>
      <c r="Q7621" s="5">
        <v>11</v>
      </c>
      <c r="R7621" s="5">
        <v>6050</v>
      </c>
      <c r="S7621" t="s">
        <v>469</v>
      </c>
      <c r="T7621" t="s">
        <v>47</v>
      </c>
      <c r="U7621" t="s">
        <v>48</v>
      </c>
      <c r="V7621" t="s">
        <v>9458</v>
      </c>
      <c r="W7621" t="s">
        <v>50</v>
      </c>
      <c r="X7621" t="s">
        <v>51</v>
      </c>
      <c r="Y7621">
        <v>31336353</v>
      </c>
      <c r="Z7621" t="s">
        <v>52</v>
      </c>
      <c r="AA7621">
        <v>2017</v>
      </c>
      <c r="AB7621" t="s">
        <v>168</v>
      </c>
      <c r="AC7621" t="s">
        <v>54</v>
      </c>
      <c r="AD7621" t="s">
        <v>55</v>
      </c>
      <c r="AE7621">
        <v>1289987</v>
      </c>
      <c r="AF7621" t="s">
        <v>56</v>
      </c>
      <c r="AG7621" t="s">
        <v>57</v>
      </c>
      <c r="AH7621" t="s">
        <v>52</v>
      </c>
      <c r="AI7621" t="s">
        <v>52</v>
      </c>
    </row>
    <row r="7622" spans="1:35" x14ac:dyDescent="0.25">
      <c r="A7622" s="13" t="str">
        <f t="shared" ref="A7622:A7685" si="119">CONCATENATE("http://dodappwlsprd2.cloud.pge.com:8003/ilis_rpt/dailyeventlogdetail.jsp?odbeventlogid="&amp;V7622&amp;"&amp;numberofmonths=24&amp;showchangehistorylog=1")</f>
        <v>http://dodappwlsprd2.cloud.pge.com:8003/ilis_rpt/dailyeventlogdetail.jsp?odbeventlogid=17-0065145&amp;numberofmonths=24&amp;showchangehistorylog=1</v>
      </c>
      <c r="B7622" s="14" t="str">
        <f>HYPERLINK(A7622,V7622)</f>
        <v>17-0065145</v>
      </c>
      <c r="C7622" t="s">
        <v>9241</v>
      </c>
      <c r="D7622" t="s">
        <v>2266</v>
      </c>
      <c r="E7622" t="s">
        <v>40</v>
      </c>
      <c r="F7622" t="s">
        <v>9259</v>
      </c>
      <c r="G7622" s="2">
        <v>162161101</v>
      </c>
      <c r="H7622" t="s">
        <v>72</v>
      </c>
      <c r="I7622" s="3" t="s">
        <v>9459</v>
      </c>
      <c r="J7622">
        <v>20170724</v>
      </c>
      <c r="K7622" s="4">
        <v>1952</v>
      </c>
      <c r="L7622">
        <v>1839110</v>
      </c>
      <c r="M7622" s="5">
        <v>530</v>
      </c>
      <c r="N7622" t="s">
        <v>43</v>
      </c>
      <c r="O7622" t="s">
        <v>44</v>
      </c>
      <c r="P7622" t="s">
        <v>132</v>
      </c>
      <c r="Q7622" s="5">
        <v>55</v>
      </c>
      <c r="R7622" s="5">
        <v>14281</v>
      </c>
      <c r="S7622" t="s">
        <v>463</v>
      </c>
      <c r="T7622" t="s">
        <v>47</v>
      </c>
      <c r="U7622" t="s">
        <v>48</v>
      </c>
      <c r="V7622" t="s">
        <v>9460</v>
      </c>
      <c r="W7622" t="s">
        <v>50</v>
      </c>
      <c r="X7622" t="s">
        <v>51</v>
      </c>
      <c r="Y7622">
        <v>31338986</v>
      </c>
      <c r="Z7622" t="s">
        <v>52</v>
      </c>
      <c r="AA7622">
        <v>2017</v>
      </c>
      <c r="AB7622" t="s">
        <v>168</v>
      </c>
      <c r="AC7622" t="s">
        <v>54</v>
      </c>
      <c r="AD7622" t="s">
        <v>64</v>
      </c>
      <c r="AE7622">
        <v>1292432</v>
      </c>
      <c r="AF7622" t="s">
        <v>56</v>
      </c>
      <c r="AG7622" t="s">
        <v>57</v>
      </c>
      <c r="AH7622" t="s">
        <v>52</v>
      </c>
      <c r="AI7622" t="s">
        <v>54</v>
      </c>
    </row>
    <row r="7623" spans="1:35" x14ac:dyDescent="0.25">
      <c r="A7623" s="13" t="str">
        <f t="shared" si="119"/>
        <v>http://dodappwlsprd2.cloud.pge.com:8003/ilis_rpt/dailyeventlogdetail.jsp?odbeventlogid=17-0065604&amp;numberofmonths=24&amp;showchangehistorylog=1</v>
      </c>
      <c r="B7623" s="14" t="str">
        <f>HYPERLINK(A7623,V7623)</f>
        <v>17-0065604</v>
      </c>
      <c r="C7623" t="s">
        <v>9241</v>
      </c>
      <c r="D7623" t="s">
        <v>2266</v>
      </c>
      <c r="E7623" t="s">
        <v>59</v>
      </c>
      <c r="F7623" t="s">
        <v>9250</v>
      </c>
      <c r="G7623" s="2">
        <v>163201102</v>
      </c>
      <c r="H7623" t="s">
        <v>61</v>
      </c>
      <c r="I7623" s="3" t="s">
        <v>9461</v>
      </c>
      <c r="J7623">
        <v>20170726</v>
      </c>
      <c r="K7623" s="4">
        <v>955</v>
      </c>
      <c r="L7623">
        <v>1840145</v>
      </c>
      <c r="M7623" s="5">
        <v>453</v>
      </c>
      <c r="N7623" t="s">
        <v>43</v>
      </c>
      <c r="O7623" t="s">
        <v>44</v>
      </c>
      <c r="P7623" t="s">
        <v>45</v>
      </c>
      <c r="Q7623" s="5">
        <v>6</v>
      </c>
      <c r="R7623" s="5">
        <v>2718</v>
      </c>
      <c r="S7623" t="s">
        <v>463</v>
      </c>
      <c r="T7623" t="s">
        <v>78</v>
      </c>
      <c r="U7623" t="s">
        <v>48</v>
      </c>
      <c r="V7623" t="s">
        <v>9462</v>
      </c>
      <c r="W7623" t="s">
        <v>50</v>
      </c>
      <c r="X7623" t="s">
        <v>51</v>
      </c>
      <c r="Y7623">
        <v>0</v>
      </c>
      <c r="Z7623" t="s">
        <v>52</v>
      </c>
      <c r="AA7623">
        <v>2017</v>
      </c>
      <c r="AB7623" t="s">
        <v>168</v>
      </c>
      <c r="AC7623" t="s">
        <v>54</v>
      </c>
      <c r="AD7623" t="s">
        <v>87</v>
      </c>
      <c r="AE7623">
        <v>1292751</v>
      </c>
      <c r="AF7623" t="s">
        <v>80</v>
      </c>
      <c r="AG7623" t="s">
        <v>57</v>
      </c>
      <c r="AH7623" t="s">
        <v>52</v>
      </c>
      <c r="AI7623" t="s">
        <v>52</v>
      </c>
    </row>
    <row r="7624" spans="1:35" x14ac:dyDescent="0.25">
      <c r="A7624" s="13" t="str">
        <f t="shared" si="119"/>
        <v>http://dodappwlsprd2.cloud.pge.com:8003/ilis_rpt/dailyeventlogdetail.jsp?odbeventlogid=17-0068000&amp;numberofmonths=24&amp;showchangehistorylog=1</v>
      </c>
      <c r="B7624" s="14" t="str">
        <f>HYPERLINK(A7624,V7624)</f>
        <v>17-0068000</v>
      </c>
      <c r="C7624" t="s">
        <v>9241</v>
      </c>
      <c r="D7624" t="s">
        <v>2266</v>
      </c>
      <c r="E7624" t="s">
        <v>40</v>
      </c>
      <c r="F7624" t="s">
        <v>9286</v>
      </c>
      <c r="G7624" s="2">
        <v>163231101</v>
      </c>
      <c r="H7624" t="s">
        <v>72</v>
      </c>
      <c r="I7624" s="3" t="s">
        <v>9463</v>
      </c>
      <c r="J7624">
        <v>20170804</v>
      </c>
      <c r="K7624" s="4">
        <v>1009</v>
      </c>
      <c r="L7624">
        <v>1846312</v>
      </c>
      <c r="M7624" s="5">
        <v>326</v>
      </c>
      <c r="N7624" t="s">
        <v>43</v>
      </c>
      <c r="O7624" t="s">
        <v>423</v>
      </c>
      <c r="P7624" t="s">
        <v>1366</v>
      </c>
      <c r="Q7624" s="5">
        <v>398</v>
      </c>
      <c r="R7624" s="5">
        <v>4134</v>
      </c>
      <c r="S7624" t="s">
        <v>471</v>
      </c>
      <c r="T7624" t="s">
        <v>106</v>
      </c>
      <c r="U7624" t="s">
        <v>48</v>
      </c>
      <c r="V7624" t="s">
        <v>9464</v>
      </c>
      <c r="W7624" t="s">
        <v>50</v>
      </c>
      <c r="X7624" t="s">
        <v>51</v>
      </c>
      <c r="Y7624">
        <v>0</v>
      </c>
      <c r="Z7624" t="s">
        <v>52</v>
      </c>
      <c r="AA7624">
        <v>2017</v>
      </c>
      <c r="AB7624" t="s">
        <v>183</v>
      </c>
      <c r="AC7624" t="s">
        <v>54</v>
      </c>
      <c r="AD7624" t="s">
        <v>64</v>
      </c>
      <c r="AE7624">
        <v>1294353</v>
      </c>
      <c r="AF7624" t="s">
        <v>108</v>
      </c>
      <c r="AG7624" t="s">
        <v>57</v>
      </c>
      <c r="AH7624" t="s">
        <v>52</v>
      </c>
      <c r="AI7624" t="s">
        <v>54</v>
      </c>
    </row>
    <row r="7625" spans="1:35" x14ac:dyDescent="0.25">
      <c r="A7625" s="13" t="str">
        <f t="shared" si="119"/>
        <v>http://dodappwlsprd2.cloud.pge.com:8003/ilis_rpt/dailyeventlogdetail.jsp?odbeventlogid=17-0068306&amp;numberofmonths=24&amp;showchangehistorylog=1</v>
      </c>
      <c r="B7625" s="14" t="str">
        <f>HYPERLINK(A7625,V7625)</f>
        <v>17-0068306</v>
      </c>
      <c r="C7625" t="s">
        <v>9241</v>
      </c>
      <c r="D7625" t="s">
        <v>2266</v>
      </c>
      <c r="E7625" t="s">
        <v>59</v>
      </c>
      <c r="F7625" t="s">
        <v>9309</v>
      </c>
      <c r="G7625" s="2">
        <v>162821702</v>
      </c>
      <c r="H7625" t="s">
        <v>61</v>
      </c>
      <c r="I7625" s="3" t="s">
        <v>9465</v>
      </c>
      <c r="J7625">
        <v>20170806</v>
      </c>
      <c r="K7625" s="4">
        <v>1856</v>
      </c>
      <c r="L7625">
        <v>1847455</v>
      </c>
      <c r="M7625" s="5">
        <v>616</v>
      </c>
      <c r="N7625" t="s">
        <v>43</v>
      </c>
      <c r="O7625" t="s">
        <v>44</v>
      </c>
      <c r="P7625" t="s">
        <v>45</v>
      </c>
      <c r="Q7625" s="5">
        <v>17</v>
      </c>
      <c r="R7625" s="5">
        <v>10472</v>
      </c>
      <c r="S7625" t="s">
        <v>471</v>
      </c>
      <c r="T7625" t="s">
        <v>47</v>
      </c>
      <c r="U7625" t="s">
        <v>48</v>
      </c>
      <c r="V7625" t="s">
        <v>9466</v>
      </c>
      <c r="W7625" t="s">
        <v>50</v>
      </c>
      <c r="X7625" t="s">
        <v>51</v>
      </c>
      <c r="Y7625">
        <v>31341116</v>
      </c>
      <c r="Z7625" t="s">
        <v>52</v>
      </c>
      <c r="AA7625">
        <v>2017</v>
      </c>
      <c r="AB7625" t="s">
        <v>183</v>
      </c>
      <c r="AC7625" t="s">
        <v>54</v>
      </c>
      <c r="AD7625" t="s">
        <v>208</v>
      </c>
      <c r="AE7625">
        <v>1294587</v>
      </c>
      <c r="AF7625" t="s">
        <v>56</v>
      </c>
      <c r="AG7625" t="s">
        <v>57</v>
      </c>
      <c r="AH7625" t="s">
        <v>52</v>
      </c>
      <c r="AI7625" t="s">
        <v>52</v>
      </c>
    </row>
    <row r="7626" spans="1:35" x14ac:dyDescent="0.25">
      <c r="A7626" s="13" t="str">
        <f t="shared" si="119"/>
        <v>http://dodappwlsprd2.cloud.pge.com:8003/ilis_rpt/dailyeventlogdetail.jsp?odbeventlogid=17-0069789&amp;numberofmonths=24&amp;showchangehistorylog=1</v>
      </c>
      <c r="B7626" s="14" t="str">
        <f>HYPERLINK(A7626,V7626)</f>
        <v>17-0069789</v>
      </c>
      <c r="C7626" t="s">
        <v>9241</v>
      </c>
      <c r="D7626" t="s">
        <v>2266</v>
      </c>
      <c r="E7626" t="s">
        <v>59</v>
      </c>
      <c r="F7626" t="s">
        <v>9250</v>
      </c>
      <c r="G7626" s="2">
        <v>163201102</v>
      </c>
      <c r="H7626" t="s">
        <v>42</v>
      </c>
      <c r="I7626" s="3">
        <v>93116</v>
      </c>
      <c r="J7626">
        <v>20170812</v>
      </c>
      <c r="K7626" s="4">
        <v>336</v>
      </c>
      <c r="L7626">
        <v>1850967</v>
      </c>
      <c r="M7626" s="5">
        <v>682</v>
      </c>
      <c r="N7626" t="s">
        <v>43</v>
      </c>
      <c r="O7626" t="s">
        <v>44</v>
      </c>
      <c r="P7626" t="s">
        <v>45</v>
      </c>
      <c r="Q7626" s="5">
        <v>341</v>
      </c>
      <c r="R7626" s="5">
        <v>41834</v>
      </c>
      <c r="S7626" t="s">
        <v>463</v>
      </c>
      <c r="T7626" t="s">
        <v>47</v>
      </c>
      <c r="U7626" t="s">
        <v>48</v>
      </c>
      <c r="V7626" t="s">
        <v>9467</v>
      </c>
      <c r="W7626" t="s">
        <v>50</v>
      </c>
      <c r="X7626" t="s">
        <v>51</v>
      </c>
      <c r="Y7626">
        <v>0</v>
      </c>
      <c r="Z7626" t="s">
        <v>52</v>
      </c>
      <c r="AA7626">
        <v>2017</v>
      </c>
      <c r="AB7626" t="s">
        <v>183</v>
      </c>
      <c r="AC7626" t="s">
        <v>54</v>
      </c>
      <c r="AD7626" t="s">
        <v>70</v>
      </c>
      <c r="AE7626">
        <v>1295624</v>
      </c>
      <c r="AF7626" t="s">
        <v>56</v>
      </c>
      <c r="AG7626" t="s">
        <v>57</v>
      </c>
      <c r="AH7626" t="s">
        <v>52</v>
      </c>
      <c r="AI7626" t="s">
        <v>52</v>
      </c>
    </row>
    <row r="7627" spans="1:35" x14ac:dyDescent="0.25">
      <c r="A7627" s="13" t="str">
        <f t="shared" si="119"/>
        <v>http://dodappwlsprd2.cloud.pge.com:8003/ilis_rpt/dailyeventlogdetail.jsp?odbeventlogid=17-0073275&amp;numberofmonths=24&amp;showchangehistorylog=1</v>
      </c>
      <c r="B7627" s="14" t="str">
        <f>HYPERLINK(A7627,V7627)</f>
        <v>17-0073275</v>
      </c>
      <c r="C7627" t="s">
        <v>9241</v>
      </c>
      <c r="D7627" t="s">
        <v>2266</v>
      </c>
      <c r="E7627" t="s">
        <v>59</v>
      </c>
      <c r="F7627" t="s">
        <v>9242</v>
      </c>
      <c r="G7627" s="2">
        <v>163751102</v>
      </c>
      <c r="H7627" t="s">
        <v>61</v>
      </c>
      <c r="I7627" s="3" t="s">
        <v>9468</v>
      </c>
      <c r="J7627">
        <v>20170828</v>
      </c>
      <c r="K7627" s="4">
        <v>458</v>
      </c>
      <c r="L7627">
        <v>1861006</v>
      </c>
      <c r="M7627" s="5">
        <v>450</v>
      </c>
      <c r="N7627" t="s">
        <v>43</v>
      </c>
      <c r="O7627" t="s">
        <v>44</v>
      </c>
      <c r="P7627" t="s">
        <v>45</v>
      </c>
      <c r="Q7627" s="5">
        <v>112</v>
      </c>
      <c r="R7627" s="5">
        <v>37600</v>
      </c>
      <c r="S7627" t="s">
        <v>463</v>
      </c>
      <c r="T7627" t="s">
        <v>92</v>
      </c>
      <c r="U7627" t="s">
        <v>48</v>
      </c>
      <c r="V7627" t="s">
        <v>9469</v>
      </c>
      <c r="W7627" t="s">
        <v>50</v>
      </c>
      <c r="X7627" t="s">
        <v>51</v>
      </c>
      <c r="Y7627">
        <v>0</v>
      </c>
      <c r="Z7627" t="s">
        <v>94</v>
      </c>
      <c r="AA7627">
        <v>2017</v>
      </c>
      <c r="AB7627" t="s">
        <v>183</v>
      </c>
      <c r="AC7627" t="s">
        <v>54</v>
      </c>
      <c r="AD7627" t="s">
        <v>55</v>
      </c>
      <c r="AE7627">
        <v>1298152</v>
      </c>
      <c r="AF7627" t="s">
        <v>95</v>
      </c>
      <c r="AG7627" t="s">
        <v>57</v>
      </c>
      <c r="AH7627" t="s">
        <v>52</v>
      </c>
      <c r="AI7627" t="s">
        <v>52</v>
      </c>
    </row>
    <row r="7628" spans="1:35" x14ac:dyDescent="0.25">
      <c r="A7628" s="13" t="str">
        <f t="shared" si="119"/>
        <v>http://dodappwlsprd2.cloud.pge.com:8003/ilis_rpt/dailyeventlogdetail.jsp?odbeventlogid=17-0073393&amp;numberofmonths=24&amp;showchangehistorylog=1</v>
      </c>
      <c r="B7628" s="14" t="str">
        <f>HYPERLINK(A7628,V7628)</f>
        <v>17-0073393</v>
      </c>
      <c r="C7628" t="s">
        <v>9241</v>
      </c>
      <c r="D7628" t="s">
        <v>2266</v>
      </c>
      <c r="E7628" t="s">
        <v>59</v>
      </c>
      <c r="F7628" t="s">
        <v>9435</v>
      </c>
      <c r="G7628" s="2">
        <v>162821701</v>
      </c>
      <c r="H7628" t="s">
        <v>61</v>
      </c>
      <c r="I7628" s="3">
        <v>1113</v>
      </c>
      <c r="J7628">
        <v>20170828</v>
      </c>
      <c r="K7628" s="4">
        <v>948</v>
      </c>
      <c r="L7628">
        <v>1861247</v>
      </c>
      <c r="M7628" s="5">
        <v>196</v>
      </c>
      <c r="N7628" t="s">
        <v>43</v>
      </c>
      <c r="O7628" t="s">
        <v>44</v>
      </c>
      <c r="P7628" t="s">
        <v>45</v>
      </c>
      <c r="Q7628" s="5">
        <v>21</v>
      </c>
      <c r="R7628" s="5">
        <v>4116</v>
      </c>
      <c r="S7628" t="s">
        <v>1992</v>
      </c>
      <c r="T7628" t="s">
        <v>47</v>
      </c>
      <c r="U7628" t="s">
        <v>48</v>
      </c>
      <c r="V7628" t="s">
        <v>9470</v>
      </c>
      <c r="W7628" t="s">
        <v>50</v>
      </c>
      <c r="X7628" t="s">
        <v>51</v>
      </c>
      <c r="Y7628">
        <v>0</v>
      </c>
      <c r="Z7628" t="s">
        <v>94</v>
      </c>
      <c r="AA7628">
        <v>2017</v>
      </c>
      <c r="AB7628" t="s">
        <v>183</v>
      </c>
      <c r="AC7628" t="s">
        <v>54</v>
      </c>
      <c r="AD7628" t="s">
        <v>87</v>
      </c>
      <c r="AE7628">
        <v>1298233</v>
      </c>
      <c r="AF7628" t="s">
        <v>56</v>
      </c>
      <c r="AG7628" t="s">
        <v>57</v>
      </c>
      <c r="AH7628" t="s">
        <v>52</v>
      </c>
      <c r="AI7628" t="s">
        <v>52</v>
      </c>
    </row>
    <row r="7629" spans="1:35" x14ac:dyDescent="0.25">
      <c r="A7629" s="13" t="str">
        <f t="shared" si="119"/>
        <v>http://dodappwlsprd2.cloud.pge.com:8003/ilis_rpt/dailyeventlogdetail.jsp?odbeventlogid=17-0092535&amp;numberofmonths=24&amp;showchangehistorylog=1</v>
      </c>
      <c r="B7629" s="14" t="str">
        <f>HYPERLINK(A7629,V7629)</f>
        <v>17-0092535</v>
      </c>
      <c r="C7629" t="s">
        <v>9241</v>
      </c>
      <c r="D7629" t="s">
        <v>2266</v>
      </c>
      <c r="E7629" t="s">
        <v>40</v>
      </c>
      <c r="F7629" t="s">
        <v>9289</v>
      </c>
      <c r="G7629" s="2">
        <v>163751101</v>
      </c>
      <c r="H7629" t="s">
        <v>61</v>
      </c>
      <c r="I7629" s="3" t="s">
        <v>9471</v>
      </c>
      <c r="J7629">
        <v>20171103</v>
      </c>
      <c r="K7629" s="4">
        <v>1549</v>
      </c>
      <c r="L7629">
        <v>1915405</v>
      </c>
      <c r="M7629" s="5">
        <v>1451</v>
      </c>
      <c r="N7629" t="s">
        <v>43</v>
      </c>
      <c r="O7629" t="s">
        <v>89</v>
      </c>
      <c r="P7629" t="s">
        <v>455</v>
      </c>
      <c r="Q7629" s="5">
        <v>12</v>
      </c>
      <c r="R7629" s="5">
        <v>5652</v>
      </c>
      <c r="S7629" t="s">
        <v>471</v>
      </c>
      <c r="T7629" t="s">
        <v>78</v>
      </c>
      <c r="U7629" t="s">
        <v>48</v>
      </c>
      <c r="V7629" t="s">
        <v>9472</v>
      </c>
      <c r="W7629" t="s">
        <v>50</v>
      </c>
      <c r="X7629" t="s">
        <v>51</v>
      </c>
      <c r="Y7629">
        <v>0</v>
      </c>
      <c r="Z7629" t="s">
        <v>94</v>
      </c>
      <c r="AA7629">
        <v>2017</v>
      </c>
      <c r="AB7629" t="s">
        <v>214</v>
      </c>
      <c r="AC7629" t="s">
        <v>54</v>
      </c>
      <c r="AD7629" t="s">
        <v>87</v>
      </c>
      <c r="AE7629">
        <v>1312048</v>
      </c>
      <c r="AF7629" t="s">
        <v>80</v>
      </c>
      <c r="AG7629" t="s">
        <v>57</v>
      </c>
      <c r="AH7629" t="s">
        <v>52</v>
      </c>
      <c r="AI7629" t="s">
        <v>52</v>
      </c>
    </row>
    <row r="7630" spans="1:35" x14ac:dyDescent="0.25">
      <c r="A7630" s="13" t="str">
        <f t="shared" si="119"/>
        <v>http://dodappwlsprd2.cloud.pge.com:8003/ilis_rpt/dailyeventlogdetail.jsp?odbeventlogid=17-0095804&amp;numberofmonths=24&amp;showchangehistorylog=1</v>
      </c>
      <c r="B7630" s="14" t="str">
        <f>HYPERLINK(A7630,V7630)</f>
        <v>17-0095804</v>
      </c>
      <c r="C7630" t="s">
        <v>9241</v>
      </c>
      <c r="D7630" t="s">
        <v>2266</v>
      </c>
      <c r="E7630" t="s">
        <v>59</v>
      </c>
      <c r="F7630" t="s">
        <v>9250</v>
      </c>
      <c r="G7630" s="2">
        <v>163201102</v>
      </c>
      <c r="H7630" t="s">
        <v>1138</v>
      </c>
      <c r="I7630" s="3">
        <v>1305</v>
      </c>
      <c r="J7630">
        <v>20171117</v>
      </c>
      <c r="K7630" s="4">
        <v>518</v>
      </c>
      <c r="L7630">
        <v>1924527</v>
      </c>
      <c r="M7630" s="5">
        <v>478</v>
      </c>
      <c r="N7630" t="s">
        <v>43</v>
      </c>
      <c r="O7630" t="s">
        <v>44</v>
      </c>
      <c r="P7630" t="s">
        <v>45</v>
      </c>
      <c r="Q7630" s="5">
        <v>94</v>
      </c>
      <c r="R7630" s="5">
        <v>44932</v>
      </c>
      <c r="S7630" t="s">
        <v>546</v>
      </c>
      <c r="T7630" t="s">
        <v>47</v>
      </c>
      <c r="U7630" t="s">
        <v>48</v>
      </c>
      <c r="V7630" t="s">
        <v>9473</v>
      </c>
      <c r="W7630" t="s">
        <v>50</v>
      </c>
      <c r="X7630" t="s">
        <v>51</v>
      </c>
      <c r="Y7630">
        <v>0</v>
      </c>
      <c r="Z7630" t="s">
        <v>94</v>
      </c>
      <c r="AA7630">
        <v>2017</v>
      </c>
      <c r="AB7630" t="s">
        <v>214</v>
      </c>
      <c r="AC7630" t="s">
        <v>54</v>
      </c>
      <c r="AD7630" t="s">
        <v>55</v>
      </c>
      <c r="AE7630">
        <v>1314572</v>
      </c>
      <c r="AF7630" t="s">
        <v>56</v>
      </c>
      <c r="AG7630" t="s">
        <v>57</v>
      </c>
      <c r="AH7630" t="s">
        <v>52</v>
      </c>
      <c r="AI7630" t="s">
        <v>52</v>
      </c>
    </row>
    <row r="7631" spans="1:35" x14ac:dyDescent="0.25">
      <c r="A7631" s="13" t="str">
        <f t="shared" si="119"/>
        <v>http://dodappwlsprd2.cloud.pge.com:8003/ilis_rpt/dailyeventlogdetail.jsp?odbeventlogid=17-0100245&amp;numberofmonths=24&amp;showchangehistorylog=1</v>
      </c>
      <c r="B7631" s="14" t="str">
        <f>HYPERLINK(A7631,V7631)</f>
        <v>17-0100245</v>
      </c>
      <c r="C7631" t="s">
        <v>9241</v>
      </c>
      <c r="D7631" t="s">
        <v>2266</v>
      </c>
      <c r="E7631" t="s">
        <v>59</v>
      </c>
      <c r="F7631" t="s">
        <v>9330</v>
      </c>
      <c r="G7631" s="2">
        <v>163692102</v>
      </c>
      <c r="H7631" t="s">
        <v>61</v>
      </c>
      <c r="I7631" s="3">
        <v>2681</v>
      </c>
      <c r="J7631">
        <v>20171206</v>
      </c>
      <c r="K7631" s="4">
        <v>823</v>
      </c>
      <c r="L7631">
        <v>1937158</v>
      </c>
      <c r="M7631" s="5">
        <v>364</v>
      </c>
      <c r="N7631" t="s">
        <v>43</v>
      </c>
      <c r="O7631" t="s">
        <v>44</v>
      </c>
      <c r="P7631" t="s">
        <v>45</v>
      </c>
      <c r="Q7631" s="5">
        <v>1</v>
      </c>
      <c r="R7631" s="5">
        <v>364</v>
      </c>
      <c r="S7631" t="s">
        <v>463</v>
      </c>
      <c r="T7631" t="s">
        <v>47</v>
      </c>
      <c r="U7631" t="s">
        <v>48</v>
      </c>
      <c r="V7631" t="s">
        <v>9474</v>
      </c>
      <c r="W7631" t="s">
        <v>50</v>
      </c>
      <c r="X7631" t="s">
        <v>51</v>
      </c>
      <c r="Y7631">
        <v>31368584</v>
      </c>
      <c r="Z7631" t="s">
        <v>52</v>
      </c>
      <c r="AA7631">
        <v>2017</v>
      </c>
      <c r="AB7631" t="s">
        <v>216</v>
      </c>
      <c r="AC7631" t="s">
        <v>54</v>
      </c>
      <c r="AD7631" t="s">
        <v>55</v>
      </c>
      <c r="AE7631">
        <v>1317949</v>
      </c>
      <c r="AF7631" t="s">
        <v>56</v>
      </c>
      <c r="AG7631" t="s">
        <v>57</v>
      </c>
      <c r="AH7631" t="s">
        <v>52</v>
      </c>
      <c r="AI7631" t="s">
        <v>52</v>
      </c>
    </row>
    <row r="7632" spans="1:35" x14ac:dyDescent="0.25">
      <c r="A7632" s="13" t="str">
        <f t="shared" si="119"/>
        <v>http://dodappwlsprd2.cloud.pge.com:8003/ilis_rpt/dailyeventlogdetail.jsp?odbeventlogid=18-0003970&amp;numberofmonths=24&amp;showchangehistorylog=1</v>
      </c>
      <c r="B7632" s="14" t="str">
        <f>HYPERLINK(A7632,V7632)</f>
        <v>18-0003970</v>
      </c>
      <c r="C7632" t="s">
        <v>9241</v>
      </c>
      <c r="D7632" t="s">
        <v>2266</v>
      </c>
      <c r="E7632" t="s">
        <v>40</v>
      </c>
      <c r="F7632" t="s">
        <v>9247</v>
      </c>
      <c r="G7632" s="2">
        <v>162161102</v>
      </c>
      <c r="H7632" t="s">
        <v>42</v>
      </c>
      <c r="I7632" s="3">
        <v>4756</v>
      </c>
      <c r="J7632">
        <v>20180106</v>
      </c>
      <c r="K7632" s="4">
        <v>432</v>
      </c>
      <c r="L7632">
        <v>3051</v>
      </c>
      <c r="M7632" s="5">
        <v>796</v>
      </c>
      <c r="N7632" t="s">
        <v>43</v>
      </c>
      <c r="O7632" t="s">
        <v>44</v>
      </c>
      <c r="P7632" t="s">
        <v>45</v>
      </c>
      <c r="Q7632" s="5">
        <v>524</v>
      </c>
      <c r="R7632" s="5">
        <v>41613</v>
      </c>
      <c r="S7632" t="s">
        <v>546</v>
      </c>
      <c r="T7632" t="s">
        <v>78</v>
      </c>
      <c r="U7632" t="s">
        <v>121</v>
      </c>
      <c r="V7632" t="s">
        <v>9475</v>
      </c>
      <c r="W7632" t="s">
        <v>50</v>
      </c>
      <c r="X7632" t="s">
        <v>51</v>
      </c>
      <c r="Y7632">
        <v>43245624</v>
      </c>
      <c r="Z7632" t="s">
        <v>52</v>
      </c>
      <c r="AA7632">
        <v>2018</v>
      </c>
      <c r="AB7632" t="s">
        <v>53</v>
      </c>
      <c r="AC7632" t="s">
        <v>54</v>
      </c>
      <c r="AD7632" t="s">
        <v>70</v>
      </c>
      <c r="AE7632">
        <v>1323411</v>
      </c>
      <c r="AF7632" t="s">
        <v>80</v>
      </c>
      <c r="AG7632" t="s">
        <v>57</v>
      </c>
      <c r="AH7632" t="s">
        <v>52</v>
      </c>
      <c r="AI7632" t="s">
        <v>52</v>
      </c>
    </row>
    <row r="7633" spans="1:35" x14ac:dyDescent="0.25">
      <c r="A7633" s="13" t="str">
        <f t="shared" si="119"/>
        <v>http://dodappwlsprd2.cloud.pge.com:8003/ilis_rpt/dailyeventlogdetail.jsp?odbeventlogid=18-0008066&amp;numberofmonths=24&amp;showchangehistorylog=1</v>
      </c>
      <c r="B7633" s="14" t="str">
        <f>HYPERLINK(A7633,V7633)</f>
        <v>18-0008066</v>
      </c>
      <c r="C7633" t="s">
        <v>9241</v>
      </c>
      <c r="D7633" t="s">
        <v>2266</v>
      </c>
      <c r="E7633" t="s">
        <v>59</v>
      </c>
      <c r="F7633" t="s">
        <v>9247</v>
      </c>
      <c r="G7633" s="2">
        <v>162161102</v>
      </c>
      <c r="H7633" t="s">
        <v>61</v>
      </c>
      <c r="I7633" s="3" t="s">
        <v>9453</v>
      </c>
      <c r="J7633">
        <v>20180123</v>
      </c>
      <c r="K7633" s="4">
        <v>610</v>
      </c>
      <c r="L7633">
        <v>12282</v>
      </c>
      <c r="M7633" s="5">
        <v>437</v>
      </c>
      <c r="N7633" t="s">
        <v>43</v>
      </c>
      <c r="O7633" t="s">
        <v>44</v>
      </c>
      <c r="P7633" t="s">
        <v>45</v>
      </c>
      <c r="Q7633" s="5">
        <v>22</v>
      </c>
      <c r="R7633" s="5">
        <v>4007</v>
      </c>
      <c r="S7633" t="s">
        <v>463</v>
      </c>
      <c r="T7633" t="s">
        <v>47</v>
      </c>
      <c r="U7633" t="s">
        <v>48</v>
      </c>
      <c r="V7633" t="s">
        <v>9476</v>
      </c>
      <c r="W7633" t="s">
        <v>50</v>
      </c>
      <c r="X7633" t="s">
        <v>51</v>
      </c>
      <c r="Y7633">
        <v>0</v>
      </c>
      <c r="Z7633" t="s">
        <v>52</v>
      </c>
      <c r="AA7633">
        <v>2018</v>
      </c>
      <c r="AB7633" t="s">
        <v>53</v>
      </c>
      <c r="AC7633" t="s">
        <v>54</v>
      </c>
      <c r="AD7633" t="s">
        <v>55</v>
      </c>
      <c r="AE7633">
        <v>1326008</v>
      </c>
      <c r="AF7633" t="s">
        <v>56</v>
      </c>
      <c r="AG7633" t="s">
        <v>57</v>
      </c>
      <c r="AH7633" t="s">
        <v>52</v>
      </c>
      <c r="AI7633" t="s">
        <v>54</v>
      </c>
    </row>
    <row r="7634" spans="1:35" x14ac:dyDescent="0.25">
      <c r="A7634" s="13" t="str">
        <f t="shared" si="119"/>
        <v>http://dodappwlsprd2.cloud.pge.com:8003/ilis_rpt/dailyeventlogdetail.jsp?odbeventlogid=18-0011684&amp;numberofmonths=24&amp;showchangehistorylog=1</v>
      </c>
      <c r="B7634" s="14" t="str">
        <f>HYPERLINK(A7634,V7634)</f>
        <v>18-0011684</v>
      </c>
      <c r="C7634" t="s">
        <v>9241</v>
      </c>
      <c r="D7634" t="s">
        <v>2266</v>
      </c>
      <c r="E7634" t="s">
        <v>40</v>
      </c>
      <c r="F7634" t="s">
        <v>9259</v>
      </c>
      <c r="G7634" s="2">
        <v>162161101</v>
      </c>
      <c r="H7634" t="s">
        <v>72</v>
      </c>
      <c r="I7634" s="3">
        <v>67293</v>
      </c>
      <c r="J7634">
        <v>20180205</v>
      </c>
      <c r="K7634" s="4">
        <v>1751</v>
      </c>
      <c r="L7634">
        <v>19826</v>
      </c>
      <c r="M7634" s="5">
        <v>453</v>
      </c>
      <c r="N7634" t="s">
        <v>43</v>
      </c>
      <c r="O7634" t="s">
        <v>89</v>
      </c>
      <c r="P7634" t="s">
        <v>455</v>
      </c>
      <c r="Q7634" s="5">
        <v>223</v>
      </c>
      <c r="R7634" s="5">
        <v>33935</v>
      </c>
      <c r="S7634" t="s">
        <v>463</v>
      </c>
      <c r="T7634" t="s">
        <v>47</v>
      </c>
      <c r="U7634" t="s">
        <v>48</v>
      </c>
      <c r="V7634" t="s">
        <v>9477</v>
      </c>
      <c r="W7634" t="s">
        <v>50</v>
      </c>
      <c r="X7634" t="s">
        <v>51</v>
      </c>
      <c r="Y7634">
        <v>43267571</v>
      </c>
      <c r="Z7634" t="s">
        <v>52</v>
      </c>
      <c r="AA7634">
        <v>2018</v>
      </c>
      <c r="AB7634" t="s">
        <v>86</v>
      </c>
      <c r="AC7634" t="s">
        <v>54</v>
      </c>
      <c r="AD7634" t="s">
        <v>55</v>
      </c>
      <c r="AE7634">
        <v>1328354</v>
      </c>
      <c r="AF7634" t="s">
        <v>56</v>
      </c>
      <c r="AG7634" t="s">
        <v>57</v>
      </c>
      <c r="AH7634" t="s">
        <v>52</v>
      </c>
      <c r="AI7634" t="s">
        <v>54</v>
      </c>
    </row>
    <row r="7635" spans="1:35" x14ac:dyDescent="0.25">
      <c r="A7635" s="13" t="str">
        <f t="shared" si="119"/>
        <v>http://dodappwlsprd2.cloud.pge.com:8003/ilis_rpt/dailyeventlogdetail.jsp?odbeventlogid=18-0017600&amp;numberofmonths=24&amp;showchangehistorylog=1</v>
      </c>
      <c r="B7635" s="14" t="str">
        <f>HYPERLINK(A7635,V7635)</f>
        <v>18-0017600</v>
      </c>
      <c r="C7635" t="s">
        <v>9241</v>
      </c>
      <c r="D7635" t="s">
        <v>2266</v>
      </c>
      <c r="E7635" t="s">
        <v>59</v>
      </c>
      <c r="F7635" t="s">
        <v>9330</v>
      </c>
      <c r="G7635" s="2">
        <v>163692102</v>
      </c>
      <c r="H7635" t="s">
        <v>42</v>
      </c>
      <c r="I7635" s="3">
        <v>97924</v>
      </c>
      <c r="J7635">
        <v>20180227</v>
      </c>
      <c r="K7635" s="4">
        <v>700</v>
      </c>
      <c r="L7635">
        <v>32522</v>
      </c>
      <c r="M7635" s="5">
        <v>75</v>
      </c>
      <c r="N7635" t="s">
        <v>43</v>
      </c>
      <c r="O7635" t="s">
        <v>44</v>
      </c>
      <c r="P7635" t="s">
        <v>45</v>
      </c>
      <c r="Q7635" s="5">
        <v>20</v>
      </c>
      <c r="R7635" s="5">
        <v>1500</v>
      </c>
      <c r="S7635" t="s">
        <v>2796</v>
      </c>
      <c r="T7635" t="s">
        <v>47</v>
      </c>
      <c r="U7635" t="s">
        <v>48</v>
      </c>
      <c r="V7635" t="s">
        <v>9478</v>
      </c>
      <c r="W7635" t="s">
        <v>50</v>
      </c>
      <c r="X7635" t="s">
        <v>51</v>
      </c>
      <c r="Y7635">
        <v>0</v>
      </c>
      <c r="Z7635" t="s">
        <v>94</v>
      </c>
      <c r="AA7635">
        <v>2018</v>
      </c>
      <c r="AB7635" t="s">
        <v>86</v>
      </c>
      <c r="AC7635" t="s">
        <v>54</v>
      </c>
      <c r="AD7635" t="s">
        <v>87</v>
      </c>
      <c r="AE7635">
        <v>1332333</v>
      </c>
      <c r="AF7635" t="s">
        <v>56</v>
      </c>
      <c r="AG7635" t="s">
        <v>57</v>
      </c>
      <c r="AH7635" t="s">
        <v>52</v>
      </c>
      <c r="AI7635" t="s">
        <v>52</v>
      </c>
    </row>
    <row r="7636" spans="1:35" x14ac:dyDescent="0.25">
      <c r="A7636" s="13" t="str">
        <f t="shared" si="119"/>
        <v>http://dodappwlsprd2.cloud.pge.com:8003/ilis_rpt/dailyeventlogdetail.jsp?odbeventlogid=18-0018972&amp;numberofmonths=24&amp;showchangehistorylog=1</v>
      </c>
      <c r="B7636" s="14" t="str">
        <f>HYPERLINK(A7636,V7636)</f>
        <v>18-0018972</v>
      </c>
      <c r="C7636" t="s">
        <v>9241</v>
      </c>
      <c r="D7636" t="s">
        <v>2266</v>
      </c>
      <c r="E7636" t="s">
        <v>59</v>
      </c>
      <c r="F7636" t="s">
        <v>9242</v>
      </c>
      <c r="G7636" s="2">
        <v>163751102</v>
      </c>
      <c r="H7636" t="s">
        <v>42</v>
      </c>
      <c r="I7636" s="3">
        <v>3168</v>
      </c>
      <c r="J7636">
        <v>20180302</v>
      </c>
      <c r="K7636" s="4">
        <v>507</v>
      </c>
      <c r="L7636">
        <v>35947</v>
      </c>
      <c r="M7636" s="5">
        <v>191</v>
      </c>
      <c r="N7636" t="s">
        <v>43</v>
      </c>
      <c r="O7636" t="s">
        <v>83</v>
      </c>
      <c r="P7636" t="s">
        <v>124</v>
      </c>
      <c r="Q7636" s="5">
        <v>1064</v>
      </c>
      <c r="R7636" s="5">
        <v>119266</v>
      </c>
      <c r="S7636" t="s">
        <v>3624</v>
      </c>
      <c r="T7636" t="s">
        <v>78</v>
      </c>
      <c r="U7636" t="s">
        <v>48</v>
      </c>
      <c r="V7636" t="s">
        <v>9479</v>
      </c>
      <c r="W7636" t="s">
        <v>50</v>
      </c>
      <c r="X7636" t="s">
        <v>51</v>
      </c>
      <c r="Y7636">
        <v>0</v>
      </c>
      <c r="Z7636" t="s">
        <v>94</v>
      </c>
      <c r="AA7636">
        <v>2018</v>
      </c>
      <c r="AB7636" t="s">
        <v>103</v>
      </c>
      <c r="AC7636" t="s">
        <v>54</v>
      </c>
      <c r="AD7636" t="s">
        <v>87</v>
      </c>
      <c r="AE7636">
        <v>1333324</v>
      </c>
      <c r="AF7636" t="s">
        <v>80</v>
      </c>
      <c r="AG7636" t="s">
        <v>57</v>
      </c>
      <c r="AH7636" t="s">
        <v>52</v>
      </c>
      <c r="AI7636" t="s">
        <v>52</v>
      </c>
    </row>
    <row r="7637" spans="1:35" x14ac:dyDescent="0.25">
      <c r="A7637" s="13" t="str">
        <f t="shared" si="119"/>
        <v>http://dodappwlsprd2.cloud.pge.com:8003/ilis_rpt/dailyeventlogdetail.jsp?odbeventlogid=18-0019392&amp;numberofmonths=24&amp;showchangehistorylog=1</v>
      </c>
      <c r="B7637" s="14" t="str">
        <f>HYPERLINK(A7637,V7637)</f>
        <v>18-0019392</v>
      </c>
      <c r="C7637" t="s">
        <v>9241</v>
      </c>
      <c r="D7637" t="s">
        <v>2266</v>
      </c>
      <c r="E7637" t="s">
        <v>59</v>
      </c>
      <c r="F7637" t="s">
        <v>9242</v>
      </c>
      <c r="G7637" s="2">
        <v>163751102</v>
      </c>
      <c r="H7637" t="s">
        <v>72</v>
      </c>
      <c r="I7637" s="3" t="s">
        <v>9480</v>
      </c>
      <c r="J7637">
        <v>20180303</v>
      </c>
      <c r="K7637" s="4">
        <v>1023</v>
      </c>
      <c r="L7637">
        <v>37379</v>
      </c>
      <c r="M7637" s="5">
        <v>299</v>
      </c>
      <c r="N7637" t="s">
        <v>43</v>
      </c>
      <c r="O7637" t="s">
        <v>44</v>
      </c>
      <c r="P7637" t="s">
        <v>45</v>
      </c>
      <c r="Q7637" s="5">
        <v>73</v>
      </c>
      <c r="R7637" s="5">
        <v>11986</v>
      </c>
      <c r="S7637" t="s">
        <v>471</v>
      </c>
      <c r="T7637" t="s">
        <v>47</v>
      </c>
      <c r="U7637" t="s">
        <v>48</v>
      </c>
      <c r="V7637" t="s">
        <v>9481</v>
      </c>
      <c r="W7637" t="s">
        <v>50</v>
      </c>
      <c r="X7637" t="s">
        <v>51</v>
      </c>
      <c r="Y7637">
        <v>0</v>
      </c>
      <c r="Z7637" t="s">
        <v>94</v>
      </c>
      <c r="AA7637">
        <v>2018</v>
      </c>
      <c r="AB7637" t="s">
        <v>103</v>
      </c>
      <c r="AC7637" t="s">
        <v>54</v>
      </c>
      <c r="AD7637" t="s">
        <v>64</v>
      </c>
      <c r="AE7637">
        <v>1333597</v>
      </c>
      <c r="AF7637" t="s">
        <v>56</v>
      </c>
      <c r="AG7637" t="s">
        <v>57</v>
      </c>
      <c r="AH7637" t="s">
        <v>52</v>
      </c>
      <c r="AI7637" t="s">
        <v>54</v>
      </c>
    </row>
    <row r="7638" spans="1:35" x14ac:dyDescent="0.25">
      <c r="A7638" s="13" t="str">
        <f t="shared" si="119"/>
        <v>http://dodappwlsprd2.cloud.pge.com:8003/ilis_rpt/dailyeventlogdetail.jsp?odbeventlogid=18-0019409&amp;numberofmonths=24&amp;showchangehistorylog=1</v>
      </c>
      <c r="B7638" s="14" t="str">
        <f>HYPERLINK(A7638,V7638)</f>
        <v>18-0019409</v>
      </c>
      <c r="C7638" t="s">
        <v>9241</v>
      </c>
      <c r="D7638" t="s">
        <v>2266</v>
      </c>
      <c r="E7638" t="s">
        <v>59</v>
      </c>
      <c r="F7638" t="s">
        <v>9264</v>
      </c>
      <c r="G7638" s="2">
        <v>163201101</v>
      </c>
      <c r="H7638" t="s">
        <v>61</v>
      </c>
      <c r="I7638" s="3">
        <v>1711</v>
      </c>
      <c r="J7638">
        <v>20180303</v>
      </c>
      <c r="K7638" s="4">
        <v>831</v>
      </c>
      <c r="L7638">
        <v>37253</v>
      </c>
      <c r="M7638" s="5">
        <v>564</v>
      </c>
      <c r="N7638" t="s">
        <v>43</v>
      </c>
      <c r="O7638" t="s">
        <v>44</v>
      </c>
      <c r="P7638" t="s">
        <v>45</v>
      </c>
      <c r="Q7638" s="5">
        <v>147</v>
      </c>
      <c r="R7638" s="5">
        <v>77288</v>
      </c>
      <c r="S7638" t="s">
        <v>3624</v>
      </c>
      <c r="T7638" t="s">
        <v>47</v>
      </c>
      <c r="U7638" t="s">
        <v>48</v>
      </c>
      <c r="V7638" t="s">
        <v>9482</v>
      </c>
      <c r="W7638" t="s">
        <v>50</v>
      </c>
      <c r="X7638" t="s">
        <v>51</v>
      </c>
      <c r="Y7638">
        <v>0</v>
      </c>
      <c r="Z7638" t="s">
        <v>94</v>
      </c>
      <c r="AA7638">
        <v>2018</v>
      </c>
      <c r="AB7638" t="s">
        <v>103</v>
      </c>
      <c r="AC7638" t="s">
        <v>54</v>
      </c>
      <c r="AD7638" t="s">
        <v>87</v>
      </c>
      <c r="AE7638">
        <v>1333611</v>
      </c>
      <c r="AF7638" t="s">
        <v>56</v>
      </c>
      <c r="AG7638" t="s">
        <v>57</v>
      </c>
      <c r="AH7638" t="s">
        <v>52</v>
      </c>
      <c r="AI7638" t="s">
        <v>52</v>
      </c>
    </row>
    <row r="7639" spans="1:35" x14ac:dyDescent="0.25">
      <c r="A7639" s="13" t="str">
        <f t="shared" si="119"/>
        <v>http://dodappwlsprd2.cloud.pge.com:8003/ilis_rpt/dailyeventlogdetail.jsp?odbeventlogid=18-0019550&amp;numberofmonths=24&amp;showchangehistorylog=1</v>
      </c>
      <c r="B7639" s="14" t="str">
        <f>HYPERLINK(A7639,V7639)</f>
        <v>18-0019550</v>
      </c>
      <c r="C7639" t="s">
        <v>9241</v>
      </c>
      <c r="D7639" t="s">
        <v>2266</v>
      </c>
      <c r="E7639" t="s">
        <v>59</v>
      </c>
      <c r="F7639" t="s">
        <v>9242</v>
      </c>
      <c r="G7639" s="2">
        <v>163751102</v>
      </c>
      <c r="H7639" t="s">
        <v>61</v>
      </c>
      <c r="I7639" s="3" t="s">
        <v>9483</v>
      </c>
      <c r="J7639">
        <v>20180304</v>
      </c>
      <c r="K7639" s="4">
        <v>607</v>
      </c>
      <c r="L7639">
        <v>37893</v>
      </c>
      <c r="M7639" s="5">
        <v>437</v>
      </c>
      <c r="N7639" t="s">
        <v>43</v>
      </c>
      <c r="O7639" t="s">
        <v>44</v>
      </c>
      <c r="P7639" t="s">
        <v>111</v>
      </c>
      <c r="Q7639" s="5">
        <v>47</v>
      </c>
      <c r="R7639" s="5">
        <v>8821</v>
      </c>
      <c r="S7639" t="s">
        <v>2762</v>
      </c>
      <c r="T7639" t="s">
        <v>47</v>
      </c>
      <c r="U7639" t="s">
        <v>48</v>
      </c>
      <c r="V7639" t="s">
        <v>9484</v>
      </c>
      <c r="W7639" t="s">
        <v>50</v>
      </c>
      <c r="X7639" t="s">
        <v>51</v>
      </c>
      <c r="Y7639">
        <v>0</v>
      </c>
      <c r="Z7639" t="s">
        <v>52</v>
      </c>
      <c r="AA7639">
        <v>2018</v>
      </c>
      <c r="AB7639" t="s">
        <v>103</v>
      </c>
      <c r="AC7639" t="s">
        <v>54</v>
      </c>
      <c r="AD7639" t="s">
        <v>55</v>
      </c>
      <c r="AE7639">
        <v>1333745</v>
      </c>
      <c r="AF7639" t="s">
        <v>56</v>
      </c>
      <c r="AG7639" t="s">
        <v>57</v>
      </c>
      <c r="AH7639" t="s">
        <v>52</v>
      </c>
      <c r="AI7639" t="s">
        <v>52</v>
      </c>
    </row>
    <row r="7640" spans="1:35" x14ac:dyDescent="0.25">
      <c r="A7640" s="13" t="str">
        <f t="shared" si="119"/>
        <v>http://dodappwlsprd2.cloud.pge.com:8003/ilis_rpt/dailyeventlogdetail.jsp?odbeventlogid=18-0020396&amp;numberofmonths=24&amp;showchangehistorylog=1</v>
      </c>
      <c r="B7640" s="14" t="str">
        <f>HYPERLINK(A7640,V7640)</f>
        <v>18-0020396</v>
      </c>
      <c r="C7640" t="s">
        <v>9241</v>
      </c>
      <c r="D7640" t="s">
        <v>2266</v>
      </c>
      <c r="E7640" t="s">
        <v>40</v>
      </c>
      <c r="F7640" t="s">
        <v>9361</v>
      </c>
      <c r="G7640" s="2">
        <v>163341103</v>
      </c>
      <c r="H7640" t="s">
        <v>81</v>
      </c>
      <c r="I7640" s="3">
        <v>11032</v>
      </c>
      <c r="J7640">
        <v>20180306</v>
      </c>
      <c r="K7640" s="4">
        <v>1757</v>
      </c>
      <c r="L7640">
        <v>39447</v>
      </c>
      <c r="M7640" s="5">
        <v>400</v>
      </c>
      <c r="N7640" t="s">
        <v>43</v>
      </c>
      <c r="O7640" t="s">
        <v>89</v>
      </c>
      <c r="P7640" t="s">
        <v>455</v>
      </c>
      <c r="Q7640" s="5">
        <v>1435</v>
      </c>
      <c r="R7640" s="5">
        <v>142000</v>
      </c>
      <c r="S7640" t="s">
        <v>471</v>
      </c>
      <c r="T7640" t="s">
        <v>47</v>
      </c>
      <c r="U7640" t="s">
        <v>48</v>
      </c>
      <c r="V7640" t="s">
        <v>9485</v>
      </c>
      <c r="W7640" t="s">
        <v>50</v>
      </c>
      <c r="X7640" t="s">
        <v>51</v>
      </c>
      <c r="Y7640">
        <v>43290263</v>
      </c>
      <c r="Z7640" t="s">
        <v>52</v>
      </c>
      <c r="AA7640">
        <v>2018</v>
      </c>
      <c r="AB7640" t="s">
        <v>103</v>
      </c>
      <c r="AC7640" t="s">
        <v>54</v>
      </c>
      <c r="AD7640" t="s">
        <v>208</v>
      </c>
      <c r="AE7640">
        <v>1334390</v>
      </c>
      <c r="AF7640" t="s">
        <v>56</v>
      </c>
      <c r="AG7640" t="s">
        <v>57</v>
      </c>
      <c r="AH7640" t="s">
        <v>52</v>
      </c>
      <c r="AI7640" t="s">
        <v>52</v>
      </c>
    </row>
    <row r="7641" spans="1:35" x14ac:dyDescent="0.25">
      <c r="A7641" s="13" t="str">
        <f t="shared" si="119"/>
        <v>http://dodappwlsprd2.cloud.pge.com:8003/ilis_rpt/dailyeventlogdetail.jsp?odbeventlogid=18-0024229&amp;numberofmonths=24&amp;showchangehistorylog=1</v>
      </c>
      <c r="B7641" s="14" t="str">
        <f>HYPERLINK(A7641,V7641)</f>
        <v>18-0024229</v>
      </c>
      <c r="C7641" t="s">
        <v>9241</v>
      </c>
      <c r="D7641" t="s">
        <v>2266</v>
      </c>
      <c r="E7641" t="s">
        <v>40</v>
      </c>
      <c r="F7641" t="s">
        <v>9412</v>
      </c>
      <c r="G7641" s="2">
        <v>163692101</v>
      </c>
      <c r="H7641" t="s">
        <v>42</v>
      </c>
      <c r="I7641" s="3">
        <v>10416</v>
      </c>
      <c r="J7641">
        <v>20180317</v>
      </c>
      <c r="K7641" s="4">
        <v>125</v>
      </c>
      <c r="L7641">
        <v>48277</v>
      </c>
      <c r="M7641" s="5">
        <v>5125</v>
      </c>
      <c r="N7641" t="s">
        <v>43</v>
      </c>
      <c r="O7641" t="s">
        <v>89</v>
      </c>
      <c r="P7641" t="s">
        <v>455</v>
      </c>
      <c r="Q7641" s="5">
        <v>57</v>
      </c>
      <c r="R7641" s="5">
        <v>292125</v>
      </c>
      <c r="S7641" t="s">
        <v>3374</v>
      </c>
      <c r="T7641" t="s">
        <v>47</v>
      </c>
      <c r="U7641" t="s">
        <v>48</v>
      </c>
      <c r="V7641" t="s">
        <v>9486</v>
      </c>
      <c r="W7641" t="s">
        <v>50</v>
      </c>
      <c r="X7641" t="s">
        <v>51</v>
      </c>
      <c r="Y7641">
        <v>0</v>
      </c>
      <c r="Z7641" t="s">
        <v>94</v>
      </c>
      <c r="AA7641">
        <v>2018</v>
      </c>
      <c r="AB7641" t="s">
        <v>103</v>
      </c>
      <c r="AC7641" t="s">
        <v>54</v>
      </c>
      <c r="AD7641" t="s">
        <v>55</v>
      </c>
      <c r="AE7641">
        <v>1336934</v>
      </c>
      <c r="AF7641" t="s">
        <v>56</v>
      </c>
      <c r="AG7641" t="s">
        <v>57</v>
      </c>
      <c r="AH7641" t="s">
        <v>52</v>
      </c>
      <c r="AI7641" t="s">
        <v>52</v>
      </c>
    </row>
    <row r="7642" spans="1:35" x14ac:dyDescent="0.25">
      <c r="A7642" s="13" t="str">
        <f t="shared" si="119"/>
        <v>http://dodappwlsprd2.cloud.pge.com:8003/ilis_rpt/dailyeventlogdetail.jsp?odbeventlogid=18-0025152&amp;numberofmonths=24&amp;showchangehistorylog=1</v>
      </c>
      <c r="B7642" s="14" t="str">
        <f>HYPERLINK(A7642,V7642)</f>
        <v>18-0025152</v>
      </c>
      <c r="C7642" t="s">
        <v>9241</v>
      </c>
      <c r="D7642" t="s">
        <v>2266</v>
      </c>
      <c r="E7642" t="s">
        <v>40</v>
      </c>
      <c r="F7642" t="s">
        <v>9268</v>
      </c>
      <c r="G7642" s="2">
        <v>162211101</v>
      </c>
      <c r="H7642" t="s">
        <v>61</v>
      </c>
      <c r="I7642" s="3" t="s">
        <v>9487</v>
      </c>
      <c r="J7642">
        <v>20180321</v>
      </c>
      <c r="K7642" s="4">
        <v>1553</v>
      </c>
      <c r="L7642">
        <v>49639</v>
      </c>
      <c r="M7642" s="5">
        <v>777</v>
      </c>
      <c r="N7642" t="s">
        <v>43</v>
      </c>
      <c r="O7642" t="s">
        <v>44</v>
      </c>
      <c r="P7642" t="s">
        <v>45</v>
      </c>
      <c r="Q7642" s="5">
        <v>8</v>
      </c>
      <c r="R7642" s="5">
        <v>2856</v>
      </c>
      <c r="S7642" t="s">
        <v>554</v>
      </c>
      <c r="T7642" t="s">
        <v>78</v>
      </c>
      <c r="U7642" t="s">
        <v>48</v>
      </c>
      <c r="V7642" t="s">
        <v>9488</v>
      </c>
      <c r="W7642" t="s">
        <v>50</v>
      </c>
      <c r="X7642" t="s">
        <v>51</v>
      </c>
      <c r="Y7642">
        <v>0</v>
      </c>
      <c r="Z7642" t="s">
        <v>94</v>
      </c>
      <c r="AA7642">
        <v>2018</v>
      </c>
      <c r="AB7642" t="s">
        <v>103</v>
      </c>
      <c r="AC7642" t="s">
        <v>54</v>
      </c>
      <c r="AD7642" t="s">
        <v>87</v>
      </c>
      <c r="AE7642">
        <v>1337366</v>
      </c>
      <c r="AF7642" t="s">
        <v>80</v>
      </c>
      <c r="AG7642" t="s">
        <v>57</v>
      </c>
      <c r="AH7642" t="s">
        <v>52</v>
      </c>
      <c r="AI7642" t="s">
        <v>52</v>
      </c>
    </row>
    <row r="7643" spans="1:35" x14ac:dyDescent="0.25">
      <c r="A7643" s="13" t="str">
        <f t="shared" si="119"/>
        <v>http://dodappwlsprd2.cloud.pge.com:8003/ilis_rpt/dailyeventlogdetail.jsp?odbeventlogid=18-0033415&amp;numberofmonths=24&amp;showchangehistorylog=1</v>
      </c>
      <c r="B7643" s="14" t="str">
        <f>HYPERLINK(A7643,V7643)</f>
        <v>18-0033415</v>
      </c>
      <c r="C7643" t="s">
        <v>9241</v>
      </c>
      <c r="D7643" t="s">
        <v>2266</v>
      </c>
      <c r="E7643" t="s">
        <v>59</v>
      </c>
      <c r="F7643" t="s">
        <v>9264</v>
      </c>
      <c r="G7643" s="2">
        <v>163201101</v>
      </c>
      <c r="H7643" t="s">
        <v>72</v>
      </c>
      <c r="I7643" s="3" t="s">
        <v>9489</v>
      </c>
      <c r="J7643">
        <v>20180418</v>
      </c>
      <c r="K7643" s="4">
        <v>1152</v>
      </c>
      <c r="L7643">
        <v>69502</v>
      </c>
      <c r="M7643" s="5">
        <v>335</v>
      </c>
      <c r="N7643" t="s">
        <v>43</v>
      </c>
      <c r="O7643" t="s">
        <v>44</v>
      </c>
      <c r="P7643" t="s">
        <v>111</v>
      </c>
      <c r="Q7643" s="5">
        <v>6</v>
      </c>
      <c r="R7643" s="5">
        <v>2010</v>
      </c>
      <c r="S7643" t="s">
        <v>474</v>
      </c>
      <c r="T7643" t="s">
        <v>92</v>
      </c>
      <c r="U7643" t="s">
        <v>48</v>
      </c>
      <c r="V7643" t="s">
        <v>9490</v>
      </c>
      <c r="W7643" t="s">
        <v>50</v>
      </c>
      <c r="X7643" t="s">
        <v>51</v>
      </c>
      <c r="Y7643">
        <v>31389222</v>
      </c>
      <c r="Z7643" t="s">
        <v>52</v>
      </c>
      <c r="AA7643">
        <v>2018</v>
      </c>
      <c r="AB7643" t="s">
        <v>114</v>
      </c>
      <c r="AC7643" t="s">
        <v>54</v>
      </c>
      <c r="AD7643" t="s">
        <v>64</v>
      </c>
      <c r="AE7643">
        <v>1343537</v>
      </c>
      <c r="AF7643" t="s">
        <v>95</v>
      </c>
      <c r="AG7643" t="s">
        <v>57</v>
      </c>
      <c r="AH7643" t="s">
        <v>52</v>
      </c>
      <c r="AI7643" t="s">
        <v>54</v>
      </c>
    </row>
    <row r="7644" spans="1:35" x14ac:dyDescent="0.25">
      <c r="A7644" s="13" t="str">
        <f t="shared" si="119"/>
        <v>http://dodappwlsprd2.cloud.pge.com:8003/ilis_rpt/dailyeventlogdetail.jsp?odbeventlogid=18-0044636&amp;numberofmonths=24&amp;showchangehistorylog=1</v>
      </c>
      <c r="B7644" s="14" t="str">
        <f>HYPERLINK(A7644,V7644)</f>
        <v>18-0044636</v>
      </c>
      <c r="C7644" t="s">
        <v>9241</v>
      </c>
      <c r="D7644" t="s">
        <v>2266</v>
      </c>
      <c r="E7644" t="s">
        <v>59</v>
      </c>
      <c r="F7644" t="s">
        <v>9250</v>
      </c>
      <c r="G7644" s="2">
        <v>163201102</v>
      </c>
      <c r="H7644" t="s">
        <v>42</v>
      </c>
      <c r="I7644" s="3">
        <v>93116</v>
      </c>
      <c r="J7644">
        <v>20180526</v>
      </c>
      <c r="K7644" s="4">
        <v>1323</v>
      </c>
      <c r="L7644">
        <v>94502</v>
      </c>
      <c r="M7644" s="5">
        <v>555</v>
      </c>
      <c r="N7644" t="s">
        <v>43</v>
      </c>
      <c r="O7644" t="s">
        <v>44</v>
      </c>
      <c r="P7644" t="s">
        <v>45</v>
      </c>
      <c r="Q7644" s="5">
        <v>611</v>
      </c>
      <c r="R7644" s="5">
        <v>77540</v>
      </c>
      <c r="S7644" t="s">
        <v>1213</v>
      </c>
      <c r="T7644" t="s">
        <v>47</v>
      </c>
      <c r="U7644" t="s">
        <v>48</v>
      </c>
      <c r="V7644" t="s">
        <v>9491</v>
      </c>
      <c r="W7644" t="s">
        <v>50</v>
      </c>
      <c r="X7644" t="s">
        <v>51</v>
      </c>
      <c r="Y7644">
        <v>31393676</v>
      </c>
      <c r="Z7644" t="s">
        <v>52</v>
      </c>
      <c r="AA7644">
        <v>2018</v>
      </c>
      <c r="AB7644" t="s">
        <v>130</v>
      </c>
      <c r="AC7644" t="s">
        <v>54</v>
      </c>
      <c r="AD7644" t="s">
        <v>87</v>
      </c>
      <c r="AE7644">
        <v>1351727</v>
      </c>
      <c r="AF7644" t="s">
        <v>56</v>
      </c>
      <c r="AG7644" t="s">
        <v>57</v>
      </c>
      <c r="AH7644" t="s">
        <v>52</v>
      </c>
      <c r="AI7644" t="s">
        <v>52</v>
      </c>
    </row>
    <row r="7645" spans="1:35" x14ac:dyDescent="0.25">
      <c r="A7645" s="13" t="str">
        <f t="shared" si="119"/>
        <v>http://dodappwlsprd2.cloud.pge.com:8003/ilis_rpt/dailyeventlogdetail.jsp?odbeventlogid=18-0049807&amp;numberofmonths=24&amp;showchangehistorylog=1</v>
      </c>
      <c r="B7645" s="14" t="str">
        <f>HYPERLINK(A7645,V7645)</f>
        <v>18-0049807</v>
      </c>
      <c r="C7645" t="s">
        <v>9241</v>
      </c>
      <c r="D7645" t="s">
        <v>2266</v>
      </c>
      <c r="E7645" t="s">
        <v>40</v>
      </c>
      <c r="F7645" t="s">
        <v>9242</v>
      </c>
      <c r="G7645" s="2">
        <v>163751102</v>
      </c>
      <c r="H7645" t="s">
        <v>42</v>
      </c>
      <c r="I7645" s="3">
        <v>3172</v>
      </c>
      <c r="J7645">
        <v>20180611</v>
      </c>
      <c r="K7645" s="4">
        <v>1948</v>
      </c>
      <c r="L7645">
        <v>106752</v>
      </c>
      <c r="M7645" s="5">
        <v>633</v>
      </c>
      <c r="N7645" t="s">
        <v>43</v>
      </c>
      <c r="O7645" t="s">
        <v>83</v>
      </c>
      <c r="P7645" t="s">
        <v>124</v>
      </c>
      <c r="Q7645" s="5">
        <v>2928</v>
      </c>
      <c r="R7645" s="5">
        <v>364608</v>
      </c>
      <c r="S7645" t="s">
        <v>1213</v>
      </c>
      <c r="T7645" t="s">
        <v>78</v>
      </c>
      <c r="U7645" t="s">
        <v>48</v>
      </c>
      <c r="V7645" t="s">
        <v>9492</v>
      </c>
      <c r="W7645" t="s">
        <v>50</v>
      </c>
      <c r="X7645" t="s">
        <v>51</v>
      </c>
      <c r="Y7645">
        <v>31395449</v>
      </c>
      <c r="Z7645" t="s">
        <v>52</v>
      </c>
      <c r="AA7645">
        <v>2018</v>
      </c>
      <c r="AB7645" t="s">
        <v>144</v>
      </c>
      <c r="AC7645" t="s">
        <v>54</v>
      </c>
      <c r="AD7645" t="s">
        <v>55</v>
      </c>
      <c r="AE7645">
        <v>1355812</v>
      </c>
      <c r="AF7645" t="s">
        <v>80</v>
      </c>
      <c r="AG7645" t="s">
        <v>57</v>
      </c>
      <c r="AH7645" t="s">
        <v>52</v>
      </c>
      <c r="AI7645" t="s">
        <v>52</v>
      </c>
    </row>
    <row r="7646" spans="1:35" x14ac:dyDescent="0.25">
      <c r="A7646" s="13" t="str">
        <f t="shared" si="119"/>
        <v>http://dodappwlsprd2.cloud.pge.com:8003/ilis_rpt/dailyeventlogdetail.jsp?odbeventlogid=18-0060187&amp;numberofmonths=24&amp;showchangehistorylog=1</v>
      </c>
      <c r="B7646" s="14" t="str">
        <f>HYPERLINK(A7646,V7646)</f>
        <v>18-0060187</v>
      </c>
      <c r="C7646" t="s">
        <v>9241</v>
      </c>
      <c r="D7646" t="s">
        <v>2266</v>
      </c>
      <c r="E7646" t="s">
        <v>59</v>
      </c>
      <c r="F7646" t="s">
        <v>9250</v>
      </c>
      <c r="G7646" s="2">
        <v>163201102</v>
      </c>
      <c r="H7646" t="s">
        <v>1138</v>
      </c>
      <c r="I7646" s="3">
        <v>1391</v>
      </c>
      <c r="J7646">
        <v>20180716</v>
      </c>
      <c r="K7646" s="4">
        <v>1031</v>
      </c>
      <c r="L7646">
        <v>132762</v>
      </c>
      <c r="M7646" s="5">
        <v>683</v>
      </c>
      <c r="N7646" t="s">
        <v>43</v>
      </c>
      <c r="O7646" t="s">
        <v>83</v>
      </c>
      <c r="P7646" t="s">
        <v>84</v>
      </c>
      <c r="Q7646" s="5">
        <v>42</v>
      </c>
      <c r="R7646" s="5">
        <v>28686</v>
      </c>
      <c r="S7646" t="s">
        <v>1213</v>
      </c>
      <c r="T7646" t="s">
        <v>78</v>
      </c>
      <c r="U7646" t="s">
        <v>48</v>
      </c>
      <c r="V7646" t="s">
        <v>9493</v>
      </c>
      <c r="W7646" t="s">
        <v>50</v>
      </c>
      <c r="X7646" t="s">
        <v>51</v>
      </c>
      <c r="Y7646">
        <v>0</v>
      </c>
      <c r="Z7646" t="s">
        <v>52</v>
      </c>
      <c r="AA7646">
        <v>2018</v>
      </c>
      <c r="AB7646" t="s">
        <v>168</v>
      </c>
      <c r="AC7646" t="s">
        <v>54</v>
      </c>
      <c r="AD7646" t="s">
        <v>70</v>
      </c>
      <c r="AE7646">
        <v>1364140</v>
      </c>
      <c r="AF7646" t="s">
        <v>80</v>
      </c>
      <c r="AG7646" t="s">
        <v>57</v>
      </c>
      <c r="AH7646" t="s">
        <v>52</v>
      </c>
      <c r="AI7646" t="s">
        <v>52</v>
      </c>
    </row>
    <row r="7647" spans="1:35" x14ac:dyDescent="0.25">
      <c r="A7647" s="13" t="str">
        <f t="shared" si="119"/>
        <v>http://dodappwlsprd2.cloud.pge.com:8003/ilis_rpt/dailyeventlogdetail.jsp?odbeventlogid=18-0060592&amp;numberofmonths=24&amp;showchangehistorylog=1</v>
      </c>
      <c r="B7647" s="14" t="str">
        <f>HYPERLINK(A7647,V7647)</f>
        <v>18-0060592</v>
      </c>
      <c r="C7647" t="s">
        <v>9241</v>
      </c>
      <c r="D7647" t="s">
        <v>2266</v>
      </c>
      <c r="E7647" t="s">
        <v>59</v>
      </c>
      <c r="F7647" t="s">
        <v>9250</v>
      </c>
      <c r="G7647" s="2">
        <v>163201102</v>
      </c>
      <c r="H7647" t="s">
        <v>61</v>
      </c>
      <c r="I7647" s="3" t="s">
        <v>9266</v>
      </c>
      <c r="J7647">
        <v>20180717</v>
      </c>
      <c r="K7647" s="4">
        <v>944</v>
      </c>
      <c r="L7647">
        <v>133661</v>
      </c>
      <c r="M7647" s="5">
        <v>378</v>
      </c>
      <c r="N7647" t="s">
        <v>43</v>
      </c>
      <c r="O7647" t="s">
        <v>44</v>
      </c>
      <c r="P7647" t="s">
        <v>45</v>
      </c>
      <c r="Q7647" s="5">
        <v>14</v>
      </c>
      <c r="R7647" s="5">
        <v>5292</v>
      </c>
      <c r="S7647" t="s">
        <v>1213</v>
      </c>
      <c r="T7647" t="s">
        <v>47</v>
      </c>
      <c r="U7647" t="s">
        <v>66</v>
      </c>
      <c r="V7647" t="s">
        <v>9494</v>
      </c>
      <c r="W7647" t="s">
        <v>50</v>
      </c>
      <c r="X7647" t="s">
        <v>51</v>
      </c>
      <c r="Y7647">
        <v>31400217</v>
      </c>
      <c r="Z7647" t="s">
        <v>94</v>
      </c>
      <c r="AA7647">
        <v>2018</v>
      </c>
      <c r="AB7647" t="s">
        <v>168</v>
      </c>
      <c r="AC7647" t="s">
        <v>54</v>
      </c>
      <c r="AD7647" t="s">
        <v>87</v>
      </c>
      <c r="AE7647">
        <v>1364442</v>
      </c>
      <c r="AF7647" t="s">
        <v>56</v>
      </c>
      <c r="AG7647" t="s">
        <v>57</v>
      </c>
      <c r="AH7647" t="s">
        <v>52</v>
      </c>
      <c r="AI7647" t="s">
        <v>52</v>
      </c>
    </row>
    <row r="7648" spans="1:35" x14ac:dyDescent="0.25">
      <c r="A7648" s="13" t="str">
        <f t="shared" si="119"/>
        <v>http://dodappwlsprd2.cloud.pge.com:8003/ilis_rpt/dailyeventlogdetail.jsp?odbeventlogid=18-0061254&amp;numberofmonths=24&amp;showchangehistorylog=1</v>
      </c>
      <c r="B7648" s="14" t="str">
        <f>HYPERLINK(A7648,V7648)</f>
        <v>18-0061254</v>
      </c>
      <c r="C7648" t="s">
        <v>9241</v>
      </c>
      <c r="D7648" t="s">
        <v>2266</v>
      </c>
      <c r="E7648" t="s">
        <v>40</v>
      </c>
      <c r="F7648" t="s">
        <v>9268</v>
      </c>
      <c r="G7648" s="2">
        <v>162211101</v>
      </c>
      <c r="H7648" t="s">
        <v>72</v>
      </c>
      <c r="I7648" s="3" t="s">
        <v>9495</v>
      </c>
      <c r="J7648">
        <v>20180718</v>
      </c>
      <c r="K7648" s="4">
        <v>2043</v>
      </c>
      <c r="L7648">
        <v>135145</v>
      </c>
      <c r="M7648" s="5">
        <v>511</v>
      </c>
      <c r="N7648" t="s">
        <v>43</v>
      </c>
      <c r="O7648" t="s">
        <v>44</v>
      </c>
      <c r="P7648" t="s">
        <v>45</v>
      </c>
      <c r="Q7648" s="5">
        <v>607</v>
      </c>
      <c r="R7648" s="5">
        <v>75822</v>
      </c>
      <c r="S7648" t="s">
        <v>1213</v>
      </c>
      <c r="T7648" t="s">
        <v>92</v>
      </c>
      <c r="U7648" t="s">
        <v>48</v>
      </c>
      <c r="V7648" t="s">
        <v>9496</v>
      </c>
      <c r="W7648" t="s">
        <v>50</v>
      </c>
      <c r="X7648" t="s">
        <v>51</v>
      </c>
      <c r="Y7648">
        <v>31400334</v>
      </c>
      <c r="Z7648" t="s">
        <v>94</v>
      </c>
      <c r="AA7648">
        <v>2018</v>
      </c>
      <c r="AB7648" t="s">
        <v>168</v>
      </c>
      <c r="AC7648" t="s">
        <v>54</v>
      </c>
      <c r="AD7648" t="s">
        <v>55</v>
      </c>
      <c r="AE7648">
        <v>1364864</v>
      </c>
      <c r="AF7648" t="s">
        <v>95</v>
      </c>
      <c r="AG7648" t="s">
        <v>57</v>
      </c>
      <c r="AH7648" t="s">
        <v>52</v>
      </c>
      <c r="AI7648" t="s">
        <v>54</v>
      </c>
    </row>
    <row r="7649" spans="1:35" x14ac:dyDescent="0.25">
      <c r="A7649" s="13" t="str">
        <f t="shared" si="119"/>
        <v>http://dodappwlsprd2.cloud.pge.com:8003/ilis_rpt/dailyeventlogdetail.jsp?odbeventlogid=18-0060882&amp;numberofmonths=24&amp;showchangehistorylog=1</v>
      </c>
      <c r="B7649" s="14" t="str">
        <f>HYPERLINK(A7649,V7649)</f>
        <v>18-0060882</v>
      </c>
      <c r="C7649" t="s">
        <v>9241</v>
      </c>
      <c r="D7649" t="s">
        <v>2266</v>
      </c>
      <c r="E7649" t="s">
        <v>59</v>
      </c>
      <c r="F7649" t="s">
        <v>9250</v>
      </c>
      <c r="G7649" s="2">
        <v>163201102</v>
      </c>
      <c r="H7649" t="s">
        <v>61</v>
      </c>
      <c r="I7649" s="3">
        <v>2111</v>
      </c>
      <c r="J7649">
        <v>20180718</v>
      </c>
      <c r="K7649" s="4">
        <v>114</v>
      </c>
      <c r="L7649">
        <v>134352</v>
      </c>
      <c r="M7649" s="5">
        <v>642</v>
      </c>
      <c r="N7649" t="s">
        <v>43</v>
      </c>
      <c r="O7649" t="s">
        <v>44</v>
      </c>
      <c r="P7649" t="s">
        <v>45</v>
      </c>
      <c r="Q7649" s="5">
        <v>10</v>
      </c>
      <c r="R7649" s="5">
        <v>6420</v>
      </c>
      <c r="S7649" t="s">
        <v>1213</v>
      </c>
      <c r="T7649" t="s">
        <v>92</v>
      </c>
      <c r="U7649" t="s">
        <v>48</v>
      </c>
      <c r="V7649" t="s">
        <v>9497</v>
      </c>
      <c r="W7649" t="s">
        <v>50</v>
      </c>
      <c r="X7649" t="s">
        <v>51</v>
      </c>
      <c r="Y7649">
        <v>31400322</v>
      </c>
      <c r="Z7649" t="s">
        <v>94</v>
      </c>
      <c r="AA7649">
        <v>2018</v>
      </c>
      <c r="AB7649" t="s">
        <v>168</v>
      </c>
      <c r="AC7649" t="s">
        <v>54</v>
      </c>
      <c r="AD7649" t="s">
        <v>55</v>
      </c>
      <c r="AE7649">
        <v>1364592</v>
      </c>
      <c r="AF7649" t="s">
        <v>95</v>
      </c>
      <c r="AG7649" t="s">
        <v>57</v>
      </c>
      <c r="AH7649" t="s">
        <v>52</v>
      </c>
      <c r="AI7649" t="s">
        <v>52</v>
      </c>
    </row>
    <row r="7650" spans="1:35" x14ac:dyDescent="0.25">
      <c r="A7650" s="13" t="str">
        <f t="shared" si="119"/>
        <v>http://dodappwlsprd2.cloud.pge.com:8003/ilis_rpt/dailyeventlogdetail.jsp?odbeventlogid=18-0061291&amp;numberofmonths=24&amp;showchangehistorylog=1</v>
      </c>
      <c r="B7650" s="14" t="str">
        <f>HYPERLINK(A7650,V7650)</f>
        <v>18-0061291</v>
      </c>
      <c r="C7650" t="s">
        <v>9241</v>
      </c>
      <c r="D7650" t="s">
        <v>2266</v>
      </c>
      <c r="E7650" t="s">
        <v>40</v>
      </c>
      <c r="F7650" t="s">
        <v>7360</v>
      </c>
      <c r="G7650" s="2">
        <v>163541102</v>
      </c>
      <c r="H7650" t="s">
        <v>61</v>
      </c>
      <c r="I7650" s="3" t="s">
        <v>9498</v>
      </c>
      <c r="J7650">
        <v>20180719</v>
      </c>
      <c r="K7650" s="4">
        <v>402</v>
      </c>
      <c r="L7650">
        <v>135246</v>
      </c>
      <c r="M7650" s="5">
        <v>683</v>
      </c>
      <c r="N7650" t="s">
        <v>43</v>
      </c>
      <c r="O7650" t="s">
        <v>44</v>
      </c>
      <c r="P7650" t="s">
        <v>45</v>
      </c>
      <c r="Q7650" s="5">
        <v>10</v>
      </c>
      <c r="R7650" s="5">
        <v>3590</v>
      </c>
      <c r="S7650" t="s">
        <v>1213</v>
      </c>
      <c r="T7650" t="s">
        <v>47</v>
      </c>
      <c r="U7650" t="s">
        <v>48</v>
      </c>
      <c r="V7650" t="s">
        <v>9499</v>
      </c>
      <c r="W7650" t="s">
        <v>50</v>
      </c>
      <c r="X7650" t="s">
        <v>51</v>
      </c>
      <c r="Y7650">
        <v>0</v>
      </c>
      <c r="Z7650" t="s">
        <v>94</v>
      </c>
      <c r="AA7650">
        <v>2018</v>
      </c>
      <c r="AB7650" t="s">
        <v>168</v>
      </c>
      <c r="AC7650" t="s">
        <v>54</v>
      </c>
      <c r="AD7650" t="s">
        <v>87</v>
      </c>
      <c r="AE7650">
        <v>1364899</v>
      </c>
      <c r="AF7650" t="s">
        <v>56</v>
      </c>
      <c r="AG7650" t="s">
        <v>57</v>
      </c>
      <c r="AH7650" t="s">
        <v>52</v>
      </c>
      <c r="AI7650" t="s">
        <v>52</v>
      </c>
    </row>
    <row r="7651" spans="1:35" x14ac:dyDescent="0.25">
      <c r="A7651" s="13" t="str">
        <f t="shared" si="119"/>
        <v>http://dodappwlsprd2.cloud.pge.com:8003/ilis_rpt/dailyeventlogdetail.jsp?odbeventlogid=18-0065131&amp;numberofmonths=24&amp;showchangehistorylog=1</v>
      </c>
      <c r="B7651" s="14" t="str">
        <f>HYPERLINK(A7651,V7651)</f>
        <v>18-0065131</v>
      </c>
      <c r="C7651" t="s">
        <v>9241</v>
      </c>
      <c r="D7651" t="s">
        <v>2266</v>
      </c>
      <c r="E7651" t="s">
        <v>59</v>
      </c>
      <c r="F7651" t="s">
        <v>9435</v>
      </c>
      <c r="G7651" s="2">
        <v>162821701</v>
      </c>
      <c r="H7651" t="s">
        <v>61</v>
      </c>
      <c r="I7651" s="3">
        <v>1681</v>
      </c>
      <c r="J7651">
        <v>20180730</v>
      </c>
      <c r="K7651" s="4">
        <v>1436</v>
      </c>
      <c r="L7651">
        <v>145323</v>
      </c>
      <c r="M7651" s="5">
        <v>745</v>
      </c>
      <c r="N7651" t="s">
        <v>43</v>
      </c>
      <c r="O7651" t="s">
        <v>44</v>
      </c>
      <c r="P7651" t="s">
        <v>45</v>
      </c>
      <c r="Q7651" s="5">
        <v>24</v>
      </c>
      <c r="R7651" s="5">
        <v>17880</v>
      </c>
      <c r="S7651" t="s">
        <v>1213</v>
      </c>
      <c r="T7651" t="s">
        <v>92</v>
      </c>
      <c r="U7651" t="s">
        <v>48</v>
      </c>
      <c r="V7651" t="s">
        <v>9500</v>
      </c>
      <c r="W7651" t="s">
        <v>50</v>
      </c>
      <c r="X7651" t="s">
        <v>51</v>
      </c>
      <c r="Y7651">
        <v>31401706</v>
      </c>
      <c r="Z7651" t="s">
        <v>52</v>
      </c>
      <c r="AA7651">
        <v>2018</v>
      </c>
      <c r="AB7651" t="s">
        <v>168</v>
      </c>
      <c r="AC7651" t="s">
        <v>54</v>
      </c>
      <c r="AD7651" t="s">
        <v>208</v>
      </c>
      <c r="AE7651">
        <v>1367828</v>
      </c>
      <c r="AF7651" t="s">
        <v>95</v>
      </c>
      <c r="AG7651" t="s">
        <v>57</v>
      </c>
      <c r="AH7651" t="s">
        <v>52</v>
      </c>
      <c r="AI7651" t="s">
        <v>52</v>
      </c>
    </row>
    <row r="7652" spans="1:35" x14ac:dyDescent="0.25">
      <c r="A7652" s="13" t="str">
        <f t="shared" si="119"/>
        <v>http://dodappwlsprd2.cloud.pge.com:8003/ilis_rpt/dailyeventlogdetail.jsp?odbeventlogid=18-0065131&amp;numberofmonths=24&amp;showchangehistorylog=1</v>
      </c>
      <c r="B7652" s="14" t="str">
        <f>HYPERLINK(A7652,V7652)</f>
        <v>18-0065131</v>
      </c>
      <c r="C7652" t="s">
        <v>9241</v>
      </c>
      <c r="D7652" t="s">
        <v>2266</v>
      </c>
      <c r="E7652" t="s">
        <v>59</v>
      </c>
      <c r="F7652" t="s">
        <v>9435</v>
      </c>
      <c r="G7652" s="2">
        <v>162821701</v>
      </c>
      <c r="H7652" t="s">
        <v>496</v>
      </c>
      <c r="I7652" s="3" t="s">
        <v>9501</v>
      </c>
      <c r="J7652">
        <v>20180730</v>
      </c>
      <c r="K7652" s="4">
        <v>2130</v>
      </c>
      <c r="L7652">
        <v>145552</v>
      </c>
      <c r="M7652" s="5">
        <v>325</v>
      </c>
      <c r="N7652" t="s">
        <v>43</v>
      </c>
      <c r="O7652" t="s">
        <v>44</v>
      </c>
      <c r="P7652" t="s">
        <v>45</v>
      </c>
      <c r="Q7652" s="5">
        <v>2</v>
      </c>
      <c r="R7652" s="5">
        <v>650</v>
      </c>
      <c r="S7652" t="s">
        <v>1213</v>
      </c>
      <c r="T7652" t="s">
        <v>78</v>
      </c>
      <c r="U7652" t="s">
        <v>48</v>
      </c>
      <c r="V7652" t="s">
        <v>9500</v>
      </c>
      <c r="W7652" t="s">
        <v>50</v>
      </c>
      <c r="X7652" t="s">
        <v>51</v>
      </c>
      <c r="Y7652">
        <v>31401706</v>
      </c>
      <c r="Z7652" t="s">
        <v>52</v>
      </c>
      <c r="AA7652">
        <v>2018</v>
      </c>
      <c r="AB7652" t="s">
        <v>168</v>
      </c>
      <c r="AC7652" t="s">
        <v>54</v>
      </c>
      <c r="AD7652" t="s">
        <v>462</v>
      </c>
      <c r="AE7652">
        <v>1367869</v>
      </c>
      <c r="AF7652" t="s">
        <v>80</v>
      </c>
      <c r="AG7652" t="s">
        <v>57</v>
      </c>
      <c r="AH7652" t="s">
        <v>52</v>
      </c>
      <c r="AI7652" t="s">
        <v>52</v>
      </c>
    </row>
    <row r="7653" spans="1:35" x14ac:dyDescent="0.25">
      <c r="A7653" s="13" t="str">
        <f t="shared" si="119"/>
        <v>http://dodappwlsprd2.cloud.pge.com:8003/ilis_rpt/dailyeventlogdetail.jsp?odbeventlogid=18-0075993&amp;numberofmonths=24&amp;showchangehistorylog=1</v>
      </c>
      <c r="B7653" s="14" t="str">
        <f>HYPERLINK(A7653,V7653)</f>
        <v>18-0075993</v>
      </c>
      <c r="C7653" t="s">
        <v>9241</v>
      </c>
      <c r="D7653" t="s">
        <v>2266</v>
      </c>
      <c r="E7653" t="s">
        <v>40</v>
      </c>
      <c r="F7653" t="s">
        <v>9244</v>
      </c>
      <c r="G7653" s="2">
        <v>163451701</v>
      </c>
      <c r="H7653" t="s">
        <v>1138</v>
      </c>
      <c r="I7653" s="3">
        <v>1623</v>
      </c>
      <c r="J7653">
        <v>20180903</v>
      </c>
      <c r="K7653" s="4">
        <v>1334</v>
      </c>
      <c r="L7653">
        <v>167457</v>
      </c>
      <c r="M7653" s="5">
        <v>540</v>
      </c>
      <c r="N7653" t="s">
        <v>43</v>
      </c>
      <c r="O7653" t="s">
        <v>44</v>
      </c>
      <c r="P7653" t="s">
        <v>111</v>
      </c>
      <c r="Q7653" s="5">
        <v>276</v>
      </c>
      <c r="R7653" s="5">
        <v>149040</v>
      </c>
      <c r="S7653" t="s">
        <v>463</v>
      </c>
      <c r="T7653" t="s">
        <v>47</v>
      </c>
      <c r="U7653" t="s">
        <v>48</v>
      </c>
      <c r="V7653" t="s">
        <v>9502</v>
      </c>
      <c r="W7653" t="s">
        <v>50</v>
      </c>
      <c r="X7653" t="s">
        <v>51</v>
      </c>
      <c r="Y7653">
        <v>43453134</v>
      </c>
      <c r="Z7653" t="s">
        <v>52</v>
      </c>
      <c r="AA7653">
        <v>2018</v>
      </c>
      <c r="AB7653" t="s">
        <v>194</v>
      </c>
      <c r="AC7653" t="s">
        <v>54</v>
      </c>
      <c r="AD7653" t="s">
        <v>87</v>
      </c>
      <c r="AE7653">
        <v>1375348</v>
      </c>
      <c r="AF7653" t="s">
        <v>56</v>
      </c>
      <c r="AG7653" t="s">
        <v>57</v>
      </c>
      <c r="AH7653" t="s">
        <v>52</v>
      </c>
      <c r="AI7653" t="s">
        <v>52</v>
      </c>
    </row>
    <row r="7654" spans="1:35" x14ac:dyDescent="0.25">
      <c r="A7654" s="13" t="str">
        <f t="shared" si="119"/>
        <v>http://dodappwlsprd2.cloud.pge.com:8003/ilis_rpt/dailyeventlogdetail.jsp?odbeventlogid=18-0087904&amp;numberofmonths=24&amp;showchangehistorylog=1</v>
      </c>
      <c r="B7654" s="14" t="str">
        <f>HYPERLINK(A7654,V7654)</f>
        <v>18-0087904</v>
      </c>
      <c r="C7654" t="s">
        <v>9241</v>
      </c>
      <c r="D7654" t="s">
        <v>2266</v>
      </c>
      <c r="E7654" t="s">
        <v>40</v>
      </c>
      <c r="F7654" t="s">
        <v>9268</v>
      </c>
      <c r="G7654" s="2">
        <v>162211101</v>
      </c>
      <c r="H7654" t="s">
        <v>61</v>
      </c>
      <c r="I7654" s="3" t="s">
        <v>9503</v>
      </c>
      <c r="J7654">
        <v>20181007</v>
      </c>
      <c r="K7654" s="4">
        <v>843</v>
      </c>
      <c r="L7654">
        <v>190049</v>
      </c>
      <c r="M7654" s="5">
        <v>943</v>
      </c>
      <c r="N7654" t="s">
        <v>43</v>
      </c>
      <c r="O7654" t="s">
        <v>44</v>
      </c>
      <c r="P7654" t="s">
        <v>45</v>
      </c>
      <c r="Q7654" s="5">
        <v>57</v>
      </c>
      <c r="R7654" s="5">
        <v>53751</v>
      </c>
      <c r="S7654" t="s">
        <v>463</v>
      </c>
      <c r="T7654" t="s">
        <v>78</v>
      </c>
      <c r="U7654" t="s">
        <v>48</v>
      </c>
      <c r="V7654" t="s">
        <v>9504</v>
      </c>
      <c r="W7654" t="s">
        <v>50</v>
      </c>
      <c r="X7654" t="s">
        <v>51</v>
      </c>
      <c r="Y7654">
        <v>31411666</v>
      </c>
      <c r="Z7654" t="s">
        <v>94</v>
      </c>
      <c r="AA7654">
        <v>2018</v>
      </c>
      <c r="AB7654" t="s">
        <v>205</v>
      </c>
      <c r="AC7654" t="s">
        <v>54</v>
      </c>
      <c r="AD7654" t="s">
        <v>87</v>
      </c>
      <c r="AE7654">
        <v>1383832</v>
      </c>
      <c r="AF7654" t="s">
        <v>80</v>
      </c>
      <c r="AG7654" t="s">
        <v>57</v>
      </c>
      <c r="AH7654" t="s">
        <v>52</v>
      </c>
      <c r="AI7654" t="s">
        <v>54</v>
      </c>
    </row>
    <row r="7655" spans="1:35" x14ac:dyDescent="0.25">
      <c r="A7655" s="13" t="str">
        <f t="shared" si="119"/>
        <v>http://dodappwlsprd2.cloud.pge.com:8003/ilis_rpt/dailyeventlogdetail.jsp?odbeventlogid=18-0091459&amp;numberofmonths=24&amp;showchangehistorylog=1</v>
      </c>
      <c r="B7655" s="14" t="str">
        <f>HYPERLINK(A7655,V7655)</f>
        <v>18-0091459</v>
      </c>
      <c r="C7655" t="s">
        <v>9241</v>
      </c>
      <c r="D7655" t="s">
        <v>2266</v>
      </c>
      <c r="E7655" t="s">
        <v>59</v>
      </c>
      <c r="F7655" t="s">
        <v>9250</v>
      </c>
      <c r="G7655" s="2">
        <v>163201102</v>
      </c>
      <c r="H7655" t="s">
        <v>61</v>
      </c>
      <c r="I7655" s="3" t="s">
        <v>9318</v>
      </c>
      <c r="J7655">
        <v>20181017</v>
      </c>
      <c r="K7655" s="4">
        <v>1414</v>
      </c>
      <c r="L7655">
        <v>197492</v>
      </c>
      <c r="M7655" s="5">
        <v>726</v>
      </c>
      <c r="N7655" t="s">
        <v>43</v>
      </c>
      <c r="O7655" t="s">
        <v>83</v>
      </c>
      <c r="P7655" t="s">
        <v>124</v>
      </c>
      <c r="Q7655" s="5">
        <v>53</v>
      </c>
      <c r="R7655" s="5">
        <v>13192</v>
      </c>
      <c r="S7655" t="s">
        <v>463</v>
      </c>
      <c r="T7655" t="s">
        <v>78</v>
      </c>
      <c r="U7655" t="s">
        <v>48</v>
      </c>
      <c r="V7655" t="s">
        <v>9505</v>
      </c>
      <c r="W7655" t="s">
        <v>50</v>
      </c>
      <c r="X7655" t="s">
        <v>51</v>
      </c>
      <c r="Y7655">
        <v>0</v>
      </c>
      <c r="Z7655" t="s">
        <v>52</v>
      </c>
      <c r="AA7655">
        <v>2018</v>
      </c>
      <c r="AB7655" t="s">
        <v>205</v>
      </c>
      <c r="AC7655" t="s">
        <v>54</v>
      </c>
      <c r="AD7655" t="s">
        <v>55</v>
      </c>
      <c r="AE7655">
        <v>1386450</v>
      </c>
      <c r="AF7655" t="s">
        <v>80</v>
      </c>
      <c r="AG7655" t="s">
        <v>57</v>
      </c>
      <c r="AH7655" t="s">
        <v>52</v>
      </c>
      <c r="AI7655" t="s">
        <v>52</v>
      </c>
    </row>
    <row r="7656" spans="1:35" x14ac:dyDescent="0.25">
      <c r="A7656" s="13" t="str">
        <f t="shared" si="119"/>
        <v>http://dodappwlsprd2.cloud.pge.com:8003/ilis_rpt/dailyeventlogdetail.jsp?odbeventlogid=18-0092066&amp;numberofmonths=24&amp;showchangehistorylog=1</v>
      </c>
      <c r="B7656" s="14" t="str">
        <f>HYPERLINK(A7656,V7656)</f>
        <v>18-0092066</v>
      </c>
      <c r="C7656" t="s">
        <v>9241</v>
      </c>
      <c r="D7656" t="s">
        <v>2266</v>
      </c>
      <c r="E7656" t="s">
        <v>40</v>
      </c>
      <c r="F7656" t="s">
        <v>9311</v>
      </c>
      <c r="G7656" s="2">
        <v>162991101</v>
      </c>
      <c r="H7656" t="s">
        <v>61</v>
      </c>
      <c r="I7656" s="3">
        <v>11783</v>
      </c>
      <c r="J7656">
        <v>20181019</v>
      </c>
      <c r="K7656" s="4">
        <v>906</v>
      </c>
      <c r="L7656">
        <v>198424</v>
      </c>
      <c r="M7656" s="5">
        <v>224</v>
      </c>
      <c r="N7656" t="s">
        <v>43</v>
      </c>
      <c r="O7656" t="s">
        <v>89</v>
      </c>
      <c r="P7656" t="s">
        <v>455</v>
      </c>
      <c r="Q7656" s="5">
        <v>3</v>
      </c>
      <c r="R7656" s="5">
        <v>672</v>
      </c>
      <c r="S7656" t="s">
        <v>463</v>
      </c>
      <c r="T7656" t="s">
        <v>47</v>
      </c>
      <c r="U7656" t="s">
        <v>48</v>
      </c>
      <c r="V7656" t="s">
        <v>9506</v>
      </c>
      <c r="W7656" t="s">
        <v>50</v>
      </c>
      <c r="X7656" t="s">
        <v>51</v>
      </c>
      <c r="Y7656">
        <v>43511611</v>
      </c>
      <c r="Z7656" t="s">
        <v>52</v>
      </c>
      <c r="AA7656">
        <v>2018</v>
      </c>
      <c r="AB7656" t="s">
        <v>205</v>
      </c>
      <c r="AC7656" t="s">
        <v>54</v>
      </c>
      <c r="AD7656" t="s">
        <v>55</v>
      </c>
      <c r="AE7656">
        <v>1386827</v>
      </c>
      <c r="AF7656" t="s">
        <v>56</v>
      </c>
      <c r="AG7656" t="s">
        <v>57</v>
      </c>
      <c r="AH7656" t="s">
        <v>52</v>
      </c>
      <c r="AI7656" t="s">
        <v>52</v>
      </c>
    </row>
    <row r="7657" spans="1:35" x14ac:dyDescent="0.25">
      <c r="A7657" s="13" t="str">
        <f t="shared" si="119"/>
        <v>http://dodappwlsprd2.cloud.pge.com:8003/ilis_rpt/dailyeventlogdetail.jsp?odbeventlogid=18-0093086&amp;numberofmonths=24&amp;showchangehistorylog=1</v>
      </c>
      <c r="B7657" s="14" t="str">
        <f>HYPERLINK(A7657,V7657)</f>
        <v>18-0093086</v>
      </c>
      <c r="C7657" t="s">
        <v>9241</v>
      </c>
      <c r="D7657" t="s">
        <v>2266</v>
      </c>
      <c r="E7657" t="s">
        <v>40</v>
      </c>
      <c r="F7657" t="s">
        <v>9253</v>
      </c>
      <c r="G7657" s="2">
        <v>163011101</v>
      </c>
      <c r="H7657" t="s">
        <v>61</v>
      </c>
      <c r="I7657" s="3">
        <v>65557</v>
      </c>
      <c r="J7657">
        <v>20181022</v>
      </c>
      <c r="K7657" s="4">
        <v>1948</v>
      </c>
      <c r="L7657">
        <v>200452</v>
      </c>
      <c r="M7657" s="5">
        <v>571</v>
      </c>
      <c r="N7657" t="s">
        <v>43</v>
      </c>
      <c r="O7657" t="s">
        <v>83</v>
      </c>
      <c r="P7657" t="s">
        <v>124</v>
      </c>
      <c r="Q7657" s="5">
        <v>3</v>
      </c>
      <c r="R7657" s="5">
        <v>1713</v>
      </c>
      <c r="S7657" t="s">
        <v>463</v>
      </c>
      <c r="T7657" t="s">
        <v>78</v>
      </c>
      <c r="U7657" t="s">
        <v>48</v>
      </c>
      <c r="V7657" t="s">
        <v>9507</v>
      </c>
      <c r="W7657" t="s">
        <v>50</v>
      </c>
      <c r="X7657" t="s">
        <v>51</v>
      </c>
      <c r="Y7657">
        <v>0</v>
      </c>
      <c r="Z7657" t="s">
        <v>52</v>
      </c>
      <c r="AA7657">
        <v>2018</v>
      </c>
      <c r="AB7657" t="s">
        <v>205</v>
      </c>
      <c r="AC7657" t="s">
        <v>54</v>
      </c>
      <c r="AD7657" t="s">
        <v>87</v>
      </c>
      <c r="AE7657">
        <v>1387465</v>
      </c>
      <c r="AF7657" t="s">
        <v>80</v>
      </c>
      <c r="AG7657" t="s">
        <v>57</v>
      </c>
      <c r="AH7657" t="s">
        <v>52</v>
      </c>
      <c r="AI7657" t="s">
        <v>52</v>
      </c>
    </row>
    <row r="7658" spans="1:35" x14ac:dyDescent="0.25">
      <c r="A7658" s="13" t="str">
        <f t="shared" si="119"/>
        <v>http://dodappwlsprd2.cloud.pge.com:8003/ilis_rpt/dailyeventlogdetail.jsp?odbeventlogid=18-0102567&amp;numberofmonths=24&amp;showchangehistorylog=1</v>
      </c>
      <c r="B7658" s="14" t="str">
        <f>HYPERLINK(A7658,V7658)</f>
        <v>18-0102567</v>
      </c>
      <c r="C7658" t="s">
        <v>9241</v>
      </c>
      <c r="D7658" t="s">
        <v>2266</v>
      </c>
      <c r="E7658" t="s">
        <v>40</v>
      </c>
      <c r="F7658" t="s">
        <v>9289</v>
      </c>
      <c r="G7658" s="2">
        <v>163751101</v>
      </c>
      <c r="H7658" t="s">
        <v>42</v>
      </c>
      <c r="I7658" s="3">
        <v>3166</v>
      </c>
      <c r="J7658">
        <v>20181123</v>
      </c>
      <c r="K7658" s="4">
        <v>1214</v>
      </c>
      <c r="L7658">
        <v>222905</v>
      </c>
      <c r="M7658" s="5">
        <v>266</v>
      </c>
      <c r="N7658" t="s">
        <v>43</v>
      </c>
      <c r="O7658" t="s">
        <v>44</v>
      </c>
      <c r="P7658" t="s">
        <v>45</v>
      </c>
      <c r="Q7658" s="5">
        <v>330</v>
      </c>
      <c r="R7658" s="5">
        <v>39424</v>
      </c>
      <c r="S7658" t="s">
        <v>526</v>
      </c>
      <c r="T7658" t="s">
        <v>47</v>
      </c>
      <c r="U7658" t="s">
        <v>48</v>
      </c>
      <c r="V7658" t="s">
        <v>9508</v>
      </c>
      <c r="W7658" t="s">
        <v>50</v>
      </c>
      <c r="X7658" t="s">
        <v>51</v>
      </c>
      <c r="Y7658">
        <v>0</v>
      </c>
      <c r="Z7658" t="s">
        <v>94</v>
      </c>
      <c r="AA7658">
        <v>2018</v>
      </c>
      <c r="AB7658" t="s">
        <v>214</v>
      </c>
      <c r="AC7658" t="s">
        <v>54</v>
      </c>
      <c r="AD7658" t="s">
        <v>87</v>
      </c>
      <c r="AE7658">
        <v>1394698</v>
      </c>
      <c r="AF7658" t="s">
        <v>56</v>
      </c>
      <c r="AG7658" t="s">
        <v>57</v>
      </c>
      <c r="AH7658" t="s">
        <v>52</v>
      </c>
      <c r="AI7658" t="s">
        <v>52</v>
      </c>
    </row>
    <row r="7659" spans="1:35" x14ac:dyDescent="0.25">
      <c r="A7659" s="13" t="str">
        <f t="shared" si="119"/>
        <v>http://dodappwlsprd2.cloud.pge.com:8003/ilis_rpt/dailyeventlogdetail.jsp?odbeventlogid=18-0104666&amp;numberofmonths=24&amp;showchangehistorylog=1</v>
      </c>
      <c r="B7659" s="14" t="str">
        <f>HYPERLINK(A7659,V7659)</f>
        <v>18-0104666</v>
      </c>
      <c r="C7659" t="s">
        <v>9241</v>
      </c>
      <c r="D7659" t="s">
        <v>2266</v>
      </c>
      <c r="E7659" t="s">
        <v>40</v>
      </c>
      <c r="F7659" t="s">
        <v>9244</v>
      </c>
      <c r="G7659" s="2">
        <v>163451701</v>
      </c>
      <c r="H7659" t="s">
        <v>1138</v>
      </c>
      <c r="I7659" s="3">
        <v>6807</v>
      </c>
      <c r="J7659">
        <v>20181128</v>
      </c>
      <c r="K7659" s="4">
        <v>2324</v>
      </c>
      <c r="L7659">
        <v>227115</v>
      </c>
      <c r="M7659" s="5">
        <v>139</v>
      </c>
      <c r="N7659" t="s">
        <v>43</v>
      </c>
      <c r="O7659" t="s">
        <v>44</v>
      </c>
      <c r="P7659" t="s">
        <v>45</v>
      </c>
      <c r="Q7659" s="5">
        <v>186</v>
      </c>
      <c r="R7659" s="5">
        <v>25854</v>
      </c>
      <c r="S7659" t="s">
        <v>609</v>
      </c>
      <c r="T7659" t="s">
        <v>47</v>
      </c>
      <c r="U7659" t="s">
        <v>48</v>
      </c>
      <c r="V7659" t="s">
        <v>9509</v>
      </c>
      <c r="W7659" t="s">
        <v>50</v>
      </c>
      <c r="X7659" t="s">
        <v>51</v>
      </c>
      <c r="Y7659">
        <v>43587893</v>
      </c>
      <c r="Z7659" t="s">
        <v>94</v>
      </c>
      <c r="AA7659">
        <v>2018</v>
      </c>
      <c r="AB7659" t="s">
        <v>214</v>
      </c>
      <c r="AC7659" t="s">
        <v>54</v>
      </c>
      <c r="AD7659" t="s">
        <v>55</v>
      </c>
      <c r="AE7659">
        <v>1395980</v>
      </c>
      <c r="AF7659" t="s">
        <v>56</v>
      </c>
      <c r="AG7659" t="s">
        <v>57</v>
      </c>
      <c r="AH7659" t="s">
        <v>52</v>
      </c>
      <c r="AI7659" t="s">
        <v>52</v>
      </c>
    </row>
    <row r="7660" spans="1:35" x14ac:dyDescent="0.25">
      <c r="A7660" s="13" t="str">
        <f t="shared" si="119"/>
        <v>http://dodappwlsprd2.cloud.pge.com:8003/ilis_rpt/dailyeventlogdetail.jsp?odbeventlogid=18-0110299&amp;numberofmonths=24&amp;showchangehistorylog=1</v>
      </c>
      <c r="B7660" s="14" t="str">
        <f>HYPERLINK(A7660,V7660)</f>
        <v>18-0110299</v>
      </c>
      <c r="C7660" t="s">
        <v>9241</v>
      </c>
      <c r="D7660" t="s">
        <v>2266</v>
      </c>
      <c r="E7660" t="s">
        <v>40</v>
      </c>
      <c r="F7660" t="s">
        <v>9261</v>
      </c>
      <c r="G7660" s="2">
        <v>163451702</v>
      </c>
      <c r="H7660" t="s">
        <v>61</v>
      </c>
      <c r="I7660" s="3">
        <v>9825</v>
      </c>
      <c r="J7660">
        <v>20181221</v>
      </c>
      <c r="K7660" s="4">
        <v>2018</v>
      </c>
      <c r="L7660">
        <v>245366</v>
      </c>
      <c r="M7660" s="5">
        <v>502</v>
      </c>
      <c r="N7660" t="s">
        <v>43</v>
      </c>
      <c r="O7660" t="s">
        <v>44</v>
      </c>
      <c r="P7660" t="s">
        <v>45</v>
      </c>
      <c r="Q7660" s="5">
        <v>91</v>
      </c>
      <c r="R7660" s="5">
        <v>12040</v>
      </c>
      <c r="S7660" t="s">
        <v>577</v>
      </c>
      <c r="T7660" t="s">
        <v>47</v>
      </c>
      <c r="U7660" t="s">
        <v>48</v>
      </c>
      <c r="V7660" t="s">
        <v>9510</v>
      </c>
      <c r="W7660" t="s">
        <v>50</v>
      </c>
      <c r="X7660" t="s">
        <v>51</v>
      </c>
      <c r="Y7660">
        <v>43621105</v>
      </c>
      <c r="Z7660" t="s">
        <v>52</v>
      </c>
      <c r="AA7660">
        <v>2018</v>
      </c>
      <c r="AB7660" t="s">
        <v>216</v>
      </c>
      <c r="AC7660" t="s">
        <v>54</v>
      </c>
      <c r="AD7660" t="s">
        <v>55</v>
      </c>
      <c r="AE7660">
        <v>1401320</v>
      </c>
      <c r="AF7660" t="s">
        <v>56</v>
      </c>
      <c r="AG7660" t="s">
        <v>57</v>
      </c>
      <c r="AH7660" t="s">
        <v>52</v>
      </c>
      <c r="AI7660" t="s">
        <v>52</v>
      </c>
    </row>
    <row r="7661" spans="1:35" x14ac:dyDescent="0.25">
      <c r="A7661" s="13" t="str">
        <f t="shared" si="119"/>
        <v>http://dodappwlsprd2.cloud.pge.com:8003/ilis_rpt/dailyeventlogdetail.jsp?odbeventlogid=18-0111275&amp;numberofmonths=24&amp;showchangehistorylog=1</v>
      </c>
      <c r="B7661" s="14" t="str">
        <f>HYPERLINK(A7661,V7661)</f>
        <v>18-0111275</v>
      </c>
      <c r="C7661" t="s">
        <v>9241</v>
      </c>
      <c r="D7661" t="s">
        <v>2266</v>
      </c>
      <c r="E7661" t="s">
        <v>40</v>
      </c>
      <c r="F7661" t="s">
        <v>9250</v>
      </c>
      <c r="G7661" s="2">
        <v>163201102</v>
      </c>
      <c r="H7661" t="s">
        <v>1138</v>
      </c>
      <c r="I7661" s="3">
        <v>1341</v>
      </c>
      <c r="J7661">
        <v>20181231</v>
      </c>
      <c r="K7661" s="4">
        <v>1606</v>
      </c>
      <c r="L7661">
        <v>250846</v>
      </c>
      <c r="M7661" s="5">
        <v>2691</v>
      </c>
      <c r="N7661" t="s">
        <v>43</v>
      </c>
      <c r="O7661" t="s">
        <v>44</v>
      </c>
      <c r="P7661" t="s">
        <v>45</v>
      </c>
      <c r="Q7661" s="5">
        <v>86</v>
      </c>
      <c r="R7661" s="5">
        <v>16801</v>
      </c>
      <c r="S7661" t="s">
        <v>463</v>
      </c>
      <c r="T7661" t="s">
        <v>78</v>
      </c>
      <c r="U7661" t="s">
        <v>48</v>
      </c>
      <c r="V7661" t="s">
        <v>9511</v>
      </c>
      <c r="W7661" t="s">
        <v>50</v>
      </c>
      <c r="X7661" t="s">
        <v>51</v>
      </c>
      <c r="Y7661">
        <v>0</v>
      </c>
      <c r="Z7661" t="s">
        <v>94</v>
      </c>
      <c r="AA7661">
        <v>2018</v>
      </c>
      <c r="AB7661" t="s">
        <v>216</v>
      </c>
      <c r="AC7661" t="s">
        <v>54</v>
      </c>
      <c r="AD7661" t="s">
        <v>55</v>
      </c>
      <c r="AE7661">
        <v>1402530</v>
      </c>
      <c r="AF7661" t="s">
        <v>80</v>
      </c>
      <c r="AG7661" t="s">
        <v>57</v>
      </c>
      <c r="AH7661" t="s">
        <v>52</v>
      </c>
      <c r="AI7661" t="s">
        <v>52</v>
      </c>
    </row>
    <row r="7662" spans="1:35" x14ac:dyDescent="0.25">
      <c r="A7662" s="13" t="str">
        <f t="shared" si="119"/>
        <v>http://dodappwlsprd2.cloud.pge.com:8003/ilis_rpt/dailyeventlogdetail.jsp?odbeventlogid=19-0003906&amp;numberofmonths=24&amp;showchangehistorylog=1</v>
      </c>
      <c r="B7662" s="14" t="str">
        <f>HYPERLINK(A7662,V7662)</f>
        <v>19-0003906</v>
      </c>
      <c r="C7662" t="s">
        <v>9241</v>
      </c>
      <c r="D7662" t="s">
        <v>2266</v>
      </c>
      <c r="E7662" t="s">
        <v>40</v>
      </c>
      <c r="F7662" t="s">
        <v>9339</v>
      </c>
      <c r="G7662" s="2">
        <v>163011102</v>
      </c>
      <c r="H7662" t="s">
        <v>72</v>
      </c>
      <c r="I7662" s="3" t="s">
        <v>762</v>
      </c>
      <c r="J7662">
        <v>20190103</v>
      </c>
      <c r="K7662" s="4">
        <v>654</v>
      </c>
      <c r="L7662">
        <v>252303</v>
      </c>
      <c r="M7662" s="5">
        <v>350</v>
      </c>
      <c r="N7662" t="s">
        <v>43</v>
      </c>
      <c r="O7662" t="s">
        <v>89</v>
      </c>
      <c r="P7662" t="s">
        <v>455</v>
      </c>
      <c r="Q7662" s="5">
        <v>1254</v>
      </c>
      <c r="R7662" s="5">
        <v>100562</v>
      </c>
      <c r="S7662" t="s">
        <v>471</v>
      </c>
      <c r="T7662" t="s">
        <v>47</v>
      </c>
      <c r="U7662" t="s">
        <v>48</v>
      </c>
      <c r="V7662" t="s">
        <v>9512</v>
      </c>
      <c r="W7662" t="s">
        <v>50</v>
      </c>
      <c r="X7662" t="s">
        <v>51</v>
      </c>
      <c r="Y7662">
        <v>43625061</v>
      </c>
      <c r="Z7662" t="s">
        <v>52</v>
      </c>
      <c r="AA7662">
        <v>2019</v>
      </c>
      <c r="AB7662" t="s">
        <v>53</v>
      </c>
      <c r="AC7662" t="s">
        <v>54</v>
      </c>
      <c r="AD7662" t="s">
        <v>55</v>
      </c>
      <c r="AE7662">
        <v>1402836</v>
      </c>
      <c r="AF7662" t="s">
        <v>56</v>
      </c>
      <c r="AG7662" t="s">
        <v>57</v>
      </c>
      <c r="AH7662" t="s">
        <v>52</v>
      </c>
      <c r="AI7662" t="s">
        <v>54</v>
      </c>
    </row>
    <row r="7663" spans="1:35" x14ac:dyDescent="0.25">
      <c r="A7663" s="13" t="str">
        <f t="shared" si="119"/>
        <v>http://dodappwlsprd2.cloud.pge.com:8003/ilis_rpt/dailyeventlogdetail.jsp?odbeventlogid=19-0004169&amp;numberofmonths=24&amp;showchangehistorylog=1</v>
      </c>
      <c r="B7663" s="14" t="str">
        <f>HYPERLINK(A7663,V7663)</f>
        <v>19-0004169</v>
      </c>
      <c r="C7663" t="s">
        <v>9241</v>
      </c>
      <c r="D7663" t="s">
        <v>2266</v>
      </c>
      <c r="E7663" t="s">
        <v>40</v>
      </c>
      <c r="F7663" t="s">
        <v>9250</v>
      </c>
      <c r="G7663" s="2">
        <v>163201102</v>
      </c>
      <c r="H7663" t="s">
        <v>42</v>
      </c>
      <c r="I7663" s="3">
        <v>4788</v>
      </c>
      <c r="J7663">
        <v>20190103</v>
      </c>
      <c r="K7663" s="4">
        <v>1340</v>
      </c>
      <c r="L7663">
        <v>252606</v>
      </c>
      <c r="M7663" s="5">
        <v>979</v>
      </c>
      <c r="N7663" t="s">
        <v>43</v>
      </c>
      <c r="O7663" t="s">
        <v>83</v>
      </c>
      <c r="P7663" t="s">
        <v>124</v>
      </c>
      <c r="Q7663" s="5">
        <v>710</v>
      </c>
      <c r="R7663" s="5">
        <v>207088</v>
      </c>
      <c r="S7663" t="s">
        <v>471</v>
      </c>
      <c r="T7663" t="s">
        <v>78</v>
      </c>
      <c r="U7663" t="s">
        <v>48</v>
      </c>
      <c r="V7663" t="s">
        <v>9513</v>
      </c>
      <c r="W7663" t="s">
        <v>50</v>
      </c>
      <c r="X7663" t="s">
        <v>51</v>
      </c>
      <c r="Y7663">
        <v>31420230</v>
      </c>
      <c r="Z7663" t="s">
        <v>52</v>
      </c>
      <c r="AA7663">
        <v>2019</v>
      </c>
      <c r="AB7663" t="s">
        <v>53</v>
      </c>
      <c r="AC7663" t="s">
        <v>54</v>
      </c>
      <c r="AD7663" t="s">
        <v>55</v>
      </c>
      <c r="AE7663">
        <v>1402924</v>
      </c>
      <c r="AF7663" t="s">
        <v>80</v>
      </c>
      <c r="AG7663" t="s">
        <v>57</v>
      </c>
      <c r="AH7663" t="s">
        <v>52</v>
      </c>
      <c r="AI7663" t="s">
        <v>52</v>
      </c>
    </row>
    <row r="7664" spans="1:35" x14ac:dyDescent="0.25">
      <c r="A7664" s="13" t="str">
        <f t="shared" si="119"/>
        <v>http://dodappwlsprd2.cloud.pge.com:8003/ilis_rpt/dailyeventlogdetail.jsp?odbeventlogid=19-0005736&amp;numberofmonths=24&amp;showchangehistorylog=1</v>
      </c>
      <c r="B7664" s="14" t="str">
        <f>HYPERLINK(A7664,V7664)</f>
        <v>19-0005736</v>
      </c>
      <c r="C7664" t="s">
        <v>9241</v>
      </c>
      <c r="D7664" t="s">
        <v>2266</v>
      </c>
      <c r="E7664" t="s">
        <v>59</v>
      </c>
      <c r="F7664" t="s">
        <v>9330</v>
      </c>
      <c r="G7664" s="2">
        <v>163692102</v>
      </c>
      <c r="H7664" t="s">
        <v>61</v>
      </c>
      <c r="I7664" s="3">
        <v>1151</v>
      </c>
      <c r="J7664">
        <v>20190107</v>
      </c>
      <c r="K7664" s="4">
        <v>807</v>
      </c>
      <c r="L7664">
        <v>259085</v>
      </c>
      <c r="M7664" s="5">
        <v>581</v>
      </c>
      <c r="N7664" t="s">
        <v>43</v>
      </c>
      <c r="O7664" t="s">
        <v>44</v>
      </c>
      <c r="P7664" t="s">
        <v>45</v>
      </c>
      <c r="Q7664" s="5">
        <v>10</v>
      </c>
      <c r="R7664" s="5">
        <v>1922</v>
      </c>
      <c r="S7664" t="s">
        <v>474</v>
      </c>
      <c r="T7664" t="s">
        <v>47</v>
      </c>
      <c r="U7664" t="s">
        <v>48</v>
      </c>
      <c r="V7664" t="s">
        <v>9514</v>
      </c>
      <c r="W7664" t="s">
        <v>50</v>
      </c>
      <c r="X7664" t="s">
        <v>51</v>
      </c>
      <c r="Y7664">
        <v>0</v>
      </c>
      <c r="Z7664" t="s">
        <v>94</v>
      </c>
      <c r="AA7664">
        <v>2019</v>
      </c>
      <c r="AB7664" t="s">
        <v>53</v>
      </c>
      <c r="AC7664" t="s">
        <v>54</v>
      </c>
      <c r="AD7664" t="s">
        <v>70</v>
      </c>
      <c r="AE7664">
        <v>1404145</v>
      </c>
      <c r="AF7664" t="s">
        <v>56</v>
      </c>
      <c r="AG7664" t="s">
        <v>57</v>
      </c>
      <c r="AH7664" t="s">
        <v>52</v>
      </c>
      <c r="AI7664" t="s">
        <v>52</v>
      </c>
    </row>
    <row r="7665" spans="1:35" x14ac:dyDescent="0.25">
      <c r="A7665" s="13" t="str">
        <f t="shared" si="119"/>
        <v>http://dodappwlsprd2.cloud.pge.com:8003/ilis_rpt/dailyeventlogdetail.jsp?odbeventlogid=19-0009271&amp;numberofmonths=24&amp;showchangehistorylog=1</v>
      </c>
      <c r="B7665" s="14" t="str">
        <f>HYPERLINK(A7665,V7665)</f>
        <v>19-0009271</v>
      </c>
      <c r="C7665" t="s">
        <v>9241</v>
      </c>
      <c r="D7665" t="s">
        <v>2266</v>
      </c>
      <c r="E7665" t="s">
        <v>40</v>
      </c>
      <c r="F7665" t="s">
        <v>9250</v>
      </c>
      <c r="G7665" s="2">
        <v>163201102</v>
      </c>
      <c r="H7665" t="s">
        <v>496</v>
      </c>
      <c r="I7665" s="3" t="s">
        <v>9515</v>
      </c>
      <c r="J7665">
        <v>20190115</v>
      </c>
      <c r="K7665" s="4">
        <v>1631</v>
      </c>
      <c r="L7665">
        <v>266167</v>
      </c>
      <c r="M7665" s="5">
        <v>613</v>
      </c>
      <c r="N7665" t="s">
        <v>43</v>
      </c>
      <c r="O7665" t="s">
        <v>44</v>
      </c>
      <c r="P7665" t="s">
        <v>45</v>
      </c>
      <c r="Q7665" s="5">
        <v>3</v>
      </c>
      <c r="R7665" s="5">
        <v>1839</v>
      </c>
      <c r="S7665" t="s">
        <v>524</v>
      </c>
      <c r="T7665" t="s">
        <v>47</v>
      </c>
      <c r="U7665" t="s">
        <v>48</v>
      </c>
      <c r="V7665" t="s">
        <v>9516</v>
      </c>
      <c r="W7665" t="s">
        <v>50</v>
      </c>
      <c r="X7665" t="s">
        <v>51</v>
      </c>
      <c r="Y7665">
        <v>0</v>
      </c>
      <c r="Z7665" t="s">
        <v>94</v>
      </c>
      <c r="AA7665">
        <v>2019</v>
      </c>
      <c r="AB7665" t="s">
        <v>53</v>
      </c>
      <c r="AC7665" t="s">
        <v>54</v>
      </c>
      <c r="AD7665" t="s">
        <v>64</v>
      </c>
      <c r="AE7665">
        <v>1406408</v>
      </c>
      <c r="AF7665" t="s">
        <v>56</v>
      </c>
      <c r="AG7665" t="s">
        <v>57</v>
      </c>
      <c r="AH7665" t="s">
        <v>52</v>
      </c>
      <c r="AI7665" t="s">
        <v>52</v>
      </c>
    </row>
    <row r="7666" spans="1:35" x14ac:dyDescent="0.25">
      <c r="A7666" s="13" t="str">
        <f t="shared" si="119"/>
        <v>http://dodappwlsprd2.cloud.pge.com:8003/ilis_rpt/dailyeventlogdetail.jsp?odbeventlogid=19-0012775&amp;numberofmonths=24&amp;showchangehistorylog=1</v>
      </c>
      <c r="B7666" s="14" t="str">
        <f>HYPERLINK(A7666,V7666)</f>
        <v>19-0012775</v>
      </c>
      <c r="C7666" t="s">
        <v>9241</v>
      </c>
      <c r="D7666" t="s">
        <v>2266</v>
      </c>
      <c r="E7666" t="s">
        <v>40</v>
      </c>
      <c r="F7666" t="s">
        <v>9244</v>
      </c>
      <c r="G7666" s="2">
        <v>163451701</v>
      </c>
      <c r="H7666" t="s">
        <v>61</v>
      </c>
      <c r="I7666" s="3" t="s">
        <v>9517</v>
      </c>
      <c r="J7666">
        <v>20190120</v>
      </c>
      <c r="K7666" s="4">
        <v>2211</v>
      </c>
      <c r="L7666">
        <v>277814</v>
      </c>
      <c r="M7666" s="5">
        <v>1089</v>
      </c>
      <c r="N7666" t="s">
        <v>43</v>
      </c>
      <c r="O7666" t="s">
        <v>89</v>
      </c>
      <c r="P7666" t="s">
        <v>455</v>
      </c>
      <c r="Q7666" s="5">
        <v>5</v>
      </c>
      <c r="R7666" s="5">
        <v>5445</v>
      </c>
      <c r="S7666" t="s">
        <v>554</v>
      </c>
      <c r="T7666" t="s">
        <v>47</v>
      </c>
      <c r="U7666" t="s">
        <v>48</v>
      </c>
      <c r="V7666" t="s">
        <v>9518</v>
      </c>
      <c r="W7666" t="s">
        <v>50</v>
      </c>
      <c r="X7666" t="s">
        <v>51</v>
      </c>
      <c r="Y7666">
        <v>0</v>
      </c>
      <c r="Z7666" t="s">
        <v>94</v>
      </c>
      <c r="AA7666">
        <v>2019</v>
      </c>
      <c r="AB7666" t="s">
        <v>53</v>
      </c>
      <c r="AC7666" t="s">
        <v>54</v>
      </c>
      <c r="AD7666" t="s">
        <v>87</v>
      </c>
      <c r="AE7666">
        <v>1409107</v>
      </c>
      <c r="AF7666" t="s">
        <v>56</v>
      </c>
      <c r="AG7666" t="s">
        <v>57</v>
      </c>
      <c r="AH7666" t="s">
        <v>52</v>
      </c>
      <c r="AI7666" t="s">
        <v>52</v>
      </c>
    </row>
    <row r="7667" spans="1:35" x14ac:dyDescent="0.25">
      <c r="A7667" s="13" t="str">
        <f t="shared" si="119"/>
        <v>http://dodappwlsprd2.cloud.pge.com:8003/ilis_rpt/dailyeventlogdetail.jsp?odbeventlogid=19-0014840&amp;numberofmonths=24&amp;showchangehistorylog=1</v>
      </c>
      <c r="B7667" s="14" t="str">
        <f>HYPERLINK(A7667,V7667)</f>
        <v>19-0014840</v>
      </c>
      <c r="C7667" t="s">
        <v>9241</v>
      </c>
      <c r="D7667" t="s">
        <v>2266</v>
      </c>
      <c r="E7667" t="s">
        <v>40</v>
      </c>
      <c r="F7667" t="s">
        <v>9253</v>
      </c>
      <c r="G7667" s="2">
        <v>163011101</v>
      </c>
      <c r="H7667" t="s">
        <v>42</v>
      </c>
      <c r="I7667" s="3">
        <v>6074</v>
      </c>
      <c r="J7667">
        <v>20190127</v>
      </c>
      <c r="K7667" s="4">
        <v>1709</v>
      </c>
      <c r="L7667">
        <v>282207</v>
      </c>
      <c r="M7667" s="5">
        <v>237</v>
      </c>
      <c r="N7667" t="s">
        <v>43</v>
      </c>
      <c r="O7667" t="s">
        <v>89</v>
      </c>
      <c r="P7667" t="s">
        <v>455</v>
      </c>
      <c r="Q7667" s="5">
        <v>1419</v>
      </c>
      <c r="R7667" s="5">
        <v>113230</v>
      </c>
      <c r="S7667" t="s">
        <v>471</v>
      </c>
      <c r="T7667" t="s">
        <v>47</v>
      </c>
      <c r="U7667" t="s">
        <v>48</v>
      </c>
      <c r="V7667" t="s">
        <v>9519</v>
      </c>
      <c r="W7667" t="s">
        <v>50</v>
      </c>
      <c r="X7667" t="s">
        <v>51</v>
      </c>
      <c r="Y7667">
        <v>43659377</v>
      </c>
      <c r="Z7667" t="s">
        <v>52</v>
      </c>
      <c r="AA7667">
        <v>2019</v>
      </c>
      <c r="AB7667" t="s">
        <v>53</v>
      </c>
      <c r="AC7667" t="s">
        <v>54</v>
      </c>
      <c r="AD7667" t="s">
        <v>55</v>
      </c>
      <c r="AE7667">
        <v>1410250</v>
      </c>
      <c r="AF7667" t="s">
        <v>56</v>
      </c>
      <c r="AG7667" t="s">
        <v>57</v>
      </c>
      <c r="AH7667" t="s">
        <v>52</v>
      </c>
      <c r="AI7667" t="s">
        <v>52</v>
      </c>
    </row>
    <row r="7668" spans="1:35" x14ac:dyDescent="0.25">
      <c r="A7668" s="13" t="str">
        <f t="shared" si="119"/>
        <v>http://dodappwlsprd2.cloud.pge.com:8003/ilis_rpt/dailyeventlogdetail.jsp?odbeventlogid=19-0015289&amp;numberofmonths=24&amp;showchangehistorylog=1</v>
      </c>
      <c r="B7668" s="14" t="str">
        <f>HYPERLINK(A7668,V7668)</f>
        <v>19-0015289</v>
      </c>
      <c r="C7668" t="s">
        <v>9241</v>
      </c>
      <c r="D7668" t="s">
        <v>2266</v>
      </c>
      <c r="E7668" t="s">
        <v>40</v>
      </c>
      <c r="F7668" t="s">
        <v>9253</v>
      </c>
      <c r="G7668" s="2">
        <v>163011101</v>
      </c>
      <c r="H7668" t="s">
        <v>72</v>
      </c>
      <c r="I7668" s="3" t="s">
        <v>9520</v>
      </c>
      <c r="J7668">
        <v>20190128</v>
      </c>
      <c r="K7668" s="4">
        <v>1859</v>
      </c>
      <c r="L7668">
        <v>282898</v>
      </c>
      <c r="M7668" s="5">
        <v>397</v>
      </c>
      <c r="N7668" t="s">
        <v>43</v>
      </c>
      <c r="O7668" t="s">
        <v>89</v>
      </c>
      <c r="P7668" t="s">
        <v>455</v>
      </c>
      <c r="Q7668" s="5">
        <v>1844</v>
      </c>
      <c r="R7668" s="5">
        <v>92290</v>
      </c>
      <c r="S7668" t="s">
        <v>474</v>
      </c>
      <c r="T7668" t="s">
        <v>47</v>
      </c>
      <c r="U7668" t="s">
        <v>48</v>
      </c>
      <c r="V7668" t="s">
        <v>9521</v>
      </c>
      <c r="W7668" t="s">
        <v>50</v>
      </c>
      <c r="X7668" t="s">
        <v>51</v>
      </c>
      <c r="Y7668">
        <v>0</v>
      </c>
      <c r="Z7668" t="s">
        <v>52</v>
      </c>
      <c r="AA7668">
        <v>2019</v>
      </c>
      <c r="AB7668" t="s">
        <v>53</v>
      </c>
      <c r="AC7668" t="s">
        <v>54</v>
      </c>
      <c r="AD7668" t="s">
        <v>462</v>
      </c>
      <c r="AE7668">
        <v>1410431</v>
      </c>
      <c r="AF7668" t="s">
        <v>56</v>
      </c>
      <c r="AG7668" t="s">
        <v>57</v>
      </c>
      <c r="AH7668" t="s">
        <v>52</v>
      </c>
      <c r="AI7668" t="s">
        <v>54</v>
      </c>
    </row>
    <row r="7669" spans="1:35" x14ac:dyDescent="0.25">
      <c r="A7669" s="13" t="str">
        <f t="shared" si="119"/>
        <v>http://dodappwlsprd2.cloud.pge.com:8003/ilis_rpt/dailyeventlogdetail.jsp?odbeventlogid=19-0017438&amp;numberofmonths=24&amp;showchangehistorylog=1</v>
      </c>
      <c r="B7669" s="14" t="str">
        <f>HYPERLINK(A7669,V7669)</f>
        <v>19-0017438</v>
      </c>
      <c r="C7669" t="s">
        <v>9241</v>
      </c>
      <c r="D7669" t="s">
        <v>2266</v>
      </c>
      <c r="E7669" t="s">
        <v>59</v>
      </c>
      <c r="F7669" t="s">
        <v>9309</v>
      </c>
      <c r="G7669" s="2">
        <v>162821702</v>
      </c>
      <c r="H7669" t="s">
        <v>61</v>
      </c>
      <c r="I7669" s="3" t="s">
        <v>9522</v>
      </c>
      <c r="J7669">
        <v>20190203</v>
      </c>
      <c r="K7669" s="4">
        <v>455</v>
      </c>
      <c r="L7669">
        <v>288435</v>
      </c>
      <c r="M7669" s="5">
        <v>717</v>
      </c>
      <c r="N7669" t="s">
        <v>43</v>
      </c>
      <c r="O7669" t="s">
        <v>44</v>
      </c>
      <c r="P7669" t="s">
        <v>45</v>
      </c>
      <c r="Q7669" s="5">
        <v>333</v>
      </c>
      <c r="R7669" s="5">
        <v>238761</v>
      </c>
      <c r="S7669" t="s">
        <v>3374</v>
      </c>
      <c r="T7669" t="s">
        <v>78</v>
      </c>
      <c r="U7669" t="s">
        <v>48</v>
      </c>
      <c r="V7669" t="s">
        <v>9523</v>
      </c>
      <c r="W7669" t="s">
        <v>50</v>
      </c>
      <c r="X7669" t="s">
        <v>51</v>
      </c>
      <c r="Y7669">
        <v>0</v>
      </c>
      <c r="Z7669" t="s">
        <v>94</v>
      </c>
      <c r="AA7669">
        <v>2019</v>
      </c>
      <c r="AB7669" t="s">
        <v>86</v>
      </c>
      <c r="AC7669" t="s">
        <v>54</v>
      </c>
      <c r="AD7669" t="s">
        <v>55</v>
      </c>
      <c r="AE7669">
        <v>1411854</v>
      </c>
      <c r="AF7669" t="s">
        <v>80</v>
      </c>
      <c r="AG7669" t="s">
        <v>57</v>
      </c>
      <c r="AH7669" t="s">
        <v>52</v>
      </c>
      <c r="AI7669" t="s">
        <v>52</v>
      </c>
    </row>
    <row r="7670" spans="1:35" x14ac:dyDescent="0.25">
      <c r="A7670" s="13" t="str">
        <f t="shared" si="119"/>
        <v>http://dodappwlsprd2.cloud.pge.com:8003/ilis_rpt/dailyeventlogdetail.jsp?odbeventlogid=19-0019539&amp;numberofmonths=24&amp;showchangehistorylog=1</v>
      </c>
      <c r="B7670" s="14" t="str">
        <f>HYPERLINK(A7670,V7670)</f>
        <v>19-0019539</v>
      </c>
      <c r="C7670" t="s">
        <v>9241</v>
      </c>
      <c r="D7670" t="s">
        <v>2266</v>
      </c>
      <c r="E7670" t="s">
        <v>59</v>
      </c>
      <c r="F7670" t="s">
        <v>9268</v>
      </c>
      <c r="G7670" s="2">
        <v>162211101</v>
      </c>
      <c r="H7670" t="s">
        <v>61</v>
      </c>
      <c r="I7670" s="3" t="s">
        <v>9318</v>
      </c>
      <c r="J7670">
        <v>20190206</v>
      </c>
      <c r="K7670" s="4">
        <v>1948</v>
      </c>
      <c r="L7670">
        <v>295181</v>
      </c>
      <c r="M7670" s="5">
        <v>2528</v>
      </c>
      <c r="N7670" t="s">
        <v>43</v>
      </c>
      <c r="O7670" t="s">
        <v>44</v>
      </c>
      <c r="P7670" t="s">
        <v>45</v>
      </c>
      <c r="Q7670" s="5">
        <v>38</v>
      </c>
      <c r="R7670" s="5">
        <v>96064</v>
      </c>
      <c r="S7670" t="s">
        <v>2821</v>
      </c>
      <c r="T7670" t="s">
        <v>47</v>
      </c>
      <c r="U7670" t="s">
        <v>48</v>
      </c>
      <c r="V7670" t="s">
        <v>9524</v>
      </c>
      <c r="W7670" t="s">
        <v>50</v>
      </c>
      <c r="X7670" t="s">
        <v>51</v>
      </c>
      <c r="Y7670">
        <v>0</v>
      </c>
      <c r="Z7670" t="s">
        <v>94</v>
      </c>
      <c r="AA7670">
        <v>2019</v>
      </c>
      <c r="AB7670" t="s">
        <v>86</v>
      </c>
      <c r="AC7670" t="s">
        <v>54</v>
      </c>
      <c r="AD7670" t="s">
        <v>87</v>
      </c>
      <c r="AE7670">
        <v>1413439</v>
      </c>
      <c r="AF7670" t="s">
        <v>56</v>
      </c>
      <c r="AG7670" t="s">
        <v>57</v>
      </c>
      <c r="AH7670" t="s">
        <v>52</v>
      </c>
      <c r="AI7670" t="s">
        <v>52</v>
      </c>
    </row>
    <row r="7671" spans="1:35" x14ac:dyDescent="0.25">
      <c r="A7671" s="13" t="str">
        <f t="shared" si="119"/>
        <v>http://dodappwlsprd2.cloud.pge.com:8003/ilis_rpt/dailyeventlogdetail.jsp?odbeventlogid=19-0019543&amp;numberofmonths=24&amp;showchangehistorylog=1</v>
      </c>
      <c r="B7671" s="14" t="str">
        <f>HYPERLINK(A7671,V7671)</f>
        <v>19-0019543</v>
      </c>
      <c r="C7671" t="s">
        <v>9241</v>
      </c>
      <c r="D7671" t="s">
        <v>2266</v>
      </c>
      <c r="E7671" t="s">
        <v>59</v>
      </c>
      <c r="F7671" t="s">
        <v>9268</v>
      </c>
      <c r="G7671" s="2">
        <v>162211101</v>
      </c>
      <c r="H7671" t="s">
        <v>61</v>
      </c>
      <c r="I7671" s="3">
        <v>1425</v>
      </c>
      <c r="J7671">
        <v>20190206</v>
      </c>
      <c r="K7671" s="4">
        <v>1948</v>
      </c>
      <c r="L7671">
        <v>295191</v>
      </c>
      <c r="M7671" s="5">
        <v>1339</v>
      </c>
      <c r="N7671" t="s">
        <v>43</v>
      </c>
      <c r="O7671" t="s">
        <v>44</v>
      </c>
      <c r="P7671" t="s">
        <v>45</v>
      </c>
      <c r="Q7671" s="5">
        <v>48</v>
      </c>
      <c r="R7671" s="5">
        <v>64272</v>
      </c>
      <c r="S7671" t="s">
        <v>2821</v>
      </c>
      <c r="T7671" t="s">
        <v>47</v>
      </c>
      <c r="U7671" t="s">
        <v>48</v>
      </c>
      <c r="V7671" t="s">
        <v>9525</v>
      </c>
      <c r="W7671" t="s">
        <v>50</v>
      </c>
      <c r="X7671" t="s">
        <v>51</v>
      </c>
      <c r="Y7671">
        <v>0</v>
      </c>
      <c r="Z7671" t="s">
        <v>94</v>
      </c>
      <c r="AA7671">
        <v>2019</v>
      </c>
      <c r="AB7671" t="s">
        <v>86</v>
      </c>
      <c r="AC7671" t="s">
        <v>54</v>
      </c>
      <c r="AD7671" t="s">
        <v>55</v>
      </c>
      <c r="AE7671">
        <v>1413442</v>
      </c>
      <c r="AF7671" t="s">
        <v>56</v>
      </c>
      <c r="AG7671" t="s">
        <v>57</v>
      </c>
      <c r="AH7671" t="s">
        <v>52</v>
      </c>
      <c r="AI7671" t="s">
        <v>52</v>
      </c>
    </row>
    <row r="7672" spans="1:35" x14ac:dyDescent="0.25">
      <c r="A7672" s="13" t="str">
        <f t="shared" si="119"/>
        <v>http://dodappwlsprd2.cloud.pge.com:8003/ilis_rpt/dailyeventlogdetail.jsp?odbeventlogid=19-0018803&amp;numberofmonths=24&amp;showchangehistorylog=1</v>
      </c>
      <c r="B7672" s="14" t="str">
        <f>HYPERLINK(A7672,V7672)</f>
        <v>19-0018803</v>
      </c>
      <c r="C7672" t="s">
        <v>9241</v>
      </c>
      <c r="D7672" t="s">
        <v>2266</v>
      </c>
      <c r="E7672" t="s">
        <v>59</v>
      </c>
      <c r="F7672" t="s">
        <v>9242</v>
      </c>
      <c r="G7672" s="2">
        <v>163751102</v>
      </c>
      <c r="H7672" t="s">
        <v>42</v>
      </c>
      <c r="I7672" s="3">
        <v>35576</v>
      </c>
      <c r="J7672">
        <v>20190206</v>
      </c>
      <c r="K7672" s="4">
        <v>118</v>
      </c>
      <c r="L7672">
        <v>293818</v>
      </c>
      <c r="M7672" s="5">
        <v>1203</v>
      </c>
      <c r="N7672" t="s">
        <v>43</v>
      </c>
      <c r="O7672" t="s">
        <v>44</v>
      </c>
      <c r="P7672" t="s">
        <v>45</v>
      </c>
      <c r="Q7672" s="5">
        <v>56</v>
      </c>
      <c r="R7672" s="5">
        <v>67368</v>
      </c>
      <c r="S7672" t="s">
        <v>3374</v>
      </c>
      <c r="T7672" t="s">
        <v>47</v>
      </c>
      <c r="U7672" t="s">
        <v>48</v>
      </c>
      <c r="V7672" t="s">
        <v>9526</v>
      </c>
      <c r="W7672" t="s">
        <v>50</v>
      </c>
      <c r="X7672" t="s">
        <v>51</v>
      </c>
      <c r="Y7672">
        <v>0</v>
      </c>
      <c r="Z7672" t="s">
        <v>94</v>
      </c>
      <c r="AA7672">
        <v>2019</v>
      </c>
      <c r="AB7672" t="s">
        <v>86</v>
      </c>
      <c r="AC7672" t="s">
        <v>54</v>
      </c>
      <c r="AD7672" t="s">
        <v>87</v>
      </c>
      <c r="AE7672">
        <v>1412869</v>
      </c>
      <c r="AF7672" t="s">
        <v>56</v>
      </c>
      <c r="AG7672" t="s">
        <v>57</v>
      </c>
      <c r="AH7672" t="s">
        <v>52</v>
      </c>
      <c r="AI7672" t="s">
        <v>52</v>
      </c>
    </row>
    <row r="7673" spans="1:35" x14ac:dyDescent="0.25">
      <c r="A7673" s="13" t="str">
        <f t="shared" si="119"/>
        <v>http://dodappwlsprd2.cloud.pge.com:8003/ilis_rpt/dailyeventlogdetail.jsp?odbeventlogid=19-0019445&amp;numberofmonths=24&amp;showchangehistorylog=1</v>
      </c>
      <c r="B7673" s="14" t="str">
        <f>HYPERLINK(A7673,V7673)</f>
        <v>19-0019445</v>
      </c>
      <c r="C7673" t="s">
        <v>9241</v>
      </c>
      <c r="D7673" t="s">
        <v>2266</v>
      </c>
      <c r="E7673" t="s">
        <v>40</v>
      </c>
      <c r="F7673" t="s">
        <v>9264</v>
      </c>
      <c r="G7673" s="2">
        <v>163201101</v>
      </c>
      <c r="H7673" t="s">
        <v>61</v>
      </c>
      <c r="I7673" s="3">
        <v>1315</v>
      </c>
      <c r="J7673">
        <v>20190206</v>
      </c>
      <c r="K7673" s="4">
        <v>2216</v>
      </c>
      <c r="L7673">
        <v>294936</v>
      </c>
      <c r="M7673" s="5">
        <v>3654</v>
      </c>
      <c r="N7673" t="s">
        <v>43</v>
      </c>
      <c r="O7673" t="s">
        <v>44</v>
      </c>
      <c r="P7673" t="s">
        <v>111</v>
      </c>
      <c r="Q7673" s="5">
        <v>53</v>
      </c>
      <c r="R7673" s="5">
        <v>187097</v>
      </c>
      <c r="S7673" t="s">
        <v>5841</v>
      </c>
      <c r="T7673" t="s">
        <v>47</v>
      </c>
      <c r="U7673" t="s">
        <v>48</v>
      </c>
      <c r="V7673" t="s">
        <v>9527</v>
      </c>
      <c r="W7673" t="s">
        <v>50</v>
      </c>
      <c r="X7673" t="s">
        <v>51</v>
      </c>
      <c r="Y7673">
        <v>0</v>
      </c>
      <c r="Z7673" t="s">
        <v>94</v>
      </c>
      <c r="AA7673">
        <v>2019</v>
      </c>
      <c r="AB7673" t="s">
        <v>86</v>
      </c>
      <c r="AC7673" t="s">
        <v>54</v>
      </c>
      <c r="AD7673" t="s">
        <v>55</v>
      </c>
      <c r="AE7673">
        <v>1413379</v>
      </c>
      <c r="AF7673" t="s">
        <v>56</v>
      </c>
      <c r="AG7673" t="s">
        <v>57</v>
      </c>
      <c r="AH7673" t="s">
        <v>52</v>
      </c>
      <c r="AI7673" t="s">
        <v>52</v>
      </c>
    </row>
    <row r="7674" spans="1:35" x14ac:dyDescent="0.25">
      <c r="A7674" s="13" t="str">
        <f t="shared" si="119"/>
        <v>http://dodappwlsprd2.cloud.pge.com:8003/ilis_rpt/dailyeventlogdetail.jsp?odbeventlogid=19-0019509&amp;numberofmonths=24&amp;showchangehistorylog=1</v>
      </c>
      <c r="B7674" s="14" t="str">
        <f>HYPERLINK(A7674,V7674)</f>
        <v>19-0019509</v>
      </c>
      <c r="C7674" t="s">
        <v>9241</v>
      </c>
      <c r="D7674" t="s">
        <v>2266</v>
      </c>
      <c r="E7674" t="s">
        <v>59</v>
      </c>
      <c r="F7674" t="s">
        <v>9264</v>
      </c>
      <c r="G7674" s="2">
        <v>163201101</v>
      </c>
      <c r="H7674" t="s">
        <v>61</v>
      </c>
      <c r="I7674" s="3">
        <v>1391</v>
      </c>
      <c r="J7674">
        <v>20190206</v>
      </c>
      <c r="K7674" s="4">
        <v>2040</v>
      </c>
      <c r="L7674">
        <v>295088</v>
      </c>
      <c r="M7674" s="5">
        <v>2275</v>
      </c>
      <c r="N7674" t="s">
        <v>43</v>
      </c>
      <c r="O7674" t="s">
        <v>44</v>
      </c>
      <c r="P7674" t="s">
        <v>45</v>
      </c>
      <c r="Q7674" s="5">
        <v>40</v>
      </c>
      <c r="R7674" s="5">
        <v>91000</v>
      </c>
      <c r="S7674" t="s">
        <v>5841</v>
      </c>
      <c r="T7674" t="s">
        <v>47</v>
      </c>
      <c r="U7674" t="s">
        <v>48</v>
      </c>
      <c r="V7674" t="s">
        <v>9528</v>
      </c>
      <c r="W7674" t="s">
        <v>50</v>
      </c>
      <c r="X7674" t="s">
        <v>51</v>
      </c>
      <c r="Y7674">
        <v>0</v>
      </c>
      <c r="Z7674" t="s">
        <v>94</v>
      </c>
      <c r="AA7674">
        <v>2019</v>
      </c>
      <c r="AB7674" t="s">
        <v>86</v>
      </c>
      <c r="AC7674" t="s">
        <v>54</v>
      </c>
      <c r="AD7674" t="s">
        <v>87</v>
      </c>
      <c r="AE7674">
        <v>1413407</v>
      </c>
      <c r="AF7674" t="s">
        <v>56</v>
      </c>
      <c r="AG7674" t="s">
        <v>57</v>
      </c>
      <c r="AH7674" t="s">
        <v>52</v>
      </c>
      <c r="AI7674" t="s">
        <v>52</v>
      </c>
    </row>
    <row r="7675" spans="1:35" x14ac:dyDescent="0.25">
      <c r="A7675" s="13" t="str">
        <f t="shared" si="119"/>
        <v>http://dodappwlsprd2.cloud.pge.com:8003/ilis_rpt/dailyeventlogdetail.jsp?odbeventlogid=19-0019656&amp;numberofmonths=24&amp;showchangehistorylog=1</v>
      </c>
      <c r="B7675" s="14" t="str">
        <f>HYPERLINK(A7675,V7675)</f>
        <v>19-0019656</v>
      </c>
      <c r="C7675" t="s">
        <v>9241</v>
      </c>
      <c r="D7675" t="s">
        <v>2266</v>
      </c>
      <c r="E7675" t="s">
        <v>59</v>
      </c>
      <c r="F7675" t="s">
        <v>9264</v>
      </c>
      <c r="G7675" s="2">
        <v>163201101</v>
      </c>
      <c r="H7675" t="s">
        <v>496</v>
      </c>
      <c r="I7675" s="3" t="s">
        <v>9529</v>
      </c>
      <c r="J7675">
        <v>20190206</v>
      </c>
      <c r="K7675" s="4">
        <v>2040</v>
      </c>
      <c r="L7675">
        <v>295420</v>
      </c>
      <c r="M7675" s="5">
        <v>2924</v>
      </c>
      <c r="N7675" t="s">
        <v>43</v>
      </c>
      <c r="O7675" t="s">
        <v>89</v>
      </c>
      <c r="P7675" t="s">
        <v>455</v>
      </c>
      <c r="Q7675" s="5">
        <v>10</v>
      </c>
      <c r="R7675" s="5">
        <v>29240</v>
      </c>
      <c r="S7675" t="s">
        <v>5841</v>
      </c>
      <c r="T7675" t="s">
        <v>78</v>
      </c>
      <c r="U7675" t="s">
        <v>48</v>
      </c>
      <c r="V7675" t="s">
        <v>9530</v>
      </c>
      <c r="W7675" t="s">
        <v>50</v>
      </c>
      <c r="X7675" t="s">
        <v>51</v>
      </c>
      <c r="Y7675">
        <v>0</v>
      </c>
      <c r="Z7675" t="s">
        <v>94</v>
      </c>
      <c r="AA7675">
        <v>2019</v>
      </c>
      <c r="AB7675" t="s">
        <v>86</v>
      </c>
      <c r="AC7675" t="s">
        <v>54</v>
      </c>
      <c r="AD7675" t="s">
        <v>462</v>
      </c>
      <c r="AE7675">
        <v>1413506</v>
      </c>
      <c r="AF7675" t="s">
        <v>80</v>
      </c>
      <c r="AG7675" t="s">
        <v>57</v>
      </c>
      <c r="AH7675" t="s">
        <v>52</v>
      </c>
      <c r="AI7675" t="s">
        <v>54</v>
      </c>
    </row>
    <row r="7676" spans="1:35" x14ac:dyDescent="0.25">
      <c r="A7676" s="13" t="str">
        <f t="shared" si="119"/>
        <v>http://dodappwlsprd2.cloud.pge.com:8003/ilis_rpt/dailyeventlogdetail.jsp?odbeventlogid=19-0019673&amp;numberofmonths=24&amp;showchangehistorylog=1</v>
      </c>
      <c r="B7676" s="14" t="str">
        <f>HYPERLINK(A7676,V7676)</f>
        <v>19-0019673</v>
      </c>
      <c r="C7676" t="s">
        <v>9241</v>
      </c>
      <c r="D7676" t="s">
        <v>2266</v>
      </c>
      <c r="E7676" t="s">
        <v>59</v>
      </c>
      <c r="F7676" t="s">
        <v>9264</v>
      </c>
      <c r="G7676" s="2">
        <v>163201101</v>
      </c>
      <c r="H7676" t="s">
        <v>61</v>
      </c>
      <c r="I7676" s="3" t="s">
        <v>9320</v>
      </c>
      <c r="J7676">
        <v>20190206</v>
      </c>
      <c r="K7676" s="4">
        <v>2040</v>
      </c>
      <c r="L7676">
        <v>295094</v>
      </c>
      <c r="M7676" s="5">
        <v>1025</v>
      </c>
      <c r="N7676" t="s">
        <v>43</v>
      </c>
      <c r="O7676" t="s">
        <v>89</v>
      </c>
      <c r="P7676" t="s">
        <v>455</v>
      </c>
      <c r="Q7676" s="5">
        <v>51</v>
      </c>
      <c r="R7676" s="5">
        <v>52275</v>
      </c>
      <c r="S7676" t="s">
        <v>5841</v>
      </c>
      <c r="T7676" t="s">
        <v>78</v>
      </c>
      <c r="U7676" t="s">
        <v>48</v>
      </c>
      <c r="V7676" t="s">
        <v>9531</v>
      </c>
      <c r="W7676" t="s">
        <v>50</v>
      </c>
      <c r="X7676" t="s">
        <v>51</v>
      </c>
      <c r="Y7676">
        <v>0</v>
      </c>
      <c r="Z7676" t="s">
        <v>94</v>
      </c>
      <c r="AA7676">
        <v>2019</v>
      </c>
      <c r="AB7676" t="s">
        <v>86</v>
      </c>
      <c r="AC7676" t="s">
        <v>54</v>
      </c>
      <c r="AD7676" t="s">
        <v>87</v>
      </c>
      <c r="AE7676">
        <v>1413510</v>
      </c>
      <c r="AF7676" t="s">
        <v>80</v>
      </c>
      <c r="AG7676" t="s">
        <v>57</v>
      </c>
      <c r="AH7676" t="s">
        <v>52</v>
      </c>
      <c r="AI7676" t="s">
        <v>52</v>
      </c>
    </row>
    <row r="7677" spans="1:35" x14ac:dyDescent="0.25">
      <c r="A7677" s="13" t="str">
        <f t="shared" si="119"/>
        <v>http://dodappwlsprd2.cloud.pge.com:8003/ilis_rpt/dailyeventlogdetail.jsp?odbeventlogid=19-0019787&amp;numberofmonths=24&amp;showchangehistorylog=1</v>
      </c>
      <c r="B7677" s="14" t="str">
        <f>HYPERLINK(A7677,V7677)</f>
        <v>19-0019787</v>
      </c>
      <c r="C7677" t="s">
        <v>9241</v>
      </c>
      <c r="D7677" t="s">
        <v>2266</v>
      </c>
      <c r="E7677" t="s">
        <v>40</v>
      </c>
      <c r="F7677" t="s">
        <v>9264</v>
      </c>
      <c r="G7677" s="2">
        <v>163201101</v>
      </c>
      <c r="H7677" t="s">
        <v>1138</v>
      </c>
      <c r="I7677" s="3">
        <v>1369</v>
      </c>
      <c r="J7677">
        <v>20190206</v>
      </c>
      <c r="K7677" s="4">
        <v>1509</v>
      </c>
      <c r="L7677">
        <v>294489</v>
      </c>
      <c r="M7677" s="5">
        <v>2936</v>
      </c>
      <c r="N7677" t="s">
        <v>43</v>
      </c>
      <c r="O7677" t="s">
        <v>44</v>
      </c>
      <c r="P7677" t="s">
        <v>45</v>
      </c>
      <c r="Q7677" s="5">
        <v>74</v>
      </c>
      <c r="R7677" s="5">
        <v>217264</v>
      </c>
      <c r="S7677" t="s">
        <v>471</v>
      </c>
      <c r="T7677" t="s">
        <v>92</v>
      </c>
      <c r="U7677" t="s">
        <v>48</v>
      </c>
      <c r="V7677" t="s">
        <v>9532</v>
      </c>
      <c r="W7677" t="s">
        <v>50</v>
      </c>
      <c r="X7677" t="s">
        <v>51</v>
      </c>
      <c r="Y7677">
        <v>0</v>
      </c>
      <c r="Z7677" t="s">
        <v>94</v>
      </c>
      <c r="AA7677">
        <v>2019</v>
      </c>
      <c r="AB7677" t="s">
        <v>86</v>
      </c>
      <c r="AC7677" t="s">
        <v>54</v>
      </c>
      <c r="AD7677" t="s">
        <v>55</v>
      </c>
      <c r="AE7677">
        <v>1413574</v>
      </c>
      <c r="AF7677" t="s">
        <v>95</v>
      </c>
      <c r="AG7677" t="s">
        <v>57</v>
      </c>
      <c r="AH7677" t="s">
        <v>52</v>
      </c>
      <c r="AI7677" t="s">
        <v>52</v>
      </c>
    </row>
    <row r="7678" spans="1:35" x14ac:dyDescent="0.25">
      <c r="A7678" s="13" t="str">
        <f t="shared" si="119"/>
        <v>http://dodappwlsprd2.cloud.pge.com:8003/ilis_rpt/dailyeventlogdetail.jsp?odbeventlogid=19-0019551&amp;numberofmonths=24&amp;showchangehistorylog=1</v>
      </c>
      <c r="B7678" s="14" t="str">
        <f>HYPERLINK(A7678,V7678)</f>
        <v>19-0019551</v>
      </c>
      <c r="C7678" t="s">
        <v>9241</v>
      </c>
      <c r="D7678" t="s">
        <v>2266</v>
      </c>
      <c r="E7678" t="s">
        <v>59</v>
      </c>
      <c r="F7678" t="s">
        <v>9268</v>
      </c>
      <c r="G7678" s="2">
        <v>162211101</v>
      </c>
      <c r="H7678" t="s">
        <v>61</v>
      </c>
      <c r="I7678" s="3" t="s">
        <v>9533</v>
      </c>
      <c r="J7678">
        <v>20190207</v>
      </c>
      <c r="K7678" s="4">
        <v>1024</v>
      </c>
      <c r="L7678">
        <v>295217</v>
      </c>
      <c r="M7678" s="5">
        <v>544</v>
      </c>
      <c r="N7678" t="s">
        <v>43</v>
      </c>
      <c r="O7678" t="s">
        <v>44</v>
      </c>
      <c r="P7678" t="s">
        <v>45</v>
      </c>
      <c r="Q7678" s="5">
        <v>2</v>
      </c>
      <c r="R7678" s="5">
        <v>1088</v>
      </c>
      <c r="S7678" t="s">
        <v>471</v>
      </c>
      <c r="T7678" t="s">
        <v>47</v>
      </c>
      <c r="U7678" t="s">
        <v>48</v>
      </c>
      <c r="V7678" t="s">
        <v>9534</v>
      </c>
      <c r="W7678" t="s">
        <v>50</v>
      </c>
      <c r="X7678" t="s">
        <v>51</v>
      </c>
      <c r="Y7678">
        <v>0</v>
      </c>
      <c r="Z7678" t="s">
        <v>94</v>
      </c>
      <c r="AA7678">
        <v>2019</v>
      </c>
      <c r="AB7678" t="s">
        <v>86</v>
      </c>
      <c r="AC7678" t="s">
        <v>54</v>
      </c>
      <c r="AD7678" t="s">
        <v>87</v>
      </c>
      <c r="AE7678">
        <v>1413449</v>
      </c>
      <c r="AF7678" t="s">
        <v>56</v>
      </c>
      <c r="AG7678" t="s">
        <v>57</v>
      </c>
      <c r="AH7678" t="s">
        <v>52</v>
      </c>
      <c r="AI7678" t="s">
        <v>52</v>
      </c>
    </row>
    <row r="7679" spans="1:35" x14ac:dyDescent="0.25">
      <c r="A7679" s="13" t="str">
        <f t="shared" si="119"/>
        <v>http://dodappwlsprd2.cloud.pge.com:8003/ilis_rpt/dailyeventlogdetail.jsp?odbeventlogid=19-0019796&amp;numberofmonths=24&amp;showchangehistorylog=1</v>
      </c>
      <c r="B7679" s="14" t="str">
        <f>HYPERLINK(A7679,V7679)</f>
        <v>19-0019796</v>
      </c>
      <c r="C7679" t="s">
        <v>9241</v>
      </c>
      <c r="D7679" t="s">
        <v>2266</v>
      </c>
      <c r="E7679" t="s">
        <v>40</v>
      </c>
      <c r="F7679" t="s">
        <v>9242</v>
      </c>
      <c r="G7679" s="2">
        <v>163751102</v>
      </c>
      <c r="H7679" t="s">
        <v>61</v>
      </c>
      <c r="I7679" s="3" t="s">
        <v>9535</v>
      </c>
      <c r="J7679">
        <v>20190207</v>
      </c>
      <c r="K7679" s="4">
        <v>1825</v>
      </c>
      <c r="L7679">
        <v>295676</v>
      </c>
      <c r="M7679" s="5">
        <v>1195</v>
      </c>
      <c r="N7679" t="s">
        <v>43</v>
      </c>
      <c r="O7679" t="s">
        <v>83</v>
      </c>
      <c r="P7679" t="s">
        <v>124</v>
      </c>
      <c r="Q7679" s="5">
        <v>34</v>
      </c>
      <c r="R7679" s="5">
        <v>8762</v>
      </c>
      <c r="S7679" t="s">
        <v>463</v>
      </c>
      <c r="T7679" t="s">
        <v>78</v>
      </c>
      <c r="U7679" t="s">
        <v>48</v>
      </c>
      <c r="V7679" t="s">
        <v>9536</v>
      </c>
      <c r="W7679" t="s">
        <v>50</v>
      </c>
      <c r="X7679" t="s">
        <v>51</v>
      </c>
      <c r="Y7679">
        <v>0</v>
      </c>
      <c r="Z7679" t="s">
        <v>94</v>
      </c>
      <c r="AA7679">
        <v>2019</v>
      </c>
      <c r="AB7679" t="s">
        <v>86</v>
      </c>
      <c r="AC7679" t="s">
        <v>54</v>
      </c>
      <c r="AD7679" t="s">
        <v>87</v>
      </c>
      <c r="AE7679">
        <v>1413581</v>
      </c>
      <c r="AF7679" t="s">
        <v>80</v>
      </c>
      <c r="AG7679" t="s">
        <v>57</v>
      </c>
      <c r="AH7679" t="s">
        <v>52</v>
      </c>
      <c r="AI7679" t="s">
        <v>52</v>
      </c>
    </row>
    <row r="7680" spans="1:35" x14ac:dyDescent="0.25">
      <c r="A7680" s="13" t="str">
        <f t="shared" si="119"/>
        <v>http://dodappwlsprd2.cloud.pge.com:8003/ilis_rpt/dailyeventlogdetail.jsp?odbeventlogid=19-0019696&amp;numberofmonths=24&amp;showchangehistorylog=1</v>
      </c>
      <c r="B7680" s="14" t="str">
        <f>HYPERLINK(A7680,V7680)</f>
        <v>19-0019696</v>
      </c>
      <c r="C7680" t="s">
        <v>9241</v>
      </c>
      <c r="D7680" t="s">
        <v>2266</v>
      </c>
      <c r="E7680" t="s">
        <v>59</v>
      </c>
      <c r="F7680" t="s">
        <v>9264</v>
      </c>
      <c r="G7680" s="2">
        <v>163201101</v>
      </c>
      <c r="H7680" t="s">
        <v>61</v>
      </c>
      <c r="I7680" s="3">
        <v>6829</v>
      </c>
      <c r="J7680">
        <v>20190207</v>
      </c>
      <c r="K7680" s="4">
        <v>1207</v>
      </c>
      <c r="L7680">
        <v>295356</v>
      </c>
      <c r="M7680" s="5">
        <v>7368</v>
      </c>
      <c r="N7680" t="s">
        <v>43</v>
      </c>
      <c r="O7680" t="s">
        <v>44</v>
      </c>
      <c r="P7680" t="s">
        <v>45</v>
      </c>
      <c r="Q7680" s="5">
        <v>5</v>
      </c>
      <c r="R7680" s="5">
        <v>36840</v>
      </c>
      <c r="S7680" t="s">
        <v>471</v>
      </c>
      <c r="T7680" t="s">
        <v>78</v>
      </c>
      <c r="U7680" t="s">
        <v>48</v>
      </c>
      <c r="V7680" t="s">
        <v>9537</v>
      </c>
      <c r="W7680" t="s">
        <v>50</v>
      </c>
      <c r="X7680" t="s">
        <v>51</v>
      </c>
      <c r="Y7680">
        <v>0</v>
      </c>
      <c r="Z7680" t="s">
        <v>94</v>
      </c>
      <c r="AA7680">
        <v>2019</v>
      </c>
      <c r="AB7680" t="s">
        <v>86</v>
      </c>
      <c r="AC7680" t="s">
        <v>54</v>
      </c>
      <c r="AD7680" t="s">
        <v>87</v>
      </c>
      <c r="AE7680">
        <v>1413520</v>
      </c>
      <c r="AF7680" t="s">
        <v>80</v>
      </c>
      <c r="AG7680" t="s">
        <v>57</v>
      </c>
      <c r="AH7680" t="s">
        <v>52</v>
      </c>
      <c r="AI7680" t="s">
        <v>52</v>
      </c>
    </row>
    <row r="7681" spans="1:35" x14ac:dyDescent="0.25">
      <c r="A7681" s="13" t="str">
        <f t="shared" si="119"/>
        <v>http://dodappwlsprd2.cloud.pge.com:8003/ilis_rpt/dailyeventlogdetail.jsp?odbeventlogid=19-0020286&amp;numberofmonths=24&amp;showchangehistorylog=1</v>
      </c>
      <c r="B7681" s="14" t="str">
        <f>HYPERLINK(A7681,V7681)</f>
        <v>19-0020286</v>
      </c>
      <c r="C7681" t="s">
        <v>9241</v>
      </c>
      <c r="D7681" t="s">
        <v>2266</v>
      </c>
      <c r="E7681" t="s">
        <v>59</v>
      </c>
      <c r="F7681" t="s">
        <v>9264</v>
      </c>
      <c r="G7681" s="2">
        <v>163201101</v>
      </c>
      <c r="H7681" t="s">
        <v>61</v>
      </c>
      <c r="I7681" s="3" t="s">
        <v>9538</v>
      </c>
      <c r="J7681">
        <v>20190207</v>
      </c>
      <c r="K7681" s="4">
        <v>1105</v>
      </c>
      <c r="L7681">
        <v>295282</v>
      </c>
      <c r="M7681" s="5">
        <v>3205</v>
      </c>
      <c r="N7681" t="s">
        <v>43</v>
      </c>
      <c r="O7681" t="s">
        <v>44</v>
      </c>
      <c r="P7681" t="s">
        <v>45</v>
      </c>
      <c r="Q7681" s="5">
        <v>9</v>
      </c>
      <c r="R7681" s="5">
        <v>27937</v>
      </c>
      <c r="S7681" t="s">
        <v>471</v>
      </c>
      <c r="T7681" t="s">
        <v>47</v>
      </c>
      <c r="U7681" t="s">
        <v>48</v>
      </c>
      <c r="V7681" t="s">
        <v>9539</v>
      </c>
      <c r="W7681" t="s">
        <v>50</v>
      </c>
      <c r="X7681" t="s">
        <v>51</v>
      </c>
      <c r="Y7681">
        <v>0</v>
      </c>
      <c r="Z7681" t="s">
        <v>94</v>
      </c>
      <c r="AA7681">
        <v>2019</v>
      </c>
      <c r="AB7681" t="s">
        <v>86</v>
      </c>
      <c r="AC7681" t="s">
        <v>54</v>
      </c>
      <c r="AD7681" t="s">
        <v>55</v>
      </c>
      <c r="AE7681">
        <v>1413991</v>
      </c>
      <c r="AF7681" t="s">
        <v>56</v>
      </c>
      <c r="AG7681" t="s">
        <v>57</v>
      </c>
      <c r="AH7681" t="s">
        <v>52</v>
      </c>
      <c r="AI7681" t="s">
        <v>52</v>
      </c>
    </row>
    <row r="7682" spans="1:35" x14ac:dyDescent="0.25">
      <c r="A7682" s="13" t="str">
        <f t="shared" si="119"/>
        <v>http://dodappwlsprd2.cloud.pge.com:8003/ilis_rpt/dailyeventlogdetail.jsp?odbeventlogid=19-0019972&amp;numberofmonths=24&amp;showchangehistorylog=1</v>
      </c>
      <c r="B7682" s="14" t="str">
        <f>HYPERLINK(A7682,V7682)</f>
        <v>19-0019972</v>
      </c>
      <c r="C7682" t="s">
        <v>9241</v>
      </c>
      <c r="D7682" t="s">
        <v>2266</v>
      </c>
      <c r="E7682" t="s">
        <v>59</v>
      </c>
      <c r="F7682" t="s">
        <v>9264</v>
      </c>
      <c r="G7682" s="2">
        <v>163201101</v>
      </c>
      <c r="H7682" t="s">
        <v>61</v>
      </c>
      <c r="I7682" s="3" t="s">
        <v>9540</v>
      </c>
      <c r="J7682">
        <v>20190208</v>
      </c>
      <c r="K7682" s="4">
        <v>758</v>
      </c>
      <c r="L7682">
        <v>295953</v>
      </c>
      <c r="M7682" s="5">
        <v>472</v>
      </c>
      <c r="N7682" t="s">
        <v>43</v>
      </c>
      <c r="O7682" t="s">
        <v>44</v>
      </c>
      <c r="P7682" t="s">
        <v>45</v>
      </c>
      <c r="Q7682" s="5">
        <v>16</v>
      </c>
      <c r="R7682" s="5">
        <v>7552</v>
      </c>
      <c r="S7682" t="s">
        <v>2796</v>
      </c>
      <c r="T7682" t="s">
        <v>47</v>
      </c>
      <c r="U7682" t="s">
        <v>66</v>
      </c>
      <c r="V7682" t="s">
        <v>9541</v>
      </c>
      <c r="W7682" t="s">
        <v>50</v>
      </c>
      <c r="X7682" t="s">
        <v>51</v>
      </c>
      <c r="Y7682">
        <v>0</v>
      </c>
      <c r="Z7682" t="s">
        <v>94</v>
      </c>
      <c r="AA7682">
        <v>2019</v>
      </c>
      <c r="AB7682" t="s">
        <v>86</v>
      </c>
      <c r="AC7682" t="s">
        <v>54</v>
      </c>
      <c r="AD7682" t="s">
        <v>462</v>
      </c>
      <c r="AE7682">
        <v>1413739</v>
      </c>
      <c r="AF7682" t="s">
        <v>56</v>
      </c>
      <c r="AG7682" t="s">
        <v>57</v>
      </c>
      <c r="AH7682" t="s">
        <v>52</v>
      </c>
      <c r="AI7682" t="s">
        <v>52</v>
      </c>
    </row>
    <row r="7683" spans="1:35" x14ac:dyDescent="0.25">
      <c r="A7683" s="13" t="str">
        <f t="shared" si="119"/>
        <v>http://dodappwlsprd2.cloud.pge.com:8003/ilis_rpt/dailyeventlogdetail.jsp?odbeventlogid=19-0020368&amp;numberofmonths=24&amp;showchangehistorylog=1</v>
      </c>
      <c r="B7683" s="14" t="str">
        <f>HYPERLINK(A7683,V7683)</f>
        <v>19-0020368</v>
      </c>
      <c r="C7683" t="s">
        <v>9241</v>
      </c>
      <c r="D7683" t="s">
        <v>2266</v>
      </c>
      <c r="E7683" t="s">
        <v>59</v>
      </c>
      <c r="F7683" t="s">
        <v>9264</v>
      </c>
      <c r="G7683" s="2">
        <v>163201101</v>
      </c>
      <c r="H7683" t="s">
        <v>569</v>
      </c>
      <c r="I7683" s="3">
        <v>320041568630</v>
      </c>
      <c r="J7683">
        <v>20190208</v>
      </c>
      <c r="K7683" s="4">
        <v>1452</v>
      </c>
      <c r="L7683">
        <v>296390</v>
      </c>
      <c r="M7683" s="5">
        <v>2776</v>
      </c>
      <c r="N7683" t="s">
        <v>43</v>
      </c>
      <c r="O7683" t="s">
        <v>44</v>
      </c>
      <c r="P7683" t="s">
        <v>111</v>
      </c>
      <c r="Q7683" s="5">
        <v>1</v>
      </c>
      <c r="R7683" s="5">
        <v>2776</v>
      </c>
      <c r="S7683" t="s">
        <v>474</v>
      </c>
      <c r="T7683" t="s">
        <v>2304</v>
      </c>
      <c r="U7683" t="s">
        <v>48</v>
      </c>
      <c r="V7683" t="s">
        <v>9542</v>
      </c>
      <c r="W7683" t="s">
        <v>50</v>
      </c>
      <c r="X7683" t="s">
        <v>51</v>
      </c>
      <c r="Y7683">
        <v>0</v>
      </c>
      <c r="Z7683" t="s">
        <v>94</v>
      </c>
      <c r="AA7683">
        <v>2019</v>
      </c>
      <c r="AB7683" t="s">
        <v>86</v>
      </c>
      <c r="AC7683" t="s">
        <v>54</v>
      </c>
      <c r="AD7683" t="s">
        <v>55</v>
      </c>
      <c r="AE7683">
        <v>1414043</v>
      </c>
      <c r="AF7683" t="s">
        <v>2306</v>
      </c>
      <c r="AG7683" t="s">
        <v>57</v>
      </c>
      <c r="AH7683" t="s">
        <v>52</v>
      </c>
      <c r="AI7683" t="s">
        <v>52</v>
      </c>
    </row>
    <row r="7684" spans="1:35" x14ac:dyDescent="0.25">
      <c r="A7684" s="13" t="str">
        <f t="shared" si="119"/>
        <v>http://dodappwlsprd2.cloud.pge.com:8003/ilis_rpt/dailyeventlogdetail.jsp?odbeventlogid=19-0021240&amp;numberofmonths=24&amp;showchangehistorylog=1</v>
      </c>
      <c r="B7684" s="14" t="str">
        <f>HYPERLINK(A7684,V7684)</f>
        <v>19-0021240</v>
      </c>
      <c r="C7684" t="s">
        <v>9241</v>
      </c>
      <c r="D7684" t="s">
        <v>2266</v>
      </c>
      <c r="E7684" t="s">
        <v>59</v>
      </c>
      <c r="F7684" t="s">
        <v>9242</v>
      </c>
      <c r="G7684" s="2">
        <v>163751102</v>
      </c>
      <c r="H7684" t="s">
        <v>1138</v>
      </c>
      <c r="I7684" s="3" t="s">
        <v>9543</v>
      </c>
      <c r="J7684">
        <v>20190211</v>
      </c>
      <c r="K7684" s="4">
        <v>1823</v>
      </c>
      <c r="L7684">
        <v>300242</v>
      </c>
      <c r="M7684" s="5">
        <v>1277</v>
      </c>
      <c r="N7684" t="s">
        <v>43</v>
      </c>
      <c r="O7684" t="s">
        <v>44</v>
      </c>
      <c r="P7684" t="s">
        <v>45</v>
      </c>
      <c r="Q7684" s="5">
        <v>48</v>
      </c>
      <c r="R7684" s="5">
        <v>61296</v>
      </c>
      <c r="S7684" t="s">
        <v>463</v>
      </c>
      <c r="T7684" t="s">
        <v>78</v>
      </c>
      <c r="U7684" t="s">
        <v>48</v>
      </c>
      <c r="V7684" t="s">
        <v>9544</v>
      </c>
      <c r="W7684" t="s">
        <v>50</v>
      </c>
      <c r="X7684" t="s">
        <v>51</v>
      </c>
      <c r="Y7684">
        <v>0</v>
      </c>
      <c r="Z7684" t="s">
        <v>94</v>
      </c>
      <c r="AA7684">
        <v>2019</v>
      </c>
      <c r="AB7684" t="s">
        <v>86</v>
      </c>
      <c r="AC7684" t="s">
        <v>54</v>
      </c>
      <c r="AD7684" t="s">
        <v>87</v>
      </c>
      <c r="AE7684">
        <v>1414833</v>
      </c>
      <c r="AF7684" t="s">
        <v>80</v>
      </c>
      <c r="AG7684" t="s">
        <v>57</v>
      </c>
      <c r="AH7684" t="s">
        <v>52</v>
      </c>
      <c r="AI7684" t="s">
        <v>52</v>
      </c>
    </row>
    <row r="7685" spans="1:35" x14ac:dyDescent="0.25">
      <c r="A7685" s="13" t="str">
        <f t="shared" si="119"/>
        <v>http://dodappwlsprd2.cloud.pge.com:8003/ilis_rpt/dailyeventlogdetail.jsp?odbeventlogid=19-0021035&amp;numberofmonths=24&amp;showchangehistorylog=1</v>
      </c>
      <c r="B7685" s="14" t="str">
        <f>HYPERLINK(A7685,V7685)</f>
        <v>19-0021035</v>
      </c>
      <c r="C7685" t="s">
        <v>9241</v>
      </c>
      <c r="D7685" t="s">
        <v>2266</v>
      </c>
      <c r="E7685" t="s">
        <v>59</v>
      </c>
      <c r="F7685" t="s">
        <v>9309</v>
      </c>
      <c r="G7685" s="2">
        <v>162821702</v>
      </c>
      <c r="H7685" t="s">
        <v>42</v>
      </c>
      <c r="I7685" s="3">
        <v>37276</v>
      </c>
      <c r="J7685">
        <v>20190211</v>
      </c>
      <c r="K7685" s="4">
        <v>1144</v>
      </c>
      <c r="L7685">
        <v>299632</v>
      </c>
      <c r="M7685" s="5">
        <v>237</v>
      </c>
      <c r="N7685" t="s">
        <v>43</v>
      </c>
      <c r="O7685" t="s">
        <v>44</v>
      </c>
      <c r="P7685" t="s">
        <v>45</v>
      </c>
      <c r="Q7685" s="5">
        <v>794</v>
      </c>
      <c r="R7685" s="5">
        <v>84848</v>
      </c>
      <c r="S7685" t="s">
        <v>1879</v>
      </c>
      <c r="T7685" t="s">
        <v>47</v>
      </c>
      <c r="U7685" t="s">
        <v>48</v>
      </c>
      <c r="V7685" t="s">
        <v>9545</v>
      </c>
      <c r="W7685" t="s">
        <v>50</v>
      </c>
      <c r="X7685" t="s">
        <v>51</v>
      </c>
      <c r="Y7685">
        <v>0</v>
      </c>
      <c r="Z7685" t="s">
        <v>94</v>
      </c>
      <c r="AA7685">
        <v>2019</v>
      </c>
      <c r="AB7685" t="s">
        <v>86</v>
      </c>
      <c r="AC7685" t="s">
        <v>54</v>
      </c>
      <c r="AD7685" t="s">
        <v>55</v>
      </c>
      <c r="AE7685">
        <v>1414707</v>
      </c>
      <c r="AF7685" t="s">
        <v>56</v>
      </c>
      <c r="AG7685" t="s">
        <v>57</v>
      </c>
      <c r="AH7685" t="s">
        <v>52</v>
      </c>
      <c r="AI7685" t="s">
        <v>52</v>
      </c>
    </row>
    <row r="7686" spans="1:35" x14ac:dyDescent="0.25">
      <c r="A7686" s="13" t="str">
        <f t="shared" ref="A7686:A7749" si="120">CONCATENATE("http://dodappwlsprd2.cloud.pge.com:8003/ilis_rpt/dailyeventlogdetail.jsp?odbeventlogid="&amp;V7686&amp;"&amp;numberofmonths=24&amp;showchangehistorylog=1")</f>
        <v>http://dodappwlsprd2.cloud.pge.com:8003/ilis_rpt/dailyeventlogdetail.jsp?odbeventlogid=19-0025609&amp;numberofmonths=24&amp;showchangehistorylog=1</v>
      </c>
      <c r="B7686" s="14" t="str">
        <f>HYPERLINK(A7686,V7686)</f>
        <v>19-0025609</v>
      </c>
      <c r="C7686" t="s">
        <v>9241</v>
      </c>
      <c r="D7686" t="s">
        <v>2266</v>
      </c>
      <c r="E7686" t="s">
        <v>40</v>
      </c>
      <c r="F7686" t="s">
        <v>9412</v>
      </c>
      <c r="G7686" s="2">
        <v>163692101</v>
      </c>
      <c r="H7686" t="s">
        <v>61</v>
      </c>
      <c r="I7686" s="3">
        <v>5885</v>
      </c>
      <c r="J7686">
        <v>20190218</v>
      </c>
      <c r="K7686" s="4">
        <v>1148</v>
      </c>
      <c r="L7686">
        <v>317552</v>
      </c>
      <c r="M7686" s="5">
        <v>219</v>
      </c>
      <c r="N7686" t="s">
        <v>43</v>
      </c>
      <c r="O7686" t="s">
        <v>44</v>
      </c>
      <c r="P7686" t="s">
        <v>45</v>
      </c>
      <c r="Q7686" s="5">
        <v>14</v>
      </c>
      <c r="R7686" s="5">
        <v>3066</v>
      </c>
      <c r="S7686" t="s">
        <v>9546</v>
      </c>
      <c r="T7686" t="s">
        <v>47</v>
      </c>
      <c r="U7686" t="s">
        <v>48</v>
      </c>
      <c r="V7686" t="s">
        <v>9547</v>
      </c>
      <c r="W7686" t="s">
        <v>50</v>
      </c>
      <c r="X7686" t="s">
        <v>51</v>
      </c>
      <c r="Y7686">
        <v>0</v>
      </c>
      <c r="Z7686" t="s">
        <v>94</v>
      </c>
      <c r="AA7686">
        <v>2019</v>
      </c>
      <c r="AB7686" t="s">
        <v>86</v>
      </c>
      <c r="AC7686" t="s">
        <v>54</v>
      </c>
      <c r="AD7686" t="s">
        <v>87</v>
      </c>
      <c r="AE7686">
        <v>1418656</v>
      </c>
      <c r="AF7686" t="s">
        <v>56</v>
      </c>
      <c r="AG7686" t="s">
        <v>57</v>
      </c>
      <c r="AH7686" t="s">
        <v>52</v>
      </c>
      <c r="AI7686" t="s">
        <v>52</v>
      </c>
    </row>
    <row r="7687" spans="1:35" x14ac:dyDescent="0.25">
      <c r="A7687" s="13" t="str">
        <f t="shared" si="120"/>
        <v>http://dodappwlsprd2.cloud.pge.com:8003/ilis_rpt/dailyeventlogdetail.jsp?odbeventlogid=19-0026181&amp;numberofmonths=24&amp;showchangehistorylog=1</v>
      </c>
      <c r="B7687" s="14" t="str">
        <f>HYPERLINK(A7687,V7687)</f>
        <v>19-0026181</v>
      </c>
      <c r="C7687" t="s">
        <v>9241</v>
      </c>
      <c r="D7687" t="s">
        <v>2266</v>
      </c>
      <c r="E7687" t="s">
        <v>59</v>
      </c>
      <c r="F7687" t="s">
        <v>9242</v>
      </c>
      <c r="G7687" s="2">
        <v>163751102</v>
      </c>
      <c r="H7687" t="s">
        <v>61</v>
      </c>
      <c r="I7687" s="3" t="s">
        <v>9548</v>
      </c>
      <c r="J7687">
        <v>20190219</v>
      </c>
      <c r="K7687" s="4">
        <v>1258</v>
      </c>
      <c r="L7687">
        <v>318834</v>
      </c>
      <c r="M7687" s="5">
        <v>1380</v>
      </c>
      <c r="N7687" t="s">
        <v>43</v>
      </c>
      <c r="O7687" t="s">
        <v>44</v>
      </c>
      <c r="P7687" t="s">
        <v>45</v>
      </c>
      <c r="Q7687" s="5">
        <v>73</v>
      </c>
      <c r="R7687" s="5">
        <v>3541</v>
      </c>
      <c r="S7687" t="s">
        <v>463</v>
      </c>
      <c r="T7687" t="s">
        <v>47</v>
      </c>
      <c r="U7687" t="s">
        <v>48</v>
      </c>
      <c r="V7687" t="s">
        <v>9549</v>
      </c>
      <c r="W7687" t="s">
        <v>50</v>
      </c>
      <c r="X7687" t="s">
        <v>51</v>
      </c>
      <c r="Y7687">
        <v>0</v>
      </c>
      <c r="Z7687" t="s">
        <v>94</v>
      </c>
      <c r="AA7687">
        <v>2019</v>
      </c>
      <c r="AB7687" t="s">
        <v>86</v>
      </c>
      <c r="AC7687" t="s">
        <v>54</v>
      </c>
      <c r="AD7687" t="s">
        <v>87</v>
      </c>
      <c r="AE7687">
        <v>1419035</v>
      </c>
      <c r="AF7687" t="s">
        <v>56</v>
      </c>
      <c r="AG7687" t="s">
        <v>57</v>
      </c>
      <c r="AH7687" t="s">
        <v>52</v>
      </c>
      <c r="AI7687" t="s">
        <v>52</v>
      </c>
    </row>
    <row r="7688" spans="1:35" x14ac:dyDescent="0.25">
      <c r="A7688" s="13" t="str">
        <f t="shared" si="120"/>
        <v>http://dodappwlsprd2.cloud.pge.com:8003/ilis_rpt/dailyeventlogdetail.jsp?odbeventlogid=19-0026181&amp;numberofmonths=24&amp;showchangehistorylog=1</v>
      </c>
      <c r="B7688" s="14" t="str">
        <f>HYPERLINK(A7688,V7688)</f>
        <v>19-0026181</v>
      </c>
      <c r="C7688" t="s">
        <v>9241</v>
      </c>
      <c r="D7688" t="s">
        <v>2266</v>
      </c>
      <c r="E7688" t="s">
        <v>59</v>
      </c>
      <c r="F7688" t="s">
        <v>9242</v>
      </c>
      <c r="G7688" s="2">
        <v>163751102</v>
      </c>
      <c r="H7688" t="s">
        <v>496</v>
      </c>
      <c r="I7688" s="3" t="s">
        <v>9550</v>
      </c>
      <c r="J7688">
        <v>20190219</v>
      </c>
      <c r="K7688" s="4">
        <v>1749</v>
      </c>
      <c r="L7688">
        <v>319170</v>
      </c>
      <c r="M7688" s="5">
        <v>1089</v>
      </c>
      <c r="N7688" t="s">
        <v>43</v>
      </c>
      <c r="O7688" t="s">
        <v>44</v>
      </c>
      <c r="P7688" t="s">
        <v>45</v>
      </c>
      <c r="Q7688" s="5">
        <v>1</v>
      </c>
      <c r="R7688" s="5">
        <v>1089</v>
      </c>
      <c r="S7688" t="s">
        <v>471</v>
      </c>
      <c r="T7688" t="s">
        <v>47</v>
      </c>
      <c r="U7688" t="s">
        <v>48</v>
      </c>
      <c r="V7688" t="s">
        <v>9549</v>
      </c>
      <c r="W7688" t="s">
        <v>50</v>
      </c>
      <c r="X7688" t="s">
        <v>51</v>
      </c>
      <c r="Y7688">
        <v>0</v>
      </c>
      <c r="Z7688" t="s">
        <v>94</v>
      </c>
      <c r="AA7688">
        <v>2019</v>
      </c>
      <c r="AB7688" t="s">
        <v>86</v>
      </c>
      <c r="AC7688" t="s">
        <v>54</v>
      </c>
      <c r="AD7688" t="s">
        <v>87</v>
      </c>
      <c r="AE7688">
        <v>1419054</v>
      </c>
      <c r="AF7688" t="s">
        <v>56</v>
      </c>
      <c r="AG7688" t="s">
        <v>57</v>
      </c>
      <c r="AH7688" t="s">
        <v>52</v>
      </c>
      <c r="AI7688" t="s">
        <v>52</v>
      </c>
    </row>
    <row r="7689" spans="1:35" x14ac:dyDescent="0.25">
      <c r="A7689" s="13" t="str">
        <f t="shared" si="120"/>
        <v>http://dodappwlsprd2.cloud.pge.com:8003/ilis_rpt/dailyeventlogdetail.jsp?odbeventlogid=19-0026963&amp;numberofmonths=24&amp;showchangehistorylog=1</v>
      </c>
      <c r="B7689" s="14" t="str">
        <f>HYPERLINK(A7689,V7689)</f>
        <v>19-0026963</v>
      </c>
      <c r="C7689" t="s">
        <v>9241</v>
      </c>
      <c r="D7689" t="s">
        <v>2266</v>
      </c>
      <c r="E7689" t="s">
        <v>59</v>
      </c>
      <c r="F7689" t="s">
        <v>9242</v>
      </c>
      <c r="G7689" s="2">
        <v>163751102</v>
      </c>
      <c r="H7689" t="s">
        <v>1138</v>
      </c>
      <c r="I7689" s="3" t="s">
        <v>9543</v>
      </c>
      <c r="J7689">
        <v>20190221</v>
      </c>
      <c r="K7689" s="4">
        <v>1140</v>
      </c>
      <c r="L7689">
        <v>320571</v>
      </c>
      <c r="M7689" s="5">
        <v>560</v>
      </c>
      <c r="N7689" t="s">
        <v>43</v>
      </c>
      <c r="O7689" t="s">
        <v>44</v>
      </c>
      <c r="P7689" t="s">
        <v>45</v>
      </c>
      <c r="Q7689" s="5">
        <v>48</v>
      </c>
      <c r="R7689" s="5">
        <v>26880</v>
      </c>
      <c r="S7689" t="s">
        <v>484</v>
      </c>
      <c r="T7689" t="s">
        <v>47</v>
      </c>
      <c r="U7689" t="s">
        <v>48</v>
      </c>
      <c r="V7689" t="s">
        <v>9551</v>
      </c>
      <c r="W7689" t="s">
        <v>50</v>
      </c>
      <c r="X7689" t="s">
        <v>51</v>
      </c>
      <c r="Y7689">
        <v>0</v>
      </c>
      <c r="Z7689" t="s">
        <v>94</v>
      </c>
      <c r="AA7689">
        <v>2019</v>
      </c>
      <c r="AB7689" t="s">
        <v>86</v>
      </c>
      <c r="AC7689" t="s">
        <v>54</v>
      </c>
      <c r="AD7689" t="s">
        <v>87</v>
      </c>
      <c r="AE7689">
        <v>1419468</v>
      </c>
      <c r="AF7689" t="s">
        <v>56</v>
      </c>
      <c r="AG7689" t="s">
        <v>57</v>
      </c>
      <c r="AH7689" t="s">
        <v>52</v>
      </c>
      <c r="AI7689" t="s">
        <v>52</v>
      </c>
    </row>
    <row r="7690" spans="1:35" x14ac:dyDescent="0.25">
      <c r="A7690" s="13" t="str">
        <f t="shared" si="120"/>
        <v>http://dodappwlsprd2.cloud.pge.com:8003/ilis_rpt/dailyeventlogdetail.jsp?odbeventlogid=19-0037584&amp;numberofmonths=24&amp;showchangehistorylog=1</v>
      </c>
      <c r="B7690" s="14" t="str">
        <f>HYPERLINK(A7690,V7690)</f>
        <v>19-0037584</v>
      </c>
      <c r="C7690" t="s">
        <v>9241</v>
      </c>
      <c r="D7690" t="s">
        <v>2266</v>
      </c>
      <c r="E7690" t="s">
        <v>40</v>
      </c>
      <c r="F7690" t="s">
        <v>9253</v>
      </c>
      <c r="G7690" s="2">
        <v>163011101</v>
      </c>
      <c r="H7690" t="s">
        <v>61</v>
      </c>
      <c r="I7690" s="3" t="s">
        <v>9552</v>
      </c>
      <c r="J7690">
        <v>20190327</v>
      </c>
      <c r="K7690" s="4">
        <v>1533</v>
      </c>
      <c r="L7690">
        <v>348730</v>
      </c>
      <c r="M7690" s="5">
        <v>673</v>
      </c>
      <c r="N7690" t="s">
        <v>43</v>
      </c>
      <c r="O7690" t="s">
        <v>44</v>
      </c>
      <c r="P7690" t="s">
        <v>45</v>
      </c>
      <c r="Q7690" s="5">
        <v>64</v>
      </c>
      <c r="R7690" s="5">
        <v>43072</v>
      </c>
      <c r="S7690" t="s">
        <v>6442</v>
      </c>
      <c r="T7690" t="s">
        <v>47</v>
      </c>
      <c r="U7690" t="s">
        <v>48</v>
      </c>
      <c r="V7690" t="s">
        <v>9553</v>
      </c>
      <c r="W7690" t="s">
        <v>50</v>
      </c>
      <c r="X7690" t="s">
        <v>51</v>
      </c>
      <c r="Y7690">
        <v>31431366</v>
      </c>
      <c r="Z7690" t="s">
        <v>94</v>
      </c>
      <c r="AA7690">
        <v>2019</v>
      </c>
      <c r="AB7690" t="s">
        <v>103</v>
      </c>
      <c r="AC7690" t="s">
        <v>54</v>
      </c>
      <c r="AD7690" t="s">
        <v>87</v>
      </c>
      <c r="AE7690">
        <v>1426726</v>
      </c>
      <c r="AF7690" t="s">
        <v>56</v>
      </c>
      <c r="AG7690" t="s">
        <v>57</v>
      </c>
      <c r="AH7690" t="s">
        <v>52</v>
      </c>
      <c r="AI7690" t="s">
        <v>52</v>
      </c>
    </row>
    <row r="7691" spans="1:35" x14ac:dyDescent="0.25">
      <c r="A7691" s="13" t="str">
        <f t="shared" si="120"/>
        <v>http://dodappwlsprd2.cloud.pge.com:8003/ilis_rpt/dailyeventlogdetail.jsp?odbeventlogid=19-0040663&amp;numberofmonths=24&amp;showchangehistorylog=1</v>
      </c>
      <c r="B7691" s="14" t="str">
        <f>HYPERLINK(A7691,V7691)</f>
        <v>19-0040663</v>
      </c>
      <c r="C7691" t="s">
        <v>9241</v>
      </c>
      <c r="D7691" t="s">
        <v>2266</v>
      </c>
      <c r="E7691" t="s">
        <v>40</v>
      </c>
      <c r="F7691" t="s">
        <v>9367</v>
      </c>
      <c r="G7691" s="2">
        <v>162991102</v>
      </c>
      <c r="H7691" t="s">
        <v>72</v>
      </c>
      <c r="I7691" s="3" t="s">
        <v>762</v>
      </c>
      <c r="J7691">
        <v>20190408</v>
      </c>
      <c r="K7691" s="4">
        <v>1701</v>
      </c>
      <c r="L7691">
        <v>356063</v>
      </c>
      <c r="M7691" s="5">
        <v>294</v>
      </c>
      <c r="N7691" t="s">
        <v>43</v>
      </c>
      <c r="O7691" t="s">
        <v>89</v>
      </c>
      <c r="P7691" t="s">
        <v>455</v>
      </c>
      <c r="Q7691" s="5">
        <v>123</v>
      </c>
      <c r="R7691" s="5">
        <v>36001</v>
      </c>
      <c r="S7691" t="s">
        <v>474</v>
      </c>
      <c r="T7691" t="s">
        <v>47</v>
      </c>
      <c r="U7691" t="s">
        <v>48</v>
      </c>
      <c r="V7691" t="s">
        <v>9554</v>
      </c>
      <c r="W7691" t="s">
        <v>50</v>
      </c>
      <c r="X7691" t="s">
        <v>51</v>
      </c>
      <c r="Y7691">
        <v>43730362</v>
      </c>
      <c r="Z7691" t="s">
        <v>52</v>
      </c>
      <c r="AA7691">
        <v>2019</v>
      </c>
      <c r="AB7691" t="s">
        <v>114</v>
      </c>
      <c r="AC7691" t="s">
        <v>54</v>
      </c>
      <c r="AD7691" t="s">
        <v>64</v>
      </c>
      <c r="AE7691">
        <v>1428893</v>
      </c>
      <c r="AF7691" t="s">
        <v>56</v>
      </c>
      <c r="AG7691" t="s">
        <v>57</v>
      </c>
      <c r="AH7691" t="s">
        <v>52</v>
      </c>
      <c r="AI7691" t="s">
        <v>54</v>
      </c>
    </row>
    <row r="7692" spans="1:35" x14ac:dyDescent="0.25">
      <c r="A7692" s="13" t="str">
        <f t="shared" si="120"/>
        <v>http://dodappwlsprd2.cloud.pge.com:8003/ilis_rpt/dailyeventlogdetail.jsp?odbeventlogid=19-0041071&amp;numberofmonths=24&amp;showchangehistorylog=1</v>
      </c>
      <c r="B7692" s="14" t="str">
        <f>HYPERLINK(A7692,V7692)</f>
        <v>19-0041071</v>
      </c>
      <c r="C7692" t="s">
        <v>9241</v>
      </c>
      <c r="D7692" t="s">
        <v>2266</v>
      </c>
      <c r="E7692" t="s">
        <v>40</v>
      </c>
      <c r="F7692" t="s">
        <v>9435</v>
      </c>
      <c r="G7692" s="2">
        <v>162821701</v>
      </c>
      <c r="H7692" t="s">
        <v>61</v>
      </c>
      <c r="I7692" s="3" t="s">
        <v>9555</v>
      </c>
      <c r="J7692">
        <v>20190409</v>
      </c>
      <c r="K7692" s="4">
        <v>1609</v>
      </c>
      <c r="L7692">
        <v>356929</v>
      </c>
      <c r="M7692" s="5">
        <v>278</v>
      </c>
      <c r="N7692" t="s">
        <v>43</v>
      </c>
      <c r="O7692" t="s">
        <v>44</v>
      </c>
      <c r="P7692" t="s">
        <v>45</v>
      </c>
      <c r="Q7692" s="5">
        <v>16</v>
      </c>
      <c r="R7692" s="5">
        <v>4448</v>
      </c>
      <c r="S7692" t="s">
        <v>609</v>
      </c>
      <c r="T7692" t="s">
        <v>47</v>
      </c>
      <c r="U7692" t="s">
        <v>48</v>
      </c>
      <c r="V7692" t="s">
        <v>9556</v>
      </c>
      <c r="W7692" t="s">
        <v>50</v>
      </c>
      <c r="X7692" t="s">
        <v>51</v>
      </c>
      <c r="Y7692">
        <v>43731286</v>
      </c>
      <c r="Z7692" t="s">
        <v>94</v>
      </c>
      <c r="AA7692">
        <v>2019</v>
      </c>
      <c r="AB7692" t="s">
        <v>114</v>
      </c>
      <c r="AC7692" t="s">
        <v>54</v>
      </c>
      <c r="AD7692" t="s">
        <v>55</v>
      </c>
      <c r="AE7692">
        <v>1429165</v>
      </c>
      <c r="AF7692" t="s">
        <v>56</v>
      </c>
      <c r="AG7692" t="s">
        <v>57</v>
      </c>
      <c r="AH7692" t="s">
        <v>52</v>
      </c>
      <c r="AI7692" t="s">
        <v>52</v>
      </c>
    </row>
    <row r="7693" spans="1:35" x14ac:dyDescent="0.25">
      <c r="A7693" s="13" t="str">
        <f t="shared" si="120"/>
        <v>http://dodappwlsprd2.cloud.pge.com:8003/ilis_rpt/dailyeventlogdetail.jsp?odbeventlogid=19-0044584&amp;numberofmonths=24&amp;showchangehistorylog=1</v>
      </c>
      <c r="B7693" s="14" t="str">
        <f>HYPERLINK(A7693,V7693)</f>
        <v>19-0044584</v>
      </c>
      <c r="C7693" t="s">
        <v>9241</v>
      </c>
      <c r="D7693" t="s">
        <v>2266</v>
      </c>
      <c r="E7693" t="s">
        <v>40</v>
      </c>
      <c r="F7693" t="s">
        <v>9242</v>
      </c>
      <c r="G7693" s="2">
        <v>163751102</v>
      </c>
      <c r="H7693" t="s">
        <v>42</v>
      </c>
      <c r="I7693" s="3">
        <v>45292</v>
      </c>
      <c r="J7693">
        <v>20190420</v>
      </c>
      <c r="K7693" s="4">
        <v>1347</v>
      </c>
      <c r="L7693">
        <v>364491</v>
      </c>
      <c r="M7693" s="5">
        <v>1021</v>
      </c>
      <c r="N7693" t="s">
        <v>43</v>
      </c>
      <c r="O7693" t="s">
        <v>44</v>
      </c>
      <c r="P7693" t="s">
        <v>45</v>
      </c>
      <c r="Q7693" s="5">
        <v>1355</v>
      </c>
      <c r="R7693" s="5">
        <v>314836</v>
      </c>
      <c r="S7693" t="s">
        <v>471</v>
      </c>
      <c r="T7693" t="s">
        <v>78</v>
      </c>
      <c r="U7693" t="s">
        <v>48</v>
      </c>
      <c r="V7693" t="s">
        <v>9557</v>
      </c>
      <c r="W7693" t="s">
        <v>50</v>
      </c>
      <c r="X7693" t="s">
        <v>51</v>
      </c>
      <c r="Y7693">
        <v>31434346</v>
      </c>
      <c r="Z7693" t="s">
        <v>94</v>
      </c>
      <c r="AA7693">
        <v>2019</v>
      </c>
      <c r="AB7693" t="s">
        <v>114</v>
      </c>
      <c r="AC7693" t="s">
        <v>54</v>
      </c>
      <c r="AD7693" t="s">
        <v>55</v>
      </c>
      <c r="AE7693">
        <v>1431749</v>
      </c>
      <c r="AF7693" t="s">
        <v>80</v>
      </c>
      <c r="AG7693" t="s">
        <v>57</v>
      </c>
      <c r="AH7693" t="s">
        <v>52</v>
      </c>
      <c r="AI7693" t="s">
        <v>52</v>
      </c>
    </row>
    <row r="7694" spans="1:35" x14ac:dyDescent="0.25">
      <c r="A7694" s="13" t="str">
        <f t="shared" si="120"/>
        <v>http://dodappwlsprd2.cloud.pge.com:8003/ilis_rpt/dailyeventlogdetail.jsp?odbeventlogid=19-0046919&amp;numberofmonths=24&amp;showchangehistorylog=1</v>
      </c>
      <c r="B7694" s="14" t="str">
        <f>HYPERLINK(A7694,V7694)</f>
        <v>19-0046919</v>
      </c>
      <c r="C7694" t="s">
        <v>9241</v>
      </c>
      <c r="D7694" t="s">
        <v>2266</v>
      </c>
      <c r="E7694" t="s">
        <v>40</v>
      </c>
      <c r="F7694" t="s">
        <v>9261</v>
      </c>
      <c r="G7694" s="2">
        <v>163451702</v>
      </c>
      <c r="H7694" t="s">
        <v>72</v>
      </c>
      <c r="I7694" s="3" t="s">
        <v>9558</v>
      </c>
      <c r="J7694">
        <v>20190429</v>
      </c>
      <c r="K7694" s="4">
        <v>559</v>
      </c>
      <c r="L7694">
        <v>369820</v>
      </c>
      <c r="M7694" s="5">
        <v>208</v>
      </c>
      <c r="N7694" t="s">
        <v>43</v>
      </c>
      <c r="O7694" t="s">
        <v>1237</v>
      </c>
      <c r="P7694" t="s">
        <v>1296</v>
      </c>
      <c r="Q7694" s="5">
        <v>1031</v>
      </c>
      <c r="R7694" s="5">
        <v>166155</v>
      </c>
      <c r="S7694" t="s">
        <v>463</v>
      </c>
      <c r="T7694" t="s">
        <v>47</v>
      </c>
      <c r="U7694" t="s">
        <v>48</v>
      </c>
      <c r="V7694" t="s">
        <v>9559</v>
      </c>
      <c r="W7694" t="s">
        <v>50</v>
      </c>
      <c r="X7694" t="s">
        <v>51</v>
      </c>
      <c r="Y7694">
        <v>43754618</v>
      </c>
      <c r="Z7694" t="s">
        <v>94</v>
      </c>
      <c r="AA7694">
        <v>2019</v>
      </c>
      <c r="AB7694" t="s">
        <v>114</v>
      </c>
      <c r="AC7694" t="s">
        <v>54</v>
      </c>
      <c r="AD7694" t="s">
        <v>55</v>
      </c>
      <c r="AE7694">
        <v>1433312</v>
      </c>
      <c r="AF7694" t="s">
        <v>56</v>
      </c>
      <c r="AG7694" t="s">
        <v>57</v>
      </c>
      <c r="AH7694" t="s">
        <v>52</v>
      </c>
      <c r="AI7694" t="s">
        <v>54</v>
      </c>
    </row>
    <row r="7695" spans="1:35" x14ac:dyDescent="0.25">
      <c r="A7695" s="13" t="str">
        <f t="shared" si="120"/>
        <v>http://dodappwlsprd2.cloud.pge.com:8003/ilis_rpt/dailyeventlogdetail.jsp?odbeventlogid=19-0049573&amp;numberofmonths=24&amp;showchangehistorylog=1</v>
      </c>
      <c r="B7695" s="14" t="str">
        <f>HYPERLINK(A7695,V7695)</f>
        <v>19-0049573</v>
      </c>
      <c r="C7695" t="s">
        <v>9241</v>
      </c>
      <c r="D7695" t="s">
        <v>2266</v>
      </c>
      <c r="E7695" t="s">
        <v>59</v>
      </c>
      <c r="F7695" t="s">
        <v>9250</v>
      </c>
      <c r="G7695" s="2">
        <v>163201102</v>
      </c>
      <c r="H7695" t="s">
        <v>42</v>
      </c>
      <c r="I7695" s="3">
        <v>93116</v>
      </c>
      <c r="J7695">
        <v>20190507</v>
      </c>
      <c r="K7695" s="4">
        <v>924</v>
      </c>
      <c r="L7695">
        <v>375424</v>
      </c>
      <c r="M7695" s="5">
        <v>581</v>
      </c>
      <c r="N7695" t="s">
        <v>43</v>
      </c>
      <c r="O7695" t="s">
        <v>44</v>
      </c>
      <c r="P7695" t="s">
        <v>1166</v>
      </c>
      <c r="Q7695" s="5">
        <v>609</v>
      </c>
      <c r="R7695" s="5">
        <v>95077</v>
      </c>
      <c r="S7695" t="s">
        <v>463</v>
      </c>
      <c r="T7695" t="s">
        <v>47</v>
      </c>
      <c r="U7695" t="s">
        <v>48</v>
      </c>
      <c r="V7695" t="s">
        <v>9560</v>
      </c>
      <c r="W7695" t="s">
        <v>50</v>
      </c>
      <c r="X7695" t="s">
        <v>51</v>
      </c>
      <c r="Y7695">
        <v>0</v>
      </c>
      <c r="Z7695" t="s">
        <v>52</v>
      </c>
      <c r="AA7695">
        <v>2019</v>
      </c>
      <c r="AB7695" t="s">
        <v>130</v>
      </c>
      <c r="AC7695" t="s">
        <v>54</v>
      </c>
      <c r="AD7695" t="s">
        <v>87</v>
      </c>
      <c r="AE7695">
        <v>1435055</v>
      </c>
      <c r="AF7695" t="s">
        <v>56</v>
      </c>
      <c r="AG7695" t="s">
        <v>57</v>
      </c>
      <c r="AH7695" t="s">
        <v>52</v>
      </c>
      <c r="AI7695" t="s">
        <v>52</v>
      </c>
    </row>
    <row r="7696" spans="1:35" x14ac:dyDescent="0.25">
      <c r="A7696" s="13" t="str">
        <f t="shared" si="120"/>
        <v>http://dodappwlsprd2.cloud.pge.com:8003/ilis_rpt/dailyeventlogdetail.jsp?odbeventlogid=19-0057644&amp;numberofmonths=24&amp;showchangehistorylog=1</v>
      </c>
      <c r="B7696" s="14" t="str">
        <f>HYPERLINK(A7696,V7696)</f>
        <v>19-0057644</v>
      </c>
      <c r="C7696" t="s">
        <v>9241</v>
      </c>
      <c r="D7696" t="s">
        <v>2266</v>
      </c>
      <c r="E7696" t="s">
        <v>59</v>
      </c>
      <c r="F7696" t="s">
        <v>9250</v>
      </c>
      <c r="G7696" s="2">
        <v>163201102</v>
      </c>
      <c r="H7696" t="s">
        <v>496</v>
      </c>
      <c r="I7696" s="3" t="s">
        <v>9561</v>
      </c>
      <c r="J7696">
        <v>20190525</v>
      </c>
      <c r="K7696" s="4">
        <v>2013</v>
      </c>
      <c r="L7696">
        <v>390290</v>
      </c>
      <c r="M7696" s="5">
        <v>48</v>
      </c>
      <c r="N7696" t="s">
        <v>43</v>
      </c>
      <c r="O7696" t="s">
        <v>44</v>
      </c>
      <c r="P7696" t="s">
        <v>45</v>
      </c>
      <c r="Q7696" s="5">
        <v>1</v>
      </c>
      <c r="R7696" s="5">
        <v>48</v>
      </c>
      <c r="S7696" t="s">
        <v>471</v>
      </c>
      <c r="T7696" t="s">
        <v>47</v>
      </c>
      <c r="U7696" t="s">
        <v>48</v>
      </c>
      <c r="V7696" t="s">
        <v>9562</v>
      </c>
      <c r="W7696" t="s">
        <v>50</v>
      </c>
      <c r="X7696" t="s">
        <v>51</v>
      </c>
      <c r="Y7696">
        <v>0</v>
      </c>
      <c r="Z7696" t="s">
        <v>94</v>
      </c>
      <c r="AA7696">
        <v>2019</v>
      </c>
      <c r="AB7696" t="s">
        <v>130</v>
      </c>
      <c r="AC7696" t="s">
        <v>54</v>
      </c>
      <c r="AD7696" t="s">
        <v>64</v>
      </c>
      <c r="AE7696">
        <v>1441146</v>
      </c>
      <c r="AF7696" t="s">
        <v>56</v>
      </c>
      <c r="AG7696" t="s">
        <v>57</v>
      </c>
      <c r="AH7696" t="s">
        <v>52</v>
      </c>
      <c r="AI7696" t="s">
        <v>52</v>
      </c>
    </row>
    <row r="7697" spans="1:35" x14ac:dyDescent="0.25">
      <c r="A7697" s="13" t="str">
        <f t="shared" si="120"/>
        <v>http://dodappwlsprd2.cloud.pge.com:8003/ilis_rpt/dailyeventlogdetail.jsp?odbeventlogid=19-0057919&amp;numberofmonths=24&amp;showchangehistorylog=1</v>
      </c>
      <c r="B7697" s="14" t="str">
        <f>HYPERLINK(A7697,V7697)</f>
        <v>19-0057919</v>
      </c>
      <c r="C7697" t="s">
        <v>9241</v>
      </c>
      <c r="D7697" t="s">
        <v>2266</v>
      </c>
      <c r="E7697" t="s">
        <v>40</v>
      </c>
      <c r="F7697" t="s">
        <v>9253</v>
      </c>
      <c r="G7697" s="2">
        <v>163011101</v>
      </c>
      <c r="H7697" t="s">
        <v>496</v>
      </c>
      <c r="I7697" s="3" t="s">
        <v>9563</v>
      </c>
      <c r="J7697">
        <v>20190527</v>
      </c>
      <c r="K7697" s="4">
        <v>106</v>
      </c>
      <c r="L7697">
        <v>391053</v>
      </c>
      <c r="M7697" s="5">
        <v>603</v>
      </c>
      <c r="N7697" t="s">
        <v>43</v>
      </c>
      <c r="O7697" t="s">
        <v>44</v>
      </c>
      <c r="P7697" t="s">
        <v>45</v>
      </c>
      <c r="Q7697" s="5">
        <v>11</v>
      </c>
      <c r="R7697" s="5">
        <v>6633</v>
      </c>
      <c r="S7697" t="s">
        <v>480</v>
      </c>
      <c r="T7697" t="s">
        <v>92</v>
      </c>
      <c r="U7697" t="s">
        <v>48</v>
      </c>
      <c r="V7697" t="s">
        <v>9564</v>
      </c>
      <c r="W7697" t="s">
        <v>50</v>
      </c>
      <c r="X7697" t="s">
        <v>51</v>
      </c>
      <c r="Y7697">
        <v>0</v>
      </c>
      <c r="Z7697" t="s">
        <v>52</v>
      </c>
      <c r="AA7697">
        <v>2019</v>
      </c>
      <c r="AB7697" t="s">
        <v>130</v>
      </c>
      <c r="AC7697" t="s">
        <v>54</v>
      </c>
      <c r="AD7697" t="s">
        <v>87</v>
      </c>
      <c r="AE7697">
        <v>1441436</v>
      </c>
      <c r="AF7697" t="s">
        <v>95</v>
      </c>
      <c r="AG7697" t="s">
        <v>57</v>
      </c>
      <c r="AH7697" t="s">
        <v>52</v>
      </c>
      <c r="AI7697" t="s">
        <v>52</v>
      </c>
    </row>
    <row r="7698" spans="1:35" x14ac:dyDescent="0.25">
      <c r="A7698" s="13" t="str">
        <f t="shared" si="120"/>
        <v>http://dodappwlsprd2.cloud.pge.com:8003/ilis_rpt/dailyeventlogdetail.jsp?odbeventlogid=19-0059265&amp;numberofmonths=24&amp;showchangehistorylog=1</v>
      </c>
      <c r="B7698" s="14" t="str">
        <f>HYPERLINK(A7698,V7698)</f>
        <v>19-0059265</v>
      </c>
      <c r="C7698" t="s">
        <v>9241</v>
      </c>
      <c r="D7698" t="s">
        <v>2266</v>
      </c>
      <c r="E7698" t="s">
        <v>40</v>
      </c>
      <c r="F7698" t="s">
        <v>9250</v>
      </c>
      <c r="G7698" s="2">
        <v>163201102</v>
      </c>
      <c r="H7698" t="s">
        <v>61</v>
      </c>
      <c r="I7698" s="3">
        <v>1315</v>
      </c>
      <c r="J7698">
        <v>20190529</v>
      </c>
      <c r="K7698" s="4">
        <v>2026</v>
      </c>
      <c r="L7698">
        <v>393040</v>
      </c>
      <c r="M7698" s="5">
        <v>1115</v>
      </c>
      <c r="N7698" t="s">
        <v>43</v>
      </c>
      <c r="O7698" t="s">
        <v>44</v>
      </c>
      <c r="P7698" t="s">
        <v>45</v>
      </c>
      <c r="Q7698" s="5">
        <v>53</v>
      </c>
      <c r="R7698" s="5">
        <v>41235</v>
      </c>
      <c r="S7698" t="s">
        <v>463</v>
      </c>
      <c r="T7698" t="s">
        <v>47</v>
      </c>
      <c r="U7698" t="s">
        <v>48</v>
      </c>
      <c r="V7698" t="s">
        <v>9565</v>
      </c>
      <c r="W7698" t="s">
        <v>50</v>
      </c>
      <c r="X7698" t="s">
        <v>51</v>
      </c>
      <c r="Y7698">
        <v>31449052</v>
      </c>
      <c r="Z7698" t="s">
        <v>94</v>
      </c>
      <c r="AA7698">
        <v>2019</v>
      </c>
      <c r="AB7698" t="s">
        <v>130</v>
      </c>
      <c r="AC7698" t="s">
        <v>54</v>
      </c>
      <c r="AD7698" t="s">
        <v>87</v>
      </c>
      <c r="AE7698">
        <v>1442510</v>
      </c>
      <c r="AF7698" t="s">
        <v>56</v>
      </c>
      <c r="AG7698" t="s">
        <v>57</v>
      </c>
      <c r="AH7698" t="s">
        <v>52</v>
      </c>
      <c r="AI7698" t="s">
        <v>52</v>
      </c>
    </row>
    <row r="7699" spans="1:35" x14ac:dyDescent="0.25">
      <c r="A7699" s="13" t="str">
        <f t="shared" si="120"/>
        <v>http://dodappwlsprd2.cloud.pge.com:8003/ilis_rpt/dailyeventlogdetail.jsp?odbeventlogid=19-0067460&amp;numberofmonths=24&amp;showchangehistorylog=1</v>
      </c>
      <c r="B7699" s="14" t="str">
        <f>HYPERLINK(A7699,V7699)</f>
        <v>19-0067460</v>
      </c>
      <c r="C7699" t="s">
        <v>9241</v>
      </c>
      <c r="D7699" t="s">
        <v>2266</v>
      </c>
      <c r="E7699" t="s">
        <v>40</v>
      </c>
      <c r="F7699" t="s">
        <v>9242</v>
      </c>
      <c r="G7699" s="2">
        <v>163751102</v>
      </c>
      <c r="H7699" t="s">
        <v>61</v>
      </c>
      <c r="I7699" s="3">
        <v>1037</v>
      </c>
      <c r="J7699">
        <v>20190613</v>
      </c>
      <c r="K7699" s="4">
        <v>2013</v>
      </c>
      <c r="L7699">
        <v>409536</v>
      </c>
      <c r="M7699" s="5">
        <v>446</v>
      </c>
      <c r="N7699" t="s">
        <v>43</v>
      </c>
      <c r="O7699" t="s">
        <v>44</v>
      </c>
      <c r="P7699" t="s">
        <v>45</v>
      </c>
      <c r="Q7699" s="5">
        <v>43</v>
      </c>
      <c r="R7699" s="5">
        <v>19178</v>
      </c>
      <c r="S7699" t="s">
        <v>463</v>
      </c>
      <c r="T7699" t="s">
        <v>47</v>
      </c>
      <c r="U7699" t="s">
        <v>48</v>
      </c>
      <c r="V7699" t="s">
        <v>9566</v>
      </c>
      <c r="W7699" t="s">
        <v>50</v>
      </c>
      <c r="X7699" t="s">
        <v>51</v>
      </c>
      <c r="Y7699">
        <v>31453653</v>
      </c>
      <c r="Z7699" t="s">
        <v>52</v>
      </c>
      <c r="AA7699">
        <v>2019</v>
      </c>
      <c r="AB7699" t="s">
        <v>144</v>
      </c>
      <c r="AC7699" t="s">
        <v>54</v>
      </c>
      <c r="AD7699" t="s">
        <v>87</v>
      </c>
      <c r="AE7699">
        <v>1448964</v>
      </c>
      <c r="AF7699" t="s">
        <v>56</v>
      </c>
      <c r="AG7699" t="s">
        <v>57</v>
      </c>
      <c r="AH7699" t="s">
        <v>52</v>
      </c>
      <c r="AI7699" t="s">
        <v>52</v>
      </c>
    </row>
    <row r="7700" spans="1:35" x14ac:dyDescent="0.25">
      <c r="A7700" s="13" t="str">
        <f t="shared" si="120"/>
        <v>http://dodappwlsprd2.cloud.pge.com:8003/ilis_rpt/dailyeventlogdetail.jsp?odbeventlogid=19-0077733&amp;numberofmonths=24&amp;showchangehistorylog=1</v>
      </c>
      <c r="B7700" s="14" t="str">
        <f>HYPERLINK(A7700,V7700)</f>
        <v>19-0077733</v>
      </c>
      <c r="C7700" t="s">
        <v>9241</v>
      </c>
      <c r="D7700" t="s">
        <v>2266</v>
      </c>
      <c r="E7700" t="s">
        <v>59</v>
      </c>
      <c r="F7700" t="s">
        <v>9250</v>
      </c>
      <c r="G7700" s="2">
        <v>163201102</v>
      </c>
      <c r="H7700" t="s">
        <v>72</v>
      </c>
      <c r="I7700" s="3" t="s">
        <v>9567</v>
      </c>
      <c r="J7700">
        <v>20190715</v>
      </c>
      <c r="K7700" s="4">
        <v>2112</v>
      </c>
      <c r="L7700">
        <v>453176</v>
      </c>
      <c r="M7700" s="5">
        <v>870</v>
      </c>
      <c r="N7700" t="s">
        <v>43</v>
      </c>
      <c r="O7700" t="s">
        <v>44</v>
      </c>
      <c r="P7700" t="s">
        <v>45</v>
      </c>
      <c r="Q7700" s="5">
        <v>4</v>
      </c>
      <c r="R7700" s="5">
        <v>2199</v>
      </c>
      <c r="S7700" t="s">
        <v>463</v>
      </c>
      <c r="T7700" t="s">
        <v>47</v>
      </c>
      <c r="U7700" t="s">
        <v>48</v>
      </c>
      <c r="V7700" t="s">
        <v>9568</v>
      </c>
      <c r="W7700" t="s">
        <v>50</v>
      </c>
      <c r="X7700" t="s">
        <v>51</v>
      </c>
      <c r="Y7700">
        <v>31457526</v>
      </c>
      <c r="Z7700" t="s">
        <v>52</v>
      </c>
      <c r="AA7700">
        <v>2019</v>
      </c>
      <c r="AB7700" t="s">
        <v>168</v>
      </c>
      <c r="AC7700" t="s">
        <v>54</v>
      </c>
      <c r="AD7700" t="s">
        <v>55</v>
      </c>
      <c r="AE7700">
        <v>1456418</v>
      </c>
      <c r="AF7700" t="s">
        <v>56</v>
      </c>
      <c r="AG7700" t="s">
        <v>57</v>
      </c>
      <c r="AH7700" t="s">
        <v>52</v>
      </c>
      <c r="AI7700" t="s">
        <v>54</v>
      </c>
    </row>
    <row r="7701" spans="1:35" x14ac:dyDescent="0.25">
      <c r="A7701" s="13" t="str">
        <f t="shared" si="120"/>
        <v>http://dodappwlsprd2.cloud.pge.com:8003/ilis_rpt/dailyeventlogdetail.jsp?odbeventlogid=19-0079343&amp;numberofmonths=24&amp;showchangehistorylog=1</v>
      </c>
      <c r="B7701" s="14" t="str">
        <f>HYPERLINK(A7701,V7701)</f>
        <v>19-0079343</v>
      </c>
      <c r="C7701" t="s">
        <v>9241</v>
      </c>
      <c r="D7701" t="s">
        <v>2266</v>
      </c>
      <c r="E7701" t="s">
        <v>40</v>
      </c>
      <c r="F7701" t="s">
        <v>9289</v>
      </c>
      <c r="G7701" s="2">
        <v>163751101</v>
      </c>
      <c r="H7701" t="s">
        <v>61</v>
      </c>
      <c r="I7701" s="3" t="s">
        <v>9569</v>
      </c>
      <c r="J7701">
        <v>20190719</v>
      </c>
      <c r="K7701" s="4">
        <v>1655</v>
      </c>
      <c r="L7701">
        <v>462353</v>
      </c>
      <c r="M7701" s="5">
        <v>449</v>
      </c>
      <c r="N7701" t="s">
        <v>43</v>
      </c>
      <c r="O7701" t="s">
        <v>44</v>
      </c>
      <c r="P7701" t="s">
        <v>45</v>
      </c>
      <c r="Q7701" s="5">
        <v>27</v>
      </c>
      <c r="R7701" s="5">
        <v>8229</v>
      </c>
      <c r="S7701" t="s">
        <v>463</v>
      </c>
      <c r="T7701" t="s">
        <v>47</v>
      </c>
      <c r="U7701" t="s">
        <v>48</v>
      </c>
      <c r="V7701" t="s">
        <v>9570</v>
      </c>
      <c r="W7701" t="s">
        <v>50</v>
      </c>
      <c r="X7701" t="s">
        <v>51</v>
      </c>
      <c r="Y7701">
        <v>31458835</v>
      </c>
      <c r="Z7701" t="s">
        <v>52</v>
      </c>
      <c r="AA7701">
        <v>2019</v>
      </c>
      <c r="AB7701" t="s">
        <v>168</v>
      </c>
      <c r="AC7701" t="s">
        <v>54</v>
      </c>
      <c r="AD7701" t="s">
        <v>87</v>
      </c>
      <c r="AE7701">
        <v>1457437</v>
      </c>
      <c r="AF7701" t="s">
        <v>56</v>
      </c>
      <c r="AG7701" t="s">
        <v>57</v>
      </c>
      <c r="AH7701" t="s">
        <v>52</v>
      </c>
      <c r="AI7701" t="s">
        <v>52</v>
      </c>
    </row>
    <row r="7702" spans="1:35" x14ac:dyDescent="0.25">
      <c r="A7702" s="13" t="str">
        <f t="shared" si="120"/>
        <v>http://dodappwlsprd2.cloud.pge.com:8003/ilis_rpt/dailyeventlogdetail.jsp?odbeventlogid=19-0086467&amp;numberofmonths=24&amp;showchangehistorylog=1</v>
      </c>
      <c r="B7702" s="14" t="str">
        <f>HYPERLINK(A7702,V7702)</f>
        <v>19-0086467</v>
      </c>
      <c r="C7702" t="s">
        <v>9241</v>
      </c>
      <c r="D7702" t="s">
        <v>2266</v>
      </c>
      <c r="E7702" t="s">
        <v>40</v>
      </c>
      <c r="F7702" t="s">
        <v>9261</v>
      </c>
      <c r="G7702" s="2">
        <v>163451702</v>
      </c>
      <c r="H7702" t="s">
        <v>61</v>
      </c>
      <c r="I7702" s="3" t="s">
        <v>9571</v>
      </c>
      <c r="J7702">
        <v>20190809</v>
      </c>
      <c r="K7702" s="4">
        <v>2233</v>
      </c>
      <c r="L7702">
        <v>498264</v>
      </c>
      <c r="M7702" s="5">
        <v>1289</v>
      </c>
      <c r="N7702" t="s">
        <v>43</v>
      </c>
      <c r="O7702" t="s">
        <v>44</v>
      </c>
      <c r="P7702" t="s">
        <v>45</v>
      </c>
      <c r="Q7702" s="5">
        <v>39</v>
      </c>
      <c r="R7702" s="5">
        <v>28687</v>
      </c>
      <c r="S7702" t="s">
        <v>463</v>
      </c>
      <c r="T7702" t="s">
        <v>78</v>
      </c>
      <c r="U7702" t="s">
        <v>48</v>
      </c>
      <c r="V7702" t="s">
        <v>9572</v>
      </c>
      <c r="W7702" t="s">
        <v>50</v>
      </c>
      <c r="X7702" t="s">
        <v>51</v>
      </c>
      <c r="Y7702">
        <v>0</v>
      </c>
      <c r="Z7702" t="s">
        <v>52</v>
      </c>
      <c r="AA7702">
        <v>2019</v>
      </c>
      <c r="AB7702" t="s">
        <v>183</v>
      </c>
      <c r="AC7702" t="s">
        <v>54</v>
      </c>
      <c r="AD7702" t="s">
        <v>87</v>
      </c>
      <c r="AE7702">
        <v>1462016</v>
      </c>
      <c r="AF7702" t="s">
        <v>80</v>
      </c>
      <c r="AG7702" t="s">
        <v>57</v>
      </c>
      <c r="AH7702" t="s">
        <v>52</v>
      </c>
      <c r="AI7702" t="s">
        <v>52</v>
      </c>
    </row>
    <row r="7703" spans="1:35" x14ac:dyDescent="0.25">
      <c r="A7703" s="13" t="str">
        <f t="shared" si="120"/>
        <v>http://dodappwlsprd2.cloud.pge.com:8003/ilis_rpt/dailyeventlogdetail.jsp?odbeventlogid=19-0088785&amp;numberofmonths=24&amp;showchangehistorylog=1</v>
      </c>
      <c r="B7703" s="14" t="str">
        <f>HYPERLINK(A7703,V7703)</f>
        <v>19-0088785</v>
      </c>
      <c r="C7703" t="s">
        <v>9241</v>
      </c>
      <c r="D7703" t="s">
        <v>2266</v>
      </c>
      <c r="E7703" t="s">
        <v>40</v>
      </c>
      <c r="F7703" t="s">
        <v>9261</v>
      </c>
      <c r="G7703" s="2">
        <v>163451702</v>
      </c>
      <c r="H7703" t="s">
        <v>81</v>
      </c>
      <c r="I7703" s="3">
        <v>17022</v>
      </c>
      <c r="J7703">
        <v>20190816</v>
      </c>
      <c r="K7703" s="4">
        <v>1056</v>
      </c>
      <c r="L7703">
        <v>517156</v>
      </c>
      <c r="M7703" s="5">
        <v>1010</v>
      </c>
      <c r="N7703" t="s">
        <v>43</v>
      </c>
      <c r="O7703" t="s">
        <v>83</v>
      </c>
      <c r="P7703" t="s">
        <v>124</v>
      </c>
      <c r="Q7703" s="5">
        <v>4171</v>
      </c>
      <c r="R7703" s="5">
        <v>1026547</v>
      </c>
      <c r="S7703" t="s">
        <v>469</v>
      </c>
      <c r="T7703" t="s">
        <v>78</v>
      </c>
      <c r="U7703" t="s">
        <v>48</v>
      </c>
      <c r="V7703" t="s">
        <v>9573</v>
      </c>
      <c r="W7703" t="s">
        <v>50</v>
      </c>
      <c r="X7703" t="s">
        <v>51</v>
      </c>
      <c r="Y7703">
        <v>0</v>
      </c>
      <c r="Z7703" t="s">
        <v>94</v>
      </c>
      <c r="AA7703">
        <v>2019</v>
      </c>
      <c r="AB7703" t="s">
        <v>183</v>
      </c>
      <c r="AC7703" t="s">
        <v>54</v>
      </c>
      <c r="AD7703" t="s">
        <v>55</v>
      </c>
      <c r="AE7703">
        <v>1463649</v>
      </c>
      <c r="AF7703" t="s">
        <v>80</v>
      </c>
      <c r="AG7703" t="s">
        <v>57</v>
      </c>
      <c r="AH7703" t="s">
        <v>52</v>
      </c>
      <c r="AI7703" t="s">
        <v>52</v>
      </c>
    </row>
    <row r="7704" spans="1:35" x14ac:dyDescent="0.25">
      <c r="A7704" s="13" t="str">
        <f t="shared" si="120"/>
        <v>http://dodappwlsprd2.cloud.pge.com:8003/ilis_rpt/dailyeventlogdetail.jsp?odbeventlogid=19-0090318&amp;numberofmonths=24&amp;showchangehistorylog=1</v>
      </c>
      <c r="B7704" s="14" t="str">
        <f>HYPERLINK(A7704,V7704)</f>
        <v>19-0090318</v>
      </c>
      <c r="C7704" t="s">
        <v>9241</v>
      </c>
      <c r="D7704" t="s">
        <v>2266</v>
      </c>
      <c r="E7704" t="s">
        <v>40</v>
      </c>
      <c r="F7704" t="s">
        <v>9253</v>
      </c>
      <c r="G7704" s="2">
        <v>163011101</v>
      </c>
      <c r="H7704" t="s">
        <v>42</v>
      </c>
      <c r="I7704" s="3">
        <v>6074</v>
      </c>
      <c r="J7704">
        <v>20190821</v>
      </c>
      <c r="K7704" s="4">
        <v>926</v>
      </c>
      <c r="L7704">
        <v>527279</v>
      </c>
      <c r="M7704" s="5">
        <v>274</v>
      </c>
      <c r="N7704" t="s">
        <v>43</v>
      </c>
      <c r="O7704" t="s">
        <v>83</v>
      </c>
      <c r="P7704" t="s">
        <v>124</v>
      </c>
      <c r="Q7704" s="5">
        <v>2307</v>
      </c>
      <c r="R7704" s="5">
        <v>155934</v>
      </c>
      <c r="S7704" t="s">
        <v>463</v>
      </c>
      <c r="T7704" t="s">
        <v>47</v>
      </c>
      <c r="U7704" t="s">
        <v>48</v>
      </c>
      <c r="V7704" t="s">
        <v>9574</v>
      </c>
      <c r="W7704" t="s">
        <v>50</v>
      </c>
      <c r="X7704" t="s">
        <v>51</v>
      </c>
      <c r="Y7704">
        <v>0</v>
      </c>
      <c r="Z7704" t="s">
        <v>52</v>
      </c>
      <c r="AA7704">
        <v>2019</v>
      </c>
      <c r="AB7704" t="s">
        <v>183</v>
      </c>
      <c r="AC7704" t="s">
        <v>54</v>
      </c>
      <c r="AD7704" t="s">
        <v>87</v>
      </c>
      <c r="AE7704">
        <v>1464798</v>
      </c>
      <c r="AF7704" t="s">
        <v>56</v>
      </c>
      <c r="AG7704" t="s">
        <v>57</v>
      </c>
      <c r="AH7704" t="s">
        <v>52</v>
      </c>
      <c r="AI7704" t="s">
        <v>54</v>
      </c>
    </row>
    <row r="7705" spans="1:35" x14ac:dyDescent="0.25">
      <c r="A7705" s="13" t="str">
        <f t="shared" si="120"/>
        <v>http://dodappwlsprd2.cloud.pge.com:8003/ilis_rpt/dailyeventlogdetail.jsp?odbeventlogid=19-0099234&amp;numberofmonths=24&amp;showchangehistorylog=1</v>
      </c>
      <c r="B7705" s="14" t="str">
        <f>HYPERLINK(A7705,V7705)</f>
        <v>19-0099234</v>
      </c>
      <c r="C7705" t="s">
        <v>9241</v>
      </c>
      <c r="D7705" t="s">
        <v>2266</v>
      </c>
      <c r="E7705" t="s">
        <v>40</v>
      </c>
      <c r="F7705" t="s">
        <v>9286</v>
      </c>
      <c r="G7705" s="2">
        <v>163231101</v>
      </c>
      <c r="H7705" t="s">
        <v>72</v>
      </c>
      <c r="I7705" s="3" t="s">
        <v>9575</v>
      </c>
      <c r="J7705">
        <v>20190915</v>
      </c>
      <c r="K7705" s="4">
        <v>936</v>
      </c>
      <c r="L7705">
        <v>583270</v>
      </c>
      <c r="M7705" s="5">
        <v>574</v>
      </c>
      <c r="N7705" t="s">
        <v>43</v>
      </c>
      <c r="O7705" t="s">
        <v>83</v>
      </c>
      <c r="P7705" t="s">
        <v>124</v>
      </c>
      <c r="Q7705" s="5">
        <v>32</v>
      </c>
      <c r="R7705" s="5">
        <v>5378</v>
      </c>
      <c r="S7705" t="s">
        <v>463</v>
      </c>
      <c r="T7705" t="s">
        <v>78</v>
      </c>
      <c r="U7705" t="s">
        <v>48</v>
      </c>
      <c r="V7705" t="s">
        <v>9576</v>
      </c>
      <c r="W7705" t="s">
        <v>50</v>
      </c>
      <c r="X7705" t="s">
        <v>51</v>
      </c>
      <c r="Y7705">
        <v>0</v>
      </c>
      <c r="Z7705" t="s">
        <v>52</v>
      </c>
      <c r="AA7705">
        <v>2019</v>
      </c>
      <c r="AB7705" t="s">
        <v>194</v>
      </c>
      <c r="AC7705" t="s">
        <v>54</v>
      </c>
      <c r="AD7705" t="s">
        <v>64</v>
      </c>
      <c r="AE7705">
        <v>1470127</v>
      </c>
      <c r="AF7705" t="s">
        <v>80</v>
      </c>
      <c r="AG7705" t="s">
        <v>57</v>
      </c>
      <c r="AH7705" t="s">
        <v>52</v>
      </c>
      <c r="AI7705" t="s">
        <v>54</v>
      </c>
    </row>
    <row r="7706" spans="1:35" x14ac:dyDescent="0.25">
      <c r="A7706" s="13" t="str">
        <f t="shared" si="120"/>
        <v>http://dodappwlsprd2.cloud.pge.com:8003/ilis_rpt/dailyeventlogdetail.jsp?odbeventlogid=19-0107224&amp;numberofmonths=24&amp;showchangehistorylog=1</v>
      </c>
      <c r="B7706" s="14" t="str">
        <f>HYPERLINK(A7706,V7706)</f>
        <v>19-0107224</v>
      </c>
      <c r="C7706" t="s">
        <v>9241</v>
      </c>
      <c r="D7706" t="s">
        <v>2266</v>
      </c>
      <c r="E7706" t="s">
        <v>59</v>
      </c>
      <c r="F7706" t="s">
        <v>9250</v>
      </c>
      <c r="G7706" s="2">
        <v>163201102</v>
      </c>
      <c r="H7706" t="s">
        <v>42</v>
      </c>
      <c r="I7706" s="3">
        <v>34416</v>
      </c>
      <c r="J7706">
        <v>20191003</v>
      </c>
      <c r="K7706" s="4">
        <v>1936</v>
      </c>
      <c r="L7706">
        <v>642177</v>
      </c>
      <c r="M7706" s="5">
        <v>504</v>
      </c>
      <c r="N7706" t="s">
        <v>43</v>
      </c>
      <c r="O7706" t="s">
        <v>83</v>
      </c>
      <c r="P7706" t="s">
        <v>84</v>
      </c>
      <c r="Q7706" s="5">
        <v>451</v>
      </c>
      <c r="R7706" s="5">
        <v>39585</v>
      </c>
      <c r="S7706" t="s">
        <v>463</v>
      </c>
      <c r="T7706" t="s">
        <v>47</v>
      </c>
      <c r="U7706" t="s">
        <v>66</v>
      </c>
      <c r="V7706" t="s">
        <v>9577</v>
      </c>
      <c r="W7706" t="s">
        <v>50</v>
      </c>
      <c r="X7706" t="s">
        <v>51</v>
      </c>
      <c r="Y7706">
        <v>31474097</v>
      </c>
      <c r="Z7706" t="s">
        <v>52</v>
      </c>
      <c r="AA7706">
        <v>2019</v>
      </c>
      <c r="AB7706" t="s">
        <v>205</v>
      </c>
      <c r="AC7706" t="s">
        <v>54</v>
      </c>
      <c r="AD7706" t="s">
        <v>55</v>
      </c>
      <c r="AE7706">
        <v>1475191</v>
      </c>
      <c r="AF7706" t="s">
        <v>56</v>
      </c>
      <c r="AG7706" t="s">
        <v>57</v>
      </c>
      <c r="AH7706" t="s">
        <v>52</v>
      </c>
      <c r="AI7706" t="s">
        <v>52</v>
      </c>
    </row>
    <row r="7707" spans="1:35" x14ac:dyDescent="0.25">
      <c r="A7707" s="13" t="str">
        <f t="shared" si="120"/>
        <v>http://dodappwlsprd2.cloud.pge.com:8003/ilis_rpt/dailyeventlogdetail.jsp?odbeventlogid=19-0113616&amp;numberofmonths=24&amp;showchangehistorylog=1</v>
      </c>
      <c r="B7707" s="14" t="str">
        <f>HYPERLINK(A7707,V7707)</f>
        <v>19-0113616</v>
      </c>
      <c r="C7707" t="s">
        <v>9241</v>
      </c>
      <c r="D7707" t="s">
        <v>2266</v>
      </c>
      <c r="E7707" t="s">
        <v>59</v>
      </c>
      <c r="F7707" t="s">
        <v>9250</v>
      </c>
      <c r="G7707" s="2">
        <v>163201102</v>
      </c>
      <c r="H7707" t="s">
        <v>42</v>
      </c>
      <c r="I7707" s="3">
        <v>93116</v>
      </c>
      <c r="J7707">
        <v>20191018</v>
      </c>
      <c r="K7707" s="4">
        <v>1640</v>
      </c>
      <c r="L7707">
        <v>670813</v>
      </c>
      <c r="M7707" s="5">
        <v>571</v>
      </c>
      <c r="N7707" t="s">
        <v>43</v>
      </c>
      <c r="O7707" t="s">
        <v>83</v>
      </c>
      <c r="P7707" t="s">
        <v>124</v>
      </c>
      <c r="Q7707" s="5">
        <v>610</v>
      </c>
      <c r="R7707" s="5">
        <v>91899</v>
      </c>
      <c r="S7707" t="s">
        <v>463</v>
      </c>
      <c r="T7707" t="s">
        <v>78</v>
      </c>
      <c r="U7707" t="s">
        <v>48</v>
      </c>
      <c r="V7707" t="s">
        <v>9578</v>
      </c>
      <c r="W7707" t="s">
        <v>50</v>
      </c>
      <c r="X7707" t="s">
        <v>51</v>
      </c>
      <c r="Y7707">
        <v>44010843</v>
      </c>
      <c r="Z7707" t="s">
        <v>52</v>
      </c>
      <c r="AA7707">
        <v>2019</v>
      </c>
      <c r="AB7707" t="s">
        <v>205</v>
      </c>
      <c r="AC7707" t="s">
        <v>54</v>
      </c>
      <c r="AD7707" t="s">
        <v>87</v>
      </c>
      <c r="AE7707">
        <v>1481081</v>
      </c>
      <c r="AF7707" t="s">
        <v>80</v>
      </c>
      <c r="AG7707" t="s">
        <v>57</v>
      </c>
      <c r="AH7707" t="s">
        <v>52</v>
      </c>
      <c r="AI7707" t="s">
        <v>52</v>
      </c>
    </row>
    <row r="7708" spans="1:35" x14ac:dyDescent="0.25">
      <c r="A7708" s="13" t="str">
        <f t="shared" si="120"/>
        <v>http://dodappwlsprd2.cloud.pge.com:8003/ilis_rpt/dailyeventlogdetail.jsp?odbeventlogid=19-0130759&amp;numberofmonths=24&amp;showchangehistorylog=1</v>
      </c>
      <c r="B7708" s="14" t="str">
        <f>HYPERLINK(A7708,V7708)</f>
        <v>19-0130759</v>
      </c>
      <c r="C7708" t="s">
        <v>9241</v>
      </c>
      <c r="D7708" t="s">
        <v>2266</v>
      </c>
      <c r="E7708" t="s">
        <v>59</v>
      </c>
      <c r="F7708" t="s">
        <v>9250</v>
      </c>
      <c r="G7708" s="2">
        <v>163201102</v>
      </c>
      <c r="H7708" t="s">
        <v>81</v>
      </c>
      <c r="I7708" s="3">
        <v>11022</v>
      </c>
      <c r="J7708">
        <v>20191128</v>
      </c>
      <c r="K7708" s="4">
        <v>525</v>
      </c>
      <c r="L7708">
        <v>722583</v>
      </c>
      <c r="M7708" s="5">
        <v>494</v>
      </c>
      <c r="N7708" t="s">
        <v>43</v>
      </c>
      <c r="O7708" t="s">
        <v>44</v>
      </c>
      <c r="P7708" t="s">
        <v>45</v>
      </c>
      <c r="Q7708" s="5">
        <v>1476</v>
      </c>
      <c r="R7708" s="5">
        <v>555862</v>
      </c>
      <c r="S7708" t="s">
        <v>2796</v>
      </c>
      <c r="T7708" t="s">
        <v>47</v>
      </c>
      <c r="U7708" t="s">
        <v>48</v>
      </c>
      <c r="V7708" t="s">
        <v>9579</v>
      </c>
      <c r="W7708" t="s">
        <v>50</v>
      </c>
      <c r="X7708" t="s">
        <v>51</v>
      </c>
      <c r="Y7708">
        <v>0</v>
      </c>
      <c r="Z7708" t="s">
        <v>94</v>
      </c>
      <c r="AA7708">
        <v>2019</v>
      </c>
      <c r="AB7708" t="s">
        <v>214</v>
      </c>
      <c r="AC7708" t="s">
        <v>54</v>
      </c>
      <c r="AD7708" t="s">
        <v>208</v>
      </c>
      <c r="AE7708">
        <v>1495444</v>
      </c>
      <c r="AF7708" t="s">
        <v>56</v>
      </c>
      <c r="AG7708" t="s">
        <v>57</v>
      </c>
      <c r="AH7708" t="s">
        <v>52</v>
      </c>
      <c r="AI7708" t="s">
        <v>52</v>
      </c>
    </row>
    <row r="7709" spans="1:35" x14ac:dyDescent="0.25">
      <c r="A7709" s="13" t="str">
        <f t="shared" si="120"/>
        <v>http://dodappwlsprd2.cloud.pge.com:8003/ilis_rpt/dailyeventlogdetail.jsp?odbeventlogid=19-0134178&amp;numberofmonths=24&amp;showchangehistorylog=1</v>
      </c>
      <c r="B7709" s="14" t="str">
        <f>HYPERLINK(A7709,V7709)</f>
        <v>19-0134178</v>
      </c>
      <c r="C7709" t="s">
        <v>9241</v>
      </c>
      <c r="D7709" t="s">
        <v>2266</v>
      </c>
      <c r="E7709" t="s">
        <v>40</v>
      </c>
      <c r="F7709" t="s">
        <v>9289</v>
      </c>
      <c r="G7709" s="2">
        <v>163751101</v>
      </c>
      <c r="H7709" t="s">
        <v>61</v>
      </c>
      <c r="I7709" s="3" t="s">
        <v>9580</v>
      </c>
      <c r="J7709">
        <v>20191206</v>
      </c>
      <c r="K7709" s="4">
        <v>114</v>
      </c>
      <c r="L7709">
        <v>731012</v>
      </c>
      <c r="M7709" s="5">
        <v>582</v>
      </c>
      <c r="N7709" t="s">
        <v>43</v>
      </c>
      <c r="O7709" t="s">
        <v>44</v>
      </c>
      <c r="P7709" t="s">
        <v>45</v>
      </c>
      <c r="Q7709" s="5">
        <v>44</v>
      </c>
      <c r="R7709" s="5">
        <v>13128</v>
      </c>
      <c r="S7709" t="s">
        <v>463</v>
      </c>
      <c r="T7709" t="s">
        <v>78</v>
      </c>
      <c r="U7709" t="s">
        <v>48</v>
      </c>
      <c r="V7709" t="s">
        <v>9581</v>
      </c>
      <c r="W7709" t="s">
        <v>50</v>
      </c>
      <c r="X7709" t="s">
        <v>51</v>
      </c>
      <c r="Y7709">
        <v>0</v>
      </c>
      <c r="Z7709" t="s">
        <v>94</v>
      </c>
      <c r="AA7709">
        <v>2019</v>
      </c>
      <c r="AB7709" t="s">
        <v>216</v>
      </c>
      <c r="AC7709" t="s">
        <v>54</v>
      </c>
      <c r="AD7709" t="s">
        <v>87</v>
      </c>
      <c r="AE7709">
        <v>1498098</v>
      </c>
      <c r="AF7709" t="s">
        <v>80</v>
      </c>
      <c r="AG7709" t="s">
        <v>57</v>
      </c>
      <c r="AH7709" t="s">
        <v>52</v>
      </c>
      <c r="AI7709" t="s">
        <v>52</v>
      </c>
    </row>
    <row r="7710" spans="1:35" x14ac:dyDescent="0.25">
      <c r="A7710" s="13" t="str">
        <f t="shared" si="120"/>
        <v>http://dodappwlsprd2.cloud.pge.com:8003/ilis_rpt/dailyeventlogdetail.jsp?odbeventlogid=20-0007379&amp;numberofmonths=24&amp;showchangehistorylog=1</v>
      </c>
      <c r="B7710" s="14" t="str">
        <f>HYPERLINK(A7710,V7710)</f>
        <v>20-0007379</v>
      </c>
      <c r="C7710" t="s">
        <v>9241</v>
      </c>
      <c r="D7710" t="s">
        <v>2266</v>
      </c>
      <c r="E7710" t="s">
        <v>40</v>
      </c>
      <c r="F7710" t="s">
        <v>9311</v>
      </c>
      <c r="G7710" s="2">
        <v>162991101</v>
      </c>
      <c r="H7710" t="s">
        <v>61</v>
      </c>
      <c r="I7710" s="3">
        <v>4587</v>
      </c>
      <c r="J7710">
        <v>20200110</v>
      </c>
      <c r="K7710" s="4">
        <v>1250</v>
      </c>
      <c r="L7710">
        <v>758799</v>
      </c>
      <c r="M7710" s="5">
        <v>704</v>
      </c>
      <c r="N7710" t="s">
        <v>43</v>
      </c>
      <c r="O7710" t="s">
        <v>83</v>
      </c>
      <c r="P7710" t="s">
        <v>124</v>
      </c>
      <c r="Q7710" s="5">
        <v>115</v>
      </c>
      <c r="R7710" s="5">
        <v>80960</v>
      </c>
      <c r="S7710" t="s">
        <v>471</v>
      </c>
      <c r="T7710" t="s">
        <v>78</v>
      </c>
      <c r="U7710" t="s">
        <v>48</v>
      </c>
      <c r="V7710" t="s">
        <v>9582</v>
      </c>
      <c r="W7710" t="s">
        <v>50</v>
      </c>
      <c r="X7710" t="s">
        <v>51</v>
      </c>
      <c r="Y7710">
        <v>0</v>
      </c>
      <c r="Z7710" t="s">
        <v>52</v>
      </c>
      <c r="AA7710">
        <v>2020</v>
      </c>
      <c r="AB7710" t="s">
        <v>53</v>
      </c>
      <c r="AC7710" t="s">
        <v>54</v>
      </c>
      <c r="AD7710" t="s">
        <v>70</v>
      </c>
      <c r="AE7710">
        <v>1505548</v>
      </c>
      <c r="AF7710" t="s">
        <v>80</v>
      </c>
      <c r="AG7710" t="s">
        <v>57</v>
      </c>
      <c r="AH7710" t="s">
        <v>52</v>
      </c>
      <c r="AI7710" t="s">
        <v>52</v>
      </c>
    </row>
    <row r="7711" spans="1:35" x14ac:dyDescent="0.25">
      <c r="A7711" s="13" t="str">
        <f t="shared" si="120"/>
        <v>http://dodappwlsprd2.cloud.pge.com:8003/ilis_rpt/dailyeventlogdetail.jsp?odbeventlogid=20-0013746&amp;numberofmonths=24&amp;showchangehistorylog=1</v>
      </c>
      <c r="B7711" s="14" t="str">
        <f>HYPERLINK(A7711,V7711)</f>
        <v>20-0013746</v>
      </c>
      <c r="C7711" t="s">
        <v>9241</v>
      </c>
      <c r="D7711" t="s">
        <v>2266</v>
      </c>
      <c r="E7711" t="s">
        <v>40</v>
      </c>
      <c r="F7711" t="s">
        <v>9289</v>
      </c>
      <c r="G7711" s="2">
        <v>163751101</v>
      </c>
      <c r="H7711" t="s">
        <v>61</v>
      </c>
      <c r="I7711" s="3" t="s">
        <v>9583</v>
      </c>
      <c r="J7711">
        <v>20200126</v>
      </c>
      <c r="K7711" s="4">
        <v>729</v>
      </c>
      <c r="L7711">
        <v>770280</v>
      </c>
      <c r="M7711" s="5">
        <v>774</v>
      </c>
      <c r="N7711" t="s">
        <v>43</v>
      </c>
      <c r="O7711" t="s">
        <v>44</v>
      </c>
      <c r="P7711" t="s">
        <v>45</v>
      </c>
      <c r="Q7711" s="5">
        <v>10</v>
      </c>
      <c r="R7711" s="5">
        <v>7740</v>
      </c>
      <c r="S7711" t="s">
        <v>546</v>
      </c>
      <c r="T7711" t="s">
        <v>78</v>
      </c>
      <c r="U7711" t="s">
        <v>48</v>
      </c>
      <c r="V7711" t="s">
        <v>9584</v>
      </c>
      <c r="W7711" t="s">
        <v>50</v>
      </c>
      <c r="X7711" t="s">
        <v>51</v>
      </c>
      <c r="Y7711">
        <v>0</v>
      </c>
      <c r="Z7711" t="s">
        <v>52</v>
      </c>
      <c r="AA7711">
        <v>2020</v>
      </c>
      <c r="AB7711" t="s">
        <v>53</v>
      </c>
      <c r="AC7711" t="s">
        <v>54</v>
      </c>
      <c r="AD7711" t="s">
        <v>87</v>
      </c>
      <c r="AE7711">
        <v>1509282</v>
      </c>
      <c r="AF7711" t="s">
        <v>80</v>
      </c>
      <c r="AG7711" t="s">
        <v>57</v>
      </c>
      <c r="AH7711" t="s">
        <v>52</v>
      </c>
      <c r="AI7711" t="s">
        <v>52</v>
      </c>
    </row>
    <row r="7712" spans="1:35" x14ac:dyDescent="0.25">
      <c r="A7712" s="13" t="str">
        <f t="shared" si="120"/>
        <v>http://dodappwlsprd2.cloud.pge.com:8003/ilis_rpt/dailyeventlogdetail.jsp?odbeventlogid=20-0014330&amp;numberofmonths=24&amp;showchangehistorylog=1</v>
      </c>
      <c r="B7712" s="14" t="str">
        <f>HYPERLINK(A7712,V7712)</f>
        <v>20-0014330</v>
      </c>
      <c r="C7712" t="s">
        <v>9241</v>
      </c>
      <c r="D7712" t="s">
        <v>2266</v>
      </c>
      <c r="E7712" t="s">
        <v>59</v>
      </c>
      <c r="F7712" t="s">
        <v>9309</v>
      </c>
      <c r="G7712" s="2">
        <v>162821702</v>
      </c>
      <c r="H7712" t="s">
        <v>42</v>
      </c>
      <c r="I7712" s="3">
        <v>1888</v>
      </c>
      <c r="J7712">
        <v>20200128</v>
      </c>
      <c r="K7712" s="4">
        <v>846</v>
      </c>
      <c r="L7712">
        <v>771490</v>
      </c>
      <c r="M7712" s="5">
        <v>412</v>
      </c>
      <c r="N7712" t="s">
        <v>43</v>
      </c>
      <c r="O7712" t="s">
        <v>44</v>
      </c>
      <c r="P7712" t="s">
        <v>1166</v>
      </c>
      <c r="Q7712" s="5">
        <v>1469</v>
      </c>
      <c r="R7712" s="5">
        <v>89467</v>
      </c>
      <c r="S7712" t="s">
        <v>471</v>
      </c>
      <c r="T7712" t="s">
        <v>92</v>
      </c>
      <c r="U7712" t="s">
        <v>48</v>
      </c>
      <c r="V7712" t="s">
        <v>9585</v>
      </c>
      <c r="W7712" t="s">
        <v>50</v>
      </c>
      <c r="X7712" t="s">
        <v>51</v>
      </c>
      <c r="Y7712">
        <v>0</v>
      </c>
      <c r="Z7712" t="s">
        <v>52</v>
      </c>
      <c r="AA7712">
        <v>2020</v>
      </c>
      <c r="AB7712" t="s">
        <v>53</v>
      </c>
      <c r="AC7712" t="s">
        <v>54</v>
      </c>
      <c r="AD7712" t="s">
        <v>55</v>
      </c>
      <c r="AE7712">
        <v>1509707</v>
      </c>
      <c r="AF7712" t="s">
        <v>95</v>
      </c>
      <c r="AG7712" t="s">
        <v>57</v>
      </c>
      <c r="AH7712" t="s">
        <v>52</v>
      </c>
      <c r="AI7712" t="s">
        <v>52</v>
      </c>
    </row>
    <row r="7713" spans="1:35" x14ac:dyDescent="0.25">
      <c r="A7713" s="13" t="str">
        <f t="shared" si="120"/>
        <v>http://dodappwlsprd2.cloud.pge.com:8003/ilis_rpt/dailyeventlogdetail.jsp?odbeventlogid=20-0016192&amp;numberofmonths=24&amp;showchangehistorylog=1</v>
      </c>
      <c r="B7713" s="14" t="str">
        <f>HYPERLINK(A7713,V7713)</f>
        <v>20-0016192</v>
      </c>
      <c r="C7713" t="s">
        <v>9241</v>
      </c>
      <c r="D7713" t="s">
        <v>2266</v>
      </c>
      <c r="E7713" t="s">
        <v>40</v>
      </c>
      <c r="F7713" t="s">
        <v>9259</v>
      </c>
      <c r="G7713" s="2">
        <v>162161101</v>
      </c>
      <c r="H7713" t="s">
        <v>1138</v>
      </c>
      <c r="I7713" s="3" t="s">
        <v>9586</v>
      </c>
      <c r="J7713">
        <v>20200201</v>
      </c>
      <c r="K7713" s="4">
        <v>751</v>
      </c>
      <c r="L7713">
        <v>774884</v>
      </c>
      <c r="M7713" s="5">
        <v>449</v>
      </c>
      <c r="N7713" t="s">
        <v>43</v>
      </c>
      <c r="O7713" t="s">
        <v>83</v>
      </c>
      <c r="P7713" t="s">
        <v>124</v>
      </c>
      <c r="Q7713" s="5">
        <v>247</v>
      </c>
      <c r="R7713" s="5">
        <v>24557</v>
      </c>
      <c r="S7713" t="s">
        <v>463</v>
      </c>
      <c r="T7713" t="s">
        <v>78</v>
      </c>
      <c r="U7713" t="s">
        <v>48</v>
      </c>
      <c r="V7713" t="s">
        <v>9587</v>
      </c>
      <c r="W7713" t="s">
        <v>50</v>
      </c>
      <c r="X7713" t="s">
        <v>51</v>
      </c>
      <c r="Y7713">
        <v>0</v>
      </c>
      <c r="Z7713" t="s">
        <v>52</v>
      </c>
      <c r="AA7713">
        <v>2020</v>
      </c>
      <c r="AB7713" t="s">
        <v>86</v>
      </c>
      <c r="AC7713" t="s">
        <v>54</v>
      </c>
      <c r="AD7713" t="s">
        <v>87</v>
      </c>
      <c r="AE7713">
        <v>1510938</v>
      </c>
      <c r="AF7713" t="s">
        <v>80</v>
      </c>
      <c r="AG7713" t="s">
        <v>57</v>
      </c>
      <c r="AH7713" t="s">
        <v>52</v>
      </c>
      <c r="AI7713" t="s">
        <v>52</v>
      </c>
    </row>
    <row r="7714" spans="1:35" x14ac:dyDescent="0.25">
      <c r="A7714" s="13" t="str">
        <f t="shared" si="120"/>
        <v>http://dodappwlsprd2.cloud.pge.com:8003/ilis_rpt/dailyeventlogdetail.jsp?odbeventlogid=20-0018323&amp;numberofmonths=24&amp;showchangehistorylog=1</v>
      </c>
      <c r="B7714" s="14" t="str">
        <f>HYPERLINK(A7714,V7714)</f>
        <v>20-0018323</v>
      </c>
      <c r="C7714" t="s">
        <v>9241</v>
      </c>
      <c r="D7714" t="s">
        <v>2266</v>
      </c>
      <c r="E7714" t="s">
        <v>40</v>
      </c>
      <c r="F7714" t="s">
        <v>9286</v>
      </c>
      <c r="G7714" s="2">
        <v>163231101</v>
      </c>
      <c r="H7714" t="s">
        <v>1138</v>
      </c>
      <c r="I7714" s="3" t="s">
        <v>9588</v>
      </c>
      <c r="J7714">
        <v>20200206</v>
      </c>
      <c r="K7714" s="4">
        <v>1801</v>
      </c>
      <c r="L7714">
        <v>779682</v>
      </c>
      <c r="M7714" s="5">
        <v>452</v>
      </c>
      <c r="N7714" t="s">
        <v>43</v>
      </c>
      <c r="O7714" t="s">
        <v>89</v>
      </c>
      <c r="P7714" t="s">
        <v>455</v>
      </c>
      <c r="Q7714" s="5">
        <v>160</v>
      </c>
      <c r="R7714" s="5">
        <v>27840</v>
      </c>
      <c r="S7714" t="s">
        <v>463</v>
      </c>
      <c r="T7714" t="s">
        <v>47</v>
      </c>
      <c r="U7714" t="s">
        <v>48</v>
      </c>
      <c r="V7714" t="s">
        <v>9589</v>
      </c>
      <c r="W7714" t="s">
        <v>50</v>
      </c>
      <c r="X7714" t="s">
        <v>51</v>
      </c>
      <c r="Y7714">
        <v>44180491</v>
      </c>
      <c r="Z7714" t="s">
        <v>52</v>
      </c>
      <c r="AA7714">
        <v>2020</v>
      </c>
      <c r="AB7714" t="s">
        <v>86</v>
      </c>
      <c r="AC7714" t="s">
        <v>54</v>
      </c>
      <c r="AD7714" t="s">
        <v>55</v>
      </c>
      <c r="AE7714">
        <v>1512479</v>
      </c>
      <c r="AF7714" t="s">
        <v>56</v>
      </c>
      <c r="AG7714" t="s">
        <v>57</v>
      </c>
      <c r="AH7714" t="s">
        <v>52</v>
      </c>
      <c r="AI7714" t="s">
        <v>52</v>
      </c>
    </row>
    <row r="7715" spans="1:35" x14ac:dyDescent="0.25">
      <c r="A7715" s="13" t="str">
        <f t="shared" si="120"/>
        <v>http://dodappwlsprd2.cloud.pge.com:8003/ilis_rpt/dailyeventlogdetail.jsp?odbeventlogid=20-0021734&amp;numberofmonths=24&amp;showchangehistorylog=1</v>
      </c>
      <c r="B7715" s="14" t="str">
        <f>HYPERLINK(A7715,V7715)</f>
        <v>20-0021734</v>
      </c>
      <c r="C7715" t="s">
        <v>9241</v>
      </c>
      <c r="D7715" t="s">
        <v>2266</v>
      </c>
      <c r="E7715" t="s">
        <v>59</v>
      </c>
      <c r="F7715" t="s">
        <v>9250</v>
      </c>
      <c r="G7715" s="2">
        <v>163201102</v>
      </c>
      <c r="H7715" t="s">
        <v>42</v>
      </c>
      <c r="I7715" s="3">
        <v>4790</v>
      </c>
      <c r="J7715">
        <v>20200213</v>
      </c>
      <c r="K7715" s="4">
        <v>842</v>
      </c>
      <c r="L7715">
        <v>790173</v>
      </c>
      <c r="M7715" s="5">
        <v>800</v>
      </c>
      <c r="N7715" t="s">
        <v>43</v>
      </c>
      <c r="O7715" t="s">
        <v>83</v>
      </c>
      <c r="P7715" t="s">
        <v>84</v>
      </c>
      <c r="Q7715" s="5">
        <v>1961</v>
      </c>
      <c r="R7715" s="5">
        <v>303344</v>
      </c>
      <c r="S7715" t="s">
        <v>463</v>
      </c>
      <c r="T7715" t="s">
        <v>92</v>
      </c>
      <c r="U7715" t="s">
        <v>48</v>
      </c>
      <c r="V7715" t="s">
        <v>9590</v>
      </c>
      <c r="W7715" t="s">
        <v>50</v>
      </c>
      <c r="X7715" t="s">
        <v>51</v>
      </c>
      <c r="Y7715">
        <v>31490856</v>
      </c>
      <c r="Z7715" t="s">
        <v>52</v>
      </c>
      <c r="AA7715">
        <v>2020</v>
      </c>
      <c r="AB7715" t="s">
        <v>86</v>
      </c>
      <c r="AC7715" t="s">
        <v>54</v>
      </c>
      <c r="AD7715" t="s">
        <v>208</v>
      </c>
      <c r="AE7715">
        <v>1515063</v>
      </c>
      <c r="AF7715" t="s">
        <v>95</v>
      </c>
      <c r="AG7715" t="s">
        <v>57</v>
      </c>
      <c r="AH7715" t="s">
        <v>52</v>
      </c>
      <c r="AI7715" t="s">
        <v>52</v>
      </c>
    </row>
    <row r="7716" spans="1:35" x14ac:dyDescent="0.25">
      <c r="A7716" s="13" t="str">
        <f t="shared" si="120"/>
        <v>http://dodappwlsprd2.cloud.pge.com:8003/ilis_rpt/dailyeventlogdetail.jsp?odbeventlogid=20-0023357&amp;numberofmonths=24&amp;showchangehistorylog=1</v>
      </c>
      <c r="B7716" s="14" t="str">
        <f>HYPERLINK(A7716,V7716)</f>
        <v>20-0023357</v>
      </c>
      <c r="C7716" t="s">
        <v>9241</v>
      </c>
      <c r="D7716" t="s">
        <v>2266</v>
      </c>
      <c r="E7716" t="s">
        <v>40</v>
      </c>
      <c r="F7716" t="s">
        <v>9412</v>
      </c>
      <c r="G7716" s="2">
        <v>163692101</v>
      </c>
      <c r="H7716" t="s">
        <v>61</v>
      </c>
      <c r="I7716" s="3">
        <v>1591</v>
      </c>
      <c r="J7716">
        <v>20200219</v>
      </c>
      <c r="K7716" s="4">
        <v>818</v>
      </c>
      <c r="L7716">
        <v>795357</v>
      </c>
      <c r="M7716" s="5">
        <v>470</v>
      </c>
      <c r="N7716" t="s">
        <v>43</v>
      </c>
      <c r="O7716" t="s">
        <v>44</v>
      </c>
      <c r="P7716" t="s">
        <v>45</v>
      </c>
      <c r="Q7716" s="5">
        <v>3</v>
      </c>
      <c r="R7716" s="5">
        <v>1410</v>
      </c>
      <c r="S7716" t="s">
        <v>471</v>
      </c>
      <c r="T7716" t="s">
        <v>47</v>
      </c>
      <c r="U7716" t="s">
        <v>48</v>
      </c>
      <c r="V7716" t="s">
        <v>9591</v>
      </c>
      <c r="W7716" t="s">
        <v>50</v>
      </c>
      <c r="X7716" t="s">
        <v>51</v>
      </c>
      <c r="Y7716">
        <v>0</v>
      </c>
      <c r="Z7716" t="s">
        <v>52</v>
      </c>
      <c r="AA7716">
        <v>2020</v>
      </c>
      <c r="AB7716" t="s">
        <v>86</v>
      </c>
      <c r="AC7716" t="s">
        <v>54</v>
      </c>
      <c r="AD7716" t="s">
        <v>70</v>
      </c>
      <c r="AE7716">
        <v>1516167</v>
      </c>
      <c r="AF7716" t="s">
        <v>56</v>
      </c>
      <c r="AG7716" t="s">
        <v>57</v>
      </c>
      <c r="AH7716" t="s">
        <v>52</v>
      </c>
      <c r="AI7716" t="s">
        <v>52</v>
      </c>
    </row>
    <row r="7717" spans="1:35" x14ac:dyDescent="0.25">
      <c r="A7717" s="13" t="str">
        <f t="shared" si="120"/>
        <v>http://dodappwlsprd2.cloud.pge.com:8003/ilis_rpt/dailyeventlogdetail.jsp?odbeventlogid=20-0027609&amp;numberofmonths=24&amp;showchangehistorylog=1</v>
      </c>
      <c r="B7717" s="14" t="str">
        <f>HYPERLINK(A7717,V7717)</f>
        <v>20-0027609</v>
      </c>
      <c r="C7717" t="s">
        <v>9241</v>
      </c>
      <c r="D7717" t="s">
        <v>2266</v>
      </c>
      <c r="E7717" t="s">
        <v>59</v>
      </c>
      <c r="F7717" t="s">
        <v>9330</v>
      </c>
      <c r="G7717" s="2">
        <v>163692102</v>
      </c>
      <c r="H7717" t="s">
        <v>61</v>
      </c>
      <c r="I7717" s="3" t="s">
        <v>9522</v>
      </c>
      <c r="J7717">
        <v>20200302</v>
      </c>
      <c r="K7717" s="4">
        <v>38</v>
      </c>
      <c r="L7717">
        <v>821111</v>
      </c>
      <c r="M7717" s="5">
        <v>683</v>
      </c>
      <c r="N7717" t="s">
        <v>43</v>
      </c>
      <c r="O7717" t="s">
        <v>44</v>
      </c>
      <c r="P7717" t="s">
        <v>45</v>
      </c>
      <c r="Q7717" s="5">
        <v>334</v>
      </c>
      <c r="R7717" s="5">
        <v>59492</v>
      </c>
      <c r="S7717" t="s">
        <v>3654</v>
      </c>
      <c r="T7717" t="s">
        <v>92</v>
      </c>
      <c r="U7717" t="s">
        <v>48</v>
      </c>
      <c r="V7717" t="s">
        <v>9592</v>
      </c>
      <c r="W7717" t="s">
        <v>50</v>
      </c>
      <c r="X7717" t="s">
        <v>51</v>
      </c>
      <c r="Y7717">
        <v>31493732</v>
      </c>
      <c r="Z7717" t="s">
        <v>94</v>
      </c>
      <c r="AA7717">
        <v>2020</v>
      </c>
      <c r="AB7717" t="s">
        <v>103</v>
      </c>
      <c r="AC7717" t="s">
        <v>54</v>
      </c>
      <c r="AD7717" t="s">
        <v>55</v>
      </c>
      <c r="AE7717">
        <v>1518804</v>
      </c>
      <c r="AF7717" t="s">
        <v>95</v>
      </c>
      <c r="AG7717" t="s">
        <v>57</v>
      </c>
      <c r="AH7717" t="s">
        <v>52</v>
      </c>
      <c r="AI7717" t="s">
        <v>52</v>
      </c>
    </row>
    <row r="7718" spans="1:35" x14ac:dyDescent="0.25">
      <c r="A7718" s="13" t="str">
        <f t="shared" si="120"/>
        <v>http://dodappwlsprd2.cloud.pge.com:8003/ilis_rpt/dailyeventlogdetail.jsp?odbeventlogid=20-0034294&amp;numberofmonths=24&amp;showchangehistorylog=1</v>
      </c>
      <c r="B7718" s="14" t="str">
        <f>HYPERLINK(A7718,V7718)</f>
        <v>20-0034294</v>
      </c>
      <c r="C7718" t="s">
        <v>9241</v>
      </c>
      <c r="D7718" t="s">
        <v>2266</v>
      </c>
      <c r="E7718" t="s">
        <v>59</v>
      </c>
      <c r="F7718" t="s">
        <v>9250</v>
      </c>
      <c r="G7718" s="2">
        <v>163201102</v>
      </c>
      <c r="H7718" t="s">
        <v>496</v>
      </c>
      <c r="I7718" s="3" t="s">
        <v>9593</v>
      </c>
      <c r="J7718">
        <v>20200319</v>
      </c>
      <c r="K7718" s="4">
        <v>1400</v>
      </c>
      <c r="L7718">
        <v>859044</v>
      </c>
      <c r="M7718" s="5">
        <v>275</v>
      </c>
      <c r="N7718" t="s">
        <v>43</v>
      </c>
      <c r="O7718" t="s">
        <v>89</v>
      </c>
      <c r="P7718" t="s">
        <v>455</v>
      </c>
      <c r="Q7718" s="5">
        <v>8</v>
      </c>
      <c r="R7718" s="5">
        <v>2200</v>
      </c>
      <c r="S7718" t="s">
        <v>554</v>
      </c>
      <c r="T7718" t="s">
        <v>106</v>
      </c>
      <c r="U7718" t="s">
        <v>48</v>
      </c>
      <c r="V7718" t="s">
        <v>9594</v>
      </c>
      <c r="W7718" t="s">
        <v>50</v>
      </c>
      <c r="X7718" t="s">
        <v>51</v>
      </c>
      <c r="Y7718">
        <v>0</v>
      </c>
      <c r="Z7718" t="s">
        <v>94</v>
      </c>
      <c r="AA7718">
        <v>2020</v>
      </c>
      <c r="AB7718" t="s">
        <v>103</v>
      </c>
      <c r="AC7718" t="s">
        <v>54</v>
      </c>
      <c r="AD7718" t="s">
        <v>55</v>
      </c>
      <c r="AE7718">
        <v>1523032</v>
      </c>
      <c r="AF7718" t="s">
        <v>108</v>
      </c>
      <c r="AG7718" t="s">
        <v>57</v>
      </c>
      <c r="AH7718" t="s">
        <v>52</v>
      </c>
      <c r="AI7718" t="s">
        <v>52</v>
      </c>
    </row>
    <row r="7719" spans="1:35" x14ac:dyDescent="0.25">
      <c r="A7719" s="13" t="str">
        <f t="shared" si="120"/>
        <v>http://dodappwlsprd2.cloud.pge.com:8003/ilis_rpt/dailyeventlogdetail.jsp?odbeventlogid=20-0034738&amp;numberofmonths=24&amp;showchangehistorylog=1</v>
      </c>
      <c r="B7719" s="14" t="str">
        <f>HYPERLINK(A7719,V7719)</f>
        <v>20-0034738</v>
      </c>
      <c r="C7719" t="s">
        <v>9241</v>
      </c>
      <c r="D7719" t="s">
        <v>2266</v>
      </c>
      <c r="E7719" t="s">
        <v>59</v>
      </c>
      <c r="F7719" t="s">
        <v>9242</v>
      </c>
      <c r="G7719" s="2">
        <v>163751102</v>
      </c>
      <c r="H7719" t="s">
        <v>72</v>
      </c>
      <c r="I7719" s="3">
        <v>13438</v>
      </c>
      <c r="J7719">
        <v>20200320</v>
      </c>
      <c r="K7719" s="4">
        <v>1419</v>
      </c>
      <c r="L7719">
        <v>859761</v>
      </c>
      <c r="M7719" s="5">
        <v>283</v>
      </c>
      <c r="N7719" t="s">
        <v>43</v>
      </c>
      <c r="O7719" t="s">
        <v>89</v>
      </c>
      <c r="P7719" t="s">
        <v>455</v>
      </c>
      <c r="Q7719" s="5">
        <v>1489</v>
      </c>
      <c r="R7719" s="5">
        <v>136103</v>
      </c>
      <c r="S7719" t="s">
        <v>471</v>
      </c>
      <c r="T7719" t="s">
        <v>47</v>
      </c>
      <c r="U7719" t="s">
        <v>66</v>
      </c>
      <c r="V7719" t="s">
        <v>9595</v>
      </c>
      <c r="W7719" t="s">
        <v>50</v>
      </c>
      <c r="X7719" t="s">
        <v>51</v>
      </c>
      <c r="Y7719">
        <v>0</v>
      </c>
      <c r="Z7719" t="s">
        <v>52</v>
      </c>
      <c r="AA7719">
        <v>2020</v>
      </c>
      <c r="AB7719" t="s">
        <v>103</v>
      </c>
      <c r="AC7719" t="s">
        <v>54</v>
      </c>
      <c r="AD7719" t="s">
        <v>64</v>
      </c>
      <c r="AE7719">
        <v>1523286</v>
      </c>
      <c r="AF7719" t="s">
        <v>56</v>
      </c>
      <c r="AG7719" t="s">
        <v>57</v>
      </c>
      <c r="AH7719" t="s">
        <v>52</v>
      </c>
      <c r="AI7719" t="s">
        <v>52</v>
      </c>
    </row>
    <row r="7720" spans="1:35" x14ac:dyDescent="0.25">
      <c r="A7720" s="13" t="str">
        <f t="shared" si="120"/>
        <v>http://dodappwlsprd2.cloud.pge.com:8003/ilis_rpt/dailyeventlogdetail.jsp?odbeventlogid=20-0035978&amp;numberofmonths=24&amp;showchangehistorylog=1</v>
      </c>
      <c r="B7720" s="14" t="str">
        <f>HYPERLINK(A7720,V7720)</f>
        <v>20-0035978</v>
      </c>
      <c r="C7720" t="s">
        <v>9241</v>
      </c>
      <c r="D7720" t="s">
        <v>2266</v>
      </c>
      <c r="E7720" t="s">
        <v>40</v>
      </c>
      <c r="F7720" t="s">
        <v>9242</v>
      </c>
      <c r="G7720" s="2">
        <v>163751102</v>
      </c>
      <c r="H7720" t="s">
        <v>42</v>
      </c>
      <c r="I7720" s="3">
        <v>6080</v>
      </c>
      <c r="J7720">
        <v>20200325</v>
      </c>
      <c r="K7720" s="4">
        <v>1014</v>
      </c>
      <c r="L7720">
        <v>864714</v>
      </c>
      <c r="M7720" s="5">
        <v>258</v>
      </c>
      <c r="N7720" t="s">
        <v>43</v>
      </c>
      <c r="O7720" t="s">
        <v>89</v>
      </c>
      <c r="P7720" t="s">
        <v>455</v>
      </c>
      <c r="Q7720" s="5">
        <v>938</v>
      </c>
      <c r="R7720" s="5">
        <v>121015</v>
      </c>
      <c r="S7720" t="s">
        <v>471</v>
      </c>
      <c r="T7720" t="s">
        <v>47</v>
      </c>
      <c r="U7720" t="s">
        <v>48</v>
      </c>
      <c r="V7720" t="s">
        <v>9596</v>
      </c>
      <c r="W7720" t="s">
        <v>50</v>
      </c>
      <c r="X7720" t="s">
        <v>51</v>
      </c>
      <c r="Y7720">
        <v>44273623</v>
      </c>
      <c r="Z7720" t="s">
        <v>52</v>
      </c>
      <c r="AA7720">
        <v>2020</v>
      </c>
      <c r="AB7720" t="s">
        <v>103</v>
      </c>
      <c r="AC7720" t="s">
        <v>54</v>
      </c>
      <c r="AD7720" t="s">
        <v>55</v>
      </c>
      <c r="AE7720">
        <v>1523917</v>
      </c>
      <c r="AF7720" t="s">
        <v>56</v>
      </c>
      <c r="AG7720" t="s">
        <v>57</v>
      </c>
      <c r="AH7720" t="s">
        <v>52</v>
      </c>
      <c r="AI7720" t="s">
        <v>52</v>
      </c>
    </row>
    <row r="7721" spans="1:35" x14ac:dyDescent="0.25">
      <c r="A7721" s="13" t="str">
        <f t="shared" si="120"/>
        <v>http://dodappwlsprd2.cloud.pge.com:8003/ilis_rpt/dailyeventlogdetail.jsp?odbeventlogid=20-0038511&amp;numberofmonths=24&amp;showchangehistorylog=1</v>
      </c>
      <c r="B7721" s="14" t="str">
        <f>HYPERLINK(A7721,V7721)</f>
        <v>20-0038511</v>
      </c>
      <c r="C7721" t="s">
        <v>9241</v>
      </c>
      <c r="D7721" t="s">
        <v>2266</v>
      </c>
      <c r="E7721" t="s">
        <v>40</v>
      </c>
      <c r="F7721" t="s">
        <v>9250</v>
      </c>
      <c r="G7721" s="2">
        <v>163201102</v>
      </c>
      <c r="H7721" t="s">
        <v>42</v>
      </c>
      <c r="I7721" s="3">
        <v>72036</v>
      </c>
      <c r="J7721">
        <v>20200405</v>
      </c>
      <c r="K7721" s="4">
        <v>834</v>
      </c>
      <c r="L7721">
        <v>882744</v>
      </c>
      <c r="M7721" s="5">
        <v>471</v>
      </c>
      <c r="N7721" t="s">
        <v>43</v>
      </c>
      <c r="O7721" t="s">
        <v>44</v>
      </c>
      <c r="P7721" t="s">
        <v>45</v>
      </c>
      <c r="Q7721" s="5">
        <v>614</v>
      </c>
      <c r="R7721" s="5">
        <v>76694</v>
      </c>
      <c r="S7721" t="s">
        <v>546</v>
      </c>
      <c r="T7721" t="s">
        <v>47</v>
      </c>
      <c r="U7721" t="s">
        <v>48</v>
      </c>
      <c r="V7721" t="s">
        <v>9597</v>
      </c>
      <c r="W7721" t="s">
        <v>50</v>
      </c>
      <c r="X7721" t="s">
        <v>51</v>
      </c>
      <c r="Y7721">
        <v>31498948</v>
      </c>
      <c r="Z7721" t="s">
        <v>94</v>
      </c>
      <c r="AA7721">
        <v>2020</v>
      </c>
      <c r="AB7721" t="s">
        <v>114</v>
      </c>
      <c r="AC7721" t="s">
        <v>54</v>
      </c>
      <c r="AD7721" t="s">
        <v>55</v>
      </c>
      <c r="AE7721">
        <v>1525345</v>
      </c>
      <c r="AF7721" t="s">
        <v>56</v>
      </c>
      <c r="AG7721" t="s">
        <v>57</v>
      </c>
      <c r="AH7721" t="s">
        <v>52</v>
      </c>
      <c r="AI7721" t="s">
        <v>52</v>
      </c>
    </row>
    <row r="7722" spans="1:35" x14ac:dyDescent="0.25">
      <c r="A7722" s="13" t="str">
        <f t="shared" si="120"/>
        <v>http://dodappwlsprd2.cloud.pge.com:8003/ilis_rpt/dailyeventlogdetail.jsp?odbeventlogid=20-0038929&amp;numberofmonths=24&amp;showchangehistorylog=1</v>
      </c>
      <c r="B7722" s="14" t="str">
        <f>HYPERLINK(A7722,V7722)</f>
        <v>20-0038929</v>
      </c>
      <c r="C7722" t="s">
        <v>9241</v>
      </c>
      <c r="D7722" t="s">
        <v>2266</v>
      </c>
      <c r="E7722" t="s">
        <v>59</v>
      </c>
      <c r="F7722" t="s">
        <v>9330</v>
      </c>
      <c r="G7722" s="2">
        <v>163692102</v>
      </c>
      <c r="H7722" t="s">
        <v>72</v>
      </c>
      <c r="I7722" s="3">
        <v>5343</v>
      </c>
      <c r="J7722">
        <v>20200406</v>
      </c>
      <c r="K7722" s="4">
        <v>936</v>
      </c>
      <c r="L7722">
        <v>884761</v>
      </c>
      <c r="M7722" s="5">
        <v>504</v>
      </c>
      <c r="N7722" t="s">
        <v>43</v>
      </c>
      <c r="O7722" t="s">
        <v>89</v>
      </c>
      <c r="P7722" t="s">
        <v>455</v>
      </c>
      <c r="Q7722" s="5">
        <v>3</v>
      </c>
      <c r="R7722" s="5">
        <v>1088</v>
      </c>
      <c r="S7722" t="s">
        <v>524</v>
      </c>
      <c r="T7722" t="s">
        <v>47</v>
      </c>
      <c r="U7722" t="s">
        <v>48</v>
      </c>
      <c r="V7722" t="s">
        <v>9598</v>
      </c>
      <c r="W7722" t="s">
        <v>50</v>
      </c>
      <c r="X7722" t="s">
        <v>51</v>
      </c>
      <c r="Y7722">
        <v>0</v>
      </c>
      <c r="Z7722" t="s">
        <v>94</v>
      </c>
      <c r="AA7722">
        <v>2020</v>
      </c>
      <c r="AB7722" t="s">
        <v>114</v>
      </c>
      <c r="AC7722" t="s">
        <v>54</v>
      </c>
      <c r="AD7722" t="s">
        <v>55</v>
      </c>
      <c r="AE7722">
        <v>1525700</v>
      </c>
      <c r="AF7722" t="s">
        <v>56</v>
      </c>
      <c r="AG7722" t="s">
        <v>57</v>
      </c>
      <c r="AH7722" t="s">
        <v>52</v>
      </c>
      <c r="AI7722" t="s">
        <v>54</v>
      </c>
    </row>
    <row r="7723" spans="1:35" x14ac:dyDescent="0.25">
      <c r="A7723" s="13" t="str">
        <f t="shared" si="120"/>
        <v>http://dodappwlsprd2.cloud.pge.com:8003/ilis_rpt/dailyeventlogdetail.jsp?odbeventlogid=20-0046596&amp;numberofmonths=24&amp;showchangehistorylog=1</v>
      </c>
      <c r="B7723" s="14" t="str">
        <f>HYPERLINK(A7723,V7723)</f>
        <v>20-0046596</v>
      </c>
      <c r="C7723" t="s">
        <v>9241</v>
      </c>
      <c r="D7723" t="s">
        <v>2266</v>
      </c>
      <c r="E7723" t="s">
        <v>40</v>
      </c>
      <c r="F7723" t="s">
        <v>9268</v>
      </c>
      <c r="G7723" s="2">
        <v>162211101</v>
      </c>
      <c r="H7723" t="s">
        <v>61</v>
      </c>
      <c r="I7723" s="3">
        <v>1597</v>
      </c>
      <c r="J7723">
        <v>20200502</v>
      </c>
      <c r="K7723" s="4">
        <v>1301</v>
      </c>
      <c r="L7723">
        <v>905923</v>
      </c>
      <c r="M7723" s="5">
        <v>375</v>
      </c>
      <c r="N7723" t="s">
        <v>43</v>
      </c>
      <c r="O7723" t="s">
        <v>44</v>
      </c>
      <c r="P7723" t="s">
        <v>45</v>
      </c>
      <c r="Q7723" s="5">
        <v>60</v>
      </c>
      <c r="R7723" s="5">
        <v>22500</v>
      </c>
      <c r="S7723" t="s">
        <v>471</v>
      </c>
      <c r="T7723" t="s">
        <v>47</v>
      </c>
      <c r="U7723" t="s">
        <v>66</v>
      </c>
      <c r="V7723" t="s">
        <v>9599</v>
      </c>
      <c r="W7723" t="s">
        <v>50</v>
      </c>
      <c r="X7723" t="s">
        <v>51</v>
      </c>
      <c r="Y7723">
        <v>0</v>
      </c>
      <c r="Z7723" t="s">
        <v>52</v>
      </c>
      <c r="AA7723">
        <v>2020</v>
      </c>
      <c r="AB7723" t="s">
        <v>130</v>
      </c>
      <c r="AC7723" t="s">
        <v>54</v>
      </c>
      <c r="AD7723" t="s">
        <v>462</v>
      </c>
      <c r="AE7723">
        <v>1530370</v>
      </c>
      <c r="AF7723" t="s">
        <v>56</v>
      </c>
      <c r="AG7723" t="s">
        <v>57</v>
      </c>
      <c r="AH7723" t="s">
        <v>52</v>
      </c>
      <c r="AI7723" t="s">
        <v>52</v>
      </c>
    </row>
    <row r="7724" spans="1:35" x14ac:dyDescent="0.25">
      <c r="A7724" s="13" t="str">
        <f t="shared" si="120"/>
        <v>http://dodappwlsprd2.cloud.pge.com:8003/ilis_rpt/dailyeventlogdetail.jsp?odbeventlogid=20-0047960&amp;numberofmonths=24&amp;showchangehistorylog=1</v>
      </c>
      <c r="B7724" s="14" t="str">
        <f>HYPERLINK(A7724,V7724)</f>
        <v>20-0047960</v>
      </c>
      <c r="C7724" t="s">
        <v>9241</v>
      </c>
      <c r="D7724" t="s">
        <v>2266</v>
      </c>
      <c r="E7724" t="s">
        <v>40</v>
      </c>
      <c r="F7724" t="s">
        <v>7360</v>
      </c>
      <c r="G7724" s="2">
        <v>163541102</v>
      </c>
      <c r="H7724" t="s">
        <v>42</v>
      </c>
      <c r="I7724" s="3">
        <v>2642</v>
      </c>
      <c r="J7724">
        <v>20200506</v>
      </c>
      <c r="K7724" s="4">
        <v>2224</v>
      </c>
      <c r="L7724">
        <v>908540</v>
      </c>
      <c r="M7724" s="5">
        <v>381</v>
      </c>
      <c r="N7724" t="s">
        <v>43</v>
      </c>
      <c r="O7724" t="s">
        <v>89</v>
      </c>
      <c r="P7724" t="s">
        <v>455</v>
      </c>
      <c r="Q7724" s="5">
        <v>24</v>
      </c>
      <c r="R7724" s="5">
        <v>7332</v>
      </c>
      <c r="S7724" t="s">
        <v>463</v>
      </c>
      <c r="T7724" t="s">
        <v>47</v>
      </c>
      <c r="U7724" t="s">
        <v>48</v>
      </c>
      <c r="V7724" t="s">
        <v>9600</v>
      </c>
      <c r="W7724" t="s">
        <v>50</v>
      </c>
      <c r="X7724" t="s">
        <v>51</v>
      </c>
      <c r="Y7724">
        <v>44312283</v>
      </c>
      <c r="Z7724" t="s">
        <v>52</v>
      </c>
      <c r="AA7724">
        <v>2020</v>
      </c>
      <c r="AB7724" t="s">
        <v>130</v>
      </c>
      <c r="AC7724" t="s">
        <v>54</v>
      </c>
      <c r="AD7724" t="s">
        <v>55</v>
      </c>
      <c r="AE7724">
        <v>1531181</v>
      </c>
      <c r="AF7724" t="s">
        <v>56</v>
      </c>
      <c r="AG7724" t="s">
        <v>57</v>
      </c>
      <c r="AH7724" t="s">
        <v>52</v>
      </c>
      <c r="AI7724" t="s">
        <v>52</v>
      </c>
    </row>
    <row r="7725" spans="1:35" x14ac:dyDescent="0.25">
      <c r="A7725" s="13" t="str">
        <f t="shared" si="120"/>
        <v>http://dodappwlsprd2.cloud.pge.com:8003/ilis_rpt/dailyeventlogdetail.jsp?odbeventlogid=20-0050999&amp;numberofmonths=24&amp;showchangehistorylog=1</v>
      </c>
      <c r="B7725" s="14" t="str">
        <f>HYPERLINK(A7725,V7725)</f>
        <v>20-0050999</v>
      </c>
      <c r="C7725" t="s">
        <v>9241</v>
      </c>
      <c r="D7725" t="s">
        <v>2266</v>
      </c>
      <c r="E7725" t="s">
        <v>40</v>
      </c>
      <c r="F7725" t="s">
        <v>9326</v>
      </c>
      <c r="G7725" s="2">
        <v>163011103</v>
      </c>
      <c r="H7725" t="s">
        <v>61</v>
      </c>
      <c r="I7725" s="3" t="s">
        <v>9601</v>
      </c>
      <c r="J7725">
        <v>20200517</v>
      </c>
      <c r="K7725" s="4">
        <v>1208</v>
      </c>
      <c r="L7725">
        <v>915203</v>
      </c>
      <c r="M7725" s="5">
        <v>248</v>
      </c>
      <c r="N7725" t="s">
        <v>43</v>
      </c>
      <c r="O7725" t="s">
        <v>44</v>
      </c>
      <c r="P7725" t="s">
        <v>111</v>
      </c>
      <c r="Q7725" s="5">
        <v>27</v>
      </c>
      <c r="R7725" s="5">
        <v>6696</v>
      </c>
      <c r="S7725" t="s">
        <v>554</v>
      </c>
      <c r="T7725" t="s">
        <v>47</v>
      </c>
      <c r="U7725" t="s">
        <v>48</v>
      </c>
      <c r="V7725" t="s">
        <v>9602</v>
      </c>
      <c r="W7725" t="s">
        <v>50</v>
      </c>
      <c r="X7725" t="s">
        <v>51</v>
      </c>
      <c r="Y7725">
        <v>44325937</v>
      </c>
      <c r="Z7725" t="s">
        <v>94</v>
      </c>
      <c r="AA7725">
        <v>2020</v>
      </c>
      <c r="AB7725" t="s">
        <v>130</v>
      </c>
      <c r="AC7725" t="s">
        <v>54</v>
      </c>
      <c r="AD7725" t="s">
        <v>55</v>
      </c>
      <c r="AE7725">
        <v>1532936</v>
      </c>
      <c r="AF7725" t="s">
        <v>56</v>
      </c>
      <c r="AG7725" t="s">
        <v>57</v>
      </c>
      <c r="AH7725" t="s">
        <v>52</v>
      </c>
      <c r="AI7725" t="s">
        <v>52</v>
      </c>
    </row>
    <row r="7726" spans="1:35" x14ac:dyDescent="0.25">
      <c r="A7726" s="13" t="str">
        <f t="shared" si="120"/>
        <v>http://dodappwlsprd2.cloud.pge.com:8003/ilis_rpt/dailyeventlogdetail.jsp?odbeventlogid=20-0055553&amp;numberofmonths=24&amp;showchangehistorylog=1</v>
      </c>
      <c r="B7726" s="14" t="str">
        <f>HYPERLINK(A7726,V7726)</f>
        <v>20-0055553</v>
      </c>
      <c r="C7726" t="s">
        <v>9241</v>
      </c>
      <c r="D7726" t="s">
        <v>2266</v>
      </c>
      <c r="E7726" t="s">
        <v>40</v>
      </c>
      <c r="F7726" t="s">
        <v>9242</v>
      </c>
      <c r="G7726" s="2">
        <v>163751102</v>
      </c>
      <c r="H7726" t="s">
        <v>496</v>
      </c>
      <c r="I7726" s="3">
        <v>43019</v>
      </c>
      <c r="J7726">
        <v>20200529</v>
      </c>
      <c r="K7726" s="4">
        <v>901</v>
      </c>
      <c r="L7726">
        <v>925055</v>
      </c>
      <c r="M7726" s="5">
        <v>488</v>
      </c>
      <c r="N7726" t="s">
        <v>43</v>
      </c>
      <c r="O7726" t="s">
        <v>83</v>
      </c>
      <c r="P7726" t="s">
        <v>124</v>
      </c>
      <c r="Q7726" s="5">
        <v>5</v>
      </c>
      <c r="R7726" s="5">
        <v>2440</v>
      </c>
      <c r="S7726" t="s">
        <v>471</v>
      </c>
      <c r="T7726" t="s">
        <v>78</v>
      </c>
      <c r="U7726" t="s">
        <v>48</v>
      </c>
      <c r="V7726" t="s">
        <v>9603</v>
      </c>
      <c r="W7726" t="s">
        <v>50</v>
      </c>
      <c r="X7726" t="s">
        <v>51</v>
      </c>
      <c r="Y7726">
        <v>0</v>
      </c>
      <c r="Z7726" t="s">
        <v>94</v>
      </c>
      <c r="AA7726">
        <v>2020</v>
      </c>
      <c r="AB7726" t="s">
        <v>130</v>
      </c>
      <c r="AC7726" t="s">
        <v>54</v>
      </c>
      <c r="AD7726" t="s">
        <v>64</v>
      </c>
      <c r="AE7726">
        <v>1535529</v>
      </c>
      <c r="AF7726" t="s">
        <v>80</v>
      </c>
      <c r="AG7726" t="s">
        <v>57</v>
      </c>
      <c r="AH7726" t="s">
        <v>52</v>
      </c>
      <c r="AI7726" t="s">
        <v>52</v>
      </c>
    </row>
    <row r="7727" spans="1:35" x14ac:dyDescent="0.25">
      <c r="A7727" s="13" t="str">
        <f t="shared" si="120"/>
        <v>http://dodappwlsprd2.cloud.pge.com:8003/ilis_rpt/dailyeventlogdetail.jsp?odbeventlogid=20-0056751&amp;numberofmonths=24&amp;showchangehistorylog=1</v>
      </c>
      <c r="B7727" s="14" t="str">
        <f>HYPERLINK(A7727,V7727)</f>
        <v>20-0056751</v>
      </c>
      <c r="C7727" t="s">
        <v>9241</v>
      </c>
      <c r="D7727" t="s">
        <v>2266</v>
      </c>
      <c r="E7727" t="s">
        <v>59</v>
      </c>
      <c r="F7727" t="s">
        <v>9250</v>
      </c>
      <c r="G7727" s="2">
        <v>163201102</v>
      </c>
      <c r="H7727" t="s">
        <v>61</v>
      </c>
      <c r="I7727" s="3" t="s">
        <v>9604</v>
      </c>
      <c r="J7727">
        <v>20200602</v>
      </c>
      <c r="K7727" s="4">
        <v>1725</v>
      </c>
      <c r="L7727">
        <v>928804</v>
      </c>
      <c r="M7727" s="5">
        <v>1212</v>
      </c>
      <c r="N7727" t="s">
        <v>43</v>
      </c>
      <c r="O7727" t="s">
        <v>44</v>
      </c>
      <c r="P7727" t="s">
        <v>45</v>
      </c>
      <c r="Q7727" s="5">
        <v>19</v>
      </c>
      <c r="R7727" s="5">
        <v>23028</v>
      </c>
      <c r="S7727" t="s">
        <v>463</v>
      </c>
      <c r="T7727" t="s">
        <v>78</v>
      </c>
      <c r="U7727" t="s">
        <v>48</v>
      </c>
      <c r="V7727" t="s">
        <v>9605</v>
      </c>
      <c r="W7727" t="s">
        <v>50</v>
      </c>
      <c r="X7727" t="s">
        <v>51</v>
      </c>
      <c r="Y7727">
        <v>31504818</v>
      </c>
      <c r="Z7727" t="s">
        <v>52</v>
      </c>
      <c r="AA7727">
        <v>2020</v>
      </c>
      <c r="AB7727" t="s">
        <v>144</v>
      </c>
      <c r="AC7727" t="s">
        <v>54</v>
      </c>
      <c r="AD7727" t="s">
        <v>87</v>
      </c>
      <c r="AE7727">
        <v>1536514</v>
      </c>
      <c r="AF7727" t="s">
        <v>80</v>
      </c>
      <c r="AG7727" t="s">
        <v>57</v>
      </c>
      <c r="AH7727" t="s">
        <v>52</v>
      </c>
      <c r="AI7727" t="s">
        <v>52</v>
      </c>
    </row>
    <row r="7728" spans="1:35" x14ac:dyDescent="0.25">
      <c r="A7728" s="13" t="str">
        <f t="shared" si="120"/>
        <v>http://dodappwlsprd2.cloud.pge.com:8003/ilis_rpt/dailyeventlogdetail.jsp?odbeventlogid=20-0062494&amp;numberofmonths=24&amp;showchangehistorylog=1</v>
      </c>
      <c r="B7728" s="14" t="str">
        <f>HYPERLINK(A7728,V7728)</f>
        <v>20-0062494</v>
      </c>
      <c r="C7728" t="s">
        <v>9241</v>
      </c>
      <c r="D7728" t="s">
        <v>2266</v>
      </c>
      <c r="E7728" t="s">
        <v>40</v>
      </c>
      <c r="F7728" t="s">
        <v>9259</v>
      </c>
      <c r="G7728" s="2">
        <v>162161101</v>
      </c>
      <c r="H7728" t="s">
        <v>61</v>
      </c>
      <c r="I7728" s="3">
        <v>9775</v>
      </c>
      <c r="J7728">
        <v>20200618</v>
      </c>
      <c r="K7728" s="4">
        <v>543</v>
      </c>
      <c r="L7728">
        <v>941648</v>
      </c>
      <c r="M7728" s="5">
        <v>304</v>
      </c>
      <c r="N7728" t="s">
        <v>43</v>
      </c>
      <c r="O7728" t="s">
        <v>44</v>
      </c>
      <c r="P7728" t="s">
        <v>111</v>
      </c>
      <c r="Q7728" s="5">
        <v>40</v>
      </c>
      <c r="R7728" s="5">
        <v>11454</v>
      </c>
      <c r="S7728" t="s">
        <v>463</v>
      </c>
      <c r="T7728" t="s">
        <v>47</v>
      </c>
      <c r="U7728" t="s">
        <v>48</v>
      </c>
      <c r="V7728" t="s">
        <v>9606</v>
      </c>
      <c r="W7728" t="s">
        <v>50</v>
      </c>
      <c r="X7728" t="s">
        <v>51</v>
      </c>
      <c r="Y7728">
        <v>31506312</v>
      </c>
      <c r="Z7728" t="s">
        <v>52</v>
      </c>
      <c r="AA7728">
        <v>2020</v>
      </c>
      <c r="AB7728" t="s">
        <v>144</v>
      </c>
      <c r="AC7728" t="s">
        <v>54</v>
      </c>
      <c r="AD7728" t="s">
        <v>55</v>
      </c>
      <c r="AE7728">
        <v>1540610</v>
      </c>
      <c r="AF7728" t="s">
        <v>56</v>
      </c>
      <c r="AG7728" t="s">
        <v>57</v>
      </c>
      <c r="AH7728" t="s">
        <v>52</v>
      </c>
      <c r="AI7728" t="s">
        <v>52</v>
      </c>
    </row>
    <row r="7729" spans="1:35" x14ac:dyDescent="0.25">
      <c r="A7729" s="13" t="str">
        <f t="shared" si="120"/>
        <v>http://dodappwlsprd2.cloud.pge.com:8003/ilis_rpt/dailyeventlogdetail.jsp?odbeventlogid=20-0062922&amp;numberofmonths=24&amp;showchangehistorylog=1</v>
      </c>
      <c r="B7729" s="14" t="str">
        <f>HYPERLINK(A7729,V7729)</f>
        <v>20-0062922</v>
      </c>
      <c r="C7729" t="s">
        <v>9241</v>
      </c>
      <c r="D7729" t="s">
        <v>2266</v>
      </c>
      <c r="E7729" t="s">
        <v>40</v>
      </c>
      <c r="F7729" t="s">
        <v>9293</v>
      </c>
      <c r="G7729" s="2">
        <v>163541101</v>
      </c>
      <c r="H7729" t="s">
        <v>72</v>
      </c>
      <c r="I7729" s="3" t="s">
        <v>9607</v>
      </c>
      <c r="J7729">
        <v>20200619</v>
      </c>
      <c r="K7729" s="4">
        <v>430</v>
      </c>
      <c r="L7729">
        <v>942335</v>
      </c>
      <c r="M7729" s="5">
        <v>398</v>
      </c>
      <c r="N7729" t="s">
        <v>43</v>
      </c>
      <c r="O7729" t="s">
        <v>44</v>
      </c>
      <c r="P7729" t="s">
        <v>45</v>
      </c>
      <c r="Q7729" s="5">
        <v>563</v>
      </c>
      <c r="R7729" s="5">
        <v>90879</v>
      </c>
      <c r="S7729" t="s">
        <v>463</v>
      </c>
      <c r="T7729" t="s">
        <v>47</v>
      </c>
      <c r="U7729" t="s">
        <v>48</v>
      </c>
      <c r="V7729" t="s">
        <v>9608</v>
      </c>
      <c r="W7729" t="s">
        <v>50</v>
      </c>
      <c r="X7729" t="s">
        <v>51</v>
      </c>
      <c r="Y7729">
        <v>44360219</v>
      </c>
      <c r="Z7729" t="s">
        <v>52</v>
      </c>
      <c r="AA7729">
        <v>2020</v>
      </c>
      <c r="AB7729" t="s">
        <v>144</v>
      </c>
      <c r="AC7729" t="s">
        <v>54</v>
      </c>
      <c r="AD7729" t="s">
        <v>55</v>
      </c>
      <c r="AE7729">
        <v>1540858</v>
      </c>
      <c r="AF7729" t="s">
        <v>56</v>
      </c>
      <c r="AG7729" t="s">
        <v>57</v>
      </c>
      <c r="AH7729" t="s">
        <v>52</v>
      </c>
      <c r="AI7729" t="s">
        <v>52</v>
      </c>
    </row>
    <row r="7730" spans="1:35" x14ac:dyDescent="0.25">
      <c r="A7730" s="13" t="str">
        <f t="shared" si="120"/>
        <v>http://dodappwlsprd2.cloud.pge.com:8003/ilis_rpt/dailyeventlogdetail.jsp?odbeventlogid=20-0069539&amp;numberofmonths=24&amp;showchangehistorylog=1</v>
      </c>
      <c r="B7730" s="14" t="str">
        <f>HYPERLINK(A7730,V7730)</f>
        <v>20-0069539</v>
      </c>
      <c r="C7730" t="s">
        <v>9241</v>
      </c>
      <c r="D7730" t="s">
        <v>2266</v>
      </c>
      <c r="E7730" t="s">
        <v>40</v>
      </c>
      <c r="F7730" t="s">
        <v>9242</v>
      </c>
      <c r="G7730" s="2">
        <v>163751102</v>
      </c>
      <c r="H7730" t="s">
        <v>61</v>
      </c>
      <c r="I7730" s="3" t="s">
        <v>9333</v>
      </c>
      <c r="J7730">
        <v>20200708</v>
      </c>
      <c r="K7730" s="4">
        <v>1051</v>
      </c>
      <c r="L7730">
        <v>960063</v>
      </c>
      <c r="M7730" s="5">
        <v>355</v>
      </c>
      <c r="N7730" t="s">
        <v>43</v>
      </c>
      <c r="O7730" t="s">
        <v>44</v>
      </c>
      <c r="P7730" t="s">
        <v>1166</v>
      </c>
      <c r="Q7730" s="5">
        <v>155</v>
      </c>
      <c r="R7730" s="5">
        <v>16523</v>
      </c>
      <c r="S7730" t="s">
        <v>463</v>
      </c>
      <c r="T7730" t="s">
        <v>47</v>
      </c>
      <c r="U7730" t="s">
        <v>48</v>
      </c>
      <c r="V7730" t="s">
        <v>9609</v>
      </c>
      <c r="W7730" t="s">
        <v>50</v>
      </c>
      <c r="X7730" t="s">
        <v>51</v>
      </c>
      <c r="Y7730">
        <v>35185532</v>
      </c>
      <c r="Z7730" t="s">
        <v>52</v>
      </c>
      <c r="AA7730">
        <v>2020</v>
      </c>
      <c r="AB7730" t="s">
        <v>168</v>
      </c>
      <c r="AC7730" t="s">
        <v>54</v>
      </c>
      <c r="AD7730" t="s">
        <v>87</v>
      </c>
      <c r="AE7730">
        <v>1545157</v>
      </c>
      <c r="AF7730" t="s">
        <v>56</v>
      </c>
      <c r="AG7730" t="s">
        <v>57</v>
      </c>
      <c r="AH7730" t="s">
        <v>52</v>
      </c>
      <c r="AI7730" t="s">
        <v>52</v>
      </c>
    </row>
    <row r="7731" spans="1:35" x14ac:dyDescent="0.25">
      <c r="A7731" s="13" t="str">
        <f t="shared" si="120"/>
        <v>http://dodappwlsprd2.cloud.pge.com:8003/ilis_rpt/dailyeventlogdetail.jsp?odbeventlogid=20-0098791&amp;numberofmonths=24&amp;showchangehistorylog=1</v>
      </c>
      <c r="B7731" s="14" t="str">
        <f>HYPERLINK(A7731,V7731)</f>
        <v>20-0098791</v>
      </c>
      <c r="C7731" t="s">
        <v>9241</v>
      </c>
      <c r="D7731" t="s">
        <v>2266</v>
      </c>
      <c r="E7731" t="s">
        <v>40</v>
      </c>
      <c r="F7731" t="s">
        <v>9289</v>
      </c>
      <c r="G7731" s="2">
        <v>163751101</v>
      </c>
      <c r="H7731" t="s">
        <v>42</v>
      </c>
      <c r="I7731" s="3">
        <v>3170</v>
      </c>
      <c r="J7731">
        <v>20200917</v>
      </c>
      <c r="K7731" s="4">
        <v>2312</v>
      </c>
      <c r="L7731">
        <v>1079641</v>
      </c>
      <c r="M7731" s="5">
        <v>572</v>
      </c>
      <c r="N7731" t="s">
        <v>43</v>
      </c>
      <c r="O7731" t="s">
        <v>44</v>
      </c>
      <c r="P7731" t="s">
        <v>45</v>
      </c>
      <c r="Q7731" s="5">
        <v>691</v>
      </c>
      <c r="R7731" s="5">
        <v>163626</v>
      </c>
      <c r="S7731" t="s">
        <v>463</v>
      </c>
      <c r="T7731" t="s">
        <v>47</v>
      </c>
      <c r="U7731" t="s">
        <v>48</v>
      </c>
      <c r="V7731" t="s">
        <v>9610</v>
      </c>
      <c r="W7731" t="s">
        <v>50</v>
      </c>
      <c r="X7731" t="s">
        <v>51</v>
      </c>
      <c r="Y7731">
        <v>31514032</v>
      </c>
      <c r="Z7731" t="s">
        <v>52</v>
      </c>
      <c r="AA7731">
        <v>2020</v>
      </c>
      <c r="AB7731" t="s">
        <v>194</v>
      </c>
      <c r="AC7731" t="s">
        <v>54</v>
      </c>
      <c r="AD7731" t="s">
        <v>70</v>
      </c>
      <c r="AE7731">
        <v>1564419</v>
      </c>
      <c r="AF7731" t="s">
        <v>56</v>
      </c>
      <c r="AG7731" t="s">
        <v>57</v>
      </c>
      <c r="AH7731" t="s">
        <v>52</v>
      </c>
      <c r="AI7731" t="s">
        <v>52</v>
      </c>
    </row>
    <row r="7732" spans="1:35" x14ac:dyDescent="0.25">
      <c r="A7732" s="13" t="str">
        <f t="shared" si="120"/>
        <v>http://dodappwlsprd2.cloud.pge.com:8003/ilis_rpt/dailyeventlogdetail.jsp?odbeventlogid=20-0106078&amp;numberofmonths=24&amp;showchangehistorylog=1</v>
      </c>
      <c r="B7732" s="14" t="str">
        <f>HYPERLINK(A7732,V7732)</f>
        <v>20-0106078</v>
      </c>
      <c r="C7732" t="s">
        <v>9241</v>
      </c>
      <c r="D7732" t="s">
        <v>2266</v>
      </c>
      <c r="E7732" t="s">
        <v>59</v>
      </c>
      <c r="F7732" t="s">
        <v>9330</v>
      </c>
      <c r="G7732" s="2">
        <v>163692102</v>
      </c>
      <c r="H7732" t="s">
        <v>61</v>
      </c>
      <c r="I7732" s="3">
        <v>6681</v>
      </c>
      <c r="J7732">
        <v>20201007</v>
      </c>
      <c r="K7732" s="4">
        <v>1142</v>
      </c>
      <c r="L7732">
        <v>1112858</v>
      </c>
      <c r="M7732" s="5">
        <v>241</v>
      </c>
      <c r="N7732" t="s">
        <v>43</v>
      </c>
      <c r="O7732" t="s">
        <v>83</v>
      </c>
      <c r="P7732" t="s">
        <v>84</v>
      </c>
      <c r="Q7732" s="5">
        <v>1068</v>
      </c>
      <c r="R7732" s="5">
        <v>28005</v>
      </c>
      <c r="S7732" t="s">
        <v>463</v>
      </c>
      <c r="T7732" t="s">
        <v>47</v>
      </c>
      <c r="U7732" t="s">
        <v>48</v>
      </c>
      <c r="V7732" t="s">
        <v>9611</v>
      </c>
      <c r="W7732" t="s">
        <v>50</v>
      </c>
      <c r="X7732" t="s">
        <v>51</v>
      </c>
      <c r="Y7732">
        <v>0</v>
      </c>
      <c r="Z7732" t="s">
        <v>52</v>
      </c>
      <c r="AA7732">
        <v>2020</v>
      </c>
      <c r="AB7732" t="s">
        <v>205</v>
      </c>
      <c r="AC7732" t="s">
        <v>54</v>
      </c>
      <c r="AD7732" t="s">
        <v>55</v>
      </c>
      <c r="AE7732">
        <v>1569158</v>
      </c>
      <c r="AF7732" t="s">
        <v>56</v>
      </c>
      <c r="AG7732" t="s">
        <v>57</v>
      </c>
      <c r="AH7732" t="s">
        <v>52</v>
      </c>
      <c r="AI7732" t="s">
        <v>52</v>
      </c>
    </row>
    <row r="7733" spans="1:35" x14ac:dyDescent="0.25">
      <c r="A7733" s="13" t="str">
        <f t="shared" si="120"/>
        <v>http://dodappwlsprd2.cloud.pge.com:8003/ilis_rpt/dailyeventlogdetail.jsp?odbeventlogid=20-0120920&amp;numberofmonths=24&amp;showchangehistorylog=1</v>
      </c>
      <c r="B7733" s="14" t="str">
        <f>HYPERLINK(A7733,V7733)</f>
        <v>20-0120920</v>
      </c>
      <c r="C7733" t="s">
        <v>9241</v>
      </c>
      <c r="D7733" t="s">
        <v>2266</v>
      </c>
      <c r="E7733" t="s">
        <v>40</v>
      </c>
      <c r="F7733" t="s">
        <v>9326</v>
      </c>
      <c r="G7733" s="2">
        <v>163011103</v>
      </c>
      <c r="H7733" t="s">
        <v>61</v>
      </c>
      <c r="I7733" s="3" t="s">
        <v>9612</v>
      </c>
      <c r="J7733">
        <v>20201114</v>
      </c>
      <c r="K7733" s="4">
        <v>310</v>
      </c>
      <c r="L7733">
        <v>1144676</v>
      </c>
      <c r="M7733" s="5">
        <v>598</v>
      </c>
      <c r="N7733" t="s">
        <v>43</v>
      </c>
      <c r="O7733" t="s">
        <v>89</v>
      </c>
      <c r="P7733" t="s">
        <v>455</v>
      </c>
      <c r="Q7733" s="5">
        <v>11</v>
      </c>
      <c r="R7733" s="5">
        <v>3678</v>
      </c>
      <c r="S7733" t="s">
        <v>1213</v>
      </c>
      <c r="T7733" t="s">
        <v>92</v>
      </c>
      <c r="U7733" t="s">
        <v>48</v>
      </c>
      <c r="V7733" t="s">
        <v>9613</v>
      </c>
      <c r="W7733" t="s">
        <v>50</v>
      </c>
      <c r="X7733" t="s">
        <v>51</v>
      </c>
      <c r="Y7733">
        <v>0</v>
      </c>
      <c r="Z7733" t="s">
        <v>52</v>
      </c>
      <c r="AA7733">
        <v>2020</v>
      </c>
      <c r="AB7733" t="s">
        <v>214</v>
      </c>
      <c r="AC7733" t="s">
        <v>54</v>
      </c>
      <c r="AD7733" t="s">
        <v>87</v>
      </c>
      <c r="AE7733">
        <v>1579740</v>
      </c>
      <c r="AF7733" t="s">
        <v>95</v>
      </c>
      <c r="AG7733" t="s">
        <v>57</v>
      </c>
      <c r="AH7733" t="s">
        <v>52</v>
      </c>
      <c r="AI7733" t="s">
        <v>52</v>
      </c>
    </row>
    <row r="7734" spans="1:35" x14ac:dyDescent="0.25">
      <c r="A7734" s="13" t="str">
        <f t="shared" si="120"/>
        <v>http://dodappwlsprd2.cloud.pge.com:8003/ilis_rpt/dailyeventlogdetail.jsp?odbeventlogid=20-0121066&amp;numberofmonths=24&amp;showchangehistorylog=1</v>
      </c>
      <c r="B7734" s="14" t="str">
        <f>HYPERLINK(A7734,V7734)</f>
        <v>20-0121066</v>
      </c>
      <c r="C7734" t="s">
        <v>9241</v>
      </c>
      <c r="D7734" t="s">
        <v>2266</v>
      </c>
      <c r="E7734" t="s">
        <v>59</v>
      </c>
      <c r="F7734" t="s">
        <v>9250</v>
      </c>
      <c r="G7734" s="2">
        <v>163201102</v>
      </c>
      <c r="H7734" t="s">
        <v>61</v>
      </c>
      <c r="I7734" s="3" t="s">
        <v>9614</v>
      </c>
      <c r="J7734">
        <v>20201115</v>
      </c>
      <c r="K7734" s="4">
        <v>936</v>
      </c>
      <c r="L7734">
        <v>1145483</v>
      </c>
      <c r="M7734" s="5">
        <v>554</v>
      </c>
      <c r="N7734" t="s">
        <v>43</v>
      </c>
      <c r="O7734" t="s">
        <v>83</v>
      </c>
      <c r="P7734" t="s">
        <v>3577</v>
      </c>
      <c r="Q7734" s="5">
        <v>13</v>
      </c>
      <c r="R7734" s="5">
        <v>7202</v>
      </c>
      <c r="S7734" t="s">
        <v>463</v>
      </c>
      <c r="T7734" t="s">
        <v>78</v>
      </c>
      <c r="U7734" t="s">
        <v>48</v>
      </c>
      <c r="V7734" t="s">
        <v>9615</v>
      </c>
      <c r="W7734" t="s">
        <v>50</v>
      </c>
      <c r="X7734" t="s">
        <v>51</v>
      </c>
      <c r="Y7734">
        <v>0</v>
      </c>
      <c r="Z7734" t="s">
        <v>52</v>
      </c>
      <c r="AA7734">
        <v>2020</v>
      </c>
      <c r="AB7734" t="s">
        <v>214</v>
      </c>
      <c r="AC7734" t="s">
        <v>54</v>
      </c>
      <c r="AD7734" t="s">
        <v>87</v>
      </c>
      <c r="AE7734">
        <v>1579984</v>
      </c>
      <c r="AF7734" t="s">
        <v>80</v>
      </c>
      <c r="AG7734" t="s">
        <v>57</v>
      </c>
      <c r="AH7734" t="s">
        <v>52</v>
      </c>
      <c r="AI7734" t="s">
        <v>52</v>
      </c>
    </row>
    <row r="7735" spans="1:35" x14ac:dyDescent="0.25">
      <c r="A7735" s="13" t="str">
        <f t="shared" si="120"/>
        <v>http://dodappwlsprd2.cloud.pge.com:8003/ilis_rpt/dailyeventlogdetail.jsp?odbeventlogid=20-0122213&amp;numberofmonths=24&amp;showchangehistorylog=1</v>
      </c>
      <c r="B7735" s="14" t="str">
        <f>HYPERLINK(A7735,V7735)</f>
        <v>20-0122213</v>
      </c>
      <c r="C7735" t="s">
        <v>9241</v>
      </c>
      <c r="D7735" t="s">
        <v>2266</v>
      </c>
      <c r="E7735" t="s">
        <v>40</v>
      </c>
      <c r="F7735" t="s">
        <v>9311</v>
      </c>
      <c r="G7735" s="2">
        <v>162991101</v>
      </c>
      <c r="H7735" t="s">
        <v>61</v>
      </c>
      <c r="I7735" s="3">
        <v>16059</v>
      </c>
      <c r="J7735">
        <v>20201118</v>
      </c>
      <c r="K7735" s="4">
        <v>115</v>
      </c>
      <c r="L7735">
        <v>1148100</v>
      </c>
      <c r="M7735" s="5">
        <v>747</v>
      </c>
      <c r="N7735" t="s">
        <v>43</v>
      </c>
      <c r="O7735" t="s">
        <v>89</v>
      </c>
      <c r="P7735" t="s">
        <v>138</v>
      </c>
      <c r="Q7735" s="5">
        <v>27</v>
      </c>
      <c r="R7735" s="5">
        <v>10105</v>
      </c>
      <c r="S7735" t="s">
        <v>1213</v>
      </c>
      <c r="T7735" t="s">
        <v>78</v>
      </c>
      <c r="U7735" t="s">
        <v>48</v>
      </c>
      <c r="V7735" t="s">
        <v>9616</v>
      </c>
      <c r="W7735" t="s">
        <v>50</v>
      </c>
      <c r="X7735" t="s">
        <v>51</v>
      </c>
      <c r="Y7735">
        <v>0</v>
      </c>
      <c r="Z7735" t="s">
        <v>52</v>
      </c>
      <c r="AA7735">
        <v>2020</v>
      </c>
      <c r="AB7735" t="s">
        <v>214</v>
      </c>
      <c r="AC7735" t="s">
        <v>54</v>
      </c>
      <c r="AD7735" t="s">
        <v>87</v>
      </c>
      <c r="AE7735">
        <v>1580836</v>
      </c>
      <c r="AF7735" t="s">
        <v>80</v>
      </c>
      <c r="AG7735" t="s">
        <v>57</v>
      </c>
      <c r="AH7735" t="s">
        <v>52</v>
      </c>
      <c r="AI7735" t="s">
        <v>52</v>
      </c>
    </row>
    <row r="7736" spans="1:35" x14ac:dyDescent="0.25">
      <c r="A7736" s="13" t="str">
        <f t="shared" si="120"/>
        <v>http://dodappwlsprd2.cloud.pge.com:8003/ilis_rpt/dailyeventlogdetail.jsp?odbeventlogid=20-0128489&amp;numberofmonths=24&amp;showchangehistorylog=1</v>
      </c>
      <c r="B7736" s="14" t="str">
        <f>HYPERLINK(A7736,V7736)</f>
        <v>20-0128489</v>
      </c>
      <c r="C7736" t="s">
        <v>9241</v>
      </c>
      <c r="D7736" t="s">
        <v>2266</v>
      </c>
      <c r="E7736" t="s">
        <v>59</v>
      </c>
      <c r="F7736" t="s">
        <v>9264</v>
      </c>
      <c r="G7736" s="2">
        <v>163201101</v>
      </c>
      <c r="H7736" t="s">
        <v>72</v>
      </c>
      <c r="I7736" s="3" t="s">
        <v>9617</v>
      </c>
      <c r="J7736">
        <v>20201207</v>
      </c>
      <c r="K7736" s="4">
        <v>1013</v>
      </c>
      <c r="L7736">
        <v>1168428</v>
      </c>
      <c r="M7736" s="5">
        <v>489</v>
      </c>
      <c r="N7736" t="s">
        <v>43</v>
      </c>
      <c r="O7736" t="s">
        <v>44</v>
      </c>
      <c r="P7736" t="s">
        <v>45</v>
      </c>
      <c r="Q7736" s="5">
        <v>1</v>
      </c>
      <c r="R7736" s="5">
        <v>489</v>
      </c>
      <c r="S7736" t="s">
        <v>463</v>
      </c>
      <c r="T7736" t="s">
        <v>92</v>
      </c>
      <c r="U7736" t="s">
        <v>48</v>
      </c>
      <c r="V7736" t="s">
        <v>9618</v>
      </c>
      <c r="W7736" t="s">
        <v>50</v>
      </c>
      <c r="X7736" t="s">
        <v>51</v>
      </c>
      <c r="Y7736">
        <v>0</v>
      </c>
      <c r="Z7736" t="s">
        <v>52</v>
      </c>
      <c r="AA7736">
        <v>2020</v>
      </c>
      <c r="AB7736" t="s">
        <v>216</v>
      </c>
      <c r="AC7736" t="s">
        <v>54</v>
      </c>
      <c r="AD7736" t="s">
        <v>55</v>
      </c>
      <c r="AE7736">
        <v>1585093</v>
      </c>
      <c r="AF7736" t="s">
        <v>95</v>
      </c>
      <c r="AG7736" t="s">
        <v>57</v>
      </c>
      <c r="AH7736" t="s">
        <v>52</v>
      </c>
      <c r="AI7736" t="s">
        <v>52</v>
      </c>
    </row>
    <row r="7737" spans="1:35" x14ac:dyDescent="0.25">
      <c r="A7737" s="13" t="str">
        <f t="shared" si="120"/>
        <v>http://dodappwlsprd2.cloud.pge.com:8003/ilis_rpt/dailyeventlogdetail.jsp?odbeventlogid=20-0130994&amp;numberofmonths=24&amp;showchangehistorylog=1</v>
      </c>
      <c r="B7737" s="14" t="str">
        <f>HYPERLINK(A7737,V7737)</f>
        <v>20-0130994</v>
      </c>
      <c r="C7737" t="s">
        <v>9241</v>
      </c>
      <c r="D7737" t="s">
        <v>2266</v>
      </c>
      <c r="E7737" t="s">
        <v>40</v>
      </c>
      <c r="F7737" t="s">
        <v>9261</v>
      </c>
      <c r="G7737" s="2">
        <v>163451702</v>
      </c>
      <c r="H7737" t="s">
        <v>42</v>
      </c>
      <c r="I7737" s="3">
        <v>11212</v>
      </c>
      <c r="J7737">
        <v>20201217</v>
      </c>
      <c r="K7737" s="4">
        <v>2023</v>
      </c>
      <c r="L7737">
        <v>1193112</v>
      </c>
      <c r="M7737" s="5">
        <v>178</v>
      </c>
      <c r="N7737" t="s">
        <v>43</v>
      </c>
      <c r="O7737" t="s">
        <v>89</v>
      </c>
      <c r="P7737" t="s">
        <v>455</v>
      </c>
      <c r="Q7737" s="5">
        <v>126</v>
      </c>
      <c r="R7737" s="5">
        <v>10962</v>
      </c>
      <c r="S7737" t="s">
        <v>463</v>
      </c>
      <c r="T7737" t="s">
        <v>2740</v>
      </c>
      <c r="U7737" t="s">
        <v>48</v>
      </c>
      <c r="V7737" t="s">
        <v>9619</v>
      </c>
      <c r="W7737" t="s">
        <v>50</v>
      </c>
      <c r="X7737" t="s">
        <v>51</v>
      </c>
      <c r="Y7737">
        <v>0</v>
      </c>
      <c r="Z7737" t="s">
        <v>52</v>
      </c>
      <c r="AA7737">
        <v>2020</v>
      </c>
      <c r="AB7737" t="s">
        <v>216</v>
      </c>
      <c r="AC7737" t="s">
        <v>54</v>
      </c>
      <c r="AD7737" t="s">
        <v>55</v>
      </c>
      <c r="AE7737">
        <v>1588245</v>
      </c>
      <c r="AF7737" t="s">
        <v>2742</v>
      </c>
      <c r="AG7737" t="s">
        <v>57</v>
      </c>
      <c r="AH7737" t="s">
        <v>52</v>
      </c>
      <c r="AI7737" t="s">
        <v>52</v>
      </c>
    </row>
    <row r="7738" spans="1:35" x14ac:dyDescent="0.25">
      <c r="A7738" s="13" t="str">
        <f t="shared" si="120"/>
        <v>http://dodappwlsprd2.cloud.pge.com:8003/ilis_rpt/dailyeventlogdetail.jsp?odbeventlogid=21-0001110&amp;numberofmonths=24&amp;showchangehistorylog=1</v>
      </c>
      <c r="B7738" s="14" t="str">
        <f>HYPERLINK(A7738,V7738)</f>
        <v>21-0001110</v>
      </c>
      <c r="C7738" t="s">
        <v>9241</v>
      </c>
      <c r="D7738" t="s">
        <v>2266</v>
      </c>
      <c r="E7738" t="s">
        <v>40</v>
      </c>
      <c r="F7738" t="s">
        <v>9268</v>
      </c>
      <c r="G7738" s="2">
        <v>162211101</v>
      </c>
      <c r="H7738" t="s">
        <v>72</v>
      </c>
      <c r="I7738" s="3">
        <v>4786</v>
      </c>
      <c r="J7738">
        <v>20210106</v>
      </c>
      <c r="K7738" s="4">
        <v>849</v>
      </c>
      <c r="L7738">
        <v>1205163</v>
      </c>
      <c r="M7738" s="5">
        <v>264</v>
      </c>
      <c r="N7738" t="s">
        <v>43</v>
      </c>
      <c r="O7738" t="s">
        <v>1761</v>
      </c>
      <c r="P7738" t="s">
        <v>2422</v>
      </c>
      <c r="Q7738" s="5">
        <v>840</v>
      </c>
      <c r="R7738" s="5">
        <v>82440</v>
      </c>
      <c r="S7738" t="s">
        <v>1213</v>
      </c>
      <c r="T7738" t="s">
        <v>47</v>
      </c>
      <c r="U7738" t="s">
        <v>48</v>
      </c>
      <c r="V7738" t="s">
        <v>9620</v>
      </c>
      <c r="W7738" t="s">
        <v>50</v>
      </c>
      <c r="X7738" t="s">
        <v>51</v>
      </c>
      <c r="Y7738">
        <v>35124428</v>
      </c>
      <c r="Z7738" t="s">
        <v>52</v>
      </c>
      <c r="AA7738">
        <v>2021</v>
      </c>
      <c r="AB7738" t="s">
        <v>53</v>
      </c>
      <c r="AC7738" t="s">
        <v>54</v>
      </c>
      <c r="AD7738" t="s">
        <v>64</v>
      </c>
      <c r="AE7738">
        <v>1591254</v>
      </c>
      <c r="AF7738" t="s">
        <v>56</v>
      </c>
      <c r="AG7738" t="s">
        <v>57</v>
      </c>
      <c r="AH7738" t="s">
        <v>52</v>
      </c>
      <c r="AI7738" t="s">
        <v>54</v>
      </c>
    </row>
    <row r="7739" spans="1:35" x14ac:dyDescent="0.25">
      <c r="A7739" s="13" t="str">
        <f t="shared" si="120"/>
        <v>http://dodappwlsprd2.cloud.pge.com:8003/ilis_rpt/dailyeventlogdetail.jsp?odbeventlogid=21-0018118&amp;numberofmonths=24&amp;showchangehistorylog=1</v>
      </c>
      <c r="B7739" s="14" t="str">
        <f>HYPERLINK(A7739,V7739)</f>
        <v>21-0018118</v>
      </c>
      <c r="C7739" t="s">
        <v>9241</v>
      </c>
      <c r="D7739" t="s">
        <v>2266</v>
      </c>
      <c r="E7739" t="s">
        <v>40</v>
      </c>
      <c r="F7739" t="s">
        <v>9311</v>
      </c>
      <c r="G7739" s="2">
        <v>162991101</v>
      </c>
      <c r="H7739" t="s">
        <v>42</v>
      </c>
      <c r="I7739" s="3">
        <v>12612</v>
      </c>
      <c r="J7739">
        <v>20210129</v>
      </c>
      <c r="K7739" s="4">
        <v>330</v>
      </c>
      <c r="L7739">
        <v>1240917</v>
      </c>
      <c r="M7739" s="5">
        <v>641</v>
      </c>
      <c r="N7739" t="s">
        <v>43</v>
      </c>
      <c r="O7739" t="s">
        <v>83</v>
      </c>
      <c r="P7739" t="s">
        <v>124</v>
      </c>
      <c r="Q7739" s="5">
        <v>323</v>
      </c>
      <c r="R7739" s="5">
        <v>119678</v>
      </c>
      <c r="S7739" t="s">
        <v>1213</v>
      </c>
      <c r="T7739" t="s">
        <v>78</v>
      </c>
      <c r="U7739" t="s">
        <v>48</v>
      </c>
      <c r="V7739" t="s">
        <v>9621</v>
      </c>
      <c r="W7739" t="s">
        <v>50</v>
      </c>
      <c r="X7739" t="s">
        <v>51</v>
      </c>
      <c r="Y7739">
        <v>0</v>
      </c>
      <c r="Z7739" t="s">
        <v>52</v>
      </c>
      <c r="AA7739">
        <v>2021</v>
      </c>
      <c r="AB7739" t="s">
        <v>53</v>
      </c>
      <c r="AC7739" t="s">
        <v>54</v>
      </c>
      <c r="AD7739" t="s">
        <v>55</v>
      </c>
      <c r="AE7739">
        <v>1600142</v>
      </c>
      <c r="AF7739" t="s">
        <v>80</v>
      </c>
      <c r="AG7739" t="s">
        <v>57</v>
      </c>
      <c r="AH7739" t="s">
        <v>52</v>
      </c>
      <c r="AI7739" t="s">
        <v>52</v>
      </c>
    </row>
    <row r="7740" spans="1:35" x14ac:dyDescent="0.25">
      <c r="A7740" s="13" t="str">
        <f t="shared" si="120"/>
        <v>http://dodappwlsprd2.cloud.pge.com:8003/ilis_rpt/dailyeventlogdetail.jsp?odbeventlogid=21-0044502&amp;numberofmonths=24&amp;showchangehistorylog=1</v>
      </c>
      <c r="B7740" s="14" t="str">
        <f>HYPERLINK(A7740,V7740)</f>
        <v>21-0044502</v>
      </c>
      <c r="C7740" t="s">
        <v>9241</v>
      </c>
      <c r="D7740" t="s">
        <v>2266</v>
      </c>
      <c r="E7740" t="s">
        <v>40</v>
      </c>
      <c r="F7740" t="s">
        <v>9242</v>
      </c>
      <c r="G7740" s="2">
        <v>163751102</v>
      </c>
      <c r="H7740" t="s">
        <v>61</v>
      </c>
      <c r="I7740" s="3" t="s">
        <v>9622</v>
      </c>
      <c r="J7740">
        <v>20210403</v>
      </c>
      <c r="K7740" s="4">
        <v>2157</v>
      </c>
      <c r="L7740">
        <v>1306557</v>
      </c>
      <c r="M7740" s="5">
        <v>1134</v>
      </c>
      <c r="N7740" t="s">
        <v>43</v>
      </c>
      <c r="O7740" t="s">
        <v>44</v>
      </c>
      <c r="P7740" t="s">
        <v>45</v>
      </c>
      <c r="Q7740" s="5">
        <v>154</v>
      </c>
      <c r="R7740" s="5">
        <v>13972</v>
      </c>
      <c r="S7740" t="s">
        <v>463</v>
      </c>
      <c r="T7740" t="s">
        <v>47</v>
      </c>
      <c r="U7740" t="s">
        <v>48</v>
      </c>
      <c r="V7740" t="s">
        <v>9623</v>
      </c>
      <c r="W7740" t="s">
        <v>50</v>
      </c>
      <c r="X7740" t="s">
        <v>51</v>
      </c>
      <c r="Y7740">
        <v>31535240</v>
      </c>
      <c r="Z7740" t="s">
        <v>52</v>
      </c>
      <c r="AA7740">
        <v>2021</v>
      </c>
      <c r="AB7740" t="s">
        <v>114</v>
      </c>
      <c r="AC7740" t="s">
        <v>54</v>
      </c>
      <c r="AD7740" t="s">
        <v>87</v>
      </c>
      <c r="AE7740">
        <v>1617431</v>
      </c>
      <c r="AF7740" t="s">
        <v>56</v>
      </c>
      <c r="AG7740" t="s">
        <v>57</v>
      </c>
      <c r="AH7740" t="s">
        <v>52</v>
      </c>
      <c r="AI7740" t="s">
        <v>52</v>
      </c>
    </row>
    <row r="7741" spans="1:35" x14ac:dyDescent="0.25">
      <c r="A7741" s="13" t="str">
        <f t="shared" si="120"/>
        <v>http://dodappwlsprd2.cloud.pge.com:8003/ilis_rpt/dailyeventlogdetail.jsp?odbeventlogid=21-0047191&amp;numberofmonths=24&amp;showchangehistorylog=1</v>
      </c>
      <c r="B7741" s="14" t="str">
        <f>HYPERLINK(A7741,V7741)</f>
        <v>21-0047191</v>
      </c>
      <c r="C7741" t="s">
        <v>9241</v>
      </c>
      <c r="D7741" t="s">
        <v>2266</v>
      </c>
      <c r="E7741" t="s">
        <v>40</v>
      </c>
      <c r="F7741" t="s">
        <v>9361</v>
      </c>
      <c r="G7741" s="2">
        <v>163341103</v>
      </c>
      <c r="H7741" t="s">
        <v>72</v>
      </c>
      <c r="I7741" s="3" t="s">
        <v>9624</v>
      </c>
      <c r="J7741">
        <v>20210410</v>
      </c>
      <c r="K7741" s="4">
        <v>1244</v>
      </c>
      <c r="L7741">
        <v>1312804</v>
      </c>
      <c r="M7741" s="5">
        <v>485</v>
      </c>
      <c r="N7741" t="s">
        <v>43</v>
      </c>
      <c r="O7741" t="s">
        <v>89</v>
      </c>
      <c r="P7741" t="s">
        <v>455</v>
      </c>
      <c r="Q7741" s="5">
        <v>22</v>
      </c>
      <c r="R7741" s="5">
        <v>2560</v>
      </c>
      <c r="S7741" t="s">
        <v>463</v>
      </c>
      <c r="T7741" t="s">
        <v>106</v>
      </c>
      <c r="U7741" t="s">
        <v>48</v>
      </c>
      <c r="V7741" t="s">
        <v>9625</v>
      </c>
      <c r="W7741" t="s">
        <v>50</v>
      </c>
      <c r="X7741" t="s">
        <v>51</v>
      </c>
      <c r="Y7741">
        <v>44734994</v>
      </c>
      <c r="Z7741" t="s">
        <v>52</v>
      </c>
      <c r="AA7741">
        <v>2021</v>
      </c>
      <c r="AB7741" t="s">
        <v>114</v>
      </c>
      <c r="AC7741" t="s">
        <v>54</v>
      </c>
      <c r="AD7741" t="s">
        <v>64</v>
      </c>
      <c r="AE7741">
        <v>1619164</v>
      </c>
      <c r="AF7741" t="s">
        <v>108</v>
      </c>
      <c r="AG7741" t="s">
        <v>57</v>
      </c>
      <c r="AH7741" t="s">
        <v>52</v>
      </c>
      <c r="AI7741" t="s">
        <v>54</v>
      </c>
    </row>
    <row r="7742" spans="1:35" x14ac:dyDescent="0.25">
      <c r="A7742" s="13" t="str">
        <f t="shared" si="120"/>
        <v>http://dodappwlsprd2.cloud.pge.com:8003/ilis_rpt/dailyeventlogdetail.jsp?odbeventlogid=21-0059047&amp;numberofmonths=24&amp;showchangehistorylog=1</v>
      </c>
      <c r="B7742" s="14" t="str">
        <f>HYPERLINK(A7742,V7742)</f>
        <v>21-0059047</v>
      </c>
      <c r="C7742" t="s">
        <v>9241</v>
      </c>
      <c r="D7742" t="s">
        <v>2266</v>
      </c>
      <c r="E7742" t="s">
        <v>40</v>
      </c>
      <c r="F7742" t="s">
        <v>9242</v>
      </c>
      <c r="G7742" s="2">
        <v>163751102</v>
      </c>
      <c r="H7742" t="s">
        <v>42</v>
      </c>
      <c r="I7742" s="3">
        <v>3168</v>
      </c>
      <c r="J7742">
        <v>20210510</v>
      </c>
      <c r="K7742" s="4">
        <v>541</v>
      </c>
      <c r="L7742">
        <v>1344619</v>
      </c>
      <c r="M7742" s="5">
        <v>257</v>
      </c>
      <c r="N7742" t="s">
        <v>43</v>
      </c>
      <c r="O7742" t="s">
        <v>1237</v>
      </c>
      <c r="P7742" t="s">
        <v>1296</v>
      </c>
      <c r="Q7742" s="5">
        <v>1072</v>
      </c>
      <c r="R7742" s="5">
        <v>247380</v>
      </c>
      <c r="S7742" t="s">
        <v>463</v>
      </c>
      <c r="T7742" t="s">
        <v>47</v>
      </c>
      <c r="U7742" t="s">
        <v>48</v>
      </c>
      <c r="V7742" t="s">
        <v>9626</v>
      </c>
      <c r="W7742" t="s">
        <v>50</v>
      </c>
      <c r="X7742" t="s">
        <v>51</v>
      </c>
      <c r="Y7742">
        <v>31540124</v>
      </c>
      <c r="Z7742" t="s">
        <v>52</v>
      </c>
      <c r="AA7742">
        <v>2021</v>
      </c>
      <c r="AB7742" t="s">
        <v>130</v>
      </c>
      <c r="AC7742" t="s">
        <v>54</v>
      </c>
      <c r="AD7742" t="s">
        <v>87</v>
      </c>
      <c r="AE7742">
        <v>1627035</v>
      </c>
      <c r="AF7742" t="s">
        <v>56</v>
      </c>
      <c r="AG7742" t="s">
        <v>57</v>
      </c>
      <c r="AH7742" t="s">
        <v>52</v>
      </c>
      <c r="AI7742" t="s">
        <v>52</v>
      </c>
    </row>
    <row r="7743" spans="1:35" x14ac:dyDescent="0.25">
      <c r="A7743" s="13" t="str">
        <f t="shared" si="120"/>
        <v>http://dodappwlsprd2.cloud.pge.com:8003/ilis_rpt/dailyeventlogdetail.jsp?odbeventlogid=21-0076748&amp;numberofmonths=24&amp;showchangehistorylog=1</v>
      </c>
      <c r="B7743" s="14" t="str">
        <f>HYPERLINK(A7743,V7743)</f>
        <v>21-0076748</v>
      </c>
      <c r="C7743" t="s">
        <v>9241</v>
      </c>
      <c r="D7743" t="s">
        <v>2266</v>
      </c>
      <c r="E7743" t="s">
        <v>40</v>
      </c>
      <c r="F7743" t="s">
        <v>9253</v>
      </c>
      <c r="G7743" s="2">
        <v>163011101</v>
      </c>
      <c r="H7743" t="s">
        <v>72</v>
      </c>
      <c r="I7743" s="3" t="s">
        <v>9627</v>
      </c>
      <c r="J7743">
        <v>20210620</v>
      </c>
      <c r="K7743" s="4">
        <v>619</v>
      </c>
      <c r="L7743">
        <v>1380092</v>
      </c>
      <c r="M7743" s="5">
        <v>323</v>
      </c>
      <c r="N7743" t="s">
        <v>43</v>
      </c>
      <c r="O7743" t="s">
        <v>44</v>
      </c>
      <c r="P7743" t="s">
        <v>45</v>
      </c>
      <c r="Q7743" s="5">
        <v>47</v>
      </c>
      <c r="R7743" s="5">
        <v>15045</v>
      </c>
      <c r="S7743" t="s">
        <v>463</v>
      </c>
      <c r="T7743" t="s">
        <v>47</v>
      </c>
      <c r="U7743" t="s">
        <v>48</v>
      </c>
      <c r="V7743" t="s">
        <v>9628</v>
      </c>
      <c r="W7743" t="s">
        <v>50</v>
      </c>
      <c r="X7743" t="s">
        <v>51</v>
      </c>
      <c r="Y7743">
        <v>31544220</v>
      </c>
      <c r="Z7743" t="s">
        <v>52</v>
      </c>
      <c r="AA7743">
        <v>2021</v>
      </c>
      <c r="AB7743" t="s">
        <v>144</v>
      </c>
      <c r="AC7743" t="s">
        <v>54</v>
      </c>
      <c r="AD7743" t="s">
        <v>55</v>
      </c>
      <c r="AE7743">
        <v>1639015</v>
      </c>
      <c r="AF7743" t="s">
        <v>56</v>
      </c>
      <c r="AG7743" t="s">
        <v>57</v>
      </c>
      <c r="AH7743" t="s">
        <v>52</v>
      </c>
      <c r="AI7743" t="s">
        <v>54</v>
      </c>
    </row>
    <row r="7744" spans="1:35" x14ac:dyDescent="0.25">
      <c r="A7744" s="13" t="str">
        <f t="shared" si="120"/>
        <v>http://dodappwlsprd2.cloud.pge.com:8003/ilis_rpt/dailyeventlogdetail.jsp?odbeventlogid=21-0084076&amp;numberofmonths=24&amp;showchangehistorylog=1</v>
      </c>
      <c r="B7744" s="14" t="str">
        <f>HYPERLINK(A7744,V7744)</f>
        <v>21-0084076</v>
      </c>
      <c r="C7744" t="s">
        <v>9241</v>
      </c>
      <c r="D7744" t="s">
        <v>2266</v>
      </c>
      <c r="E7744" t="s">
        <v>40</v>
      </c>
      <c r="F7744" t="s">
        <v>9289</v>
      </c>
      <c r="G7744" s="2">
        <v>163751101</v>
      </c>
      <c r="H7744" t="s">
        <v>42</v>
      </c>
      <c r="I7744" s="3">
        <v>3166</v>
      </c>
      <c r="J7744">
        <v>20210702</v>
      </c>
      <c r="K7744" s="4">
        <v>826</v>
      </c>
      <c r="L7744">
        <v>1390474</v>
      </c>
      <c r="M7744" s="5">
        <v>320</v>
      </c>
      <c r="N7744" t="s">
        <v>43</v>
      </c>
      <c r="O7744" t="s">
        <v>44</v>
      </c>
      <c r="P7744" t="s">
        <v>45</v>
      </c>
      <c r="Q7744" s="5">
        <v>25</v>
      </c>
      <c r="R7744" s="5">
        <v>8000</v>
      </c>
      <c r="S7744" t="s">
        <v>463</v>
      </c>
      <c r="T7744" t="s">
        <v>47</v>
      </c>
      <c r="U7744" t="s">
        <v>48</v>
      </c>
      <c r="V7744" t="s">
        <v>9629</v>
      </c>
      <c r="W7744" t="s">
        <v>50</v>
      </c>
      <c r="X7744" t="s">
        <v>51</v>
      </c>
      <c r="Y7744">
        <v>31545297</v>
      </c>
      <c r="Z7744" t="s">
        <v>52</v>
      </c>
      <c r="AA7744">
        <v>2021</v>
      </c>
      <c r="AB7744" t="s">
        <v>168</v>
      </c>
      <c r="AC7744" t="s">
        <v>54</v>
      </c>
      <c r="AD7744" t="s">
        <v>87</v>
      </c>
      <c r="AE7744">
        <v>1644874</v>
      </c>
      <c r="AF7744" t="s">
        <v>56</v>
      </c>
      <c r="AG7744" t="s">
        <v>57</v>
      </c>
      <c r="AH7744" t="s">
        <v>52</v>
      </c>
      <c r="AI7744" t="s">
        <v>52</v>
      </c>
    </row>
    <row r="7745" spans="1:35" x14ac:dyDescent="0.25">
      <c r="A7745" s="13" t="str">
        <f t="shared" si="120"/>
        <v>http://dodappwlsprd2.cloud.pge.com:8003/ilis_rpt/dailyeventlogdetail.jsp?odbeventlogid=21-0087916&amp;numberofmonths=24&amp;showchangehistorylog=1</v>
      </c>
      <c r="B7745" s="14" t="str">
        <f>HYPERLINK(A7745,V7745)</f>
        <v>21-0087916</v>
      </c>
      <c r="C7745" t="s">
        <v>9241</v>
      </c>
      <c r="D7745" t="s">
        <v>2266</v>
      </c>
      <c r="E7745" t="s">
        <v>40</v>
      </c>
      <c r="F7745" t="s">
        <v>9268</v>
      </c>
      <c r="G7745" s="2">
        <v>162211101</v>
      </c>
      <c r="H7745" t="s">
        <v>42</v>
      </c>
      <c r="I7745" s="3">
        <v>47968</v>
      </c>
      <c r="J7745">
        <v>20210712</v>
      </c>
      <c r="K7745" s="4">
        <v>836</v>
      </c>
      <c r="L7745">
        <v>1400622</v>
      </c>
      <c r="M7745" s="5">
        <v>549</v>
      </c>
      <c r="N7745" t="s">
        <v>43</v>
      </c>
      <c r="O7745" t="s">
        <v>83</v>
      </c>
      <c r="P7745" t="s">
        <v>124</v>
      </c>
      <c r="Q7745" s="5">
        <v>211</v>
      </c>
      <c r="R7745" s="5">
        <v>97511</v>
      </c>
      <c r="S7745" t="s">
        <v>1213</v>
      </c>
      <c r="T7745" t="s">
        <v>78</v>
      </c>
      <c r="U7745" t="s">
        <v>121</v>
      </c>
      <c r="V7745" t="s">
        <v>9630</v>
      </c>
      <c r="W7745" t="s">
        <v>50</v>
      </c>
      <c r="X7745" t="s">
        <v>51</v>
      </c>
      <c r="Y7745">
        <v>35270908</v>
      </c>
      <c r="Z7745" t="s">
        <v>52</v>
      </c>
      <c r="AA7745">
        <v>2021</v>
      </c>
      <c r="AB7745" t="s">
        <v>168</v>
      </c>
      <c r="AC7745" t="s">
        <v>54</v>
      </c>
      <c r="AD7745" t="s">
        <v>87</v>
      </c>
      <c r="AE7745">
        <v>1647401</v>
      </c>
      <c r="AF7745" t="s">
        <v>80</v>
      </c>
      <c r="AG7745" t="s">
        <v>57</v>
      </c>
      <c r="AH7745" t="s">
        <v>52</v>
      </c>
      <c r="AI7745" t="s">
        <v>52</v>
      </c>
    </row>
    <row r="7746" spans="1:35" x14ac:dyDescent="0.25">
      <c r="A7746" s="13" t="str">
        <f t="shared" si="120"/>
        <v>http://dodappwlsprd2.cloud.pge.com:8003/ilis_rpt/dailyeventlogdetail.jsp?odbeventlogid=21-0088390&amp;numberofmonths=24&amp;showchangehistorylog=1</v>
      </c>
      <c r="B7746" s="14" t="str">
        <f>HYPERLINK(A7746,V7746)</f>
        <v>21-0088390</v>
      </c>
      <c r="C7746" t="s">
        <v>9241</v>
      </c>
      <c r="D7746" t="s">
        <v>2266</v>
      </c>
      <c r="E7746" t="s">
        <v>59</v>
      </c>
      <c r="F7746" t="s">
        <v>9264</v>
      </c>
      <c r="G7746" s="2">
        <v>163201101</v>
      </c>
      <c r="H7746" t="s">
        <v>496</v>
      </c>
      <c r="I7746" s="3" t="s">
        <v>9631</v>
      </c>
      <c r="J7746">
        <v>20210712</v>
      </c>
      <c r="K7746" s="4">
        <v>1558</v>
      </c>
      <c r="L7746">
        <v>1402206</v>
      </c>
      <c r="M7746" s="5">
        <v>191</v>
      </c>
      <c r="N7746" t="s">
        <v>43</v>
      </c>
      <c r="O7746" t="s">
        <v>83</v>
      </c>
      <c r="P7746" t="s">
        <v>124</v>
      </c>
      <c r="Q7746" s="5">
        <v>1779</v>
      </c>
      <c r="R7746" s="5">
        <v>317357</v>
      </c>
      <c r="S7746" t="s">
        <v>463</v>
      </c>
      <c r="T7746" t="s">
        <v>47</v>
      </c>
      <c r="U7746" t="s">
        <v>48</v>
      </c>
      <c r="V7746" t="s">
        <v>9632</v>
      </c>
      <c r="W7746" t="s">
        <v>50</v>
      </c>
      <c r="X7746" t="s">
        <v>51</v>
      </c>
      <c r="Y7746">
        <v>44905839</v>
      </c>
      <c r="Z7746" t="s">
        <v>52</v>
      </c>
      <c r="AA7746">
        <v>2021</v>
      </c>
      <c r="AB7746" t="s">
        <v>168</v>
      </c>
      <c r="AC7746" t="s">
        <v>54</v>
      </c>
      <c r="AD7746" t="s">
        <v>55</v>
      </c>
      <c r="AE7746">
        <v>1647603</v>
      </c>
      <c r="AF7746" t="s">
        <v>56</v>
      </c>
      <c r="AG7746" t="s">
        <v>57</v>
      </c>
      <c r="AH7746" t="s">
        <v>52</v>
      </c>
      <c r="AI7746" t="s">
        <v>54</v>
      </c>
    </row>
    <row r="7747" spans="1:35" x14ac:dyDescent="0.25">
      <c r="A7747" s="13" t="str">
        <f t="shared" si="120"/>
        <v>http://dodappwlsprd2.cloud.pge.com:8003/ilis_rpt/dailyeventlogdetail.jsp?odbeventlogid=21-0104892&amp;numberofmonths=24&amp;showchangehistorylog=1</v>
      </c>
      <c r="B7747" s="14" t="str">
        <f>HYPERLINK(A7747,V7747)</f>
        <v>21-0104892</v>
      </c>
      <c r="C7747" t="s">
        <v>9241</v>
      </c>
      <c r="D7747" t="s">
        <v>2266</v>
      </c>
      <c r="E7747" t="s">
        <v>40</v>
      </c>
      <c r="F7747" t="s">
        <v>9242</v>
      </c>
      <c r="G7747" s="2">
        <v>163751102</v>
      </c>
      <c r="H7747" t="s">
        <v>72</v>
      </c>
      <c r="I7747" s="3">
        <v>6080</v>
      </c>
      <c r="J7747">
        <v>20210816</v>
      </c>
      <c r="K7747" s="4">
        <v>827</v>
      </c>
      <c r="L7747">
        <v>1443717</v>
      </c>
      <c r="M7747" s="5">
        <v>301</v>
      </c>
      <c r="N7747" t="s">
        <v>43</v>
      </c>
      <c r="O7747" t="s">
        <v>44</v>
      </c>
      <c r="P7747" t="s">
        <v>111</v>
      </c>
      <c r="Q7747" s="5">
        <v>316</v>
      </c>
      <c r="R7747" s="5">
        <v>5764</v>
      </c>
      <c r="S7747" t="s">
        <v>463</v>
      </c>
      <c r="T7747" t="s">
        <v>47</v>
      </c>
      <c r="U7747" t="s">
        <v>48</v>
      </c>
      <c r="V7747" t="s">
        <v>9633</v>
      </c>
      <c r="W7747" t="s">
        <v>50</v>
      </c>
      <c r="X7747" t="s">
        <v>51</v>
      </c>
      <c r="Y7747">
        <v>31549627</v>
      </c>
      <c r="Z7747" t="s">
        <v>52</v>
      </c>
      <c r="AA7747">
        <v>2021</v>
      </c>
      <c r="AB7747" t="s">
        <v>183</v>
      </c>
      <c r="AC7747" t="s">
        <v>54</v>
      </c>
      <c r="AD7747" t="s">
        <v>55</v>
      </c>
      <c r="AE7747">
        <v>1657852</v>
      </c>
      <c r="AF7747" t="s">
        <v>56</v>
      </c>
      <c r="AG7747" t="s">
        <v>57</v>
      </c>
      <c r="AH7747" t="s">
        <v>52</v>
      </c>
      <c r="AI7747" t="s">
        <v>54</v>
      </c>
    </row>
    <row r="7748" spans="1:35" x14ac:dyDescent="0.25">
      <c r="A7748" s="13" t="str">
        <f t="shared" si="120"/>
        <v>http://dodappwlsprd2.cloud.pge.com:8003/ilis_rpt/dailyeventlogdetail.jsp?odbeventlogid=21-0112466&amp;numberofmonths=24&amp;showchangehistorylog=1</v>
      </c>
      <c r="B7748" s="14" t="str">
        <f>HYPERLINK(A7748,V7748)</f>
        <v>21-0112466</v>
      </c>
      <c r="C7748" t="s">
        <v>9241</v>
      </c>
      <c r="D7748" t="s">
        <v>2266</v>
      </c>
      <c r="E7748" t="s">
        <v>40</v>
      </c>
      <c r="F7748" t="s">
        <v>9311</v>
      </c>
      <c r="G7748" s="2">
        <v>162991101</v>
      </c>
      <c r="H7748" t="s">
        <v>72</v>
      </c>
      <c r="I7748" s="3" t="s">
        <v>9634</v>
      </c>
      <c r="J7748">
        <v>20210902</v>
      </c>
      <c r="K7748" s="4">
        <v>521</v>
      </c>
      <c r="L7748">
        <v>1460560</v>
      </c>
      <c r="M7748" s="5">
        <v>416</v>
      </c>
      <c r="N7748" t="s">
        <v>43</v>
      </c>
      <c r="O7748" t="s">
        <v>89</v>
      </c>
      <c r="P7748" t="s">
        <v>455</v>
      </c>
      <c r="Q7748" s="5">
        <v>148</v>
      </c>
      <c r="R7748" s="5">
        <v>43539</v>
      </c>
      <c r="S7748" t="s">
        <v>463</v>
      </c>
      <c r="T7748" t="s">
        <v>106</v>
      </c>
      <c r="U7748" t="s">
        <v>48</v>
      </c>
      <c r="V7748" t="s">
        <v>9635</v>
      </c>
      <c r="W7748" t="s">
        <v>50</v>
      </c>
      <c r="X7748" t="s">
        <v>51</v>
      </c>
      <c r="Y7748">
        <v>44962460</v>
      </c>
      <c r="Z7748" t="s">
        <v>52</v>
      </c>
      <c r="AA7748">
        <v>2021</v>
      </c>
      <c r="AB7748" t="s">
        <v>194</v>
      </c>
      <c r="AC7748" t="s">
        <v>54</v>
      </c>
      <c r="AD7748" t="s">
        <v>64</v>
      </c>
      <c r="AE7748">
        <v>1662939</v>
      </c>
      <c r="AF7748" t="s">
        <v>108</v>
      </c>
      <c r="AG7748" t="s">
        <v>57</v>
      </c>
      <c r="AH7748" t="s">
        <v>52</v>
      </c>
      <c r="AI7748" t="s">
        <v>54</v>
      </c>
    </row>
    <row r="7749" spans="1:35" x14ac:dyDescent="0.25">
      <c r="A7749" s="13" t="str">
        <f t="shared" si="120"/>
        <v>http://dodappwlsprd2.cloud.pge.com:8003/ilis_rpt/dailyeventlogdetail.jsp?odbeventlogid=21-0116590&amp;numberofmonths=24&amp;showchangehistorylog=1</v>
      </c>
      <c r="B7749" s="14" t="str">
        <f>HYPERLINK(A7749,V7749)</f>
        <v>21-0116590</v>
      </c>
      <c r="C7749" t="s">
        <v>9241</v>
      </c>
      <c r="D7749" t="s">
        <v>2266</v>
      </c>
      <c r="E7749" t="s">
        <v>40</v>
      </c>
      <c r="F7749" t="s">
        <v>9261</v>
      </c>
      <c r="G7749" s="2">
        <v>163451702</v>
      </c>
      <c r="H7749" t="s">
        <v>42</v>
      </c>
      <c r="I7749" s="3">
        <v>8482</v>
      </c>
      <c r="J7749">
        <v>20210913</v>
      </c>
      <c r="K7749" s="4">
        <v>315</v>
      </c>
      <c r="L7749">
        <v>1470330</v>
      </c>
      <c r="M7749" s="5">
        <v>628</v>
      </c>
      <c r="N7749" t="s">
        <v>43</v>
      </c>
      <c r="O7749" t="s">
        <v>83</v>
      </c>
      <c r="P7749" t="s">
        <v>124</v>
      </c>
      <c r="Q7749" s="5">
        <v>876</v>
      </c>
      <c r="R7749" s="5">
        <v>399562</v>
      </c>
      <c r="S7749" t="s">
        <v>463</v>
      </c>
      <c r="T7749" t="s">
        <v>78</v>
      </c>
      <c r="U7749" t="s">
        <v>48</v>
      </c>
      <c r="V7749" t="s">
        <v>9636</v>
      </c>
      <c r="W7749" t="s">
        <v>50</v>
      </c>
      <c r="X7749" t="s">
        <v>51</v>
      </c>
      <c r="Y7749">
        <v>0</v>
      </c>
      <c r="Z7749" t="s">
        <v>52</v>
      </c>
      <c r="AA7749">
        <v>2021</v>
      </c>
      <c r="AB7749" t="s">
        <v>194</v>
      </c>
      <c r="AC7749" t="s">
        <v>54</v>
      </c>
      <c r="AD7749" t="s">
        <v>55</v>
      </c>
      <c r="AE7749">
        <v>1665219</v>
      </c>
      <c r="AF7749" t="s">
        <v>80</v>
      </c>
      <c r="AG7749" t="s">
        <v>57</v>
      </c>
      <c r="AH7749" t="s">
        <v>52</v>
      </c>
      <c r="AI7749" t="s">
        <v>52</v>
      </c>
    </row>
    <row r="7750" spans="1:35" x14ac:dyDescent="0.25">
      <c r="A7750" s="13" t="str">
        <f t="shared" ref="A7750:A7813" si="121">CONCATENATE("http://dodappwlsprd2.cloud.pge.com:8003/ilis_rpt/dailyeventlogdetail.jsp?odbeventlogid="&amp;V7750&amp;"&amp;numberofmonths=24&amp;showchangehistorylog=1")</f>
        <v>http://dodappwlsprd2.cloud.pge.com:8003/ilis_rpt/dailyeventlogdetail.jsp?odbeventlogid=21-0139435&amp;numberofmonths=24&amp;showchangehistorylog=1</v>
      </c>
      <c r="B7750" s="14" t="str">
        <f>HYPERLINK(A7750,V7750)</f>
        <v>21-0139435</v>
      </c>
      <c r="C7750" t="s">
        <v>9241</v>
      </c>
      <c r="D7750" t="s">
        <v>2266</v>
      </c>
      <c r="E7750" t="s">
        <v>40</v>
      </c>
      <c r="F7750" t="s">
        <v>9250</v>
      </c>
      <c r="G7750" s="2">
        <v>163201102</v>
      </c>
      <c r="H7750" t="s">
        <v>61</v>
      </c>
      <c r="I7750" s="3" t="s">
        <v>9637</v>
      </c>
      <c r="J7750">
        <v>20211028</v>
      </c>
      <c r="K7750" s="4">
        <v>1312</v>
      </c>
      <c r="L7750">
        <v>1524311</v>
      </c>
      <c r="M7750" s="5">
        <v>446</v>
      </c>
      <c r="N7750" t="s">
        <v>43</v>
      </c>
      <c r="O7750" t="s">
        <v>44</v>
      </c>
      <c r="P7750" t="s">
        <v>45</v>
      </c>
      <c r="Q7750" s="5">
        <v>16</v>
      </c>
      <c r="R7750" s="5">
        <v>4026</v>
      </c>
      <c r="S7750" t="s">
        <v>463</v>
      </c>
      <c r="T7750" t="s">
        <v>78</v>
      </c>
      <c r="U7750" t="s">
        <v>48</v>
      </c>
      <c r="V7750" t="s">
        <v>9638</v>
      </c>
      <c r="W7750" t="s">
        <v>50</v>
      </c>
      <c r="X7750" t="s">
        <v>51</v>
      </c>
      <c r="Y7750">
        <v>0</v>
      </c>
      <c r="Z7750" t="s">
        <v>52</v>
      </c>
      <c r="AA7750">
        <v>2021</v>
      </c>
      <c r="AB7750" t="s">
        <v>205</v>
      </c>
      <c r="AC7750" t="s">
        <v>54</v>
      </c>
      <c r="AD7750" t="s">
        <v>87</v>
      </c>
      <c r="AE7750">
        <v>1679974</v>
      </c>
      <c r="AF7750" t="s">
        <v>80</v>
      </c>
      <c r="AG7750" t="s">
        <v>57</v>
      </c>
      <c r="AH7750" t="s">
        <v>52</v>
      </c>
      <c r="AI7750" t="s">
        <v>52</v>
      </c>
    </row>
    <row r="7751" spans="1:35" x14ac:dyDescent="0.25">
      <c r="A7751" s="13" t="str">
        <f t="shared" si="121"/>
        <v>http://dodappwlsprd2.cloud.pge.com:8003/ilis_rpt/dailyeventlogdetail.jsp?odbeventlogid=22-0005179&amp;numberofmonths=24&amp;showchangehistorylog=1</v>
      </c>
      <c r="B7751" s="14" t="str">
        <f>HYPERLINK(A7751,V7751)</f>
        <v>22-0005179</v>
      </c>
      <c r="C7751" t="s">
        <v>9241</v>
      </c>
      <c r="D7751" t="s">
        <v>2266</v>
      </c>
      <c r="E7751" t="s">
        <v>40</v>
      </c>
      <c r="F7751" t="s">
        <v>9268</v>
      </c>
      <c r="G7751" s="2">
        <v>162211101</v>
      </c>
      <c r="H7751" t="s">
        <v>61</v>
      </c>
      <c r="I7751" s="3">
        <v>2143</v>
      </c>
      <c r="J7751">
        <v>20220102</v>
      </c>
      <c r="K7751" s="4">
        <v>1056</v>
      </c>
      <c r="L7751">
        <v>1592399</v>
      </c>
      <c r="M7751" s="5">
        <v>435</v>
      </c>
      <c r="N7751" t="s">
        <v>43</v>
      </c>
      <c r="O7751" t="s">
        <v>89</v>
      </c>
      <c r="P7751" t="s">
        <v>455</v>
      </c>
      <c r="Q7751" s="5">
        <v>67</v>
      </c>
      <c r="R7751" s="5">
        <v>29145</v>
      </c>
      <c r="S7751" t="s">
        <v>463</v>
      </c>
      <c r="T7751" t="s">
        <v>92</v>
      </c>
      <c r="U7751" t="s">
        <v>48</v>
      </c>
      <c r="V7751" t="s">
        <v>9639</v>
      </c>
      <c r="W7751" t="s">
        <v>50</v>
      </c>
      <c r="X7751" t="s">
        <v>51</v>
      </c>
      <c r="Y7751">
        <v>0</v>
      </c>
      <c r="Z7751" t="s">
        <v>52</v>
      </c>
      <c r="AA7751">
        <v>2022</v>
      </c>
      <c r="AB7751" t="s">
        <v>53</v>
      </c>
      <c r="AC7751" t="s">
        <v>54</v>
      </c>
      <c r="AD7751" t="s">
        <v>462</v>
      </c>
      <c r="AE7751">
        <v>1700365</v>
      </c>
      <c r="AF7751" t="s">
        <v>95</v>
      </c>
      <c r="AG7751" t="s">
        <v>57</v>
      </c>
      <c r="AH7751" t="s">
        <v>52</v>
      </c>
      <c r="AI7751" t="s">
        <v>52</v>
      </c>
    </row>
    <row r="7752" spans="1:35" x14ac:dyDescent="0.25">
      <c r="A7752" s="13" t="str">
        <f t="shared" si="121"/>
        <v>http://dodappwlsprd2.cloud.pge.com:8003/ilis_rpt/dailyeventlogdetail.jsp?odbeventlogid=22-0005310&amp;numberofmonths=24&amp;showchangehistorylog=1</v>
      </c>
      <c r="B7752" s="14" t="str">
        <f>HYPERLINK(A7752,V7752)</f>
        <v>22-0005310</v>
      </c>
      <c r="C7752" t="s">
        <v>9241</v>
      </c>
      <c r="D7752" t="s">
        <v>2266</v>
      </c>
      <c r="E7752" t="s">
        <v>59</v>
      </c>
      <c r="F7752" t="s">
        <v>9309</v>
      </c>
      <c r="G7752" s="2">
        <v>162821702</v>
      </c>
      <c r="H7752" t="s">
        <v>61</v>
      </c>
      <c r="I7752" s="3" t="s">
        <v>9398</v>
      </c>
      <c r="J7752">
        <v>20220102</v>
      </c>
      <c r="K7752" s="4">
        <v>828</v>
      </c>
      <c r="L7752">
        <v>1592624</v>
      </c>
      <c r="M7752" s="5">
        <v>1778</v>
      </c>
      <c r="N7752" t="s">
        <v>43</v>
      </c>
      <c r="O7752" t="s">
        <v>44</v>
      </c>
      <c r="P7752" t="s">
        <v>111</v>
      </c>
      <c r="Q7752" s="5">
        <v>12</v>
      </c>
      <c r="R7752" s="5">
        <v>21336</v>
      </c>
      <c r="S7752" t="s">
        <v>463</v>
      </c>
      <c r="T7752" t="s">
        <v>92</v>
      </c>
      <c r="U7752" t="s">
        <v>48</v>
      </c>
      <c r="V7752" t="s">
        <v>9640</v>
      </c>
      <c r="W7752" t="s">
        <v>50</v>
      </c>
      <c r="X7752" t="s">
        <v>51</v>
      </c>
      <c r="Y7752">
        <v>0</v>
      </c>
      <c r="Z7752" t="s">
        <v>52</v>
      </c>
      <c r="AA7752">
        <v>2022</v>
      </c>
      <c r="AB7752" t="s">
        <v>53</v>
      </c>
      <c r="AC7752" t="s">
        <v>54</v>
      </c>
      <c r="AD7752" t="s">
        <v>55</v>
      </c>
      <c r="AE7752">
        <v>1700555</v>
      </c>
      <c r="AF7752" t="s">
        <v>95</v>
      </c>
      <c r="AG7752" t="s">
        <v>57</v>
      </c>
      <c r="AH7752" t="s">
        <v>52</v>
      </c>
      <c r="AI7752" t="s">
        <v>52</v>
      </c>
    </row>
    <row r="7753" spans="1:35" x14ac:dyDescent="0.25">
      <c r="A7753" s="13" t="str">
        <f t="shared" si="121"/>
        <v>http://dodappwlsprd2.cloud.pge.com:8003/ilis_rpt/dailyeventlogdetail.jsp?odbeventlogid=22-0007601&amp;numberofmonths=24&amp;showchangehistorylog=1</v>
      </c>
      <c r="B7753" s="14" t="str">
        <f>HYPERLINK(A7753,V7753)</f>
        <v>22-0007601</v>
      </c>
      <c r="C7753" t="s">
        <v>9241</v>
      </c>
      <c r="D7753" t="s">
        <v>2266</v>
      </c>
      <c r="E7753" t="s">
        <v>40</v>
      </c>
      <c r="F7753" t="s">
        <v>9242</v>
      </c>
      <c r="G7753" s="2">
        <v>163751102</v>
      </c>
      <c r="H7753" t="s">
        <v>61</v>
      </c>
      <c r="I7753" s="3">
        <v>685</v>
      </c>
      <c r="J7753">
        <v>20220108</v>
      </c>
      <c r="K7753" s="4">
        <v>1044</v>
      </c>
      <c r="L7753">
        <v>1598184</v>
      </c>
      <c r="M7753" s="5">
        <v>381</v>
      </c>
      <c r="N7753" t="s">
        <v>43</v>
      </c>
      <c r="O7753" t="s">
        <v>89</v>
      </c>
      <c r="P7753" t="s">
        <v>455</v>
      </c>
      <c r="Q7753" s="5">
        <v>1</v>
      </c>
      <c r="R7753" s="5">
        <v>381</v>
      </c>
      <c r="S7753" t="s">
        <v>463</v>
      </c>
      <c r="T7753" t="s">
        <v>78</v>
      </c>
      <c r="U7753" t="s">
        <v>48</v>
      </c>
      <c r="V7753" t="s">
        <v>9641</v>
      </c>
      <c r="W7753" t="s">
        <v>50</v>
      </c>
      <c r="X7753" t="s">
        <v>51</v>
      </c>
      <c r="Y7753">
        <v>0</v>
      </c>
      <c r="Z7753" t="s">
        <v>52</v>
      </c>
      <c r="AA7753">
        <v>2022</v>
      </c>
      <c r="AB7753" t="s">
        <v>53</v>
      </c>
      <c r="AC7753" t="s">
        <v>54</v>
      </c>
      <c r="AD7753" t="s">
        <v>55</v>
      </c>
      <c r="AE7753">
        <v>1701597</v>
      </c>
      <c r="AF7753" t="s">
        <v>80</v>
      </c>
      <c r="AG7753" t="s">
        <v>57</v>
      </c>
      <c r="AH7753" t="s">
        <v>52</v>
      </c>
      <c r="AI7753" t="s">
        <v>52</v>
      </c>
    </row>
    <row r="7754" spans="1:35" x14ac:dyDescent="0.25">
      <c r="A7754" s="13" t="str">
        <f t="shared" si="121"/>
        <v>http://dodappwlsprd2.cloud.pge.com:8003/ilis_rpt/dailyeventlogdetail.jsp?odbeventlogid=22-0053709&amp;numberofmonths=24&amp;showchangehistorylog=1</v>
      </c>
      <c r="B7754" s="14" t="str">
        <f>HYPERLINK(A7754,V7754)</f>
        <v>22-0053709</v>
      </c>
      <c r="C7754" t="s">
        <v>9241</v>
      </c>
      <c r="D7754" t="s">
        <v>2266</v>
      </c>
      <c r="E7754" t="s">
        <v>40</v>
      </c>
      <c r="F7754" t="s">
        <v>9259</v>
      </c>
      <c r="G7754" s="2">
        <v>162161101</v>
      </c>
      <c r="H7754" t="s">
        <v>72</v>
      </c>
      <c r="I7754" s="3" t="s">
        <v>9642</v>
      </c>
      <c r="J7754">
        <v>20220423</v>
      </c>
      <c r="K7754" s="4">
        <v>2012</v>
      </c>
      <c r="L7754">
        <v>1680111</v>
      </c>
      <c r="M7754" s="5">
        <v>481</v>
      </c>
      <c r="N7754" t="s">
        <v>43</v>
      </c>
      <c r="O7754" t="s">
        <v>89</v>
      </c>
      <c r="P7754" t="s">
        <v>455</v>
      </c>
      <c r="Q7754" s="5">
        <v>374</v>
      </c>
      <c r="R7754" s="5">
        <v>39757</v>
      </c>
      <c r="S7754" t="s">
        <v>463</v>
      </c>
      <c r="T7754" t="s">
        <v>92</v>
      </c>
      <c r="U7754" t="s">
        <v>48</v>
      </c>
      <c r="V7754" t="s">
        <v>9643</v>
      </c>
      <c r="W7754" t="s">
        <v>50</v>
      </c>
      <c r="X7754" t="s">
        <v>51</v>
      </c>
      <c r="Y7754">
        <v>0</v>
      </c>
      <c r="Z7754" t="s">
        <v>52</v>
      </c>
      <c r="AA7754">
        <v>2022</v>
      </c>
      <c r="AB7754" t="s">
        <v>114</v>
      </c>
      <c r="AC7754" t="s">
        <v>54</v>
      </c>
      <c r="AD7754" t="s">
        <v>55</v>
      </c>
      <c r="AE7754">
        <v>1730551</v>
      </c>
      <c r="AF7754" t="s">
        <v>95</v>
      </c>
      <c r="AG7754" t="s">
        <v>57</v>
      </c>
      <c r="AH7754" t="s">
        <v>52</v>
      </c>
      <c r="AI7754" t="s">
        <v>54</v>
      </c>
    </row>
    <row r="7755" spans="1:35" x14ac:dyDescent="0.25">
      <c r="A7755" s="13" t="str">
        <f t="shared" si="121"/>
        <v>http://dodappwlsprd2.cloud.pge.com:8003/ilis_rpt/dailyeventlogdetail.jsp?odbeventlogid=22-0063647&amp;numberofmonths=24&amp;showchangehistorylog=1</v>
      </c>
      <c r="B7755" s="14" t="str">
        <f>HYPERLINK(A7755,V7755)</f>
        <v>22-0063647</v>
      </c>
      <c r="C7755" t="s">
        <v>9241</v>
      </c>
      <c r="D7755" t="s">
        <v>2266</v>
      </c>
      <c r="E7755" t="s">
        <v>40</v>
      </c>
      <c r="F7755" t="s">
        <v>9412</v>
      </c>
      <c r="G7755" s="2">
        <v>163692101</v>
      </c>
      <c r="H7755" t="s">
        <v>61</v>
      </c>
      <c r="I7755" s="3">
        <v>1769</v>
      </c>
      <c r="J7755">
        <v>20220518</v>
      </c>
      <c r="K7755" s="4">
        <v>1614</v>
      </c>
      <c r="L7755">
        <v>1702310</v>
      </c>
      <c r="M7755" s="5">
        <v>202</v>
      </c>
      <c r="N7755" t="s">
        <v>43</v>
      </c>
      <c r="O7755" t="s">
        <v>423</v>
      </c>
      <c r="P7755" t="s">
        <v>2656</v>
      </c>
      <c r="Q7755" s="5">
        <v>1</v>
      </c>
      <c r="R7755" s="5">
        <v>202</v>
      </c>
      <c r="S7755" t="s">
        <v>463</v>
      </c>
      <c r="T7755" t="s">
        <v>47</v>
      </c>
      <c r="U7755" t="s">
        <v>48</v>
      </c>
      <c r="V7755" t="s">
        <v>9644</v>
      </c>
      <c r="W7755" t="s">
        <v>50</v>
      </c>
      <c r="X7755" t="s">
        <v>51</v>
      </c>
      <c r="Y7755">
        <v>0</v>
      </c>
      <c r="Z7755" t="s">
        <v>52</v>
      </c>
      <c r="AA7755">
        <v>2022</v>
      </c>
      <c r="AB7755" t="s">
        <v>130</v>
      </c>
      <c r="AC7755" t="s">
        <v>54</v>
      </c>
      <c r="AD7755" t="s">
        <v>87</v>
      </c>
      <c r="AE7755">
        <v>1737412</v>
      </c>
      <c r="AF7755" t="s">
        <v>56</v>
      </c>
      <c r="AG7755" t="s">
        <v>57</v>
      </c>
      <c r="AH7755" t="s">
        <v>52</v>
      </c>
      <c r="AI7755" t="s">
        <v>52</v>
      </c>
    </row>
    <row r="7756" spans="1:35" x14ac:dyDescent="0.25">
      <c r="A7756" s="13" t="str">
        <f t="shared" si="121"/>
        <v>http://dodappwlsprd2.cloud.pge.com:8003/ilis_rpt/dailyeventlogdetail.jsp?odbeventlogid=22-0073392&amp;numberofmonths=24&amp;showchangehistorylog=1</v>
      </c>
      <c r="B7756" s="14" t="str">
        <f>HYPERLINK(A7756,V7756)</f>
        <v>22-0073392</v>
      </c>
      <c r="C7756" t="s">
        <v>9241</v>
      </c>
      <c r="D7756" t="s">
        <v>2266</v>
      </c>
      <c r="E7756" t="s">
        <v>40</v>
      </c>
      <c r="F7756" t="s">
        <v>9435</v>
      </c>
      <c r="G7756" s="2">
        <v>162821701</v>
      </c>
      <c r="H7756" t="s">
        <v>42</v>
      </c>
      <c r="I7756" s="3">
        <v>1812</v>
      </c>
      <c r="J7756">
        <v>20220612</v>
      </c>
      <c r="K7756" s="4">
        <v>931</v>
      </c>
      <c r="L7756">
        <v>1729337</v>
      </c>
      <c r="M7756" s="5">
        <v>669</v>
      </c>
      <c r="N7756" t="s">
        <v>43</v>
      </c>
      <c r="O7756" t="s">
        <v>83</v>
      </c>
      <c r="P7756" t="s">
        <v>84</v>
      </c>
      <c r="Q7756" s="5">
        <v>913</v>
      </c>
      <c r="R7756" s="5">
        <v>219673</v>
      </c>
      <c r="S7756" t="s">
        <v>1213</v>
      </c>
      <c r="T7756" t="s">
        <v>78</v>
      </c>
      <c r="U7756" t="s">
        <v>48</v>
      </c>
      <c r="V7756" t="s">
        <v>9645</v>
      </c>
      <c r="W7756" t="s">
        <v>50</v>
      </c>
      <c r="X7756" t="s">
        <v>51</v>
      </c>
      <c r="Y7756">
        <v>0</v>
      </c>
      <c r="Z7756" t="s">
        <v>52</v>
      </c>
      <c r="AA7756">
        <v>2022</v>
      </c>
      <c r="AB7756" t="s">
        <v>144</v>
      </c>
      <c r="AC7756" t="s">
        <v>54</v>
      </c>
      <c r="AD7756" t="s">
        <v>87</v>
      </c>
      <c r="AE7756">
        <v>1743964</v>
      </c>
      <c r="AF7756" t="s">
        <v>80</v>
      </c>
      <c r="AG7756" t="s">
        <v>57</v>
      </c>
      <c r="AH7756" t="s">
        <v>52</v>
      </c>
      <c r="AI7756" t="s">
        <v>52</v>
      </c>
    </row>
    <row r="7757" spans="1:35" x14ac:dyDescent="0.25">
      <c r="A7757" s="13" t="str">
        <f t="shared" si="121"/>
        <v>http://dodappwlsprd2.cloud.pge.com:8003/ilis_rpt/dailyeventlogdetail.jsp?odbeventlogid=22-0094664&amp;numberofmonths=24&amp;showchangehistorylog=1</v>
      </c>
      <c r="B7757" s="14" t="str">
        <f>HYPERLINK(A7757,V7757)</f>
        <v>22-0094664</v>
      </c>
      <c r="C7757" t="s">
        <v>9241</v>
      </c>
      <c r="D7757" t="s">
        <v>2266</v>
      </c>
      <c r="E7757" t="s">
        <v>40</v>
      </c>
      <c r="F7757" t="s">
        <v>9311</v>
      </c>
      <c r="G7757" s="2">
        <v>162991101</v>
      </c>
      <c r="H7757" t="s">
        <v>42</v>
      </c>
      <c r="I7757" s="3">
        <v>12612</v>
      </c>
      <c r="J7757">
        <v>20220807</v>
      </c>
      <c r="K7757" s="4">
        <v>555</v>
      </c>
      <c r="L7757">
        <v>1775173</v>
      </c>
      <c r="M7757" s="5">
        <v>692</v>
      </c>
      <c r="N7757" t="s">
        <v>43</v>
      </c>
      <c r="O7757" t="s">
        <v>83</v>
      </c>
      <c r="P7757" t="s">
        <v>124</v>
      </c>
      <c r="Q7757" s="5">
        <v>322</v>
      </c>
      <c r="R7757" s="5">
        <v>58394</v>
      </c>
      <c r="S7757" t="s">
        <v>1213</v>
      </c>
      <c r="T7757" t="s">
        <v>78</v>
      </c>
      <c r="U7757" t="s">
        <v>48</v>
      </c>
      <c r="V7757" t="s">
        <v>9646</v>
      </c>
      <c r="W7757" t="s">
        <v>50</v>
      </c>
      <c r="X7757" t="s">
        <v>51</v>
      </c>
      <c r="Y7757">
        <v>35375981</v>
      </c>
      <c r="Z7757" t="s">
        <v>52</v>
      </c>
      <c r="AA7757">
        <v>2022</v>
      </c>
      <c r="AB7757" t="s">
        <v>183</v>
      </c>
      <c r="AC7757" t="s">
        <v>54</v>
      </c>
      <c r="AD7757" t="s">
        <v>87</v>
      </c>
      <c r="AE7757">
        <v>1758220</v>
      </c>
      <c r="AF7757" t="s">
        <v>80</v>
      </c>
      <c r="AG7757" t="s">
        <v>57</v>
      </c>
      <c r="AH7757" t="s">
        <v>52</v>
      </c>
      <c r="AI7757" t="s">
        <v>52</v>
      </c>
    </row>
    <row r="7758" spans="1:35" x14ac:dyDescent="0.25">
      <c r="A7758" s="13" t="str">
        <f t="shared" si="121"/>
        <v>http://dodappwlsprd2.cloud.pge.com:8003/ilis_rpt/dailyeventlogdetail.jsp?odbeventlogid=22-0111655&amp;numberofmonths=24&amp;showchangehistorylog=1</v>
      </c>
      <c r="B7758" s="14" t="str">
        <f>HYPERLINK(A7758,V7758)</f>
        <v>22-0111655</v>
      </c>
      <c r="C7758" t="s">
        <v>9241</v>
      </c>
      <c r="D7758" t="s">
        <v>2266</v>
      </c>
      <c r="E7758" t="s">
        <v>40</v>
      </c>
      <c r="F7758" t="s">
        <v>9253</v>
      </c>
      <c r="G7758" s="2">
        <v>163011101</v>
      </c>
      <c r="H7758" t="s">
        <v>42</v>
      </c>
      <c r="I7758" s="3">
        <v>91216</v>
      </c>
      <c r="J7758">
        <v>20220918</v>
      </c>
      <c r="K7758" s="4">
        <v>1319</v>
      </c>
      <c r="L7758">
        <v>1814511</v>
      </c>
      <c r="M7758" s="5">
        <v>443</v>
      </c>
      <c r="N7758" t="s">
        <v>43</v>
      </c>
      <c r="O7758" t="s">
        <v>44</v>
      </c>
      <c r="P7758" t="s">
        <v>45</v>
      </c>
      <c r="Q7758" s="5">
        <v>427</v>
      </c>
      <c r="R7758" s="5">
        <v>113921</v>
      </c>
      <c r="S7758" t="s">
        <v>1213</v>
      </c>
      <c r="T7758" t="s">
        <v>92</v>
      </c>
      <c r="U7758" t="s">
        <v>48</v>
      </c>
      <c r="V7758" t="s">
        <v>9647</v>
      </c>
      <c r="W7758" t="s">
        <v>50</v>
      </c>
      <c r="X7758" t="s">
        <v>51</v>
      </c>
      <c r="Y7758">
        <v>0</v>
      </c>
      <c r="Z7758" t="s">
        <v>52</v>
      </c>
      <c r="AA7758">
        <v>2022</v>
      </c>
      <c r="AB7758" t="s">
        <v>194</v>
      </c>
      <c r="AC7758" t="s">
        <v>54</v>
      </c>
      <c r="AD7758" t="s">
        <v>87</v>
      </c>
      <c r="AE7758">
        <v>1769687</v>
      </c>
      <c r="AF7758" t="s">
        <v>95</v>
      </c>
      <c r="AG7758" t="s">
        <v>57</v>
      </c>
      <c r="AH7758" t="s">
        <v>52</v>
      </c>
      <c r="AI7758" t="s">
        <v>52</v>
      </c>
    </row>
    <row r="7759" spans="1:35" x14ac:dyDescent="0.25">
      <c r="A7759" s="13" t="str">
        <f t="shared" si="121"/>
        <v>http://dodappwlsprd2.cloud.pge.com:8003/ilis_rpt/dailyeventlogdetail.jsp?odbeventlogid=22-0124982&amp;numberofmonths=24&amp;showchangehistorylog=1</v>
      </c>
      <c r="B7759" s="14" t="str">
        <f>HYPERLINK(A7759,V7759)</f>
        <v>22-0124982</v>
      </c>
      <c r="C7759" t="s">
        <v>9241</v>
      </c>
      <c r="D7759" t="s">
        <v>2266</v>
      </c>
      <c r="E7759" t="s">
        <v>40</v>
      </c>
      <c r="F7759" t="s">
        <v>9242</v>
      </c>
      <c r="G7759" s="2">
        <v>163751102</v>
      </c>
      <c r="H7759" t="s">
        <v>61</v>
      </c>
      <c r="I7759" s="3" t="s">
        <v>9648</v>
      </c>
      <c r="J7759">
        <v>20221026</v>
      </c>
      <c r="K7759" s="4">
        <v>957</v>
      </c>
      <c r="L7759">
        <v>1845856</v>
      </c>
      <c r="M7759" s="5">
        <v>304</v>
      </c>
      <c r="N7759" t="s">
        <v>43</v>
      </c>
      <c r="O7759" t="s">
        <v>83</v>
      </c>
      <c r="P7759" t="s">
        <v>84</v>
      </c>
      <c r="Q7759" s="5">
        <v>49</v>
      </c>
      <c r="R7759" s="5">
        <v>8368</v>
      </c>
      <c r="S7759" t="s">
        <v>463</v>
      </c>
      <c r="T7759" t="s">
        <v>47</v>
      </c>
      <c r="U7759" t="s">
        <v>48</v>
      </c>
      <c r="V7759" t="s">
        <v>9649</v>
      </c>
      <c r="W7759" t="s">
        <v>50</v>
      </c>
      <c r="X7759" t="s">
        <v>51</v>
      </c>
      <c r="Y7759">
        <v>31619503</v>
      </c>
      <c r="Z7759" t="s">
        <v>52</v>
      </c>
      <c r="AA7759">
        <v>2022</v>
      </c>
      <c r="AB7759" t="s">
        <v>205</v>
      </c>
      <c r="AC7759" t="s">
        <v>54</v>
      </c>
      <c r="AD7759" t="s">
        <v>87</v>
      </c>
      <c r="AE7759">
        <v>1779272</v>
      </c>
      <c r="AF7759" t="s">
        <v>56</v>
      </c>
      <c r="AG7759" t="s">
        <v>57</v>
      </c>
      <c r="AH7759" t="s">
        <v>52</v>
      </c>
      <c r="AI7759" t="s">
        <v>52</v>
      </c>
    </row>
    <row r="7760" spans="1:35" x14ac:dyDescent="0.25">
      <c r="A7760" s="13" t="str">
        <f t="shared" si="121"/>
        <v>http://dodappwlsprd2.cloud.pge.com:8003/ilis_rpt/dailyeventlogdetail.jsp?odbeventlogid=22-0127266&amp;numberofmonths=24&amp;showchangehistorylog=1</v>
      </c>
      <c r="B7760" s="14" t="str">
        <f>HYPERLINK(A7760,V7760)</f>
        <v>22-0127266</v>
      </c>
      <c r="C7760" t="s">
        <v>9241</v>
      </c>
      <c r="D7760" t="s">
        <v>2266</v>
      </c>
      <c r="E7760" t="s">
        <v>59</v>
      </c>
      <c r="F7760" t="s">
        <v>9309</v>
      </c>
      <c r="G7760" s="2">
        <v>162821702</v>
      </c>
      <c r="H7760" t="s">
        <v>42</v>
      </c>
      <c r="I7760" s="3">
        <v>1850</v>
      </c>
      <c r="J7760">
        <v>20221103</v>
      </c>
      <c r="K7760" s="4">
        <v>116</v>
      </c>
      <c r="L7760">
        <v>1852099</v>
      </c>
      <c r="M7760" s="5">
        <v>813</v>
      </c>
      <c r="N7760" t="s">
        <v>43</v>
      </c>
      <c r="O7760" t="s">
        <v>44</v>
      </c>
      <c r="P7760" t="s">
        <v>45</v>
      </c>
      <c r="Q7760" s="5">
        <v>4398</v>
      </c>
      <c r="R7760" s="5">
        <v>922647</v>
      </c>
      <c r="S7760" t="s">
        <v>1213</v>
      </c>
      <c r="T7760" t="s">
        <v>47</v>
      </c>
      <c r="U7760" t="s">
        <v>48</v>
      </c>
      <c r="V7760" t="s">
        <v>9650</v>
      </c>
      <c r="W7760" t="s">
        <v>50</v>
      </c>
      <c r="X7760" t="s">
        <v>51</v>
      </c>
      <c r="Y7760">
        <v>0</v>
      </c>
      <c r="Z7760" t="s">
        <v>52</v>
      </c>
      <c r="AA7760">
        <v>2022</v>
      </c>
      <c r="AB7760" t="s">
        <v>214</v>
      </c>
      <c r="AC7760" t="s">
        <v>54</v>
      </c>
      <c r="AD7760" t="s">
        <v>55</v>
      </c>
      <c r="AE7760">
        <v>1781018</v>
      </c>
      <c r="AF7760" t="s">
        <v>56</v>
      </c>
      <c r="AG7760" t="s">
        <v>57</v>
      </c>
      <c r="AH7760" t="s">
        <v>52</v>
      </c>
      <c r="AI7760" t="s">
        <v>52</v>
      </c>
    </row>
    <row r="7761" spans="1:35" x14ac:dyDescent="0.25">
      <c r="A7761" s="13" t="str">
        <f t="shared" si="121"/>
        <v>http://dodappwlsprd2.cloud.pge.com:8003/ilis_rpt/dailyeventlogdetail.jsp?odbeventlogid=22-0138815&amp;numberofmonths=24&amp;showchangehistorylog=1</v>
      </c>
      <c r="B7761" s="14" t="str">
        <f>HYPERLINK(A7761,V7761)</f>
        <v>22-0138815</v>
      </c>
      <c r="C7761" t="s">
        <v>9241</v>
      </c>
      <c r="D7761" t="s">
        <v>2266</v>
      </c>
      <c r="E7761" t="s">
        <v>40</v>
      </c>
      <c r="F7761" t="s">
        <v>9242</v>
      </c>
      <c r="G7761" s="2">
        <v>163751102</v>
      </c>
      <c r="H7761" t="s">
        <v>61</v>
      </c>
      <c r="I7761" s="3">
        <v>1439</v>
      </c>
      <c r="J7761">
        <v>20221211</v>
      </c>
      <c r="K7761" s="4">
        <v>345</v>
      </c>
      <c r="L7761">
        <v>1884921</v>
      </c>
      <c r="M7761" s="5">
        <v>680</v>
      </c>
      <c r="N7761" t="s">
        <v>43</v>
      </c>
      <c r="O7761" t="s">
        <v>44</v>
      </c>
      <c r="P7761" t="s">
        <v>45</v>
      </c>
      <c r="Q7761" s="5">
        <v>244</v>
      </c>
      <c r="R7761" s="5">
        <v>52336</v>
      </c>
      <c r="S7761" t="s">
        <v>1213</v>
      </c>
      <c r="T7761" t="s">
        <v>47</v>
      </c>
      <c r="U7761" t="s">
        <v>48</v>
      </c>
      <c r="V7761" t="s">
        <v>9651</v>
      </c>
      <c r="W7761" t="s">
        <v>50</v>
      </c>
      <c r="X7761" t="s">
        <v>51</v>
      </c>
      <c r="Y7761">
        <v>0</v>
      </c>
      <c r="Z7761" t="s">
        <v>52</v>
      </c>
      <c r="AA7761">
        <v>2022</v>
      </c>
      <c r="AB7761" t="s">
        <v>216</v>
      </c>
      <c r="AC7761" t="s">
        <v>54</v>
      </c>
      <c r="AD7761" t="s">
        <v>55</v>
      </c>
      <c r="AE7761">
        <v>1789643</v>
      </c>
      <c r="AF7761" t="s">
        <v>56</v>
      </c>
      <c r="AG7761" t="s">
        <v>57</v>
      </c>
      <c r="AH7761" t="s">
        <v>52</v>
      </c>
      <c r="AI7761" t="s">
        <v>54</v>
      </c>
    </row>
    <row r="7762" spans="1:35" x14ac:dyDescent="0.25">
      <c r="A7762" s="13" t="str">
        <f t="shared" si="121"/>
        <v>http://dodappwlsprd2.cloud.pge.com:8003/ilis_rpt/dailyeventlogdetail.jsp?odbeventlogid=22-0139418&amp;numberofmonths=24&amp;showchangehistorylog=1</v>
      </c>
      <c r="B7762" s="14" t="str">
        <f>HYPERLINK(A7762,V7762)</f>
        <v>22-0139418</v>
      </c>
      <c r="C7762" t="s">
        <v>9241</v>
      </c>
      <c r="D7762" t="s">
        <v>2266</v>
      </c>
      <c r="E7762" t="s">
        <v>40</v>
      </c>
      <c r="F7762" t="s">
        <v>9412</v>
      </c>
      <c r="G7762" s="2">
        <v>163692101</v>
      </c>
      <c r="H7762" t="s">
        <v>61</v>
      </c>
      <c r="I7762" s="3">
        <v>5149</v>
      </c>
      <c r="J7762">
        <v>20221212</v>
      </c>
      <c r="K7762" s="4">
        <v>1547</v>
      </c>
      <c r="L7762">
        <v>1887956</v>
      </c>
      <c r="M7762" s="5">
        <v>754</v>
      </c>
      <c r="N7762" t="s">
        <v>43</v>
      </c>
      <c r="O7762" t="s">
        <v>89</v>
      </c>
      <c r="P7762" t="s">
        <v>455</v>
      </c>
      <c r="Q7762" s="5">
        <v>14</v>
      </c>
      <c r="R7762" s="5">
        <v>10556</v>
      </c>
      <c r="S7762" t="s">
        <v>1213</v>
      </c>
      <c r="T7762" t="s">
        <v>47</v>
      </c>
      <c r="U7762" t="s">
        <v>48</v>
      </c>
      <c r="V7762" t="s">
        <v>9652</v>
      </c>
      <c r="W7762" t="s">
        <v>50</v>
      </c>
      <c r="X7762" t="s">
        <v>51</v>
      </c>
      <c r="Y7762">
        <v>0</v>
      </c>
      <c r="Z7762" t="s">
        <v>52</v>
      </c>
      <c r="AA7762">
        <v>2022</v>
      </c>
      <c r="AB7762" t="s">
        <v>216</v>
      </c>
      <c r="AC7762" t="s">
        <v>54</v>
      </c>
      <c r="AD7762" t="s">
        <v>87</v>
      </c>
      <c r="AE7762">
        <v>1790243</v>
      </c>
      <c r="AF7762" t="s">
        <v>56</v>
      </c>
      <c r="AG7762" t="s">
        <v>57</v>
      </c>
      <c r="AH7762" t="s">
        <v>52</v>
      </c>
      <c r="AI7762" t="s">
        <v>52</v>
      </c>
    </row>
    <row r="7763" spans="1:35" x14ac:dyDescent="0.25">
      <c r="A7763" s="13" t="str">
        <f t="shared" si="121"/>
        <v>http://dodappwlsprd2.cloud.pge.com:8003/ilis_rpt/dailyeventlogdetail.jsp?odbeventlogid=22-0139410&amp;numberofmonths=24&amp;showchangehistorylog=1</v>
      </c>
      <c r="B7763" s="14" t="str">
        <f>HYPERLINK(A7763,V7763)</f>
        <v>22-0139410</v>
      </c>
      <c r="C7763" t="s">
        <v>9241</v>
      </c>
      <c r="D7763" t="s">
        <v>2266</v>
      </c>
      <c r="E7763" t="s">
        <v>40</v>
      </c>
      <c r="F7763" t="s">
        <v>9361</v>
      </c>
      <c r="G7763" s="2">
        <v>163341103</v>
      </c>
      <c r="H7763" t="s">
        <v>81</v>
      </c>
      <c r="I7763" s="3">
        <v>11032</v>
      </c>
      <c r="J7763">
        <v>20221213</v>
      </c>
      <c r="K7763" s="4">
        <v>32</v>
      </c>
      <c r="L7763">
        <v>1887885</v>
      </c>
      <c r="M7763" s="5">
        <v>879</v>
      </c>
      <c r="N7763" t="s">
        <v>43</v>
      </c>
      <c r="O7763" t="s">
        <v>89</v>
      </c>
      <c r="P7763" t="s">
        <v>455</v>
      </c>
      <c r="Q7763" s="5">
        <v>1655</v>
      </c>
      <c r="R7763" s="5">
        <v>423897</v>
      </c>
      <c r="S7763" t="s">
        <v>1213</v>
      </c>
      <c r="T7763" t="s">
        <v>106</v>
      </c>
      <c r="U7763" t="s">
        <v>48</v>
      </c>
      <c r="V7763" t="s">
        <v>9653</v>
      </c>
      <c r="W7763" t="s">
        <v>50</v>
      </c>
      <c r="X7763" t="s">
        <v>51</v>
      </c>
      <c r="Y7763">
        <v>31631451</v>
      </c>
      <c r="Z7763" t="s">
        <v>52</v>
      </c>
      <c r="AA7763">
        <v>2022</v>
      </c>
      <c r="AB7763" t="s">
        <v>216</v>
      </c>
      <c r="AC7763" t="s">
        <v>54</v>
      </c>
      <c r="AD7763" t="s">
        <v>55</v>
      </c>
      <c r="AE7763">
        <v>1790229</v>
      </c>
      <c r="AF7763" t="s">
        <v>108</v>
      </c>
      <c r="AG7763" t="s">
        <v>57</v>
      </c>
      <c r="AH7763" t="s">
        <v>52</v>
      </c>
      <c r="AI7763" t="s">
        <v>52</v>
      </c>
    </row>
    <row r="7764" spans="1:35" x14ac:dyDescent="0.25">
      <c r="A7764" s="13" t="str">
        <f t="shared" si="121"/>
        <v>http://dodappwlsprd2.cloud.pge.com:8003/ilis_rpt/dailyeventlogdetail.jsp?odbeventlogid=22-0141529&amp;numberofmonths=24&amp;showchangehistorylog=1</v>
      </c>
      <c r="B7764" s="14" t="str">
        <f>HYPERLINK(A7764,V7764)</f>
        <v>22-0141529</v>
      </c>
      <c r="C7764" t="s">
        <v>9241</v>
      </c>
      <c r="D7764" t="s">
        <v>2266</v>
      </c>
      <c r="E7764" t="s">
        <v>59</v>
      </c>
      <c r="F7764" t="s">
        <v>9242</v>
      </c>
      <c r="G7764" s="2">
        <v>163751102</v>
      </c>
      <c r="H7764" t="s">
        <v>61</v>
      </c>
      <c r="I7764" s="3">
        <v>5163</v>
      </c>
      <c r="J7764">
        <v>20221227</v>
      </c>
      <c r="K7764" s="4">
        <v>536</v>
      </c>
      <c r="L7764">
        <v>1898463</v>
      </c>
      <c r="M7764" s="5">
        <v>382</v>
      </c>
      <c r="N7764" t="s">
        <v>43</v>
      </c>
      <c r="O7764" t="s">
        <v>44</v>
      </c>
      <c r="P7764" t="s">
        <v>45</v>
      </c>
      <c r="Q7764" s="5">
        <v>59</v>
      </c>
      <c r="R7764" s="5">
        <v>22538</v>
      </c>
      <c r="S7764" t="s">
        <v>1213</v>
      </c>
      <c r="T7764" t="s">
        <v>92</v>
      </c>
      <c r="U7764" t="s">
        <v>48</v>
      </c>
      <c r="V7764" t="s">
        <v>9654</v>
      </c>
      <c r="W7764" t="s">
        <v>50</v>
      </c>
      <c r="X7764" t="s">
        <v>51</v>
      </c>
      <c r="Y7764">
        <v>0</v>
      </c>
      <c r="Z7764" t="s">
        <v>52</v>
      </c>
      <c r="AA7764">
        <v>2022</v>
      </c>
      <c r="AB7764" t="s">
        <v>216</v>
      </c>
      <c r="AC7764" t="s">
        <v>54</v>
      </c>
      <c r="AD7764" t="s">
        <v>87</v>
      </c>
      <c r="AE7764">
        <v>1793205</v>
      </c>
      <c r="AF7764" t="s">
        <v>95</v>
      </c>
      <c r="AG7764" t="s">
        <v>57</v>
      </c>
      <c r="AH7764" t="s">
        <v>52</v>
      </c>
      <c r="AI7764" t="s">
        <v>52</v>
      </c>
    </row>
    <row r="7765" spans="1:35" x14ac:dyDescent="0.25">
      <c r="A7765" s="13" t="str">
        <f t="shared" si="121"/>
        <v>http://dodappwlsprd2.cloud.pge.com:8003/ilis_rpt/dailyeventlogdetail.jsp?odbeventlogid=22-0141959&amp;numberofmonths=24&amp;showchangehistorylog=1</v>
      </c>
      <c r="B7765" s="14" t="str">
        <f>HYPERLINK(A7765,V7765)</f>
        <v>22-0141959</v>
      </c>
      <c r="C7765" t="s">
        <v>9241</v>
      </c>
      <c r="D7765" t="s">
        <v>2266</v>
      </c>
      <c r="E7765" t="s">
        <v>40</v>
      </c>
      <c r="F7765" t="s">
        <v>9412</v>
      </c>
      <c r="G7765" s="2">
        <v>163692101</v>
      </c>
      <c r="H7765" t="s">
        <v>496</v>
      </c>
      <c r="I7765" s="3" t="s">
        <v>9655</v>
      </c>
      <c r="J7765">
        <v>20221228</v>
      </c>
      <c r="K7765" s="4">
        <v>1139</v>
      </c>
      <c r="L7765">
        <v>1900654</v>
      </c>
      <c r="M7765" s="5">
        <v>751</v>
      </c>
      <c r="N7765" t="s">
        <v>43</v>
      </c>
      <c r="O7765" t="s">
        <v>89</v>
      </c>
      <c r="P7765" t="s">
        <v>455</v>
      </c>
      <c r="Q7765" s="5">
        <v>14</v>
      </c>
      <c r="R7765" s="5">
        <v>8102</v>
      </c>
      <c r="S7765" t="s">
        <v>1213</v>
      </c>
      <c r="T7765" t="s">
        <v>47</v>
      </c>
      <c r="U7765" t="s">
        <v>48</v>
      </c>
      <c r="V7765" t="s">
        <v>9656</v>
      </c>
      <c r="W7765" t="s">
        <v>50</v>
      </c>
      <c r="X7765" t="s">
        <v>51</v>
      </c>
      <c r="Y7765">
        <v>45606422</v>
      </c>
      <c r="Z7765" t="s">
        <v>52</v>
      </c>
      <c r="AA7765">
        <v>2022</v>
      </c>
      <c r="AB7765" t="s">
        <v>216</v>
      </c>
      <c r="AC7765" t="s">
        <v>54</v>
      </c>
      <c r="AD7765" t="s">
        <v>55</v>
      </c>
      <c r="AE7765">
        <v>1793691</v>
      </c>
      <c r="AF7765" t="s">
        <v>56</v>
      </c>
      <c r="AG7765" t="s">
        <v>57</v>
      </c>
      <c r="AH7765" t="s">
        <v>52</v>
      </c>
      <c r="AI7765" t="s">
        <v>54</v>
      </c>
    </row>
    <row r="7766" spans="1:35" x14ac:dyDescent="0.25">
      <c r="A7766" s="13" t="str">
        <f t="shared" si="121"/>
        <v>http://dodappwlsprd2.cloud.pge.com:8003/ilis_rpt/dailyeventlogdetail.jsp?odbeventlogid=22-0142150&amp;numberofmonths=24&amp;showchangehistorylog=1</v>
      </c>
      <c r="B7766" s="14" t="str">
        <f>HYPERLINK(A7766,V7766)</f>
        <v>22-0142150</v>
      </c>
      <c r="C7766" t="s">
        <v>9241</v>
      </c>
      <c r="D7766" t="s">
        <v>2266</v>
      </c>
      <c r="E7766" t="s">
        <v>40</v>
      </c>
      <c r="F7766" t="s">
        <v>9412</v>
      </c>
      <c r="G7766" s="2">
        <v>163692101</v>
      </c>
      <c r="H7766" t="s">
        <v>61</v>
      </c>
      <c r="I7766" s="3">
        <v>1232</v>
      </c>
      <c r="J7766">
        <v>20221230</v>
      </c>
      <c r="K7766" s="4">
        <v>315</v>
      </c>
      <c r="L7766">
        <v>1901763</v>
      </c>
      <c r="M7766" s="5">
        <v>682</v>
      </c>
      <c r="N7766" t="s">
        <v>43</v>
      </c>
      <c r="O7766" t="s">
        <v>89</v>
      </c>
      <c r="P7766" t="s">
        <v>455</v>
      </c>
      <c r="Q7766" s="5">
        <v>920</v>
      </c>
      <c r="R7766" s="5">
        <v>221369</v>
      </c>
      <c r="S7766" t="s">
        <v>1213</v>
      </c>
      <c r="T7766" t="s">
        <v>47</v>
      </c>
      <c r="U7766" t="s">
        <v>48</v>
      </c>
      <c r="V7766" t="s">
        <v>9657</v>
      </c>
      <c r="W7766" t="s">
        <v>50</v>
      </c>
      <c r="X7766" t="s">
        <v>51</v>
      </c>
      <c r="Y7766">
        <v>45611062</v>
      </c>
      <c r="Z7766" t="s">
        <v>52</v>
      </c>
      <c r="AA7766">
        <v>2022</v>
      </c>
      <c r="AB7766" t="s">
        <v>216</v>
      </c>
      <c r="AC7766" t="s">
        <v>54</v>
      </c>
      <c r="AD7766" t="s">
        <v>55</v>
      </c>
      <c r="AE7766">
        <v>1793923</v>
      </c>
      <c r="AF7766" t="s">
        <v>56</v>
      </c>
      <c r="AG7766" t="s">
        <v>57</v>
      </c>
      <c r="AH7766" t="s">
        <v>52</v>
      </c>
      <c r="AI7766" t="s">
        <v>52</v>
      </c>
    </row>
    <row r="7767" spans="1:35" x14ac:dyDescent="0.25">
      <c r="A7767" s="13" t="str">
        <f t="shared" si="121"/>
        <v>http://dodappwlsprd2.cloud.pge.com:8003/ilis_rpt/dailyeventlogdetail.jsp?odbeventlogid=23-0015389&amp;numberofmonths=24&amp;showchangehistorylog=1</v>
      </c>
      <c r="B7767" s="14" t="str">
        <f>HYPERLINK(A7767,V7767)</f>
        <v>23-0015389</v>
      </c>
      <c r="C7767" t="s">
        <v>9241</v>
      </c>
      <c r="D7767" t="s">
        <v>2266</v>
      </c>
      <c r="E7767" t="s">
        <v>40</v>
      </c>
      <c r="F7767" t="s">
        <v>9242</v>
      </c>
      <c r="G7767" s="2">
        <v>163751102</v>
      </c>
      <c r="H7767" t="s">
        <v>61</v>
      </c>
      <c r="I7767" s="3">
        <v>1541</v>
      </c>
      <c r="J7767">
        <v>20230113</v>
      </c>
      <c r="K7767" s="4">
        <v>1216</v>
      </c>
      <c r="L7767">
        <v>1951898</v>
      </c>
      <c r="M7767" s="5">
        <v>524</v>
      </c>
      <c r="N7767" t="s">
        <v>43</v>
      </c>
      <c r="O7767" t="s">
        <v>44</v>
      </c>
      <c r="P7767" t="s">
        <v>45</v>
      </c>
      <c r="Q7767" s="5">
        <v>34</v>
      </c>
      <c r="R7767" s="5">
        <v>17816</v>
      </c>
      <c r="S7767" t="s">
        <v>1213</v>
      </c>
      <c r="T7767" t="s">
        <v>47</v>
      </c>
      <c r="U7767" t="s">
        <v>48</v>
      </c>
      <c r="V7767" t="s">
        <v>9658</v>
      </c>
      <c r="W7767" t="s">
        <v>50</v>
      </c>
      <c r="X7767" t="s">
        <v>51</v>
      </c>
      <c r="Y7767">
        <v>0</v>
      </c>
      <c r="Z7767" t="s">
        <v>52</v>
      </c>
      <c r="AA7767">
        <v>2023</v>
      </c>
      <c r="AB7767" t="s">
        <v>53</v>
      </c>
      <c r="AC7767" t="s">
        <v>54</v>
      </c>
      <c r="AD7767" t="s">
        <v>87</v>
      </c>
      <c r="AE7767">
        <v>1804297</v>
      </c>
      <c r="AF7767" t="s">
        <v>56</v>
      </c>
      <c r="AG7767" t="s">
        <v>57</v>
      </c>
      <c r="AH7767" t="s">
        <v>52</v>
      </c>
      <c r="AI7767" t="s">
        <v>52</v>
      </c>
    </row>
    <row r="7768" spans="1:35" x14ac:dyDescent="0.25">
      <c r="A7768" s="13" t="str">
        <f t="shared" si="121"/>
        <v>http://dodappwlsprd2.cloud.pge.com:8003/ilis_rpt/dailyeventlogdetail.jsp?odbeventlogid=23-0016528&amp;numberofmonths=24&amp;showchangehistorylog=1</v>
      </c>
      <c r="B7768" s="14" t="str">
        <f>HYPERLINK(A7768,V7768)</f>
        <v>23-0016528</v>
      </c>
      <c r="C7768" t="s">
        <v>9241</v>
      </c>
      <c r="D7768" t="s">
        <v>2266</v>
      </c>
      <c r="E7768" t="s">
        <v>59</v>
      </c>
      <c r="F7768" t="s">
        <v>9330</v>
      </c>
      <c r="G7768" s="2">
        <v>163692102</v>
      </c>
      <c r="H7768" t="s">
        <v>42</v>
      </c>
      <c r="I7768" s="3">
        <v>3142</v>
      </c>
      <c r="J7768">
        <v>20230115</v>
      </c>
      <c r="K7768" s="4">
        <v>605</v>
      </c>
      <c r="L7768">
        <v>1955514</v>
      </c>
      <c r="M7768" s="5">
        <v>356</v>
      </c>
      <c r="N7768" t="s">
        <v>43</v>
      </c>
      <c r="O7768" t="s">
        <v>44</v>
      </c>
      <c r="P7768" t="s">
        <v>45</v>
      </c>
      <c r="Q7768" s="5">
        <v>911</v>
      </c>
      <c r="R7768" s="5">
        <v>249076</v>
      </c>
      <c r="S7768" t="s">
        <v>2762</v>
      </c>
      <c r="T7768" t="s">
        <v>47</v>
      </c>
      <c r="U7768" t="s">
        <v>48</v>
      </c>
      <c r="V7768" t="s">
        <v>9659</v>
      </c>
      <c r="W7768" t="s">
        <v>50</v>
      </c>
      <c r="X7768" t="s">
        <v>51</v>
      </c>
      <c r="Y7768">
        <v>0</v>
      </c>
      <c r="Z7768" t="s">
        <v>52</v>
      </c>
      <c r="AA7768">
        <v>2023</v>
      </c>
      <c r="AB7768" t="s">
        <v>53</v>
      </c>
      <c r="AC7768" t="s">
        <v>54</v>
      </c>
      <c r="AD7768" t="s">
        <v>208</v>
      </c>
      <c r="AE7768">
        <v>1805285</v>
      </c>
      <c r="AF7768" t="s">
        <v>56</v>
      </c>
      <c r="AG7768" t="s">
        <v>57</v>
      </c>
      <c r="AH7768" t="s">
        <v>52</v>
      </c>
      <c r="AI7768" t="s">
        <v>52</v>
      </c>
    </row>
    <row r="7769" spans="1:35" x14ac:dyDescent="0.25">
      <c r="A7769" s="13" t="str">
        <f t="shared" si="121"/>
        <v>http://dodappwlsprd2.cloud.pge.com:8003/ilis_rpt/dailyeventlogdetail.jsp?odbeventlogid=23-0017527&amp;numberofmonths=24&amp;showchangehistorylog=1</v>
      </c>
      <c r="B7769" s="14" t="str">
        <f>HYPERLINK(A7769,V7769)</f>
        <v>23-0017527</v>
      </c>
      <c r="C7769" t="s">
        <v>9241</v>
      </c>
      <c r="D7769" t="s">
        <v>2266</v>
      </c>
      <c r="E7769" t="s">
        <v>59</v>
      </c>
      <c r="F7769" t="s">
        <v>9309</v>
      </c>
      <c r="G7769" s="2">
        <v>162821702</v>
      </c>
      <c r="H7769" t="s">
        <v>61</v>
      </c>
      <c r="I7769" s="3" t="s">
        <v>9660</v>
      </c>
      <c r="J7769">
        <v>20230117</v>
      </c>
      <c r="K7769" s="4">
        <v>224</v>
      </c>
      <c r="L7769">
        <v>1959040</v>
      </c>
      <c r="M7769" s="5">
        <v>709</v>
      </c>
      <c r="N7769" t="s">
        <v>43</v>
      </c>
      <c r="O7769" t="s">
        <v>44</v>
      </c>
      <c r="P7769" t="s">
        <v>45</v>
      </c>
      <c r="Q7769" s="5">
        <v>70</v>
      </c>
      <c r="R7769" s="5">
        <v>49630</v>
      </c>
      <c r="S7769" t="s">
        <v>463</v>
      </c>
      <c r="T7769" t="s">
        <v>47</v>
      </c>
      <c r="U7769" t="s">
        <v>48</v>
      </c>
      <c r="V7769" t="s">
        <v>9661</v>
      </c>
      <c r="W7769" t="s">
        <v>50</v>
      </c>
      <c r="X7769" t="s">
        <v>51</v>
      </c>
      <c r="Y7769">
        <v>0</v>
      </c>
      <c r="Z7769" t="s">
        <v>52</v>
      </c>
      <c r="AA7769">
        <v>2023</v>
      </c>
      <c r="AB7769" t="s">
        <v>53</v>
      </c>
      <c r="AC7769" t="s">
        <v>54</v>
      </c>
      <c r="AD7769" t="s">
        <v>87</v>
      </c>
      <c r="AE7769">
        <v>1806161</v>
      </c>
      <c r="AF7769" t="s">
        <v>56</v>
      </c>
      <c r="AG7769" t="s">
        <v>57</v>
      </c>
      <c r="AH7769" t="s">
        <v>52</v>
      </c>
      <c r="AI7769" t="s">
        <v>52</v>
      </c>
    </row>
    <row r="7770" spans="1:35" x14ac:dyDescent="0.25">
      <c r="A7770" s="13" t="str">
        <f t="shared" si="121"/>
        <v>http://dodappwlsprd2.cloud.pge.com:8003/ilis_rpt/dailyeventlogdetail.jsp?odbeventlogid=23-0025357&amp;numberofmonths=24&amp;showchangehistorylog=1</v>
      </c>
      <c r="B7770" s="14" t="str">
        <f>HYPERLINK(A7770,V7770)</f>
        <v>23-0025357</v>
      </c>
      <c r="C7770" t="s">
        <v>9241</v>
      </c>
      <c r="D7770" t="s">
        <v>2266</v>
      </c>
      <c r="E7770" t="s">
        <v>40</v>
      </c>
      <c r="F7770" t="s">
        <v>9242</v>
      </c>
      <c r="G7770" s="2">
        <v>163751102</v>
      </c>
      <c r="H7770" t="s">
        <v>61</v>
      </c>
      <c r="I7770" s="3" t="s">
        <v>9648</v>
      </c>
      <c r="J7770">
        <v>20230205</v>
      </c>
      <c r="K7770" s="4">
        <v>611</v>
      </c>
      <c r="L7770">
        <v>1977225</v>
      </c>
      <c r="M7770" s="5">
        <v>465</v>
      </c>
      <c r="N7770" t="s">
        <v>43</v>
      </c>
      <c r="O7770" t="s">
        <v>44</v>
      </c>
      <c r="P7770" t="s">
        <v>45</v>
      </c>
      <c r="Q7770" s="5">
        <v>49</v>
      </c>
      <c r="R7770" s="5">
        <v>22785</v>
      </c>
      <c r="S7770" t="s">
        <v>1213</v>
      </c>
      <c r="T7770" t="s">
        <v>47</v>
      </c>
      <c r="U7770" t="s">
        <v>48</v>
      </c>
      <c r="V7770" t="s">
        <v>9662</v>
      </c>
      <c r="W7770" t="s">
        <v>50</v>
      </c>
      <c r="X7770" t="s">
        <v>51</v>
      </c>
      <c r="Y7770">
        <v>31636190</v>
      </c>
      <c r="Z7770" t="s">
        <v>52</v>
      </c>
      <c r="AA7770">
        <v>2023</v>
      </c>
      <c r="AB7770" t="s">
        <v>86</v>
      </c>
      <c r="AC7770" t="s">
        <v>54</v>
      </c>
      <c r="AD7770" t="s">
        <v>55</v>
      </c>
      <c r="AE7770">
        <v>1810655</v>
      </c>
      <c r="AF7770" t="s">
        <v>56</v>
      </c>
      <c r="AG7770" t="s">
        <v>57</v>
      </c>
      <c r="AH7770" t="s">
        <v>52</v>
      </c>
      <c r="AI7770" t="s">
        <v>52</v>
      </c>
    </row>
    <row r="7771" spans="1:35" x14ac:dyDescent="0.25">
      <c r="A7771" s="13" t="str">
        <f t="shared" si="121"/>
        <v>http://dodappwlsprd2.cloud.pge.com:8003/ilis_rpt/dailyeventlogdetail.jsp?odbeventlogid=23-0029985&amp;numberofmonths=24&amp;showchangehistorylog=1</v>
      </c>
      <c r="B7771" s="14" t="str">
        <f>HYPERLINK(A7771,V7771)</f>
        <v>23-0029985</v>
      </c>
      <c r="C7771" t="s">
        <v>9241</v>
      </c>
      <c r="D7771" t="s">
        <v>2266</v>
      </c>
      <c r="E7771" t="s">
        <v>59</v>
      </c>
      <c r="F7771" t="s">
        <v>9330</v>
      </c>
      <c r="G7771" s="2">
        <v>163692102</v>
      </c>
      <c r="H7771" t="s">
        <v>72</v>
      </c>
      <c r="I7771" s="3" t="s">
        <v>9663</v>
      </c>
      <c r="J7771">
        <v>20230217</v>
      </c>
      <c r="K7771" s="4">
        <v>705</v>
      </c>
      <c r="L7771">
        <v>1987311</v>
      </c>
      <c r="M7771" s="5">
        <v>544</v>
      </c>
      <c r="N7771" t="s">
        <v>43</v>
      </c>
      <c r="O7771" t="s">
        <v>89</v>
      </c>
      <c r="P7771" t="s">
        <v>455</v>
      </c>
      <c r="Q7771" s="5">
        <v>3546</v>
      </c>
      <c r="R7771" s="5">
        <v>1697082</v>
      </c>
      <c r="S7771" t="s">
        <v>5947</v>
      </c>
      <c r="T7771" t="s">
        <v>47</v>
      </c>
      <c r="U7771" t="s">
        <v>48</v>
      </c>
      <c r="V7771" t="s">
        <v>9664</v>
      </c>
      <c r="W7771" t="s">
        <v>50</v>
      </c>
      <c r="X7771" t="s">
        <v>51</v>
      </c>
      <c r="Y7771">
        <v>45677824</v>
      </c>
      <c r="Z7771" t="s">
        <v>52</v>
      </c>
      <c r="AA7771">
        <v>2023</v>
      </c>
      <c r="AB7771" t="s">
        <v>86</v>
      </c>
      <c r="AC7771" t="s">
        <v>54</v>
      </c>
      <c r="AD7771" t="s">
        <v>55</v>
      </c>
      <c r="AE7771">
        <v>1813843</v>
      </c>
      <c r="AF7771" t="s">
        <v>56</v>
      </c>
      <c r="AG7771" t="s">
        <v>57</v>
      </c>
      <c r="AH7771" t="s">
        <v>52</v>
      </c>
      <c r="AI7771" t="s">
        <v>54</v>
      </c>
    </row>
    <row r="7772" spans="1:35" x14ac:dyDescent="0.25">
      <c r="A7772" s="13" t="str">
        <f t="shared" si="121"/>
        <v>http://dodappwlsprd2.cloud.pge.com:8003/ilis_rpt/dailyeventlogdetail.jsp?odbeventlogid=23-0040306&amp;numberofmonths=24&amp;showchangehistorylog=1</v>
      </c>
      <c r="B7772" s="14" t="str">
        <f>HYPERLINK(A7772,V7772)</f>
        <v>23-0040306</v>
      </c>
      <c r="C7772" t="s">
        <v>9241</v>
      </c>
      <c r="D7772" t="s">
        <v>2266</v>
      </c>
      <c r="E7772" t="s">
        <v>59</v>
      </c>
      <c r="F7772" t="s">
        <v>9242</v>
      </c>
      <c r="G7772" s="2">
        <v>163751102</v>
      </c>
      <c r="H7772" t="s">
        <v>61</v>
      </c>
      <c r="I7772" s="3" t="s">
        <v>9665</v>
      </c>
      <c r="J7772">
        <v>20230305</v>
      </c>
      <c r="K7772" s="4">
        <v>606</v>
      </c>
      <c r="L7772">
        <v>2023271</v>
      </c>
      <c r="M7772" s="5">
        <v>743</v>
      </c>
      <c r="N7772" t="s">
        <v>43</v>
      </c>
      <c r="O7772" t="s">
        <v>44</v>
      </c>
      <c r="P7772" t="s">
        <v>45</v>
      </c>
      <c r="Q7772" s="5">
        <v>4</v>
      </c>
      <c r="R7772" s="5">
        <v>2972</v>
      </c>
      <c r="S7772" t="s">
        <v>1213</v>
      </c>
      <c r="T7772" t="s">
        <v>47</v>
      </c>
      <c r="U7772" t="s">
        <v>48</v>
      </c>
      <c r="V7772" t="s">
        <v>9666</v>
      </c>
      <c r="W7772" t="s">
        <v>50</v>
      </c>
      <c r="X7772" t="s">
        <v>51</v>
      </c>
      <c r="Y7772">
        <v>0</v>
      </c>
      <c r="Z7772" t="s">
        <v>52</v>
      </c>
      <c r="AA7772">
        <v>2023</v>
      </c>
      <c r="AB7772" t="s">
        <v>103</v>
      </c>
      <c r="AC7772" t="s">
        <v>54</v>
      </c>
      <c r="AD7772" t="s">
        <v>462</v>
      </c>
      <c r="AE7772">
        <v>1822043</v>
      </c>
      <c r="AF7772" t="s">
        <v>56</v>
      </c>
      <c r="AG7772" t="s">
        <v>57</v>
      </c>
      <c r="AH7772" t="s">
        <v>52</v>
      </c>
      <c r="AI7772" t="s">
        <v>52</v>
      </c>
    </row>
    <row r="7773" spans="1:35" x14ac:dyDescent="0.25">
      <c r="A7773" s="13" t="str">
        <f t="shared" si="121"/>
        <v>http://dodappwlsprd2.cloud.pge.com:8003/ilis_rpt/dailyeventlogdetail.jsp?odbeventlogid=23-0043335&amp;numberofmonths=24&amp;showchangehistorylog=1</v>
      </c>
      <c r="B7773" s="14" t="str">
        <f>HYPERLINK(A7773,V7773)</f>
        <v>23-0043335</v>
      </c>
      <c r="C7773" t="s">
        <v>9241</v>
      </c>
      <c r="D7773" t="s">
        <v>2266</v>
      </c>
      <c r="E7773" t="s">
        <v>59</v>
      </c>
      <c r="F7773" t="s">
        <v>9250</v>
      </c>
      <c r="G7773" s="2">
        <v>163201102</v>
      </c>
      <c r="H7773" t="s">
        <v>42</v>
      </c>
      <c r="I7773" s="3">
        <v>4790</v>
      </c>
      <c r="J7773">
        <v>20230311</v>
      </c>
      <c r="K7773" s="4">
        <v>556</v>
      </c>
      <c r="L7773">
        <v>2031960</v>
      </c>
      <c r="M7773" s="5">
        <v>746</v>
      </c>
      <c r="N7773" t="s">
        <v>43</v>
      </c>
      <c r="O7773" t="s">
        <v>44</v>
      </c>
      <c r="P7773" t="s">
        <v>45</v>
      </c>
      <c r="Q7773" s="5">
        <v>1978</v>
      </c>
      <c r="R7773" s="5">
        <v>189178</v>
      </c>
      <c r="S7773" t="s">
        <v>546</v>
      </c>
      <c r="T7773" t="s">
        <v>47</v>
      </c>
      <c r="U7773" t="s">
        <v>48</v>
      </c>
      <c r="V7773" t="s">
        <v>9667</v>
      </c>
      <c r="W7773" t="s">
        <v>50</v>
      </c>
      <c r="X7773" t="s">
        <v>51</v>
      </c>
      <c r="Y7773">
        <v>0</v>
      </c>
      <c r="Z7773" t="s">
        <v>52</v>
      </c>
      <c r="AA7773">
        <v>2023</v>
      </c>
      <c r="AB7773" t="s">
        <v>103</v>
      </c>
      <c r="AC7773" t="s">
        <v>54</v>
      </c>
      <c r="AD7773" t="s">
        <v>55</v>
      </c>
      <c r="AE7773">
        <v>1823932</v>
      </c>
      <c r="AF7773" t="s">
        <v>56</v>
      </c>
      <c r="AG7773" t="s">
        <v>57</v>
      </c>
      <c r="AH7773" t="s">
        <v>52</v>
      </c>
      <c r="AI7773" t="s">
        <v>52</v>
      </c>
    </row>
    <row r="7774" spans="1:35" x14ac:dyDescent="0.25">
      <c r="A7774" s="13" t="str">
        <f t="shared" si="121"/>
        <v>http://dodappwlsprd2.cloud.pge.com:8003/ilis_rpt/dailyeventlogdetail.jsp?odbeventlogid=23-0053500&amp;numberofmonths=24&amp;showchangehistorylog=1</v>
      </c>
      <c r="B7774" s="14" t="str">
        <f>HYPERLINK(A7774,V7774)</f>
        <v>23-0053500</v>
      </c>
      <c r="C7774" t="s">
        <v>9241</v>
      </c>
      <c r="D7774" t="s">
        <v>2266</v>
      </c>
      <c r="E7774" t="s">
        <v>59</v>
      </c>
      <c r="F7774" t="s">
        <v>9268</v>
      </c>
      <c r="G7774" s="2">
        <v>162211101</v>
      </c>
      <c r="H7774" t="s">
        <v>61</v>
      </c>
      <c r="I7774" s="3" t="s">
        <v>9668</v>
      </c>
      <c r="J7774">
        <v>20230328</v>
      </c>
      <c r="K7774" s="4">
        <v>1039</v>
      </c>
      <c r="L7774">
        <v>2070348</v>
      </c>
      <c r="M7774" s="5">
        <v>503</v>
      </c>
      <c r="N7774" t="s">
        <v>43</v>
      </c>
      <c r="O7774" t="s">
        <v>44</v>
      </c>
      <c r="P7774" t="s">
        <v>45</v>
      </c>
      <c r="Q7774" s="5">
        <v>35</v>
      </c>
      <c r="R7774" s="5">
        <v>17605</v>
      </c>
      <c r="S7774" t="s">
        <v>686</v>
      </c>
      <c r="T7774" t="s">
        <v>78</v>
      </c>
      <c r="U7774" t="s">
        <v>48</v>
      </c>
      <c r="V7774" t="s">
        <v>9669</v>
      </c>
      <c r="W7774" t="s">
        <v>50</v>
      </c>
      <c r="X7774" t="s">
        <v>51</v>
      </c>
      <c r="Y7774">
        <v>0</v>
      </c>
      <c r="Z7774" t="s">
        <v>52</v>
      </c>
      <c r="AA7774">
        <v>2023</v>
      </c>
      <c r="AB7774" t="s">
        <v>103</v>
      </c>
      <c r="AC7774" t="s">
        <v>54</v>
      </c>
      <c r="AD7774" t="s">
        <v>55</v>
      </c>
      <c r="AE7774">
        <v>1831148</v>
      </c>
      <c r="AF7774" t="s">
        <v>80</v>
      </c>
      <c r="AG7774" t="s">
        <v>57</v>
      </c>
      <c r="AH7774" t="s">
        <v>52</v>
      </c>
      <c r="AI7774" t="s">
        <v>52</v>
      </c>
    </row>
    <row r="7775" spans="1:35" x14ac:dyDescent="0.25">
      <c r="A7775" s="13" t="str">
        <f t="shared" si="121"/>
        <v>http://dodappwlsprd2.cloud.pge.com:8003/ilis_rpt/dailyeventlogdetail.jsp?odbeventlogid=23-0053588&amp;numberofmonths=24&amp;showchangehistorylog=1</v>
      </c>
      <c r="B7775" s="14" t="str">
        <f>HYPERLINK(A7775,V7775)</f>
        <v>23-0053588</v>
      </c>
      <c r="C7775" t="s">
        <v>9241</v>
      </c>
      <c r="D7775" t="s">
        <v>2266</v>
      </c>
      <c r="E7775" t="s">
        <v>40</v>
      </c>
      <c r="F7775" t="s">
        <v>7360</v>
      </c>
      <c r="G7775" s="2">
        <v>163541102</v>
      </c>
      <c r="H7775" t="s">
        <v>61</v>
      </c>
      <c r="I7775" s="3">
        <v>1241</v>
      </c>
      <c r="J7775">
        <v>20230328</v>
      </c>
      <c r="K7775" s="4">
        <v>1134</v>
      </c>
      <c r="L7775">
        <v>2070383</v>
      </c>
      <c r="M7775" s="5">
        <v>343</v>
      </c>
      <c r="N7775" t="s">
        <v>43</v>
      </c>
      <c r="O7775" t="s">
        <v>44</v>
      </c>
      <c r="P7775" t="s">
        <v>45</v>
      </c>
      <c r="Q7775" s="5">
        <v>80</v>
      </c>
      <c r="R7775" s="5">
        <v>27440</v>
      </c>
      <c r="S7775" t="s">
        <v>609</v>
      </c>
      <c r="T7775" t="s">
        <v>92</v>
      </c>
      <c r="U7775" t="s">
        <v>48</v>
      </c>
      <c r="V7775" t="s">
        <v>9670</v>
      </c>
      <c r="W7775" t="s">
        <v>50</v>
      </c>
      <c r="X7775" t="s">
        <v>51</v>
      </c>
      <c r="Y7775">
        <v>0</v>
      </c>
      <c r="Z7775" t="s">
        <v>52</v>
      </c>
      <c r="AA7775">
        <v>2023</v>
      </c>
      <c r="AB7775" t="s">
        <v>103</v>
      </c>
      <c r="AC7775" t="s">
        <v>54</v>
      </c>
      <c r="AD7775" t="s">
        <v>70</v>
      </c>
      <c r="AE7775">
        <v>1831198</v>
      </c>
      <c r="AF7775" t="s">
        <v>95</v>
      </c>
      <c r="AG7775" t="s">
        <v>57</v>
      </c>
      <c r="AH7775" t="s">
        <v>52</v>
      </c>
      <c r="AI7775" t="s">
        <v>52</v>
      </c>
    </row>
    <row r="7776" spans="1:35" x14ac:dyDescent="0.25">
      <c r="A7776" s="13" t="str">
        <f t="shared" si="121"/>
        <v>http://dodappwlsprd2.cloud.pge.com:8003/ilis_rpt/dailyeventlogdetail.jsp?odbeventlogid=23-0053435&amp;numberofmonths=24&amp;showchangehistorylog=1</v>
      </c>
      <c r="B7776" s="14" t="str">
        <f>HYPERLINK(A7776,V7776)</f>
        <v>23-0053435</v>
      </c>
      <c r="C7776" t="s">
        <v>9241</v>
      </c>
      <c r="D7776" t="s">
        <v>2266</v>
      </c>
      <c r="E7776" t="s">
        <v>40</v>
      </c>
      <c r="F7776" t="s">
        <v>9242</v>
      </c>
      <c r="G7776" s="2">
        <v>163751102</v>
      </c>
      <c r="H7776" t="s">
        <v>61</v>
      </c>
      <c r="I7776" s="3">
        <v>1439</v>
      </c>
      <c r="J7776">
        <v>20230328</v>
      </c>
      <c r="K7776" s="4">
        <v>938</v>
      </c>
      <c r="L7776">
        <v>2070003</v>
      </c>
      <c r="M7776" s="5">
        <v>471</v>
      </c>
      <c r="N7776" t="s">
        <v>43</v>
      </c>
      <c r="O7776" t="s">
        <v>44</v>
      </c>
      <c r="P7776" t="s">
        <v>45</v>
      </c>
      <c r="Q7776" s="5">
        <v>245</v>
      </c>
      <c r="R7776" s="5">
        <v>55374</v>
      </c>
      <c r="S7776" t="s">
        <v>474</v>
      </c>
      <c r="T7776" t="s">
        <v>47</v>
      </c>
      <c r="U7776" t="s">
        <v>48</v>
      </c>
      <c r="V7776" t="s">
        <v>9671</v>
      </c>
      <c r="W7776" t="s">
        <v>50</v>
      </c>
      <c r="X7776" t="s">
        <v>51</v>
      </c>
      <c r="Y7776">
        <v>31640556</v>
      </c>
      <c r="Z7776" t="s">
        <v>52</v>
      </c>
      <c r="AA7776">
        <v>2023</v>
      </c>
      <c r="AB7776" t="s">
        <v>103</v>
      </c>
      <c r="AC7776" t="s">
        <v>54</v>
      </c>
      <c r="AD7776" t="s">
        <v>70</v>
      </c>
      <c r="AE7776">
        <v>1831101</v>
      </c>
      <c r="AF7776" t="s">
        <v>56</v>
      </c>
      <c r="AG7776" t="s">
        <v>57</v>
      </c>
      <c r="AH7776" t="s">
        <v>52</v>
      </c>
      <c r="AI7776" t="s">
        <v>52</v>
      </c>
    </row>
    <row r="7777" spans="1:35" x14ac:dyDescent="0.25">
      <c r="A7777" s="13" t="str">
        <f t="shared" si="121"/>
        <v>http://dodappwlsprd2.cloud.pge.com:8003/ilis_rpt/dailyeventlogdetail.jsp?odbeventlogid=23-0053483&amp;numberofmonths=24&amp;showchangehistorylog=1</v>
      </c>
      <c r="B7777" s="14" t="str">
        <f>HYPERLINK(A7777,V7777)</f>
        <v>23-0053483</v>
      </c>
      <c r="C7777" t="s">
        <v>9241</v>
      </c>
      <c r="D7777" t="s">
        <v>2266</v>
      </c>
      <c r="E7777" t="s">
        <v>40</v>
      </c>
      <c r="F7777" t="s">
        <v>9242</v>
      </c>
      <c r="G7777" s="2">
        <v>163751102</v>
      </c>
      <c r="H7777" t="s">
        <v>61</v>
      </c>
      <c r="I7777" s="3">
        <v>67999</v>
      </c>
      <c r="J7777">
        <v>20230328</v>
      </c>
      <c r="K7777" s="4">
        <v>1006</v>
      </c>
      <c r="L7777">
        <v>2070159</v>
      </c>
      <c r="M7777" s="5">
        <v>412</v>
      </c>
      <c r="N7777" t="s">
        <v>43</v>
      </c>
      <c r="O7777" t="s">
        <v>44</v>
      </c>
      <c r="P7777" t="s">
        <v>45</v>
      </c>
      <c r="Q7777" s="5">
        <v>4</v>
      </c>
      <c r="R7777" s="5">
        <v>1648</v>
      </c>
      <c r="S7777" t="s">
        <v>471</v>
      </c>
      <c r="T7777" t="s">
        <v>47</v>
      </c>
      <c r="U7777" t="s">
        <v>48</v>
      </c>
      <c r="V7777" t="s">
        <v>9672</v>
      </c>
      <c r="W7777" t="s">
        <v>50</v>
      </c>
      <c r="X7777" t="s">
        <v>51</v>
      </c>
      <c r="Y7777">
        <v>0</v>
      </c>
      <c r="Z7777" t="s">
        <v>52</v>
      </c>
      <c r="AA7777">
        <v>2023</v>
      </c>
      <c r="AB7777" t="s">
        <v>103</v>
      </c>
      <c r="AC7777" t="s">
        <v>54</v>
      </c>
      <c r="AD7777" t="s">
        <v>87</v>
      </c>
      <c r="AE7777">
        <v>1831135</v>
      </c>
      <c r="AF7777" t="s">
        <v>56</v>
      </c>
      <c r="AG7777" t="s">
        <v>57</v>
      </c>
      <c r="AH7777" t="s">
        <v>52</v>
      </c>
      <c r="AI7777" t="s">
        <v>52</v>
      </c>
    </row>
    <row r="7778" spans="1:35" x14ac:dyDescent="0.25">
      <c r="A7778" s="13" t="str">
        <f t="shared" si="121"/>
        <v>http://dodappwlsprd2.cloud.pge.com:8003/ilis_rpt/dailyeventlogdetail.jsp?odbeventlogid=23-0053485&amp;numberofmonths=24&amp;showchangehistorylog=1</v>
      </c>
      <c r="B7778" s="14" t="str">
        <f>HYPERLINK(A7778,V7778)</f>
        <v>23-0053485</v>
      </c>
      <c r="C7778" t="s">
        <v>9241</v>
      </c>
      <c r="D7778" t="s">
        <v>2266</v>
      </c>
      <c r="E7778" t="s">
        <v>59</v>
      </c>
      <c r="F7778" t="s">
        <v>9242</v>
      </c>
      <c r="G7778" s="2">
        <v>163751102</v>
      </c>
      <c r="H7778" t="s">
        <v>61</v>
      </c>
      <c r="I7778" s="3">
        <v>352707</v>
      </c>
      <c r="J7778">
        <v>20230328</v>
      </c>
      <c r="K7778" s="4">
        <v>1021</v>
      </c>
      <c r="L7778">
        <v>2070153</v>
      </c>
      <c r="M7778" s="5">
        <v>165</v>
      </c>
      <c r="N7778" t="s">
        <v>43</v>
      </c>
      <c r="O7778" t="s">
        <v>44</v>
      </c>
      <c r="P7778" t="s">
        <v>45</v>
      </c>
      <c r="Q7778" s="5">
        <v>8</v>
      </c>
      <c r="R7778" s="5">
        <v>1320</v>
      </c>
      <c r="S7778" t="s">
        <v>554</v>
      </c>
      <c r="T7778" t="s">
        <v>47</v>
      </c>
      <c r="U7778" t="s">
        <v>48</v>
      </c>
      <c r="V7778" t="s">
        <v>9673</v>
      </c>
      <c r="W7778" t="s">
        <v>50</v>
      </c>
      <c r="X7778" t="s">
        <v>51</v>
      </c>
      <c r="Y7778">
        <v>0</v>
      </c>
      <c r="Z7778" t="s">
        <v>52</v>
      </c>
      <c r="AA7778">
        <v>2023</v>
      </c>
      <c r="AB7778" t="s">
        <v>103</v>
      </c>
      <c r="AC7778" t="s">
        <v>54</v>
      </c>
      <c r="AD7778" t="s">
        <v>55</v>
      </c>
      <c r="AE7778">
        <v>1831137</v>
      </c>
      <c r="AF7778" t="s">
        <v>56</v>
      </c>
      <c r="AG7778" t="s">
        <v>57</v>
      </c>
      <c r="AH7778" t="s">
        <v>52</v>
      </c>
      <c r="AI7778" t="s">
        <v>52</v>
      </c>
    </row>
    <row r="7779" spans="1:35" x14ac:dyDescent="0.25">
      <c r="A7779" s="13" t="str">
        <f t="shared" si="121"/>
        <v>http://dodappwlsprd2.cloud.pge.com:8003/ilis_rpt/dailyeventlogdetail.jsp?odbeventlogid=23-0054727&amp;numberofmonths=24&amp;showchangehistorylog=1</v>
      </c>
      <c r="B7779" s="14" t="str">
        <f>HYPERLINK(A7779,V7779)</f>
        <v>23-0054727</v>
      </c>
      <c r="C7779" t="s">
        <v>9241</v>
      </c>
      <c r="D7779" t="s">
        <v>2266</v>
      </c>
      <c r="E7779" t="s">
        <v>40</v>
      </c>
      <c r="F7779" t="s">
        <v>7360</v>
      </c>
      <c r="G7779" s="2">
        <v>163541102</v>
      </c>
      <c r="H7779" t="s">
        <v>61</v>
      </c>
      <c r="I7779" s="3" t="s">
        <v>9674</v>
      </c>
      <c r="J7779">
        <v>20230330</v>
      </c>
      <c r="K7779" s="4">
        <v>37</v>
      </c>
      <c r="L7779">
        <v>2073816</v>
      </c>
      <c r="M7779" s="5">
        <v>643</v>
      </c>
      <c r="N7779" t="s">
        <v>43</v>
      </c>
      <c r="O7779" t="s">
        <v>44</v>
      </c>
      <c r="P7779" t="s">
        <v>45</v>
      </c>
      <c r="Q7779" s="5">
        <v>7</v>
      </c>
      <c r="R7779" s="5">
        <v>4501</v>
      </c>
      <c r="S7779" t="s">
        <v>480</v>
      </c>
      <c r="T7779" t="s">
        <v>47</v>
      </c>
      <c r="U7779" t="s">
        <v>48</v>
      </c>
      <c r="V7779" t="s">
        <v>9675</v>
      </c>
      <c r="W7779" t="s">
        <v>50</v>
      </c>
      <c r="X7779" t="s">
        <v>51</v>
      </c>
      <c r="Y7779">
        <v>31640714</v>
      </c>
      <c r="Z7779" t="s">
        <v>52</v>
      </c>
      <c r="AA7779">
        <v>2023</v>
      </c>
      <c r="AB7779" t="s">
        <v>103</v>
      </c>
      <c r="AC7779" t="s">
        <v>54</v>
      </c>
      <c r="AD7779" t="s">
        <v>55</v>
      </c>
      <c r="AE7779">
        <v>1831815</v>
      </c>
      <c r="AF7779" t="s">
        <v>56</v>
      </c>
      <c r="AG7779" t="s">
        <v>57</v>
      </c>
      <c r="AH7779" t="s">
        <v>52</v>
      </c>
      <c r="AI7779" t="s">
        <v>52</v>
      </c>
    </row>
    <row r="7780" spans="1:35" x14ac:dyDescent="0.25">
      <c r="A7780" s="13" t="str">
        <f t="shared" si="121"/>
        <v>http://dodappwlsprd2.cloud.pge.com:8003/ilis_rpt/dailyeventlogdetail.jsp?odbeventlogid=23-0059069&amp;numberofmonths=24&amp;showchangehistorylog=1</v>
      </c>
      <c r="B7780" s="14" t="str">
        <f>HYPERLINK(A7780,V7780)</f>
        <v>23-0059069</v>
      </c>
      <c r="C7780" t="s">
        <v>9241</v>
      </c>
      <c r="D7780" t="s">
        <v>2266</v>
      </c>
      <c r="E7780" t="s">
        <v>59</v>
      </c>
      <c r="F7780" t="s">
        <v>9250</v>
      </c>
      <c r="G7780" s="2">
        <v>163201102</v>
      </c>
      <c r="H7780" t="s">
        <v>61</v>
      </c>
      <c r="I7780" s="3">
        <v>2121</v>
      </c>
      <c r="J7780">
        <v>20230410</v>
      </c>
      <c r="K7780" s="4">
        <v>857</v>
      </c>
      <c r="L7780">
        <v>2084210</v>
      </c>
      <c r="M7780" s="5">
        <v>379</v>
      </c>
      <c r="N7780" t="s">
        <v>43</v>
      </c>
      <c r="O7780" t="s">
        <v>83</v>
      </c>
      <c r="P7780" t="s">
        <v>124</v>
      </c>
      <c r="Q7780" s="5">
        <v>91</v>
      </c>
      <c r="R7780" s="5">
        <v>13396</v>
      </c>
      <c r="S7780" t="s">
        <v>463</v>
      </c>
      <c r="T7780" t="s">
        <v>78</v>
      </c>
      <c r="U7780" t="s">
        <v>48</v>
      </c>
      <c r="V7780" t="s">
        <v>9676</v>
      </c>
      <c r="W7780" t="s">
        <v>50</v>
      </c>
      <c r="X7780" t="s">
        <v>51</v>
      </c>
      <c r="Y7780">
        <v>0</v>
      </c>
      <c r="Z7780" t="s">
        <v>52</v>
      </c>
      <c r="AA7780">
        <v>2023</v>
      </c>
      <c r="AB7780" t="s">
        <v>114</v>
      </c>
      <c r="AC7780" t="s">
        <v>54</v>
      </c>
      <c r="AD7780" t="s">
        <v>87</v>
      </c>
      <c r="AE7780">
        <v>1834530</v>
      </c>
      <c r="AF7780" t="s">
        <v>80</v>
      </c>
      <c r="AG7780" t="s">
        <v>57</v>
      </c>
      <c r="AH7780" t="s">
        <v>52</v>
      </c>
      <c r="AI7780" t="s">
        <v>52</v>
      </c>
    </row>
    <row r="7781" spans="1:35" x14ac:dyDescent="0.25">
      <c r="A7781" s="13" t="str">
        <f t="shared" si="121"/>
        <v>http://dodappwlsprd2.cloud.pge.com:8003/ilis_rpt/dailyeventlogdetail.jsp?odbeventlogid=23-0064908&amp;numberofmonths=24&amp;showchangehistorylog=1</v>
      </c>
      <c r="B7781" s="14" t="str">
        <f>HYPERLINK(A7781,V7781)</f>
        <v>23-0064908</v>
      </c>
      <c r="C7781" t="s">
        <v>9241</v>
      </c>
      <c r="D7781" t="s">
        <v>2266</v>
      </c>
      <c r="E7781" t="s">
        <v>40</v>
      </c>
      <c r="F7781" t="s">
        <v>9412</v>
      </c>
      <c r="G7781" s="2">
        <v>163692101</v>
      </c>
      <c r="H7781" t="s">
        <v>496</v>
      </c>
      <c r="I7781" s="3" t="s">
        <v>9677</v>
      </c>
      <c r="J7781">
        <v>20230426</v>
      </c>
      <c r="K7781" s="4">
        <v>719</v>
      </c>
      <c r="L7781">
        <v>2097470</v>
      </c>
      <c r="M7781" s="5">
        <v>294</v>
      </c>
      <c r="N7781" t="s">
        <v>43</v>
      </c>
      <c r="O7781" t="s">
        <v>89</v>
      </c>
      <c r="P7781" t="s">
        <v>455</v>
      </c>
      <c r="Q7781" s="5">
        <v>46</v>
      </c>
      <c r="R7781" s="5">
        <v>3935</v>
      </c>
      <c r="S7781" t="s">
        <v>463</v>
      </c>
      <c r="T7781" t="s">
        <v>47</v>
      </c>
      <c r="U7781" t="s">
        <v>48</v>
      </c>
      <c r="V7781" t="s">
        <v>9678</v>
      </c>
      <c r="W7781" t="s">
        <v>50</v>
      </c>
      <c r="X7781" t="s">
        <v>51</v>
      </c>
      <c r="Y7781">
        <v>0</v>
      </c>
      <c r="Z7781" t="s">
        <v>52</v>
      </c>
      <c r="AA7781">
        <v>2023</v>
      </c>
      <c r="AB7781" t="s">
        <v>114</v>
      </c>
      <c r="AC7781" t="s">
        <v>54</v>
      </c>
      <c r="AD7781" t="s">
        <v>55</v>
      </c>
      <c r="AE7781">
        <v>1838724</v>
      </c>
      <c r="AF7781" t="s">
        <v>56</v>
      </c>
      <c r="AG7781" t="s">
        <v>57</v>
      </c>
      <c r="AH7781" t="s">
        <v>52</v>
      </c>
      <c r="AI7781" t="s">
        <v>52</v>
      </c>
    </row>
    <row r="7782" spans="1:35" x14ac:dyDescent="0.25">
      <c r="A7782" s="13" t="str">
        <f t="shared" si="121"/>
        <v>http://dodappwlsprd2.cloud.pge.com:8003/ilis_rpt/dailyeventlogdetail.jsp?odbeventlogid=13-0003895&amp;numberofmonths=24&amp;showchangehistorylog=1</v>
      </c>
      <c r="B7782" s="14" t="str">
        <f>HYPERLINK(A7782,V7782)</f>
        <v>13-0003895</v>
      </c>
      <c r="C7782" t="s">
        <v>9679</v>
      </c>
      <c r="D7782" t="s">
        <v>2266</v>
      </c>
      <c r="E7782" t="s">
        <v>40</v>
      </c>
      <c r="F7782" t="s">
        <v>9680</v>
      </c>
      <c r="G7782" s="2">
        <v>163781701</v>
      </c>
      <c r="H7782" t="s">
        <v>42</v>
      </c>
      <c r="I7782" s="3">
        <v>9250</v>
      </c>
      <c r="J7782">
        <v>20130113</v>
      </c>
      <c r="K7782" s="4">
        <v>1254</v>
      </c>
      <c r="L7782">
        <v>729361</v>
      </c>
      <c r="M7782" s="5">
        <v>896</v>
      </c>
      <c r="N7782" t="s">
        <v>43</v>
      </c>
      <c r="O7782" t="s">
        <v>83</v>
      </c>
      <c r="P7782" t="s">
        <v>124</v>
      </c>
      <c r="Q7782" s="5">
        <v>1495</v>
      </c>
      <c r="R7782" s="5">
        <v>194905</v>
      </c>
      <c r="S7782" t="s">
        <v>115</v>
      </c>
      <c r="T7782" t="s">
        <v>78</v>
      </c>
      <c r="U7782" t="s">
        <v>121</v>
      </c>
      <c r="V7782" t="s">
        <v>9681</v>
      </c>
      <c r="W7782" t="s">
        <v>50</v>
      </c>
      <c r="X7782" t="s">
        <v>51</v>
      </c>
      <c r="Y7782">
        <v>30970915</v>
      </c>
      <c r="Z7782" t="s">
        <v>52</v>
      </c>
      <c r="AA7782">
        <v>2013</v>
      </c>
      <c r="AB7782" t="s">
        <v>53</v>
      </c>
      <c r="AC7782" t="s">
        <v>54</v>
      </c>
      <c r="AD7782" t="s">
        <v>100</v>
      </c>
      <c r="AE7782">
        <v>99304744</v>
      </c>
      <c r="AF7782" t="s">
        <v>80</v>
      </c>
      <c r="AG7782" t="s">
        <v>57</v>
      </c>
      <c r="AH7782" t="s">
        <v>52</v>
      </c>
      <c r="AI7782" t="s">
        <v>58</v>
      </c>
    </row>
    <row r="7783" spans="1:35" x14ac:dyDescent="0.25">
      <c r="A7783" s="13" t="str">
        <f t="shared" si="121"/>
        <v>http://dodappwlsprd2.cloud.pge.com:8003/ilis_rpt/dailyeventlogdetail.jsp?odbeventlogid=13-0011038&amp;numberofmonths=24&amp;showchangehistorylog=1</v>
      </c>
      <c r="B7783" s="14" t="str">
        <f>HYPERLINK(A7783,V7783)</f>
        <v>13-0011038</v>
      </c>
      <c r="C7783" t="s">
        <v>9679</v>
      </c>
      <c r="D7783" t="s">
        <v>2266</v>
      </c>
      <c r="E7783" t="s">
        <v>40</v>
      </c>
      <c r="F7783" t="s">
        <v>9682</v>
      </c>
      <c r="G7783" s="2">
        <v>254432102</v>
      </c>
      <c r="H7783" t="s">
        <v>81</v>
      </c>
      <c r="I7783" s="3" t="s">
        <v>82</v>
      </c>
      <c r="J7783">
        <v>20130219</v>
      </c>
      <c r="K7783" s="4">
        <v>1931</v>
      </c>
      <c r="L7783">
        <v>744442</v>
      </c>
      <c r="M7783" s="5">
        <v>503</v>
      </c>
      <c r="N7783" t="s">
        <v>43</v>
      </c>
      <c r="O7783" t="s">
        <v>89</v>
      </c>
      <c r="P7783" t="s">
        <v>90</v>
      </c>
      <c r="Q7783" s="5">
        <v>1332</v>
      </c>
      <c r="R7783" s="5">
        <v>595572</v>
      </c>
      <c r="S7783" t="s">
        <v>74</v>
      </c>
      <c r="T7783" t="s">
        <v>47</v>
      </c>
      <c r="U7783" t="s">
        <v>66</v>
      </c>
      <c r="V7783" t="s">
        <v>9683</v>
      </c>
      <c r="W7783" t="s">
        <v>50</v>
      </c>
      <c r="X7783" t="s">
        <v>51</v>
      </c>
      <c r="Y7783">
        <v>0</v>
      </c>
      <c r="Z7783" t="s">
        <v>94</v>
      </c>
      <c r="AA7783">
        <v>2013</v>
      </c>
      <c r="AB7783" t="s">
        <v>86</v>
      </c>
      <c r="AC7783" t="s">
        <v>54</v>
      </c>
      <c r="AD7783" t="s">
        <v>55</v>
      </c>
      <c r="AE7783">
        <v>99300185</v>
      </c>
      <c r="AF7783" t="s">
        <v>56</v>
      </c>
      <c r="AG7783" t="s">
        <v>57</v>
      </c>
      <c r="AH7783" t="s">
        <v>52</v>
      </c>
      <c r="AI7783" t="s">
        <v>58</v>
      </c>
    </row>
    <row r="7784" spans="1:35" x14ac:dyDescent="0.25">
      <c r="A7784" s="13" t="str">
        <f t="shared" si="121"/>
        <v>http://dodappwlsprd2.cloud.pge.com:8003/ilis_rpt/dailyeventlogdetail.jsp?odbeventlogid=13-0011129&amp;numberofmonths=24&amp;showchangehistorylog=1</v>
      </c>
      <c r="B7784" s="14" t="str">
        <f>HYPERLINK(A7784,V7784)</f>
        <v>13-0011129</v>
      </c>
      <c r="C7784" t="s">
        <v>9679</v>
      </c>
      <c r="D7784" t="s">
        <v>2266</v>
      </c>
      <c r="E7784" t="s">
        <v>40</v>
      </c>
      <c r="F7784" t="s">
        <v>9684</v>
      </c>
      <c r="G7784" s="2">
        <v>254432104</v>
      </c>
      <c r="H7784" t="s">
        <v>61</v>
      </c>
      <c r="I7784" s="3">
        <v>19625</v>
      </c>
      <c r="J7784">
        <v>20130219</v>
      </c>
      <c r="K7784" s="4">
        <v>1955</v>
      </c>
      <c r="L7784">
        <v>744504</v>
      </c>
      <c r="M7784" s="5">
        <v>1141</v>
      </c>
      <c r="N7784" t="s">
        <v>43</v>
      </c>
      <c r="O7784" t="s">
        <v>44</v>
      </c>
      <c r="P7784" t="s">
        <v>45</v>
      </c>
      <c r="Q7784" s="5">
        <v>47</v>
      </c>
      <c r="R7784" s="5">
        <v>32123</v>
      </c>
      <c r="S7784" t="s">
        <v>62</v>
      </c>
      <c r="T7784" t="s">
        <v>78</v>
      </c>
      <c r="U7784" t="s">
        <v>48</v>
      </c>
      <c r="V7784" t="s">
        <v>9685</v>
      </c>
      <c r="W7784" t="s">
        <v>50</v>
      </c>
      <c r="X7784" t="s">
        <v>51</v>
      </c>
      <c r="Y7784">
        <v>0</v>
      </c>
      <c r="Z7784" t="s">
        <v>94</v>
      </c>
      <c r="AA7784">
        <v>2013</v>
      </c>
      <c r="AB7784" t="s">
        <v>86</v>
      </c>
      <c r="AC7784" t="s">
        <v>54</v>
      </c>
      <c r="AD7784" t="s">
        <v>87</v>
      </c>
      <c r="AE7784">
        <v>99300181</v>
      </c>
      <c r="AF7784" t="s">
        <v>80</v>
      </c>
      <c r="AG7784" t="s">
        <v>57</v>
      </c>
      <c r="AH7784" t="s">
        <v>52</v>
      </c>
      <c r="AI7784" t="s">
        <v>58</v>
      </c>
    </row>
    <row r="7785" spans="1:35" x14ac:dyDescent="0.25">
      <c r="A7785" s="13" t="str">
        <f t="shared" si="121"/>
        <v>http://dodappwlsprd2.cloud.pge.com:8003/ilis_rpt/dailyeventlogdetail.jsp?odbeventlogid=13-0011179&amp;numberofmonths=24&amp;showchangehistorylog=1</v>
      </c>
      <c r="B7785" s="14" t="str">
        <f>HYPERLINK(A7785,V7785)</f>
        <v>13-0011179</v>
      </c>
      <c r="C7785" t="s">
        <v>9679</v>
      </c>
      <c r="D7785" t="s">
        <v>2266</v>
      </c>
      <c r="E7785" t="s">
        <v>40</v>
      </c>
      <c r="F7785" t="s">
        <v>9684</v>
      </c>
      <c r="G7785" s="2">
        <v>254432104</v>
      </c>
      <c r="H7785" t="s">
        <v>61</v>
      </c>
      <c r="I7785" s="3">
        <v>6288</v>
      </c>
      <c r="J7785">
        <v>20130219</v>
      </c>
      <c r="K7785" s="4">
        <v>2045</v>
      </c>
      <c r="L7785">
        <v>744569</v>
      </c>
      <c r="M7785" s="5">
        <v>1410</v>
      </c>
      <c r="N7785" t="s">
        <v>43</v>
      </c>
      <c r="O7785" t="s">
        <v>423</v>
      </c>
      <c r="P7785" t="s">
        <v>2656</v>
      </c>
      <c r="Q7785" s="5">
        <v>174</v>
      </c>
      <c r="R7785" s="5">
        <v>170760</v>
      </c>
      <c r="S7785" t="s">
        <v>62</v>
      </c>
      <c r="T7785" t="s">
        <v>47</v>
      </c>
      <c r="U7785" t="s">
        <v>48</v>
      </c>
      <c r="V7785" t="s">
        <v>9686</v>
      </c>
      <c r="W7785" t="s">
        <v>50</v>
      </c>
      <c r="X7785" t="s">
        <v>51</v>
      </c>
      <c r="Y7785">
        <v>0</v>
      </c>
      <c r="Z7785" t="s">
        <v>94</v>
      </c>
      <c r="AA7785">
        <v>2013</v>
      </c>
      <c r="AB7785" t="s">
        <v>86</v>
      </c>
      <c r="AC7785" t="s">
        <v>54</v>
      </c>
      <c r="AD7785" t="s">
        <v>55</v>
      </c>
      <c r="AE7785">
        <v>99300138</v>
      </c>
      <c r="AF7785" t="s">
        <v>56</v>
      </c>
      <c r="AG7785" t="s">
        <v>57</v>
      </c>
      <c r="AH7785" t="s">
        <v>52</v>
      </c>
      <c r="AI7785" t="s">
        <v>58</v>
      </c>
    </row>
    <row r="7786" spans="1:35" x14ac:dyDescent="0.25">
      <c r="A7786" s="13" t="str">
        <f t="shared" si="121"/>
        <v>http://dodappwlsprd2.cloud.pge.com:8003/ilis_rpt/dailyeventlogdetail.jsp?odbeventlogid=13-0011090&amp;numberofmonths=24&amp;showchangehistorylog=1</v>
      </c>
      <c r="B7786" s="14" t="str">
        <f>HYPERLINK(A7786,V7786)</f>
        <v>13-0011090</v>
      </c>
      <c r="C7786" t="s">
        <v>9679</v>
      </c>
      <c r="D7786" t="s">
        <v>2266</v>
      </c>
      <c r="E7786" t="s">
        <v>40</v>
      </c>
      <c r="F7786" t="s">
        <v>9687</v>
      </c>
      <c r="G7786" s="2">
        <v>163351703</v>
      </c>
      <c r="H7786" t="s">
        <v>61</v>
      </c>
      <c r="I7786" s="3">
        <v>9197</v>
      </c>
      <c r="J7786">
        <v>20130219</v>
      </c>
      <c r="K7786" s="4">
        <v>1817</v>
      </c>
      <c r="L7786">
        <v>744667</v>
      </c>
      <c r="M7786" s="5">
        <v>461</v>
      </c>
      <c r="N7786" t="s">
        <v>43</v>
      </c>
      <c r="O7786" t="s">
        <v>89</v>
      </c>
      <c r="P7786" t="s">
        <v>90</v>
      </c>
      <c r="Q7786" s="5">
        <v>137</v>
      </c>
      <c r="R7786" s="5">
        <v>67361</v>
      </c>
      <c r="S7786" t="s">
        <v>2653</v>
      </c>
      <c r="T7786" t="s">
        <v>47</v>
      </c>
      <c r="U7786" t="s">
        <v>66</v>
      </c>
      <c r="V7786" t="s">
        <v>9688</v>
      </c>
      <c r="W7786" t="s">
        <v>50</v>
      </c>
      <c r="X7786" t="s">
        <v>51</v>
      </c>
      <c r="Y7786">
        <v>0</v>
      </c>
      <c r="Z7786" t="s">
        <v>94</v>
      </c>
      <c r="AA7786">
        <v>2013</v>
      </c>
      <c r="AB7786" t="s">
        <v>86</v>
      </c>
      <c r="AC7786" t="s">
        <v>54</v>
      </c>
      <c r="AD7786" t="s">
        <v>55</v>
      </c>
      <c r="AE7786">
        <v>99300240</v>
      </c>
      <c r="AF7786" t="s">
        <v>56</v>
      </c>
      <c r="AG7786" t="s">
        <v>57</v>
      </c>
      <c r="AH7786" t="s">
        <v>52</v>
      </c>
      <c r="AI7786" t="s">
        <v>58</v>
      </c>
    </row>
    <row r="7787" spans="1:35" x14ac:dyDescent="0.25">
      <c r="A7787" s="13" t="str">
        <f t="shared" si="121"/>
        <v>http://dodappwlsprd2.cloud.pge.com:8003/ilis_rpt/dailyeventlogdetail.jsp?odbeventlogid=13-0011079&amp;numberofmonths=24&amp;showchangehistorylog=1</v>
      </c>
      <c r="B7787" s="14" t="str">
        <f>HYPERLINK(A7787,V7787)</f>
        <v>13-0011079</v>
      </c>
      <c r="C7787" t="s">
        <v>9679</v>
      </c>
      <c r="D7787" t="s">
        <v>2266</v>
      </c>
      <c r="E7787" t="s">
        <v>40</v>
      </c>
      <c r="F7787" t="s">
        <v>9689</v>
      </c>
      <c r="G7787" s="2">
        <v>163351705</v>
      </c>
      <c r="H7787" t="s">
        <v>61</v>
      </c>
      <c r="I7787" s="3" t="s">
        <v>9690</v>
      </c>
      <c r="J7787">
        <v>20130219</v>
      </c>
      <c r="K7787" s="4">
        <v>1625</v>
      </c>
      <c r="L7787">
        <v>744141</v>
      </c>
      <c r="M7787" s="5">
        <v>456</v>
      </c>
      <c r="N7787" t="s">
        <v>43</v>
      </c>
      <c r="O7787" t="s">
        <v>423</v>
      </c>
      <c r="P7787" t="s">
        <v>767</v>
      </c>
      <c r="Q7787" s="5">
        <v>74</v>
      </c>
      <c r="R7787" s="5">
        <v>59136</v>
      </c>
      <c r="S7787" t="s">
        <v>62</v>
      </c>
      <c r="T7787" t="s">
        <v>47</v>
      </c>
      <c r="U7787" t="s">
        <v>48</v>
      </c>
      <c r="V7787" t="s">
        <v>9691</v>
      </c>
      <c r="W7787" t="s">
        <v>50</v>
      </c>
      <c r="X7787" t="s">
        <v>51</v>
      </c>
      <c r="Y7787">
        <v>0</v>
      </c>
      <c r="Z7787" t="s">
        <v>94</v>
      </c>
      <c r="AA7787">
        <v>2013</v>
      </c>
      <c r="AB7787" t="s">
        <v>86</v>
      </c>
      <c r="AC7787" t="s">
        <v>54</v>
      </c>
      <c r="AD7787" t="s">
        <v>55</v>
      </c>
      <c r="AE7787">
        <v>99300201</v>
      </c>
      <c r="AF7787" t="s">
        <v>56</v>
      </c>
      <c r="AG7787" t="s">
        <v>57</v>
      </c>
      <c r="AH7787" t="s">
        <v>52</v>
      </c>
      <c r="AI7787" t="s">
        <v>58</v>
      </c>
    </row>
    <row r="7788" spans="1:35" x14ac:dyDescent="0.25">
      <c r="A7788" s="13" t="str">
        <f t="shared" si="121"/>
        <v>http://dodappwlsprd2.cloud.pge.com:8003/ilis_rpt/dailyeventlogdetail.jsp?odbeventlogid=13-0011081&amp;numberofmonths=24&amp;showchangehistorylog=1</v>
      </c>
      <c r="B7788" s="14" t="str">
        <f>HYPERLINK(A7788,V7788)</f>
        <v>13-0011081</v>
      </c>
      <c r="C7788" t="s">
        <v>9679</v>
      </c>
      <c r="D7788" t="s">
        <v>2266</v>
      </c>
      <c r="E7788" t="s">
        <v>40</v>
      </c>
      <c r="F7788" t="s">
        <v>9692</v>
      </c>
      <c r="G7788" s="2">
        <v>254452101</v>
      </c>
      <c r="H7788" t="s">
        <v>61</v>
      </c>
      <c r="I7788" s="3">
        <v>10309</v>
      </c>
      <c r="J7788">
        <v>20130219</v>
      </c>
      <c r="K7788" s="4">
        <v>2117</v>
      </c>
      <c r="L7788">
        <v>744636</v>
      </c>
      <c r="M7788" s="5">
        <v>1331</v>
      </c>
      <c r="N7788" t="s">
        <v>43</v>
      </c>
      <c r="O7788" t="s">
        <v>44</v>
      </c>
      <c r="P7788" t="s">
        <v>45</v>
      </c>
      <c r="Q7788" s="5">
        <v>31</v>
      </c>
      <c r="R7788" s="5">
        <v>41261</v>
      </c>
      <c r="S7788" t="s">
        <v>2696</v>
      </c>
      <c r="T7788" t="s">
        <v>47</v>
      </c>
      <c r="U7788" t="s">
        <v>48</v>
      </c>
      <c r="V7788" t="s">
        <v>9693</v>
      </c>
      <c r="W7788" t="s">
        <v>50</v>
      </c>
      <c r="X7788" t="s">
        <v>51</v>
      </c>
      <c r="Y7788">
        <v>0</v>
      </c>
      <c r="Z7788" t="s">
        <v>94</v>
      </c>
      <c r="AA7788">
        <v>2013</v>
      </c>
      <c r="AB7788" t="s">
        <v>86</v>
      </c>
      <c r="AC7788" t="s">
        <v>54</v>
      </c>
      <c r="AD7788" t="s">
        <v>55</v>
      </c>
      <c r="AE7788">
        <v>99300200</v>
      </c>
      <c r="AF7788" t="s">
        <v>56</v>
      </c>
      <c r="AG7788" t="s">
        <v>57</v>
      </c>
      <c r="AH7788" t="s">
        <v>52</v>
      </c>
      <c r="AI7788" t="s">
        <v>58</v>
      </c>
    </row>
    <row r="7789" spans="1:35" x14ac:dyDescent="0.25">
      <c r="A7789" s="13" t="str">
        <f t="shared" si="121"/>
        <v>http://dodappwlsprd2.cloud.pge.com:8003/ilis_rpt/dailyeventlogdetail.jsp?odbeventlogid=13-0011070&amp;numberofmonths=24&amp;showchangehistorylog=1</v>
      </c>
      <c r="B7789" s="14" t="str">
        <f>HYPERLINK(A7789,V7789)</f>
        <v>13-0011070</v>
      </c>
      <c r="C7789" t="s">
        <v>9679</v>
      </c>
      <c r="D7789" t="s">
        <v>2266</v>
      </c>
      <c r="E7789" t="s">
        <v>40</v>
      </c>
      <c r="F7789" t="s">
        <v>9694</v>
      </c>
      <c r="G7789" s="2">
        <v>254421101</v>
      </c>
      <c r="H7789" t="s">
        <v>42</v>
      </c>
      <c r="I7789" s="3">
        <v>6220</v>
      </c>
      <c r="J7789">
        <v>20130219</v>
      </c>
      <c r="K7789" s="4">
        <v>1936</v>
      </c>
      <c r="L7789">
        <v>744467</v>
      </c>
      <c r="M7789" s="5">
        <v>2652</v>
      </c>
      <c r="N7789" t="s">
        <v>43</v>
      </c>
      <c r="O7789" t="s">
        <v>89</v>
      </c>
      <c r="P7789" t="s">
        <v>90</v>
      </c>
      <c r="Q7789" s="5">
        <v>141</v>
      </c>
      <c r="R7789" s="5">
        <v>346388</v>
      </c>
      <c r="S7789" t="s">
        <v>2696</v>
      </c>
      <c r="T7789" t="s">
        <v>47</v>
      </c>
      <c r="U7789" t="s">
        <v>48</v>
      </c>
      <c r="V7789" t="s">
        <v>9695</v>
      </c>
      <c r="W7789" t="s">
        <v>50</v>
      </c>
      <c r="X7789" t="s">
        <v>51</v>
      </c>
      <c r="Y7789">
        <v>0</v>
      </c>
      <c r="Z7789" t="s">
        <v>94</v>
      </c>
      <c r="AA7789">
        <v>2013</v>
      </c>
      <c r="AB7789" t="s">
        <v>86</v>
      </c>
      <c r="AC7789" t="s">
        <v>54</v>
      </c>
      <c r="AD7789" t="s">
        <v>87</v>
      </c>
      <c r="AE7789">
        <v>99299964</v>
      </c>
      <c r="AF7789" t="s">
        <v>56</v>
      </c>
      <c r="AG7789" t="s">
        <v>57</v>
      </c>
      <c r="AH7789" t="s">
        <v>52</v>
      </c>
      <c r="AI7789" t="s">
        <v>58</v>
      </c>
    </row>
    <row r="7790" spans="1:35" x14ac:dyDescent="0.25">
      <c r="A7790" s="13" t="str">
        <f t="shared" si="121"/>
        <v>http://dodappwlsprd2.cloud.pge.com:8003/ilis_rpt/dailyeventlogdetail.jsp?odbeventlogid=13-0011092&amp;numberofmonths=24&amp;showchangehistorylog=1</v>
      </c>
      <c r="B7790" s="14" t="str">
        <f>HYPERLINK(A7790,V7790)</f>
        <v>13-0011092</v>
      </c>
      <c r="C7790" t="s">
        <v>9679</v>
      </c>
      <c r="D7790" t="s">
        <v>2266</v>
      </c>
      <c r="E7790" t="s">
        <v>40</v>
      </c>
      <c r="F7790" t="s">
        <v>9696</v>
      </c>
      <c r="G7790" s="2">
        <v>163761703</v>
      </c>
      <c r="H7790" t="s">
        <v>61</v>
      </c>
      <c r="I7790" s="3">
        <v>21894</v>
      </c>
      <c r="J7790">
        <v>20130219</v>
      </c>
      <c r="K7790" s="4">
        <v>1813</v>
      </c>
      <c r="L7790">
        <v>744385</v>
      </c>
      <c r="M7790" s="5">
        <v>542</v>
      </c>
      <c r="N7790" t="s">
        <v>43</v>
      </c>
      <c r="O7790" t="s">
        <v>44</v>
      </c>
      <c r="P7790" t="s">
        <v>45</v>
      </c>
      <c r="Q7790" s="5">
        <v>13</v>
      </c>
      <c r="R7790" s="5">
        <v>7046</v>
      </c>
      <c r="S7790" t="s">
        <v>2696</v>
      </c>
      <c r="T7790" t="s">
        <v>47</v>
      </c>
      <c r="U7790" t="s">
        <v>66</v>
      </c>
      <c r="V7790" t="s">
        <v>9697</v>
      </c>
      <c r="W7790" t="s">
        <v>50</v>
      </c>
      <c r="X7790" t="s">
        <v>51</v>
      </c>
      <c r="Y7790">
        <v>0</v>
      </c>
      <c r="Z7790" t="s">
        <v>94</v>
      </c>
      <c r="AA7790">
        <v>2013</v>
      </c>
      <c r="AB7790" t="s">
        <v>86</v>
      </c>
      <c r="AC7790" t="s">
        <v>54</v>
      </c>
      <c r="AD7790" t="s">
        <v>208</v>
      </c>
      <c r="AE7790">
        <v>99300238</v>
      </c>
      <c r="AF7790" t="s">
        <v>56</v>
      </c>
      <c r="AG7790" t="s">
        <v>57</v>
      </c>
      <c r="AH7790" t="s">
        <v>52</v>
      </c>
      <c r="AI7790" t="s">
        <v>58</v>
      </c>
    </row>
    <row r="7791" spans="1:35" x14ac:dyDescent="0.25">
      <c r="A7791" s="13" t="str">
        <f t="shared" si="121"/>
        <v>http://dodappwlsprd2.cloud.pge.com:8003/ilis_rpt/dailyeventlogdetail.jsp?odbeventlogid=13-0011113&amp;numberofmonths=24&amp;showchangehistorylog=1</v>
      </c>
      <c r="B7791" s="14" t="str">
        <f>HYPERLINK(A7791,V7791)</f>
        <v>13-0011113</v>
      </c>
      <c r="C7791" t="s">
        <v>9679</v>
      </c>
      <c r="D7791" t="s">
        <v>2266</v>
      </c>
      <c r="E7791" t="s">
        <v>40</v>
      </c>
      <c r="F7791" t="s">
        <v>9698</v>
      </c>
      <c r="G7791" s="2">
        <v>252521103</v>
      </c>
      <c r="H7791" t="s">
        <v>61</v>
      </c>
      <c r="I7791" s="3">
        <v>5596</v>
      </c>
      <c r="J7791">
        <v>20130219</v>
      </c>
      <c r="K7791" s="4">
        <v>1904</v>
      </c>
      <c r="L7791">
        <v>744398</v>
      </c>
      <c r="M7791" s="5">
        <v>888</v>
      </c>
      <c r="N7791" t="s">
        <v>43</v>
      </c>
      <c r="O7791" t="s">
        <v>89</v>
      </c>
      <c r="P7791" t="s">
        <v>90</v>
      </c>
      <c r="Q7791" s="5">
        <v>270</v>
      </c>
      <c r="R7791" s="5">
        <v>134560</v>
      </c>
      <c r="S7791" t="s">
        <v>2696</v>
      </c>
      <c r="T7791" t="s">
        <v>47</v>
      </c>
      <c r="U7791" t="s">
        <v>121</v>
      </c>
      <c r="V7791" t="s">
        <v>9699</v>
      </c>
      <c r="W7791" t="s">
        <v>50</v>
      </c>
      <c r="X7791" t="s">
        <v>51</v>
      </c>
      <c r="Y7791">
        <v>0</v>
      </c>
      <c r="Z7791" t="s">
        <v>94</v>
      </c>
      <c r="AA7791">
        <v>2013</v>
      </c>
      <c r="AB7791" t="s">
        <v>86</v>
      </c>
      <c r="AC7791" t="s">
        <v>54</v>
      </c>
      <c r="AD7791" t="s">
        <v>117</v>
      </c>
      <c r="AE7791">
        <v>99300191</v>
      </c>
      <c r="AF7791" t="s">
        <v>56</v>
      </c>
      <c r="AG7791" t="s">
        <v>57</v>
      </c>
      <c r="AH7791" t="s">
        <v>52</v>
      </c>
      <c r="AI7791" t="s">
        <v>58</v>
      </c>
    </row>
    <row r="7792" spans="1:35" x14ac:dyDescent="0.25">
      <c r="A7792" s="13" t="str">
        <f t="shared" si="121"/>
        <v>http://dodappwlsprd2.cloud.pge.com:8003/ilis_rpt/dailyeventlogdetail.jsp?odbeventlogid=13-0011111&amp;numberofmonths=24&amp;showchangehistorylog=1</v>
      </c>
      <c r="B7792" s="14" t="str">
        <f>HYPERLINK(A7792,V7792)</f>
        <v>13-0011111</v>
      </c>
      <c r="C7792" t="s">
        <v>9679</v>
      </c>
      <c r="D7792" t="s">
        <v>2266</v>
      </c>
      <c r="E7792" t="s">
        <v>40</v>
      </c>
      <c r="F7792" t="s">
        <v>9684</v>
      </c>
      <c r="G7792" s="2">
        <v>254432104</v>
      </c>
      <c r="H7792" t="s">
        <v>61</v>
      </c>
      <c r="I7792" s="3">
        <v>12193</v>
      </c>
      <c r="J7792">
        <v>20130220</v>
      </c>
      <c r="K7792" s="4">
        <v>212</v>
      </c>
      <c r="L7792">
        <v>744763</v>
      </c>
      <c r="M7792" s="5">
        <v>681</v>
      </c>
      <c r="N7792" t="s">
        <v>43</v>
      </c>
      <c r="O7792" t="s">
        <v>89</v>
      </c>
      <c r="P7792" t="s">
        <v>90</v>
      </c>
      <c r="Q7792" s="5">
        <v>84</v>
      </c>
      <c r="R7792" s="5">
        <v>57204</v>
      </c>
      <c r="S7792" t="s">
        <v>2653</v>
      </c>
      <c r="T7792" t="s">
        <v>106</v>
      </c>
      <c r="U7792" t="s">
        <v>48</v>
      </c>
      <c r="V7792" t="s">
        <v>9700</v>
      </c>
      <c r="W7792" t="s">
        <v>50</v>
      </c>
      <c r="X7792" t="s">
        <v>51</v>
      </c>
      <c r="Y7792">
        <v>0</v>
      </c>
      <c r="Z7792" t="s">
        <v>94</v>
      </c>
      <c r="AA7792">
        <v>2013</v>
      </c>
      <c r="AB7792" t="s">
        <v>86</v>
      </c>
      <c r="AC7792" t="s">
        <v>54</v>
      </c>
      <c r="AD7792" t="s">
        <v>100</v>
      </c>
      <c r="AE7792">
        <v>99300193</v>
      </c>
      <c r="AF7792" t="s">
        <v>108</v>
      </c>
      <c r="AG7792" t="s">
        <v>57</v>
      </c>
      <c r="AH7792" t="s">
        <v>52</v>
      </c>
      <c r="AI7792" t="s">
        <v>58</v>
      </c>
    </row>
    <row r="7793" spans="1:35" x14ac:dyDescent="0.25">
      <c r="A7793" s="13" t="str">
        <f t="shared" si="121"/>
        <v>http://dodappwlsprd2.cloud.pge.com:8003/ilis_rpt/dailyeventlogdetail.jsp?odbeventlogid=13-0011125&amp;numberofmonths=24&amp;showchangehistorylog=1</v>
      </c>
      <c r="B7793" s="14" t="str">
        <f>HYPERLINK(A7793,V7793)</f>
        <v>13-0011125</v>
      </c>
      <c r="C7793" t="s">
        <v>9679</v>
      </c>
      <c r="D7793" t="s">
        <v>2266</v>
      </c>
      <c r="E7793" t="s">
        <v>40</v>
      </c>
      <c r="F7793" t="s">
        <v>9684</v>
      </c>
      <c r="G7793" s="2">
        <v>254432104</v>
      </c>
      <c r="H7793" t="s">
        <v>61</v>
      </c>
      <c r="I7793" s="3">
        <v>5514</v>
      </c>
      <c r="J7793">
        <v>20130220</v>
      </c>
      <c r="K7793" s="4">
        <v>201</v>
      </c>
      <c r="L7793">
        <v>744766</v>
      </c>
      <c r="M7793" s="5">
        <v>859</v>
      </c>
      <c r="N7793" t="s">
        <v>43</v>
      </c>
      <c r="O7793" t="s">
        <v>89</v>
      </c>
      <c r="P7793" t="s">
        <v>90</v>
      </c>
      <c r="Q7793" s="5">
        <v>268</v>
      </c>
      <c r="R7793" s="5">
        <v>230212</v>
      </c>
      <c r="S7793" t="s">
        <v>2653</v>
      </c>
      <c r="T7793" t="s">
        <v>78</v>
      </c>
      <c r="U7793" t="s">
        <v>48</v>
      </c>
      <c r="V7793" t="s">
        <v>9701</v>
      </c>
      <c r="W7793" t="s">
        <v>50</v>
      </c>
      <c r="X7793" t="s">
        <v>51</v>
      </c>
      <c r="Y7793">
        <v>0</v>
      </c>
      <c r="Z7793" t="s">
        <v>94</v>
      </c>
      <c r="AA7793">
        <v>2013</v>
      </c>
      <c r="AB7793" t="s">
        <v>86</v>
      </c>
      <c r="AC7793" t="s">
        <v>54</v>
      </c>
      <c r="AD7793" t="s">
        <v>208</v>
      </c>
      <c r="AE7793">
        <v>99300184</v>
      </c>
      <c r="AF7793" t="s">
        <v>80</v>
      </c>
      <c r="AG7793" t="s">
        <v>57</v>
      </c>
      <c r="AH7793" t="s">
        <v>52</v>
      </c>
      <c r="AI7793" t="s">
        <v>58</v>
      </c>
    </row>
    <row r="7794" spans="1:35" x14ac:dyDescent="0.25">
      <c r="A7794" s="13" t="str">
        <f t="shared" si="121"/>
        <v>http://dodappwlsprd2.cloud.pge.com:8003/ilis_rpt/dailyeventlogdetail.jsp?odbeventlogid=13-0011234&amp;numberofmonths=24&amp;showchangehistorylog=1</v>
      </c>
      <c r="B7794" s="14" t="str">
        <f>HYPERLINK(A7794,V7794)</f>
        <v>13-0011234</v>
      </c>
      <c r="C7794" t="s">
        <v>9679</v>
      </c>
      <c r="D7794" t="s">
        <v>2266</v>
      </c>
      <c r="E7794" t="s">
        <v>40</v>
      </c>
      <c r="F7794" t="s">
        <v>9684</v>
      </c>
      <c r="G7794" s="2">
        <v>254432104</v>
      </c>
      <c r="H7794" t="s">
        <v>61</v>
      </c>
      <c r="I7794" s="3">
        <v>5676</v>
      </c>
      <c r="J7794">
        <v>20130220</v>
      </c>
      <c r="K7794" s="4">
        <v>710</v>
      </c>
      <c r="L7794">
        <v>744819</v>
      </c>
      <c r="M7794" s="5">
        <v>875</v>
      </c>
      <c r="N7794" t="s">
        <v>43</v>
      </c>
      <c r="O7794" t="s">
        <v>423</v>
      </c>
      <c r="P7794" t="s">
        <v>2656</v>
      </c>
      <c r="Q7794" s="5">
        <v>48</v>
      </c>
      <c r="R7794" s="5">
        <v>42000</v>
      </c>
      <c r="S7794" t="s">
        <v>2653</v>
      </c>
      <c r="T7794" t="s">
        <v>47</v>
      </c>
      <c r="U7794" t="s">
        <v>66</v>
      </c>
      <c r="V7794" t="s">
        <v>9702</v>
      </c>
      <c r="W7794" t="s">
        <v>50</v>
      </c>
      <c r="X7794" t="s">
        <v>51</v>
      </c>
      <c r="Y7794">
        <v>0</v>
      </c>
      <c r="Z7794" t="s">
        <v>94</v>
      </c>
      <c r="AA7794">
        <v>2013</v>
      </c>
      <c r="AB7794" t="s">
        <v>86</v>
      </c>
      <c r="AC7794" t="s">
        <v>54</v>
      </c>
      <c r="AD7794" t="s">
        <v>100</v>
      </c>
      <c r="AE7794">
        <v>99300071</v>
      </c>
      <c r="AF7794" t="s">
        <v>56</v>
      </c>
      <c r="AG7794" t="s">
        <v>57</v>
      </c>
      <c r="AH7794" t="s">
        <v>52</v>
      </c>
      <c r="AI7794" t="s">
        <v>58</v>
      </c>
    </row>
    <row r="7795" spans="1:35" x14ac:dyDescent="0.25">
      <c r="A7795" s="13" t="str">
        <f t="shared" si="121"/>
        <v>http://dodappwlsprd2.cloud.pge.com:8003/ilis_rpt/dailyeventlogdetail.jsp?odbeventlogid=13-0011346&amp;numberofmonths=24&amp;showchangehistorylog=1</v>
      </c>
      <c r="B7795" s="14" t="str">
        <f>HYPERLINK(A7795,V7795)</f>
        <v>13-0011346</v>
      </c>
      <c r="C7795" t="s">
        <v>9679</v>
      </c>
      <c r="D7795" t="s">
        <v>2266</v>
      </c>
      <c r="E7795" t="s">
        <v>40</v>
      </c>
      <c r="F7795" t="s">
        <v>9684</v>
      </c>
      <c r="G7795" s="2">
        <v>254432104</v>
      </c>
      <c r="H7795" t="s">
        <v>61</v>
      </c>
      <c r="I7795" s="3">
        <v>5683</v>
      </c>
      <c r="J7795">
        <v>20130220</v>
      </c>
      <c r="K7795" s="4">
        <v>1333</v>
      </c>
      <c r="L7795">
        <v>745346</v>
      </c>
      <c r="M7795" s="5">
        <v>1272</v>
      </c>
      <c r="N7795" t="s">
        <v>43</v>
      </c>
      <c r="O7795" t="s">
        <v>89</v>
      </c>
      <c r="P7795" t="s">
        <v>90</v>
      </c>
      <c r="Q7795" s="5">
        <v>33</v>
      </c>
      <c r="R7795" s="5">
        <v>21015</v>
      </c>
      <c r="S7795" t="s">
        <v>74</v>
      </c>
      <c r="T7795" t="s">
        <v>47</v>
      </c>
      <c r="U7795" t="s">
        <v>48</v>
      </c>
      <c r="V7795" t="s">
        <v>9703</v>
      </c>
      <c r="W7795" t="s">
        <v>50</v>
      </c>
      <c r="X7795" t="s">
        <v>51</v>
      </c>
      <c r="Y7795">
        <v>0</v>
      </c>
      <c r="Z7795" t="s">
        <v>94</v>
      </c>
      <c r="AA7795">
        <v>2013</v>
      </c>
      <c r="AB7795" t="s">
        <v>86</v>
      </c>
      <c r="AC7795" t="s">
        <v>54</v>
      </c>
      <c r="AD7795" t="s">
        <v>117</v>
      </c>
      <c r="AE7795">
        <v>99299958</v>
      </c>
      <c r="AF7795" t="s">
        <v>56</v>
      </c>
      <c r="AG7795" t="s">
        <v>57</v>
      </c>
      <c r="AH7795" t="s">
        <v>52</v>
      </c>
      <c r="AI7795" t="s">
        <v>58</v>
      </c>
    </row>
    <row r="7796" spans="1:35" x14ac:dyDescent="0.25">
      <c r="A7796" s="13" t="str">
        <f t="shared" si="121"/>
        <v>http://dodappwlsprd2.cloud.pge.com:8003/ilis_rpt/dailyeventlogdetail.jsp?odbeventlogid=13-0011317&amp;numberofmonths=24&amp;showchangehistorylog=1</v>
      </c>
      <c r="B7796" s="14" t="str">
        <f>HYPERLINK(A7796,V7796)</f>
        <v>13-0011317</v>
      </c>
      <c r="C7796" t="s">
        <v>9679</v>
      </c>
      <c r="D7796" t="s">
        <v>2266</v>
      </c>
      <c r="E7796" t="s">
        <v>40</v>
      </c>
      <c r="F7796" t="s">
        <v>9704</v>
      </c>
      <c r="G7796" s="2">
        <v>254452102</v>
      </c>
      <c r="H7796" t="s">
        <v>72</v>
      </c>
      <c r="I7796" s="3" t="s">
        <v>73</v>
      </c>
      <c r="J7796">
        <v>20130220</v>
      </c>
      <c r="K7796" s="4">
        <v>1237</v>
      </c>
      <c r="L7796">
        <v>745269</v>
      </c>
      <c r="M7796" s="5">
        <v>368</v>
      </c>
      <c r="N7796" t="s">
        <v>43</v>
      </c>
      <c r="O7796" t="s">
        <v>89</v>
      </c>
      <c r="P7796" t="s">
        <v>90</v>
      </c>
      <c r="Q7796" s="5">
        <v>2</v>
      </c>
      <c r="R7796" s="5">
        <v>736</v>
      </c>
      <c r="S7796" t="s">
        <v>46</v>
      </c>
      <c r="T7796" t="s">
        <v>47</v>
      </c>
      <c r="U7796" t="s">
        <v>66</v>
      </c>
      <c r="V7796" t="s">
        <v>9705</v>
      </c>
      <c r="W7796" t="s">
        <v>50</v>
      </c>
      <c r="X7796" t="s">
        <v>51</v>
      </c>
      <c r="Y7796">
        <v>0</v>
      </c>
      <c r="Z7796" t="s">
        <v>94</v>
      </c>
      <c r="AA7796">
        <v>2013</v>
      </c>
      <c r="AB7796" t="s">
        <v>86</v>
      </c>
      <c r="AC7796" t="s">
        <v>54</v>
      </c>
      <c r="AD7796" t="s">
        <v>55</v>
      </c>
      <c r="AE7796">
        <v>99300032</v>
      </c>
      <c r="AF7796" t="s">
        <v>56</v>
      </c>
      <c r="AG7796" t="s">
        <v>57</v>
      </c>
      <c r="AH7796" t="s">
        <v>52</v>
      </c>
      <c r="AI7796" t="s">
        <v>58</v>
      </c>
    </row>
    <row r="7797" spans="1:35" x14ac:dyDescent="0.25">
      <c r="A7797" s="13" t="str">
        <f t="shared" si="121"/>
        <v>http://dodappwlsprd2.cloud.pge.com:8003/ilis_rpt/dailyeventlogdetail.jsp?odbeventlogid=13-0011349&amp;numberofmonths=24&amp;showchangehistorylog=1</v>
      </c>
      <c r="B7797" s="14" t="str">
        <f>HYPERLINK(A7797,V7797)</f>
        <v>13-0011349</v>
      </c>
      <c r="C7797" t="s">
        <v>9679</v>
      </c>
      <c r="D7797" t="s">
        <v>2266</v>
      </c>
      <c r="E7797" t="s">
        <v>59</v>
      </c>
      <c r="F7797" t="s">
        <v>9706</v>
      </c>
      <c r="G7797" s="2">
        <v>252531103</v>
      </c>
      <c r="H7797" t="s">
        <v>72</v>
      </c>
      <c r="I7797" s="3" t="s">
        <v>73</v>
      </c>
      <c r="J7797">
        <v>20130220</v>
      </c>
      <c r="K7797" s="4">
        <v>1208</v>
      </c>
      <c r="L7797">
        <v>745242</v>
      </c>
      <c r="M7797" s="5">
        <v>337</v>
      </c>
      <c r="N7797" t="s">
        <v>43</v>
      </c>
      <c r="O7797" t="s">
        <v>89</v>
      </c>
      <c r="P7797" t="s">
        <v>90</v>
      </c>
      <c r="Q7797" s="5">
        <v>9</v>
      </c>
      <c r="R7797" s="5">
        <v>2301</v>
      </c>
      <c r="S7797" t="s">
        <v>74</v>
      </c>
      <c r="T7797" t="s">
        <v>106</v>
      </c>
      <c r="U7797" t="s">
        <v>48</v>
      </c>
      <c r="V7797" t="s">
        <v>9707</v>
      </c>
      <c r="W7797" t="s">
        <v>50</v>
      </c>
      <c r="X7797" t="s">
        <v>51</v>
      </c>
      <c r="Y7797">
        <v>0</v>
      </c>
      <c r="Z7797" t="s">
        <v>94</v>
      </c>
      <c r="AA7797">
        <v>2013</v>
      </c>
      <c r="AB7797" t="s">
        <v>86</v>
      </c>
      <c r="AC7797" t="s">
        <v>54</v>
      </c>
      <c r="AD7797" t="s">
        <v>55</v>
      </c>
      <c r="AE7797">
        <v>99300021</v>
      </c>
      <c r="AF7797" t="s">
        <v>108</v>
      </c>
      <c r="AG7797" t="s">
        <v>57</v>
      </c>
      <c r="AH7797" t="s">
        <v>52</v>
      </c>
      <c r="AI7797" t="s">
        <v>58</v>
      </c>
    </row>
    <row r="7798" spans="1:35" x14ac:dyDescent="0.25">
      <c r="A7798" s="13" t="str">
        <f t="shared" si="121"/>
        <v>http://dodappwlsprd2.cloud.pge.com:8003/ilis_rpt/dailyeventlogdetail.jsp?odbeventlogid=13-0011447&amp;numberofmonths=24&amp;showchangehistorylog=1</v>
      </c>
      <c r="B7798" s="14" t="str">
        <f>HYPERLINK(A7798,V7798)</f>
        <v>13-0011447</v>
      </c>
      <c r="C7798" t="s">
        <v>9679</v>
      </c>
      <c r="D7798" t="s">
        <v>2266</v>
      </c>
      <c r="E7798" t="s">
        <v>40</v>
      </c>
      <c r="F7798" t="s">
        <v>9698</v>
      </c>
      <c r="G7798" s="2">
        <v>252521103</v>
      </c>
      <c r="H7798" t="s">
        <v>61</v>
      </c>
      <c r="I7798" s="3">
        <v>6345</v>
      </c>
      <c r="J7798">
        <v>20130220</v>
      </c>
      <c r="K7798" s="4">
        <v>1232</v>
      </c>
      <c r="L7798">
        <v>745263</v>
      </c>
      <c r="M7798" s="5">
        <v>392</v>
      </c>
      <c r="N7798" t="s">
        <v>43</v>
      </c>
      <c r="O7798" t="s">
        <v>89</v>
      </c>
      <c r="P7798" t="s">
        <v>90</v>
      </c>
      <c r="Q7798" s="5">
        <v>12</v>
      </c>
      <c r="R7798" s="5">
        <v>3824</v>
      </c>
      <c r="S7798" t="s">
        <v>74</v>
      </c>
      <c r="T7798" t="s">
        <v>47</v>
      </c>
      <c r="U7798" t="s">
        <v>48</v>
      </c>
      <c r="V7798" t="s">
        <v>9708</v>
      </c>
      <c r="W7798" t="s">
        <v>50</v>
      </c>
      <c r="X7798" t="s">
        <v>51</v>
      </c>
      <c r="Y7798">
        <v>0</v>
      </c>
      <c r="Z7798" t="s">
        <v>94</v>
      </c>
      <c r="AA7798">
        <v>2013</v>
      </c>
      <c r="AB7798" t="s">
        <v>86</v>
      </c>
      <c r="AC7798" t="s">
        <v>54</v>
      </c>
      <c r="AD7798" t="s">
        <v>55</v>
      </c>
      <c r="AE7798">
        <v>99299993</v>
      </c>
      <c r="AF7798" t="s">
        <v>56</v>
      </c>
      <c r="AG7798" t="s">
        <v>57</v>
      </c>
      <c r="AH7798" t="s">
        <v>52</v>
      </c>
      <c r="AI7798" t="s">
        <v>58</v>
      </c>
    </row>
    <row r="7799" spans="1:35" x14ac:dyDescent="0.25">
      <c r="A7799" s="13" t="str">
        <f t="shared" si="121"/>
        <v>http://dodappwlsprd2.cloud.pge.com:8003/ilis_rpt/dailyeventlogdetail.jsp?odbeventlogid=13-0022850&amp;numberofmonths=24&amp;showchangehistorylog=1</v>
      </c>
      <c r="B7799" s="14" t="str">
        <f>HYPERLINK(A7799,V7799)</f>
        <v>13-0022850</v>
      </c>
      <c r="C7799" t="s">
        <v>9679</v>
      </c>
      <c r="D7799" t="s">
        <v>2266</v>
      </c>
      <c r="E7799" t="s">
        <v>40</v>
      </c>
      <c r="F7799" t="s">
        <v>9706</v>
      </c>
      <c r="G7799" s="2">
        <v>252531103</v>
      </c>
      <c r="H7799" t="s">
        <v>42</v>
      </c>
      <c r="I7799" s="3">
        <v>5100</v>
      </c>
      <c r="J7799">
        <v>20130409</v>
      </c>
      <c r="K7799" s="4">
        <v>601</v>
      </c>
      <c r="L7799">
        <v>771299</v>
      </c>
      <c r="M7799" s="5">
        <v>529</v>
      </c>
      <c r="N7799" t="s">
        <v>43</v>
      </c>
      <c r="O7799" t="s">
        <v>44</v>
      </c>
      <c r="P7799" t="s">
        <v>45</v>
      </c>
      <c r="Q7799" s="5">
        <v>454</v>
      </c>
      <c r="R7799" s="5">
        <v>47526</v>
      </c>
      <c r="S7799" t="s">
        <v>115</v>
      </c>
      <c r="T7799" t="s">
        <v>78</v>
      </c>
      <c r="U7799" t="s">
        <v>48</v>
      </c>
      <c r="V7799" t="s">
        <v>9709</v>
      </c>
      <c r="W7799" t="s">
        <v>50</v>
      </c>
      <c r="X7799" t="s">
        <v>51</v>
      </c>
      <c r="Y7799">
        <v>30988320</v>
      </c>
      <c r="Z7799" t="s">
        <v>94</v>
      </c>
      <c r="AA7799">
        <v>2013</v>
      </c>
      <c r="AB7799" t="s">
        <v>114</v>
      </c>
      <c r="AC7799" t="s">
        <v>54</v>
      </c>
      <c r="AD7799" t="s">
        <v>208</v>
      </c>
      <c r="AE7799">
        <v>99291752</v>
      </c>
      <c r="AF7799" t="s">
        <v>80</v>
      </c>
      <c r="AG7799" t="s">
        <v>57</v>
      </c>
      <c r="AH7799" t="s">
        <v>52</v>
      </c>
      <c r="AI7799" t="s">
        <v>58</v>
      </c>
    </row>
    <row r="7800" spans="1:35" x14ac:dyDescent="0.25">
      <c r="A7800" s="13" t="str">
        <f t="shared" si="121"/>
        <v>http://dodappwlsprd2.cloud.pge.com:8003/ilis_rpt/dailyeventlogdetail.jsp?odbeventlogid=13-0031293&amp;numberofmonths=24&amp;showchangehistorylog=1</v>
      </c>
      <c r="B7800" s="14" t="str">
        <f>HYPERLINK(A7800,V7800)</f>
        <v>13-0031293</v>
      </c>
      <c r="C7800" t="s">
        <v>9679</v>
      </c>
      <c r="D7800" t="s">
        <v>2266</v>
      </c>
      <c r="E7800" t="s">
        <v>40</v>
      </c>
      <c r="F7800" t="s">
        <v>9696</v>
      </c>
      <c r="G7800" s="2">
        <v>163761703</v>
      </c>
      <c r="H7800" t="s">
        <v>61</v>
      </c>
      <c r="I7800" s="3">
        <v>63269</v>
      </c>
      <c r="J7800">
        <v>20130511</v>
      </c>
      <c r="K7800" s="4">
        <v>1848</v>
      </c>
      <c r="L7800">
        <v>791479</v>
      </c>
      <c r="M7800" s="5">
        <v>507</v>
      </c>
      <c r="N7800" t="s">
        <v>43</v>
      </c>
      <c r="O7800" t="s">
        <v>83</v>
      </c>
      <c r="P7800" t="s">
        <v>124</v>
      </c>
      <c r="Q7800" s="5">
        <v>1</v>
      </c>
      <c r="R7800" s="5">
        <v>507</v>
      </c>
      <c r="S7800" t="s">
        <v>74</v>
      </c>
      <c r="T7800" t="s">
        <v>78</v>
      </c>
      <c r="U7800" t="s">
        <v>48</v>
      </c>
      <c r="V7800" t="s">
        <v>9710</v>
      </c>
      <c r="W7800" t="s">
        <v>50</v>
      </c>
      <c r="X7800" t="s">
        <v>51</v>
      </c>
      <c r="Y7800">
        <v>0</v>
      </c>
      <c r="Z7800" t="s">
        <v>52</v>
      </c>
      <c r="AA7800">
        <v>2013</v>
      </c>
      <c r="AB7800" t="s">
        <v>130</v>
      </c>
      <c r="AC7800" t="s">
        <v>54</v>
      </c>
      <c r="AD7800" t="s">
        <v>87</v>
      </c>
      <c r="AE7800">
        <v>99285479</v>
      </c>
      <c r="AF7800" t="s">
        <v>80</v>
      </c>
      <c r="AG7800" t="s">
        <v>57</v>
      </c>
      <c r="AH7800" t="s">
        <v>52</v>
      </c>
      <c r="AI7800" t="s">
        <v>58</v>
      </c>
    </row>
    <row r="7801" spans="1:35" x14ac:dyDescent="0.25">
      <c r="A7801" s="13" t="str">
        <f t="shared" si="121"/>
        <v>http://dodappwlsprd2.cloud.pge.com:8003/ilis_rpt/dailyeventlogdetail.jsp?odbeventlogid=13-0040053&amp;numberofmonths=24&amp;showchangehistorylog=1</v>
      </c>
      <c r="B7801" s="14" t="str">
        <f>HYPERLINK(A7801,V7801)</f>
        <v>13-0040053</v>
      </c>
      <c r="C7801" t="s">
        <v>9679</v>
      </c>
      <c r="D7801" t="s">
        <v>2266</v>
      </c>
      <c r="E7801" t="s">
        <v>59</v>
      </c>
      <c r="F7801" t="s">
        <v>9692</v>
      </c>
      <c r="G7801" s="2">
        <v>254452101</v>
      </c>
      <c r="H7801" t="s">
        <v>61</v>
      </c>
      <c r="I7801" s="3">
        <v>4575</v>
      </c>
      <c r="J7801">
        <v>20130616</v>
      </c>
      <c r="K7801" s="4">
        <v>1805</v>
      </c>
      <c r="L7801">
        <v>811455</v>
      </c>
      <c r="M7801" s="5">
        <v>383</v>
      </c>
      <c r="N7801" t="s">
        <v>43</v>
      </c>
      <c r="O7801" t="s">
        <v>83</v>
      </c>
      <c r="P7801" t="s">
        <v>124</v>
      </c>
      <c r="Q7801" s="5">
        <v>14</v>
      </c>
      <c r="R7801" s="5">
        <v>2901</v>
      </c>
      <c r="S7801" t="s">
        <v>115</v>
      </c>
      <c r="T7801" t="s">
        <v>78</v>
      </c>
      <c r="U7801" t="s">
        <v>48</v>
      </c>
      <c r="V7801" t="s">
        <v>9711</v>
      </c>
      <c r="W7801" t="s">
        <v>50</v>
      </c>
      <c r="X7801" t="s">
        <v>51</v>
      </c>
      <c r="Y7801">
        <v>31003225</v>
      </c>
      <c r="Z7801" t="s">
        <v>52</v>
      </c>
      <c r="AA7801">
        <v>2013</v>
      </c>
      <c r="AB7801" t="s">
        <v>144</v>
      </c>
      <c r="AC7801" t="s">
        <v>54</v>
      </c>
      <c r="AD7801" t="s">
        <v>55</v>
      </c>
      <c r="AE7801">
        <v>99279573</v>
      </c>
      <c r="AF7801" t="s">
        <v>80</v>
      </c>
      <c r="AG7801" t="s">
        <v>57</v>
      </c>
      <c r="AH7801" t="s">
        <v>52</v>
      </c>
      <c r="AI7801" t="s">
        <v>58</v>
      </c>
    </row>
    <row r="7802" spans="1:35" x14ac:dyDescent="0.25">
      <c r="A7802" s="13" t="str">
        <f t="shared" si="121"/>
        <v>http://dodappwlsprd2.cloud.pge.com:8003/ilis_rpt/dailyeventlogdetail.jsp?odbeventlogid=13-0043441&amp;numberofmonths=24&amp;showchangehistorylog=1</v>
      </c>
      <c r="B7802" s="14" t="str">
        <f>HYPERLINK(A7802,V7802)</f>
        <v>13-0043441</v>
      </c>
      <c r="C7802" t="s">
        <v>9679</v>
      </c>
      <c r="D7802" t="s">
        <v>2266</v>
      </c>
      <c r="E7802" t="s">
        <v>40</v>
      </c>
      <c r="F7802" t="s">
        <v>9698</v>
      </c>
      <c r="G7802" s="2">
        <v>252521103</v>
      </c>
      <c r="H7802" t="s">
        <v>61</v>
      </c>
      <c r="I7802" s="3">
        <v>5596</v>
      </c>
      <c r="J7802">
        <v>20130628</v>
      </c>
      <c r="K7802" s="4">
        <v>1139</v>
      </c>
      <c r="L7802">
        <v>819340</v>
      </c>
      <c r="M7802" s="5">
        <v>357</v>
      </c>
      <c r="N7802" t="s">
        <v>43</v>
      </c>
      <c r="O7802" t="s">
        <v>44</v>
      </c>
      <c r="P7802" t="s">
        <v>1108</v>
      </c>
      <c r="Q7802" s="5">
        <v>270</v>
      </c>
      <c r="R7802" s="5">
        <v>46790</v>
      </c>
      <c r="S7802" t="s">
        <v>161</v>
      </c>
      <c r="T7802" t="s">
        <v>47</v>
      </c>
      <c r="U7802" t="s">
        <v>121</v>
      </c>
      <c r="V7802" t="s">
        <v>9712</v>
      </c>
      <c r="W7802" t="s">
        <v>50</v>
      </c>
      <c r="X7802" t="s">
        <v>51</v>
      </c>
      <c r="Y7802">
        <v>31005986</v>
      </c>
      <c r="Z7802" t="s">
        <v>94</v>
      </c>
      <c r="AA7802">
        <v>2013</v>
      </c>
      <c r="AB7802" t="s">
        <v>144</v>
      </c>
      <c r="AC7802" t="s">
        <v>54</v>
      </c>
      <c r="AD7802" t="s">
        <v>117</v>
      </c>
      <c r="AE7802">
        <v>99277339</v>
      </c>
      <c r="AF7802" t="s">
        <v>56</v>
      </c>
      <c r="AG7802" t="s">
        <v>57</v>
      </c>
      <c r="AH7802" t="s">
        <v>52</v>
      </c>
      <c r="AI7802" t="s">
        <v>58</v>
      </c>
    </row>
    <row r="7803" spans="1:35" x14ac:dyDescent="0.25">
      <c r="A7803" s="13" t="str">
        <f t="shared" si="121"/>
        <v>http://dodappwlsprd2.cloud.pge.com:8003/ilis_rpt/dailyeventlogdetail.jsp?odbeventlogid=13-0044893&amp;numberofmonths=24&amp;showchangehistorylog=1</v>
      </c>
      <c r="B7803" s="14" t="str">
        <f>HYPERLINK(A7803,V7803)</f>
        <v>13-0044893</v>
      </c>
      <c r="C7803" t="s">
        <v>9679</v>
      </c>
      <c r="D7803" t="s">
        <v>2266</v>
      </c>
      <c r="E7803" t="s">
        <v>40</v>
      </c>
      <c r="F7803" t="s">
        <v>9687</v>
      </c>
      <c r="G7803" s="2">
        <v>163351703</v>
      </c>
      <c r="H7803" t="s">
        <v>42</v>
      </c>
      <c r="I7803" s="3">
        <v>9210</v>
      </c>
      <c r="J7803">
        <v>20130703</v>
      </c>
      <c r="K7803" s="4">
        <v>838</v>
      </c>
      <c r="L7803">
        <v>824645</v>
      </c>
      <c r="M7803" s="5">
        <v>761</v>
      </c>
      <c r="N7803" t="s">
        <v>43</v>
      </c>
      <c r="O7803" t="s">
        <v>44</v>
      </c>
      <c r="P7803" t="s">
        <v>45</v>
      </c>
      <c r="Q7803" s="5">
        <v>169</v>
      </c>
      <c r="R7803" s="5">
        <v>42749</v>
      </c>
      <c r="S7803" t="s">
        <v>5246</v>
      </c>
      <c r="T7803" t="s">
        <v>47</v>
      </c>
      <c r="U7803" t="s">
        <v>66</v>
      </c>
      <c r="V7803" t="s">
        <v>9713</v>
      </c>
      <c r="W7803" t="s">
        <v>50</v>
      </c>
      <c r="X7803" t="s">
        <v>51</v>
      </c>
      <c r="Y7803">
        <v>0</v>
      </c>
      <c r="Z7803" t="s">
        <v>94</v>
      </c>
      <c r="AA7803">
        <v>2013</v>
      </c>
      <c r="AB7803" t="s">
        <v>168</v>
      </c>
      <c r="AC7803" t="s">
        <v>54</v>
      </c>
      <c r="AD7803" t="s">
        <v>55</v>
      </c>
      <c r="AE7803">
        <v>99276092</v>
      </c>
      <c r="AF7803" t="s">
        <v>56</v>
      </c>
      <c r="AG7803" t="s">
        <v>57</v>
      </c>
      <c r="AH7803" t="s">
        <v>52</v>
      </c>
      <c r="AI7803" t="s">
        <v>58</v>
      </c>
    </row>
    <row r="7804" spans="1:35" x14ac:dyDescent="0.25">
      <c r="A7804" s="13" t="str">
        <f t="shared" si="121"/>
        <v>http://dodappwlsprd2.cloud.pge.com:8003/ilis_rpt/dailyeventlogdetail.jsp?odbeventlogid=13-0045616&amp;numberofmonths=24&amp;showchangehistorylog=1</v>
      </c>
      <c r="B7804" s="14" t="str">
        <f>HYPERLINK(A7804,V7804)</f>
        <v>13-0045616</v>
      </c>
      <c r="C7804" t="s">
        <v>9679</v>
      </c>
      <c r="D7804" t="s">
        <v>2266</v>
      </c>
      <c r="E7804" t="s">
        <v>40</v>
      </c>
      <c r="F7804" t="s">
        <v>9714</v>
      </c>
      <c r="G7804" s="2">
        <v>163351701</v>
      </c>
      <c r="H7804" t="s">
        <v>61</v>
      </c>
      <c r="I7804" s="3" t="s">
        <v>9715</v>
      </c>
      <c r="J7804">
        <v>20130707</v>
      </c>
      <c r="K7804" s="4">
        <v>1227</v>
      </c>
      <c r="L7804">
        <v>827169</v>
      </c>
      <c r="M7804" s="5">
        <v>543</v>
      </c>
      <c r="N7804" t="s">
        <v>43</v>
      </c>
      <c r="O7804" t="s">
        <v>44</v>
      </c>
      <c r="P7804" t="s">
        <v>45</v>
      </c>
      <c r="Q7804" s="5">
        <v>11</v>
      </c>
      <c r="R7804" s="5">
        <v>2741</v>
      </c>
      <c r="S7804" t="s">
        <v>74</v>
      </c>
      <c r="T7804" t="s">
        <v>47</v>
      </c>
      <c r="U7804" t="s">
        <v>48</v>
      </c>
      <c r="V7804" t="s">
        <v>9716</v>
      </c>
      <c r="W7804" t="s">
        <v>50</v>
      </c>
      <c r="X7804" t="s">
        <v>51</v>
      </c>
      <c r="Y7804">
        <v>41922324</v>
      </c>
      <c r="Z7804" t="s">
        <v>52</v>
      </c>
      <c r="AA7804">
        <v>2013</v>
      </c>
      <c r="AB7804" t="s">
        <v>168</v>
      </c>
      <c r="AC7804" t="s">
        <v>54</v>
      </c>
      <c r="AD7804" t="s">
        <v>55</v>
      </c>
      <c r="AE7804">
        <v>99275474</v>
      </c>
      <c r="AF7804" t="s">
        <v>56</v>
      </c>
      <c r="AG7804" t="s">
        <v>57</v>
      </c>
      <c r="AH7804" t="s">
        <v>52</v>
      </c>
      <c r="AI7804" t="s">
        <v>58</v>
      </c>
    </row>
    <row r="7805" spans="1:35" x14ac:dyDescent="0.25">
      <c r="A7805" s="13" t="str">
        <f t="shared" si="121"/>
        <v>http://dodappwlsprd2.cloud.pge.com:8003/ilis_rpt/dailyeventlogdetail.jsp?odbeventlogid=13-0048472&amp;numberofmonths=24&amp;showchangehistorylog=1</v>
      </c>
      <c r="B7805" s="14" t="str">
        <f>HYPERLINK(A7805,V7805)</f>
        <v>13-0048472</v>
      </c>
      <c r="C7805" t="s">
        <v>9679</v>
      </c>
      <c r="D7805" t="s">
        <v>2266</v>
      </c>
      <c r="E7805" t="s">
        <v>40</v>
      </c>
      <c r="F7805" t="s">
        <v>9684</v>
      </c>
      <c r="G7805" s="2">
        <v>254432104</v>
      </c>
      <c r="H7805" t="s">
        <v>61</v>
      </c>
      <c r="I7805" s="3">
        <v>6165</v>
      </c>
      <c r="J7805">
        <v>20130718</v>
      </c>
      <c r="K7805" s="4">
        <v>1452</v>
      </c>
      <c r="L7805">
        <v>833751</v>
      </c>
      <c r="M7805" s="5">
        <v>422</v>
      </c>
      <c r="N7805" t="s">
        <v>43</v>
      </c>
      <c r="O7805" t="s">
        <v>83</v>
      </c>
      <c r="P7805" t="s">
        <v>124</v>
      </c>
      <c r="Q7805" s="5">
        <v>203</v>
      </c>
      <c r="R7805" s="5">
        <v>84691</v>
      </c>
      <c r="S7805" t="s">
        <v>161</v>
      </c>
      <c r="T7805" t="s">
        <v>78</v>
      </c>
      <c r="U7805" t="s">
        <v>48</v>
      </c>
      <c r="V7805" t="s">
        <v>9717</v>
      </c>
      <c r="W7805" t="s">
        <v>50</v>
      </c>
      <c r="X7805" t="s">
        <v>51</v>
      </c>
      <c r="Y7805">
        <v>31009571</v>
      </c>
      <c r="Z7805" t="s">
        <v>52</v>
      </c>
      <c r="AA7805">
        <v>2013</v>
      </c>
      <c r="AB7805" t="s">
        <v>168</v>
      </c>
      <c r="AC7805" t="s">
        <v>54</v>
      </c>
      <c r="AD7805" t="s">
        <v>208</v>
      </c>
      <c r="AE7805">
        <v>99273551</v>
      </c>
      <c r="AF7805" t="s">
        <v>80</v>
      </c>
      <c r="AG7805" t="s">
        <v>57</v>
      </c>
      <c r="AH7805" t="s">
        <v>52</v>
      </c>
      <c r="AI7805" t="s">
        <v>58</v>
      </c>
    </row>
    <row r="7806" spans="1:35" x14ac:dyDescent="0.25">
      <c r="A7806" s="13" t="str">
        <f t="shared" si="121"/>
        <v>http://dodappwlsprd2.cloud.pge.com:8003/ilis_rpt/dailyeventlogdetail.jsp?odbeventlogid=13-0050622&amp;numberofmonths=24&amp;showchangehistorylog=1</v>
      </c>
      <c r="B7806" s="14" t="str">
        <f>HYPERLINK(A7806,V7806)</f>
        <v>13-0050622</v>
      </c>
      <c r="C7806" t="s">
        <v>9679</v>
      </c>
      <c r="D7806" t="s">
        <v>2266</v>
      </c>
      <c r="E7806" t="s">
        <v>59</v>
      </c>
      <c r="F7806" t="s">
        <v>9687</v>
      </c>
      <c r="G7806" s="2">
        <v>163351703</v>
      </c>
      <c r="H7806" t="s">
        <v>42</v>
      </c>
      <c r="I7806" s="3">
        <v>9330</v>
      </c>
      <c r="J7806">
        <v>20130727</v>
      </c>
      <c r="K7806" s="4">
        <v>1738</v>
      </c>
      <c r="L7806">
        <v>839542</v>
      </c>
      <c r="M7806" s="5">
        <v>818</v>
      </c>
      <c r="N7806" t="s">
        <v>43</v>
      </c>
      <c r="O7806" t="s">
        <v>44</v>
      </c>
      <c r="P7806" t="s">
        <v>45</v>
      </c>
      <c r="Q7806" s="5">
        <v>599</v>
      </c>
      <c r="R7806" s="5">
        <v>316014</v>
      </c>
      <c r="S7806" t="s">
        <v>161</v>
      </c>
      <c r="T7806" t="s">
        <v>78</v>
      </c>
      <c r="U7806" t="s">
        <v>48</v>
      </c>
      <c r="V7806" t="s">
        <v>9718</v>
      </c>
      <c r="W7806" t="s">
        <v>50</v>
      </c>
      <c r="X7806" t="s">
        <v>51</v>
      </c>
      <c r="Y7806">
        <v>31011381</v>
      </c>
      <c r="Z7806" t="s">
        <v>52</v>
      </c>
      <c r="AA7806">
        <v>2013</v>
      </c>
      <c r="AB7806" t="s">
        <v>168</v>
      </c>
      <c r="AC7806" t="s">
        <v>54</v>
      </c>
      <c r="AD7806" t="s">
        <v>87</v>
      </c>
      <c r="AE7806">
        <v>99271981</v>
      </c>
      <c r="AF7806" t="s">
        <v>80</v>
      </c>
      <c r="AG7806" t="s">
        <v>57</v>
      </c>
      <c r="AH7806" t="s">
        <v>52</v>
      </c>
      <c r="AI7806" t="s">
        <v>58</v>
      </c>
    </row>
    <row r="7807" spans="1:35" x14ac:dyDescent="0.25">
      <c r="A7807" s="13" t="str">
        <f t="shared" si="121"/>
        <v>http://dodappwlsprd2.cloud.pge.com:8003/ilis_rpt/dailyeventlogdetail.jsp?odbeventlogid=13-0053389&amp;numberofmonths=24&amp;showchangehistorylog=1</v>
      </c>
      <c r="B7807" s="14" t="str">
        <f>HYPERLINK(A7807,V7807)</f>
        <v>13-0053389</v>
      </c>
      <c r="C7807" t="s">
        <v>9679</v>
      </c>
      <c r="D7807" t="s">
        <v>2266</v>
      </c>
      <c r="E7807" t="s">
        <v>40</v>
      </c>
      <c r="F7807" t="s">
        <v>9689</v>
      </c>
      <c r="G7807" s="2">
        <v>163351705</v>
      </c>
      <c r="H7807" t="s">
        <v>61</v>
      </c>
      <c r="I7807" s="3">
        <v>21461</v>
      </c>
      <c r="J7807">
        <v>20130808</v>
      </c>
      <c r="K7807" s="4">
        <v>1518</v>
      </c>
      <c r="L7807">
        <v>845194</v>
      </c>
      <c r="M7807" s="5">
        <v>747</v>
      </c>
      <c r="N7807" t="s">
        <v>43</v>
      </c>
      <c r="O7807" t="s">
        <v>83</v>
      </c>
      <c r="P7807" t="s">
        <v>124</v>
      </c>
      <c r="Q7807" s="5">
        <v>129</v>
      </c>
      <c r="R7807" s="5">
        <v>96363</v>
      </c>
      <c r="S7807" t="s">
        <v>74</v>
      </c>
      <c r="T7807" t="s">
        <v>78</v>
      </c>
      <c r="U7807" t="s">
        <v>48</v>
      </c>
      <c r="V7807" t="s">
        <v>9719</v>
      </c>
      <c r="W7807" t="s">
        <v>50</v>
      </c>
      <c r="X7807" t="s">
        <v>51</v>
      </c>
      <c r="Y7807">
        <v>31013734</v>
      </c>
      <c r="Z7807" t="s">
        <v>52</v>
      </c>
      <c r="AA7807">
        <v>2013</v>
      </c>
      <c r="AB7807" t="s">
        <v>183</v>
      </c>
      <c r="AC7807" t="s">
        <v>54</v>
      </c>
      <c r="AD7807" t="s">
        <v>70</v>
      </c>
      <c r="AE7807">
        <v>99270287</v>
      </c>
      <c r="AF7807" t="s">
        <v>80</v>
      </c>
      <c r="AG7807" t="s">
        <v>57</v>
      </c>
      <c r="AH7807" t="s">
        <v>52</v>
      </c>
      <c r="AI7807" t="s">
        <v>58</v>
      </c>
    </row>
    <row r="7808" spans="1:35" x14ac:dyDescent="0.25">
      <c r="A7808" s="13" t="str">
        <f t="shared" si="121"/>
        <v>http://dodappwlsprd2.cloud.pge.com:8003/ilis_rpt/dailyeventlogdetail.jsp?odbeventlogid=13-0060371&amp;numberofmonths=24&amp;showchangehistorylog=1</v>
      </c>
      <c r="B7808" s="14" t="str">
        <f>HYPERLINK(A7808,V7808)</f>
        <v>13-0060371</v>
      </c>
      <c r="C7808" t="s">
        <v>9679</v>
      </c>
      <c r="D7808" t="s">
        <v>2266</v>
      </c>
      <c r="E7808" t="s">
        <v>40</v>
      </c>
      <c r="F7808" t="s">
        <v>9704</v>
      </c>
      <c r="G7808" s="2">
        <v>254452102</v>
      </c>
      <c r="H7808" t="s">
        <v>61</v>
      </c>
      <c r="I7808" s="3">
        <v>10375</v>
      </c>
      <c r="J7808">
        <v>20130906</v>
      </c>
      <c r="K7808" s="4">
        <v>2350</v>
      </c>
      <c r="L7808">
        <v>862093</v>
      </c>
      <c r="M7808" s="5">
        <v>494</v>
      </c>
      <c r="N7808" t="s">
        <v>43</v>
      </c>
      <c r="O7808" t="s">
        <v>44</v>
      </c>
      <c r="P7808" t="s">
        <v>45</v>
      </c>
      <c r="Q7808" s="5">
        <v>40</v>
      </c>
      <c r="R7808" s="5">
        <v>19760</v>
      </c>
      <c r="S7808" t="s">
        <v>2303</v>
      </c>
      <c r="T7808" t="s">
        <v>47</v>
      </c>
      <c r="U7808" t="s">
        <v>48</v>
      </c>
      <c r="V7808" t="s">
        <v>9720</v>
      </c>
      <c r="W7808" t="s">
        <v>50</v>
      </c>
      <c r="X7808" t="s">
        <v>51</v>
      </c>
      <c r="Y7808">
        <v>41952123</v>
      </c>
      <c r="Z7808" t="s">
        <v>52</v>
      </c>
      <c r="AA7808">
        <v>2013</v>
      </c>
      <c r="AB7808" t="s">
        <v>194</v>
      </c>
      <c r="AC7808" t="s">
        <v>54</v>
      </c>
      <c r="AD7808" t="s">
        <v>55</v>
      </c>
      <c r="AE7808">
        <v>99265210</v>
      </c>
      <c r="AF7808" t="s">
        <v>56</v>
      </c>
      <c r="AG7808" t="s">
        <v>57</v>
      </c>
      <c r="AH7808" t="s">
        <v>52</v>
      </c>
      <c r="AI7808" t="s">
        <v>58</v>
      </c>
    </row>
    <row r="7809" spans="1:35" x14ac:dyDescent="0.25">
      <c r="A7809" s="13" t="str">
        <f t="shared" si="121"/>
        <v>http://dodappwlsprd2.cloud.pge.com:8003/ilis_rpt/dailyeventlogdetail.jsp?odbeventlogid=13-0060687&amp;numberofmonths=24&amp;showchangehistorylog=1</v>
      </c>
      <c r="B7809" s="14" t="str">
        <f>HYPERLINK(A7809,V7809)</f>
        <v>13-0060687</v>
      </c>
      <c r="C7809" t="s">
        <v>9679</v>
      </c>
      <c r="D7809" t="s">
        <v>2266</v>
      </c>
      <c r="E7809" t="s">
        <v>40</v>
      </c>
      <c r="F7809" t="s">
        <v>9687</v>
      </c>
      <c r="G7809" s="2">
        <v>163351703</v>
      </c>
      <c r="H7809" t="s">
        <v>42</v>
      </c>
      <c r="I7809" s="3">
        <v>9210</v>
      </c>
      <c r="J7809">
        <v>20130909</v>
      </c>
      <c r="K7809" s="4">
        <v>847</v>
      </c>
      <c r="L7809">
        <v>863087</v>
      </c>
      <c r="M7809" s="5">
        <v>425</v>
      </c>
      <c r="N7809" t="s">
        <v>43</v>
      </c>
      <c r="O7809" t="s">
        <v>44</v>
      </c>
      <c r="P7809" t="s">
        <v>1166</v>
      </c>
      <c r="Q7809" s="5">
        <v>169</v>
      </c>
      <c r="R7809" s="5">
        <v>45380</v>
      </c>
      <c r="S7809" t="s">
        <v>74</v>
      </c>
      <c r="T7809" t="s">
        <v>47</v>
      </c>
      <c r="U7809" t="s">
        <v>48</v>
      </c>
      <c r="V7809" t="s">
        <v>9721</v>
      </c>
      <c r="W7809" t="s">
        <v>50</v>
      </c>
      <c r="X7809" t="s">
        <v>51</v>
      </c>
      <c r="Y7809">
        <v>41952803</v>
      </c>
      <c r="Z7809" t="s">
        <v>52</v>
      </c>
      <c r="AA7809">
        <v>2013</v>
      </c>
      <c r="AB7809" t="s">
        <v>194</v>
      </c>
      <c r="AC7809" t="s">
        <v>54</v>
      </c>
      <c r="AD7809" t="s">
        <v>55</v>
      </c>
      <c r="AE7809">
        <v>99264805</v>
      </c>
      <c r="AF7809" t="s">
        <v>56</v>
      </c>
      <c r="AG7809" t="s">
        <v>57</v>
      </c>
      <c r="AH7809" t="s">
        <v>52</v>
      </c>
      <c r="AI7809" t="s">
        <v>58</v>
      </c>
    </row>
    <row r="7810" spans="1:35" x14ac:dyDescent="0.25">
      <c r="A7810" s="13" t="str">
        <f t="shared" si="121"/>
        <v>http://dodappwlsprd2.cloud.pge.com:8003/ilis_rpt/dailyeventlogdetail.jsp?odbeventlogid=13-0062991&amp;numberofmonths=24&amp;showchangehistorylog=1</v>
      </c>
      <c r="B7810" s="14" t="str">
        <f>HYPERLINK(A7810,V7810)</f>
        <v>13-0062991</v>
      </c>
      <c r="C7810" t="s">
        <v>9679</v>
      </c>
      <c r="D7810" t="s">
        <v>2266</v>
      </c>
      <c r="E7810" t="s">
        <v>40</v>
      </c>
      <c r="F7810" t="s">
        <v>9684</v>
      </c>
      <c r="G7810" s="2">
        <v>254432104</v>
      </c>
      <c r="H7810" t="s">
        <v>61</v>
      </c>
      <c r="I7810" s="3">
        <v>6285</v>
      </c>
      <c r="J7810">
        <v>20130918</v>
      </c>
      <c r="K7810" s="4">
        <v>2234</v>
      </c>
      <c r="L7810">
        <v>868318</v>
      </c>
      <c r="M7810" s="5">
        <v>848</v>
      </c>
      <c r="N7810" t="s">
        <v>43</v>
      </c>
      <c r="O7810" t="s">
        <v>83</v>
      </c>
      <c r="P7810" t="s">
        <v>124</v>
      </c>
      <c r="Q7810" s="5">
        <v>217</v>
      </c>
      <c r="R7810" s="5">
        <v>114648</v>
      </c>
      <c r="S7810" t="s">
        <v>74</v>
      </c>
      <c r="T7810" t="s">
        <v>78</v>
      </c>
      <c r="U7810" t="s">
        <v>121</v>
      </c>
      <c r="V7810" t="s">
        <v>9722</v>
      </c>
      <c r="W7810" t="s">
        <v>50</v>
      </c>
      <c r="X7810" t="s">
        <v>51</v>
      </c>
      <c r="Y7810">
        <v>31022502</v>
      </c>
      <c r="Z7810" t="s">
        <v>52</v>
      </c>
      <c r="AA7810">
        <v>2013</v>
      </c>
      <c r="AB7810" t="s">
        <v>194</v>
      </c>
      <c r="AC7810" t="s">
        <v>54</v>
      </c>
      <c r="AD7810" t="s">
        <v>208</v>
      </c>
      <c r="AE7810">
        <v>99263268</v>
      </c>
      <c r="AF7810" t="s">
        <v>80</v>
      </c>
      <c r="AG7810" t="s">
        <v>57</v>
      </c>
      <c r="AH7810" t="s">
        <v>52</v>
      </c>
      <c r="AI7810" t="s">
        <v>58</v>
      </c>
    </row>
    <row r="7811" spans="1:35" x14ac:dyDescent="0.25">
      <c r="A7811" s="13" t="str">
        <f t="shared" si="121"/>
        <v>http://dodappwlsprd2.cloud.pge.com:8003/ilis_rpt/dailyeventlogdetail.jsp?odbeventlogid=13-0063833&amp;numberofmonths=24&amp;showchangehistorylog=1</v>
      </c>
      <c r="B7811" s="14" t="str">
        <f>HYPERLINK(A7811,V7811)</f>
        <v>13-0063833</v>
      </c>
      <c r="C7811" t="s">
        <v>9679</v>
      </c>
      <c r="D7811" t="s">
        <v>2266</v>
      </c>
      <c r="E7811" t="s">
        <v>40</v>
      </c>
      <c r="F7811" t="s">
        <v>9723</v>
      </c>
      <c r="G7811" s="2">
        <v>254432103</v>
      </c>
      <c r="H7811" t="s">
        <v>61</v>
      </c>
      <c r="I7811" s="3">
        <v>5868</v>
      </c>
      <c r="J7811">
        <v>20130921</v>
      </c>
      <c r="K7811" s="4">
        <v>1646</v>
      </c>
      <c r="L7811">
        <v>870577</v>
      </c>
      <c r="M7811" s="5">
        <v>855</v>
      </c>
      <c r="N7811" t="s">
        <v>43</v>
      </c>
      <c r="O7811" t="s">
        <v>44</v>
      </c>
      <c r="P7811" t="s">
        <v>45</v>
      </c>
      <c r="Q7811" s="5">
        <v>30</v>
      </c>
      <c r="R7811" s="5">
        <v>10222</v>
      </c>
      <c r="S7811" t="s">
        <v>91</v>
      </c>
      <c r="T7811" t="s">
        <v>47</v>
      </c>
      <c r="U7811" t="s">
        <v>48</v>
      </c>
      <c r="V7811" t="s">
        <v>9724</v>
      </c>
      <c r="W7811" t="s">
        <v>50</v>
      </c>
      <c r="X7811" t="s">
        <v>51</v>
      </c>
      <c r="Y7811">
        <v>0</v>
      </c>
      <c r="Z7811" t="s">
        <v>94</v>
      </c>
      <c r="AA7811">
        <v>2013</v>
      </c>
      <c r="AB7811" t="s">
        <v>194</v>
      </c>
      <c r="AC7811" t="s">
        <v>54</v>
      </c>
      <c r="AD7811" t="s">
        <v>87</v>
      </c>
      <c r="AE7811">
        <v>99262631</v>
      </c>
      <c r="AF7811" t="s">
        <v>56</v>
      </c>
      <c r="AG7811" t="s">
        <v>57</v>
      </c>
      <c r="AH7811" t="s">
        <v>52</v>
      </c>
      <c r="AI7811" t="s">
        <v>58</v>
      </c>
    </row>
    <row r="7812" spans="1:35" x14ac:dyDescent="0.25">
      <c r="A7812" s="13" t="str">
        <f t="shared" si="121"/>
        <v>http://dodappwlsprd2.cloud.pge.com:8003/ilis_rpt/dailyeventlogdetail.jsp?odbeventlogid=13-0076317&amp;numberofmonths=24&amp;showchangehistorylog=1</v>
      </c>
      <c r="B7812" s="14" t="str">
        <f>HYPERLINK(A7812,V7812)</f>
        <v>13-0076317</v>
      </c>
      <c r="C7812" t="s">
        <v>9679</v>
      </c>
      <c r="D7812" t="s">
        <v>2266</v>
      </c>
      <c r="E7812" t="s">
        <v>40</v>
      </c>
      <c r="F7812" t="s">
        <v>9256</v>
      </c>
      <c r="G7812" s="2">
        <v>163781704</v>
      </c>
      <c r="H7812" t="s">
        <v>72</v>
      </c>
      <c r="I7812" s="3" t="s">
        <v>73</v>
      </c>
      <c r="J7812">
        <v>20131115</v>
      </c>
      <c r="K7812" s="4">
        <v>830</v>
      </c>
      <c r="L7812">
        <v>902810</v>
      </c>
      <c r="M7812" s="5">
        <v>324</v>
      </c>
      <c r="N7812" t="s">
        <v>43</v>
      </c>
      <c r="O7812" t="s">
        <v>89</v>
      </c>
      <c r="P7812" t="s">
        <v>90</v>
      </c>
      <c r="Q7812" s="5">
        <v>130</v>
      </c>
      <c r="R7812" s="5">
        <v>12858</v>
      </c>
      <c r="S7812" t="s">
        <v>74</v>
      </c>
      <c r="T7812" t="s">
        <v>106</v>
      </c>
      <c r="U7812" t="s">
        <v>48</v>
      </c>
      <c r="V7812" t="s">
        <v>9725</v>
      </c>
      <c r="W7812" t="s">
        <v>50</v>
      </c>
      <c r="X7812" t="s">
        <v>51</v>
      </c>
      <c r="Y7812">
        <v>41987733</v>
      </c>
      <c r="Z7812" t="s">
        <v>52</v>
      </c>
      <c r="AA7812">
        <v>2013</v>
      </c>
      <c r="AB7812" t="s">
        <v>214</v>
      </c>
      <c r="AC7812" t="s">
        <v>54</v>
      </c>
      <c r="AD7812" t="s">
        <v>100</v>
      </c>
      <c r="AE7812">
        <v>99253292</v>
      </c>
      <c r="AF7812" t="s">
        <v>108</v>
      </c>
      <c r="AG7812" t="s">
        <v>57</v>
      </c>
      <c r="AH7812" t="s">
        <v>52</v>
      </c>
      <c r="AI7812" t="s">
        <v>58</v>
      </c>
    </row>
    <row r="7813" spans="1:35" x14ac:dyDescent="0.25">
      <c r="A7813" s="13" t="str">
        <f t="shared" si="121"/>
        <v>http://dodappwlsprd2.cloud.pge.com:8003/ilis_rpt/dailyeventlogdetail.jsp?odbeventlogid=13-0077206&amp;numberofmonths=24&amp;showchangehistorylog=1</v>
      </c>
      <c r="B7813" s="14" t="str">
        <f>HYPERLINK(A7813,V7813)</f>
        <v>13-0077206</v>
      </c>
      <c r="C7813" t="s">
        <v>9679</v>
      </c>
      <c r="D7813" t="s">
        <v>2266</v>
      </c>
      <c r="E7813" t="s">
        <v>40</v>
      </c>
      <c r="F7813" t="s">
        <v>9726</v>
      </c>
      <c r="G7813" s="2">
        <v>252192105</v>
      </c>
      <c r="H7813" t="s">
        <v>72</v>
      </c>
      <c r="I7813" s="3" t="s">
        <v>73</v>
      </c>
      <c r="J7813">
        <v>20131120</v>
      </c>
      <c r="K7813" s="4">
        <v>353</v>
      </c>
      <c r="L7813">
        <v>905649</v>
      </c>
      <c r="M7813" s="5">
        <v>417</v>
      </c>
      <c r="N7813" t="s">
        <v>43</v>
      </c>
      <c r="O7813" t="s">
        <v>89</v>
      </c>
      <c r="P7813" t="s">
        <v>138</v>
      </c>
      <c r="Q7813" s="5">
        <v>194</v>
      </c>
      <c r="R7813" s="5">
        <v>70708</v>
      </c>
      <c r="S7813" t="s">
        <v>91</v>
      </c>
      <c r="T7813" t="s">
        <v>1680</v>
      </c>
      <c r="U7813" t="s">
        <v>48</v>
      </c>
      <c r="V7813" t="s">
        <v>9727</v>
      </c>
      <c r="W7813" t="s">
        <v>50</v>
      </c>
      <c r="X7813" t="s">
        <v>51</v>
      </c>
      <c r="Y7813">
        <v>41990268</v>
      </c>
      <c r="Z7813" t="s">
        <v>94</v>
      </c>
      <c r="AA7813">
        <v>2013</v>
      </c>
      <c r="AB7813" t="s">
        <v>214</v>
      </c>
      <c r="AC7813" t="s">
        <v>54</v>
      </c>
      <c r="AD7813" t="s">
        <v>100</v>
      </c>
      <c r="AE7813">
        <v>99252612</v>
      </c>
      <c r="AF7813" t="s">
        <v>1682</v>
      </c>
      <c r="AG7813" t="s">
        <v>57</v>
      </c>
      <c r="AH7813" t="s">
        <v>52</v>
      </c>
      <c r="AI7813" t="s">
        <v>58</v>
      </c>
    </row>
    <row r="7814" spans="1:35" x14ac:dyDescent="0.25">
      <c r="A7814" s="13" t="str">
        <f t="shared" ref="A7814:A7877" si="122">CONCATENATE("http://dodappwlsprd2.cloud.pge.com:8003/ilis_rpt/dailyeventlogdetail.jsp?odbeventlogid="&amp;V7814&amp;"&amp;numberofmonths=24&amp;showchangehistorylog=1")</f>
        <v>http://dodappwlsprd2.cloud.pge.com:8003/ilis_rpt/dailyeventlogdetail.jsp?odbeventlogid=13-0081305&amp;numberofmonths=24&amp;showchangehistorylog=1</v>
      </c>
      <c r="B7814" s="14" t="str">
        <f>HYPERLINK(A7814,V7814)</f>
        <v>13-0081305</v>
      </c>
      <c r="C7814" t="s">
        <v>9679</v>
      </c>
      <c r="D7814" t="s">
        <v>2266</v>
      </c>
      <c r="E7814" t="s">
        <v>40</v>
      </c>
      <c r="F7814" t="s">
        <v>9687</v>
      </c>
      <c r="G7814" s="2">
        <v>163351703</v>
      </c>
      <c r="H7814" t="s">
        <v>61</v>
      </c>
      <c r="I7814" s="3">
        <v>19692</v>
      </c>
      <c r="J7814">
        <v>20131207</v>
      </c>
      <c r="K7814" s="4">
        <v>615</v>
      </c>
      <c r="L7814">
        <v>921971</v>
      </c>
      <c r="M7814" s="5">
        <v>332</v>
      </c>
      <c r="N7814" t="s">
        <v>43</v>
      </c>
      <c r="O7814" t="s">
        <v>44</v>
      </c>
      <c r="P7814" t="s">
        <v>111</v>
      </c>
      <c r="Q7814" s="5">
        <v>37</v>
      </c>
      <c r="R7814" s="5">
        <v>12284</v>
      </c>
      <c r="S7814" t="s">
        <v>2653</v>
      </c>
      <c r="T7814" t="s">
        <v>47</v>
      </c>
      <c r="U7814" t="s">
        <v>66</v>
      </c>
      <c r="V7814" t="s">
        <v>9728</v>
      </c>
      <c r="W7814" t="s">
        <v>50</v>
      </c>
      <c r="X7814" t="s">
        <v>51</v>
      </c>
      <c r="Y7814">
        <v>0</v>
      </c>
      <c r="Z7814" t="s">
        <v>94</v>
      </c>
      <c r="AA7814">
        <v>2013</v>
      </c>
      <c r="AB7814" t="s">
        <v>216</v>
      </c>
      <c r="AC7814" t="s">
        <v>54</v>
      </c>
      <c r="AD7814" t="s">
        <v>87</v>
      </c>
      <c r="AE7814">
        <v>99248912</v>
      </c>
      <c r="AF7814" t="s">
        <v>56</v>
      </c>
      <c r="AG7814" t="s">
        <v>57</v>
      </c>
      <c r="AH7814" t="s">
        <v>52</v>
      </c>
      <c r="AI7814" t="s">
        <v>58</v>
      </c>
    </row>
    <row r="7815" spans="1:35" x14ac:dyDescent="0.25">
      <c r="A7815" s="13" t="str">
        <f t="shared" si="122"/>
        <v>http://dodappwlsprd2.cloud.pge.com:8003/ilis_rpt/dailyeventlogdetail.jsp?odbeventlogid=13-0081305&amp;numberofmonths=24&amp;showchangehistorylog=1</v>
      </c>
      <c r="B7815" s="14" t="str">
        <f>HYPERLINK(A7815,V7815)</f>
        <v>13-0081305</v>
      </c>
      <c r="C7815" t="s">
        <v>9679</v>
      </c>
      <c r="D7815" t="s">
        <v>2266</v>
      </c>
      <c r="E7815" t="s">
        <v>40</v>
      </c>
      <c r="F7815" t="s">
        <v>9687</v>
      </c>
      <c r="G7815" s="2">
        <v>163351703</v>
      </c>
      <c r="H7815" t="s">
        <v>61</v>
      </c>
      <c r="I7815" s="3">
        <v>19692</v>
      </c>
      <c r="J7815">
        <v>20131207</v>
      </c>
      <c r="K7815" s="4">
        <v>1259</v>
      </c>
      <c r="L7815">
        <v>922840</v>
      </c>
      <c r="M7815" s="5">
        <v>251</v>
      </c>
      <c r="N7815" t="s">
        <v>43</v>
      </c>
      <c r="O7815" t="s">
        <v>44</v>
      </c>
      <c r="P7815" t="s">
        <v>111</v>
      </c>
      <c r="Q7815" s="5">
        <v>37</v>
      </c>
      <c r="R7815" s="5">
        <v>9287</v>
      </c>
      <c r="S7815" t="s">
        <v>46</v>
      </c>
      <c r="T7815" t="s">
        <v>47</v>
      </c>
      <c r="U7815" t="s">
        <v>48</v>
      </c>
      <c r="V7815" t="s">
        <v>9728</v>
      </c>
      <c r="W7815" t="s">
        <v>50</v>
      </c>
      <c r="X7815" t="s">
        <v>51</v>
      </c>
      <c r="Y7815">
        <v>0</v>
      </c>
      <c r="Z7815" t="s">
        <v>94</v>
      </c>
      <c r="AA7815">
        <v>2013</v>
      </c>
      <c r="AB7815" t="s">
        <v>216</v>
      </c>
      <c r="AC7815" t="s">
        <v>54</v>
      </c>
      <c r="AD7815" t="s">
        <v>87</v>
      </c>
      <c r="AE7815">
        <v>99248888</v>
      </c>
      <c r="AF7815" t="s">
        <v>56</v>
      </c>
      <c r="AG7815" t="s">
        <v>57</v>
      </c>
      <c r="AH7815" t="s">
        <v>52</v>
      </c>
      <c r="AI7815" t="s">
        <v>58</v>
      </c>
    </row>
    <row r="7816" spans="1:35" x14ac:dyDescent="0.25">
      <c r="A7816" s="13" t="str">
        <f t="shared" si="122"/>
        <v>http://dodappwlsprd2.cloud.pge.com:8003/ilis_rpt/dailyeventlogdetail.jsp?odbeventlogid=13-0081335&amp;numberofmonths=24&amp;showchangehistorylog=1</v>
      </c>
      <c r="B7816" s="14" t="str">
        <f>HYPERLINK(A7816,V7816)</f>
        <v>13-0081335</v>
      </c>
      <c r="C7816" t="s">
        <v>9679</v>
      </c>
      <c r="D7816" t="s">
        <v>2266</v>
      </c>
      <c r="E7816" t="s">
        <v>40</v>
      </c>
      <c r="F7816" t="s">
        <v>9729</v>
      </c>
      <c r="G7816" s="2">
        <v>163351704</v>
      </c>
      <c r="H7816" t="s">
        <v>61</v>
      </c>
      <c r="I7816" s="3">
        <v>1257</v>
      </c>
      <c r="J7816">
        <v>20131207</v>
      </c>
      <c r="K7816" s="4">
        <v>1321</v>
      </c>
      <c r="L7816">
        <v>922865</v>
      </c>
      <c r="M7816" s="5">
        <v>193</v>
      </c>
      <c r="N7816" t="s">
        <v>43</v>
      </c>
      <c r="O7816" t="s">
        <v>89</v>
      </c>
      <c r="P7816" t="s">
        <v>90</v>
      </c>
      <c r="Q7816" s="5">
        <v>86</v>
      </c>
      <c r="R7816" s="5">
        <v>16598</v>
      </c>
      <c r="S7816" t="s">
        <v>46</v>
      </c>
      <c r="T7816" t="s">
        <v>47</v>
      </c>
      <c r="U7816" t="s">
        <v>48</v>
      </c>
      <c r="V7816" t="s">
        <v>9730</v>
      </c>
      <c r="W7816" t="s">
        <v>50</v>
      </c>
      <c r="X7816" t="s">
        <v>51</v>
      </c>
      <c r="Y7816">
        <v>0</v>
      </c>
      <c r="Z7816" t="s">
        <v>94</v>
      </c>
      <c r="AA7816">
        <v>2013</v>
      </c>
      <c r="AB7816" t="s">
        <v>216</v>
      </c>
      <c r="AC7816" t="s">
        <v>54</v>
      </c>
      <c r="AD7816" t="s">
        <v>100</v>
      </c>
      <c r="AE7816">
        <v>99248889</v>
      </c>
      <c r="AF7816" t="s">
        <v>56</v>
      </c>
      <c r="AG7816" t="s">
        <v>57</v>
      </c>
      <c r="AH7816" t="s">
        <v>52</v>
      </c>
      <c r="AI7816" t="s">
        <v>58</v>
      </c>
    </row>
    <row r="7817" spans="1:35" x14ac:dyDescent="0.25">
      <c r="A7817" s="13" t="str">
        <f t="shared" si="122"/>
        <v>http://dodappwlsprd2.cloud.pge.com:8003/ilis_rpt/dailyeventlogdetail.jsp?odbeventlogid=13-0081359&amp;numberofmonths=24&amp;showchangehistorylog=1</v>
      </c>
      <c r="B7817" s="14" t="str">
        <f>HYPERLINK(A7817,V7817)</f>
        <v>13-0081359</v>
      </c>
      <c r="C7817" t="s">
        <v>9679</v>
      </c>
      <c r="D7817" t="s">
        <v>2266</v>
      </c>
      <c r="E7817" t="s">
        <v>59</v>
      </c>
      <c r="F7817" t="s">
        <v>9729</v>
      </c>
      <c r="G7817" s="2">
        <v>163351704</v>
      </c>
      <c r="H7817" t="s">
        <v>61</v>
      </c>
      <c r="I7817" s="3">
        <v>20809</v>
      </c>
      <c r="J7817">
        <v>20131207</v>
      </c>
      <c r="K7817" s="4">
        <v>1416</v>
      </c>
      <c r="L7817">
        <v>922926</v>
      </c>
      <c r="M7817" s="5">
        <v>345</v>
      </c>
      <c r="N7817" t="s">
        <v>43</v>
      </c>
      <c r="O7817" t="s">
        <v>89</v>
      </c>
      <c r="P7817" t="s">
        <v>90</v>
      </c>
      <c r="Q7817" s="5">
        <v>49</v>
      </c>
      <c r="R7817" s="5">
        <v>14025</v>
      </c>
      <c r="S7817" t="s">
        <v>46</v>
      </c>
      <c r="T7817" t="s">
        <v>47</v>
      </c>
      <c r="U7817" t="s">
        <v>48</v>
      </c>
      <c r="V7817" t="s">
        <v>9731</v>
      </c>
      <c r="W7817" t="s">
        <v>50</v>
      </c>
      <c r="X7817" t="s">
        <v>51</v>
      </c>
      <c r="Y7817">
        <v>0</v>
      </c>
      <c r="Z7817" t="s">
        <v>94</v>
      </c>
      <c r="AA7817">
        <v>2013</v>
      </c>
      <c r="AB7817" t="s">
        <v>216</v>
      </c>
      <c r="AC7817" t="s">
        <v>54</v>
      </c>
      <c r="AD7817" t="s">
        <v>55</v>
      </c>
      <c r="AE7817">
        <v>99248869</v>
      </c>
      <c r="AF7817" t="s">
        <v>56</v>
      </c>
      <c r="AG7817" t="s">
        <v>57</v>
      </c>
      <c r="AH7817" t="s">
        <v>52</v>
      </c>
      <c r="AI7817" t="s">
        <v>58</v>
      </c>
    </row>
    <row r="7818" spans="1:35" x14ac:dyDescent="0.25">
      <c r="A7818" s="13" t="str">
        <f t="shared" si="122"/>
        <v>http://dodappwlsprd2.cloud.pge.com:8003/ilis_rpt/dailyeventlogdetail.jsp?odbeventlogid=13-0081178&amp;numberofmonths=24&amp;showchangehistorylog=1</v>
      </c>
      <c r="B7818" s="14" t="str">
        <f>HYPERLINK(A7818,V7818)</f>
        <v>13-0081178</v>
      </c>
      <c r="C7818" t="s">
        <v>9679</v>
      </c>
      <c r="D7818" t="s">
        <v>2266</v>
      </c>
      <c r="E7818" t="s">
        <v>59</v>
      </c>
      <c r="F7818" t="s">
        <v>9704</v>
      </c>
      <c r="G7818" s="2">
        <v>254452102</v>
      </c>
      <c r="H7818" t="s">
        <v>42</v>
      </c>
      <c r="I7818" s="3">
        <v>10880</v>
      </c>
      <c r="J7818">
        <v>20131207</v>
      </c>
      <c r="K7818" s="4">
        <v>403</v>
      </c>
      <c r="L7818">
        <v>921903</v>
      </c>
      <c r="M7818" s="5">
        <v>522</v>
      </c>
      <c r="N7818" t="s">
        <v>43</v>
      </c>
      <c r="O7818" t="s">
        <v>89</v>
      </c>
      <c r="P7818" t="s">
        <v>90</v>
      </c>
      <c r="Q7818" s="5">
        <v>467</v>
      </c>
      <c r="R7818" s="5">
        <v>222853</v>
      </c>
      <c r="S7818" t="s">
        <v>2653</v>
      </c>
      <c r="T7818" t="s">
        <v>47</v>
      </c>
      <c r="U7818" t="s">
        <v>48</v>
      </c>
      <c r="V7818" t="s">
        <v>9732</v>
      </c>
      <c r="W7818" t="s">
        <v>50</v>
      </c>
      <c r="X7818" t="s">
        <v>51</v>
      </c>
      <c r="Y7818">
        <v>0</v>
      </c>
      <c r="Z7818" t="s">
        <v>94</v>
      </c>
      <c r="AA7818">
        <v>2013</v>
      </c>
      <c r="AB7818" t="s">
        <v>216</v>
      </c>
      <c r="AC7818" t="s">
        <v>54</v>
      </c>
      <c r="AD7818" t="s">
        <v>55</v>
      </c>
      <c r="AE7818">
        <v>99249029</v>
      </c>
      <c r="AF7818" t="s">
        <v>56</v>
      </c>
      <c r="AG7818" t="s">
        <v>57</v>
      </c>
      <c r="AH7818" t="s">
        <v>52</v>
      </c>
      <c r="AI7818" t="s">
        <v>58</v>
      </c>
    </row>
    <row r="7819" spans="1:35" x14ac:dyDescent="0.25">
      <c r="A7819" s="13" t="str">
        <f t="shared" si="122"/>
        <v>http://dodappwlsprd2.cloud.pge.com:8003/ilis_rpt/dailyeventlogdetail.jsp?odbeventlogid=13-0081295&amp;numberofmonths=24&amp;showchangehistorylog=1</v>
      </c>
      <c r="B7819" s="14" t="str">
        <f>HYPERLINK(A7819,V7819)</f>
        <v>13-0081295</v>
      </c>
      <c r="C7819" t="s">
        <v>9679</v>
      </c>
      <c r="D7819" t="s">
        <v>2266</v>
      </c>
      <c r="E7819" t="s">
        <v>40</v>
      </c>
      <c r="F7819" t="s">
        <v>9704</v>
      </c>
      <c r="G7819" s="2">
        <v>254452102</v>
      </c>
      <c r="H7819" t="s">
        <v>61</v>
      </c>
      <c r="I7819" s="3">
        <v>7429</v>
      </c>
      <c r="J7819">
        <v>20131207</v>
      </c>
      <c r="K7819" s="4">
        <v>510</v>
      </c>
      <c r="L7819">
        <v>921924</v>
      </c>
      <c r="M7819" s="5">
        <v>464</v>
      </c>
      <c r="N7819" t="s">
        <v>43</v>
      </c>
      <c r="O7819" t="s">
        <v>89</v>
      </c>
      <c r="P7819" t="s">
        <v>90</v>
      </c>
      <c r="Q7819" s="5">
        <v>18</v>
      </c>
      <c r="R7819" s="5">
        <v>8352</v>
      </c>
      <c r="S7819" t="s">
        <v>2653</v>
      </c>
      <c r="T7819" t="s">
        <v>47</v>
      </c>
      <c r="U7819" t="s">
        <v>48</v>
      </c>
      <c r="V7819" t="s">
        <v>9733</v>
      </c>
      <c r="W7819" t="s">
        <v>50</v>
      </c>
      <c r="X7819" t="s">
        <v>51</v>
      </c>
      <c r="Y7819">
        <v>0</v>
      </c>
      <c r="Z7819" t="s">
        <v>94</v>
      </c>
      <c r="AA7819">
        <v>2013</v>
      </c>
      <c r="AB7819" t="s">
        <v>216</v>
      </c>
      <c r="AC7819" t="s">
        <v>54</v>
      </c>
      <c r="AD7819" t="s">
        <v>55</v>
      </c>
      <c r="AE7819">
        <v>99248919</v>
      </c>
      <c r="AF7819" t="s">
        <v>56</v>
      </c>
      <c r="AG7819" t="s">
        <v>57</v>
      </c>
      <c r="AH7819" t="s">
        <v>52</v>
      </c>
      <c r="AI7819" t="s">
        <v>58</v>
      </c>
    </row>
    <row r="7820" spans="1:35" x14ac:dyDescent="0.25">
      <c r="A7820" s="13" t="str">
        <f t="shared" si="122"/>
        <v>http://dodappwlsprd2.cloud.pge.com:8003/ilis_rpt/dailyeventlogdetail.jsp?odbeventlogid=13-0081372&amp;numberofmonths=24&amp;showchangehistorylog=1</v>
      </c>
      <c r="B7820" s="14" t="str">
        <f>HYPERLINK(A7820,V7820)</f>
        <v>13-0081372</v>
      </c>
      <c r="C7820" t="s">
        <v>9679</v>
      </c>
      <c r="D7820" t="s">
        <v>2266</v>
      </c>
      <c r="E7820" t="s">
        <v>40</v>
      </c>
      <c r="F7820" t="s">
        <v>9704</v>
      </c>
      <c r="G7820" s="2">
        <v>254452102</v>
      </c>
      <c r="H7820" t="s">
        <v>61</v>
      </c>
      <c r="I7820" s="3">
        <v>4555</v>
      </c>
      <c r="J7820">
        <v>20131207</v>
      </c>
      <c r="K7820" s="4">
        <v>1619</v>
      </c>
      <c r="L7820">
        <v>923096</v>
      </c>
      <c r="M7820" s="5">
        <v>1211</v>
      </c>
      <c r="N7820" t="s">
        <v>43</v>
      </c>
      <c r="O7820" t="s">
        <v>89</v>
      </c>
      <c r="P7820" t="s">
        <v>90</v>
      </c>
      <c r="Q7820" s="5">
        <v>56</v>
      </c>
      <c r="R7820" s="5">
        <v>67816</v>
      </c>
      <c r="S7820" t="s">
        <v>46</v>
      </c>
      <c r="T7820" t="s">
        <v>47</v>
      </c>
      <c r="U7820" t="s">
        <v>48</v>
      </c>
      <c r="V7820" t="s">
        <v>9734</v>
      </c>
      <c r="W7820" t="s">
        <v>50</v>
      </c>
      <c r="X7820" t="s">
        <v>51</v>
      </c>
      <c r="Y7820">
        <v>0</v>
      </c>
      <c r="Z7820" t="s">
        <v>94</v>
      </c>
      <c r="AA7820">
        <v>2013</v>
      </c>
      <c r="AB7820" t="s">
        <v>216</v>
      </c>
      <c r="AC7820" t="s">
        <v>54</v>
      </c>
      <c r="AD7820" t="s">
        <v>55</v>
      </c>
      <c r="AE7820">
        <v>99248802</v>
      </c>
      <c r="AF7820" t="s">
        <v>56</v>
      </c>
      <c r="AG7820" t="s">
        <v>57</v>
      </c>
      <c r="AH7820" t="s">
        <v>52</v>
      </c>
      <c r="AI7820" t="s">
        <v>58</v>
      </c>
    </row>
    <row r="7821" spans="1:35" x14ac:dyDescent="0.25">
      <c r="A7821" s="13" t="str">
        <f t="shared" si="122"/>
        <v>http://dodappwlsprd2.cloud.pge.com:8003/ilis_rpt/dailyeventlogdetail.jsp?odbeventlogid=13-0081378&amp;numberofmonths=24&amp;showchangehistorylog=1</v>
      </c>
      <c r="B7821" s="14" t="str">
        <f>HYPERLINK(A7821,V7821)</f>
        <v>13-0081378</v>
      </c>
      <c r="C7821" t="s">
        <v>9679</v>
      </c>
      <c r="D7821" t="s">
        <v>2266</v>
      </c>
      <c r="E7821" t="s">
        <v>59</v>
      </c>
      <c r="F7821" t="s">
        <v>9704</v>
      </c>
      <c r="G7821" s="2">
        <v>254452102</v>
      </c>
      <c r="H7821" t="s">
        <v>72</v>
      </c>
      <c r="I7821" s="3" t="s">
        <v>73</v>
      </c>
      <c r="J7821">
        <v>20131207</v>
      </c>
      <c r="K7821" s="4">
        <v>1604</v>
      </c>
      <c r="L7821">
        <v>923131</v>
      </c>
      <c r="M7821" s="5">
        <v>1381</v>
      </c>
      <c r="N7821" t="s">
        <v>43</v>
      </c>
      <c r="O7821" t="s">
        <v>44</v>
      </c>
      <c r="P7821" t="s">
        <v>45</v>
      </c>
      <c r="Q7821" s="5">
        <v>4</v>
      </c>
      <c r="R7821" s="5">
        <v>4423</v>
      </c>
      <c r="S7821" t="s">
        <v>46</v>
      </c>
      <c r="T7821" t="s">
        <v>47</v>
      </c>
      <c r="U7821" t="s">
        <v>48</v>
      </c>
      <c r="V7821" t="s">
        <v>9735</v>
      </c>
      <c r="W7821" t="s">
        <v>50</v>
      </c>
      <c r="X7821" t="s">
        <v>51</v>
      </c>
      <c r="Y7821">
        <v>0</v>
      </c>
      <c r="Z7821" t="s">
        <v>94</v>
      </c>
      <c r="AA7821">
        <v>2013</v>
      </c>
      <c r="AB7821" t="s">
        <v>216</v>
      </c>
      <c r="AC7821" t="s">
        <v>54</v>
      </c>
      <c r="AD7821" t="s">
        <v>55</v>
      </c>
      <c r="AE7821">
        <v>99248800</v>
      </c>
      <c r="AF7821" t="s">
        <v>56</v>
      </c>
      <c r="AG7821" t="s">
        <v>57</v>
      </c>
      <c r="AH7821" t="s">
        <v>52</v>
      </c>
      <c r="AI7821" t="s">
        <v>58</v>
      </c>
    </row>
    <row r="7822" spans="1:35" x14ac:dyDescent="0.25">
      <c r="A7822" s="13" t="str">
        <f t="shared" si="122"/>
        <v>http://dodappwlsprd2.cloud.pge.com:8003/ilis_rpt/dailyeventlogdetail.jsp?odbeventlogid=13-0081180&amp;numberofmonths=24&amp;showchangehistorylog=1</v>
      </c>
      <c r="B7822" s="14" t="str">
        <f>HYPERLINK(A7822,V7822)</f>
        <v>13-0081180</v>
      </c>
      <c r="C7822" t="s">
        <v>9679</v>
      </c>
      <c r="D7822" t="s">
        <v>2266</v>
      </c>
      <c r="E7822" t="s">
        <v>40</v>
      </c>
      <c r="F7822" t="s">
        <v>9680</v>
      </c>
      <c r="G7822" s="2">
        <v>163781701</v>
      </c>
      <c r="H7822" t="s">
        <v>42</v>
      </c>
      <c r="I7822" s="3">
        <v>84318</v>
      </c>
      <c r="J7822">
        <v>20131207</v>
      </c>
      <c r="K7822" s="4">
        <v>322</v>
      </c>
      <c r="L7822">
        <v>921845</v>
      </c>
      <c r="M7822" s="5">
        <v>954</v>
      </c>
      <c r="N7822" t="s">
        <v>43</v>
      </c>
      <c r="O7822" t="s">
        <v>44</v>
      </c>
      <c r="P7822" t="s">
        <v>45</v>
      </c>
      <c r="Q7822" s="5">
        <v>584</v>
      </c>
      <c r="R7822" s="5">
        <v>324597</v>
      </c>
      <c r="S7822" t="s">
        <v>2653</v>
      </c>
      <c r="T7822" t="s">
        <v>78</v>
      </c>
      <c r="U7822" t="s">
        <v>48</v>
      </c>
      <c r="V7822" t="s">
        <v>9736</v>
      </c>
      <c r="W7822" t="s">
        <v>50</v>
      </c>
      <c r="X7822" t="s">
        <v>51</v>
      </c>
      <c r="Y7822">
        <v>0</v>
      </c>
      <c r="Z7822" t="s">
        <v>94</v>
      </c>
      <c r="AA7822">
        <v>2013</v>
      </c>
      <c r="AB7822" t="s">
        <v>216</v>
      </c>
      <c r="AC7822" t="s">
        <v>54</v>
      </c>
      <c r="AD7822" t="s">
        <v>87</v>
      </c>
      <c r="AE7822">
        <v>99249027</v>
      </c>
      <c r="AF7822" t="s">
        <v>80</v>
      </c>
      <c r="AG7822" t="s">
        <v>57</v>
      </c>
      <c r="AH7822" t="s">
        <v>52</v>
      </c>
      <c r="AI7822" t="s">
        <v>58</v>
      </c>
    </row>
    <row r="7823" spans="1:35" x14ac:dyDescent="0.25">
      <c r="A7823" s="13" t="str">
        <f t="shared" si="122"/>
        <v>http://dodappwlsprd2.cloud.pge.com:8003/ilis_rpt/dailyeventlogdetail.jsp?odbeventlogid=13-0081147&amp;numberofmonths=24&amp;showchangehistorylog=1</v>
      </c>
      <c r="B7823" s="14" t="str">
        <f>HYPERLINK(A7823,V7823)</f>
        <v>13-0081147</v>
      </c>
      <c r="C7823" t="s">
        <v>9679</v>
      </c>
      <c r="D7823" t="s">
        <v>2266</v>
      </c>
      <c r="E7823" t="s">
        <v>40</v>
      </c>
      <c r="F7823" t="s">
        <v>9737</v>
      </c>
      <c r="G7823" s="2">
        <v>163781705</v>
      </c>
      <c r="H7823" t="s">
        <v>61</v>
      </c>
      <c r="I7823" s="3" t="s">
        <v>9738</v>
      </c>
      <c r="J7823">
        <v>20131207</v>
      </c>
      <c r="K7823" s="4">
        <v>147</v>
      </c>
      <c r="L7823">
        <v>921682</v>
      </c>
      <c r="M7823" s="5">
        <v>848</v>
      </c>
      <c r="N7823" t="s">
        <v>43</v>
      </c>
      <c r="O7823" t="s">
        <v>89</v>
      </c>
      <c r="P7823" t="s">
        <v>90</v>
      </c>
      <c r="Q7823" s="5">
        <v>988</v>
      </c>
      <c r="R7823" s="5">
        <v>18417</v>
      </c>
      <c r="S7823" t="s">
        <v>2696</v>
      </c>
      <c r="T7823" t="s">
        <v>78</v>
      </c>
      <c r="U7823" t="s">
        <v>48</v>
      </c>
      <c r="V7823" t="s">
        <v>9739</v>
      </c>
      <c r="W7823" t="s">
        <v>50</v>
      </c>
      <c r="X7823" t="s">
        <v>51</v>
      </c>
      <c r="Y7823">
        <v>0</v>
      </c>
      <c r="Z7823" t="s">
        <v>94</v>
      </c>
      <c r="AA7823">
        <v>2013</v>
      </c>
      <c r="AB7823" t="s">
        <v>216</v>
      </c>
      <c r="AC7823" t="s">
        <v>54</v>
      </c>
      <c r="AD7823" t="s">
        <v>55</v>
      </c>
      <c r="AE7823">
        <v>99249047</v>
      </c>
      <c r="AF7823" t="s">
        <v>80</v>
      </c>
      <c r="AG7823" t="s">
        <v>57</v>
      </c>
      <c r="AH7823" t="s">
        <v>52</v>
      </c>
      <c r="AI7823" t="s">
        <v>58</v>
      </c>
    </row>
    <row r="7824" spans="1:35" x14ac:dyDescent="0.25">
      <c r="A7824" s="13" t="str">
        <f t="shared" si="122"/>
        <v>http://dodappwlsprd2.cloud.pge.com:8003/ilis_rpt/dailyeventlogdetail.jsp?odbeventlogid=13-0081184&amp;numberofmonths=24&amp;showchangehistorylog=1</v>
      </c>
      <c r="B7824" s="14" t="str">
        <f>HYPERLINK(A7824,V7824)</f>
        <v>13-0081184</v>
      </c>
      <c r="C7824" t="s">
        <v>9679</v>
      </c>
      <c r="D7824" t="s">
        <v>2266</v>
      </c>
      <c r="E7824" t="s">
        <v>40</v>
      </c>
      <c r="F7824" t="s">
        <v>9696</v>
      </c>
      <c r="G7824" s="2">
        <v>163761703</v>
      </c>
      <c r="H7824" t="s">
        <v>61</v>
      </c>
      <c r="I7824" s="3">
        <v>1637</v>
      </c>
      <c r="J7824">
        <v>20131207</v>
      </c>
      <c r="K7824" s="4">
        <v>256</v>
      </c>
      <c r="L7824">
        <v>921959</v>
      </c>
      <c r="M7824" s="5">
        <v>370</v>
      </c>
      <c r="N7824" t="s">
        <v>43</v>
      </c>
      <c r="O7824" t="s">
        <v>89</v>
      </c>
      <c r="P7824" t="s">
        <v>90</v>
      </c>
      <c r="Q7824" s="5">
        <v>226</v>
      </c>
      <c r="R7824" s="5">
        <v>106978</v>
      </c>
      <c r="S7824" t="s">
        <v>2653</v>
      </c>
      <c r="T7824" t="s">
        <v>47</v>
      </c>
      <c r="U7824" t="s">
        <v>48</v>
      </c>
      <c r="V7824" t="s">
        <v>9740</v>
      </c>
      <c r="W7824" t="s">
        <v>50</v>
      </c>
      <c r="X7824" t="s">
        <v>51</v>
      </c>
      <c r="Y7824">
        <v>0</v>
      </c>
      <c r="Z7824" t="s">
        <v>94</v>
      </c>
      <c r="AA7824">
        <v>2013</v>
      </c>
      <c r="AB7824" t="s">
        <v>216</v>
      </c>
      <c r="AC7824" t="s">
        <v>54</v>
      </c>
      <c r="AD7824" t="s">
        <v>55</v>
      </c>
      <c r="AE7824">
        <v>99249023</v>
      </c>
      <c r="AF7824" t="s">
        <v>56</v>
      </c>
      <c r="AG7824" t="s">
        <v>57</v>
      </c>
      <c r="AH7824" t="s">
        <v>52</v>
      </c>
      <c r="AI7824" t="s">
        <v>58</v>
      </c>
    </row>
    <row r="7825" spans="1:35" x14ac:dyDescent="0.25">
      <c r="A7825" s="13" t="str">
        <f t="shared" si="122"/>
        <v>http://dodappwlsprd2.cloud.pge.com:8003/ilis_rpt/dailyeventlogdetail.jsp?odbeventlogid=13-0081361&amp;numberofmonths=24&amp;showchangehistorylog=1</v>
      </c>
      <c r="B7825" s="14" t="str">
        <f>HYPERLINK(A7825,V7825)</f>
        <v>13-0081361</v>
      </c>
      <c r="C7825" t="s">
        <v>9679</v>
      </c>
      <c r="D7825" t="s">
        <v>2266</v>
      </c>
      <c r="E7825" t="s">
        <v>40</v>
      </c>
      <c r="F7825" t="s">
        <v>9696</v>
      </c>
      <c r="G7825" s="2">
        <v>163761703</v>
      </c>
      <c r="H7825" t="s">
        <v>61</v>
      </c>
      <c r="I7825" s="3">
        <v>26345</v>
      </c>
      <c r="J7825">
        <v>20131207</v>
      </c>
      <c r="K7825" s="4">
        <v>1128</v>
      </c>
      <c r="L7825">
        <v>922820</v>
      </c>
      <c r="M7825" s="5">
        <v>451</v>
      </c>
      <c r="N7825" t="s">
        <v>43</v>
      </c>
      <c r="O7825" t="s">
        <v>44</v>
      </c>
      <c r="P7825" t="s">
        <v>45</v>
      </c>
      <c r="Q7825" s="5">
        <v>17</v>
      </c>
      <c r="R7825" s="5">
        <v>7667</v>
      </c>
      <c r="S7825" t="s">
        <v>181</v>
      </c>
      <c r="T7825" t="s">
        <v>47</v>
      </c>
      <c r="U7825" t="s">
        <v>66</v>
      </c>
      <c r="V7825" t="s">
        <v>9741</v>
      </c>
      <c r="W7825" t="s">
        <v>50</v>
      </c>
      <c r="X7825" t="s">
        <v>51</v>
      </c>
      <c r="Y7825">
        <v>0</v>
      </c>
      <c r="Z7825" t="s">
        <v>94</v>
      </c>
      <c r="AA7825">
        <v>2013</v>
      </c>
      <c r="AB7825" t="s">
        <v>216</v>
      </c>
      <c r="AC7825" t="s">
        <v>54</v>
      </c>
      <c r="AD7825" t="s">
        <v>70</v>
      </c>
      <c r="AE7825">
        <v>99248868</v>
      </c>
      <c r="AF7825" t="s">
        <v>56</v>
      </c>
      <c r="AG7825" t="s">
        <v>57</v>
      </c>
      <c r="AH7825" t="s">
        <v>52</v>
      </c>
      <c r="AI7825" t="s">
        <v>58</v>
      </c>
    </row>
    <row r="7826" spans="1:35" x14ac:dyDescent="0.25">
      <c r="A7826" s="13" t="str">
        <f t="shared" si="122"/>
        <v>http://dodappwlsprd2.cloud.pge.com:8003/ilis_rpt/dailyeventlogdetail.jsp?odbeventlogid=13-0081176&amp;numberofmonths=24&amp;showchangehistorylog=1</v>
      </c>
      <c r="B7826" s="14" t="str">
        <f>HYPERLINK(A7826,V7826)</f>
        <v>13-0081176</v>
      </c>
      <c r="C7826" t="s">
        <v>9679</v>
      </c>
      <c r="D7826" t="s">
        <v>2266</v>
      </c>
      <c r="E7826" t="s">
        <v>40</v>
      </c>
      <c r="F7826" t="s">
        <v>9742</v>
      </c>
      <c r="G7826" s="2">
        <v>163761704</v>
      </c>
      <c r="H7826" t="s">
        <v>42</v>
      </c>
      <c r="I7826" s="3">
        <v>8070</v>
      </c>
      <c r="J7826">
        <v>20131207</v>
      </c>
      <c r="K7826" s="4">
        <v>305</v>
      </c>
      <c r="L7826">
        <v>921939</v>
      </c>
      <c r="M7826" s="5">
        <v>691</v>
      </c>
      <c r="N7826" t="s">
        <v>43</v>
      </c>
      <c r="O7826" t="s">
        <v>423</v>
      </c>
      <c r="P7826" t="s">
        <v>2656</v>
      </c>
      <c r="Q7826" s="5">
        <v>295</v>
      </c>
      <c r="R7826" s="5">
        <v>160699</v>
      </c>
      <c r="S7826" t="s">
        <v>2653</v>
      </c>
      <c r="T7826" t="s">
        <v>47</v>
      </c>
      <c r="U7826" t="s">
        <v>48</v>
      </c>
      <c r="V7826" t="s">
        <v>9743</v>
      </c>
      <c r="W7826" t="s">
        <v>50</v>
      </c>
      <c r="X7826" t="s">
        <v>51</v>
      </c>
      <c r="Y7826">
        <v>31040995</v>
      </c>
      <c r="Z7826" t="s">
        <v>94</v>
      </c>
      <c r="AA7826">
        <v>2013</v>
      </c>
      <c r="AB7826" t="s">
        <v>216</v>
      </c>
      <c r="AC7826" t="s">
        <v>54</v>
      </c>
      <c r="AD7826" t="s">
        <v>55</v>
      </c>
      <c r="AE7826">
        <v>99249030</v>
      </c>
      <c r="AF7826" t="s">
        <v>56</v>
      </c>
      <c r="AG7826" t="s">
        <v>57</v>
      </c>
      <c r="AH7826" t="s">
        <v>52</v>
      </c>
      <c r="AI7826" t="s">
        <v>58</v>
      </c>
    </row>
    <row r="7827" spans="1:35" x14ac:dyDescent="0.25">
      <c r="A7827" s="13" t="str">
        <f t="shared" si="122"/>
        <v>http://dodappwlsprd2.cloud.pge.com:8003/ilis_rpt/dailyeventlogdetail.jsp?odbeventlogid=13-0081222&amp;numberofmonths=24&amp;showchangehistorylog=1</v>
      </c>
      <c r="B7827" s="14" t="str">
        <f>HYPERLINK(A7827,V7827)</f>
        <v>13-0081222</v>
      </c>
      <c r="C7827" t="s">
        <v>9679</v>
      </c>
      <c r="D7827" t="s">
        <v>2266</v>
      </c>
      <c r="E7827" t="s">
        <v>40</v>
      </c>
      <c r="F7827" t="s">
        <v>9744</v>
      </c>
      <c r="G7827" s="2">
        <v>163240401</v>
      </c>
      <c r="H7827" t="s">
        <v>61</v>
      </c>
      <c r="I7827" s="3">
        <v>1875</v>
      </c>
      <c r="J7827">
        <v>20131207</v>
      </c>
      <c r="K7827" s="4">
        <v>810</v>
      </c>
      <c r="L7827">
        <v>922117</v>
      </c>
      <c r="M7827" s="5">
        <v>253</v>
      </c>
      <c r="N7827" t="s">
        <v>43</v>
      </c>
      <c r="O7827" t="s">
        <v>44</v>
      </c>
      <c r="P7827" t="s">
        <v>111</v>
      </c>
      <c r="Q7827" s="5">
        <v>143</v>
      </c>
      <c r="R7827" s="5">
        <v>36179</v>
      </c>
      <c r="S7827" t="s">
        <v>2653</v>
      </c>
      <c r="T7827" t="s">
        <v>47</v>
      </c>
      <c r="U7827" t="s">
        <v>48</v>
      </c>
      <c r="V7827" t="s">
        <v>9745</v>
      </c>
      <c r="W7827" t="s">
        <v>50</v>
      </c>
      <c r="X7827" t="s">
        <v>51</v>
      </c>
      <c r="Y7827">
        <v>0</v>
      </c>
      <c r="Z7827" t="s">
        <v>94</v>
      </c>
      <c r="AA7827">
        <v>2013</v>
      </c>
      <c r="AB7827" t="s">
        <v>216</v>
      </c>
      <c r="AC7827" t="s">
        <v>54</v>
      </c>
      <c r="AD7827" t="s">
        <v>55</v>
      </c>
      <c r="AE7827">
        <v>99248986</v>
      </c>
      <c r="AF7827" t="s">
        <v>56</v>
      </c>
      <c r="AG7827" t="s">
        <v>57</v>
      </c>
      <c r="AH7827" t="s">
        <v>52</v>
      </c>
      <c r="AI7827" t="s">
        <v>58</v>
      </c>
    </row>
    <row r="7828" spans="1:35" x14ac:dyDescent="0.25">
      <c r="A7828" s="13" t="str">
        <f t="shared" si="122"/>
        <v>http://dodappwlsprd2.cloud.pge.com:8003/ilis_rpt/dailyeventlogdetail.jsp?odbeventlogid=14-0008172&amp;numberofmonths=24&amp;showchangehistorylog=1</v>
      </c>
      <c r="B7828" s="14" t="str">
        <f>HYPERLINK(A7828,V7828)</f>
        <v>14-0008172</v>
      </c>
      <c r="C7828" t="s">
        <v>9679</v>
      </c>
      <c r="D7828" t="s">
        <v>2266</v>
      </c>
      <c r="E7828" t="s">
        <v>40</v>
      </c>
      <c r="F7828" t="s">
        <v>9696</v>
      </c>
      <c r="G7828" s="2">
        <v>163761703</v>
      </c>
      <c r="H7828" t="s">
        <v>42</v>
      </c>
      <c r="I7828" s="3">
        <v>9190</v>
      </c>
      <c r="J7828">
        <v>20140202</v>
      </c>
      <c r="K7828" s="4">
        <v>1341</v>
      </c>
      <c r="L7828">
        <v>958562</v>
      </c>
      <c r="M7828" s="5">
        <v>408</v>
      </c>
      <c r="N7828" t="s">
        <v>43</v>
      </c>
      <c r="O7828" t="s">
        <v>44</v>
      </c>
      <c r="P7828" t="s">
        <v>45</v>
      </c>
      <c r="Q7828" s="5">
        <v>797</v>
      </c>
      <c r="R7828" s="5">
        <v>105286</v>
      </c>
      <c r="S7828" t="s">
        <v>115</v>
      </c>
      <c r="T7828" t="s">
        <v>47</v>
      </c>
      <c r="U7828" t="s">
        <v>48</v>
      </c>
      <c r="V7828" t="s">
        <v>9746</v>
      </c>
      <c r="W7828" t="s">
        <v>50</v>
      </c>
      <c r="X7828" t="s">
        <v>51</v>
      </c>
      <c r="Y7828">
        <v>42069010</v>
      </c>
      <c r="Z7828" t="s">
        <v>94</v>
      </c>
      <c r="AA7828">
        <v>2014</v>
      </c>
      <c r="AB7828" t="s">
        <v>86</v>
      </c>
      <c r="AC7828" t="s">
        <v>54</v>
      </c>
      <c r="AD7828" t="s">
        <v>55</v>
      </c>
      <c r="AE7828">
        <v>99241676</v>
      </c>
      <c r="AF7828" t="s">
        <v>56</v>
      </c>
      <c r="AG7828" t="s">
        <v>57</v>
      </c>
      <c r="AH7828" t="s">
        <v>52</v>
      </c>
      <c r="AI7828" t="s">
        <v>58</v>
      </c>
    </row>
    <row r="7829" spans="1:35" x14ac:dyDescent="0.25">
      <c r="A7829" s="13" t="str">
        <f t="shared" si="122"/>
        <v>http://dodappwlsprd2.cloud.pge.com:8003/ilis_rpt/dailyeventlogdetail.jsp?odbeventlogid=14-0010162&amp;numberofmonths=24&amp;showchangehistorylog=1</v>
      </c>
      <c r="B7829" s="14" t="str">
        <f>HYPERLINK(A7829,V7829)</f>
        <v>14-0010162</v>
      </c>
      <c r="C7829" t="s">
        <v>9679</v>
      </c>
      <c r="D7829" t="s">
        <v>2266</v>
      </c>
      <c r="E7829" t="s">
        <v>40</v>
      </c>
      <c r="F7829" t="s">
        <v>9737</v>
      </c>
      <c r="G7829" s="2">
        <v>163781705</v>
      </c>
      <c r="H7829" t="s">
        <v>42</v>
      </c>
      <c r="I7829" s="3">
        <v>10580</v>
      </c>
      <c r="J7829">
        <v>20140209</v>
      </c>
      <c r="K7829" s="4">
        <v>1437</v>
      </c>
      <c r="L7829">
        <v>964368</v>
      </c>
      <c r="M7829" s="5">
        <v>722</v>
      </c>
      <c r="N7829" t="s">
        <v>43</v>
      </c>
      <c r="O7829" t="s">
        <v>44</v>
      </c>
      <c r="P7829" t="s">
        <v>1108</v>
      </c>
      <c r="Q7829" s="5">
        <v>357</v>
      </c>
      <c r="R7829" s="5">
        <v>184218</v>
      </c>
      <c r="S7829" t="s">
        <v>181</v>
      </c>
      <c r="T7829" t="s">
        <v>47</v>
      </c>
      <c r="U7829" t="s">
        <v>48</v>
      </c>
      <c r="V7829" t="s">
        <v>9747</v>
      </c>
      <c r="W7829" t="s">
        <v>50</v>
      </c>
      <c r="X7829" t="s">
        <v>51</v>
      </c>
      <c r="Y7829">
        <v>31055666</v>
      </c>
      <c r="Z7829" t="s">
        <v>94</v>
      </c>
      <c r="AA7829">
        <v>2014</v>
      </c>
      <c r="AB7829" t="s">
        <v>86</v>
      </c>
      <c r="AC7829" t="s">
        <v>54</v>
      </c>
      <c r="AD7829" t="s">
        <v>87</v>
      </c>
      <c r="AE7829">
        <v>99240376</v>
      </c>
      <c r="AF7829" t="s">
        <v>56</v>
      </c>
      <c r="AG7829" t="s">
        <v>57</v>
      </c>
      <c r="AH7829" t="s">
        <v>52</v>
      </c>
      <c r="AI7829" t="s">
        <v>58</v>
      </c>
    </row>
    <row r="7830" spans="1:35" x14ac:dyDescent="0.25">
      <c r="A7830" s="13" t="str">
        <f t="shared" si="122"/>
        <v>http://dodappwlsprd2.cloud.pge.com:8003/ilis_rpt/dailyeventlogdetail.jsp?odbeventlogid=14-0013744&amp;numberofmonths=24&amp;showchangehistorylog=1</v>
      </c>
      <c r="B7830" s="14" t="str">
        <f>HYPERLINK(A7830,V7830)</f>
        <v>14-0013744</v>
      </c>
      <c r="C7830" t="s">
        <v>9679</v>
      </c>
      <c r="D7830" t="s">
        <v>2266</v>
      </c>
      <c r="E7830" t="s">
        <v>40</v>
      </c>
      <c r="F7830" t="s">
        <v>9692</v>
      </c>
      <c r="G7830" s="2">
        <v>254452101</v>
      </c>
      <c r="H7830" t="s">
        <v>61</v>
      </c>
      <c r="I7830" s="3">
        <v>13446</v>
      </c>
      <c r="J7830">
        <v>20140227</v>
      </c>
      <c r="K7830" s="4">
        <v>408</v>
      </c>
      <c r="L7830">
        <v>973448</v>
      </c>
      <c r="M7830" s="5">
        <v>412</v>
      </c>
      <c r="N7830" t="s">
        <v>43</v>
      </c>
      <c r="O7830" t="s">
        <v>44</v>
      </c>
      <c r="P7830" t="s">
        <v>45</v>
      </c>
      <c r="Q7830" s="5">
        <v>110</v>
      </c>
      <c r="R7830" s="5">
        <v>45320</v>
      </c>
      <c r="S7830" t="s">
        <v>62</v>
      </c>
      <c r="T7830" t="s">
        <v>92</v>
      </c>
      <c r="U7830" t="s">
        <v>48</v>
      </c>
      <c r="V7830" t="s">
        <v>9748</v>
      </c>
      <c r="W7830" t="s">
        <v>50</v>
      </c>
      <c r="X7830" t="s">
        <v>51</v>
      </c>
      <c r="Y7830">
        <v>31059422</v>
      </c>
      <c r="Z7830" t="s">
        <v>94</v>
      </c>
      <c r="AA7830">
        <v>2014</v>
      </c>
      <c r="AB7830" t="s">
        <v>86</v>
      </c>
      <c r="AC7830" t="s">
        <v>54</v>
      </c>
      <c r="AD7830" t="s">
        <v>55</v>
      </c>
      <c r="AE7830">
        <v>99237981</v>
      </c>
      <c r="AF7830" t="s">
        <v>95</v>
      </c>
      <c r="AG7830" t="s">
        <v>57</v>
      </c>
      <c r="AH7830" t="s">
        <v>52</v>
      </c>
      <c r="AI7830" t="s">
        <v>58</v>
      </c>
    </row>
    <row r="7831" spans="1:35" x14ac:dyDescent="0.25">
      <c r="A7831" s="13" t="str">
        <f t="shared" si="122"/>
        <v>http://dodappwlsprd2.cloud.pge.com:8003/ilis_rpt/dailyeventlogdetail.jsp?odbeventlogid=14-0017396&amp;numberofmonths=24&amp;showchangehistorylog=1</v>
      </c>
      <c r="B7831" s="14" t="str">
        <f>HYPERLINK(A7831,V7831)</f>
        <v>14-0017396</v>
      </c>
      <c r="C7831" t="s">
        <v>9679</v>
      </c>
      <c r="D7831" t="s">
        <v>2266</v>
      </c>
      <c r="E7831" t="s">
        <v>59</v>
      </c>
      <c r="F7831" t="s">
        <v>9749</v>
      </c>
      <c r="G7831" s="2">
        <v>254421103</v>
      </c>
      <c r="H7831" t="s">
        <v>72</v>
      </c>
      <c r="I7831" s="3" t="s">
        <v>73</v>
      </c>
      <c r="J7831">
        <v>20140311</v>
      </c>
      <c r="K7831" s="4">
        <v>2309</v>
      </c>
      <c r="L7831">
        <v>982845</v>
      </c>
      <c r="M7831" s="5">
        <v>499</v>
      </c>
      <c r="N7831" t="s">
        <v>43</v>
      </c>
      <c r="O7831" t="s">
        <v>44</v>
      </c>
      <c r="P7831" t="s">
        <v>45</v>
      </c>
      <c r="Q7831" s="5">
        <v>139</v>
      </c>
      <c r="R7831" s="5">
        <v>26740</v>
      </c>
      <c r="S7831" t="s">
        <v>115</v>
      </c>
      <c r="T7831" t="s">
        <v>47</v>
      </c>
      <c r="U7831" t="s">
        <v>48</v>
      </c>
      <c r="V7831" t="s">
        <v>9750</v>
      </c>
      <c r="W7831" t="s">
        <v>50</v>
      </c>
      <c r="X7831" t="s">
        <v>51</v>
      </c>
      <c r="Y7831">
        <v>31062491</v>
      </c>
      <c r="Z7831" t="s">
        <v>94</v>
      </c>
      <c r="AA7831">
        <v>2014</v>
      </c>
      <c r="AB7831" t="s">
        <v>103</v>
      </c>
      <c r="AC7831" t="s">
        <v>54</v>
      </c>
      <c r="AD7831" t="s">
        <v>55</v>
      </c>
      <c r="AE7831">
        <v>99234592</v>
      </c>
      <c r="AF7831" t="s">
        <v>56</v>
      </c>
      <c r="AG7831" t="s">
        <v>57</v>
      </c>
      <c r="AH7831" t="s">
        <v>52</v>
      </c>
      <c r="AI7831" t="s">
        <v>58</v>
      </c>
    </row>
    <row r="7832" spans="1:35" x14ac:dyDescent="0.25">
      <c r="A7832" s="13" t="str">
        <f t="shared" si="122"/>
        <v>http://dodappwlsprd2.cloud.pge.com:8003/ilis_rpt/dailyeventlogdetail.jsp?odbeventlogid=14-0017428&amp;numberofmonths=24&amp;showchangehistorylog=1</v>
      </c>
      <c r="B7832" s="14" t="str">
        <f>HYPERLINK(A7832,V7832)</f>
        <v>14-0017428</v>
      </c>
      <c r="C7832" t="s">
        <v>9679</v>
      </c>
      <c r="D7832" t="s">
        <v>2266</v>
      </c>
      <c r="E7832" t="s">
        <v>59</v>
      </c>
      <c r="F7832" t="s">
        <v>9749</v>
      </c>
      <c r="G7832" s="2">
        <v>254421103</v>
      </c>
      <c r="H7832" t="s">
        <v>61</v>
      </c>
      <c r="I7832" s="3">
        <v>10592</v>
      </c>
      <c r="J7832">
        <v>20140312</v>
      </c>
      <c r="K7832" s="4">
        <v>610</v>
      </c>
      <c r="L7832">
        <v>982980</v>
      </c>
      <c r="M7832" s="5">
        <v>433</v>
      </c>
      <c r="N7832" t="s">
        <v>43</v>
      </c>
      <c r="O7832" t="s">
        <v>44</v>
      </c>
      <c r="P7832" t="s">
        <v>45</v>
      </c>
      <c r="Q7832" s="5">
        <v>128</v>
      </c>
      <c r="R7832" s="5">
        <v>47438</v>
      </c>
      <c r="S7832" t="s">
        <v>115</v>
      </c>
      <c r="T7832" t="s">
        <v>78</v>
      </c>
      <c r="U7832" t="s">
        <v>48</v>
      </c>
      <c r="V7832" t="s">
        <v>9751</v>
      </c>
      <c r="W7832" t="s">
        <v>50</v>
      </c>
      <c r="X7832" t="s">
        <v>51</v>
      </c>
      <c r="Y7832">
        <v>0</v>
      </c>
      <c r="Z7832" t="s">
        <v>94</v>
      </c>
      <c r="AA7832">
        <v>2014</v>
      </c>
      <c r="AB7832" t="s">
        <v>103</v>
      </c>
      <c r="AC7832" t="s">
        <v>54</v>
      </c>
      <c r="AD7832" t="s">
        <v>208</v>
      </c>
      <c r="AE7832">
        <v>99235345</v>
      </c>
      <c r="AF7832" t="s">
        <v>80</v>
      </c>
      <c r="AG7832" t="s">
        <v>57</v>
      </c>
      <c r="AH7832" t="s">
        <v>52</v>
      </c>
      <c r="AI7832" t="s">
        <v>58</v>
      </c>
    </row>
    <row r="7833" spans="1:35" x14ac:dyDescent="0.25">
      <c r="A7833" s="13" t="str">
        <f t="shared" si="122"/>
        <v>http://dodappwlsprd2.cloud.pge.com:8003/ilis_rpt/dailyeventlogdetail.jsp?odbeventlogid=14-0022328&amp;numberofmonths=24&amp;showchangehistorylog=1</v>
      </c>
      <c r="B7833" s="14" t="str">
        <f>HYPERLINK(A7833,V7833)</f>
        <v>14-0022328</v>
      </c>
      <c r="C7833" t="s">
        <v>9679</v>
      </c>
      <c r="D7833" t="s">
        <v>2266</v>
      </c>
      <c r="E7833" t="s">
        <v>40</v>
      </c>
      <c r="F7833" t="s">
        <v>9689</v>
      </c>
      <c r="G7833" s="2">
        <v>163351705</v>
      </c>
      <c r="H7833" t="s">
        <v>61</v>
      </c>
      <c r="I7833" s="3">
        <v>20084</v>
      </c>
      <c r="J7833">
        <v>20140402</v>
      </c>
      <c r="K7833" s="4">
        <v>140</v>
      </c>
      <c r="L7833">
        <v>993880</v>
      </c>
      <c r="M7833" s="5">
        <v>379</v>
      </c>
      <c r="N7833" t="s">
        <v>43</v>
      </c>
      <c r="O7833" t="s">
        <v>89</v>
      </c>
      <c r="P7833" t="s">
        <v>90</v>
      </c>
      <c r="Q7833" s="5">
        <v>55</v>
      </c>
      <c r="R7833" s="5">
        <v>20845</v>
      </c>
      <c r="S7833" t="s">
        <v>2696</v>
      </c>
      <c r="T7833" t="s">
        <v>47</v>
      </c>
      <c r="U7833" t="s">
        <v>48</v>
      </c>
      <c r="V7833" t="s">
        <v>9752</v>
      </c>
      <c r="W7833" t="s">
        <v>50</v>
      </c>
      <c r="X7833" t="s">
        <v>51</v>
      </c>
      <c r="Y7833">
        <v>42100970</v>
      </c>
      <c r="Z7833" t="s">
        <v>94</v>
      </c>
      <c r="AA7833">
        <v>2014</v>
      </c>
      <c r="AB7833" t="s">
        <v>114</v>
      </c>
      <c r="AC7833" t="s">
        <v>54</v>
      </c>
      <c r="AD7833" t="s">
        <v>208</v>
      </c>
      <c r="AE7833">
        <v>99231942</v>
      </c>
      <c r="AF7833" t="s">
        <v>56</v>
      </c>
      <c r="AG7833" t="s">
        <v>57</v>
      </c>
      <c r="AH7833" t="s">
        <v>52</v>
      </c>
      <c r="AI7833" t="s">
        <v>58</v>
      </c>
    </row>
    <row r="7834" spans="1:35" x14ac:dyDescent="0.25">
      <c r="A7834" s="13" t="str">
        <f t="shared" si="122"/>
        <v>http://dodappwlsprd2.cloud.pge.com:8003/ilis_rpt/dailyeventlogdetail.jsp?odbeventlogid=14-0026114&amp;numberofmonths=24&amp;showchangehistorylog=1</v>
      </c>
      <c r="B7834" s="14" t="str">
        <f>HYPERLINK(A7834,V7834)</f>
        <v>14-0026114</v>
      </c>
      <c r="C7834" t="s">
        <v>9679</v>
      </c>
      <c r="D7834" t="s">
        <v>2266</v>
      </c>
      <c r="E7834" t="s">
        <v>40</v>
      </c>
      <c r="F7834" t="s">
        <v>9742</v>
      </c>
      <c r="G7834" s="2">
        <v>163761704</v>
      </c>
      <c r="H7834" t="s">
        <v>61</v>
      </c>
      <c r="I7834" s="3">
        <v>1001</v>
      </c>
      <c r="J7834">
        <v>20140421</v>
      </c>
      <c r="K7834" s="4">
        <v>509</v>
      </c>
      <c r="L7834">
        <v>1002049</v>
      </c>
      <c r="M7834" s="5">
        <v>718</v>
      </c>
      <c r="N7834" t="s">
        <v>43</v>
      </c>
      <c r="O7834" t="s">
        <v>83</v>
      </c>
      <c r="P7834" t="s">
        <v>124</v>
      </c>
      <c r="Q7834" s="5">
        <v>66</v>
      </c>
      <c r="R7834" s="5">
        <v>29686</v>
      </c>
      <c r="S7834" t="s">
        <v>46</v>
      </c>
      <c r="T7834" t="s">
        <v>78</v>
      </c>
      <c r="U7834" t="s">
        <v>48</v>
      </c>
      <c r="V7834" t="s">
        <v>9753</v>
      </c>
      <c r="W7834" t="s">
        <v>50</v>
      </c>
      <c r="X7834" t="s">
        <v>51</v>
      </c>
      <c r="Y7834">
        <v>31070494</v>
      </c>
      <c r="Z7834" t="s">
        <v>52</v>
      </c>
      <c r="AA7834">
        <v>2014</v>
      </c>
      <c r="AB7834" t="s">
        <v>114</v>
      </c>
      <c r="AC7834" t="s">
        <v>54</v>
      </c>
      <c r="AD7834" t="s">
        <v>55</v>
      </c>
      <c r="AE7834">
        <v>99229470</v>
      </c>
      <c r="AF7834" t="s">
        <v>80</v>
      </c>
      <c r="AG7834" t="s">
        <v>57</v>
      </c>
      <c r="AH7834" t="s">
        <v>52</v>
      </c>
      <c r="AI7834" t="s">
        <v>58</v>
      </c>
    </row>
    <row r="7835" spans="1:35" x14ac:dyDescent="0.25">
      <c r="A7835" s="13" t="str">
        <f t="shared" si="122"/>
        <v>http://dodappwlsprd2.cloud.pge.com:8003/ilis_rpt/dailyeventlogdetail.jsp?odbeventlogid=14-0027140&amp;numberofmonths=24&amp;showchangehistorylog=1</v>
      </c>
      <c r="B7835" s="14" t="str">
        <f>HYPERLINK(A7835,V7835)</f>
        <v>14-0027140</v>
      </c>
      <c r="C7835" t="s">
        <v>9679</v>
      </c>
      <c r="D7835" t="s">
        <v>2266</v>
      </c>
      <c r="E7835" t="s">
        <v>40</v>
      </c>
      <c r="F7835" t="s">
        <v>9680</v>
      </c>
      <c r="G7835" s="2">
        <v>163781701</v>
      </c>
      <c r="H7835" t="s">
        <v>72</v>
      </c>
      <c r="I7835" s="3" t="s">
        <v>73</v>
      </c>
      <c r="J7835">
        <v>20140425</v>
      </c>
      <c r="K7835" s="4">
        <v>643</v>
      </c>
      <c r="L7835">
        <v>1004277</v>
      </c>
      <c r="M7835" s="5">
        <v>458</v>
      </c>
      <c r="N7835" t="s">
        <v>43</v>
      </c>
      <c r="O7835" t="s">
        <v>1237</v>
      </c>
      <c r="P7835" t="s">
        <v>90</v>
      </c>
      <c r="Q7835" s="5">
        <v>1891</v>
      </c>
      <c r="R7835" s="5">
        <v>259264</v>
      </c>
      <c r="S7835" t="s">
        <v>91</v>
      </c>
      <c r="T7835" t="s">
        <v>47</v>
      </c>
      <c r="U7835" t="s">
        <v>48</v>
      </c>
      <c r="V7835" t="s">
        <v>9754</v>
      </c>
      <c r="W7835" t="s">
        <v>50</v>
      </c>
      <c r="X7835" t="s">
        <v>51</v>
      </c>
      <c r="Y7835">
        <v>31071604</v>
      </c>
      <c r="Z7835" t="s">
        <v>94</v>
      </c>
      <c r="AA7835">
        <v>2014</v>
      </c>
      <c r="AB7835" t="s">
        <v>114</v>
      </c>
      <c r="AC7835" t="s">
        <v>54</v>
      </c>
      <c r="AD7835" t="s">
        <v>70</v>
      </c>
      <c r="AE7835">
        <v>99228806</v>
      </c>
      <c r="AF7835" t="s">
        <v>56</v>
      </c>
      <c r="AG7835" t="s">
        <v>57</v>
      </c>
      <c r="AH7835" t="s">
        <v>52</v>
      </c>
      <c r="AI7835" t="s">
        <v>58</v>
      </c>
    </row>
    <row r="7836" spans="1:35" x14ac:dyDescent="0.25">
      <c r="A7836" s="13" t="str">
        <f t="shared" si="122"/>
        <v>http://dodappwlsprd2.cloud.pge.com:8003/ilis_rpt/dailyeventlogdetail.jsp?odbeventlogid=14-0027473&amp;numberofmonths=24&amp;showchangehistorylog=1</v>
      </c>
      <c r="B7836" s="14" t="str">
        <f>HYPERLINK(A7836,V7836)</f>
        <v>14-0027473</v>
      </c>
      <c r="C7836" t="s">
        <v>9679</v>
      </c>
      <c r="D7836" t="s">
        <v>2266</v>
      </c>
      <c r="E7836" t="s">
        <v>40</v>
      </c>
      <c r="F7836" t="s">
        <v>9696</v>
      </c>
      <c r="G7836" s="2">
        <v>163761703</v>
      </c>
      <c r="H7836" t="s">
        <v>61</v>
      </c>
      <c r="I7836" s="3">
        <v>2443</v>
      </c>
      <c r="J7836">
        <v>20140426</v>
      </c>
      <c r="K7836" s="4">
        <v>247</v>
      </c>
      <c r="L7836">
        <v>1004938</v>
      </c>
      <c r="M7836" s="5">
        <v>590</v>
      </c>
      <c r="N7836" t="s">
        <v>43</v>
      </c>
      <c r="O7836" t="s">
        <v>44</v>
      </c>
      <c r="P7836" t="s">
        <v>45</v>
      </c>
      <c r="Q7836" s="5">
        <v>119</v>
      </c>
      <c r="R7836" s="5">
        <v>70210</v>
      </c>
      <c r="S7836" t="s">
        <v>91</v>
      </c>
      <c r="T7836" t="s">
        <v>47</v>
      </c>
      <c r="U7836" t="s">
        <v>48</v>
      </c>
      <c r="V7836" t="s">
        <v>9755</v>
      </c>
      <c r="W7836" t="s">
        <v>50</v>
      </c>
      <c r="X7836" t="s">
        <v>51</v>
      </c>
      <c r="Y7836">
        <v>0</v>
      </c>
      <c r="Z7836" t="s">
        <v>94</v>
      </c>
      <c r="AA7836">
        <v>2014</v>
      </c>
      <c r="AB7836" t="s">
        <v>114</v>
      </c>
      <c r="AC7836" t="s">
        <v>54</v>
      </c>
      <c r="AD7836" t="s">
        <v>87</v>
      </c>
      <c r="AE7836">
        <v>99228585</v>
      </c>
      <c r="AF7836" t="s">
        <v>56</v>
      </c>
      <c r="AG7836" t="s">
        <v>57</v>
      </c>
      <c r="AH7836" t="s">
        <v>52</v>
      </c>
      <c r="AI7836" t="s">
        <v>58</v>
      </c>
    </row>
    <row r="7837" spans="1:35" x14ac:dyDescent="0.25">
      <c r="A7837" s="13" t="str">
        <f t="shared" si="122"/>
        <v>http://dodappwlsprd2.cloud.pge.com:8003/ilis_rpt/dailyeventlogdetail.jsp?odbeventlogid=14-0029794&amp;numberofmonths=24&amp;showchangehistorylog=1</v>
      </c>
      <c r="B7837" s="14" t="str">
        <f>HYPERLINK(A7837,V7837)</f>
        <v>14-0029794</v>
      </c>
      <c r="C7837" t="s">
        <v>9679</v>
      </c>
      <c r="D7837" t="s">
        <v>2266</v>
      </c>
      <c r="E7837" t="s">
        <v>40</v>
      </c>
      <c r="F7837" t="s">
        <v>9756</v>
      </c>
      <c r="G7837" s="2">
        <v>252192101</v>
      </c>
      <c r="H7837" t="s">
        <v>42</v>
      </c>
      <c r="I7837" s="3">
        <v>4500</v>
      </c>
      <c r="J7837">
        <v>20140506</v>
      </c>
      <c r="K7837" s="4">
        <v>1718</v>
      </c>
      <c r="L7837">
        <v>1011222</v>
      </c>
      <c r="M7837" s="5">
        <v>491</v>
      </c>
      <c r="N7837" t="s">
        <v>43</v>
      </c>
      <c r="O7837" t="s">
        <v>89</v>
      </c>
      <c r="P7837" t="s">
        <v>90</v>
      </c>
      <c r="Q7837" s="5">
        <v>518</v>
      </c>
      <c r="R7837" s="5">
        <v>74331</v>
      </c>
      <c r="S7837" t="s">
        <v>2303</v>
      </c>
      <c r="T7837" t="s">
        <v>47</v>
      </c>
      <c r="U7837" t="s">
        <v>48</v>
      </c>
      <c r="V7837" t="s">
        <v>9757</v>
      </c>
      <c r="W7837" t="s">
        <v>50</v>
      </c>
      <c r="X7837" t="s">
        <v>51</v>
      </c>
      <c r="Y7837">
        <v>0</v>
      </c>
      <c r="Z7837" t="s">
        <v>94</v>
      </c>
      <c r="AA7837">
        <v>2014</v>
      </c>
      <c r="AB7837" t="s">
        <v>130</v>
      </c>
      <c r="AC7837" t="s">
        <v>54</v>
      </c>
      <c r="AD7837" t="s">
        <v>55</v>
      </c>
      <c r="AE7837">
        <v>99227007</v>
      </c>
      <c r="AF7837" t="s">
        <v>56</v>
      </c>
      <c r="AG7837" t="s">
        <v>57</v>
      </c>
      <c r="AH7837" t="s">
        <v>52</v>
      </c>
      <c r="AI7837" t="s">
        <v>58</v>
      </c>
    </row>
    <row r="7838" spans="1:35" x14ac:dyDescent="0.25">
      <c r="A7838" s="13" t="str">
        <f t="shared" si="122"/>
        <v>http://dodappwlsprd2.cloud.pge.com:8003/ilis_rpt/dailyeventlogdetail.jsp?odbeventlogid=14-0035481&amp;numberofmonths=24&amp;showchangehistorylog=1</v>
      </c>
      <c r="B7838" s="14" t="str">
        <f>HYPERLINK(A7838,V7838)</f>
        <v>14-0035481</v>
      </c>
      <c r="C7838" t="s">
        <v>9679</v>
      </c>
      <c r="D7838" t="s">
        <v>2266</v>
      </c>
      <c r="E7838" t="s">
        <v>40</v>
      </c>
      <c r="F7838" t="s">
        <v>9256</v>
      </c>
      <c r="G7838" s="2">
        <v>163781704</v>
      </c>
      <c r="H7838" t="s">
        <v>81</v>
      </c>
      <c r="I7838" s="3" t="s">
        <v>82</v>
      </c>
      <c r="J7838">
        <v>20140602</v>
      </c>
      <c r="K7838" s="4">
        <v>835</v>
      </c>
      <c r="L7838">
        <v>1027300</v>
      </c>
      <c r="M7838" s="5">
        <v>514</v>
      </c>
      <c r="N7838" t="s">
        <v>43</v>
      </c>
      <c r="O7838" t="s">
        <v>83</v>
      </c>
      <c r="P7838" t="s">
        <v>124</v>
      </c>
      <c r="Q7838" s="5">
        <v>2965</v>
      </c>
      <c r="R7838" s="5">
        <v>555049</v>
      </c>
      <c r="S7838" t="s">
        <v>74</v>
      </c>
      <c r="T7838" t="s">
        <v>47</v>
      </c>
      <c r="U7838" t="s">
        <v>48</v>
      </c>
      <c r="V7838" t="s">
        <v>9758</v>
      </c>
      <c r="W7838" t="s">
        <v>50</v>
      </c>
      <c r="X7838" t="s">
        <v>51</v>
      </c>
      <c r="Y7838">
        <v>31080048</v>
      </c>
      <c r="Z7838" t="s">
        <v>52</v>
      </c>
      <c r="AA7838">
        <v>2014</v>
      </c>
      <c r="AB7838" t="s">
        <v>144</v>
      </c>
      <c r="AC7838" t="s">
        <v>54</v>
      </c>
      <c r="AD7838" t="s">
        <v>70</v>
      </c>
      <c r="AE7838">
        <v>99223035</v>
      </c>
      <c r="AF7838" t="s">
        <v>56</v>
      </c>
      <c r="AG7838" t="s">
        <v>57</v>
      </c>
      <c r="AH7838" t="s">
        <v>52</v>
      </c>
      <c r="AI7838" t="s">
        <v>58</v>
      </c>
    </row>
    <row r="7839" spans="1:35" x14ac:dyDescent="0.25">
      <c r="A7839" s="13" t="str">
        <f t="shared" si="122"/>
        <v>http://dodappwlsprd2.cloud.pge.com:8003/ilis_rpt/dailyeventlogdetail.jsp?odbeventlogid=14-0047004&amp;numberofmonths=24&amp;showchangehistorylog=1</v>
      </c>
      <c r="B7839" s="14" t="str">
        <f>HYPERLINK(A7839,V7839)</f>
        <v>14-0047004</v>
      </c>
      <c r="C7839" t="s">
        <v>9679</v>
      </c>
      <c r="D7839" t="s">
        <v>2266</v>
      </c>
      <c r="E7839" t="s">
        <v>40</v>
      </c>
      <c r="F7839" t="s">
        <v>9759</v>
      </c>
      <c r="G7839" s="2">
        <v>254421102</v>
      </c>
      <c r="H7839" t="s">
        <v>72</v>
      </c>
      <c r="I7839" s="3" t="s">
        <v>73</v>
      </c>
      <c r="J7839">
        <v>20140725</v>
      </c>
      <c r="K7839" s="4">
        <v>1357</v>
      </c>
      <c r="L7839">
        <v>1055335</v>
      </c>
      <c r="M7839" s="5">
        <v>127</v>
      </c>
      <c r="N7839" t="s">
        <v>43</v>
      </c>
      <c r="O7839" t="s">
        <v>83</v>
      </c>
      <c r="P7839" t="s">
        <v>124</v>
      </c>
      <c r="Q7839" s="5">
        <v>928</v>
      </c>
      <c r="R7839" s="5">
        <v>10324</v>
      </c>
      <c r="S7839" t="s">
        <v>161</v>
      </c>
      <c r="T7839" t="s">
        <v>47</v>
      </c>
      <c r="U7839" t="s">
        <v>48</v>
      </c>
      <c r="V7839" t="s">
        <v>9760</v>
      </c>
      <c r="W7839" t="s">
        <v>50</v>
      </c>
      <c r="X7839" t="s">
        <v>51</v>
      </c>
      <c r="Y7839">
        <v>0</v>
      </c>
      <c r="Z7839" t="s">
        <v>94</v>
      </c>
      <c r="AA7839">
        <v>2014</v>
      </c>
      <c r="AB7839" t="s">
        <v>168</v>
      </c>
      <c r="AC7839" t="s">
        <v>54</v>
      </c>
      <c r="AD7839" t="s">
        <v>117</v>
      </c>
      <c r="AE7839">
        <v>99215010</v>
      </c>
      <c r="AF7839" t="s">
        <v>56</v>
      </c>
      <c r="AG7839" t="s">
        <v>57</v>
      </c>
      <c r="AH7839" t="s">
        <v>52</v>
      </c>
      <c r="AI7839" t="s">
        <v>58</v>
      </c>
    </row>
    <row r="7840" spans="1:35" x14ac:dyDescent="0.25">
      <c r="A7840" s="13" t="str">
        <f t="shared" si="122"/>
        <v>http://dodappwlsprd2.cloud.pge.com:8003/ilis_rpt/dailyeventlogdetail.jsp?odbeventlogid=14-0051918&amp;numberofmonths=24&amp;showchangehistorylog=1</v>
      </c>
      <c r="B7840" s="14" t="str">
        <f>HYPERLINK(A7840,V7840)</f>
        <v>14-0051918</v>
      </c>
      <c r="C7840" t="s">
        <v>9679</v>
      </c>
      <c r="D7840" t="s">
        <v>2266</v>
      </c>
      <c r="E7840" t="s">
        <v>40</v>
      </c>
      <c r="F7840" t="s">
        <v>9687</v>
      </c>
      <c r="G7840" s="2">
        <v>163351703</v>
      </c>
      <c r="H7840" t="s">
        <v>61</v>
      </c>
      <c r="I7840" s="3">
        <v>21665</v>
      </c>
      <c r="J7840">
        <v>20140819</v>
      </c>
      <c r="K7840" s="4">
        <v>2105</v>
      </c>
      <c r="L7840">
        <v>1069073</v>
      </c>
      <c r="M7840" s="5">
        <v>690</v>
      </c>
      <c r="N7840" t="s">
        <v>43</v>
      </c>
      <c r="O7840" t="s">
        <v>44</v>
      </c>
      <c r="P7840" t="s">
        <v>45</v>
      </c>
      <c r="Q7840" s="5">
        <v>60</v>
      </c>
      <c r="R7840" s="5">
        <v>29846</v>
      </c>
      <c r="S7840" t="s">
        <v>46</v>
      </c>
      <c r="T7840" t="s">
        <v>47</v>
      </c>
      <c r="U7840" t="s">
        <v>48</v>
      </c>
      <c r="V7840" t="s">
        <v>9761</v>
      </c>
      <c r="W7840" t="s">
        <v>50</v>
      </c>
      <c r="X7840" t="s">
        <v>51</v>
      </c>
      <c r="Y7840">
        <v>31095961</v>
      </c>
      <c r="Z7840" t="s">
        <v>52</v>
      </c>
      <c r="AA7840">
        <v>2014</v>
      </c>
      <c r="AB7840" t="s">
        <v>183</v>
      </c>
      <c r="AC7840" t="s">
        <v>54</v>
      </c>
      <c r="AD7840" t="s">
        <v>87</v>
      </c>
      <c r="AE7840">
        <v>99211398</v>
      </c>
      <c r="AF7840" t="s">
        <v>56</v>
      </c>
      <c r="AG7840" t="s">
        <v>57</v>
      </c>
      <c r="AH7840" t="s">
        <v>52</v>
      </c>
      <c r="AI7840" t="s">
        <v>58</v>
      </c>
    </row>
    <row r="7841" spans="1:35" x14ac:dyDescent="0.25">
      <c r="A7841" s="13" t="str">
        <f t="shared" si="122"/>
        <v>http://dodappwlsprd2.cloud.pge.com:8003/ilis_rpt/dailyeventlogdetail.jsp?odbeventlogid=14-0056874&amp;numberofmonths=24&amp;showchangehistorylog=1</v>
      </c>
      <c r="B7841" s="14" t="str">
        <f>HYPERLINK(A7841,V7841)</f>
        <v>14-0056874</v>
      </c>
      <c r="C7841" t="s">
        <v>9679</v>
      </c>
      <c r="D7841" t="s">
        <v>2266</v>
      </c>
      <c r="E7841" t="s">
        <v>40</v>
      </c>
      <c r="F7841" t="s">
        <v>9762</v>
      </c>
      <c r="G7841" s="2">
        <v>252811102</v>
      </c>
      <c r="H7841" t="s">
        <v>42</v>
      </c>
      <c r="I7841" s="3">
        <v>9480</v>
      </c>
      <c r="J7841">
        <v>20140914</v>
      </c>
      <c r="K7841" s="4">
        <v>1447</v>
      </c>
      <c r="L7841">
        <v>1081192</v>
      </c>
      <c r="M7841" s="5">
        <v>658</v>
      </c>
      <c r="N7841" t="s">
        <v>43</v>
      </c>
      <c r="O7841" t="s">
        <v>89</v>
      </c>
      <c r="P7841" t="s">
        <v>90</v>
      </c>
      <c r="Q7841" s="5">
        <v>1561</v>
      </c>
      <c r="R7841" s="5">
        <v>101377</v>
      </c>
      <c r="S7841" t="s">
        <v>5246</v>
      </c>
      <c r="T7841" t="s">
        <v>92</v>
      </c>
      <c r="U7841" t="s">
        <v>48</v>
      </c>
      <c r="V7841" t="s">
        <v>9763</v>
      </c>
      <c r="W7841" t="s">
        <v>50</v>
      </c>
      <c r="X7841" t="s">
        <v>51</v>
      </c>
      <c r="Y7841">
        <v>0</v>
      </c>
      <c r="Z7841" t="s">
        <v>52</v>
      </c>
      <c r="AA7841">
        <v>2014</v>
      </c>
      <c r="AB7841" t="s">
        <v>194</v>
      </c>
      <c r="AC7841" t="s">
        <v>54</v>
      </c>
      <c r="AD7841" t="s">
        <v>100</v>
      </c>
      <c r="AE7841">
        <v>99208019</v>
      </c>
      <c r="AF7841" t="s">
        <v>95</v>
      </c>
      <c r="AG7841" t="s">
        <v>57</v>
      </c>
      <c r="AH7841" t="s">
        <v>52</v>
      </c>
      <c r="AI7841" t="s">
        <v>58</v>
      </c>
    </row>
    <row r="7842" spans="1:35" x14ac:dyDescent="0.25">
      <c r="A7842" s="13" t="str">
        <f t="shared" si="122"/>
        <v>http://dodappwlsprd2.cloud.pge.com:8003/ilis_rpt/dailyeventlogdetail.jsp?odbeventlogid=14-0067019&amp;numberofmonths=24&amp;showchangehistorylog=1</v>
      </c>
      <c r="B7842" s="14" t="str">
        <f>HYPERLINK(A7842,V7842)</f>
        <v>14-0067019</v>
      </c>
      <c r="C7842" t="s">
        <v>9679</v>
      </c>
      <c r="D7842" t="s">
        <v>2266</v>
      </c>
      <c r="E7842" t="s">
        <v>40</v>
      </c>
      <c r="F7842" t="s">
        <v>9692</v>
      </c>
      <c r="G7842" s="2">
        <v>254452101</v>
      </c>
      <c r="H7842" t="s">
        <v>81</v>
      </c>
      <c r="I7842" s="3" t="s">
        <v>82</v>
      </c>
      <c r="J7842">
        <v>20141030</v>
      </c>
      <c r="K7842" s="4">
        <v>812</v>
      </c>
      <c r="L7842">
        <v>1106111</v>
      </c>
      <c r="M7842" s="5">
        <v>706</v>
      </c>
      <c r="N7842" t="s">
        <v>43</v>
      </c>
      <c r="O7842" t="s">
        <v>44</v>
      </c>
      <c r="P7842" t="s">
        <v>1166</v>
      </c>
      <c r="Q7842" s="5">
        <v>3741</v>
      </c>
      <c r="R7842" s="5">
        <v>330890</v>
      </c>
      <c r="S7842" t="s">
        <v>46</v>
      </c>
      <c r="T7842" t="s">
        <v>47</v>
      </c>
      <c r="U7842" t="s">
        <v>48</v>
      </c>
      <c r="V7842" t="s">
        <v>9764</v>
      </c>
      <c r="W7842" t="s">
        <v>50</v>
      </c>
      <c r="X7842" t="s">
        <v>51</v>
      </c>
      <c r="Y7842">
        <v>31111654</v>
      </c>
      <c r="Z7842" t="s">
        <v>52</v>
      </c>
      <c r="AA7842">
        <v>2014</v>
      </c>
      <c r="AB7842" t="s">
        <v>205</v>
      </c>
      <c r="AC7842" t="s">
        <v>54</v>
      </c>
      <c r="AD7842" t="s">
        <v>87</v>
      </c>
      <c r="AE7842">
        <v>99201365</v>
      </c>
      <c r="AF7842" t="s">
        <v>56</v>
      </c>
      <c r="AG7842" t="s">
        <v>57</v>
      </c>
      <c r="AH7842" t="s">
        <v>52</v>
      </c>
      <c r="AI7842" t="s">
        <v>58</v>
      </c>
    </row>
    <row r="7843" spans="1:35" x14ac:dyDescent="0.25">
      <c r="A7843" s="13" t="str">
        <f t="shared" si="122"/>
        <v>http://dodappwlsprd2.cloud.pge.com:8003/ilis_rpt/dailyeventlogdetail.jsp?odbeventlogid=14-0070276&amp;numberofmonths=24&amp;showchangehistorylog=1</v>
      </c>
      <c r="B7843" s="14" t="str">
        <f>HYPERLINK(A7843,V7843)</f>
        <v>14-0070276</v>
      </c>
      <c r="C7843" t="s">
        <v>9679</v>
      </c>
      <c r="D7843" t="s">
        <v>2266</v>
      </c>
      <c r="E7843" t="s">
        <v>59</v>
      </c>
      <c r="F7843" t="s">
        <v>9765</v>
      </c>
      <c r="G7843" s="2">
        <v>252531101</v>
      </c>
      <c r="H7843" t="s">
        <v>42</v>
      </c>
      <c r="I7843" s="3">
        <v>10060</v>
      </c>
      <c r="J7843">
        <v>20141116</v>
      </c>
      <c r="K7843" s="4">
        <v>656</v>
      </c>
      <c r="L7843">
        <v>1113516</v>
      </c>
      <c r="M7843" s="5">
        <v>512</v>
      </c>
      <c r="N7843" t="s">
        <v>43</v>
      </c>
      <c r="O7843" t="s">
        <v>89</v>
      </c>
      <c r="P7843" t="s">
        <v>90</v>
      </c>
      <c r="Q7843" s="5">
        <v>2701</v>
      </c>
      <c r="R7843" s="5">
        <v>402672</v>
      </c>
      <c r="S7843" t="s">
        <v>62</v>
      </c>
      <c r="T7843" t="s">
        <v>47</v>
      </c>
      <c r="U7843" t="s">
        <v>48</v>
      </c>
      <c r="V7843" t="s">
        <v>9766</v>
      </c>
      <c r="W7843" t="s">
        <v>50</v>
      </c>
      <c r="X7843" t="s">
        <v>51</v>
      </c>
      <c r="Y7843">
        <v>42274323</v>
      </c>
      <c r="Z7843" t="s">
        <v>52</v>
      </c>
      <c r="AA7843">
        <v>2014</v>
      </c>
      <c r="AB7843" t="s">
        <v>214</v>
      </c>
      <c r="AC7843" t="s">
        <v>54</v>
      </c>
      <c r="AD7843" t="s">
        <v>70</v>
      </c>
      <c r="AE7843">
        <v>99199090</v>
      </c>
      <c r="AF7843" t="s">
        <v>56</v>
      </c>
      <c r="AG7843" t="s">
        <v>57</v>
      </c>
      <c r="AH7843" t="s">
        <v>52</v>
      </c>
      <c r="AI7843" t="s">
        <v>58</v>
      </c>
    </row>
    <row r="7844" spans="1:35" x14ac:dyDescent="0.25">
      <c r="A7844" s="13" t="str">
        <f t="shared" si="122"/>
        <v>http://dodappwlsprd2.cloud.pge.com:8003/ilis_rpt/dailyeventlogdetail.jsp?odbeventlogid=14-0072412&amp;numberofmonths=24&amp;showchangehistorylog=1</v>
      </c>
      <c r="B7844" s="14" t="str">
        <f>HYPERLINK(A7844,V7844)</f>
        <v>14-0072412</v>
      </c>
      <c r="C7844" t="s">
        <v>9679</v>
      </c>
      <c r="D7844" t="s">
        <v>2266</v>
      </c>
      <c r="E7844" t="s">
        <v>40</v>
      </c>
      <c r="F7844" t="s">
        <v>9767</v>
      </c>
      <c r="G7844" s="2">
        <v>163661702</v>
      </c>
      <c r="H7844" t="s">
        <v>42</v>
      </c>
      <c r="I7844" s="3">
        <v>47143</v>
      </c>
      <c r="J7844">
        <v>20141129</v>
      </c>
      <c r="K7844" s="4">
        <v>1032</v>
      </c>
      <c r="L7844">
        <v>1119284</v>
      </c>
      <c r="M7844" s="5">
        <v>442</v>
      </c>
      <c r="N7844" t="s">
        <v>43</v>
      </c>
      <c r="O7844" t="s">
        <v>44</v>
      </c>
      <c r="P7844" t="s">
        <v>45</v>
      </c>
      <c r="Q7844" s="5">
        <v>339</v>
      </c>
      <c r="R7844" s="5">
        <v>48950</v>
      </c>
      <c r="S7844" t="s">
        <v>74</v>
      </c>
      <c r="T7844" t="s">
        <v>47</v>
      </c>
      <c r="U7844" t="s">
        <v>48</v>
      </c>
      <c r="V7844" t="s">
        <v>9768</v>
      </c>
      <c r="W7844" t="s">
        <v>50</v>
      </c>
      <c r="X7844" t="s">
        <v>51</v>
      </c>
      <c r="Y7844">
        <v>31118086</v>
      </c>
      <c r="Z7844" t="s">
        <v>52</v>
      </c>
      <c r="AA7844">
        <v>2014</v>
      </c>
      <c r="AB7844" t="s">
        <v>214</v>
      </c>
      <c r="AC7844" t="s">
        <v>54</v>
      </c>
      <c r="AD7844" t="s">
        <v>55</v>
      </c>
      <c r="AE7844">
        <v>99197573</v>
      </c>
      <c r="AF7844" t="s">
        <v>56</v>
      </c>
      <c r="AG7844" t="s">
        <v>57</v>
      </c>
      <c r="AH7844" t="s">
        <v>52</v>
      </c>
      <c r="AI7844" t="s">
        <v>58</v>
      </c>
    </row>
    <row r="7845" spans="1:35" x14ac:dyDescent="0.25">
      <c r="A7845" s="13" t="str">
        <f t="shared" si="122"/>
        <v>http://dodappwlsprd2.cloud.pge.com:8003/ilis_rpt/dailyeventlogdetail.jsp?odbeventlogid=14-0079606&amp;numberofmonths=24&amp;showchangehistorylog=1</v>
      </c>
      <c r="B7845" s="14" t="str">
        <f>HYPERLINK(A7845,V7845)</f>
        <v>14-0079606</v>
      </c>
      <c r="C7845" t="s">
        <v>9679</v>
      </c>
      <c r="D7845" t="s">
        <v>2266</v>
      </c>
      <c r="E7845" t="s">
        <v>59</v>
      </c>
      <c r="F7845" t="s">
        <v>9749</v>
      </c>
      <c r="G7845" s="2">
        <v>254421103</v>
      </c>
      <c r="H7845" t="s">
        <v>61</v>
      </c>
      <c r="I7845" s="3">
        <v>24876</v>
      </c>
      <c r="J7845">
        <v>20141231</v>
      </c>
      <c r="K7845" s="4">
        <v>303</v>
      </c>
      <c r="L7845">
        <v>1156075</v>
      </c>
      <c r="M7845" s="5">
        <v>807</v>
      </c>
      <c r="N7845" t="s">
        <v>43</v>
      </c>
      <c r="O7845" t="s">
        <v>44</v>
      </c>
      <c r="P7845" t="s">
        <v>45</v>
      </c>
      <c r="Q7845" s="5">
        <v>4</v>
      </c>
      <c r="R7845" s="5">
        <v>3228</v>
      </c>
      <c r="S7845" t="s">
        <v>5830</v>
      </c>
      <c r="T7845" t="s">
        <v>78</v>
      </c>
      <c r="U7845" t="s">
        <v>48</v>
      </c>
      <c r="V7845" t="s">
        <v>9769</v>
      </c>
      <c r="W7845" t="s">
        <v>50</v>
      </c>
      <c r="X7845" t="s">
        <v>51</v>
      </c>
      <c r="Y7845">
        <v>0</v>
      </c>
      <c r="Z7845" t="s">
        <v>94</v>
      </c>
      <c r="AA7845">
        <v>2014</v>
      </c>
      <c r="AB7845" t="s">
        <v>216</v>
      </c>
      <c r="AC7845" t="s">
        <v>54</v>
      </c>
      <c r="AD7845" t="s">
        <v>87</v>
      </c>
      <c r="AE7845">
        <v>99189553</v>
      </c>
      <c r="AF7845" t="s">
        <v>80</v>
      </c>
      <c r="AG7845" t="s">
        <v>57</v>
      </c>
      <c r="AH7845" t="s">
        <v>52</v>
      </c>
      <c r="AI7845" t="s">
        <v>58</v>
      </c>
    </row>
    <row r="7846" spans="1:35" x14ac:dyDescent="0.25">
      <c r="A7846" s="13" t="str">
        <f t="shared" si="122"/>
        <v>http://dodappwlsprd2.cloud.pge.com:8003/ilis_rpt/dailyeventlogdetail.jsp?odbeventlogid=15-0009479&amp;numberofmonths=24&amp;showchangehistorylog=1</v>
      </c>
      <c r="B7846" s="14" t="str">
        <f>HYPERLINK(A7846,V7846)</f>
        <v>15-0009479</v>
      </c>
      <c r="C7846" t="s">
        <v>9679</v>
      </c>
      <c r="D7846" t="s">
        <v>2266</v>
      </c>
      <c r="E7846" t="s">
        <v>40</v>
      </c>
      <c r="F7846" t="s">
        <v>9680</v>
      </c>
      <c r="G7846" s="2">
        <v>163781701</v>
      </c>
      <c r="H7846" t="s">
        <v>61</v>
      </c>
      <c r="I7846" s="3">
        <v>1335</v>
      </c>
      <c r="J7846">
        <v>20150205</v>
      </c>
      <c r="K7846" s="4">
        <v>912</v>
      </c>
      <c r="L7846">
        <v>1172571</v>
      </c>
      <c r="M7846" s="5">
        <v>307</v>
      </c>
      <c r="N7846" t="s">
        <v>43</v>
      </c>
      <c r="O7846" t="s">
        <v>89</v>
      </c>
      <c r="P7846" t="s">
        <v>90</v>
      </c>
      <c r="Q7846" s="5">
        <v>1</v>
      </c>
      <c r="R7846" s="5">
        <v>307</v>
      </c>
      <c r="S7846" t="s">
        <v>74</v>
      </c>
      <c r="T7846" t="s">
        <v>106</v>
      </c>
      <c r="U7846" t="s">
        <v>48</v>
      </c>
      <c r="V7846" t="s">
        <v>9770</v>
      </c>
      <c r="W7846" t="s">
        <v>50</v>
      </c>
      <c r="X7846" t="s">
        <v>51</v>
      </c>
      <c r="Y7846">
        <v>0</v>
      </c>
      <c r="Z7846" t="s">
        <v>94</v>
      </c>
      <c r="AA7846">
        <v>2015</v>
      </c>
      <c r="AB7846" t="s">
        <v>86</v>
      </c>
      <c r="AC7846" t="s">
        <v>54</v>
      </c>
      <c r="AD7846" t="s">
        <v>55</v>
      </c>
      <c r="AE7846">
        <v>99185514</v>
      </c>
      <c r="AF7846" t="s">
        <v>108</v>
      </c>
      <c r="AG7846" t="s">
        <v>57</v>
      </c>
      <c r="AH7846" t="s">
        <v>52</v>
      </c>
      <c r="AI7846" t="s">
        <v>58</v>
      </c>
    </row>
    <row r="7847" spans="1:35" x14ac:dyDescent="0.25">
      <c r="A7847" s="13" t="str">
        <f t="shared" si="122"/>
        <v>http://dodappwlsprd2.cloud.pge.com:8003/ilis_rpt/dailyeventlogdetail.jsp?odbeventlogid=15-0013366&amp;numberofmonths=24&amp;showchangehistorylog=1</v>
      </c>
      <c r="B7847" s="14" t="str">
        <f>HYPERLINK(A7847,V7847)</f>
        <v>15-0013366</v>
      </c>
      <c r="C7847" t="s">
        <v>9679</v>
      </c>
      <c r="D7847" t="s">
        <v>2266</v>
      </c>
      <c r="E7847" t="s">
        <v>59</v>
      </c>
      <c r="F7847" t="s">
        <v>9749</v>
      </c>
      <c r="G7847" s="2">
        <v>254421103</v>
      </c>
      <c r="H7847" t="s">
        <v>61</v>
      </c>
      <c r="I7847" s="3">
        <v>5732</v>
      </c>
      <c r="J7847">
        <v>20150214</v>
      </c>
      <c r="K7847" s="4">
        <v>1422</v>
      </c>
      <c r="L7847">
        <v>1190152</v>
      </c>
      <c r="M7847" s="5">
        <v>608</v>
      </c>
      <c r="N7847" t="s">
        <v>43</v>
      </c>
      <c r="O7847" t="s">
        <v>83</v>
      </c>
      <c r="P7847" t="s">
        <v>84</v>
      </c>
      <c r="Q7847" s="5">
        <v>45</v>
      </c>
      <c r="R7847" s="5">
        <v>6462</v>
      </c>
      <c r="S7847" t="s">
        <v>74</v>
      </c>
      <c r="T7847" t="s">
        <v>47</v>
      </c>
      <c r="U7847" t="s">
        <v>48</v>
      </c>
      <c r="V7847" t="s">
        <v>9771</v>
      </c>
      <c r="W7847" t="s">
        <v>50</v>
      </c>
      <c r="X7847" t="s">
        <v>51</v>
      </c>
      <c r="Y7847">
        <v>31134717</v>
      </c>
      <c r="Z7847" t="s">
        <v>52</v>
      </c>
      <c r="AA7847">
        <v>2015</v>
      </c>
      <c r="AB7847" t="s">
        <v>86</v>
      </c>
      <c r="AC7847" t="s">
        <v>54</v>
      </c>
      <c r="AD7847" t="s">
        <v>87</v>
      </c>
      <c r="AE7847">
        <v>99182001</v>
      </c>
      <c r="AF7847" t="s">
        <v>56</v>
      </c>
      <c r="AG7847" t="s">
        <v>57</v>
      </c>
      <c r="AH7847" t="s">
        <v>52</v>
      </c>
      <c r="AI7847" t="s">
        <v>58</v>
      </c>
    </row>
    <row r="7848" spans="1:35" x14ac:dyDescent="0.25">
      <c r="A7848" s="13" t="str">
        <f t="shared" si="122"/>
        <v>http://dodappwlsprd2.cloud.pge.com:8003/ilis_rpt/dailyeventlogdetail.jsp?odbeventlogid=15-0014469&amp;numberofmonths=24&amp;showchangehistorylog=1</v>
      </c>
      <c r="B7848" s="14" t="str">
        <f>HYPERLINK(A7848,V7848)</f>
        <v>15-0014469</v>
      </c>
      <c r="C7848" t="s">
        <v>9679</v>
      </c>
      <c r="D7848" t="s">
        <v>2266</v>
      </c>
      <c r="E7848" t="s">
        <v>40</v>
      </c>
      <c r="F7848" t="s">
        <v>9772</v>
      </c>
      <c r="G7848" s="2">
        <v>163351702</v>
      </c>
      <c r="H7848" t="s">
        <v>61</v>
      </c>
      <c r="I7848" s="3">
        <v>48691</v>
      </c>
      <c r="J7848">
        <v>20150220</v>
      </c>
      <c r="K7848" s="4">
        <v>213</v>
      </c>
      <c r="L7848">
        <v>1192885</v>
      </c>
      <c r="M7848" s="5">
        <v>427</v>
      </c>
      <c r="N7848" t="s">
        <v>43</v>
      </c>
      <c r="O7848" t="s">
        <v>44</v>
      </c>
      <c r="P7848" t="s">
        <v>45</v>
      </c>
      <c r="Q7848" s="5">
        <v>75</v>
      </c>
      <c r="R7848" s="5">
        <v>22905</v>
      </c>
      <c r="S7848" t="s">
        <v>74</v>
      </c>
      <c r="T7848" t="s">
        <v>106</v>
      </c>
      <c r="U7848" t="s">
        <v>48</v>
      </c>
      <c r="V7848" t="s">
        <v>9773</v>
      </c>
      <c r="W7848" t="s">
        <v>50</v>
      </c>
      <c r="X7848" t="s">
        <v>51</v>
      </c>
      <c r="Y7848">
        <v>42336014</v>
      </c>
      <c r="Z7848" t="s">
        <v>52</v>
      </c>
      <c r="AA7848">
        <v>2015</v>
      </c>
      <c r="AB7848" t="s">
        <v>86</v>
      </c>
      <c r="AC7848" t="s">
        <v>54</v>
      </c>
      <c r="AD7848" t="s">
        <v>87</v>
      </c>
      <c r="AE7848">
        <v>99181274</v>
      </c>
      <c r="AF7848" t="s">
        <v>108</v>
      </c>
      <c r="AG7848" t="s">
        <v>57</v>
      </c>
      <c r="AH7848" t="s">
        <v>52</v>
      </c>
      <c r="AI7848" t="s">
        <v>58</v>
      </c>
    </row>
    <row r="7849" spans="1:35" x14ac:dyDescent="0.25">
      <c r="A7849" s="13" t="str">
        <f t="shared" si="122"/>
        <v>http://dodappwlsprd2.cloud.pge.com:8003/ilis_rpt/dailyeventlogdetail.jsp?odbeventlogid=15-0025059&amp;numberofmonths=24&amp;showchangehistorylog=1</v>
      </c>
      <c r="B7849" s="14" t="str">
        <f>HYPERLINK(A7849,V7849)</f>
        <v>15-0025059</v>
      </c>
      <c r="C7849" t="s">
        <v>9679</v>
      </c>
      <c r="D7849" t="s">
        <v>2266</v>
      </c>
      <c r="E7849" t="s">
        <v>59</v>
      </c>
      <c r="F7849" t="s">
        <v>9729</v>
      </c>
      <c r="G7849" s="2">
        <v>163351704</v>
      </c>
      <c r="H7849" t="s">
        <v>61</v>
      </c>
      <c r="I7849" s="3">
        <v>20809</v>
      </c>
      <c r="J7849">
        <v>20150407</v>
      </c>
      <c r="K7849" s="4">
        <v>1515</v>
      </c>
      <c r="L7849">
        <v>1215267</v>
      </c>
      <c r="M7849" s="5">
        <v>297</v>
      </c>
      <c r="N7849" t="s">
        <v>43</v>
      </c>
      <c r="O7849" t="s">
        <v>44</v>
      </c>
      <c r="P7849" t="s">
        <v>45</v>
      </c>
      <c r="Q7849" s="5">
        <v>47</v>
      </c>
      <c r="R7849" s="5">
        <v>13959</v>
      </c>
      <c r="S7849" t="s">
        <v>5830</v>
      </c>
      <c r="T7849" t="s">
        <v>47</v>
      </c>
      <c r="U7849" t="s">
        <v>48</v>
      </c>
      <c r="V7849" t="s">
        <v>9774</v>
      </c>
      <c r="W7849" t="s">
        <v>50</v>
      </c>
      <c r="X7849" t="s">
        <v>51</v>
      </c>
      <c r="Y7849">
        <v>0</v>
      </c>
      <c r="Z7849" t="s">
        <v>94</v>
      </c>
      <c r="AA7849">
        <v>2015</v>
      </c>
      <c r="AB7849" t="s">
        <v>114</v>
      </c>
      <c r="AC7849" t="s">
        <v>54</v>
      </c>
      <c r="AD7849" t="s">
        <v>55</v>
      </c>
      <c r="AE7849">
        <v>99174885</v>
      </c>
      <c r="AF7849" t="s">
        <v>56</v>
      </c>
      <c r="AG7849" t="s">
        <v>57</v>
      </c>
      <c r="AH7849" t="s">
        <v>52</v>
      </c>
      <c r="AI7849" t="s">
        <v>58</v>
      </c>
    </row>
    <row r="7850" spans="1:35" x14ac:dyDescent="0.25">
      <c r="A7850" s="13" t="str">
        <f t="shared" si="122"/>
        <v>http://dodappwlsprd2.cloud.pge.com:8003/ilis_rpt/dailyeventlogdetail.jsp?odbeventlogid=15-0039059&amp;numberofmonths=24&amp;showchangehistorylog=1</v>
      </c>
      <c r="B7850" s="14" t="str">
        <f>HYPERLINK(A7850,V7850)</f>
        <v>15-0039059</v>
      </c>
      <c r="C7850" t="s">
        <v>9679</v>
      </c>
      <c r="D7850" t="s">
        <v>2266</v>
      </c>
      <c r="E7850" t="s">
        <v>40</v>
      </c>
      <c r="F7850" t="s">
        <v>9772</v>
      </c>
      <c r="G7850" s="2">
        <v>163351702</v>
      </c>
      <c r="H7850" t="s">
        <v>42</v>
      </c>
      <c r="I7850" s="3">
        <v>47488</v>
      </c>
      <c r="J7850">
        <v>20150606</v>
      </c>
      <c r="K7850" s="4">
        <v>1635</v>
      </c>
      <c r="L7850">
        <v>1244902</v>
      </c>
      <c r="M7850" s="5">
        <v>620</v>
      </c>
      <c r="N7850" t="s">
        <v>43</v>
      </c>
      <c r="O7850" t="s">
        <v>83</v>
      </c>
      <c r="P7850" t="s">
        <v>124</v>
      </c>
      <c r="Q7850" s="5">
        <v>575</v>
      </c>
      <c r="R7850" s="5">
        <v>100729</v>
      </c>
      <c r="S7850" t="s">
        <v>2303</v>
      </c>
      <c r="T7850" t="s">
        <v>78</v>
      </c>
      <c r="U7850" t="s">
        <v>48</v>
      </c>
      <c r="V7850" t="s">
        <v>9775</v>
      </c>
      <c r="W7850" t="s">
        <v>50</v>
      </c>
      <c r="X7850" t="s">
        <v>51</v>
      </c>
      <c r="Y7850">
        <v>31159521</v>
      </c>
      <c r="Z7850" t="s">
        <v>52</v>
      </c>
      <c r="AA7850">
        <v>2015</v>
      </c>
      <c r="AB7850" t="s">
        <v>144</v>
      </c>
      <c r="AC7850" t="s">
        <v>54</v>
      </c>
      <c r="AD7850" t="s">
        <v>55</v>
      </c>
      <c r="AE7850">
        <v>99165221</v>
      </c>
      <c r="AF7850" t="s">
        <v>80</v>
      </c>
      <c r="AG7850" t="s">
        <v>57</v>
      </c>
      <c r="AH7850" t="s">
        <v>52</v>
      </c>
      <c r="AI7850" t="s">
        <v>58</v>
      </c>
    </row>
    <row r="7851" spans="1:35" x14ac:dyDescent="0.25">
      <c r="A7851" s="13" t="str">
        <f t="shared" si="122"/>
        <v>http://dodappwlsprd2.cloud.pge.com:8003/ilis_rpt/dailyeventlogdetail.jsp?odbeventlogid=15-0043803&amp;numberofmonths=24&amp;showchangehistorylog=1</v>
      </c>
      <c r="B7851" s="14" t="str">
        <f>HYPERLINK(A7851,V7851)</f>
        <v>15-0043803</v>
      </c>
      <c r="C7851" t="s">
        <v>9679</v>
      </c>
      <c r="D7851" t="s">
        <v>2266</v>
      </c>
      <c r="E7851" t="s">
        <v>59</v>
      </c>
      <c r="F7851" t="s">
        <v>9692</v>
      </c>
      <c r="G7851" s="2">
        <v>254452101</v>
      </c>
      <c r="H7851" t="s">
        <v>61</v>
      </c>
      <c r="I7851" s="3">
        <v>12236</v>
      </c>
      <c r="J7851">
        <v>20150627</v>
      </c>
      <c r="K7851" s="4">
        <v>2344</v>
      </c>
      <c r="L7851">
        <v>1257983</v>
      </c>
      <c r="M7851" s="5">
        <v>675</v>
      </c>
      <c r="N7851" t="s">
        <v>43</v>
      </c>
      <c r="O7851" t="s">
        <v>44</v>
      </c>
      <c r="P7851" t="s">
        <v>45</v>
      </c>
      <c r="Q7851" s="5">
        <v>217</v>
      </c>
      <c r="R7851" s="5">
        <v>126790</v>
      </c>
      <c r="S7851" t="s">
        <v>471</v>
      </c>
      <c r="T7851" t="s">
        <v>106</v>
      </c>
      <c r="U7851" t="s">
        <v>48</v>
      </c>
      <c r="V7851" t="s">
        <v>9776</v>
      </c>
      <c r="W7851" t="s">
        <v>50</v>
      </c>
      <c r="X7851" t="s">
        <v>51</v>
      </c>
      <c r="Y7851">
        <v>31164730</v>
      </c>
      <c r="Z7851" t="s">
        <v>52</v>
      </c>
      <c r="AA7851">
        <v>2015</v>
      </c>
      <c r="AB7851" t="s">
        <v>144</v>
      </c>
      <c r="AC7851" t="s">
        <v>54</v>
      </c>
      <c r="AD7851" t="s">
        <v>55</v>
      </c>
      <c r="AE7851">
        <v>99161552</v>
      </c>
      <c r="AF7851" t="s">
        <v>108</v>
      </c>
      <c r="AG7851" t="s">
        <v>57</v>
      </c>
      <c r="AH7851" t="s">
        <v>52</v>
      </c>
      <c r="AI7851" t="s">
        <v>54</v>
      </c>
    </row>
    <row r="7852" spans="1:35" x14ac:dyDescent="0.25">
      <c r="A7852" s="13" t="str">
        <f t="shared" si="122"/>
        <v>http://dodappwlsprd2.cloud.pge.com:8003/ilis_rpt/dailyeventlogdetail.jsp?odbeventlogid=15-0043784&amp;numberofmonths=24&amp;showchangehistorylog=1</v>
      </c>
      <c r="B7852" s="14" t="str">
        <f>HYPERLINK(A7852,V7852)</f>
        <v>15-0043784</v>
      </c>
      <c r="C7852" t="s">
        <v>9679</v>
      </c>
      <c r="D7852" t="s">
        <v>2266</v>
      </c>
      <c r="E7852" t="s">
        <v>40</v>
      </c>
      <c r="F7852" t="s">
        <v>9742</v>
      </c>
      <c r="G7852" s="2">
        <v>163761704</v>
      </c>
      <c r="H7852" t="s">
        <v>61</v>
      </c>
      <c r="I7852" s="3">
        <v>20361</v>
      </c>
      <c r="J7852">
        <v>20150627</v>
      </c>
      <c r="K7852" s="4">
        <v>1851</v>
      </c>
      <c r="L7852">
        <v>1257894</v>
      </c>
      <c r="M7852" s="5">
        <v>181</v>
      </c>
      <c r="N7852" t="s">
        <v>43</v>
      </c>
      <c r="O7852" t="s">
        <v>44</v>
      </c>
      <c r="P7852" t="s">
        <v>111</v>
      </c>
      <c r="Q7852" s="5">
        <v>29</v>
      </c>
      <c r="R7852" s="5">
        <v>5249</v>
      </c>
      <c r="S7852" t="s">
        <v>74</v>
      </c>
      <c r="T7852" t="s">
        <v>47</v>
      </c>
      <c r="U7852" t="s">
        <v>48</v>
      </c>
      <c r="V7852" t="s">
        <v>9777</v>
      </c>
      <c r="W7852" t="s">
        <v>50</v>
      </c>
      <c r="X7852" t="s">
        <v>51</v>
      </c>
      <c r="Y7852">
        <v>42416769</v>
      </c>
      <c r="Z7852" t="s">
        <v>52</v>
      </c>
      <c r="AA7852">
        <v>2015</v>
      </c>
      <c r="AB7852" t="s">
        <v>144</v>
      </c>
      <c r="AC7852" t="s">
        <v>54</v>
      </c>
      <c r="AD7852" t="s">
        <v>87</v>
      </c>
      <c r="AE7852">
        <v>99161600</v>
      </c>
      <c r="AF7852" t="s">
        <v>56</v>
      </c>
      <c r="AG7852" t="s">
        <v>57</v>
      </c>
      <c r="AH7852" t="s">
        <v>52</v>
      </c>
      <c r="AI7852" t="s">
        <v>58</v>
      </c>
    </row>
    <row r="7853" spans="1:35" x14ac:dyDescent="0.25">
      <c r="A7853" s="13" t="str">
        <f t="shared" si="122"/>
        <v>http://dodappwlsprd2.cloud.pge.com:8003/ilis_rpt/dailyeventlogdetail.jsp?odbeventlogid=15-0047765&amp;numberofmonths=24&amp;showchangehistorylog=1</v>
      </c>
      <c r="B7853" s="14" t="str">
        <f>HYPERLINK(A7853,V7853)</f>
        <v>15-0047765</v>
      </c>
      <c r="C7853" t="s">
        <v>9679</v>
      </c>
      <c r="D7853" t="s">
        <v>2266</v>
      </c>
      <c r="E7853" t="s">
        <v>40</v>
      </c>
      <c r="F7853" t="s">
        <v>9772</v>
      </c>
      <c r="G7853" s="2">
        <v>163351702</v>
      </c>
      <c r="H7853" t="s">
        <v>61</v>
      </c>
      <c r="I7853" s="3">
        <v>64615</v>
      </c>
      <c r="J7853">
        <v>20150715</v>
      </c>
      <c r="K7853" s="4">
        <v>1901</v>
      </c>
      <c r="L7853">
        <v>1268745</v>
      </c>
      <c r="M7853" s="5">
        <v>264</v>
      </c>
      <c r="N7853" t="s">
        <v>43</v>
      </c>
      <c r="O7853" t="s">
        <v>83</v>
      </c>
      <c r="P7853" t="s">
        <v>84</v>
      </c>
      <c r="Q7853" s="5">
        <v>6</v>
      </c>
      <c r="R7853" s="5">
        <v>1584</v>
      </c>
      <c r="S7853" t="s">
        <v>463</v>
      </c>
      <c r="T7853" t="s">
        <v>47</v>
      </c>
      <c r="U7853" t="s">
        <v>48</v>
      </c>
      <c r="V7853" t="s">
        <v>9778</v>
      </c>
      <c r="W7853" t="s">
        <v>50</v>
      </c>
      <c r="X7853" t="s">
        <v>51</v>
      </c>
      <c r="Y7853">
        <v>42427185</v>
      </c>
      <c r="Z7853" t="s">
        <v>52</v>
      </c>
      <c r="AA7853">
        <v>2015</v>
      </c>
      <c r="AB7853" t="s">
        <v>168</v>
      </c>
      <c r="AC7853" t="s">
        <v>54</v>
      </c>
      <c r="AD7853" t="s">
        <v>55</v>
      </c>
      <c r="AE7853">
        <v>1145448</v>
      </c>
      <c r="AF7853" t="s">
        <v>56</v>
      </c>
      <c r="AG7853" t="s">
        <v>57</v>
      </c>
      <c r="AH7853" t="s">
        <v>52</v>
      </c>
      <c r="AI7853" t="s">
        <v>52</v>
      </c>
    </row>
    <row r="7854" spans="1:35" x14ac:dyDescent="0.25">
      <c r="A7854" s="13" t="str">
        <f t="shared" si="122"/>
        <v>http://dodappwlsprd2.cloud.pge.com:8003/ilis_rpt/dailyeventlogdetail.jsp?odbeventlogid=15-0050806&amp;numberofmonths=24&amp;showchangehistorylog=1</v>
      </c>
      <c r="B7854" s="14" t="str">
        <f>HYPERLINK(A7854,V7854)</f>
        <v>15-0050806</v>
      </c>
      <c r="C7854" t="s">
        <v>9679</v>
      </c>
      <c r="D7854" t="s">
        <v>2266</v>
      </c>
      <c r="E7854" t="s">
        <v>59</v>
      </c>
      <c r="F7854" t="s">
        <v>9767</v>
      </c>
      <c r="G7854" s="2">
        <v>163661702</v>
      </c>
      <c r="H7854" t="s">
        <v>61</v>
      </c>
      <c r="I7854" s="3">
        <v>2363</v>
      </c>
      <c r="J7854">
        <v>20150727</v>
      </c>
      <c r="K7854" s="4">
        <v>1711</v>
      </c>
      <c r="L7854">
        <v>1278241</v>
      </c>
      <c r="M7854" s="5">
        <v>1078</v>
      </c>
      <c r="N7854" t="s">
        <v>43</v>
      </c>
      <c r="O7854" t="s">
        <v>44</v>
      </c>
      <c r="P7854" t="s">
        <v>45</v>
      </c>
      <c r="Q7854" s="5">
        <v>74</v>
      </c>
      <c r="R7854" s="5">
        <v>12649</v>
      </c>
      <c r="S7854" t="s">
        <v>463</v>
      </c>
      <c r="T7854" t="s">
        <v>47</v>
      </c>
      <c r="U7854" t="s">
        <v>48</v>
      </c>
      <c r="V7854" t="s">
        <v>9779</v>
      </c>
      <c r="W7854" t="s">
        <v>50</v>
      </c>
      <c r="X7854" t="s">
        <v>51</v>
      </c>
      <c r="Y7854">
        <v>0</v>
      </c>
      <c r="Z7854" t="s">
        <v>52</v>
      </c>
      <c r="AA7854">
        <v>2015</v>
      </c>
      <c r="AB7854" t="s">
        <v>168</v>
      </c>
      <c r="AC7854" t="s">
        <v>54</v>
      </c>
      <c r="AD7854" t="s">
        <v>87</v>
      </c>
      <c r="AE7854">
        <v>1147780</v>
      </c>
      <c r="AF7854" t="s">
        <v>56</v>
      </c>
      <c r="AG7854" t="s">
        <v>57</v>
      </c>
      <c r="AH7854" t="s">
        <v>52</v>
      </c>
      <c r="AI7854" t="s">
        <v>52</v>
      </c>
    </row>
    <row r="7855" spans="1:35" x14ac:dyDescent="0.25">
      <c r="A7855" s="13" t="str">
        <f t="shared" si="122"/>
        <v>http://dodappwlsprd2.cloud.pge.com:8003/ilis_rpt/dailyeventlogdetail.jsp?odbeventlogid=15-0051772&amp;numberofmonths=24&amp;showchangehistorylog=1</v>
      </c>
      <c r="B7855" s="14" t="str">
        <f>HYPERLINK(A7855,V7855)</f>
        <v>15-0051772</v>
      </c>
      <c r="C7855" t="s">
        <v>9679</v>
      </c>
      <c r="D7855" t="s">
        <v>2266</v>
      </c>
      <c r="E7855" t="s">
        <v>40</v>
      </c>
      <c r="F7855" t="s">
        <v>9687</v>
      </c>
      <c r="G7855" s="2">
        <v>163351703</v>
      </c>
      <c r="H7855" t="s">
        <v>61</v>
      </c>
      <c r="I7855" s="3">
        <v>2181</v>
      </c>
      <c r="J7855">
        <v>20150730</v>
      </c>
      <c r="K7855" s="4">
        <v>1911</v>
      </c>
      <c r="L7855">
        <v>1280503</v>
      </c>
      <c r="M7855" s="5">
        <v>565</v>
      </c>
      <c r="N7855" t="s">
        <v>43</v>
      </c>
      <c r="O7855" t="s">
        <v>44</v>
      </c>
      <c r="P7855" t="s">
        <v>45</v>
      </c>
      <c r="Q7855" s="5">
        <v>60</v>
      </c>
      <c r="R7855" s="5">
        <v>26776</v>
      </c>
      <c r="S7855" t="s">
        <v>3563</v>
      </c>
      <c r="T7855" t="s">
        <v>47</v>
      </c>
      <c r="U7855" t="s">
        <v>48</v>
      </c>
      <c r="V7855" t="s">
        <v>9780</v>
      </c>
      <c r="W7855" t="s">
        <v>50</v>
      </c>
      <c r="X7855" t="s">
        <v>51</v>
      </c>
      <c r="Y7855">
        <v>31173089</v>
      </c>
      <c r="Z7855" t="s">
        <v>52</v>
      </c>
      <c r="AA7855">
        <v>2015</v>
      </c>
      <c r="AB7855" t="s">
        <v>168</v>
      </c>
      <c r="AC7855" t="s">
        <v>54</v>
      </c>
      <c r="AD7855" t="s">
        <v>55</v>
      </c>
      <c r="AE7855">
        <v>1148362</v>
      </c>
      <c r="AF7855" t="s">
        <v>56</v>
      </c>
      <c r="AG7855" t="s">
        <v>57</v>
      </c>
      <c r="AH7855" t="s">
        <v>52</v>
      </c>
      <c r="AI7855" t="s">
        <v>52</v>
      </c>
    </row>
    <row r="7856" spans="1:35" x14ac:dyDescent="0.25">
      <c r="A7856" s="13" t="str">
        <f t="shared" si="122"/>
        <v>http://dodappwlsprd2.cloud.pge.com:8003/ilis_rpt/dailyeventlogdetail.jsp?odbeventlogid=15-0055160&amp;numberofmonths=24&amp;showchangehistorylog=1</v>
      </c>
      <c r="B7856" s="14" t="str">
        <f>HYPERLINK(A7856,V7856)</f>
        <v>15-0055160</v>
      </c>
      <c r="C7856" t="s">
        <v>9679</v>
      </c>
      <c r="D7856" t="s">
        <v>2266</v>
      </c>
      <c r="E7856" t="s">
        <v>40</v>
      </c>
      <c r="F7856" t="s">
        <v>9256</v>
      </c>
      <c r="G7856" s="2">
        <v>163781704</v>
      </c>
      <c r="H7856" t="s">
        <v>61</v>
      </c>
      <c r="I7856" s="3">
        <v>21433</v>
      </c>
      <c r="J7856">
        <v>20150814</v>
      </c>
      <c r="K7856" s="4">
        <v>1744</v>
      </c>
      <c r="L7856">
        <v>1288636</v>
      </c>
      <c r="M7856" s="5">
        <v>863</v>
      </c>
      <c r="N7856" t="s">
        <v>43</v>
      </c>
      <c r="O7856" t="s">
        <v>44</v>
      </c>
      <c r="P7856" t="s">
        <v>45</v>
      </c>
      <c r="Q7856" s="5">
        <v>2</v>
      </c>
      <c r="R7856" s="5">
        <v>1726</v>
      </c>
      <c r="S7856" t="s">
        <v>463</v>
      </c>
      <c r="T7856" t="s">
        <v>78</v>
      </c>
      <c r="U7856" t="s">
        <v>48</v>
      </c>
      <c r="V7856" t="s">
        <v>9781</v>
      </c>
      <c r="W7856" t="s">
        <v>50</v>
      </c>
      <c r="X7856" t="s">
        <v>51</v>
      </c>
      <c r="Y7856">
        <v>0</v>
      </c>
      <c r="Z7856" t="s">
        <v>52</v>
      </c>
      <c r="AA7856">
        <v>2015</v>
      </c>
      <c r="AB7856" t="s">
        <v>183</v>
      </c>
      <c r="AC7856" t="s">
        <v>54</v>
      </c>
      <c r="AD7856" t="s">
        <v>70</v>
      </c>
      <c r="AE7856">
        <v>1150780</v>
      </c>
      <c r="AF7856" t="s">
        <v>80</v>
      </c>
      <c r="AG7856" t="s">
        <v>57</v>
      </c>
      <c r="AH7856" t="s">
        <v>52</v>
      </c>
      <c r="AI7856" t="s">
        <v>52</v>
      </c>
    </row>
    <row r="7857" spans="1:35" x14ac:dyDescent="0.25">
      <c r="A7857" s="13" t="str">
        <f t="shared" si="122"/>
        <v>http://dodappwlsprd2.cloud.pge.com:8003/ilis_rpt/dailyeventlogdetail.jsp?odbeventlogid=15-0059433&amp;numberofmonths=24&amp;showchangehistorylog=1</v>
      </c>
      <c r="B7857" s="14" t="str">
        <f>HYPERLINK(A7857,V7857)</f>
        <v>15-0059433</v>
      </c>
      <c r="C7857" t="s">
        <v>9679</v>
      </c>
      <c r="D7857" t="s">
        <v>2266</v>
      </c>
      <c r="E7857" t="s">
        <v>59</v>
      </c>
      <c r="F7857" t="s">
        <v>9782</v>
      </c>
      <c r="G7857" s="2">
        <v>162831701</v>
      </c>
      <c r="H7857" t="s">
        <v>61</v>
      </c>
      <c r="I7857" s="3" t="s">
        <v>9783</v>
      </c>
      <c r="J7857">
        <v>20150904</v>
      </c>
      <c r="K7857" s="4">
        <v>1431</v>
      </c>
      <c r="L7857">
        <v>1300264</v>
      </c>
      <c r="M7857" s="5">
        <v>519</v>
      </c>
      <c r="N7857" t="s">
        <v>43</v>
      </c>
      <c r="O7857" t="s">
        <v>83</v>
      </c>
      <c r="P7857" t="s">
        <v>84</v>
      </c>
      <c r="Q7857" s="5">
        <v>155</v>
      </c>
      <c r="R7857" s="5">
        <v>44725</v>
      </c>
      <c r="S7857" t="s">
        <v>463</v>
      </c>
      <c r="T7857" t="s">
        <v>47</v>
      </c>
      <c r="U7857" t="s">
        <v>48</v>
      </c>
      <c r="V7857" t="s">
        <v>9784</v>
      </c>
      <c r="W7857" t="s">
        <v>50</v>
      </c>
      <c r="X7857" t="s">
        <v>51</v>
      </c>
      <c r="Y7857">
        <v>31181717</v>
      </c>
      <c r="Z7857" t="s">
        <v>52</v>
      </c>
      <c r="AA7857">
        <v>2015</v>
      </c>
      <c r="AB7857" t="s">
        <v>194</v>
      </c>
      <c r="AC7857" t="s">
        <v>54</v>
      </c>
      <c r="AD7857" t="s">
        <v>87</v>
      </c>
      <c r="AE7857">
        <v>1153811</v>
      </c>
      <c r="AF7857" t="s">
        <v>56</v>
      </c>
      <c r="AG7857" t="s">
        <v>57</v>
      </c>
      <c r="AH7857" t="s">
        <v>52</v>
      </c>
      <c r="AI7857" t="s">
        <v>52</v>
      </c>
    </row>
    <row r="7858" spans="1:35" x14ac:dyDescent="0.25">
      <c r="A7858" s="13" t="str">
        <f t="shared" si="122"/>
        <v>http://dodappwlsprd2.cloud.pge.com:8003/ilis_rpt/dailyeventlogdetail.jsp?odbeventlogid=15-0062207&amp;numberofmonths=24&amp;showchangehistorylog=1</v>
      </c>
      <c r="B7858" s="14" t="str">
        <f>HYPERLINK(A7858,V7858)</f>
        <v>15-0062207</v>
      </c>
      <c r="C7858" t="s">
        <v>9679</v>
      </c>
      <c r="D7858" t="s">
        <v>2266</v>
      </c>
      <c r="E7858" t="s">
        <v>40</v>
      </c>
      <c r="F7858" t="s">
        <v>9680</v>
      </c>
      <c r="G7858" s="2">
        <v>163781701</v>
      </c>
      <c r="H7858" t="s">
        <v>42</v>
      </c>
      <c r="I7858" s="3">
        <v>76030</v>
      </c>
      <c r="J7858">
        <v>20150918</v>
      </c>
      <c r="K7858" s="4">
        <v>1705</v>
      </c>
      <c r="L7858">
        <v>1308318</v>
      </c>
      <c r="M7858" s="5">
        <v>638</v>
      </c>
      <c r="N7858" t="s">
        <v>43</v>
      </c>
      <c r="O7858" t="s">
        <v>83</v>
      </c>
      <c r="P7858" t="s">
        <v>124</v>
      </c>
      <c r="Q7858" s="5">
        <v>181</v>
      </c>
      <c r="R7858" s="5">
        <v>35222</v>
      </c>
      <c r="S7858" t="s">
        <v>463</v>
      </c>
      <c r="T7858" t="s">
        <v>78</v>
      </c>
      <c r="U7858" t="s">
        <v>48</v>
      </c>
      <c r="V7858" t="s">
        <v>9785</v>
      </c>
      <c r="W7858" t="s">
        <v>50</v>
      </c>
      <c r="X7858" t="s">
        <v>51</v>
      </c>
      <c r="Y7858">
        <v>0</v>
      </c>
      <c r="Z7858" t="s">
        <v>52</v>
      </c>
      <c r="AA7858">
        <v>2015</v>
      </c>
      <c r="AB7858" t="s">
        <v>194</v>
      </c>
      <c r="AC7858" t="s">
        <v>54</v>
      </c>
      <c r="AD7858" t="s">
        <v>70</v>
      </c>
      <c r="AE7858">
        <v>1155832</v>
      </c>
      <c r="AF7858" t="s">
        <v>80</v>
      </c>
      <c r="AG7858" t="s">
        <v>57</v>
      </c>
      <c r="AH7858" t="s">
        <v>52</v>
      </c>
      <c r="AI7858" t="s">
        <v>52</v>
      </c>
    </row>
    <row r="7859" spans="1:35" x14ac:dyDescent="0.25">
      <c r="A7859" s="13" t="str">
        <f t="shared" si="122"/>
        <v>http://dodappwlsprd2.cloud.pge.com:8003/ilis_rpt/dailyeventlogdetail.jsp?odbeventlogid=15-0067853&amp;numberofmonths=24&amp;showchangehistorylog=1</v>
      </c>
      <c r="B7859" s="14" t="str">
        <f>HYPERLINK(A7859,V7859)</f>
        <v>15-0067853</v>
      </c>
      <c r="C7859" t="s">
        <v>9679</v>
      </c>
      <c r="D7859" t="s">
        <v>2266</v>
      </c>
      <c r="E7859" t="s">
        <v>59</v>
      </c>
      <c r="F7859" t="s">
        <v>9767</v>
      </c>
      <c r="G7859" s="2">
        <v>163661702</v>
      </c>
      <c r="H7859" t="s">
        <v>61</v>
      </c>
      <c r="I7859" s="3">
        <v>1887</v>
      </c>
      <c r="J7859">
        <v>20151004</v>
      </c>
      <c r="K7859" s="4">
        <v>1648</v>
      </c>
      <c r="L7859">
        <v>1316851</v>
      </c>
      <c r="M7859" s="5">
        <v>632</v>
      </c>
      <c r="N7859" t="s">
        <v>43</v>
      </c>
      <c r="O7859" t="s">
        <v>83</v>
      </c>
      <c r="P7859" t="s">
        <v>84</v>
      </c>
      <c r="Q7859" s="5">
        <v>331</v>
      </c>
      <c r="R7859" s="5">
        <v>142141</v>
      </c>
      <c r="S7859" t="s">
        <v>471</v>
      </c>
      <c r="T7859" t="s">
        <v>92</v>
      </c>
      <c r="U7859" t="s">
        <v>48</v>
      </c>
      <c r="V7859" t="s">
        <v>9786</v>
      </c>
      <c r="W7859" t="s">
        <v>50</v>
      </c>
      <c r="X7859" t="s">
        <v>51</v>
      </c>
      <c r="Y7859">
        <v>31188456</v>
      </c>
      <c r="Z7859" t="s">
        <v>94</v>
      </c>
      <c r="AA7859">
        <v>2015</v>
      </c>
      <c r="AB7859" t="s">
        <v>205</v>
      </c>
      <c r="AC7859" t="s">
        <v>54</v>
      </c>
      <c r="AD7859" t="s">
        <v>55</v>
      </c>
      <c r="AE7859">
        <v>1160622</v>
      </c>
      <c r="AF7859" t="s">
        <v>95</v>
      </c>
      <c r="AG7859" t="s">
        <v>57</v>
      </c>
      <c r="AH7859" t="s">
        <v>52</v>
      </c>
      <c r="AI7859" t="s">
        <v>52</v>
      </c>
    </row>
    <row r="7860" spans="1:35" x14ac:dyDescent="0.25">
      <c r="A7860" s="13" t="str">
        <f t="shared" si="122"/>
        <v>http://dodappwlsprd2.cloud.pge.com:8003/ilis_rpt/dailyeventlogdetail.jsp?odbeventlogid=15-0075831&amp;numberofmonths=24&amp;showchangehistorylog=1</v>
      </c>
      <c r="B7860" s="14" t="str">
        <f>HYPERLINK(A7860,V7860)</f>
        <v>15-0075831</v>
      </c>
      <c r="C7860" t="s">
        <v>9679</v>
      </c>
      <c r="D7860" t="s">
        <v>2266</v>
      </c>
      <c r="E7860" t="s">
        <v>59</v>
      </c>
      <c r="F7860" t="s">
        <v>9692</v>
      </c>
      <c r="G7860" s="2">
        <v>254452101</v>
      </c>
      <c r="H7860" t="s">
        <v>61</v>
      </c>
      <c r="I7860" s="3">
        <v>12236</v>
      </c>
      <c r="J7860">
        <v>20151105</v>
      </c>
      <c r="K7860" s="4">
        <v>816</v>
      </c>
      <c r="L7860">
        <v>1336024</v>
      </c>
      <c r="M7860" s="5">
        <v>493</v>
      </c>
      <c r="N7860" t="s">
        <v>43</v>
      </c>
      <c r="O7860" t="s">
        <v>83</v>
      </c>
      <c r="P7860" t="s">
        <v>84</v>
      </c>
      <c r="Q7860" s="5">
        <v>217</v>
      </c>
      <c r="R7860" s="5">
        <v>27676</v>
      </c>
      <c r="S7860" t="s">
        <v>463</v>
      </c>
      <c r="T7860" t="s">
        <v>47</v>
      </c>
      <c r="U7860" t="s">
        <v>48</v>
      </c>
      <c r="V7860" t="s">
        <v>9787</v>
      </c>
      <c r="W7860" t="s">
        <v>50</v>
      </c>
      <c r="X7860" t="s">
        <v>51</v>
      </c>
      <c r="Y7860">
        <v>31197887</v>
      </c>
      <c r="Z7860" t="s">
        <v>52</v>
      </c>
      <c r="AA7860">
        <v>2015</v>
      </c>
      <c r="AB7860" t="s">
        <v>214</v>
      </c>
      <c r="AC7860" t="s">
        <v>54</v>
      </c>
      <c r="AD7860" t="s">
        <v>87</v>
      </c>
      <c r="AE7860">
        <v>1166664</v>
      </c>
      <c r="AF7860" t="s">
        <v>56</v>
      </c>
      <c r="AG7860" t="s">
        <v>57</v>
      </c>
      <c r="AH7860" t="s">
        <v>52</v>
      </c>
      <c r="AI7860" t="s">
        <v>52</v>
      </c>
    </row>
    <row r="7861" spans="1:35" x14ac:dyDescent="0.25">
      <c r="A7861" s="13" t="str">
        <f t="shared" si="122"/>
        <v>http://dodappwlsprd2.cloud.pge.com:8003/ilis_rpt/dailyeventlogdetail.jsp?odbeventlogid=15-0078375&amp;numberofmonths=24&amp;showchangehistorylog=1</v>
      </c>
      <c r="B7861" s="14" t="str">
        <f>HYPERLINK(A7861,V7861)</f>
        <v>15-0078375</v>
      </c>
      <c r="C7861" t="s">
        <v>9679</v>
      </c>
      <c r="D7861" t="s">
        <v>2266</v>
      </c>
      <c r="E7861" t="s">
        <v>40</v>
      </c>
      <c r="F7861" t="s">
        <v>9756</v>
      </c>
      <c r="G7861" s="2">
        <v>252192101</v>
      </c>
      <c r="H7861" t="s">
        <v>61</v>
      </c>
      <c r="I7861" s="3">
        <v>10522</v>
      </c>
      <c r="J7861">
        <v>20151116</v>
      </c>
      <c r="K7861" s="4">
        <v>1035</v>
      </c>
      <c r="L7861">
        <v>1343133</v>
      </c>
      <c r="M7861" s="5">
        <v>396</v>
      </c>
      <c r="N7861" t="s">
        <v>43</v>
      </c>
      <c r="O7861" t="s">
        <v>44</v>
      </c>
      <c r="P7861" t="s">
        <v>45</v>
      </c>
      <c r="Q7861" s="5">
        <v>26</v>
      </c>
      <c r="R7861" s="5">
        <v>6182</v>
      </c>
      <c r="S7861" t="s">
        <v>1577</v>
      </c>
      <c r="T7861" t="s">
        <v>47</v>
      </c>
      <c r="U7861" t="s">
        <v>48</v>
      </c>
      <c r="V7861" t="s">
        <v>9788</v>
      </c>
      <c r="W7861" t="s">
        <v>50</v>
      </c>
      <c r="X7861" t="s">
        <v>51</v>
      </c>
      <c r="Y7861">
        <v>0</v>
      </c>
      <c r="Z7861" t="s">
        <v>94</v>
      </c>
      <c r="AA7861">
        <v>2015</v>
      </c>
      <c r="AB7861" t="s">
        <v>214</v>
      </c>
      <c r="AC7861" t="s">
        <v>54</v>
      </c>
      <c r="AD7861" t="s">
        <v>87</v>
      </c>
      <c r="AE7861">
        <v>1168839</v>
      </c>
      <c r="AF7861" t="s">
        <v>56</v>
      </c>
      <c r="AG7861" t="s">
        <v>57</v>
      </c>
      <c r="AH7861" t="s">
        <v>52</v>
      </c>
      <c r="AI7861" t="s">
        <v>52</v>
      </c>
    </row>
    <row r="7862" spans="1:35" x14ac:dyDescent="0.25">
      <c r="A7862" s="13" t="str">
        <f t="shared" si="122"/>
        <v>http://dodappwlsprd2.cloud.pge.com:8003/ilis_rpt/dailyeventlogdetail.jsp?odbeventlogid=15-0079868&amp;numberofmonths=24&amp;showchangehistorylog=1</v>
      </c>
      <c r="B7862" s="14" t="str">
        <f>HYPERLINK(A7862,V7862)</f>
        <v>15-0079868</v>
      </c>
      <c r="C7862" t="s">
        <v>9679</v>
      </c>
      <c r="D7862" t="s">
        <v>2266</v>
      </c>
      <c r="E7862" t="s">
        <v>59</v>
      </c>
      <c r="F7862" t="s">
        <v>9789</v>
      </c>
      <c r="G7862" s="2">
        <v>163661701</v>
      </c>
      <c r="H7862" t="s">
        <v>61</v>
      </c>
      <c r="I7862" s="3">
        <v>1871</v>
      </c>
      <c r="J7862">
        <v>20151121</v>
      </c>
      <c r="K7862" s="4">
        <v>1036</v>
      </c>
      <c r="L7862">
        <v>1346464</v>
      </c>
      <c r="M7862" s="5">
        <v>367</v>
      </c>
      <c r="N7862" t="s">
        <v>43</v>
      </c>
      <c r="O7862" t="s">
        <v>83</v>
      </c>
      <c r="P7862" t="s">
        <v>84</v>
      </c>
      <c r="Q7862" s="5">
        <v>50</v>
      </c>
      <c r="R7862" s="5">
        <v>18350</v>
      </c>
      <c r="S7862" t="s">
        <v>915</v>
      </c>
      <c r="T7862" t="s">
        <v>47</v>
      </c>
      <c r="U7862" t="s">
        <v>48</v>
      </c>
      <c r="V7862" t="s">
        <v>9790</v>
      </c>
      <c r="W7862" t="s">
        <v>50</v>
      </c>
      <c r="X7862" t="s">
        <v>51</v>
      </c>
      <c r="Y7862">
        <v>42575176</v>
      </c>
      <c r="Z7862" t="s">
        <v>52</v>
      </c>
      <c r="AA7862">
        <v>2015</v>
      </c>
      <c r="AB7862" t="s">
        <v>214</v>
      </c>
      <c r="AC7862" t="s">
        <v>54</v>
      </c>
      <c r="AD7862" t="s">
        <v>55</v>
      </c>
      <c r="AE7862">
        <v>1169988</v>
      </c>
      <c r="AF7862" t="s">
        <v>56</v>
      </c>
      <c r="AG7862" t="s">
        <v>57</v>
      </c>
      <c r="AH7862" t="s">
        <v>52</v>
      </c>
      <c r="AI7862" t="s">
        <v>52</v>
      </c>
    </row>
    <row r="7863" spans="1:35" x14ac:dyDescent="0.25">
      <c r="A7863" s="13" t="str">
        <f t="shared" si="122"/>
        <v>http://dodappwlsprd2.cloud.pge.com:8003/ilis_rpt/dailyeventlogdetail.jsp?odbeventlogid=15-0080616&amp;numberofmonths=24&amp;showchangehistorylog=1</v>
      </c>
      <c r="B7863" s="14" t="str">
        <f>HYPERLINK(A7863,V7863)</f>
        <v>15-0080616</v>
      </c>
      <c r="C7863" t="s">
        <v>9679</v>
      </c>
      <c r="D7863" t="s">
        <v>2266</v>
      </c>
      <c r="E7863" t="s">
        <v>59</v>
      </c>
      <c r="F7863" t="s">
        <v>9772</v>
      </c>
      <c r="G7863" s="2">
        <v>163351702</v>
      </c>
      <c r="H7863" t="s">
        <v>496</v>
      </c>
      <c r="I7863" s="3" t="s">
        <v>9791</v>
      </c>
      <c r="J7863">
        <v>20151124</v>
      </c>
      <c r="K7863" s="4">
        <v>1327</v>
      </c>
      <c r="L7863">
        <v>1348068</v>
      </c>
      <c r="M7863" s="5">
        <v>325</v>
      </c>
      <c r="N7863" t="s">
        <v>43</v>
      </c>
      <c r="O7863" t="s">
        <v>89</v>
      </c>
      <c r="P7863" t="s">
        <v>455</v>
      </c>
      <c r="Q7863" s="5">
        <v>1102</v>
      </c>
      <c r="R7863" s="5">
        <v>252460</v>
      </c>
      <c r="S7863" t="s">
        <v>524</v>
      </c>
      <c r="T7863" t="s">
        <v>47</v>
      </c>
      <c r="U7863" t="s">
        <v>121</v>
      </c>
      <c r="V7863" t="s">
        <v>9792</v>
      </c>
      <c r="W7863" t="s">
        <v>50</v>
      </c>
      <c r="X7863" t="s">
        <v>51</v>
      </c>
      <c r="Y7863">
        <v>42576397</v>
      </c>
      <c r="Z7863" t="s">
        <v>94</v>
      </c>
      <c r="AA7863">
        <v>2015</v>
      </c>
      <c r="AB7863" t="s">
        <v>214</v>
      </c>
      <c r="AC7863" t="s">
        <v>54</v>
      </c>
      <c r="AD7863" t="s">
        <v>55</v>
      </c>
      <c r="AE7863">
        <v>1170570</v>
      </c>
      <c r="AF7863" t="s">
        <v>56</v>
      </c>
      <c r="AG7863" t="s">
        <v>57</v>
      </c>
      <c r="AH7863" t="s">
        <v>52</v>
      </c>
      <c r="AI7863" t="s">
        <v>52</v>
      </c>
    </row>
    <row r="7864" spans="1:35" x14ac:dyDescent="0.25">
      <c r="A7864" s="13" t="str">
        <f t="shared" si="122"/>
        <v>http://dodappwlsprd2.cloud.pge.com:8003/ilis_rpt/dailyeventlogdetail.jsp?odbeventlogid=15-0087043&amp;numberofmonths=24&amp;showchangehistorylog=1</v>
      </c>
      <c r="B7864" s="14" t="str">
        <f>HYPERLINK(A7864,V7864)</f>
        <v>15-0087043</v>
      </c>
      <c r="C7864" t="s">
        <v>9679</v>
      </c>
      <c r="D7864" t="s">
        <v>2266</v>
      </c>
      <c r="E7864" t="s">
        <v>59</v>
      </c>
      <c r="F7864" t="s">
        <v>9749</v>
      </c>
      <c r="G7864" s="2">
        <v>254421103</v>
      </c>
      <c r="H7864" t="s">
        <v>496</v>
      </c>
      <c r="I7864" s="3">
        <v>21549</v>
      </c>
      <c r="J7864">
        <v>20151223</v>
      </c>
      <c r="K7864" s="4">
        <v>2328</v>
      </c>
      <c r="L7864">
        <v>1370621</v>
      </c>
      <c r="M7864" s="5">
        <v>519</v>
      </c>
      <c r="N7864" t="s">
        <v>43</v>
      </c>
      <c r="O7864" t="s">
        <v>44</v>
      </c>
      <c r="P7864" t="s">
        <v>45</v>
      </c>
      <c r="Q7864" s="5">
        <v>87</v>
      </c>
      <c r="R7864" s="5">
        <v>19827</v>
      </c>
      <c r="S7864" t="s">
        <v>577</v>
      </c>
      <c r="T7864" t="s">
        <v>47</v>
      </c>
      <c r="U7864" t="s">
        <v>66</v>
      </c>
      <c r="V7864" t="s">
        <v>9793</v>
      </c>
      <c r="W7864" t="s">
        <v>50</v>
      </c>
      <c r="X7864" t="s">
        <v>51</v>
      </c>
      <c r="Y7864">
        <v>42597065</v>
      </c>
      <c r="Z7864" t="s">
        <v>52</v>
      </c>
      <c r="AA7864">
        <v>2015</v>
      </c>
      <c r="AB7864" t="s">
        <v>216</v>
      </c>
      <c r="AC7864" t="s">
        <v>54</v>
      </c>
      <c r="AD7864" t="s">
        <v>55</v>
      </c>
      <c r="AE7864">
        <v>1177110</v>
      </c>
      <c r="AF7864" t="s">
        <v>56</v>
      </c>
      <c r="AG7864" t="s">
        <v>57</v>
      </c>
      <c r="AH7864" t="s">
        <v>52</v>
      </c>
      <c r="AI7864" t="s">
        <v>52</v>
      </c>
    </row>
    <row r="7865" spans="1:35" x14ac:dyDescent="0.25">
      <c r="A7865" s="13" t="str">
        <f t="shared" si="122"/>
        <v>http://dodappwlsprd2.cloud.pge.com:8003/ilis_rpt/dailyeventlogdetail.jsp?odbeventlogid=15-0086925&amp;numberofmonths=24&amp;showchangehistorylog=1</v>
      </c>
      <c r="B7865" s="14" t="str">
        <f>HYPERLINK(A7865,V7865)</f>
        <v>15-0086925</v>
      </c>
      <c r="C7865" t="s">
        <v>9679</v>
      </c>
      <c r="D7865" t="s">
        <v>2266</v>
      </c>
      <c r="E7865" t="s">
        <v>40</v>
      </c>
      <c r="F7865" t="s">
        <v>9737</v>
      </c>
      <c r="G7865" s="2">
        <v>163781705</v>
      </c>
      <c r="H7865" t="s">
        <v>61</v>
      </c>
      <c r="I7865" s="3">
        <v>6697</v>
      </c>
      <c r="J7865">
        <v>20151223</v>
      </c>
      <c r="K7865" s="4">
        <v>604</v>
      </c>
      <c r="L7865">
        <v>1370108</v>
      </c>
      <c r="M7865" s="5">
        <v>414</v>
      </c>
      <c r="N7865" t="s">
        <v>43</v>
      </c>
      <c r="O7865" t="s">
        <v>44</v>
      </c>
      <c r="P7865" t="s">
        <v>45</v>
      </c>
      <c r="Q7865" s="5">
        <v>178</v>
      </c>
      <c r="R7865" s="5">
        <v>73692</v>
      </c>
      <c r="S7865" t="s">
        <v>577</v>
      </c>
      <c r="T7865" t="s">
        <v>47</v>
      </c>
      <c r="U7865" t="s">
        <v>48</v>
      </c>
      <c r="V7865" t="s">
        <v>9794</v>
      </c>
      <c r="W7865" t="s">
        <v>50</v>
      </c>
      <c r="X7865" t="s">
        <v>51</v>
      </c>
      <c r="Y7865">
        <v>31208459</v>
      </c>
      <c r="Z7865" t="s">
        <v>52</v>
      </c>
      <c r="AA7865">
        <v>2015</v>
      </c>
      <c r="AB7865" t="s">
        <v>216</v>
      </c>
      <c r="AC7865" t="s">
        <v>54</v>
      </c>
      <c r="AD7865" t="s">
        <v>70</v>
      </c>
      <c r="AE7865">
        <v>1176956</v>
      </c>
      <c r="AF7865" t="s">
        <v>56</v>
      </c>
      <c r="AG7865" t="s">
        <v>57</v>
      </c>
      <c r="AH7865" t="s">
        <v>52</v>
      </c>
      <c r="AI7865" t="s">
        <v>52</v>
      </c>
    </row>
    <row r="7866" spans="1:35" x14ac:dyDescent="0.25">
      <c r="A7866" s="13" t="str">
        <f t="shared" si="122"/>
        <v>http://dodappwlsprd2.cloud.pge.com:8003/ilis_rpt/dailyeventlogdetail.jsp?odbeventlogid=15-0087260&amp;numberofmonths=24&amp;showchangehistorylog=1</v>
      </c>
      <c r="B7866" s="14" t="str">
        <f>HYPERLINK(A7866,V7866)</f>
        <v>15-0087260</v>
      </c>
      <c r="C7866" t="s">
        <v>9679</v>
      </c>
      <c r="D7866" t="s">
        <v>2266</v>
      </c>
      <c r="E7866" t="s">
        <v>40</v>
      </c>
      <c r="F7866" t="s">
        <v>9749</v>
      </c>
      <c r="G7866" s="2">
        <v>254421103</v>
      </c>
      <c r="H7866" t="s">
        <v>61</v>
      </c>
      <c r="I7866" s="3">
        <v>5727</v>
      </c>
      <c r="J7866">
        <v>20151225</v>
      </c>
      <c r="K7866" s="4">
        <v>44</v>
      </c>
      <c r="L7866">
        <v>1371535</v>
      </c>
      <c r="M7866" s="5">
        <v>874</v>
      </c>
      <c r="N7866" t="s">
        <v>43</v>
      </c>
      <c r="O7866" t="s">
        <v>423</v>
      </c>
      <c r="P7866" t="s">
        <v>2656</v>
      </c>
      <c r="Q7866" s="5">
        <v>259</v>
      </c>
      <c r="R7866" s="5">
        <v>87847</v>
      </c>
      <c r="S7866" t="s">
        <v>577</v>
      </c>
      <c r="T7866" t="s">
        <v>106</v>
      </c>
      <c r="U7866" t="s">
        <v>48</v>
      </c>
      <c r="V7866" t="s">
        <v>9795</v>
      </c>
      <c r="W7866" t="s">
        <v>50</v>
      </c>
      <c r="X7866" t="s">
        <v>51</v>
      </c>
      <c r="Y7866">
        <v>0</v>
      </c>
      <c r="Z7866" t="s">
        <v>52</v>
      </c>
      <c r="AA7866">
        <v>2015</v>
      </c>
      <c r="AB7866" t="s">
        <v>216</v>
      </c>
      <c r="AC7866" t="s">
        <v>54</v>
      </c>
      <c r="AD7866" t="s">
        <v>55</v>
      </c>
      <c r="AE7866">
        <v>1177341</v>
      </c>
      <c r="AF7866" t="s">
        <v>108</v>
      </c>
      <c r="AG7866" t="s">
        <v>57</v>
      </c>
      <c r="AH7866" t="s">
        <v>52</v>
      </c>
      <c r="AI7866" t="s">
        <v>52</v>
      </c>
    </row>
    <row r="7867" spans="1:35" x14ac:dyDescent="0.25">
      <c r="A7867" s="13" t="str">
        <f t="shared" si="122"/>
        <v>http://dodappwlsprd2.cloud.pge.com:8003/ilis_rpt/dailyeventlogdetail.jsp?odbeventlogid=15-0087944&amp;numberofmonths=24&amp;showchangehistorylog=1</v>
      </c>
      <c r="B7867" s="14" t="str">
        <f>HYPERLINK(A7867,V7867)</f>
        <v>15-0087944</v>
      </c>
      <c r="C7867" t="s">
        <v>9679</v>
      </c>
      <c r="D7867" t="s">
        <v>2266</v>
      </c>
      <c r="E7867" t="s">
        <v>40</v>
      </c>
      <c r="F7867" t="s">
        <v>9723</v>
      </c>
      <c r="G7867" s="2">
        <v>254432103</v>
      </c>
      <c r="H7867" t="s">
        <v>42</v>
      </c>
      <c r="I7867" s="3">
        <v>10820</v>
      </c>
      <c r="J7867">
        <v>20151231</v>
      </c>
      <c r="K7867" s="4">
        <v>1327</v>
      </c>
      <c r="L7867">
        <v>1375337</v>
      </c>
      <c r="M7867" s="5">
        <v>177</v>
      </c>
      <c r="N7867" t="s">
        <v>43</v>
      </c>
      <c r="O7867" t="s">
        <v>83</v>
      </c>
      <c r="P7867" t="s">
        <v>124</v>
      </c>
      <c r="Q7867" s="5">
        <v>764</v>
      </c>
      <c r="R7867" s="5">
        <v>73036</v>
      </c>
      <c r="S7867" t="s">
        <v>463</v>
      </c>
      <c r="T7867" t="s">
        <v>78</v>
      </c>
      <c r="U7867" t="s">
        <v>48</v>
      </c>
      <c r="V7867" t="s">
        <v>9796</v>
      </c>
      <c r="W7867" t="s">
        <v>50</v>
      </c>
      <c r="X7867" t="s">
        <v>51</v>
      </c>
      <c r="Y7867">
        <v>0</v>
      </c>
      <c r="Z7867" t="s">
        <v>52</v>
      </c>
      <c r="AA7867">
        <v>2015</v>
      </c>
      <c r="AB7867" t="s">
        <v>216</v>
      </c>
      <c r="AC7867" t="s">
        <v>54</v>
      </c>
      <c r="AD7867" t="s">
        <v>55</v>
      </c>
      <c r="AE7867">
        <v>1178278</v>
      </c>
      <c r="AF7867" t="s">
        <v>80</v>
      </c>
      <c r="AG7867" t="s">
        <v>57</v>
      </c>
      <c r="AH7867" t="s">
        <v>52</v>
      </c>
      <c r="AI7867" t="s">
        <v>52</v>
      </c>
    </row>
    <row r="7868" spans="1:35" x14ac:dyDescent="0.25">
      <c r="A7868" s="13" t="str">
        <f t="shared" si="122"/>
        <v>http://dodappwlsprd2.cloud.pge.com:8003/ilis_rpt/dailyeventlogdetail.jsp?odbeventlogid=16-0003663&amp;numberofmonths=24&amp;showchangehistorylog=1</v>
      </c>
      <c r="B7868" s="14" t="str">
        <f>HYPERLINK(A7868,V7868)</f>
        <v>16-0003663</v>
      </c>
      <c r="C7868" t="s">
        <v>9679</v>
      </c>
      <c r="D7868" t="s">
        <v>2266</v>
      </c>
      <c r="E7868" t="s">
        <v>59</v>
      </c>
      <c r="F7868" t="s">
        <v>9689</v>
      </c>
      <c r="G7868" s="2">
        <v>163351705</v>
      </c>
      <c r="H7868" t="s">
        <v>61</v>
      </c>
      <c r="I7868" s="3">
        <v>20315</v>
      </c>
      <c r="J7868">
        <v>20160106</v>
      </c>
      <c r="K7868" s="4">
        <v>2159</v>
      </c>
      <c r="L7868">
        <v>1379171</v>
      </c>
      <c r="M7868" s="5">
        <v>841</v>
      </c>
      <c r="N7868" t="s">
        <v>43</v>
      </c>
      <c r="O7868" t="s">
        <v>44</v>
      </c>
      <c r="P7868" t="s">
        <v>45</v>
      </c>
      <c r="Q7868" s="5">
        <v>87</v>
      </c>
      <c r="R7868" s="5">
        <v>73167</v>
      </c>
      <c r="S7868" t="s">
        <v>546</v>
      </c>
      <c r="T7868" t="s">
        <v>78</v>
      </c>
      <c r="U7868" t="s">
        <v>48</v>
      </c>
      <c r="V7868" t="s">
        <v>9797</v>
      </c>
      <c r="W7868" t="s">
        <v>50</v>
      </c>
      <c r="X7868" t="s">
        <v>51</v>
      </c>
      <c r="Y7868">
        <v>0</v>
      </c>
      <c r="Z7868" t="s">
        <v>94</v>
      </c>
      <c r="AA7868">
        <v>2016</v>
      </c>
      <c r="AB7868" t="s">
        <v>53</v>
      </c>
      <c r="AC7868" t="s">
        <v>54</v>
      </c>
      <c r="AD7868" t="s">
        <v>87</v>
      </c>
      <c r="AE7868">
        <v>1179157</v>
      </c>
      <c r="AF7868" t="s">
        <v>80</v>
      </c>
      <c r="AG7868" t="s">
        <v>57</v>
      </c>
      <c r="AH7868" t="s">
        <v>52</v>
      </c>
      <c r="AI7868" t="s">
        <v>52</v>
      </c>
    </row>
    <row r="7869" spans="1:35" x14ac:dyDescent="0.25">
      <c r="A7869" s="13" t="str">
        <f t="shared" si="122"/>
        <v>http://dodappwlsprd2.cloud.pge.com:8003/ilis_rpt/dailyeventlogdetail.jsp?odbeventlogid=16-0003668&amp;numberofmonths=24&amp;showchangehistorylog=1</v>
      </c>
      <c r="B7869" s="14" t="str">
        <f>HYPERLINK(A7869,V7869)</f>
        <v>16-0003668</v>
      </c>
      <c r="C7869" t="s">
        <v>9679</v>
      </c>
      <c r="D7869" t="s">
        <v>2266</v>
      </c>
      <c r="E7869" t="s">
        <v>59</v>
      </c>
      <c r="F7869" t="s">
        <v>9749</v>
      </c>
      <c r="G7869" s="2">
        <v>254421103</v>
      </c>
      <c r="H7869" t="s">
        <v>42</v>
      </c>
      <c r="I7869" s="3">
        <v>5120</v>
      </c>
      <c r="J7869">
        <v>20160106</v>
      </c>
      <c r="K7869" s="4">
        <v>2125</v>
      </c>
      <c r="L7869">
        <v>1379151</v>
      </c>
      <c r="M7869" s="5">
        <v>2632</v>
      </c>
      <c r="N7869" t="s">
        <v>43</v>
      </c>
      <c r="O7869" t="s">
        <v>423</v>
      </c>
      <c r="P7869" t="s">
        <v>2656</v>
      </c>
      <c r="Q7869" s="5">
        <v>519</v>
      </c>
      <c r="R7869" s="5">
        <v>1024009</v>
      </c>
      <c r="S7869" t="s">
        <v>2731</v>
      </c>
      <c r="T7869" t="s">
        <v>47</v>
      </c>
      <c r="U7869" t="s">
        <v>48</v>
      </c>
      <c r="V7869" t="s">
        <v>9798</v>
      </c>
      <c r="W7869" t="s">
        <v>50</v>
      </c>
      <c r="X7869" t="s">
        <v>51</v>
      </c>
      <c r="Y7869">
        <v>0</v>
      </c>
      <c r="Z7869" t="s">
        <v>94</v>
      </c>
      <c r="AA7869">
        <v>2016</v>
      </c>
      <c r="AB7869" t="s">
        <v>53</v>
      </c>
      <c r="AC7869" t="s">
        <v>54</v>
      </c>
      <c r="AD7869" t="s">
        <v>70</v>
      </c>
      <c r="AE7869">
        <v>1179162</v>
      </c>
      <c r="AF7869" t="s">
        <v>56</v>
      </c>
      <c r="AG7869" t="s">
        <v>57</v>
      </c>
      <c r="AH7869" t="s">
        <v>52</v>
      </c>
      <c r="AI7869" t="s">
        <v>52</v>
      </c>
    </row>
    <row r="7870" spans="1:35" x14ac:dyDescent="0.25">
      <c r="A7870" s="13" t="str">
        <f t="shared" si="122"/>
        <v>http://dodappwlsprd2.cloud.pge.com:8003/ilis_rpt/dailyeventlogdetail.jsp?odbeventlogid=16-0003679&amp;numberofmonths=24&amp;showchangehistorylog=1</v>
      </c>
      <c r="B7870" s="14" t="str">
        <f>HYPERLINK(A7870,V7870)</f>
        <v>16-0003679</v>
      </c>
      <c r="C7870" t="s">
        <v>9679</v>
      </c>
      <c r="D7870" t="s">
        <v>2266</v>
      </c>
      <c r="E7870" t="s">
        <v>40</v>
      </c>
      <c r="F7870" t="s">
        <v>9689</v>
      </c>
      <c r="G7870" s="2">
        <v>163351705</v>
      </c>
      <c r="H7870" t="s">
        <v>61</v>
      </c>
      <c r="I7870" s="3">
        <v>19484</v>
      </c>
      <c r="J7870">
        <v>20160107</v>
      </c>
      <c r="K7870" s="4">
        <v>109</v>
      </c>
      <c r="L7870">
        <v>1379247</v>
      </c>
      <c r="M7870" s="5">
        <v>357</v>
      </c>
      <c r="N7870" t="s">
        <v>43</v>
      </c>
      <c r="O7870" t="s">
        <v>423</v>
      </c>
      <c r="P7870" t="s">
        <v>2656</v>
      </c>
      <c r="Q7870" s="5">
        <v>48</v>
      </c>
      <c r="R7870" s="5">
        <v>17136</v>
      </c>
      <c r="S7870" t="s">
        <v>563</v>
      </c>
      <c r="T7870" t="s">
        <v>106</v>
      </c>
      <c r="U7870" t="s">
        <v>48</v>
      </c>
      <c r="V7870" t="s">
        <v>9799</v>
      </c>
      <c r="W7870" t="s">
        <v>50</v>
      </c>
      <c r="X7870" t="s">
        <v>51</v>
      </c>
      <c r="Y7870">
        <v>0</v>
      </c>
      <c r="Z7870" t="s">
        <v>94</v>
      </c>
      <c r="AA7870">
        <v>2016</v>
      </c>
      <c r="AB7870" t="s">
        <v>53</v>
      </c>
      <c r="AC7870" t="s">
        <v>54</v>
      </c>
      <c r="AD7870" t="s">
        <v>55</v>
      </c>
      <c r="AE7870">
        <v>1179175</v>
      </c>
      <c r="AF7870" t="s">
        <v>108</v>
      </c>
      <c r="AG7870" t="s">
        <v>57</v>
      </c>
      <c r="AH7870" t="s">
        <v>52</v>
      </c>
      <c r="AI7870" t="s">
        <v>52</v>
      </c>
    </row>
    <row r="7871" spans="1:35" x14ac:dyDescent="0.25">
      <c r="A7871" s="13" t="str">
        <f t="shared" si="122"/>
        <v>http://dodappwlsprd2.cloud.pge.com:8003/ilis_rpt/dailyeventlogdetail.jsp?odbeventlogid=16-0004409&amp;numberofmonths=24&amp;showchangehistorylog=1</v>
      </c>
      <c r="B7871" s="14" t="str">
        <f>HYPERLINK(A7871,V7871)</f>
        <v>16-0004409</v>
      </c>
      <c r="C7871" t="s">
        <v>9679</v>
      </c>
      <c r="D7871" t="s">
        <v>2266</v>
      </c>
      <c r="E7871" t="s">
        <v>59</v>
      </c>
      <c r="F7871" t="s">
        <v>9749</v>
      </c>
      <c r="G7871" s="2">
        <v>254421103</v>
      </c>
      <c r="H7871" t="s">
        <v>81</v>
      </c>
      <c r="I7871" s="3">
        <v>11032</v>
      </c>
      <c r="J7871">
        <v>20160110</v>
      </c>
      <c r="K7871" s="4">
        <v>2214</v>
      </c>
      <c r="L7871">
        <v>1381282</v>
      </c>
      <c r="M7871" s="5">
        <v>550</v>
      </c>
      <c r="N7871" t="s">
        <v>43</v>
      </c>
      <c r="O7871" t="s">
        <v>1237</v>
      </c>
      <c r="P7871" t="s">
        <v>90</v>
      </c>
      <c r="Q7871" s="5">
        <v>3525</v>
      </c>
      <c r="R7871" s="5">
        <v>253505</v>
      </c>
      <c r="S7871" t="s">
        <v>471</v>
      </c>
      <c r="T7871" t="s">
        <v>78</v>
      </c>
      <c r="U7871" t="s">
        <v>48</v>
      </c>
      <c r="V7871" t="s">
        <v>9800</v>
      </c>
      <c r="W7871" t="s">
        <v>50</v>
      </c>
      <c r="X7871" t="s">
        <v>51</v>
      </c>
      <c r="Y7871">
        <v>0</v>
      </c>
      <c r="Z7871" t="s">
        <v>52</v>
      </c>
      <c r="AA7871">
        <v>2016</v>
      </c>
      <c r="AB7871" t="s">
        <v>53</v>
      </c>
      <c r="AC7871" t="s">
        <v>54</v>
      </c>
      <c r="AD7871" t="s">
        <v>70</v>
      </c>
      <c r="AE7871">
        <v>1179848</v>
      </c>
      <c r="AF7871" t="s">
        <v>80</v>
      </c>
      <c r="AG7871" t="s">
        <v>57</v>
      </c>
      <c r="AH7871" t="s">
        <v>52</v>
      </c>
      <c r="AI7871" t="s">
        <v>52</v>
      </c>
    </row>
    <row r="7872" spans="1:35" x14ac:dyDescent="0.25">
      <c r="A7872" s="13" t="str">
        <f t="shared" si="122"/>
        <v>http://dodappwlsprd2.cloud.pge.com:8003/ilis_rpt/dailyeventlogdetail.jsp?odbeventlogid=16-0004505&amp;numberofmonths=24&amp;showchangehistorylog=1</v>
      </c>
      <c r="B7872" s="14" t="str">
        <f>HYPERLINK(A7872,V7872)</f>
        <v>16-0004505</v>
      </c>
      <c r="C7872" t="s">
        <v>9679</v>
      </c>
      <c r="D7872" t="s">
        <v>2266</v>
      </c>
      <c r="E7872" t="s">
        <v>40</v>
      </c>
      <c r="F7872" t="s">
        <v>9767</v>
      </c>
      <c r="G7872" s="2">
        <v>163661702</v>
      </c>
      <c r="H7872" t="s">
        <v>61</v>
      </c>
      <c r="I7872" s="3" t="s">
        <v>9801</v>
      </c>
      <c r="J7872">
        <v>20160111</v>
      </c>
      <c r="K7872" s="4">
        <v>944</v>
      </c>
      <c r="L7872">
        <v>1381464</v>
      </c>
      <c r="M7872" s="5">
        <v>636</v>
      </c>
      <c r="N7872" t="s">
        <v>43</v>
      </c>
      <c r="O7872" t="s">
        <v>83</v>
      </c>
      <c r="P7872" t="s">
        <v>124</v>
      </c>
      <c r="Q7872" s="5">
        <v>11</v>
      </c>
      <c r="R7872" s="5">
        <v>1586</v>
      </c>
      <c r="S7872" t="s">
        <v>471</v>
      </c>
      <c r="T7872" t="s">
        <v>78</v>
      </c>
      <c r="U7872" t="s">
        <v>48</v>
      </c>
      <c r="V7872" t="s">
        <v>9802</v>
      </c>
      <c r="W7872" t="s">
        <v>50</v>
      </c>
      <c r="X7872" t="s">
        <v>51</v>
      </c>
      <c r="Y7872">
        <v>0</v>
      </c>
      <c r="Z7872" t="s">
        <v>52</v>
      </c>
      <c r="AA7872">
        <v>2016</v>
      </c>
      <c r="AB7872" t="s">
        <v>53</v>
      </c>
      <c r="AC7872" t="s">
        <v>54</v>
      </c>
      <c r="AD7872" t="s">
        <v>87</v>
      </c>
      <c r="AE7872">
        <v>1179933</v>
      </c>
      <c r="AF7872" t="s">
        <v>80</v>
      </c>
      <c r="AG7872" t="s">
        <v>57</v>
      </c>
      <c r="AH7872" t="s">
        <v>52</v>
      </c>
      <c r="AI7872" t="s">
        <v>52</v>
      </c>
    </row>
    <row r="7873" spans="1:35" x14ac:dyDescent="0.25">
      <c r="A7873" s="13" t="str">
        <f t="shared" si="122"/>
        <v>http://dodappwlsprd2.cloud.pge.com:8003/ilis_rpt/dailyeventlogdetail.jsp?odbeventlogid=16-0005757&amp;numberofmonths=24&amp;showchangehistorylog=1</v>
      </c>
      <c r="B7873" s="14" t="str">
        <f>HYPERLINK(A7873,V7873)</f>
        <v>16-0005757</v>
      </c>
      <c r="C7873" t="s">
        <v>9679</v>
      </c>
      <c r="D7873" t="s">
        <v>2266</v>
      </c>
      <c r="E7873" t="s">
        <v>40</v>
      </c>
      <c r="F7873" t="s">
        <v>9684</v>
      </c>
      <c r="G7873" s="2">
        <v>254432104</v>
      </c>
      <c r="H7873" t="s">
        <v>61</v>
      </c>
      <c r="I7873" s="3">
        <v>6285</v>
      </c>
      <c r="J7873">
        <v>20160116</v>
      </c>
      <c r="K7873" s="4">
        <v>609</v>
      </c>
      <c r="L7873">
        <v>1384836</v>
      </c>
      <c r="M7873" s="5">
        <v>622</v>
      </c>
      <c r="N7873" t="s">
        <v>43</v>
      </c>
      <c r="O7873" t="s">
        <v>1237</v>
      </c>
      <c r="P7873" t="s">
        <v>90</v>
      </c>
      <c r="Q7873" s="5">
        <v>367</v>
      </c>
      <c r="R7873" s="5">
        <v>120150</v>
      </c>
      <c r="S7873" t="s">
        <v>563</v>
      </c>
      <c r="T7873" t="s">
        <v>78</v>
      </c>
      <c r="U7873" t="s">
        <v>48</v>
      </c>
      <c r="V7873" t="s">
        <v>9803</v>
      </c>
      <c r="W7873" t="s">
        <v>50</v>
      </c>
      <c r="X7873" t="s">
        <v>51</v>
      </c>
      <c r="Y7873">
        <v>0</v>
      </c>
      <c r="Z7873" t="s">
        <v>52</v>
      </c>
      <c r="AA7873">
        <v>2016</v>
      </c>
      <c r="AB7873" t="s">
        <v>53</v>
      </c>
      <c r="AC7873" t="s">
        <v>54</v>
      </c>
      <c r="AD7873" t="s">
        <v>87</v>
      </c>
      <c r="AE7873">
        <v>1180727</v>
      </c>
      <c r="AF7873" t="s">
        <v>80</v>
      </c>
      <c r="AG7873" t="s">
        <v>57</v>
      </c>
      <c r="AH7873" t="s">
        <v>52</v>
      </c>
      <c r="AI7873" t="s">
        <v>52</v>
      </c>
    </row>
    <row r="7874" spans="1:35" x14ac:dyDescent="0.25">
      <c r="A7874" s="13" t="str">
        <f t="shared" si="122"/>
        <v>http://dodappwlsprd2.cloud.pge.com:8003/ilis_rpt/dailyeventlogdetail.jsp?odbeventlogid=16-0006622&amp;numberofmonths=24&amp;showchangehistorylog=1</v>
      </c>
      <c r="B7874" s="14" t="str">
        <f>HYPERLINK(A7874,V7874)</f>
        <v>16-0006622</v>
      </c>
      <c r="C7874" t="s">
        <v>9679</v>
      </c>
      <c r="D7874" t="s">
        <v>2266</v>
      </c>
      <c r="E7874" t="s">
        <v>40</v>
      </c>
      <c r="F7874" t="s">
        <v>9762</v>
      </c>
      <c r="G7874" s="2">
        <v>252811102</v>
      </c>
      <c r="H7874" t="s">
        <v>42</v>
      </c>
      <c r="I7874" s="3">
        <v>9470</v>
      </c>
      <c r="J7874">
        <v>20160119</v>
      </c>
      <c r="K7874" s="4">
        <v>1828</v>
      </c>
      <c r="L7874">
        <v>1388089</v>
      </c>
      <c r="M7874" s="5">
        <v>680</v>
      </c>
      <c r="N7874" t="s">
        <v>43</v>
      </c>
      <c r="O7874" t="s">
        <v>83</v>
      </c>
      <c r="P7874" t="s">
        <v>124</v>
      </c>
      <c r="Q7874" s="5">
        <v>978</v>
      </c>
      <c r="R7874" s="5">
        <v>94490</v>
      </c>
      <c r="S7874" t="s">
        <v>471</v>
      </c>
      <c r="T7874" t="s">
        <v>78</v>
      </c>
      <c r="U7874" t="s">
        <v>48</v>
      </c>
      <c r="V7874" t="s">
        <v>9804</v>
      </c>
      <c r="W7874" t="s">
        <v>50</v>
      </c>
      <c r="X7874" t="s">
        <v>51</v>
      </c>
      <c r="Y7874">
        <v>0</v>
      </c>
      <c r="Z7874" t="s">
        <v>94</v>
      </c>
      <c r="AA7874">
        <v>2016</v>
      </c>
      <c r="AB7874" t="s">
        <v>53</v>
      </c>
      <c r="AC7874" t="s">
        <v>54</v>
      </c>
      <c r="AD7874" t="s">
        <v>208</v>
      </c>
      <c r="AE7874">
        <v>1181431</v>
      </c>
      <c r="AF7874" t="s">
        <v>80</v>
      </c>
      <c r="AG7874" t="s">
        <v>57</v>
      </c>
      <c r="AH7874" t="s">
        <v>52</v>
      </c>
      <c r="AI7874" t="s">
        <v>52</v>
      </c>
    </row>
    <row r="7875" spans="1:35" x14ac:dyDescent="0.25">
      <c r="A7875" s="13" t="str">
        <f t="shared" si="122"/>
        <v>http://dodappwlsprd2.cloud.pge.com:8003/ilis_rpt/dailyeventlogdetail.jsp?odbeventlogid=16-0006847&amp;numberofmonths=24&amp;showchangehistorylog=1</v>
      </c>
      <c r="B7875" s="14" t="str">
        <f>HYPERLINK(A7875,V7875)</f>
        <v>16-0006847</v>
      </c>
      <c r="C7875" t="s">
        <v>9679</v>
      </c>
      <c r="D7875" t="s">
        <v>2266</v>
      </c>
      <c r="E7875" t="s">
        <v>40</v>
      </c>
      <c r="F7875" t="s">
        <v>9698</v>
      </c>
      <c r="G7875" s="2">
        <v>252521103</v>
      </c>
      <c r="H7875" t="s">
        <v>61</v>
      </c>
      <c r="I7875" s="3">
        <v>57503</v>
      </c>
      <c r="J7875">
        <v>20160120</v>
      </c>
      <c r="K7875" s="4">
        <v>906</v>
      </c>
      <c r="L7875">
        <v>1388415</v>
      </c>
      <c r="M7875" s="5">
        <v>420</v>
      </c>
      <c r="N7875" t="s">
        <v>43</v>
      </c>
      <c r="O7875" t="s">
        <v>83</v>
      </c>
      <c r="P7875" t="s">
        <v>124</v>
      </c>
      <c r="Q7875" s="5">
        <v>6</v>
      </c>
      <c r="R7875" s="5">
        <v>2520</v>
      </c>
      <c r="S7875" t="s">
        <v>471</v>
      </c>
      <c r="T7875" t="s">
        <v>78</v>
      </c>
      <c r="U7875" t="s">
        <v>48</v>
      </c>
      <c r="V7875" t="s">
        <v>9805</v>
      </c>
      <c r="W7875" t="s">
        <v>50</v>
      </c>
      <c r="X7875" t="s">
        <v>51</v>
      </c>
      <c r="Y7875">
        <v>0</v>
      </c>
      <c r="Z7875" t="s">
        <v>52</v>
      </c>
      <c r="AA7875">
        <v>2016</v>
      </c>
      <c r="AB7875" t="s">
        <v>53</v>
      </c>
      <c r="AC7875" t="s">
        <v>54</v>
      </c>
      <c r="AD7875" t="s">
        <v>87</v>
      </c>
      <c r="AE7875">
        <v>1181619</v>
      </c>
      <c r="AF7875" t="s">
        <v>80</v>
      </c>
      <c r="AG7875" t="s">
        <v>57</v>
      </c>
      <c r="AH7875" t="s">
        <v>52</v>
      </c>
      <c r="AI7875" t="s">
        <v>52</v>
      </c>
    </row>
    <row r="7876" spans="1:35" x14ac:dyDescent="0.25">
      <c r="A7876" s="13" t="str">
        <f t="shared" si="122"/>
        <v>http://dodappwlsprd2.cloud.pge.com:8003/ilis_rpt/dailyeventlogdetail.jsp?odbeventlogid=16-0008703&amp;numberofmonths=24&amp;showchangehistorylog=1</v>
      </c>
      <c r="B7876" s="14" t="str">
        <f>HYPERLINK(A7876,V7876)</f>
        <v>16-0008703</v>
      </c>
      <c r="C7876" t="s">
        <v>9679</v>
      </c>
      <c r="D7876" t="s">
        <v>2266</v>
      </c>
      <c r="E7876" t="s">
        <v>40</v>
      </c>
      <c r="F7876" t="s">
        <v>9806</v>
      </c>
      <c r="G7876" s="2">
        <v>255292108</v>
      </c>
      <c r="H7876" t="s">
        <v>72</v>
      </c>
      <c r="I7876" s="3" t="s">
        <v>9807</v>
      </c>
      <c r="J7876">
        <v>20160127</v>
      </c>
      <c r="K7876" s="4">
        <v>1136</v>
      </c>
      <c r="L7876">
        <v>1393077</v>
      </c>
      <c r="M7876" s="5">
        <v>404</v>
      </c>
      <c r="N7876" t="s">
        <v>43</v>
      </c>
      <c r="O7876" t="s">
        <v>89</v>
      </c>
      <c r="P7876" t="s">
        <v>455</v>
      </c>
      <c r="Q7876" s="5">
        <v>57</v>
      </c>
      <c r="R7876" s="5">
        <v>8194</v>
      </c>
      <c r="S7876" t="s">
        <v>471</v>
      </c>
      <c r="T7876" t="s">
        <v>106</v>
      </c>
      <c r="U7876" t="s">
        <v>48</v>
      </c>
      <c r="V7876" t="s">
        <v>9808</v>
      </c>
      <c r="W7876" t="s">
        <v>50</v>
      </c>
      <c r="X7876" t="s">
        <v>51</v>
      </c>
      <c r="Y7876">
        <v>31215430</v>
      </c>
      <c r="Z7876" t="s">
        <v>52</v>
      </c>
      <c r="AA7876">
        <v>2016</v>
      </c>
      <c r="AB7876" t="s">
        <v>53</v>
      </c>
      <c r="AC7876" t="s">
        <v>54</v>
      </c>
      <c r="AD7876" t="s">
        <v>55</v>
      </c>
      <c r="AE7876">
        <v>1182952</v>
      </c>
      <c r="AF7876" t="s">
        <v>108</v>
      </c>
      <c r="AG7876" t="s">
        <v>57</v>
      </c>
      <c r="AH7876" t="s">
        <v>52</v>
      </c>
      <c r="AI7876" t="s">
        <v>54</v>
      </c>
    </row>
    <row r="7877" spans="1:35" x14ac:dyDescent="0.25">
      <c r="A7877" s="13" t="str">
        <f t="shared" si="122"/>
        <v>http://dodappwlsprd2.cloud.pge.com:8003/ilis_rpt/dailyeventlogdetail.jsp?odbeventlogid=16-0009416&amp;numberofmonths=24&amp;showchangehistorylog=1</v>
      </c>
      <c r="B7877" s="14" t="str">
        <f>HYPERLINK(A7877,V7877)</f>
        <v>16-0009416</v>
      </c>
      <c r="C7877" t="s">
        <v>9679</v>
      </c>
      <c r="D7877" t="s">
        <v>2266</v>
      </c>
      <c r="E7877" t="s">
        <v>40</v>
      </c>
      <c r="F7877" t="s">
        <v>9809</v>
      </c>
      <c r="G7877" s="2">
        <v>252691104</v>
      </c>
      <c r="H7877" t="s">
        <v>496</v>
      </c>
      <c r="I7877" s="3" t="s">
        <v>9810</v>
      </c>
      <c r="J7877">
        <v>20160131</v>
      </c>
      <c r="K7877" s="4">
        <v>938</v>
      </c>
      <c r="L7877">
        <v>1394754</v>
      </c>
      <c r="M7877" s="5">
        <v>554</v>
      </c>
      <c r="N7877" t="s">
        <v>43</v>
      </c>
      <c r="O7877" t="s">
        <v>89</v>
      </c>
      <c r="P7877" t="s">
        <v>455</v>
      </c>
      <c r="Q7877" s="5">
        <v>60</v>
      </c>
      <c r="R7877" s="5">
        <v>17622</v>
      </c>
      <c r="S7877" t="s">
        <v>3711</v>
      </c>
      <c r="T7877" t="s">
        <v>106</v>
      </c>
      <c r="U7877" t="s">
        <v>48</v>
      </c>
      <c r="V7877" t="s">
        <v>9811</v>
      </c>
      <c r="W7877" t="s">
        <v>50</v>
      </c>
      <c r="X7877" t="s">
        <v>51</v>
      </c>
      <c r="Y7877">
        <v>0</v>
      </c>
      <c r="Z7877" t="s">
        <v>94</v>
      </c>
      <c r="AA7877">
        <v>2016</v>
      </c>
      <c r="AB7877" t="s">
        <v>53</v>
      </c>
      <c r="AC7877" t="s">
        <v>54</v>
      </c>
      <c r="AD7877" t="s">
        <v>55</v>
      </c>
      <c r="AE7877">
        <v>1183492</v>
      </c>
      <c r="AF7877" t="s">
        <v>108</v>
      </c>
      <c r="AG7877" t="s">
        <v>57</v>
      </c>
      <c r="AH7877" t="s">
        <v>52</v>
      </c>
      <c r="AI7877" t="s">
        <v>52</v>
      </c>
    </row>
    <row r="7878" spans="1:35" x14ac:dyDescent="0.25">
      <c r="A7878" s="13" t="str">
        <f t="shared" ref="A7878:A7941" si="123">CONCATENATE("http://dodappwlsprd2.cloud.pge.com:8003/ilis_rpt/dailyeventlogdetail.jsp?odbeventlogid="&amp;V7878&amp;"&amp;numberofmonths=24&amp;showchangehistorylog=1")</f>
        <v>http://dodappwlsprd2.cloud.pge.com:8003/ilis_rpt/dailyeventlogdetail.jsp?odbeventlogid=16-0009474&amp;numberofmonths=24&amp;showchangehistorylog=1</v>
      </c>
      <c r="B7878" s="14" t="str">
        <f>HYPERLINK(A7878,V7878)</f>
        <v>16-0009474</v>
      </c>
      <c r="C7878" t="s">
        <v>9679</v>
      </c>
      <c r="D7878" t="s">
        <v>2266</v>
      </c>
      <c r="E7878" t="s">
        <v>59</v>
      </c>
      <c r="F7878" t="s">
        <v>9692</v>
      </c>
      <c r="G7878" s="2">
        <v>254452101</v>
      </c>
      <c r="H7878" t="s">
        <v>42</v>
      </c>
      <c r="I7878" s="3">
        <v>10240</v>
      </c>
      <c r="J7878">
        <v>20160131</v>
      </c>
      <c r="K7878" s="4">
        <v>1637</v>
      </c>
      <c r="L7878">
        <v>1395231</v>
      </c>
      <c r="M7878" s="5">
        <v>733</v>
      </c>
      <c r="N7878" t="s">
        <v>43</v>
      </c>
      <c r="O7878" t="s">
        <v>44</v>
      </c>
      <c r="P7878" t="s">
        <v>45</v>
      </c>
      <c r="Q7878" s="5">
        <v>464</v>
      </c>
      <c r="R7878" s="5">
        <v>115224</v>
      </c>
      <c r="S7878" t="s">
        <v>554</v>
      </c>
      <c r="T7878" t="s">
        <v>47</v>
      </c>
      <c r="U7878" t="s">
        <v>48</v>
      </c>
      <c r="V7878" t="s">
        <v>9812</v>
      </c>
      <c r="W7878" t="s">
        <v>50</v>
      </c>
      <c r="X7878" t="s">
        <v>51</v>
      </c>
      <c r="Y7878">
        <v>0</v>
      </c>
      <c r="Z7878" t="s">
        <v>94</v>
      </c>
      <c r="AA7878">
        <v>2016</v>
      </c>
      <c r="AB7878" t="s">
        <v>53</v>
      </c>
      <c r="AC7878" t="s">
        <v>54</v>
      </c>
      <c r="AD7878" t="s">
        <v>55</v>
      </c>
      <c r="AE7878">
        <v>1183551</v>
      </c>
      <c r="AF7878" t="s">
        <v>56</v>
      </c>
      <c r="AG7878" t="s">
        <v>57</v>
      </c>
      <c r="AH7878" t="s">
        <v>52</v>
      </c>
      <c r="AI7878" t="s">
        <v>52</v>
      </c>
    </row>
    <row r="7879" spans="1:35" x14ac:dyDescent="0.25">
      <c r="A7879" s="13" t="str">
        <f t="shared" si="123"/>
        <v>http://dodappwlsprd2.cloud.pge.com:8003/ilis_rpt/dailyeventlogdetail.jsp?odbeventlogid=16-0009358&amp;numberofmonths=24&amp;showchangehistorylog=1</v>
      </c>
      <c r="B7879" s="14" t="str">
        <f>HYPERLINK(A7879,V7879)</f>
        <v>16-0009358</v>
      </c>
      <c r="C7879" t="s">
        <v>9679</v>
      </c>
      <c r="D7879" t="s">
        <v>2266</v>
      </c>
      <c r="E7879" t="s">
        <v>59</v>
      </c>
      <c r="F7879" t="s">
        <v>9749</v>
      </c>
      <c r="G7879" s="2">
        <v>254421103</v>
      </c>
      <c r="H7879" t="s">
        <v>42</v>
      </c>
      <c r="I7879" s="3">
        <v>5120</v>
      </c>
      <c r="J7879">
        <v>20160131</v>
      </c>
      <c r="K7879" s="4">
        <v>507</v>
      </c>
      <c r="L7879">
        <v>1394729</v>
      </c>
      <c r="M7879" s="5">
        <v>2098</v>
      </c>
      <c r="N7879" t="s">
        <v>43</v>
      </c>
      <c r="O7879" t="s">
        <v>44</v>
      </c>
      <c r="P7879" t="s">
        <v>45</v>
      </c>
      <c r="Q7879" s="5">
        <v>420</v>
      </c>
      <c r="R7879" s="5">
        <v>698189</v>
      </c>
      <c r="S7879" t="s">
        <v>3624</v>
      </c>
      <c r="T7879" t="s">
        <v>47</v>
      </c>
      <c r="U7879" t="s">
        <v>48</v>
      </c>
      <c r="V7879" t="s">
        <v>9813</v>
      </c>
      <c r="W7879" t="s">
        <v>50</v>
      </c>
      <c r="X7879" t="s">
        <v>51</v>
      </c>
      <c r="Y7879">
        <v>0</v>
      </c>
      <c r="Z7879" t="s">
        <v>94</v>
      </c>
      <c r="AA7879">
        <v>2016</v>
      </c>
      <c r="AB7879" t="s">
        <v>53</v>
      </c>
      <c r="AC7879" t="s">
        <v>54</v>
      </c>
      <c r="AD7879" t="s">
        <v>70</v>
      </c>
      <c r="AE7879">
        <v>1183448</v>
      </c>
      <c r="AF7879" t="s">
        <v>56</v>
      </c>
      <c r="AG7879" t="s">
        <v>57</v>
      </c>
      <c r="AH7879" t="s">
        <v>52</v>
      </c>
      <c r="AI7879" t="s">
        <v>52</v>
      </c>
    </row>
    <row r="7880" spans="1:35" x14ac:dyDescent="0.25">
      <c r="A7880" s="13" t="str">
        <f t="shared" si="123"/>
        <v>http://dodappwlsprd2.cloud.pge.com:8003/ilis_rpt/dailyeventlogdetail.jsp?odbeventlogid=16-0011042&amp;numberofmonths=24&amp;showchangehistorylog=1</v>
      </c>
      <c r="B7880" s="14" t="str">
        <f>HYPERLINK(A7880,V7880)</f>
        <v>16-0011042</v>
      </c>
      <c r="C7880" t="s">
        <v>9679</v>
      </c>
      <c r="D7880" t="s">
        <v>2266</v>
      </c>
      <c r="E7880" t="s">
        <v>40</v>
      </c>
      <c r="F7880" t="s">
        <v>9772</v>
      </c>
      <c r="G7880" s="2">
        <v>163351702</v>
      </c>
      <c r="H7880" t="s">
        <v>61</v>
      </c>
      <c r="I7880" s="3">
        <v>23239</v>
      </c>
      <c r="J7880">
        <v>20160206</v>
      </c>
      <c r="K7880" s="4">
        <v>259</v>
      </c>
      <c r="L7880">
        <v>1399304</v>
      </c>
      <c r="M7880" s="5">
        <v>885</v>
      </c>
      <c r="N7880" t="s">
        <v>43</v>
      </c>
      <c r="O7880" t="s">
        <v>44</v>
      </c>
      <c r="P7880" t="s">
        <v>45</v>
      </c>
      <c r="Q7880" s="5">
        <v>39</v>
      </c>
      <c r="R7880" s="5">
        <v>13581</v>
      </c>
      <c r="S7880" t="s">
        <v>471</v>
      </c>
      <c r="T7880" t="s">
        <v>78</v>
      </c>
      <c r="U7880" t="s">
        <v>48</v>
      </c>
      <c r="V7880" t="s">
        <v>9814</v>
      </c>
      <c r="W7880" t="s">
        <v>50</v>
      </c>
      <c r="X7880" t="s">
        <v>51</v>
      </c>
      <c r="Y7880">
        <v>0</v>
      </c>
      <c r="Z7880" t="s">
        <v>52</v>
      </c>
      <c r="AA7880">
        <v>2016</v>
      </c>
      <c r="AB7880" t="s">
        <v>86</v>
      </c>
      <c r="AC7880" t="s">
        <v>54</v>
      </c>
      <c r="AD7880" t="s">
        <v>87</v>
      </c>
      <c r="AE7880">
        <v>1184711</v>
      </c>
      <c r="AF7880" t="s">
        <v>80</v>
      </c>
      <c r="AG7880" t="s">
        <v>57</v>
      </c>
      <c r="AH7880" t="s">
        <v>52</v>
      </c>
      <c r="AI7880" t="s">
        <v>52</v>
      </c>
    </row>
    <row r="7881" spans="1:35" x14ac:dyDescent="0.25">
      <c r="A7881" s="13" t="str">
        <f t="shared" si="123"/>
        <v>http://dodappwlsprd2.cloud.pge.com:8003/ilis_rpt/dailyeventlogdetail.jsp?odbeventlogid=16-0011565&amp;numberofmonths=24&amp;showchangehistorylog=1</v>
      </c>
      <c r="B7881" s="14" t="str">
        <f>HYPERLINK(A7881,V7881)</f>
        <v>16-0011565</v>
      </c>
      <c r="C7881" t="s">
        <v>9679</v>
      </c>
      <c r="D7881" t="s">
        <v>2266</v>
      </c>
      <c r="E7881" t="s">
        <v>59</v>
      </c>
      <c r="F7881" t="s">
        <v>9767</v>
      </c>
      <c r="G7881" s="2">
        <v>163661702</v>
      </c>
      <c r="H7881" t="s">
        <v>61</v>
      </c>
      <c r="I7881" s="3">
        <v>23489</v>
      </c>
      <c r="J7881">
        <v>20160209</v>
      </c>
      <c r="K7881" s="4">
        <v>1041</v>
      </c>
      <c r="L7881">
        <v>1400784</v>
      </c>
      <c r="M7881" s="5">
        <v>219</v>
      </c>
      <c r="N7881" t="s">
        <v>43</v>
      </c>
      <c r="O7881" t="s">
        <v>44</v>
      </c>
      <c r="P7881" t="s">
        <v>111</v>
      </c>
      <c r="Q7881" s="5">
        <v>6</v>
      </c>
      <c r="R7881" s="5">
        <v>1314</v>
      </c>
      <c r="S7881" t="s">
        <v>463</v>
      </c>
      <c r="T7881" t="s">
        <v>47</v>
      </c>
      <c r="U7881" t="s">
        <v>66</v>
      </c>
      <c r="V7881" t="s">
        <v>9815</v>
      </c>
      <c r="W7881" t="s">
        <v>50</v>
      </c>
      <c r="X7881" t="s">
        <v>51</v>
      </c>
      <c r="Y7881">
        <v>42626799</v>
      </c>
      <c r="Z7881" t="s">
        <v>52</v>
      </c>
      <c r="AA7881">
        <v>2016</v>
      </c>
      <c r="AB7881" t="s">
        <v>86</v>
      </c>
      <c r="AC7881" t="s">
        <v>54</v>
      </c>
      <c r="AD7881" t="s">
        <v>87</v>
      </c>
      <c r="AE7881">
        <v>1185112</v>
      </c>
      <c r="AF7881" t="s">
        <v>56</v>
      </c>
      <c r="AG7881" t="s">
        <v>57</v>
      </c>
      <c r="AH7881" t="s">
        <v>52</v>
      </c>
      <c r="AI7881" t="s">
        <v>52</v>
      </c>
    </row>
    <row r="7882" spans="1:35" x14ac:dyDescent="0.25">
      <c r="A7882" s="13" t="str">
        <f t="shared" si="123"/>
        <v>http://dodappwlsprd2.cloud.pge.com:8003/ilis_rpt/dailyeventlogdetail.jsp?odbeventlogid=16-0013806&amp;numberofmonths=24&amp;showchangehistorylog=1</v>
      </c>
      <c r="B7882" s="14" t="str">
        <f>HYPERLINK(A7882,V7882)</f>
        <v>16-0013806</v>
      </c>
      <c r="C7882" t="s">
        <v>9679</v>
      </c>
      <c r="D7882" t="s">
        <v>2266</v>
      </c>
      <c r="E7882" t="s">
        <v>40</v>
      </c>
      <c r="F7882" t="s">
        <v>9742</v>
      </c>
      <c r="G7882" s="2">
        <v>163761704</v>
      </c>
      <c r="H7882" t="s">
        <v>61</v>
      </c>
      <c r="I7882" s="3" t="s">
        <v>9816</v>
      </c>
      <c r="J7882">
        <v>20160218</v>
      </c>
      <c r="K7882" s="4">
        <v>1049</v>
      </c>
      <c r="L7882">
        <v>1408303</v>
      </c>
      <c r="M7882" s="5">
        <v>176</v>
      </c>
      <c r="N7882" t="s">
        <v>43</v>
      </c>
      <c r="O7882" t="s">
        <v>44</v>
      </c>
      <c r="P7882" t="s">
        <v>111</v>
      </c>
      <c r="Q7882" s="5">
        <v>113</v>
      </c>
      <c r="R7882" s="5">
        <v>10966</v>
      </c>
      <c r="S7882" t="s">
        <v>554</v>
      </c>
      <c r="T7882" t="s">
        <v>47</v>
      </c>
      <c r="U7882" t="s">
        <v>48</v>
      </c>
      <c r="V7882" t="s">
        <v>9817</v>
      </c>
      <c r="W7882" t="s">
        <v>50</v>
      </c>
      <c r="X7882" t="s">
        <v>51</v>
      </c>
      <c r="Y7882">
        <v>0</v>
      </c>
      <c r="Z7882" t="s">
        <v>94</v>
      </c>
      <c r="AA7882">
        <v>2016</v>
      </c>
      <c r="AB7882" t="s">
        <v>86</v>
      </c>
      <c r="AC7882" t="s">
        <v>54</v>
      </c>
      <c r="AD7882" t="s">
        <v>55</v>
      </c>
      <c r="AE7882">
        <v>1186828</v>
      </c>
      <c r="AF7882" t="s">
        <v>56</v>
      </c>
      <c r="AG7882" t="s">
        <v>57</v>
      </c>
      <c r="AH7882" t="s">
        <v>52</v>
      </c>
      <c r="AI7882" t="s">
        <v>52</v>
      </c>
    </row>
    <row r="7883" spans="1:35" x14ac:dyDescent="0.25">
      <c r="A7883" s="13" t="str">
        <f t="shared" si="123"/>
        <v>http://dodappwlsprd2.cloud.pge.com:8003/ilis_rpt/dailyeventlogdetail.jsp?odbeventlogid=16-0017076&amp;numberofmonths=24&amp;showchangehistorylog=1</v>
      </c>
      <c r="B7883" s="14" t="str">
        <f>HYPERLINK(A7883,V7883)</f>
        <v>16-0017076</v>
      </c>
      <c r="C7883" t="s">
        <v>9679</v>
      </c>
      <c r="D7883" t="s">
        <v>2266</v>
      </c>
      <c r="E7883" t="s">
        <v>40</v>
      </c>
      <c r="F7883" t="s">
        <v>9687</v>
      </c>
      <c r="G7883" s="2">
        <v>163351703</v>
      </c>
      <c r="H7883" t="s">
        <v>61</v>
      </c>
      <c r="I7883" s="3">
        <v>1993</v>
      </c>
      <c r="J7883">
        <v>20160303</v>
      </c>
      <c r="K7883" s="4">
        <v>1557</v>
      </c>
      <c r="L7883">
        <v>1415341</v>
      </c>
      <c r="M7883" s="5">
        <v>754</v>
      </c>
      <c r="N7883" t="s">
        <v>43</v>
      </c>
      <c r="O7883" t="s">
        <v>83</v>
      </c>
      <c r="P7883" t="s">
        <v>84</v>
      </c>
      <c r="Q7883" s="5">
        <v>20</v>
      </c>
      <c r="R7883" s="5">
        <v>15080</v>
      </c>
      <c r="S7883" t="s">
        <v>474</v>
      </c>
      <c r="T7883" t="s">
        <v>92</v>
      </c>
      <c r="U7883" t="s">
        <v>48</v>
      </c>
      <c r="V7883" t="s">
        <v>9818</v>
      </c>
      <c r="W7883" t="s">
        <v>50</v>
      </c>
      <c r="X7883" t="s">
        <v>51</v>
      </c>
      <c r="Y7883">
        <v>31222952</v>
      </c>
      <c r="Z7883" t="s">
        <v>52</v>
      </c>
      <c r="AA7883">
        <v>2016</v>
      </c>
      <c r="AB7883" t="s">
        <v>103</v>
      </c>
      <c r="AC7883" t="s">
        <v>54</v>
      </c>
      <c r="AD7883" t="s">
        <v>87</v>
      </c>
      <c r="AE7883">
        <v>1189088</v>
      </c>
      <c r="AF7883" t="s">
        <v>95</v>
      </c>
      <c r="AG7883" t="s">
        <v>57</v>
      </c>
      <c r="AH7883" t="s">
        <v>52</v>
      </c>
      <c r="AI7883" t="s">
        <v>52</v>
      </c>
    </row>
    <row r="7884" spans="1:35" x14ac:dyDescent="0.25">
      <c r="A7884" s="13" t="str">
        <f t="shared" si="123"/>
        <v>http://dodappwlsprd2.cloud.pge.com:8003/ilis_rpt/dailyeventlogdetail.jsp?odbeventlogid=16-0018355&amp;numberofmonths=24&amp;showchangehistorylog=1</v>
      </c>
      <c r="B7884" s="14" t="str">
        <f>HYPERLINK(A7884,V7884)</f>
        <v>16-0018355</v>
      </c>
      <c r="C7884" t="s">
        <v>9679</v>
      </c>
      <c r="D7884" t="s">
        <v>2266</v>
      </c>
      <c r="E7884" t="s">
        <v>59</v>
      </c>
      <c r="F7884" t="s">
        <v>9682</v>
      </c>
      <c r="G7884" s="2">
        <v>254432102</v>
      </c>
      <c r="H7884" t="s">
        <v>496</v>
      </c>
      <c r="I7884" s="3" t="s">
        <v>9819</v>
      </c>
      <c r="J7884">
        <v>20160306</v>
      </c>
      <c r="K7884" s="4">
        <v>736</v>
      </c>
      <c r="L7884">
        <v>1421365</v>
      </c>
      <c r="M7884" s="5">
        <v>274</v>
      </c>
      <c r="N7884" t="s">
        <v>43</v>
      </c>
      <c r="O7884" t="s">
        <v>44</v>
      </c>
      <c r="P7884" t="s">
        <v>45</v>
      </c>
      <c r="Q7884" s="5">
        <v>3</v>
      </c>
      <c r="R7884" s="5">
        <v>716</v>
      </c>
      <c r="S7884" t="s">
        <v>524</v>
      </c>
      <c r="T7884" t="s">
        <v>47</v>
      </c>
      <c r="U7884" t="s">
        <v>48</v>
      </c>
      <c r="V7884" t="s">
        <v>9820</v>
      </c>
      <c r="W7884" t="s">
        <v>50</v>
      </c>
      <c r="X7884" t="s">
        <v>51</v>
      </c>
      <c r="Y7884">
        <v>0</v>
      </c>
      <c r="Z7884" t="s">
        <v>94</v>
      </c>
      <c r="AA7884">
        <v>2016</v>
      </c>
      <c r="AB7884" t="s">
        <v>103</v>
      </c>
      <c r="AC7884" t="s">
        <v>54</v>
      </c>
      <c r="AD7884" t="s">
        <v>64</v>
      </c>
      <c r="AE7884">
        <v>1190207</v>
      </c>
      <c r="AF7884" t="s">
        <v>56</v>
      </c>
      <c r="AG7884" t="s">
        <v>57</v>
      </c>
      <c r="AH7884" t="s">
        <v>52</v>
      </c>
      <c r="AI7884" t="s">
        <v>52</v>
      </c>
    </row>
    <row r="7885" spans="1:35" x14ac:dyDescent="0.25">
      <c r="A7885" s="13" t="str">
        <f t="shared" si="123"/>
        <v>http://dodappwlsprd2.cloud.pge.com:8003/ilis_rpt/dailyeventlogdetail.jsp?odbeventlogid=16-0018111&amp;numberofmonths=24&amp;showchangehistorylog=1</v>
      </c>
      <c r="B7885" s="14" t="str">
        <f>HYPERLINK(A7885,V7885)</f>
        <v>16-0018111</v>
      </c>
      <c r="C7885" t="s">
        <v>9679</v>
      </c>
      <c r="D7885" t="s">
        <v>2266</v>
      </c>
      <c r="E7885" t="s">
        <v>40</v>
      </c>
      <c r="F7885" t="s">
        <v>9687</v>
      </c>
      <c r="G7885" s="2">
        <v>163351703</v>
      </c>
      <c r="H7885" t="s">
        <v>42</v>
      </c>
      <c r="I7885" s="3">
        <v>9180</v>
      </c>
      <c r="J7885">
        <v>20160306</v>
      </c>
      <c r="K7885" s="4">
        <v>107</v>
      </c>
      <c r="L7885">
        <v>1420859</v>
      </c>
      <c r="M7885" s="5">
        <v>362</v>
      </c>
      <c r="N7885" t="s">
        <v>43</v>
      </c>
      <c r="O7885" t="s">
        <v>89</v>
      </c>
      <c r="P7885" t="s">
        <v>455</v>
      </c>
      <c r="Q7885" s="5">
        <v>3016</v>
      </c>
      <c r="R7885" s="5">
        <v>480667</v>
      </c>
      <c r="S7885" t="s">
        <v>9821</v>
      </c>
      <c r="T7885" t="s">
        <v>47</v>
      </c>
      <c r="U7885" t="s">
        <v>48</v>
      </c>
      <c r="V7885" t="s">
        <v>9822</v>
      </c>
      <c r="W7885" t="s">
        <v>50</v>
      </c>
      <c r="X7885" t="s">
        <v>51</v>
      </c>
      <c r="Y7885">
        <v>0</v>
      </c>
      <c r="Z7885" t="s">
        <v>94</v>
      </c>
      <c r="AA7885">
        <v>2016</v>
      </c>
      <c r="AB7885" t="s">
        <v>103</v>
      </c>
      <c r="AC7885" t="s">
        <v>54</v>
      </c>
      <c r="AD7885" t="s">
        <v>55</v>
      </c>
      <c r="AE7885">
        <v>1189981</v>
      </c>
      <c r="AF7885" t="s">
        <v>56</v>
      </c>
      <c r="AG7885" t="s">
        <v>57</v>
      </c>
      <c r="AH7885" t="s">
        <v>52</v>
      </c>
      <c r="AI7885" t="s">
        <v>52</v>
      </c>
    </row>
    <row r="7886" spans="1:35" x14ac:dyDescent="0.25">
      <c r="A7886" s="13" t="str">
        <f t="shared" si="123"/>
        <v>http://dodappwlsprd2.cloud.pge.com:8003/ilis_rpt/dailyeventlogdetail.jsp?odbeventlogid=16-0018287&amp;numberofmonths=24&amp;showchangehistorylog=1</v>
      </c>
      <c r="B7886" s="14" t="str">
        <f>HYPERLINK(A7886,V7886)</f>
        <v>16-0018287</v>
      </c>
      <c r="C7886" t="s">
        <v>9679</v>
      </c>
      <c r="D7886" t="s">
        <v>2266</v>
      </c>
      <c r="E7886" t="s">
        <v>59</v>
      </c>
      <c r="F7886" t="s">
        <v>9749</v>
      </c>
      <c r="G7886" s="2">
        <v>254421103</v>
      </c>
      <c r="H7886" t="s">
        <v>61</v>
      </c>
      <c r="I7886" s="3">
        <v>48853</v>
      </c>
      <c r="J7886">
        <v>20160306</v>
      </c>
      <c r="K7886" s="4">
        <v>623</v>
      </c>
      <c r="L7886">
        <v>1421203</v>
      </c>
      <c r="M7886" s="5">
        <v>221</v>
      </c>
      <c r="N7886" t="s">
        <v>43</v>
      </c>
      <c r="O7886" t="s">
        <v>44</v>
      </c>
      <c r="P7886" t="s">
        <v>45</v>
      </c>
      <c r="Q7886" s="5">
        <v>70</v>
      </c>
      <c r="R7886" s="5">
        <v>11608</v>
      </c>
      <c r="S7886" t="s">
        <v>543</v>
      </c>
      <c r="T7886" t="s">
        <v>47</v>
      </c>
      <c r="U7886" t="s">
        <v>48</v>
      </c>
      <c r="V7886" t="s">
        <v>9823</v>
      </c>
      <c r="W7886" t="s">
        <v>50</v>
      </c>
      <c r="X7886" t="s">
        <v>51</v>
      </c>
      <c r="Y7886">
        <v>0</v>
      </c>
      <c r="Z7886" t="s">
        <v>94</v>
      </c>
      <c r="AA7886">
        <v>2016</v>
      </c>
      <c r="AB7886" t="s">
        <v>103</v>
      </c>
      <c r="AC7886" t="s">
        <v>54</v>
      </c>
      <c r="AD7886" t="s">
        <v>55</v>
      </c>
      <c r="AE7886">
        <v>1190151</v>
      </c>
      <c r="AF7886" t="s">
        <v>56</v>
      </c>
      <c r="AG7886" t="s">
        <v>57</v>
      </c>
      <c r="AH7886" t="s">
        <v>52</v>
      </c>
      <c r="AI7886" t="s">
        <v>52</v>
      </c>
    </row>
    <row r="7887" spans="1:35" x14ac:dyDescent="0.25">
      <c r="A7887" s="13" t="str">
        <f t="shared" si="123"/>
        <v>http://dodappwlsprd2.cloud.pge.com:8003/ilis_rpt/dailyeventlogdetail.jsp?odbeventlogid=16-0018479&amp;numberofmonths=24&amp;showchangehistorylog=1</v>
      </c>
      <c r="B7887" s="14" t="str">
        <f>HYPERLINK(A7887,V7887)</f>
        <v>16-0018479</v>
      </c>
      <c r="C7887" t="s">
        <v>9679</v>
      </c>
      <c r="D7887" t="s">
        <v>2266</v>
      </c>
      <c r="E7887" t="s">
        <v>40</v>
      </c>
      <c r="F7887" t="s">
        <v>9696</v>
      </c>
      <c r="G7887" s="2">
        <v>163761703</v>
      </c>
      <c r="H7887" t="s">
        <v>61</v>
      </c>
      <c r="I7887" s="3">
        <v>26356</v>
      </c>
      <c r="J7887">
        <v>20160306</v>
      </c>
      <c r="K7887" s="4">
        <v>1158</v>
      </c>
      <c r="L7887">
        <v>1422022</v>
      </c>
      <c r="M7887" s="5">
        <v>494</v>
      </c>
      <c r="N7887" t="s">
        <v>43</v>
      </c>
      <c r="O7887" t="s">
        <v>44</v>
      </c>
      <c r="P7887" t="s">
        <v>132</v>
      </c>
      <c r="Q7887" s="5">
        <v>4</v>
      </c>
      <c r="R7887" s="5">
        <v>1976</v>
      </c>
      <c r="S7887" t="s">
        <v>524</v>
      </c>
      <c r="T7887" t="s">
        <v>47</v>
      </c>
      <c r="U7887" t="s">
        <v>48</v>
      </c>
      <c r="V7887" t="s">
        <v>9824</v>
      </c>
      <c r="W7887" t="s">
        <v>50</v>
      </c>
      <c r="X7887" t="s">
        <v>51</v>
      </c>
      <c r="Y7887">
        <v>0</v>
      </c>
      <c r="Z7887" t="s">
        <v>94</v>
      </c>
      <c r="AA7887">
        <v>2016</v>
      </c>
      <c r="AB7887" t="s">
        <v>103</v>
      </c>
      <c r="AC7887" t="s">
        <v>54</v>
      </c>
      <c r="AD7887" t="s">
        <v>87</v>
      </c>
      <c r="AE7887">
        <v>1190317</v>
      </c>
      <c r="AF7887" t="s">
        <v>56</v>
      </c>
      <c r="AG7887" t="s">
        <v>57</v>
      </c>
      <c r="AH7887" t="s">
        <v>52</v>
      </c>
      <c r="AI7887" t="s">
        <v>52</v>
      </c>
    </row>
    <row r="7888" spans="1:35" x14ac:dyDescent="0.25">
      <c r="A7888" s="13" t="str">
        <f t="shared" si="123"/>
        <v>http://dodappwlsprd2.cloud.pge.com:8003/ilis_rpt/dailyeventlogdetail.jsp?odbeventlogid=16-0018471&amp;numberofmonths=24&amp;showchangehistorylog=1</v>
      </c>
      <c r="B7888" s="14" t="str">
        <f>HYPERLINK(A7888,V7888)</f>
        <v>16-0018471</v>
      </c>
      <c r="C7888" t="s">
        <v>9679</v>
      </c>
      <c r="D7888" t="s">
        <v>2266</v>
      </c>
      <c r="E7888" t="s">
        <v>59</v>
      </c>
      <c r="F7888" t="s">
        <v>9825</v>
      </c>
      <c r="G7888" s="2">
        <v>252531102</v>
      </c>
      <c r="H7888" t="s">
        <v>496</v>
      </c>
      <c r="I7888" s="3" t="s">
        <v>9826</v>
      </c>
      <c r="J7888">
        <v>20160306</v>
      </c>
      <c r="K7888" s="4">
        <v>1254</v>
      </c>
      <c r="L7888">
        <v>1422248</v>
      </c>
      <c r="M7888" s="5">
        <v>236</v>
      </c>
      <c r="N7888" t="s">
        <v>43</v>
      </c>
      <c r="O7888" t="s">
        <v>89</v>
      </c>
      <c r="P7888" t="s">
        <v>455</v>
      </c>
      <c r="Q7888" s="5">
        <v>168</v>
      </c>
      <c r="R7888" s="5">
        <v>6164</v>
      </c>
      <c r="S7888" t="s">
        <v>471</v>
      </c>
      <c r="T7888" t="s">
        <v>154</v>
      </c>
      <c r="U7888" t="s">
        <v>121</v>
      </c>
      <c r="V7888" t="s">
        <v>9827</v>
      </c>
      <c r="W7888" t="s">
        <v>50</v>
      </c>
      <c r="X7888" t="s">
        <v>51</v>
      </c>
      <c r="Y7888">
        <v>0</v>
      </c>
      <c r="Z7888" t="s">
        <v>94</v>
      </c>
      <c r="AA7888">
        <v>2016</v>
      </c>
      <c r="AB7888" t="s">
        <v>103</v>
      </c>
      <c r="AC7888" t="s">
        <v>54</v>
      </c>
      <c r="AD7888" t="s">
        <v>55</v>
      </c>
      <c r="AE7888">
        <v>1190309</v>
      </c>
      <c r="AF7888" t="s">
        <v>156</v>
      </c>
      <c r="AG7888" t="s">
        <v>57</v>
      </c>
      <c r="AH7888" t="s">
        <v>52</v>
      </c>
      <c r="AI7888" t="s">
        <v>54</v>
      </c>
    </row>
    <row r="7889" spans="1:35" x14ac:dyDescent="0.25">
      <c r="A7889" s="13" t="str">
        <f t="shared" si="123"/>
        <v>http://dodappwlsprd2.cloud.pge.com:8003/ilis_rpt/dailyeventlogdetail.jsp?odbeventlogid=16-0018897&amp;numberofmonths=24&amp;showchangehistorylog=1</v>
      </c>
      <c r="B7889" s="14" t="str">
        <f>HYPERLINK(A7889,V7889)</f>
        <v>16-0018897</v>
      </c>
      <c r="C7889" t="s">
        <v>9679</v>
      </c>
      <c r="D7889" t="s">
        <v>2266</v>
      </c>
      <c r="E7889" t="s">
        <v>40</v>
      </c>
      <c r="F7889" t="s">
        <v>9687</v>
      </c>
      <c r="G7889" s="2">
        <v>163351703</v>
      </c>
      <c r="H7889" t="s">
        <v>61</v>
      </c>
      <c r="I7889" s="3">
        <v>19717</v>
      </c>
      <c r="J7889">
        <v>20160307</v>
      </c>
      <c r="K7889" s="4">
        <v>1221</v>
      </c>
      <c r="L7889">
        <v>1424020</v>
      </c>
      <c r="M7889" s="5">
        <v>184</v>
      </c>
      <c r="N7889" t="s">
        <v>43</v>
      </c>
      <c r="O7889" t="s">
        <v>44</v>
      </c>
      <c r="P7889" t="s">
        <v>45</v>
      </c>
      <c r="Q7889" s="5">
        <v>21</v>
      </c>
      <c r="R7889" s="5">
        <v>3162</v>
      </c>
      <c r="S7889" t="s">
        <v>471</v>
      </c>
      <c r="T7889" t="s">
        <v>47</v>
      </c>
      <c r="U7889" t="s">
        <v>48</v>
      </c>
      <c r="V7889" t="s">
        <v>9828</v>
      </c>
      <c r="W7889" t="s">
        <v>50</v>
      </c>
      <c r="X7889" t="s">
        <v>51</v>
      </c>
      <c r="Y7889">
        <v>0</v>
      </c>
      <c r="Z7889" t="s">
        <v>94</v>
      </c>
      <c r="AA7889">
        <v>2016</v>
      </c>
      <c r="AB7889" t="s">
        <v>103</v>
      </c>
      <c r="AC7889" t="s">
        <v>54</v>
      </c>
      <c r="AD7889" t="s">
        <v>70</v>
      </c>
      <c r="AE7889">
        <v>1190690</v>
      </c>
      <c r="AF7889" t="s">
        <v>56</v>
      </c>
      <c r="AG7889" t="s">
        <v>57</v>
      </c>
      <c r="AH7889" t="s">
        <v>52</v>
      </c>
      <c r="AI7889" t="s">
        <v>52</v>
      </c>
    </row>
    <row r="7890" spans="1:35" x14ac:dyDescent="0.25">
      <c r="A7890" s="13" t="str">
        <f t="shared" si="123"/>
        <v>http://dodappwlsprd2.cloud.pge.com:8003/ilis_rpt/dailyeventlogdetail.jsp?odbeventlogid=16-0021356&amp;numberofmonths=24&amp;showchangehistorylog=1</v>
      </c>
      <c r="B7890" s="14" t="str">
        <f>HYPERLINK(A7890,V7890)</f>
        <v>16-0021356</v>
      </c>
      <c r="C7890" t="s">
        <v>9679</v>
      </c>
      <c r="D7890" t="s">
        <v>2266</v>
      </c>
      <c r="E7890" t="s">
        <v>40</v>
      </c>
      <c r="F7890" t="s">
        <v>9689</v>
      </c>
      <c r="G7890" s="2">
        <v>163351705</v>
      </c>
      <c r="H7890" t="s">
        <v>42</v>
      </c>
      <c r="I7890" s="3">
        <v>65908</v>
      </c>
      <c r="J7890">
        <v>20160314</v>
      </c>
      <c r="K7890" s="4">
        <v>1759</v>
      </c>
      <c r="L7890">
        <v>1431500</v>
      </c>
      <c r="M7890" s="5">
        <v>478</v>
      </c>
      <c r="N7890" t="s">
        <v>43</v>
      </c>
      <c r="O7890" t="s">
        <v>44</v>
      </c>
      <c r="P7890" t="s">
        <v>45</v>
      </c>
      <c r="Q7890" s="5">
        <v>660</v>
      </c>
      <c r="R7890" s="5">
        <v>60845</v>
      </c>
      <c r="S7890" t="s">
        <v>471</v>
      </c>
      <c r="T7890" t="s">
        <v>92</v>
      </c>
      <c r="U7890" t="s">
        <v>48</v>
      </c>
      <c r="V7890" t="s">
        <v>9829</v>
      </c>
      <c r="W7890" t="s">
        <v>50</v>
      </c>
      <c r="X7890" t="s">
        <v>51</v>
      </c>
      <c r="Y7890">
        <v>31225116</v>
      </c>
      <c r="Z7890" t="s">
        <v>94</v>
      </c>
      <c r="AA7890">
        <v>2016</v>
      </c>
      <c r="AB7890" t="s">
        <v>103</v>
      </c>
      <c r="AC7890" t="s">
        <v>54</v>
      </c>
      <c r="AD7890" t="s">
        <v>87</v>
      </c>
      <c r="AE7890">
        <v>1192644</v>
      </c>
      <c r="AF7890" t="s">
        <v>95</v>
      </c>
      <c r="AG7890" t="s">
        <v>57</v>
      </c>
      <c r="AH7890" t="s">
        <v>52</v>
      </c>
      <c r="AI7890" t="s">
        <v>52</v>
      </c>
    </row>
    <row r="7891" spans="1:35" x14ac:dyDescent="0.25">
      <c r="A7891" s="13" t="str">
        <f t="shared" si="123"/>
        <v>http://dodappwlsprd2.cloud.pge.com:8003/ilis_rpt/dailyeventlogdetail.jsp?odbeventlogid=16-0021136&amp;numberofmonths=24&amp;showchangehistorylog=1</v>
      </c>
      <c r="B7891" s="14" t="str">
        <f>HYPERLINK(A7891,V7891)</f>
        <v>16-0021136</v>
      </c>
      <c r="C7891" t="s">
        <v>9679</v>
      </c>
      <c r="D7891" t="s">
        <v>2266</v>
      </c>
      <c r="E7891" t="s">
        <v>40</v>
      </c>
      <c r="F7891" t="s">
        <v>9696</v>
      </c>
      <c r="G7891" s="2">
        <v>163761703</v>
      </c>
      <c r="H7891" t="s">
        <v>61</v>
      </c>
      <c r="I7891" s="3" t="s">
        <v>9830</v>
      </c>
      <c r="J7891">
        <v>20160314</v>
      </c>
      <c r="K7891" s="4">
        <v>511</v>
      </c>
      <c r="L7891">
        <v>1430821</v>
      </c>
      <c r="M7891" s="5">
        <v>577</v>
      </c>
      <c r="N7891" t="s">
        <v>43</v>
      </c>
      <c r="O7891" t="s">
        <v>44</v>
      </c>
      <c r="P7891" t="s">
        <v>45</v>
      </c>
      <c r="Q7891" s="5">
        <v>12</v>
      </c>
      <c r="R7891" s="5">
        <v>6924</v>
      </c>
      <c r="S7891" t="s">
        <v>563</v>
      </c>
      <c r="T7891" t="s">
        <v>78</v>
      </c>
      <c r="U7891" t="s">
        <v>48</v>
      </c>
      <c r="V7891" t="s">
        <v>9831</v>
      </c>
      <c r="W7891" t="s">
        <v>50</v>
      </c>
      <c r="X7891" t="s">
        <v>51</v>
      </c>
      <c r="Y7891">
        <v>0</v>
      </c>
      <c r="Z7891" t="s">
        <v>94</v>
      </c>
      <c r="AA7891">
        <v>2016</v>
      </c>
      <c r="AB7891" t="s">
        <v>103</v>
      </c>
      <c r="AC7891" t="s">
        <v>54</v>
      </c>
      <c r="AD7891" t="s">
        <v>87</v>
      </c>
      <c r="AE7891">
        <v>1192505</v>
      </c>
      <c r="AF7891" t="s">
        <v>80</v>
      </c>
      <c r="AG7891" t="s">
        <v>57</v>
      </c>
      <c r="AH7891" t="s">
        <v>52</v>
      </c>
      <c r="AI7891" t="s">
        <v>52</v>
      </c>
    </row>
    <row r="7892" spans="1:35" x14ac:dyDescent="0.25">
      <c r="A7892" s="13" t="str">
        <f t="shared" si="123"/>
        <v>http://dodappwlsprd2.cloud.pge.com:8003/ilis_rpt/dailyeventlogdetail.jsp?odbeventlogid=16-0024994&amp;numberofmonths=24&amp;showchangehistorylog=1</v>
      </c>
      <c r="B7892" s="14" t="str">
        <f>HYPERLINK(A7892,V7892)</f>
        <v>16-0024994</v>
      </c>
      <c r="C7892" t="s">
        <v>9679</v>
      </c>
      <c r="D7892" t="s">
        <v>2266</v>
      </c>
      <c r="E7892" t="s">
        <v>40</v>
      </c>
      <c r="F7892" t="s">
        <v>9692</v>
      </c>
      <c r="G7892" s="2">
        <v>254452101</v>
      </c>
      <c r="H7892" t="s">
        <v>61</v>
      </c>
      <c r="I7892" s="3">
        <v>4579</v>
      </c>
      <c r="J7892">
        <v>20160330</v>
      </c>
      <c r="K7892" s="4">
        <v>951</v>
      </c>
      <c r="L7892">
        <v>1441569</v>
      </c>
      <c r="M7892" s="5">
        <v>474</v>
      </c>
      <c r="N7892" t="s">
        <v>43</v>
      </c>
      <c r="O7892" t="s">
        <v>44</v>
      </c>
      <c r="P7892" t="s">
        <v>1166</v>
      </c>
      <c r="Q7892" s="5">
        <v>33</v>
      </c>
      <c r="R7892" s="5">
        <v>8762</v>
      </c>
      <c r="S7892" t="s">
        <v>471</v>
      </c>
      <c r="T7892" t="s">
        <v>78</v>
      </c>
      <c r="U7892" t="s">
        <v>48</v>
      </c>
      <c r="V7892" t="s">
        <v>9832</v>
      </c>
      <c r="W7892" t="s">
        <v>50</v>
      </c>
      <c r="X7892" t="s">
        <v>51</v>
      </c>
      <c r="Y7892">
        <v>31228132</v>
      </c>
      <c r="Z7892" t="s">
        <v>52</v>
      </c>
      <c r="AA7892">
        <v>2016</v>
      </c>
      <c r="AB7892" t="s">
        <v>103</v>
      </c>
      <c r="AC7892" t="s">
        <v>54</v>
      </c>
      <c r="AD7892" t="s">
        <v>55</v>
      </c>
      <c r="AE7892">
        <v>1195383</v>
      </c>
      <c r="AF7892" t="s">
        <v>80</v>
      </c>
      <c r="AG7892" t="s">
        <v>57</v>
      </c>
      <c r="AH7892" t="s">
        <v>52</v>
      </c>
      <c r="AI7892" t="s">
        <v>52</v>
      </c>
    </row>
    <row r="7893" spans="1:35" x14ac:dyDescent="0.25">
      <c r="A7893" s="13" t="str">
        <f t="shared" si="123"/>
        <v>http://dodappwlsprd2.cloud.pge.com:8003/ilis_rpt/dailyeventlogdetail.jsp?odbeventlogid=16-0027399&amp;numberofmonths=24&amp;showchangehistorylog=1</v>
      </c>
      <c r="B7893" s="14" t="str">
        <f>HYPERLINK(A7893,V7893)</f>
        <v>16-0027399</v>
      </c>
      <c r="C7893" t="s">
        <v>9679</v>
      </c>
      <c r="D7893" t="s">
        <v>2266</v>
      </c>
      <c r="E7893" t="s">
        <v>40</v>
      </c>
      <c r="F7893" t="s">
        <v>9762</v>
      </c>
      <c r="G7893" s="2">
        <v>252811102</v>
      </c>
      <c r="H7893" t="s">
        <v>61</v>
      </c>
      <c r="I7893" s="3">
        <v>22768</v>
      </c>
      <c r="J7893">
        <v>20160409</v>
      </c>
      <c r="K7893" s="4">
        <v>603</v>
      </c>
      <c r="L7893">
        <v>1447405</v>
      </c>
      <c r="M7893" s="5">
        <v>633</v>
      </c>
      <c r="N7893" t="s">
        <v>43</v>
      </c>
      <c r="O7893" t="s">
        <v>89</v>
      </c>
      <c r="P7893" t="s">
        <v>455</v>
      </c>
      <c r="Q7893" s="5">
        <v>75</v>
      </c>
      <c r="R7893" s="5">
        <v>47475</v>
      </c>
      <c r="S7893" t="s">
        <v>524</v>
      </c>
      <c r="T7893" t="s">
        <v>78</v>
      </c>
      <c r="U7893" t="s">
        <v>48</v>
      </c>
      <c r="V7893" t="s">
        <v>9833</v>
      </c>
      <c r="W7893" t="s">
        <v>50</v>
      </c>
      <c r="X7893" t="s">
        <v>51</v>
      </c>
      <c r="Y7893">
        <v>0</v>
      </c>
      <c r="Z7893" t="s">
        <v>94</v>
      </c>
      <c r="AA7893">
        <v>2016</v>
      </c>
      <c r="AB7893" t="s">
        <v>114</v>
      </c>
      <c r="AC7893" t="s">
        <v>54</v>
      </c>
      <c r="AD7893" t="s">
        <v>87</v>
      </c>
      <c r="AE7893">
        <v>1196988</v>
      </c>
      <c r="AF7893" t="s">
        <v>80</v>
      </c>
      <c r="AG7893" t="s">
        <v>57</v>
      </c>
      <c r="AH7893" t="s">
        <v>52</v>
      </c>
      <c r="AI7893" t="s">
        <v>54</v>
      </c>
    </row>
    <row r="7894" spans="1:35" x14ac:dyDescent="0.25">
      <c r="A7894" s="13" t="str">
        <f t="shared" si="123"/>
        <v>http://dodappwlsprd2.cloud.pge.com:8003/ilis_rpt/dailyeventlogdetail.jsp?odbeventlogid=16-0027865&amp;numberofmonths=24&amp;showchangehistorylog=1</v>
      </c>
      <c r="B7894" s="14" t="str">
        <f>HYPERLINK(A7894,V7894)</f>
        <v>16-0027865</v>
      </c>
      <c r="C7894" t="s">
        <v>9679</v>
      </c>
      <c r="D7894" t="s">
        <v>2266</v>
      </c>
      <c r="E7894" t="s">
        <v>40</v>
      </c>
      <c r="F7894" t="s">
        <v>9687</v>
      </c>
      <c r="G7894" s="2">
        <v>163351703</v>
      </c>
      <c r="H7894" t="s">
        <v>42</v>
      </c>
      <c r="I7894" s="3">
        <v>9210</v>
      </c>
      <c r="J7894">
        <v>20160411</v>
      </c>
      <c r="K7894" s="4">
        <v>1453</v>
      </c>
      <c r="L7894">
        <v>1448988</v>
      </c>
      <c r="M7894" s="5">
        <v>474</v>
      </c>
      <c r="N7894" t="s">
        <v>43</v>
      </c>
      <c r="O7894" t="s">
        <v>44</v>
      </c>
      <c r="P7894" t="s">
        <v>1166</v>
      </c>
      <c r="Q7894" s="5">
        <v>157</v>
      </c>
      <c r="R7894" s="5">
        <v>38354</v>
      </c>
      <c r="S7894" t="s">
        <v>554</v>
      </c>
      <c r="T7894" t="s">
        <v>47</v>
      </c>
      <c r="U7894" t="s">
        <v>48</v>
      </c>
      <c r="V7894" t="s">
        <v>9834</v>
      </c>
      <c r="W7894" t="s">
        <v>50</v>
      </c>
      <c r="X7894" t="s">
        <v>51</v>
      </c>
      <c r="Y7894">
        <v>31230611</v>
      </c>
      <c r="Z7894" t="s">
        <v>52</v>
      </c>
      <c r="AA7894">
        <v>2016</v>
      </c>
      <c r="AB7894" t="s">
        <v>114</v>
      </c>
      <c r="AC7894" t="s">
        <v>54</v>
      </c>
      <c r="AD7894" t="s">
        <v>55</v>
      </c>
      <c r="AE7894">
        <v>1197401</v>
      </c>
      <c r="AF7894" t="s">
        <v>56</v>
      </c>
      <c r="AG7894" t="s">
        <v>57</v>
      </c>
      <c r="AH7894" t="s">
        <v>52</v>
      </c>
      <c r="AI7894" t="s">
        <v>52</v>
      </c>
    </row>
    <row r="7895" spans="1:35" x14ac:dyDescent="0.25">
      <c r="A7895" s="13" t="str">
        <f t="shared" si="123"/>
        <v>http://dodappwlsprd2.cloud.pge.com:8003/ilis_rpt/dailyeventlogdetail.jsp?odbeventlogid=16-0029685&amp;numberofmonths=24&amp;showchangehistorylog=1</v>
      </c>
      <c r="B7895" s="14" t="str">
        <f>HYPERLINK(A7895,V7895)</f>
        <v>16-0029685</v>
      </c>
      <c r="C7895" t="s">
        <v>9679</v>
      </c>
      <c r="D7895" t="s">
        <v>2266</v>
      </c>
      <c r="E7895" t="s">
        <v>40</v>
      </c>
      <c r="F7895" t="s">
        <v>9256</v>
      </c>
      <c r="G7895" s="2">
        <v>163781704</v>
      </c>
      <c r="H7895" t="s">
        <v>42</v>
      </c>
      <c r="I7895" s="3">
        <v>88630</v>
      </c>
      <c r="J7895">
        <v>20160419</v>
      </c>
      <c r="K7895" s="4">
        <v>1032</v>
      </c>
      <c r="L7895">
        <v>1453641</v>
      </c>
      <c r="M7895" s="5">
        <v>296</v>
      </c>
      <c r="N7895" t="s">
        <v>43</v>
      </c>
      <c r="O7895" t="s">
        <v>83</v>
      </c>
      <c r="P7895" t="s">
        <v>421</v>
      </c>
      <c r="Q7895" s="5">
        <v>4</v>
      </c>
      <c r="R7895" s="5">
        <v>1184</v>
      </c>
      <c r="S7895" t="s">
        <v>471</v>
      </c>
      <c r="T7895" t="s">
        <v>47</v>
      </c>
      <c r="U7895" t="s">
        <v>48</v>
      </c>
      <c r="V7895" t="s">
        <v>9835</v>
      </c>
      <c r="W7895" t="s">
        <v>50</v>
      </c>
      <c r="X7895" t="s">
        <v>51</v>
      </c>
      <c r="Y7895">
        <v>42682191</v>
      </c>
      <c r="Z7895" t="s">
        <v>52</v>
      </c>
      <c r="AA7895">
        <v>2016</v>
      </c>
      <c r="AB7895" t="s">
        <v>114</v>
      </c>
      <c r="AC7895" t="s">
        <v>54</v>
      </c>
      <c r="AD7895" t="s">
        <v>55</v>
      </c>
      <c r="AE7895">
        <v>1198767</v>
      </c>
      <c r="AF7895" t="s">
        <v>56</v>
      </c>
      <c r="AG7895" t="s">
        <v>57</v>
      </c>
      <c r="AH7895" t="s">
        <v>52</v>
      </c>
      <c r="AI7895" t="s">
        <v>52</v>
      </c>
    </row>
    <row r="7896" spans="1:35" x14ac:dyDescent="0.25">
      <c r="A7896" s="13" t="str">
        <f t="shared" si="123"/>
        <v>http://dodappwlsprd2.cloud.pge.com:8003/ilis_rpt/dailyeventlogdetail.jsp?odbeventlogid=16-0030736&amp;numberofmonths=24&amp;showchangehistorylog=1</v>
      </c>
      <c r="B7896" s="14" t="str">
        <f>HYPERLINK(A7896,V7896)</f>
        <v>16-0030736</v>
      </c>
      <c r="C7896" t="s">
        <v>9679</v>
      </c>
      <c r="D7896" t="s">
        <v>2266</v>
      </c>
      <c r="E7896" t="s">
        <v>40</v>
      </c>
      <c r="F7896" t="s">
        <v>9684</v>
      </c>
      <c r="G7896" s="2">
        <v>254432104</v>
      </c>
      <c r="H7896" t="s">
        <v>61</v>
      </c>
      <c r="I7896" s="3">
        <v>10788</v>
      </c>
      <c r="J7896">
        <v>20160422</v>
      </c>
      <c r="K7896" s="4">
        <v>1438</v>
      </c>
      <c r="L7896">
        <v>1455954</v>
      </c>
      <c r="M7896" s="5">
        <v>439</v>
      </c>
      <c r="N7896" t="s">
        <v>43</v>
      </c>
      <c r="O7896" t="s">
        <v>44</v>
      </c>
      <c r="P7896" t="s">
        <v>45</v>
      </c>
      <c r="Q7896" s="5">
        <v>76</v>
      </c>
      <c r="R7896" s="5">
        <v>16776</v>
      </c>
      <c r="S7896" t="s">
        <v>6442</v>
      </c>
      <c r="T7896" t="s">
        <v>78</v>
      </c>
      <c r="U7896" t="s">
        <v>48</v>
      </c>
      <c r="V7896" t="s">
        <v>9836</v>
      </c>
      <c r="W7896" t="s">
        <v>50</v>
      </c>
      <c r="X7896" t="s">
        <v>51</v>
      </c>
      <c r="Y7896">
        <v>0</v>
      </c>
      <c r="Z7896" t="s">
        <v>94</v>
      </c>
      <c r="AA7896">
        <v>2016</v>
      </c>
      <c r="AB7896" t="s">
        <v>114</v>
      </c>
      <c r="AC7896" t="s">
        <v>54</v>
      </c>
      <c r="AD7896" t="s">
        <v>87</v>
      </c>
      <c r="AE7896">
        <v>1199403</v>
      </c>
      <c r="AF7896" t="s">
        <v>80</v>
      </c>
      <c r="AG7896" t="s">
        <v>57</v>
      </c>
      <c r="AH7896" t="s">
        <v>52</v>
      </c>
      <c r="AI7896" t="s">
        <v>52</v>
      </c>
    </row>
    <row r="7897" spans="1:35" x14ac:dyDescent="0.25">
      <c r="A7897" s="13" t="str">
        <f t="shared" si="123"/>
        <v>http://dodappwlsprd2.cloud.pge.com:8003/ilis_rpt/dailyeventlogdetail.jsp?odbeventlogid=16-0032119&amp;numberofmonths=24&amp;showchangehistorylog=1</v>
      </c>
      <c r="B7897" s="14" t="str">
        <f>HYPERLINK(A7897,V7897)</f>
        <v>16-0032119</v>
      </c>
      <c r="C7897" t="s">
        <v>9679</v>
      </c>
      <c r="D7897" t="s">
        <v>2266</v>
      </c>
      <c r="E7897" t="s">
        <v>40</v>
      </c>
      <c r="F7897" t="s">
        <v>9742</v>
      </c>
      <c r="G7897" s="2">
        <v>163761704</v>
      </c>
      <c r="H7897" t="s">
        <v>61</v>
      </c>
      <c r="I7897" s="3" t="s">
        <v>9816</v>
      </c>
      <c r="J7897">
        <v>20160427</v>
      </c>
      <c r="K7897" s="4">
        <v>2012</v>
      </c>
      <c r="L7897">
        <v>1460508</v>
      </c>
      <c r="M7897" s="5">
        <v>176</v>
      </c>
      <c r="N7897" t="s">
        <v>43</v>
      </c>
      <c r="O7897" t="s">
        <v>89</v>
      </c>
      <c r="P7897" t="s">
        <v>455</v>
      </c>
      <c r="Q7897" s="5">
        <v>114</v>
      </c>
      <c r="R7897" s="5">
        <v>7084</v>
      </c>
      <c r="S7897" t="s">
        <v>6442</v>
      </c>
      <c r="T7897" t="s">
        <v>92</v>
      </c>
      <c r="U7897" t="s">
        <v>121</v>
      </c>
      <c r="V7897" t="s">
        <v>9837</v>
      </c>
      <c r="W7897" t="s">
        <v>50</v>
      </c>
      <c r="X7897" t="s">
        <v>51</v>
      </c>
      <c r="Y7897">
        <v>0</v>
      </c>
      <c r="Z7897" t="s">
        <v>94</v>
      </c>
      <c r="AA7897">
        <v>2016</v>
      </c>
      <c r="AB7897" t="s">
        <v>114</v>
      </c>
      <c r="AC7897" t="s">
        <v>54</v>
      </c>
      <c r="AD7897" t="s">
        <v>462</v>
      </c>
      <c r="AE7897">
        <v>1200554</v>
      </c>
      <c r="AF7897" t="s">
        <v>95</v>
      </c>
      <c r="AG7897" t="s">
        <v>57</v>
      </c>
      <c r="AH7897" t="s">
        <v>52</v>
      </c>
      <c r="AI7897" t="s">
        <v>52</v>
      </c>
    </row>
    <row r="7898" spans="1:35" x14ac:dyDescent="0.25">
      <c r="A7898" s="13" t="str">
        <f t="shared" si="123"/>
        <v>http://dodappwlsprd2.cloud.pge.com:8003/ilis_rpt/dailyeventlogdetail.jsp?odbeventlogid=16-0033372&amp;numberofmonths=24&amp;showchangehistorylog=1</v>
      </c>
      <c r="B7898" s="14" t="str">
        <f>HYPERLINK(A7898,V7898)</f>
        <v>16-0033372</v>
      </c>
      <c r="C7898" t="s">
        <v>9679</v>
      </c>
      <c r="D7898" t="s">
        <v>2266</v>
      </c>
      <c r="E7898" t="s">
        <v>40</v>
      </c>
      <c r="F7898" t="s">
        <v>9729</v>
      </c>
      <c r="G7898" s="2">
        <v>163351704</v>
      </c>
      <c r="H7898" t="s">
        <v>61</v>
      </c>
      <c r="I7898" s="3" t="s">
        <v>9838</v>
      </c>
      <c r="J7898">
        <v>20160502</v>
      </c>
      <c r="K7898" s="4">
        <v>2338</v>
      </c>
      <c r="L7898">
        <v>1463600</v>
      </c>
      <c r="M7898" s="5">
        <v>370</v>
      </c>
      <c r="N7898" t="s">
        <v>43</v>
      </c>
      <c r="O7898" t="s">
        <v>44</v>
      </c>
      <c r="P7898" t="s">
        <v>45</v>
      </c>
      <c r="Q7898" s="5">
        <v>11</v>
      </c>
      <c r="R7898" s="5">
        <v>4070</v>
      </c>
      <c r="S7898" t="s">
        <v>471</v>
      </c>
      <c r="T7898" t="s">
        <v>47</v>
      </c>
      <c r="U7898" t="s">
        <v>48</v>
      </c>
      <c r="V7898" t="s">
        <v>9839</v>
      </c>
      <c r="W7898" t="s">
        <v>50</v>
      </c>
      <c r="X7898" t="s">
        <v>51</v>
      </c>
      <c r="Y7898">
        <v>42689117</v>
      </c>
      <c r="Z7898" t="s">
        <v>52</v>
      </c>
      <c r="AA7898">
        <v>2016</v>
      </c>
      <c r="AB7898" t="s">
        <v>130</v>
      </c>
      <c r="AC7898" t="s">
        <v>54</v>
      </c>
      <c r="AD7898" t="s">
        <v>87</v>
      </c>
      <c r="AE7898">
        <v>1201580</v>
      </c>
      <c r="AF7898" t="s">
        <v>56</v>
      </c>
      <c r="AG7898" t="s">
        <v>57</v>
      </c>
      <c r="AH7898" t="s">
        <v>52</v>
      </c>
      <c r="AI7898" t="s">
        <v>52</v>
      </c>
    </row>
    <row r="7899" spans="1:35" x14ac:dyDescent="0.25">
      <c r="A7899" s="13" t="str">
        <f t="shared" si="123"/>
        <v>http://dodappwlsprd2.cloud.pge.com:8003/ilis_rpt/dailyeventlogdetail.jsp?odbeventlogid=16-0033937&amp;numberofmonths=24&amp;showchangehistorylog=1</v>
      </c>
      <c r="B7899" s="14" t="str">
        <f>HYPERLINK(A7899,V7899)</f>
        <v>16-0033937</v>
      </c>
      <c r="C7899" t="s">
        <v>9679</v>
      </c>
      <c r="D7899" t="s">
        <v>2266</v>
      </c>
      <c r="E7899" t="s">
        <v>40</v>
      </c>
      <c r="F7899" t="s">
        <v>9726</v>
      </c>
      <c r="G7899" s="2">
        <v>252192105</v>
      </c>
      <c r="H7899" t="s">
        <v>42</v>
      </c>
      <c r="I7899" s="3">
        <v>9480</v>
      </c>
      <c r="J7899">
        <v>20160505</v>
      </c>
      <c r="K7899" s="4">
        <v>834</v>
      </c>
      <c r="L7899">
        <v>1464885</v>
      </c>
      <c r="M7899" s="5">
        <v>394</v>
      </c>
      <c r="N7899" t="s">
        <v>43</v>
      </c>
      <c r="O7899" t="s">
        <v>44</v>
      </c>
      <c r="P7899" t="s">
        <v>111</v>
      </c>
      <c r="Q7899" s="5">
        <v>595</v>
      </c>
      <c r="R7899" s="5">
        <v>63870</v>
      </c>
      <c r="S7899" t="s">
        <v>474</v>
      </c>
      <c r="T7899" t="s">
        <v>47</v>
      </c>
      <c r="U7899" t="s">
        <v>66</v>
      </c>
      <c r="V7899" t="s">
        <v>9840</v>
      </c>
      <c r="W7899" t="s">
        <v>50</v>
      </c>
      <c r="X7899" t="s">
        <v>51</v>
      </c>
      <c r="Y7899">
        <v>31236727</v>
      </c>
      <c r="Z7899" t="s">
        <v>94</v>
      </c>
      <c r="AA7899">
        <v>2016</v>
      </c>
      <c r="AB7899" t="s">
        <v>130</v>
      </c>
      <c r="AC7899" t="s">
        <v>54</v>
      </c>
      <c r="AD7899" t="s">
        <v>55</v>
      </c>
      <c r="AE7899">
        <v>1202029</v>
      </c>
      <c r="AF7899" t="s">
        <v>56</v>
      </c>
      <c r="AG7899" t="s">
        <v>57</v>
      </c>
      <c r="AH7899" t="s">
        <v>52</v>
      </c>
      <c r="AI7899" t="s">
        <v>52</v>
      </c>
    </row>
    <row r="7900" spans="1:35" x14ac:dyDescent="0.25">
      <c r="A7900" s="13" t="str">
        <f t="shared" si="123"/>
        <v>http://dodappwlsprd2.cloud.pge.com:8003/ilis_rpt/dailyeventlogdetail.jsp?odbeventlogid=16-0036163&amp;numberofmonths=24&amp;showchangehistorylog=1</v>
      </c>
      <c r="B7900" s="14" t="str">
        <f>HYPERLINK(A7900,V7900)</f>
        <v>16-0036163</v>
      </c>
      <c r="C7900" t="s">
        <v>9679</v>
      </c>
      <c r="D7900" t="s">
        <v>2266</v>
      </c>
      <c r="E7900" t="s">
        <v>40</v>
      </c>
      <c r="F7900" t="s">
        <v>9756</v>
      </c>
      <c r="G7900" s="2">
        <v>252192101</v>
      </c>
      <c r="H7900" t="s">
        <v>81</v>
      </c>
      <c r="I7900" s="3">
        <v>21012</v>
      </c>
      <c r="J7900">
        <v>20160516</v>
      </c>
      <c r="K7900" s="4">
        <v>239</v>
      </c>
      <c r="L7900">
        <v>1470120</v>
      </c>
      <c r="M7900" s="5">
        <v>569</v>
      </c>
      <c r="N7900" t="s">
        <v>43</v>
      </c>
      <c r="O7900" t="s">
        <v>89</v>
      </c>
      <c r="P7900" t="s">
        <v>455</v>
      </c>
      <c r="Q7900" s="5">
        <v>1248</v>
      </c>
      <c r="R7900" s="5">
        <v>252330</v>
      </c>
      <c r="S7900" t="s">
        <v>463</v>
      </c>
      <c r="T7900" t="s">
        <v>154</v>
      </c>
      <c r="U7900" t="s">
        <v>48</v>
      </c>
      <c r="V7900" t="s">
        <v>9841</v>
      </c>
      <c r="W7900" t="s">
        <v>50</v>
      </c>
      <c r="X7900" t="s">
        <v>51</v>
      </c>
      <c r="Y7900">
        <v>31238692</v>
      </c>
      <c r="Z7900" t="s">
        <v>52</v>
      </c>
      <c r="AA7900">
        <v>2016</v>
      </c>
      <c r="AB7900" t="s">
        <v>130</v>
      </c>
      <c r="AC7900" t="s">
        <v>54</v>
      </c>
      <c r="AD7900" t="s">
        <v>55</v>
      </c>
      <c r="AE7900">
        <v>1203574</v>
      </c>
      <c r="AF7900" t="s">
        <v>156</v>
      </c>
      <c r="AG7900" t="s">
        <v>57</v>
      </c>
      <c r="AH7900" t="s">
        <v>52</v>
      </c>
      <c r="AI7900" t="s">
        <v>52</v>
      </c>
    </row>
    <row r="7901" spans="1:35" x14ac:dyDescent="0.25">
      <c r="A7901" s="13" t="str">
        <f t="shared" si="123"/>
        <v>http://dodappwlsprd2.cloud.pge.com:8003/ilis_rpt/dailyeventlogdetail.jsp?odbeventlogid=16-0043496&amp;numberofmonths=24&amp;showchangehistorylog=1</v>
      </c>
      <c r="B7901" s="14" t="str">
        <f>HYPERLINK(A7901,V7901)</f>
        <v>16-0043496</v>
      </c>
      <c r="C7901" t="s">
        <v>9679</v>
      </c>
      <c r="D7901" t="s">
        <v>2266</v>
      </c>
      <c r="E7901" t="s">
        <v>59</v>
      </c>
      <c r="F7901" t="s">
        <v>9682</v>
      </c>
      <c r="G7901" s="2">
        <v>254432102</v>
      </c>
      <c r="H7901" t="s">
        <v>61</v>
      </c>
      <c r="I7901" s="3">
        <v>10022</v>
      </c>
      <c r="J7901">
        <v>20160615</v>
      </c>
      <c r="K7901" s="4">
        <v>1431</v>
      </c>
      <c r="L7901">
        <v>1489544</v>
      </c>
      <c r="M7901" s="5">
        <v>371</v>
      </c>
      <c r="N7901" t="s">
        <v>43</v>
      </c>
      <c r="O7901" t="s">
        <v>44</v>
      </c>
      <c r="P7901" t="s">
        <v>111</v>
      </c>
      <c r="Q7901" s="5">
        <v>74</v>
      </c>
      <c r="R7901" s="5">
        <v>15253</v>
      </c>
      <c r="S7901" t="s">
        <v>471</v>
      </c>
      <c r="T7901" t="s">
        <v>47</v>
      </c>
      <c r="U7901" t="s">
        <v>48</v>
      </c>
      <c r="V7901" t="s">
        <v>9842</v>
      </c>
      <c r="W7901" t="s">
        <v>50</v>
      </c>
      <c r="X7901" t="s">
        <v>51</v>
      </c>
      <c r="Y7901">
        <v>31247634</v>
      </c>
      <c r="Z7901" t="s">
        <v>52</v>
      </c>
      <c r="AA7901">
        <v>2016</v>
      </c>
      <c r="AB7901" t="s">
        <v>144</v>
      </c>
      <c r="AC7901" t="s">
        <v>54</v>
      </c>
      <c r="AD7901" t="s">
        <v>87</v>
      </c>
      <c r="AE7901">
        <v>1209222</v>
      </c>
      <c r="AF7901" t="s">
        <v>56</v>
      </c>
      <c r="AG7901" t="s">
        <v>57</v>
      </c>
      <c r="AH7901" t="s">
        <v>52</v>
      </c>
      <c r="AI7901" t="s">
        <v>52</v>
      </c>
    </row>
    <row r="7902" spans="1:35" x14ac:dyDescent="0.25">
      <c r="A7902" s="13" t="str">
        <f t="shared" si="123"/>
        <v>http://dodappwlsprd2.cloud.pge.com:8003/ilis_rpt/dailyeventlogdetail.jsp?odbeventlogid=16-0043854&amp;numberofmonths=24&amp;showchangehistorylog=1</v>
      </c>
      <c r="B7902" s="14" t="str">
        <f>HYPERLINK(A7902,V7902)</f>
        <v>16-0043854</v>
      </c>
      <c r="C7902" t="s">
        <v>9679</v>
      </c>
      <c r="D7902" t="s">
        <v>2266</v>
      </c>
      <c r="E7902" t="s">
        <v>40</v>
      </c>
      <c r="F7902" t="s">
        <v>9843</v>
      </c>
      <c r="G7902" s="2">
        <v>163240402</v>
      </c>
      <c r="H7902" t="s">
        <v>72</v>
      </c>
      <c r="I7902" s="3" t="s">
        <v>9844</v>
      </c>
      <c r="J7902">
        <v>20160616</v>
      </c>
      <c r="K7902" s="4">
        <v>1952</v>
      </c>
      <c r="L7902">
        <v>1491046</v>
      </c>
      <c r="M7902" s="5">
        <v>688</v>
      </c>
      <c r="N7902" t="s">
        <v>43</v>
      </c>
      <c r="O7902" t="s">
        <v>83</v>
      </c>
      <c r="P7902" t="s">
        <v>124</v>
      </c>
      <c r="Q7902" s="5">
        <v>2</v>
      </c>
      <c r="R7902" s="5">
        <v>1376</v>
      </c>
      <c r="S7902" t="s">
        <v>471</v>
      </c>
      <c r="T7902" t="s">
        <v>78</v>
      </c>
      <c r="U7902" t="s">
        <v>121</v>
      </c>
      <c r="V7902" t="s">
        <v>9845</v>
      </c>
      <c r="W7902" t="s">
        <v>50</v>
      </c>
      <c r="X7902" t="s">
        <v>51</v>
      </c>
      <c r="Y7902">
        <v>0</v>
      </c>
      <c r="Z7902" t="s">
        <v>52</v>
      </c>
      <c r="AA7902">
        <v>2016</v>
      </c>
      <c r="AB7902" t="s">
        <v>144</v>
      </c>
      <c r="AC7902" t="s">
        <v>54</v>
      </c>
      <c r="AD7902" t="s">
        <v>64</v>
      </c>
      <c r="AE7902">
        <v>1209460</v>
      </c>
      <c r="AF7902" t="s">
        <v>80</v>
      </c>
      <c r="AG7902" t="s">
        <v>57</v>
      </c>
      <c r="AH7902" t="s">
        <v>52</v>
      </c>
      <c r="AI7902" t="s">
        <v>54</v>
      </c>
    </row>
    <row r="7903" spans="1:35" x14ac:dyDescent="0.25">
      <c r="A7903" s="13" t="str">
        <f t="shared" si="123"/>
        <v>http://dodappwlsprd2.cloud.pge.com:8003/ilis_rpt/dailyeventlogdetail.jsp?odbeventlogid=16-0047689&amp;numberofmonths=24&amp;showchangehistorylog=1</v>
      </c>
      <c r="B7903" s="14" t="str">
        <f>HYPERLINK(A7903,V7903)</f>
        <v>16-0047689</v>
      </c>
      <c r="C7903" t="s">
        <v>9679</v>
      </c>
      <c r="D7903" t="s">
        <v>2266</v>
      </c>
      <c r="E7903" t="s">
        <v>40</v>
      </c>
      <c r="F7903" t="s">
        <v>9696</v>
      </c>
      <c r="G7903" s="2">
        <v>163761703</v>
      </c>
      <c r="H7903" t="s">
        <v>42</v>
      </c>
      <c r="I7903" s="3">
        <v>8120</v>
      </c>
      <c r="J7903">
        <v>20160703</v>
      </c>
      <c r="K7903" s="4">
        <v>1500</v>
      </c>
      <c r="L7903">
        <v>1500598</v>
      </c>
      <c r="M7903" s="5">
        <v>480</v>
      </c>
      <c r="N7903" t="s">
        <v>43</v>
      </c>
      <c r="O7903" t="s">
        <v>44</v>
      </c>
      <c r="P7903" t="s">
        <v>45</v>
      </c>
      <c r="Q7903" s="5">
        <v>418</v>
      </c>
      <c r="R7903" s="5">
        <v>38812</v>
      </c>
      <c r="S7903" t="s">
        <v>469</v>
      </c>
      <c r="T7903" t="s">
        <v>47</v>
      </c>
      <c r="U7903" t="s">
        <v>48</v>
      </c>
      <c r="V7903" t="s">
        <v>9846</v>
      </c>
      <c r="W7903" t="s">
        <v>50</v>
      </c>
      <c r="X7903" t="s">
        <v>51</v>
      </c>
      <c r="Y7903">
        <v>31250855</v>
      </c>
      <c r="Z7903" t="s">
        <v>52</v>
      </c>
      <c r="AA7903">
        <v>2016</v>
      </c>
      <c r="AB7903" t="s">
        <v>168</v>
      </c>
      <c r="AC7903" t="s">
        <v>54</v>
      </c>
      <c r="AD7903" t="s">
        <v>87</v>
      </c>
      <c r="AE7903">
        <v>1212234</v>
      </c>
      <c r="AF7903" t="s">
        <v>56</v>
      </c>
      <c r="AG7903" t="s">
        <v>57</v>
      </c>
      <c r="AH7903" t="s">
        <v>52</v>
      </c>
      <c r="AI7903" t="s">
        <v>52</v>
      </c>
    </row>
    <row r="7904" spans="1:35" x14ac:dyDescent="0.25">
      <c r="A7904" s="13" t="str">
        <f t="shared" si="123"/>
        <v>http://dodappwlsprd2.cloud.pge.com:8003/ilis_rpt/dailyeventlogdetail.jsp?odbeventlogid=16-0049939&amp;numberofmonths=24&amp;showchangehistorylog=1</v>
      </c>
      <c r="B7904" s="14" t="str">
        <f>HYPERLINK(A7904,V7904)</f>
        <v>16-0049939</v>
      </c>
      <c r="C7904" t="s">
        <v>9679</v>
      </c>
      <c r="D7904" t="s">
        <v>2266</v>
      </c>
      <c r="E7904" t="s">
        <v>40</v>
      </c>
      <c r="F7904" t="s">
        <v>9744</v>
      </c>
      <c r="G7904" s="2">
        <v>163240401</v>
      </c>
      <c r="H7904" t="s">
        <v>61</v>
      </c>
      <c r="I7904" s="3">
        <v>1875</v>
      </c>
      <c r="J7904">
        <v>20160714</v>
      </c>
      <c r="K7904" s="4">
        <v>1343</v>
      </c>
      <c r="L7904">
        <v>1510054</v>
      </c>
      <c r="M7904" s="5">
        <v>383</v>
      </c>
      <c r="N7904" t="s">
        <v>43</v>
      </c>
      <c r="O7904" t="s">
        <v>44</v>
      </c>
      <c r="P7904" t="s">
        <v>45</v>
      </c>
      <c r="Q7904" s="5">
        <v>144</v>
      </c>
      <c r="R7904" s="5">
        <v>23094</v>
      </c>
      <c r="S7904" t="s">
        <v>469</v>
      </c>
      <c r="T7904" t="s">
        <v>47</v>
      </c>
      <c r="U7904" t="s">
        <v>48</v>
      </c>
      <c r="V7904" t="s">
        <v>9847</v>
      </c>
      <c r="W7904" t="s">
        <v>50</v>
      </c>
      <c r="X7904" t="s">
        <v>51</v>
      </c>
      <c r="Y7904">
        <v>31257404</v>
      </c>
      <c r="Z7904" t="s">
        <v>94</v>
      </c>
      <c r="AA7904">
        <v>2016</v>
      </c>
      <c r="AB7904" t="s">
        <v>168</v>
      </c>
      <c r="AC7904" t="s">
        <v>54</v>
      </c>
      <c r="AD7904" t="s">
        <v>87</v>
      </c>
      <c r="AE7904">
        <v>1213886</v>
      </c>
      <c r="AF7904" t="s">
        <v>56</v>
      </c>
      <c r="AG7904" t="s">
        <v>57</v>
      </c>
      <c r="AH7904" t="s">
        <v>52</v>
      </c>
      <c r="AI7904" t="s">
        <v>54</v>
      </c>
    </row>
    <row r="7905" spans="1:35" x14ac:dyDescent="0.25">
      <c r="A7905" s="13" t="str">
        <f t="shared" si="123"/>
        <v>http://dodappwlsprd2.cloud.pge.com:8003/ilis_rpt/dailyeventlogdetail.jsp?odbeventlogid=16-0051534&amp;numberofmonths=24&amp;showchangehistorylog=1</v>
      </c>
      <c r="B7905" s="14" t="str">
        <f>HYPERLINK(A7905,V7905)</f>
        <v>16-0051534</v>
      </c>
      <c r="C7905" t="s">
        <v>9679</v>
      </c>
      <c r="D7905" t="s">
        <v>2266</v>
      </c>
      <c r="E7905" t="s">
        <v>59</v>
      </c>
      <c r="F7905" t="s">
        <v>9789</v>
      </c>
      <c r="G7905" s="2">
        <v>163661701</v>
      </c>
      <c r="H7905" t="s">
        <v>61</v>
      </c>
      <c r="I7905" s="3">
        <v>2487</v>
      </c>
      <c r="J7905">
        <v>20160721</v>
      </c>
      <c r="K7905" s="4">
        <v>1051</v>
      </c>
      <c r="L7905">
        <v>1513601</v>
      </c>
      <c r="M7905" s="5">
        <v>332</v>
      </c>
      <c r="N7905" t="s">
        <v>43</v>
      </c>
      <c r="O7905" t="s">
        <v>44</v>
      </c>
      <c r="P7905" t="s">
        <v>1166</v>
      </c>
      <c r="Q7905" s="5">
        <v>244</v>
      </c>
      <c r="R7905" s="5">
        <v>30527</v>
      </c>
      <c r="S7905" t="s">
        <v>463</v>
      </c>
      <c r="T7905" t="s">
        <v>47</v>
      </c>
      <c r="U7905" t="s">
        <v>48</v>
      </c>
      <c r="V7905" t="s">
        <v>9848</v>
      </c>
      <c r="W7905" t="s">
        <v>50</v>
      </c>
      <c r="X7905" t="s">
        <v>51</v>
      </c>
      <c r="Y7905">
        <v>31258517</v>
      </c>
      <c r="Z7905" t="s">
        <v>52</v>
      </c>
      <c r="AA7905">
        <v>2016</v>
      </c>
      <c r="AB7905" t="s">
        <v>168</v>
      </c>
      <c r="AC7905" t="s">
        <v>54</v>
      </c>
      <c r="AD7905" t="s">
        <v>87</v>
      </c>
      <c r="AE7905">
        <v>1214972</v>
      </c>
      <c r="AF7905" t="s">
        <v>56</v>
      </c>
      <c r="AG7905" t="s">
        <v>57</v>
      </c>
      <c r="AH7905" t="s">
        <v>52</v>
      </c>
      <c r="AI7905" t="s">
        <v>52</v>
      </c>
    </row>
    <row r="7906" spans="1:35" x14ac:dyDescent="0.25">
      <c r="A7906" s="13" t="str">
        <f t="shared" si="123"/>
        <v>http://dodappwlsprd2.cloud.pge.com:8003/ilis_rpt/dailyeventlogdetail.jsp?odbeventlogid=16-0051771&amp;numberofmonths=24&amp;showchangehistorylog=1</v>
      </c>
      <c r="B7906" s="14" t="str">
        <f>HYPERLINK(A7906,V7906)</f>
        <v>16-0051771</v>
      </c>
      <c r="C7906" t="s">
        <v>9679</v>
      </c>
      <c r="D7906" t="s">
        <v>2266</v>
      </c>
      <c r="E7906" t="s">
        <v>59</v>
      </c>
      <c r="F7906" t="s">
        <v>9682</v>
      </c>
      <c r="G7906" s="2">
        <v>254432102</v>
      </c>
      <c r="H7906" t="s">
        <v>42</v>
      </c>
      <c r="I7906" s="3">
        <v>5380</v>
      </c>
      <c r="J7906">
        <v>20160722</v>
      </c>
      <c r="K7906" s="4">
        <v>847</v>
      </c>
      <c r="L7906">
        <v>1514091</v>
      </c>
      <c r="M7906" s="5">
        <v>353</v>
      </c>
      <c r="N7906" t="s">
        <v>43</v>
      </c>
      <c r="O7906" t="s">
        <v>83</v>
      </c>
      <c r="P7906" t="s">
        <v>124</v>
      </c>
      <c r="Q7906" s="5">
        <v>354</v>
      </c>
      <c r="R7906" s="5">
        <v>27810</v>
      </c>
      <c r="S7906" t="s">
        <v>463</v>
      </c>
      <c r="T7906" t="s">
        <v>78</v>
      </c>
      <c r="U7906" t="s">
        <v>48</v>
      </c>
      <c r="V7906" t="s">
        <v>9849</v>
      </c>
      <c r="W7906" t="s">
        <v>50</v>
      </c>
      <c r="X7906" t="s">
        <v>51</v>
      </c>
      <c r="Y7906">
        <v>0</v>
      </c>
      <c r="Z7906" t="s">
        <v>52</v>
      </c>
      <c r="AA7906">
        <v>2016</v>
      </c>
      <c r="AB7906" t="s">
        <v>168</v>
      </c>
      <c r="AC7906" t="s">
        <v>54</v>
      </c>
      <c r="AD7906" t="s">
        <v>87</v>
      </c>
      <c r="AE7906">
        <v>1215113</v>
      </c>
      <c r="AF7906" t="s">
        <v>80</v>
      </c>
      <c r="AG7906" t="s">
        <v>57</v>
      </c>
      <c r="AH7906" t="s">
        <v>52</v>
      </c>
      <c r="AI7906" t="s">
        <v>52</v>
      </c>
    </row>
    <row r="7907" spans="1:35" x14ac:dyDescent="0.25">
      <c r="A7907" s="13" t="str">
        <f t="shared" si="123"/>
        <v>http://dodappwlsprd2.cloud.pge.com:8003/ilis_rpt/dailyeventlogdetail.jsp?odbeventlogid=16-0052942&amp;numberofmonths=24&amp;showchangehistorylog=1</v>
      </c>
      <c r="B7907" s="14" t="str">
        <f>HYPERLINK(A7907,V7907)</f>
        <v>16-0052942</v>
      </c>
      <c r="C7907" t="s">
        <v>9679</v>
      </c>
      <c r="D7907" t="s">
        <v>2266</v>
      </c>
      <c r="E7907" t="s">
        <v>40</v>
      </c>
      <c r="F7907" t="s">
        <v>9256</v>
      </c>
      <c r="G7907" s="2">
        <v>163781704</v>
      </c>
      <c r="H7907" t="s">
        <v>42</v>
      </c>
      <c r="I7907" s="3">
        <v>8040</v>
      </c>
      <c r="J7907">
        <v>20160727</v>
      </c>
      <c r="K7907" s="4">
        <v>1153</v>
      </c>
      <c r="L7907">
        <v>1517098</v>
      </c>
      <c r="M7907" s="5">
        <v>385</v>
      </c>
      <c r="N7907" t="s">
        <v>43</v>
      </c>
      <c r="O7907" t="s">
        <v>44</v>
      </c>
      <c r="P7907" t="s">
        <v>45</v>
      </c>
      <c r="Q7907" s="5">
        <v>139</v>
      </c>
      <c r="R7907" s="5">
        <v>14734</v>
      </c>
      <c r="S7907" t="s">
        <v>469</v>
      </c>
      <c r="T7907" t="s">
        <v>47</v>
      </c>
      <c r="U7907" t="s">
        <v>48</v>
      </c>
      <c r="V7907" t="s">
        <v>9850</v>
      </c>
      <c r="W7907" t="s">
        <v>50</v>
      </c>
      <c r="X7907" t="s">
        <v>51</v>
      </c>
      <c r="Y7907">
        <v>42754212</v>
      </c>
      <c r="Z7907" t="s">
        <v>94</v>
      </c>
      <c r="AA7907">
        <v>2016</v>
      </c>
      <c r="AB7907" t="s">
        <v>168</v>
      </c>
      <c r="AC7907" t="s">
        <v>54</v>
      </c>
      <c r="AD7907" t="s">
        <v>55</v>
      </c>
      <c r="AE7907">
        <v>1215995</v>
      </c>
      <c r="AF7907" t="s">
        <v>56</v>
      </c>
      <c r="AG7907" t="s">
        <v>57</v>
      </c>
      <c r="AH7907" t="s">
        <v>52</v>
      </c>
      <c r="AI7907" t="s">
        <v>52</v>
      </c>
    </row>
    <row r="7908" spans="1:35" x14ac:dyDescent="0.25">
      <c r="A7908" s="13" t="str">
        <f t="shared" si="123"/>
        <v>http://dodappwlsprd2.cloud.pge.com:8003/ilis_rpt/dailyeventlogdetail.jsp?odbeventlogid=16-0056786&amp;numberofmonths=24&amp;showchangehistorylog=1</v>
      </c>
      <c r="B7908" s="14" t="str">
        <f>HYPERLINK(A7908,V7908)</f>
        <v>16-0056786</v>
      </c>
      <c r="C7908" t="s">
        <v>9679</v>
      </c>
      <c r="D7908" t="s">
        <v>2266</v>
      </c>
      <c r="E7908" t="s">
        <v>40</v>
      </c>
      <c r="F7908" t="s">
        <v>9687</v>
      </c>
      <c r="G7908" s="2">
        <v>163351703</v>
      </c>
      <c r="H7908" t="s">
        <v>42</v>
      </c>
      <c r="I7908" s="3">
        <v>90320</v>
      </c>
      <c r="J7908">
        <v>20160811</v>
      </c>
      <c r="K7908" s="4">
        <v>2351</v>
      </c>
      <c r="L7908">
        <v>1525164</v>
      </c>
      <c r="M7908" s="5">
        <v>702</v>
      </c>
      <c r="N7908" t="s">
        <v>43</v>
      </c>
      <c r="O7908" t="s">
        <v>83</v>
      </c>
      <c r="P7908" t="s">
        <v>124</v>
      </c>
      <c r="Q7908" s="5">
        <v>996</v>
      </c>
      <c r="R7908" s="5">
        <v>217504</v>
      </c>
      <c r="S7908" t="s">
        <v>463</v>
      </c>
      <c r="T7908" t="s">
        <v>78</v>
      </c>
      <c r="U7908" t="s">
        <v>48</v>
      </c>
      <c r="V7908" t="s">
        <v>9851</v>
      </c>
      <c r="W7908" t="s">
        <v>50</v>
      </c>
      <c r="X7908" t="s">
        <v>51</v>
      </c>
      <c r="Y7908">
        <v>0</v>
      </c>
      <c r="Z7908" t="s">
        <v>52</v>
      </c>
      <c r="AA7908">
        <v>2016</v>
      </c>
      <c r="AB7908" t="s">
        <v>183</v>
      </c>
      <c r="AC7908" t="s">
        <v>54</v>
      </c>
      <c r="AD7908" t="s">
        <v>70</v>
      </c>
      <c r="AE7908">
        <v>1218499</v>
      </c>
      <c r="AF7908" t="s">
        <v>80</v>
      </c>
      <c r="AG7908" t="s">
        <v>57</v>
      </c>
      <c r="AH7908" t="s">
        <v>52</v>
      </c>
      <c r="AI7908" t="s">
        <v>52</v>
      </c>
    </row>
    <row r="7909" spans="1:35" x14ac:dyDescent="0.25">
      <c r="A7909" s="13" t="str">
        <f t="shared" si="123"/>
        <v>http://dodappwlsprd2.cloud.pge.com:8003/ilis_rpt/dailyeventlogdetail.jsp?odbeventlogid=16-0057170&amp;numberofmonths=24&amp;showchangehistorylog=1</v>
      </c>
      <c r="B7909" s="14" t="str">
        <f>HYPERLINK(A7909,V7909)</f>
        <v>16-0057170</v>
      </c>
      <c r="C7909" t="s">
        <v>9679</v>
      </c>
      <c r="D7909" t="s">
        <v>2266</v>
      </c>
      <c r="E7909" t="s">
        <v>40</v>
      </c>
      <c r="F7909" t="s">
        <v>9684</v>
      </c>
      <c r="G7909" s="2">
        <v>254432104</v>
      </c>
      <c r="H7909" t="s">
        <v>61</v>
      </c>
      <c r="I7909" s="3">
        <v>90589</v>
      </c>
      <c r="J7909">
        <v>20160814</v>
      </c>
      <c r="K7909" s="4">
        <v>105</v>
      </c>
      <c r="L7909">
        <v>1526058</v>
      </c>
      <c r="M7909" s="5">
        <v>389</v>
      </c>
      <c r="N7909" t="s">
        <v>43</v>
      </c>
      <c r="O7909" t="s">
        <v>83</v>
      </c>
      <c r="P7909" t="s">
        <v>124</v>
      </c>
      <c r="Q7909" s="5">
        <v>2</v>
      </c>
      <c r="R7909" s="5">
        <v>778</v>
      </c>
      <c r="S7909" t="s">
        <v>463</v>
      </c>
      <c r="T7909" t="s">
        <v>78</v>
      </c>
      <c r="U7909" t="s">
        <v>48</v>
      </c>
      <c r="V7909" t="s">
        <v>9852</v>
      </c>
      <c r="W7909" t="s">
        <v>50</v>
      </c>
      <c r="X7909" t="s">
        <v>51</v>
      </c>
      <c r="Y7909">
        <v>0</v>
      </c>
      <c r="Z7909" t="s">
        <v>52</v>
      </c>
      <c r="AA7909">
        <v>2016</v>
      </c>
      <c r="AB7909" t="s">
        <v>183</v>
      </c>
      <c r="AC7909" t="s">
        <v>54</v>
      </c>
      <c r="AD7909" t="s">
        <v>87</v>
      </c>
      <c r="AE7909">
        <v>1218777</v>
      </c>
      <c r="AF7909" t="s">
        <v>80</v>
      </c>
      <c r="AG7909" t="s">
        <v>57</v>
      </c>
      <c r="AH7909" t="s">
        <v>52</v>
      </c>
      <c r="AI7909" t="s">
        <v>52</v>
      </c>
    </row>
    <row r="7910" spans="1:35" x14ac:dyDescent="0.25">
      <c r="A7910" s="13" t="str">
        <f t="shared" si="123"/>
        <v>http://dodappwlsprd2.cloud.pge.com:8003/ilis_rpt/dailyeventlogdetail.jsp?odbeventlogid=16-0057465&amp;numberofmonths=24&amp;showchangehistorylog=1</v>
      </c>
      <c r="B7910" s="14" t="str">
        <f>HYPERLINK(A7910,V7910)</f>
        <v>16-0057465</v>
      </c>
      <c r="C7910" t="s">
        <v>9679</v>
      </c>
      <c r="D7910" t="s">
        <v>2266</v>
      </c>
      <c r="E7910" t="s">
        <v>40</v>
      </c>
      <c r="F7910" t="s">
        <v>9680</v>
      </c>
      <c r="G7910" s="2">
        <v>163781701</v>
      </c>
      <c r="H7910" t="s">
        <v>42</v>
      </c>
      <c r="I7910" s="3">
        <v>76030</v>
      </c>
      <c r="J7910">
        <v>20160815</v>
      </c>
      <c r="K7910" s="4">
        <v>1543</v>
      </c>
      <c r="L7910">
        <v>1526880</v>
      </c>
      <c r="M7910" s="5">
        <v>727</v>
      </c>
      <c r="N7910" t="s">
        <v>43</v>
      </c>
      <c r="O7910" t="s">
        <v>83</v>
      </c>
      <c r="P7910" t="s">
        <v>124</v>
      </c>
      <c r="Q7910" s="5">
        <v>184</v>
      </c>
      <c r="R7910" s="5">
        <v>122905</v>
      </c>
      <c r="S7910" t="s">
        <v>469</v>
      </c>
      <c r="T7910" t="s">
        <v>78</v>
      </c>
      <c r="U7910" t="s">
        <v>48</v>
      </c>
      <c r="V7910" t="s">
        <v>9853</v>
      </c>
      <c r="W7910" t="s">
        <v>50</v>
      </c>
      <c r="X7910" t="s">
        <v>51</v>
      </c>
      <c r="Y7910">
        <v>31263432</v>
      </c>
      <c r="Z7910" t="s">
        <v>52</v>
      </c>
      <c r="AA7910">
        <v>2016</v>
      </c>
      <c r="AB7910" t="s">
        <v>183</v>
      </c>
      <c r="AC7910" t="s">
        <v>54</v>
      </c>
      <c r="AD7910" t="s">
        <v>70</v>
      </c>
      <c r="AE7910">
        <v>1219008</v>
      </c>
      <c r="AF7910" t="s">
        <v>80</v>
      </c>
      <c r="AG7910" t="s">
        <v>57</v>
      </c>
      <c r="AH7910" t="s">
        <v>52</v>
      </c>
      <c r="AI7910" t="s">
        <v>52</v>
      </c>
    </row>
    <row r="7911" spans="1:35" x14ac:dyDescent="0.25">
      <c r="A7911" s="13" t="str">
        <f t="shared" si="123"/>
        <v>http://dodappwlsprd2.cloud.pge.com:8003/ilis_rpt/dailyeventlogdetail.jsp?odbeventlogid=16-0062082&amp;numberofmonths=24&amp;showchangehistorylog=1</v>
      </c>
      <c r="B7911" s="14" t="str">
        <f>HYPERLINK(A7911,V7911)</f>
        <v>16-0062082</v>
      </c>
      <c r="C7911" t="s">
        <v>9679</v>
      </c>
      <c r="D7911" t="s">
        <v>2266</v>
      </c>
      <c r="E7911" t="s">
        <v>40</v>
      </c>
      <c r="F7911" t="s">
        <v>9692</v>
      </c>
      <c r="G7911" s="2">
        <v>254452101</v>
      </c>
      <c r="H7911" t="s">
        <v>61</v>
      </c>
      <c r="I7911" s="3">
        <v>21164</v>
      </c>
      <c r="J7911">
        <v>20160902</v>
      </c>
      <c r="K7911" s="4">
        <v>1300</v>
      </c>
      <c r="L7911">
        <v>1535955</v>
      </c>
      <c r="M7911" s="5">
        <v>147</v>
      </c>
      <c r="N7911" t="s">
        <v>43</v>
      </c>
      <c r="O7911" t="s">
        <v>44</v>
      </c>
      <c r="P7911" t="s">
        <v>45</v>
      </c>
      <c r="Q7911" s="5">
        <v>37</v>
      </c>
      <c r="R7911" s="5">
        <v>2855</v>
      </c>
      <c r="S7911" t="s">
        <v>463</v>
      </c>
      <c r="T7911" t="s">
        <v>47</v>
      </c>
      <c r="U7911" t="s">
        <v>48</v>
      </c>
      <c r="V7911" t="s">
        <v>9854</v>
      </c>
      <c r="W7911" t="s">
        <v>50</v>
      </c>
      <c r="X7911" t="s">
        <v>51</v>
      </c>
      <c r="Y7911">
        <v>42780812</v>
      </c>
      <c r="Z7911" t="s">
        <v>52</v>
      </c>
      <c r="AA7911">
        <v>2016</v>
      </c>
      <c r="AB7911" t="s">
        <v>194</v>
      </c>
      <c r="AC7911" t="s">
        <v>54</v>
      </c>
      <c r="AD7911" t="s">
        <v>55</v>
      </c>
      <c r="AE7911">
        <v>1222055</v>
      </c>
      <c r="AF7911" t="s">
        <v>56</v>
      </c>
      <c r="AG7911" t="s">
        <v>57</v>
      </c>
      <c r="AH7911" t="s">
        <v>52</v>
      </c>
      <c r="AI7911" t="s">
        <v>52</v>
      </c>
    </row>
    <row r="7912" spans="1:35" x14ac:dyDescent="0.25">
      <c r="A7912" s="13" t="str">
        <f t="shared" si="123"/>
        <v>http://dodappwlsprd2.cloud.pge.com:8003/ilis_rpt/dailyeventlogdetail.jsp?odbeventlogid=16-0063252&amp;numberofmonths=24&amp;showchangehistorylog=1</v>
      </c>
      <c r="B7912" s="14" t="str">
        <f>HYPERLINK(A7912,V7912)</f>
        <v>16-0063252</v>
      </c>
      <c r="C7912" t="s">
        <v>9679</v>
      </c>
      <c r="D7912" t="s">
        <v>2266</v>
      </c>
      <c r="E7912" t="s">
        <v>40</v>
      </c>
      <c r="F7912" t="s">
        <v>9684</v>
      </c>
      <c r="G7912" s="2">
        <v>254432104</v>
      </c>
      <c r="H7912" t="s">
        <v>61</v>
      </c>
      <c r="I7912" s="3">
        <v>10788</v>
      </c>
      <c r="J7912">
        <v>20160908</v>
      </c>
      <c r="K7912" s="4">
        <v>1313</v>
      </c>
      <c r="L7912">
        <v>1538472</v>
      </c>
      <c r="M7912" s="5">
        <v>519</v>
      </c>
      <c r="N7912" t="s">
        <v>43</v>
      </c>
      <c r="O7912" t="s">
        <v>83</v>
      </c>
      <c r="P7912" t="s">
        <v>124</v>
      </c>
      <c r="Q7912" s="5">
        <v>76</v>
      </c>
      <c r="R7912" s="5">
        <v>6900</v>
      </c>
      <c r="S7912" t="s">
        <v>463</v>
      </c>
      <c r="T7912" t="s">
        <v>78</v>
      </c>
      <c r="U7912" t="s">
        <v>48</v>
      </c>
      <c r="V7912" t="s">
        <v>9855</v>
      </c>
      <c r="W7912" t="s">
        <v>50</v>
      </c>
      <c r="X7912" t="s">
        <v>51</v>
      </c>
      <c r="Y7912">
        <v>0</v>
      </c>
      <c r="Z7912" t="s">
        <v>52</v>
      </c>
      <c r="AA7912">
        <v>2016</v>
      </c>
      <c r="AB7912" t="s">
        <v>194</v>
      </c>
      <c r="AC7912" t="s">
        <v>54</v>
      </c>
      <c r="AD7912" t="s">
        <v>55</v>
      </c>
      <c r="AE7912">
        <v>1222855</v>
      </c>
      <c r="AF7912" t="s">
        <v>80</v>
      </c>
      <c r="AG7912" t="s">
        <v>57</v>
      </c>
      <c r="AH7912" t="s">
        <v>52</v>
      </c>
      <c r="AI7912" t="s">
        <v>52</v>
      </c>
    </row>
    <row r="7913" spans="1:35" x14ac:dyDescent="0.25">
      <c r="A7913" s="13" t="str">
        <f t="shared" si="123"/>
        <v>http://dodappwlsprd2.cloud.pge.com:8003/ilis_rpt/dailyeventlogdetail.jsp?odbeventlogid=16-0065861&amp;numberofmonths=24&amp;showchangehistorylog=1</v>
      </c>
      <c r="B7913" s="14" t="str">
        <f>HYPERLINK(A7913,V7913)</f>
        <v>16-0065861</v>
      </c>
      <c r="C7913" t="s">
        <v>9679</v>
      </c>
      <c r="D7913" t="s">
        <v>2266</v>
      </c>
      <c r="E7913" t="s">
        <v>40</v>
      </c>
      <c r="F7913" t="s">
        <v>9696</v>
      </c>
      <c r="G7913" s="2">
        <v>163761703</v>
      </c>
      <c r="H7913" t="s">
        <v>61</v>
      </c>
      <c r="I7913" s="3" t="s">
        <v>9830</v>
      </c>
      <c r="J7913">
        <v>20160920</v>
      </c>
      <c r="K7913" s="4">
        <v>314</v>
      </c>
      <c r="L7913">
        <v>1544496</v>
      </c>
      <c r="M7913" s="5">
        <v>421</v>
      </c>
      <c r="N7913" t="s">
        <v>43</v>
      </c>
      <c r="O7913" t="s">
        <v>44</v>
      </c>
      <c r="P7913" t="s">
        <v>45</v>
      </c>
      <c r="Q7913" s="5">
        <v>11</v>
      </c>
      <c r="R7913" s="5">
        <v>4631</v>
      </c>
      <c r="S7913" t="s">
        <v>463</v>
      </c>
      <c r="T7913" t="s">
        <v>47</v>
      </c>
      <c r="U7913" t="s">
        <v>48</v>
      </c>
      <c r="V7913" t="s">
        <v>9856</v>
      </c>
      <c r="W7913" t="s">
        <v>50</v>
      </c>
      <c r="X7913" t="s">
        <v>51</v>
      </c>
      <c r="Y7913">
        <v>31272195</v>
      </c>
      <c r="Z7913" t="s">
        <v>52</v>
      </c>
      <c r="AA7913">
        <v>2016</v>
      </c>
      <c r="AB7913" t="s">
        <v>194</v>
      </c>
      <c r="AC7913" t="s">
        <v>54</v>
      </c>
      <c r="AD7913" t="s">
        <v>55</v>
      </c>
      <c r="AE7913">
        <v>1224612</v>
      </c>
      <c r="AF7913" t="s">
        <v>56</v>
      </c>
      <c r="AG7913" t="s">
        <v>57</v>
      </c>
      <c r="AH7913" t="s">
        <v>52</v>
      </c>
      <c r="AI7913" t="s">
        <v>52</v>
      </c>
    </row>
    <row r="7914" spans="1:35" x14ac:dyDescent="0.25">
      <c r="A7914" s="13" t="str">
        <f t="shared" si="123"/>
        <v>http://dodappwlsprd2.cloud.pge.com:8003/ilis_rpt/dailyeventlogdetail.jsp?odbeventlogid=16-0068471&amp;numberofmonths=24&amp;showchangehistorylog=1</v>
      </c>
      <c r="B7914" s="14" t="str">
        <f>HYPERLINK(A7914,V7914)</f>
        <v>16-0068471</v>
      </c>
      <c r="C7914" t="s">
        <v>9679</v>
      </c>
      <c r="D7914" t="s">
        <v>2266</v>
      </c>
      <c r="E7914" t="s">
        <v>59</v>
      </c>
      <c r="F7914" t="s">
        <v>9692</v>
      </c>
      <c r="G7914" s="2">
        <v>254452101</v>
      </c>
      <c r="H7914" t="s">
        <v>61</v>
      </c>
      <c r="I7914" s="3">
        <v>10496</v>
      </c>
      <c r="J7914">
        <v>20160929</v>
      </c>
      <c r="K7914" s="4">
        <v>1043</v>
      </c>
      <c r="L7914">
        <v>1549976</v>
      </c>
      <c r="M7914" s="5">
        <v>907</v>
      </c>
      <c r="N7914" t="s">
        <v>43</v>
      </c>
      <c r="O7914" t="s">
        <v>44</v>
      </c>
      <c r="P7914" t="s">
        <v>45</v>
      </c>
      <c r="Q7914" s="5">
        <v>18</v>
      </c>
      <c r="R7914" s="5">
        <v>4834</v>
      </c>
      <c r="S7914" t="s">
        <v>463</v>
      </c>
      <c r="T7914" t="s">
        <v>47</v>
      </c>
      <c r="U7914" t="s">
        <v>48</v>
      </c>
      <c r="V7914" t="s">
        <v>9857</v>
      </c>
      <c r="W7914" t="s">
        <v>50</v>
      </c>
      <c r="X7914" t="s">
        <v>51</v>
      </c>
      <c r="Y7914">
        <v>0</v>
      </c>
      <c r="Z7914" t="s">
        <v>52</v>
      </c>
      <c r="AA7914">
        <v>2016</v>
      </c>
      <c r="AB7914" t="s">
        <v>194</v>
      </c>
      <c r="AC7914" t="s">
        <v>54</v>
      </c>
      <c r="AD7914" t="s">
        <v>87</v>
      </c>
      <c r="AE7914">
        <v>1226542</v>
      </c>
      <c r="AF7914" t="s">
        <v>56</v>
      </c>
      <c r="AG7914" t="s">
        <v>57</v>
      </c>
      <c r="AH7914" t="s">
        <v>52</v>
      </c>
      <c r="AI7914" t="s">
        <v>52</v>
      </c>
    </row>
    <row r="7915" spans="1:35" x14ac:dyDescent="0.25">
      <c r="A7915" s="13" t="str">
        <f t="shared" si="123"/>
        <v>http://dodappwlsprd2.cloud.pge.com:8003/ilis_rpt/dailyeventlogdetail.jsp?odbeventlogid=16-0072700&amp;numberofmonths=24&amp;showchangehistorylog=1</v>
      </c>
      <c r="B7915" s="14" t="str">
        <f>HYPERLINK(A7915,V7915)</f>
        <v>16-0072700</v>
      </c>
      <c r="C7915" t="s">
        <v>9679</v>
      </c>
      <c r="D7915" t="s">
        <v>2266</v>
      </c>
      <c r="E7915" t="s">
        <v>59</v>
      </c>
      <c r="F7915" t="s">
        <v>9692</v>
      </c>
      <c r="G7915" s="2">
        <v>254452101</v>
      </c>
      <c r="H7915" t="s">
        <v>61</v>
      </c>
      <c r="I7915" s="3">
        <v>10493</v>
      </c>
      <c r="J7915">
        <v>20161015</v>
      </c>
      <c r="K7915" s="4">
        <v>2102</v>
      </c>
      <c r="L7915">
        <v>1561981</v>
      </c>
      <c r="M7915" s="5">
        <v>438</v>
      </c>
      <c r="N7915" t="s">
        <v>43</v>
      </c>
      <c r="O7915" t="s">
        <v>44</v>
      </c>
      <c r="P7915" t="s">
        <v>45</v>
      </c>
      <c r="Q7915" s="5">
        <v>168</v>
      </c>
      <c r="R7915" s="5">
        <v>73584</v>
      </c>
      <c r="S7915" t="s">
        <v>554</v>
      </c>
      <c r="T7915" t="s">
        <v>47</v>
      </c>
      <c r="U7915" t="s">
        <v>48</v>
      </c>
      <c r="V7915" t="s">
        <v>9858</v>
      </c>
      <c r="W7915" t="s">
        <v>50</v>
      </c>
      <c r="X7915" t="s">
        <v>51</v>
      </c>
      <c r="Y7915">
        <v>31277975</v>
      </c>
      <c r="Z7915" t="s">
        <v>94</v>
      </c>
      <c r="AA7915">
        <v>2016</v>
      </c>
      <c r="AB7915" t="s">
        <v>205</v>
      </c>
      <c r="AC7915" t="s">
        <v>54</v>
      </c>
      <c r="AD7915" t="s">
        <v>87</v>
      </c>
      <c r="AE7915">
        <v>1229739</v>
      </c>
      <c r="AF7915" t="s">
        <v>56</v>
      </c>
      <c r="AG7915" t="s">
        <v>57</v>
      </c>
      <c r="AH7915" t="s">
        <v>52</v>
      </c>
      <c r="AI7915" t="s">
        <v>52</v>
      </c>
    </row>
    <row r="7916" spans="1:35" x14ac:dyDescent="0.25">
      <c r="A7916" s="13" t="str">
        <f t="shared" si="123"/>
        <v>http://dodappwlsprd2.cloud.pge.com:8003/ilis_rpt/dailyeventlogdetail.jsp?odbeventlogid=16-0072639&amp;numberofmonths=24&amp;showchangehistorylog=1</v>
      </c>
      <c r="B7916" s="14" t="str">
        <f>HYPERLINK(A7916,V7916)</f>
        <v>16-0072639</v>
      </c>
      <c r="C7916" t="s">
        <v>9679</v>
      </c>
      <c r="D7916" t="s">
        <v>2266</v>
      </c>
      <c r="E7916" t="s">
        <v>59</v>
      </c>
      <c r="F7916" t="s">
        <v>9789</v>
      </c>
      <c r="G7916" s="2">
        <v>163661701</v>
      </c>
      <c r="H7916" t="s">
        <v>61</v>
      </c>
      <c r="I7916" s="3">
        <v>23544</v>
      </c>
      <c r="J7916">
        <v>20161015</v>
      </c>
      <c r="K7916" s="4">
        <v>1812</v>
      </c>
      <c r="L7916">
        <v>1561731</v>
      </c>
      <c r="M7916" s="5">
        <v>487</v>
      </c>
      <c r="N7916" t="s">
        <v>43</v>
      </c>
      <c r="O7916" t="s">
        <v>44</v>
      </c>
      <c r="P7916" t="s">
        <v>45</v>
      </c>
      <c r="Q7916" s="5">
        <v>1</v>
      </c>
      <c r="R7916" s="5">
        <v>487</v>
      </c>
      <c r="S7916" t="s">
        <v>554</v>
      </c>
      <c r="T7916" t="s">
        <v>154</v>
      </c>
      <c r="U7916" t="s">
        <v>121</v>
      </c>
      <c r="V7916" t="s">
        <v>9859</v>
      </c>
      <c r="W7916" t="s">
        <v>50</v>
      </c>
      <c r="X7916" t="s">
        <v>51</v>
      </c>
      <c r="Y7916">
        <v>42815641</v>
      </c>
      <c r="Z7916" t="s">
        <v>94</v>
      </c>
      <c r="AA7916">
        <v>2016</v>
      </c>
      <c r="AB7916" t="s">
        <v>205</v>
      </c>
      <c r="AC7916" t="s">
        <v>54</v>
      </c>
      <c r="AD7916" t="s">
        <v>55</v>
      </c>
      <c r="AE7916">
        <v>1229680</v>
      </c>
      <c r="AF7916" t="s">
        <v>156</v>
      </c>
      <c r="AG7916" t="s">
        <v>57</v>
      </c>
      <c r="AH7916" t="s">
        <v>52</v>
      </c>
      <c r="AI7916" t="s">
        <v>52</v>
      </c>
    </row>
    <row r="7917" spans="1:35" x14ac:dyDescent="0.25">
      <c r="A7917" s="13" t="str">
        <f t="shared" si="123"/>
        <v>http://dodappwlsprd2.cloud.pge.com:8003/ilis_rpt/dailyeventlogdetail.jsp?odbeventlogid=16-0072999&amp;numberofmonths=24&amp;showchangehistorylog=1</v>
      </c>
      <c r="B7917" s="14" t="str">
        <f>HYPERLINK(A7917,V7917)</f>
        <v>16-0072999</v>
      </c>
      <c r="C7917" t="s">
        <v>9679</v>
      </c>
      <c r="D7917" t="s">
        <v>2266</v>
      </c>
      <c r="E7917" t="s">
        <v>40</v>
      </c>
      <c r="F7917" t="s">
        <v>9687</v>
      </c>
      <c r="G7917" s="2">
        <v>163351703</v>
      </c>
      <c r="H7917" t="s">
        <v>42</v>
      </c>
      <c r="I7917" s="3">
        <v>9210</v>
      </c>
      <c r="J7917">
        <v>20161016</v>
      </c>
      <c r="K7917" s="4">
        <v>1751</v>
      </c>
      <c r="L7917">
        <v>1563532</v>
      </c>
      <c r="M7917" s="5">
        <v>840</v>
      </c>
      <c r="N7917" t="s">
        <v>43</v>
      </c>
      <c r="O7917" t="s">
        <v>44</v>
      </c>
      <c r="P7917" t="s">
        <v>45</v>
      </c>
      <c r="Q7917" s="5">
        <v>158</v>
      </c>
      <c r="R7917" s="5">
        <v>79992</v>
      </c>
      <c r="S7917" t="s">
        <v>543</v>
      </c>
      <c r="T7917" t="s">
        <v>47</v>
      </c>
      <c r="U7917" t="s">
        <v>48</v>
      </c>
      <c r="V7917" t="s">
        <v>9860</v>
      </c>
      <c r="W7917" t="s">
        <v>50</v>
      </c>
      <c r="X7917" t="s">
        <v>51</v>
      </c>
      <c r="Y7917">
        <v>0</v>
      </c>
      <c r="Z7917" t="s">
        <v>94</v>
      </c>
      <c r="AA7917">
        <v>2016</v>
      </c>
      <c r="AB7917" t="s">
        <v>205</v>
      </c>
      <c r="AC7917" t="s">
        <v>54</v>
      </c>
      <c r="AD7917" t="s">
        <v>55</v>
      </c>
      <c r="AE7917">
        <v>1230029</v>
      </c>
      <c r="AF7917" t="s">
        <v>56</v>
      </c>
      <c r="AG7917" t="s">
        <v>57</v>
      </c>
      <c r="AH7917" t="s">
        <v>52</v>
      </c>
      <c r="AI7917" t="s">
        <v>52</v>
      </c>
    </row>
    <row r="7918" spans="1:35" x14ac:dyDescent="0.25">
      <c r="A7918" s="13" t="str">
        <f t="shared" si="123"/>
        <v>http://dodappwlsprd2.cloud.pge.com:8003/ilis_rpt/dailyeventlogdetail.jsp?odbeventlogid=16-0078045&amp;numberofmonths=24&amp;showchangehistorylog=1</v>
      </c>
      <c r="B7918" s="14" t="str">
        <f>HYPERLINK(A7918,V7918)</f>
        <v>16-0078045</v>
      </c>
      <c r="C7918" t="s">
        <v>9679</v>
      </c>
      <c r="D7918" t="s">
        <v>2266</v>
      </c>
      <c r="E7918" t="s">
        <v>40</v>
      </c>
      <c r="F7918" t="s">
        <v>9772</v>
      </c>
      <c r="G7918" s="2">
        <v>163351702</v>
      </c>
      <c r="H7918" t="s">
        <v>42</v>
      </c>
      <c r="I7918" s="3">
        <v>10940</v>
      </c>
      <c r="J7918">
        <v>20161104</v>
      </c>
      <c r="K7918" s="4">
        <v>1056</v>
      </c>
      <c r="L7918">
        <v>1576553</v>
      </c>
      <c r="M7918" s="5">
        <v>283</v>
      </c>
      <c r="N7918" t="s">
        <v>43</v>
      </c>
      <c r="O7918" t="s">
        <v>83</v>
      </c>
      <c r="P7918" t="s">
        <v>124</v>
      </c>
      <c r="Q7918" s="5">
        <v>7925</v>
      </c>
      <c r="R7918" s="5">
        <v>624024</v>
      </c>
      <c r="S7918" t="s">
        <v>463</v>
      </c>
      <c r="T7918" t="s">
        <v>78</v>
      </c>
      <c r="U7918" t="s">
        <v>121</v>
      </c>
      <c r="V7918" t="s">
        <v>9861</v>
      </c>
      <c r="W7918" t="s">
        <v>50</v>
      </c>
      <c r="X7918" t="s">
        <v>51</v>
      </c>
      <c r="Y7918">
        <v>0</v>
      </c>
      <c r="Z7918" t="s">
        <v>52</v>
      </c>
      <c r="AA7918">
        <v>2016</v>
      </c>
      <c r="AB7918" t="s">
        <v>214</v>
      </c>
      <c r="AC7918" t="s">
        <v>54</v>
      </c>
      <c r="AD7918" t="s">
        <v>87</v>
      </c>
      <c r="AE7918">
        <v>1233888</v>
      </c>
      <c r="AF7918" t="s">
        <v>80</v>
      </c>
      <c r="AG7918" t="s">
        <v>57</v>
      </c>
      <c r="AH7918" t="s">
        <v>52</v>
      </c>
      <c r="AI7918" t="s">
        <v>52</v>
      </c>
    </row>
    <row r="7919" spans="1:35" x14ac:dyDescent="0.25">
      <c r="A7919" s="13" t="str">
        <f t="shared" si="123"/>
        <v>http://dodappwlsprd2.cloud.pge.com:8003/ilis_rpt/dailyeventlogdetail.jsp?odbeventlogid=16-0078863&amp;numberofmonths=24&amp;showchangehistorylog=1</v>
      </c>
      <c r="B7919" s="14" t="str">
        <f>HYPERLINK(A7919,V7919)</f>
        <v>16-0078863</v>
      </c>
      <c r="C7919" t="s">
        <v>9679</v>
      </c>
      <c r="D7919" t="s">
        <v>2266</v>
      </c>
      <c r="E7919" t="s">
        <v>59</v>
      </c>
      <c r="F7919" t="s">
        <v>9749</v>
      </c>
      <c r="G7919" s="2">
        <v>254421103</v>
      </c>
      <c r="H7919" t="s">
        <v>61</v>
      </c>
      <c r="I7919" s="3">
        <v>5571</v>
      </c>
      <c r="J7919">
        <v>20161109</v>
      </c>
      <c r="K7919" s="4">
        <v>906</v>
      </c>
      <c r="L7919">
        <v>1578699</v>
      </c>
      <c r="M7919" s="5">
        <v>218</v>
      </c>
      <c r="N7919" t="s">
        <v>43</v>
      </c>
      <c r="O7919" t="s">
        <v>44</v>
      </c>
      <c r="P7919" t="s">
        <v>1166</v>
      </c>
      <c r="Q7919" s="5">
        <v>9</v>
      </c>
      <c r="R7919" s="5">
        <v>1586</v>
      </c>
      <c r="S7919" t="s">
        <v>463</v>
      </c>
      <c r="T7919" t="s">
        <v>47</v>
      </c>
      <c r="U7919" t="s">
        <v>48</v>
      </c>
      <c r="V7919" t="s">
        <v>9862</v>
      </c>
      <c r="W7919" t="s">
        <v>50</v>
      </c>
      <c r="X7919" t="s">
        <v>51</v>
      </c>
      <c r="Y7919">
        <v>31283226</v>
      </c>
      <c r="Z7919" t="s">
        <v>52</v>
      </c>
      <c r="AA7919">
        <v>2016</v>
      </c>
      <c r="AB7919" t="s">
        <v>214</v>
      </c>
      <c r="AC7919" t="s">
        <v>54</v>
      </c>
      <c r="AD7919" t="s">
        <v>55</v>
      </c>
      <c r="AE7919">
        <v>1234512</v>
      </c>
      <c r="AF7919" t="s">
        <v>56</v>
      </c>
      <c r="AG7919" t="s">
        <v>57</v>
      </c>
      <c r="AH7919" t="s">
        <v>52</v>
      </c>
      <c r="AI7919" t="s">
        <v>52</v>
      </c>
    </row>
    <row r="7920" spans="1:35" x14ac:dyDescent="0.25">
      <c r="A7920" s="13" t="str">
        <f t="shared" si="123"/>
        <v>http://dodappwlsprd2.cloud.pge.com:8003/ilis_rpt/dailyeventlogdetail.jsp?odbeventlogid=16-0078927&amp;numberofmonths=24&amp;showchangehistorylog=1</v>
      </c>
      <c r="B7920" s="14" t="str">
        <f>HYPERLINK(A7920,V7920)</f>
        <v>16-0078927</v>
      </c>
      <c r="C7920" t="s">
        <v>9679</v>
      </c>
      <c r="D7920" t="s">
        <v>2266</v>
      </c>
      <c r="E7920" t="s">
        <v>59</v>
      </c>
      <c r="F7920" t="s">
        <v>9765</v>
      </c>
      <c r="G7920" s="2">
        <v>252531101</v>
      </c>
      <c r="H7920" t="s">
        <v>61</v>
      </c>
      <c r="I7920" s="3">
        <v>5558</v>
      </c>
      <c r="J7920">
        <v>20161109</v>
      </c>
      <c r="K7920" s="4">
        <v>912</v>
      </c>
      <c r="L7920">
        <v>1578689</v>
      </c>
      <c r="M7920" s="5">
        <v>242</v>
      </c>
      <c r="N7920" t="s">
        <v>43</v>
      </c>
      <c r="O7920" t="s">
        <v>83</v>
      </c>
      <c r="P7920" t="s">
        <v>84</v>
      </c>
      <c r="Q7920" s="5">
        <v>2</v>
      </c>
      <c r="R7920" s="5">
        <v>484</v>
      </c>
      <c r="S7920" t="s">
        <v>463</v>
      </c>
      <c r="T7920" t="s">
        <v>47</v>
      </c>
      <c r="U7920" t="s">
        <v>48</v>
      </c>
      <c r="V7920" t="s">
        <v>9863</v>
      </c>
      <c r="W7920" t="s">
        <v>50</v>
      </c>
      <c r="X7920" t="s">
        <v>51</v>
      </c>
      <c r="Y7920">
        <v>31283231</v>
      </c>
      <c r="Z7920" t="s">
        <v>52</v>
      </c>
      <c r="AA7920">
        <v>2016</v>
      </c>
      <c r="AB7920" t="s">
        <v>214</v>
      </c>
      <c r="AC7920" t="s">
        <v>54</v>
      </c>
      <c r="AD7920" t="s">
        <v>55</v>
      </c>
      <c r="AE7920">
        <v>1234560</v>
      </c>
      <c r="AF7920" t="s">
        <v>56</v>
      </c>
      <c r="AG7920" t="s">
        <v>57</v>
      </c>
      <c r="AH7920" t="s">
        <v>52</v>
      </c>
      <c r="AI7920" t="s">
        <v>52</v>
      </c>
    </row>
    <row r="7921" spans="1:35" x14ac:dyDescent="0.25">
      <c r="A7921" s="13" t="str">
        <f t="shared" si="123"/>
        <v>http://dodappwlsprd2.cloud.pge.com:8003/ilis_rpt/dailyeventlogdetail.jsp?odbeventlogid=16-0080372&amp;numberofmonths=24&amp;showchangehistorylog=1</v>
      </c>
      <c r="B7921" s="14" t="str">
        <f>HYPERLINK(A7921,V7921)</f>
        <v>16-0080372</v>
      </c>
      <c r="C7921" t="s">
        <v>9679</v>
      </c>
      <c r="D7921" t="s">
        <v>2266</v>
      </c>
      <c r="E7921" t="s">
        <v>40</v>
      </c>
      <c r="F7921" t="s">
        <v>9682</v>
      </c>
      <c r="G7921" s="2">
        <v>254432102</v>
      </c>
      <c r="H7921" t="s">
        <v>72</v>
      </c>
      <c r="I7921" s="3" t="s">
        <v>9864</v>
      </c>
      <c r="J7921">
        <v>20161116</v>
      </c>
      <c r="K7921" s="4">
        <v>2008</v>
      </c>
      <c r="L7921">
        <v>1582514</v>
      </c>
      <c r="M7921" s="5">
        <v>497</v>
      </c>
      <c r="N7921" t="s">
        <v>43</v>
      </c>
      <c r="O7921" t="s">
        <v>89</v>
      </c>
      <c r="P7921" t="s">
        <v>455</v>
      </c>
      <c r="Q7921" s="5">
        <v>17</v>
      </c>
      <c r="R7921" s="5">
        <v>5712</v>
      </c>
      <c r="S7921" t="s">
        <v>463</v>
      </c>
      <c r="T7921" t="s">
        <v>106</v>
      </c>
      <c r="U7921" t="s">
        <v>48</v>
      </c>
      <c r="V7921" t="s">
        <v>9865</v>
      </c>
      <c r="W7921" t="s">
        <v>50</v>
      </c>
      <c r="X7921" t="s">
        <v>51</v>
      </c>
      <c r="Y7921">
        <v>42881640</v>
      </c>
      <c r="Z7921" t="s">
        <v>52</v>
      </c>
      <c r="AA7921">
        <v>2016</v>
      </c>
      <c r="AB7921" t="s">
        <v>214</v>
      </c>
      <c r="AC7921" t="s">
        <v>54</v>
      </c>
      <c r="AD7921" t="s">
        <v>55</v>
      </c>
      <c r="AE7921">
        <v>1235642</v>
      </c>
      <c r="AF7921" t="s">
        <v>108</v>
      </c>
      <c r="AG7921" t="s">
        <v>57</v>
      </c>
      <c r="AH7921" t="s">
        <v>52</v>
      </c>
      <c r="AI7921" t="s">
        <v>52</v>
      </c>
    </row>
    <row r="7922" spans="1:35" x14ac:dyDescent="0.25">
      <c r="A7922" s="13" t="str">
        <f t="shared" si="123"/>
        <v>http://dodappwlsprd2.cloud.pge.com:8003/ilis_rpt/dailyeventlogdetail.jsp?odbeventlogid=16-0080459&amp;numberofmonths=24&amp;showchangehistorylog=1</v>
      </c>
      <c r="B7922" s="14" t="str">
        <f>HYPERLINK(A7922,V7922)</f>
        <v>16-0080459</v>
      </c>
      <c r="C7922" t="s">
        <v>9679</v>
      </c>
      <c r="D7922" t="s">
        <v>2266</v>
      </c>
      <c r="E7922" t="s">
        <v>40</v>
      </c>
      <c r="F7922" t="s">
        <v>9723</v>
      </c>
      <c r="G7922" s="2">
        <v>254432103</v>
      </c>
      <c r="H7922" t="s">
        <v>42</v>
      </c>
      <c r="I7922" s="3">
        <v>5020</v>
      </c>
      <c r="J7922">
        <v>20161117</v>
      </c>
      <c r="K7922" s="4">
        <v>931</v>
      </c>
      <c r="L7922">
        <v>1583123</v>
      </c>
      <c r="M7922" s="5">
        <v>339</v>
      </c>
      <c r="N7922" t="s">
        <v>43</v>
      </c>
      <c r="O7922" t="s">
        <v>89</v>
      </c>
      <c r="P7922" t="s">
        <v>455</v>
      </c>
      <c r="Q7922" s="5">
        <v>1149</v>
      </c>
      <c r="R7922" s="5">
        <v>157409</v>
      </c>
      <c r="S7922" t="s">
        <v>463</v>
      </c>
      <c r="T7922" t="s">
        <v>106</v>
      </c>
      <c r="U7922" t="s">
        <v>48</v>
      </c>
      <c r="V7922" t="s">
        <v>9866</v>
      </c>
      <c r="W7922" t="s">
        <v>50</v>
      </c>
      <c r="X7922" t="s">
        <v>51</v>
      </c>
      <c r="Y7922">
        <v>42881870</v>
      </c>
      <c r="Z7922" t="s">
        <v>52</v>
      </c>
      <c r="AA7922">
        <v>2016</v>
      </c>
      <c r="AB7922" t="s">
        <v>214</v>
      </c>
      <c r="AC7922" t="s">
        <v>54</v>
      </c>
      <c r="AD7922" t="s">
        <v>55</v>
      </c>
      <c r="AE7922">
        <v>1235749</v>
      </c>
      <c r="AF7922" t="s">
        <v>108</v>
      </c>
      <c r="AG7922" t="s">
        <v>57</v>
      </c>
      <c r="AH7922" t="s">
        <v>52</v>
      </c>
      <c r="AI7922" t="s">
        <v>52</v>
      </c>
    </row>
    <row r="7923" spans="1:35" x14ac:dyDescent="0.25">
      <c r="A7923" s="13" t="str">
        <f t="shared" si="123"/>
        <v>http://dodappwlsprd2.cloud.pge.com:8003/ilis_rpt/dailyeventlogdetail.jsp?odbeventlogid=16-0082504&amp;numberofmonths=24&amp;showchangehistorylog=1</v>
      </c>
      <c r="B7923" s="14" t="str">
        <f>HYPERLINK(A7923,V7923)</f>
        <v>16-0082504</v>
      </c>
      <c r="C7923" t="s">
        <v>9679</v>
      </c>
      <c r="D7923" t="s">
        <v>2266</v>
      </c>
      <c r="E7923" t="s">
        <v>59</v>
      </c>
      <c r="F7923" t="s">
        <v>9692</v>
      </c>
      <c r="G7923" s="2">
        <v>254452101</v>
      </c>
      <c r="H7923" t="s">
        <v>61</v>
      </c>
      <c r="I7923" s="3">
        <v>10496</v>
      </c>
      <c r="J7923">
        <v>20161127</v>
      </c>
      <c r="K7923" s="4">
        <v>1848</v>
      </c>
      <c r="L7923">
        <v>1590136</v>
      </c>
      <c r="M7923" s="5">
        <v>396</v>
      </c>
      <c r="N7923" t="s">
        <v>43</v>
      </c>
      <c r="O7923" t="s">
        <v>89</v>
      </c>
      <c r="P7923" t="s">
        <v>455</v>
      </c>
      <c r="Q7923" s="5">
        <v>18</v>
      </c>
      <c r="R7923" s="5">
        <v>7128</v>
      </c>
      <c r="S7923" t="s">
        <v>471</v>
      </c>
      <c r="T7923" t="s">
        <v>47</v>
      </c>
      <c r="U7923" t="s">
        <v>48</v>
      </c>
      <c r="V7923" t="s">
        <v>9867</v>
      </c>
      <c r="W7923" t="s">
        <v>50</v>
      </c>
      <c r="X7923" t="s">
        <v>51</v>
      </c>
      <c r="Y7923">
        <v>0</v>
      </c>
      <c r="Z7923" t="s">
        <v>94</v>
      </c>
      <c r="AA7923">
        <v>2016</v>
      </c>
      <c r="AB7923" t="s">
        <v>214</v>
      </c>
      <c r="AC7923" t="s">
        <v>54</v>
      </c>
      <c r="AD7923" t="s">
        <v>462</v>
      </c>
      <c r="AE7923">
        <v>1237241</v>
      </c>
      <c r="AF7923" t="s">
        <v>56</v>
      </c>
      <c r="AG7923" t="s">
        <v>57</v>
      </c>
      <c r="AH7923" t="s">
        <v>52</v>
      </c>
      <c r="AI7923" t="s">
        <v>52</v>
      </c>
    </row>
    <row r="7924" spans="1:35" x14ac:dyDescent="0.25">
      <c r="A7924" s="13" t="str">
        <f t="shared" si="123"/>
        <v>http://dodappwlsprd2.cloud.pge.com:8003/ilis_rpt/dailyeventlogdetail.jsp?odbeventlogid=16-0082424&amp;numberofmonths=24&amp;showchangehistorylog=1</v>
      </c>
      <c r="B7924" s="14" t="str">
        <f>HYPERLINK(A7924,V7924)</f>
        <v>16-0082424</v>
      </c>
      <c r="C7924" t="s">
        <v>9679</v>
      </c>
      <c r="D7924" t="s">
        <v>2266</v>
      </c>
      <c r="E7924" t="s">
        <v>59</v>
      </c>
      <c r="F7924" t="s">
        <v>9789</v>
      </c>
      <c r="G7924" s="2">
        <v>163661701</v>
      </c>
      <c r="H7924" t="s">
        <v>61</v>
      </c>
      <c r="I7924" s="3" t="s">
        <v>9868</v>
      </c>
      <c r="J7924">
        <v>20161127</v>
      </c>
      <c r="K7924" s="4">
        <v>242</v>
      </c>
      <c r="L7924">
        <v>1589606</v>
      </c>
      <c r="M7924" s="5">
        <v>599</v>
      </c>
      <c r="N7924" t="s">
        <v>43</v>
      </c>
      <c r="O7924" t="s">
        <v>423</v>
      </c>
      <c r="P7924" t="s">
        <v>2656</v>
      </c>
      <c r="Q7924" s="5">
        <v>43</v>
      </c>
      <c r="R7924" s="5">
        <v>16523</v>
      </c>
      <c r="S7924" t="s">
        <v>3374</v>
      </c>
      <c r="T7924" t="s">
        <v>154</v>
      </c>
      <c r="U7924" t="s">
        <v>48</v>
      </c>
      <c r="V7924" t="s">
        <v>9869</v>
      </c>
      <c r="W7924" t="s">
        <v>50</v>
      </c>
      <c r="X7924" t="s">
        <v>51</v>
      </c>
      <c r="Y7924">
        <v>0</v>
      </c>
      <c r="Z7924" t="s">
        <v>94</v>
      </c>
      <c r="AA7924">
        <v>2016</v>
      </c>
      <c r="AB7924" t="s">
        <v>214</v>
      </c>
      <c r="AC7924" t="s">
        <v>54</v>
      </c>
      <c r="AD7924" t="s">
        <v>55</v>
      </c>
      <c r="AE7924">
        <v>1237174</v>
      </c>
      <c r="AF7924" t="s">
        <v>156</v>
      </c>
      <c r="AG7924" t="s">
        <v>57</v>
      </c>
      <c r="AH7924" t="s">
        <v>52</v>
      </c>
      <c r="AI7924" t="s">
        <v>52</v>
      </c>
    </row>
    <row r="7925" spans="1:35" x14ac:dyDescent="0.25">
      <c r="A7925" s="13" t="str">
        <f t="shared" si="123"/>
        <v>http://dodappwlsprd2.cloud.pge.com:8003/ilis_rpt/dailyeventlogdetail.jsp?odbeventlogid=16-0082435&amp;numberofmonths=24&amp;showchangehistorylog=1</v>
      </c>
      <c r="B7925" s="14" t="str">
        <f>HYPERLINK(A7925,V7925)</f>
        <v>16-0082435</v>
      </c>
      <c r="C7925" t="s">
        <v>9679</v>
      </c>
      <c r="D7925" t="s">
        <v>2266</v>
      </c>
      <c r="E7925" t="s">
        <v>59</v>
      </c>
      <c r="F7925" t="s">
        <v>9767</v>
      </c>
      <c r="G7925" s="2">
        <v>163661702</v>
      </c>
      <c r="H7925" t="s">
        <v>496</v>
      </c>
      <c r="I7925" s="3" t="s">
        <v>9870</v>
      </c>
      <c r="J7925">
        <v>20161127</v>
      </c>
      <c r="K7925" s="4">
        <v>840</v>
      </c>
      <c r="L7925">
        <v>1589843</v>
      </c>
      <c r="M7925" s="5">
        <v>341</v>
      </c>
      <c r="N7925" t="s">
        <v>43</v>
      </c>
      <c r="O7925" t="s">
        <v>44</v>
      </c>
      <c r="P7925" t="s">
        <v>111</v>
      </c>
      <c r="Q7925" s="5">
        <v>1</v>
      </c>
      <c r="R7925" s="5">
        <v>341</v>
      </c>
      <c r="S7925" t="s">
        <v>471</v>
      </c>
      <c r="T7925" t="s">
        <v>47</v>
      </c>
      <c r="U7925" t="s">
        <v>48</v>
      </c>
      <c r="V7925" t="s">
        <v>9871</v>
      </c>
      <c r="W7925" t="s">
        <v>50</v>
      </c>
      <c r="X7925" t="s">
        <v>51</v>
      </c>
      <c r="Y7925">
        <v>0</v>
      </c>
      <c r="Z7925" t="s">
        <v>94</v>
      </c>
      <c r="AA7925">
        <v>2016</v>
      </c>
      <c r="AB7925" t="s">
        <v>214</v>
      </c>
      <c r="AC7925" t="s">
        <v>54</v>
      </c>
      <c r="AD7925" t="s">
        <v>64</v>
      </c>
      <c r="AE7925">
        <v>1237182</v>
      </c>
      <c r="AF7925" t="s">
        <v>56</v>
      </c>
      <c r="AG7925" t="s">
        <v>57</v>
      </c>
      <c r="AH7925" t="s">
        <v>52</v>
      </c>
      <c r="AI7925" t="s">
        <v>52</v>
      </c>
    </row>
    <row r="7926" spans="1:35" x14ac:dyDescent="0.25">
      <c r="A7926" s="13" t="str">
        <f t="shared" si="123"/>
        <v>http://dodappwlsprd2.cloud.pge.com:8003/ilis_rpt/dailyeventlogdetail.jsp?odbeventlogid=16-0082482&amp;numberofmonths=24&amp;showchangehistorylog=1</v>
      </c>
      <c r="B7926" s="14" t="str">
        <f>HYPERLINK(A7926,V7926)</f>
        <v>16-0082482</v>
      </c>
      <c r="C7926" t="s">
        <v>9679</v>
      </c>
      <c r="D7926" t="s">
        <v>2266</v>
      </c>
      <c r="E7926" t="s">
        <v>59</v>
      </c>
      <c r="F7926" t="s">
        <v>9694</v>
      </c>
      <c r="G7926" s="2">
        <v>254421101</v>
      </c>
      <c r="H7926" t="s">
        <v>61</v>
      </c>
      <c r="I7926" s="3">
        <v>5533</v>
      </c>
      <c r="J7926">
        <v>20161127</v>
      </c>
      <c r="K7926" s="4">
        <v>1642</v>
      </c>
      <c r="L7926">
        <v>1590066</v>
      </c>
      <c r="M7926" s="5">
        <v>604</v>
      </c>
      <c r="N7926" t="s">
        <v>43</v>
      </c>
      <c r="O7926" t="s">
        <v>44</v>
      </c>
      <c r="P7926" t="s">
        <v>45</v>
      </c>
      <c r="Q7926" s="5">
        <v>2</v>
      </c>
      <c r="R7926" s="5">
        <v>1208</v>
      </c>
      <c r="S7926" t="s">
        <v>484</v>
      </c>
      <c r="T7926" t="s">
        <v>92</v>
      </c>
      <c r="U7926" t="s">
        <v>48</v>
      </c>
      <c r="V7926" t="s">
        <v>9872</v>
      </c>
      <c r="W7926" t="s">
        <v>50</v>
      </c>
      <c r="X7926" t="s">
        <v>51</v>
      </c>
      <c r="Y7926">
        <v>31285779</v>
      </c>
      <c r="Z7926" t="s">
        <v>94</v>
      </c>
      <c r="AA7926">
        <v>2016</v>
      </c>
      <c r="AB7926" t="s">
        <v>214</v>
      </c>
      <c r="AC7926" t="s">
        <v>54</v>
      </c>
      <c r="AD7926" t="s">
        <v>55</v>
      </c>
      <c r="AE7926">
        <v>1237223</v>
      </c>
      <c r="AF7926" t="s">
        <v>95</v>
      </c>
      <c r="AG7926" t="s">
        <v>57</v>
      </c>
      <c r="AH7926" t="s">
        <v>52</v>
      </c>
      <c r="AI7926" t="s">
        <v>52</v>
      </c>
    </row>
    <row r="7927" spans="1:35" x14ac:dyDescent="0.25">
      <c r="A7927" s="13" t="str">
        <f t="shared" si="123"/>
        <v>http://dodappwlsprd2.cloud.pge.com:8003/ilis_rpt/dailyeventlogdetail.jsp?odbeventlogid=16-0082390&amp;numberofmonths=24&amp;showchangehistorylog=1</v>
      </c>
      <c r="B7927" s="14" t="str">
        <f>HYPERLINK(A7927,V7927)</f>
        <v>16-0082390</v>
      </c>
      <c r="C7927" t="s">
        <v>9679</v>
      </c>
      <c r="D7927" t="s">
        <v>2266</v>
      </c>
      <c r="E7927" t="s">
        <v>59</v>
      </c>
      <c r="F7927" t="s">
        <v>9749</v>
      </c>
      <c r="G7927" s="2">
        <v>254421103</v>
      </c>
      <c r="H7927" t="s">
        <v>42</v>
      </c>
      <c r="I7927" s="3">
        <v>5120</v>
      </c>
      <c r="J7927">
        <v>20161127</v>
      </c>
      <c r="K7927" s="4">
        <v>53</v>
      </c>
      <c r="L7927">
        <v>1589614</v>
      </c>
      <c r="M7927" s="5">
        <v>977</v>
      </c>
      <c r="N7927" t="s">
        <v>43</v>
      </c>
      <c r="O7927" t="s">
        <v>89</v>
      </c>
      <c r="P7927" t="s">
        <v>455</v>
      </c>
      <c r="Q7927" s="5">
        <v>421</v>
      </c>
      <c r="R7927" s="5">
        <v>390149</v>
      </c>
      <c r="S7927" t="s">
        <v>3624</v>
      </c>
      <c r="T7927" t="s">
        <v>47</v>
      </c>
      <c r="U7927" t="s">
        <v>48</v>
      </c>
      <c r="V7927" t="s">
        <v>9873</v>
      </c>
      <c r="W7927" t="s">
        <v>50</v>
      </c>
      <c r="X7927" t="s">
        <v>51</v>
      </c>
      <c r="Y7927">
        <v>0</v>
      </c>
      <c r="Z7927" t="s">
        <v>94</v>
      </c>
      <c r="AA7927">
        <v>2016</v>
      </c>
      <c r="AB7927" t="s">
        <v>214</v>
      </c>
      <c r="AC7927" t="s">
        <v>54</v>
      </c>
      <c r="AD7927" t="s">
        <v>87</v>
      </c>
      <c r="AE7927">
        <v>1237146</v>
      </c>
      <c r="AF7927" t="s">
        <v>56</v>
      </c>
      <c r="AG7927" t="s">
        <v>57</v>
      </c>
      <c r="AH7927" t="s">
        <v>52</v>
      </c>
      <c r="AI7927" t="s">
        <v>52</v>
      </c>
    </row>
    <row r="7928" spans="1:35" x14ac:dyDescent="0.25">
      <c r="A7928" s="13" t="str">
        <f t="shared" si="123"/>
        <v>http://dodappwlsprd2.cloud.pge.com:8003/ilis_rpt/dailyeventlogdetail.jsp?odbeventlogid=16-0082669&amp;numberofmonths=24&amp;showchangehistorylog=1</v>
      </c>
      <c r="B7928" s="14" t="str">
        <f>HYPERLINK(A7928,V7928)</f>
        <v>16-0082669</v>
      </c>
      <c r="C7928" t="s">
        <v>9679</v>
      </c>
      <c r="D7928" t="s">
        <v>2266</v>
      </c>
      <c r="E7928" t="s">
        <v>59</v>
      </c>
      <c r="F7928" t="s">
        <v>9694</v>
      </c>
      <c r="G7928" s="2">
        <v>254421101</v>
      </c>
      <c r="H7928" t="s">
        <v>61</v>
      </c>
      <c r="I7928" s="3">
        <v>5533</v>
      </c>
      <c r="J7928">
        <v>20161128</v>
      </c>
      <c r="K7928" s="4">
        <v>859</v>
      </c>
      <c r="L7928">
        <v>1590335</v>
      </c>
      <c r="M7928" s="5">
        <v>513</v>
      </c>
      <c r="N7928" t="s">
        <v>43</v>
      </c>
      <c r="O7928" t="s">
        <v>89</v>
      </c>
      <c r="P7928" t="s">
        <v>455</v>
      </c>
      <c r="Q7928" s="5">
        <v>2</v>
      </c>
      <c r="R7928" s="5">
        <v>1026</v>
      </c>
      <c r="S7928" t="s">
        <v>480</v>
      </c>
      <c r="T7928" t="s">
        <v>106</v>
      </c>
      <c r="U7928" t="s">
        <v>48</v>
      </c>
      <c r="V7928" t="s">
        <v>9874</v>
      </c>
      <c r="W7928" t="s">
        <v>50</v>
      </c>
      <c r="X7928" t="s">
        <v>51</v>
      </c>
      <c r="Y7928">
        <v>42885254</v>
      </c>
      <c r="Z7928" t="s">
        <v>52</v>
      </c>
      <c r="AA7928">
        <v>2016</v>
      </c>
      <c r="AB7928" t="s">
        <v>214</v>
      </c>
      <c r="AC7928" t="s">
        <v>54</v>
      </c>
      <c r="AD7928" t="s">
        <v>55</v>
      </c>
      <c r="AE7928">
        <v>1237378</v>
      </c>
      <c r="AF7928" t="s">
        <v>108</v>
      </c>
      <c r="AG7928" t="s">
        <v>57</v>
      </c>
      <c r="AH7928" t="s">
        <v>52</v>
      </c>
      <c r="AI7928" t="s">
        <v>52</v>
      </c>
    </row>
    <row r="7929" spans="1:35" x14ac:dyDescent="0.25">
      <c r="A7929" s="13" t="str">
        <f t="shared" si="123"/>
        <v>http://dodappwlsprd2.cloud.pge.com:8003/ilis_rpt/dailyeventlogdetail.jsp?odbeventlogid=16-0083541&amp;numberofmonths=24&amp;showchangehistorylog=1</v>
      </c>
      <c r="B7929" s="14" t="str">
        <f>HYPERLINK(A7929,V7929)</f>
        <v>16-0083541</v>
      </c>
      <c r="C7929" t="s">
        <v>9679</v>
      </c>
      <c r="D7929" t="s">
        <v>2266</v>
      </c>
      <c r="E7929" t="s">
        <v>59</v>
      </c>
      <c r="F7929" t="s">
        <v>9706</v>
      </c>
      <c r="G7929" s="2">
        <v>252531103</v>
      </c>
      <c r="H7929" t="s">
        <v>61</v>
      </c>
      <c r="I7929" s="3">
        <v>10279</v>
      </c>
      <c r="J7929">
        <v>20161202</v>
      </c>
      <c r="K7929" s="4">
        <v>653</v>
      </c>
      <c r="L7929">
        <v>1593180</v>
      </c>
      <c r="M7929" s="5">
        <v>127</v>
      </c>
      <c r="N7929" t="s">
        <v>43</v>
      </c>
      <c r="O7929" t="s">
        <v>44</v>
      </c>
      <c r="P7929" t="s">
        <v>45</v>
      </c>
      <c r="Q7929" s="5">
        <v>180</v>
      </c>
      <c r="R7929" s="5">
        <v>22860</v>
      </c>
      <c r="S7929" t="s">
        <v>6060</v>
      </c>
      <c r="T7929" t="s">
        <v>47</v>
      </c>
      <c r="U7929" t="s">
        <v>48</v>
      </c>
      <c r="V7929" t="s">
        <v>9875</v>
      </c>
      <c r="W7929" t="s">
        <v>50</v>
      </c>
      <c r="X7929" t="s">
        <v>51</v>
      </c>
      <c r="Y7929">
        <v>0</v>
      </c>
      <c r="Z7929" t="s">
        <v>52</v>
      </c>
      <c r="AA7929">
        <v>2016</v>
      </c>
      <c r="AB7929" t="s">
        <v>216</v>
      </c>
      <c r="AC7929" t="s">
        <v>54</v>
      </c>
      <c r="AD7929" t="s">
        <v>55</v>
      </c>
      <c r="AE7929">
        <v>1238110</v>
      </c>
      <c r="AF7929" t="s">
        <v>56</v>
      </c>
      <c r="AG7929" t="s">
        <v>57</v>
      </c>
      <c r="AH7929" t="s">
        <v>52</v>
      </c>
      <c r="AI7929" t="s">
        <v>52</v>
      </c>
    </row>
    <row r="7930" spans="1:35" x14ac:dyDescent="0.25">
      <c r="A7930" s="13" t="str">
        <f t="shared" si="123"/>
        <v>http://dodappwlsprd2.cloud.pge.com:8003/ilis_rpt/dailyeventlogdetail.jsp?odbeventlogid=16-0085046&amp;numberofmonths=24&amp;showchangehistorylog=1</v>
      </c>
      <c r="B7930" s="14" t="str">
        <f>HYPERLINK(A7930,V7930)</f>
        <v>16-0085046</v>
      </c>
      <c r="C7930" t="s">
        <v>9679</v>
      </c>
      <c r="D7930" t="s">
        <v>2266</v>
      </c>
      <c r="E7930" t="s">
        <v>59</v>
      </c>
      <c r="F7930" t="s">
        <v>9767</v>
      </c>
      <c r="G7930" s="2">
        <v>163661702</v>
      </c>
      <c r="H7930" t="s">
        <v>61</v>
      </c>
      <c r="I7930" s="3">
        <v>147619</v>
      </c>
      <c r="J7930">
        <v>20161210</v>
      </c>
      <c r="K7930" s="4">
        <v>2131</v>
      </c>
      <c r="L7930">
        <v>1599495</v>
      </c>
      <c r="M7930" s="5">
        <v>947</v>
      </c>
      <c r="N7930" t="s">
        <v>43</v>
      </c>
      <c r="O7930" t="s">
        <v>44</v>
      </c>
      <c r="P7930" t="s">
        <v>45</v>
      </c>
      <c r="Q7930" s="5">
        <v>62</v>
      </c>
      <c r="R7930" s="5">
        <v>24536</v>
      </c>
      <c r="S7930" t="s">
        <v>546</v>
      </c>
      <c r="T7930" t="s">
        <v>78</v>
      </c>
      <c r="U7930" t="s">
        <v>48</v>
      </c>
      <c r="V7930" t="s">
        <v>9876</v>
      </c>
      <c r="W7930" t="s">
        <v>50</v>
      </c>
      <c r="X7930" t="s">
        <v>51</v>
      </c>
      <c r="Y7930">
        <v>0</v>
      </c>
      <c r="Z7930" t="s">
        <v>94</v>
      </c>
      <c r="AA7930">
        <v>2016</v>
      </c>
      <c r="AB7930" t="s">
        <v>216</v>
      </c>
      <c r="AC7930" t="s">
        <v>54</v>
      </c>
      <c r="AD7930" t="s">
        <v>87</v>
      </c>
      <c r="AE7930">
        <v>1239600</v>
      </c>
      <c r="AF7930" t="s">
        <v>80</v>
      </c>
      <c r="AG7930" t="s">
        <v>57</v>
      </c>
      <c r="AH7930" t="s">
        <v>52</v>
      </c>
      <c r="AI7930" t="s">
        <v>52</v>
      </c>
    </row>
    <row r="7931" spans="1:35" x14ac:dyDescent="0.25">
      <c r="A7931" s="13" t="str">
        <f t="shared" si="123"/>
        <v>http://dodappwlsprd2.cloud.pge.com:8003/ilis_rpt/dailyeventlogdetail.jsp?odbeventlogid=17-0004880&amp;numberofmonths=24&amp;showchangehistorylog=1</v>
      </c>
      <c r="B7931" s="14" t="str">
        <f>HYPERLINK(A7931,V7931)</f>
        <v>17-0004880</v>
      </c>
      <c r="C7931" t="s">
        <v>9679</v>
      </c>
      <c r="D7931" t="s">
        <v>2266</v>
      </c>
      <c r="E7931" t="s">
        <v>40</v>
      </c>
      <c r="F7931" t="s">
        <v>9696</v>
      </c>
      <c r="G7931" s="2">
        <v>163761703</v>
      </c>
      <c r="H7931" t="s">
        <v>61</v>
      </c>
      <c r="I7931" s="3">
        <v>1637</v>
      </c>
      <c r="J7931">
        <v>20170107</v>
      </c>
      <c r="K7931" s="4">
        <v>2259</v>
      </c>
      <c r="L7931">
        <v>1622433</v>
      </c>
      <c r="M7931" s="5">
        <v>283</v>
      </c>
      <c r="N7931" t="s">
        <v>43</v>
      </c>
      <c r="O7931" t="s">
        <v>44</v>
      </c>
      <c r="P7931" t="s">
        <v>45</v>
      </c>
      <c r="Q7931" s="5">
        <v>230</v>
      </c>
      <c r="R7931" s="5">
        <v>58733</v>
      </c>
      <c r="S7931" t="s">
        <v>526</v>
      </c>
      <c r="T7931" t="s">
        <v>47</v>
      </c>
      <c r="U7931" t="s">
        <v>48</v>
      </c>
      <c r="V7931" t="s">
        <v>9877</v>
      </c>
      <c r="W7931" t="s">
        <v>50</v>
      </c>
      <c r="X7931" t="s">
        <v>51</v>
      </c>
      <c r="Y7931">
        <v>42914802</v>
      </c>
      <c r="Z7931" t="s">
        <v>94</v>
      </c>
      <c r="AA7931">
        <v>2017</v>
      </c>
      <c r="AB7931" t="s">
        <v>53</v>
      </c>
      <c r="AC7931" t="s">
        <v>54</v>
      </c>
      <c r="AD7931" t="s">
        <v>55</v>
      </c>
      <c r="AE7931">
        <v>1244678</v>
      </c>
      <c r="AF7931" t="s">
        <v>56</v>
      </c>
      <c r="AG7931" t="s">
        <v>57</v>
      </c>
      <c r="AH7931" t="s">
        <v>52</v>
      </c>
      <c r="AI7931" t="s">
        <v>54</v>
      </c>
    </row>
    <row r="7932" spans="1:35" x14ac:dyDescent="0.25">
      <c r="A7932" s="13" t="str">
        <f t="shared" si="123"/>
        <v>http://dodappwlsprd2.cloud.pge.com:8003/ilis_rpt/dailyeventlogdetail.jsp?odbeventlogid=17-0008375&amp;numberofmonths=24&amp;showchangehistorylog=1</v>
      </c>
      <c r="B7932" s="14" t="str">
        <f>HYPERLINK(A7932,V7932)</f>
        <v>17-0008375</v>
      </c>
      <c r="C7932" t="s">
        <v>9679</v>
      </c>
      <c r="D7932" t="s">
        <v>2266</v>
      </c>
      <c r="E7932" t="s">
        <v>59</v>
      </c>
      <c r="F7932" t="s">
        <v>9767</v>
      </c>
      <c r="G7932" s="2">
        <v>163661702</v>
      </c>
      <c r="H7932" t="s">
        <v>496</v>
      </c>
      <c r="I7932" s="3" t="s">
        <v>9878</v>
      </c>
      <c r="J7932">
        <v>20170112</v>
      </c>
      <c r="K7932" s="4">
        <v>719</v>
      </c>
      <c r="L7932">
        <v>1641289</v>
      </c>
      <c r="M7932" s="5">
        <v>544</v>
      </c>
      <c r="N7932" t="s">
        <v>43</v>
      </c>
      <c r="O7932" t="s">
        <v>44</v>
      </c>
      <c r="P7932" t="s">
        <v>45</v>
      </c>
      <c r="Q7932" s="5">
        <v>4</v>
      </c>
      <c r="R7932" s="5">
        <v>2176</v>
      </c>
      <c r="S7932" t="s">
        <v>2762</v>
      </c>
      <c r="T7932" t="s">
        <v>47</v>
      </c>
      <c r="U7932" t="s">
        <v>48</v>
      </c>
      <c r="V7932" t="s">
        <v>9879</v>
      </c>
      <c r="W7932" t="s">
        <v>50</v>
      </c>
      <c r="X7932" t="s">
        <v>51</v>
      </c>
      <c r="Y7932">
        <v>0</v>
      </c>
      <c r="Z7932" t="s">
        <v>94</v>
      </c>
      <c r="AA7932">
        <v>2017</v>
      </c>
      <c r="AB7932" t="s">
        <v>53</v>
      </c>
      <c r="AC7932" t="s">
        <v>54</v>
      </c>
      <c r="AD7932" t="s">
        <v>87</v>
      </c>
      <c r="AE7932">
        <v>1247778</v>
      </c>
      <c r="AF7932" t="s">
        <v>56</v>
      </c>
      <c r="AG7932" t="s">
        <v>57</v>
      </c>
      <c r="AH7932" t="s">
        <v>52</v>
      </c>
      <c r="AI7932" t="s">
        <v>52</v>
      </c>
    </row>
    <row r="7933" spans="1:35" x14ac:dyDescent="0.25">
      <c r="A7933" s="13" t="str">
        <f t="shared" si="123"/>
        <v>http://dodappwlsprd2.cloud.pge.com:8003/ilis_rpt/dailyeventlogdetail.jsp?odbeventlogid=17-0008796&amp;numberofmonths=24&amp;showchangehistorylog=1</v>
      </c>
      <c r="B7933" s="14" t="str">
        <f>HYPERLINK(A7933,V7933)</f>
        <v>17-0008796</v>
      </c>
      <c r="C7933" t="s">
        <v>9679</v>
      </c>
      <c r="D7933" t="s">
        <v>2266</v>
      </c>
      <c r="E7933" t="s">
        <v>40</v>
      </c>
      <c r="F7933" t="s">
        <v>9767</v>
      </c>
      <c r="G7933" s="2">
        <v>163661702</v>
      </c>
      <c r="H7933" t="s">
        <v>42</v>
      </c>
      <c r="I7933" s="3">
        <v>68380</v>
      </c>
      <c r="J7933">
        <v>20170113</v>
      </c>
      <c r="K7933" s="4">
        <v>1236</v>
      </c>
      <c r="L7933">
        <v>1642591</v>
      </c>
      <c r="M7933" s="5">
        <v>480</v>
      </c>
      <c r="N7933" t="s">
        <v>43</v>
      </c>
      <c r="O7933" t="s">
        <v>44</v>
      </c>
      <c r="P7933" t="s">
        <v>45</v>
      </c>
      <c r="Q7933" s="5">
        <v>448</v>
      </c>
      <c r="R7933" s="5">
        <v>80801</v>
      </c>
      <c r="S7933" t="s">
        <v>476</v>
      </c>
      <c r="T7933" t="s">
        <v>47</v>
      </c>
      <c r="U7933" t="s">
        <v>48</v>
      </c>
      <c r="V7933" t="s">
        <v>9880</v>
      </c>
      <c r="W7933" t="s">
        <v>50</v>
      </c>
      <c r="X7933" t="s">
        <v>51</v>
      </c>
      <c r="Y7933">
        <v>31296346</v>
      </c>
      <c r="Z7933" t="s">
        <v>94</v>
      </c>
      <c r="AA7933">
        <v>2017</v>
      </c>
      <c r="AB7933" t="s">
        <v>53</v>
      </c>
      <c r="AC7933" t="s">
        <v>54</v>
      </c>
      <c r="AD7933" t="s">
        <v>55</v>
      </c>
      <c r="AE7933">
        <v>1248081</v>
      </c>
      <c r="AF7933" t="s">
        <v>56</v>
      </c>
      <c r="AG7933" t="s">
        <v>57</v>
      </c>
      <c r="AH7933" t="s">
        <v>52</v>
      </c>
      <c r="AI7933" t="s">
        <v>52</v>
      </c>
    </row>
    <row r="7934" spans="1:35" x14ac:dyDescent="0.25">
      <c r="A7934" s="13" t="str">
        <f t="shared" si="123"/>
        <v>http://dodappwlsprd2.cloud.pge.com:8003/ilis_rpt/dailyeventlogdetail.jsp?odbeventlogid=17-0014466&amp;numberofmonths=24&amp;showchangehistorylog=1</v>
      </c>
      <c r="B7934" s="14" t="str">
        <f>HYPERLINK(A7934,V7934)</f>
        <v>17-0014466</v>
      </c>
      <c r="C7934" t="s">
        <v>9679</v>
      </c>
      <c r="D7934" t="s">
        <v>2266</v>
      </c>
      <c r="E7934" t="s">
        <v>59</v>
      </c>
      <c r="F7934" t="s">
        <v>9789</v>
      </c>
      <c r="G7934" s="2">
        <v>163661701</v>
      </c>
      <c r="H7934" t="s">
        <v>61</v>
      </c>
      <c r="I7934" s="3">
        <v>23547</v>
      </c>
      <c r="J7934">
        <v>20170124</v>
      </c>
      <c r="K7934" s="4">
        <v>48</v>
      </c>
      <c r="L7934">
        <v>1666049</v>
      </c>
      <c r="M7934" s="5">
        <v>2292</v>
      </c>
      <c r="N7934" t="s">
        <v>43</v>
      </c>
      <c r="O7934" t="s">
        <v>89</v>
      </c>
      <c r="P7934" t="s">
        <v>455</v>
      </c>
      <c r="Q7934" s="5">
        <v>34</v>
      </c>
      <c r="R7934" s="5">
        <v>77928</v>
      </c>
      <c r="S7934" t="s">
        <v>471</v>
      </c>
      <c r="T7934" t="s">
        <v>78</v>
      </c>
      <c r="U7934" t="s">
        <v>48</v>
      </c>
      <c r="V7934" t="s">
        <v>9881</v>
      </c>
      <c r="W7934" t="s">
        <v>50</v>
      </c>
      <c r="X7934" t="s">
        <v>51</v>
      </c>
      <c r="Y7934">
        <v>0</v>
      </c>
      <c r="Z7934" t="s">
        <v>94</v>
      </c>
      <c r="AA7934">
        <v>2017</v>
      </c>
      <c r="AB7934" t="s">
        <v>53</v>
      </c>
      <c r="AC7934" t="s">
        <v>54</v>
      </c>
      <c r="AD7934" t="s">
        <v>208</v>
      </c>
      <c r="AE7934">
        <v>1253159</v>
      </c>
      <c r="AF7934" t="s">
        <v>80</v>
      </c>
      <c r="AG7934" t="s">
        <v>57</v>
      </c>
      <c r="AH7934" t="s">
        <v>52</v>
      </c>
      <c r="AI7934" t="s">
        <v>52</v>
      </c>
    </row>
    <row r="7935" spans="1:35" x14ac:dyDescent="0.25">
      <c r="A7935" s="13" t="str">
        <f t="shared" si="123"/>
        <v>http://dodappwlsprd2.cloud.pge.com:8003/ilis_rpt/dailyeventlogdetail.jsp?odbeventlogid=17-0014294&amp;numberofmonths=24&amp;showchangehistorylog=1</v>
      </c>
      <c r="B7935" s="14" t="str">
        <f>HYPERLINK(A7935,V7935)</f>
        <v>17-0014294</v>
      </c>
      <c r="C7935" t="s">
        <v>9679</v>
      </c>
      <c r="D7935" t="s">
        <v>2266</v>
      </c>
      <c r="E7935" t="s">
        <v>59</v>
      </c>
      <c r="F7935" t="s">
        <v>9765</v>
      </c>
      <c r="G7935" s="2">
        <v>252531101</v>
      </c>
      <c r="H7935" t="s">
        <v>61</v>
      </c>
      <c r="I7935" s="3">
        <v>5502</v>
      </c>
      <c r="J7935">
        <v>20170124</v>
      </c>
      <c r="K7935" s="4">
        <v>942</v>
      </c>
      <c r="L7935">
        <v>1665483</v>
      </c>
      <c r="M7935" s="5">
        <v>3182</v>
      </c>
      <c r="N7935" t="s">
        <v>43</v>
      </c>
      <c r="O7935" t="s">
        <v>44</v>
      </c>
      <c r="P7935" t="s">
        <v>45</v>
      </c>
      <c r="Q7935" s="5">
        <v>81</v>
      </c>
      <c r="R7935" s="5">
        <v>184269</v>
      </c>
      <c r="S7935" t="s">
        <v>471</v>
      </c>
      <c r="T7935" t="s">
        <v>47</v>
      </c>
      <c r="U7935" t="s">
        <v>48</v>
      </c>
      <c r="V7935" t="s">
        <v>9882</v>
      </c>
      <c r="W7935" t="s">
        <v>50</v>
      </c>
      <c r="X7935" t="s">
        <v>51</v>
      </c>
      <c r="Y7935">
        <v>0</v>
      </c>
      <c r="Z7935" t="s">
        <v>94</v>
      </c>
      <c r="AA7935">
        <v>2017</v>
      </c>
      <c r="AB7935" t="s">
        <v>53</v>
      </c>
      <c r="AC7935" t="s">
        <v>54</v>
      </c>
      <c r="AD7935" t="s">
        <v>55</v>
      </c>
      <c r="AE7935">
        <v>1253038</v>
      </c>
      <c r="AF7935" t="s">
        <v>56</v>
      </c>
      <c r="AG7935" t="s">
        <v>57</v>
      </c>
      <c r="AH7935" t="s">
        <v>52</v>
      </c>
      <c r="AI7935" t="s">
        <v>52</v>
      </c>
    </row>
    <row r="7936" spans="1:35" x14ac:dyDescent="0.25">
      <c r="A7936" s="13" t="str">
        <f t="shared" si="123"/>
        <v>http://dodappwlsprd2.cloud.pge.com:8003/ilis_rpt/dailyeventlogdetail.jsp?odbeventlogid=17-0015706&amp;numberofmonths=24&amp;showchangehistorylog=1</v>
      </c>
      <c r="B7936" s="14" t="str">
        <f>HYPERLINK(A7936,V7936)</f>
        <v>17-0015706</v>
      </c>
      <c r="C7936" t="s">
        <v>9679</v>
      </c>
      <c r="D7936" t="s">
        <v>2266</v>
      </c>
      <c r="E7936" t="s">
        <v>59</v>
      </c>
      <c r="F7936" t="s">
        <v>9767</v>
      </c>
      <c r="G7936" s="2">
        <v>163661702</v>
      </c>
      <c r="H7936" t="s">
        <v>61</v>
      </c>
      <c r="I7936" s="3" t="s">
        <v>9883</v>
      </c>
      <c r="J7936">
        <v>20170127</v>
      </c>
      <c r="K7936" s="4">
        <v>1356</v>
      </c>
      <c r="L7936">
        <v>1668850</v>
      </c>
      <c r="M7936" s="5">
        <v>209</v>
      </c>
      <c r="N7936" t="s">
        <v>43</v>
      </c>
      <c r="O7936" t="s">
        <v>44</v>
      </c>
      <c r="P7936" t="s">
        <v>1166</v>
      </c>
      <c r="Q7936" s="5">
        <v>150</v>
      </c>
      <c r="R7936" s="5">
        <v>31350</v>
      </c>
      <c r="S7936" t="s">
        <v>1577</v>
      </c>
      <c r="T7936" t="s">
        <v>47</v>
      </c>
      <c r="U7936" t="s">
        <v>48</v>
      </c>
      <c r="V7936" t="s">
        <v>9884</v>
      </c>
      <c r="W7936" t="s">
        <v>50</v>
      </c>
      <c r="X7936" t="s">
        <v>51</v>
      </c>
      <c r="Y7936">
        <v>42934234</v>
      </c>
      <c r="Z7936" t="s">
        <v>52</v>
      </c>
      <c r="AA7936">
        <v>2017</v>
      </c>
      <c r="AB7936" t="s">
        <v>53</v>
      </c>
      <c r="AC7936" t="s">
        <v>54</v>
      </c>
      <c r="AD7936" t="s">
        <v>55</v>
      </c>
      <c r="AE7936">
        <v>1254159</v>
      </c>
      <c r="AF7936" t="s">
        <v>56</v>
      </c>
      <c r="AG7936" t="s">
        <v>57</v>
      </c>
      <c r="AH7936" t="s">
        <v>52</v>
      </c>
      <c r="AI7936" t="s">
        <v>52</v>
      </c>
    </row>
    <row r="7937" spans="1:35" x14ac:dyDescent="0.25">
      <c r="A7937" s="13" t="str">
        <f t="shared" si="123"/>
        <v>http://dodappwlsprd2.cloud.pge.com:8003/ilis_rpt/dailyeventlogdetail.jsp?odbeventlogid=17-0016457&amp;numberofmonths=24&amp;showchangehistorylog=1</v>
      </c>
      <c r="B7937" s="14" t="str">
        <f>HYPERLINK(A7937,V7937)</f>
        <v>17-0016457</v>
      </c>
      <c r="C7937" t="s">
        <v>9679</v>
      </c>
      <c r="D7937" t="s">
        <v>2266</v>
      </c>
      <c r="E7937" t="s">
        <v>40</v>
      </c>
      <c r="F7937" t="s">
        <v>9726</v>
      </c>
      <c r="G7937" s="2">
        <v>252192105</v>
      </c>
      <c r="H7937" t="s">
        <v>61</v>
      </c>
      <c r="I7937" s="3">
        <v>23939</v>
      </c>
      <c r="J7937">
        <v>20170131</v>
      </c>
      <c r="K7937" s="4">
        <v>1510</v>
      </c>
      <c r="L7937">
        <v>1671515</v>
      </c>
      <c r="M7937" s="5">
        <v>996</v>
      </c>
      <c r="N7937" t="s">
        <v>43</v>
      </c>
      <c r="O7937" t="s">
        <v>83</v>
      </c>
      <c r="P7937" t="s">
        <v>84</v>
      </c>
      <c r="Q7937" s="5">
        <v>140</v>
      </c>
      <c r="R7937" s="5">
        <v>21346</v>
      </c>
      <c r="S7937" t="s">
        <v>471</v>
      </c>
      <c r="T7937" t="s">
        <v>47</v>
      </c>
      <c r="U7937" t="s">
        <v>48</v>
      </c>
      <c r="V7937" t="s">
        <v>9885</v>
      </c>
      <c r="W7937" t="s">
        <v>50</v>
      </c>
      <c r="X7937" t="s">
        <v>51</v>
      </c>
      <c r="Y7937">
        <v>0</v>
      </c>
      <c r="Z7937" t="s">
        <v>52</v>
      </c>
      <c r="AA7937">
        <v>2017</v>
      </c>
      <c r="AB7937" t="s">
        <v>53</v>
      </c>
      <c r="AC7937" t="s">
        <v>54</v>
      </c>
      <c r="AD7937" t="s">
        <v>87</v>
      </c>
      <c r="AE7937">
        <v>1254739</v>
      </c>
      <c r="AF7937" t="s">
        <v>56</v>
      </c>
      <c r="AG7937" t="s">
        <v>57</v>
      </c>
      <c r="AH7937" t="s">
        <v>52</v>
      </c>
      <c r="AI7937" t="s">
        <v>52</v>
      </c>
    </row>
    <row r="7938" spans="1:35" x14ac:dyDescent="0.25">
      <c r="A7938" s="13" t="str">
        <f t="shared" si="123"/>
        <v>http://dodappwlsprd2.cloud.pge.com:8003/ilis_rpt/dailyeventlogdetail.jsp?odbeventlogid=17-0017698&amp;numberofmonths=24&amp;showchangehistorylog=1</v>
      </c>
      <c r="B7938" s="14" t="str">
        <f>HYPERLINK(A7938,V7938)</f>
        <v>17-0017698</v>
      </c>
      <c r="C7938" t="s">
        <v>9679</v>
      </c>
      <c r="D7938" t="s">
        <v>2266</v>
      </c>
      <c r="E7938" t="s">
        <v>40</v>
      </c>
      <c r="F7938" t="s">
        <v>9706</v>
      </c>
      <c r="G7938" s="2">
        <v>252531103</v>
      </c>
      <c r="H7938" t="s">
        <v>61</v>
      </c>
      <c r="I7938" s="3">
        <v>6095</v>
      </c>
      <c r="J7938">
        <v>20170206</v>
      </c>
      <c r="K7938" s="4">
        <v>541</v>
      </c>
      <c r="L7938">
        <v>1675873</v>
      </c>
      <c r="M7938" s="5">
        <v>574</v>
      </c>
      <c r="N7938" t="s">
        <v>43</v>
      </c>
      <c r="O7938" t="s">
        <v>44</v>
      </c>
      <c r="P7938" t="s">
        <v>45</v>
      </c>
      <c r="Q7938" s="5">
        <v>96</v>
      </c>
      <c r="R7938" s="5">
        <v>16344</v>
      </c>
      <c r="S7938" t="s">
        <v>563</v>
      </c>
      <c r="T7938" t="s">
        <v>47</v>
      </c>
      <c r="U7938" t="s">
        <v>48</v>
      </c>
      <c r="V7938" t="s">
        <v>9886</v>
      </c>
      <c r="W7938" t="s">
        <v>50</v>
      </c>
      <c r="X7938" t="s">
        <v>51</v>
      </c>
      <c r="Y7938">
        <v>0</v>
      </c>
      <c r="Z7938" t="s">
        <v>94</v>
      </c>
      <c r="AA7938">
        <v>2017</v>
      </c>
      <c r="AB7938" t="s">
        <v>86</v>
      </c>
      <c r="AC7938" t="s">
        <v>54</v>
      </c>
      <c r="AD7938" t="s">
        <v>70</v>
      </c>
      <c r="AE7938">
        <v>1255650</v>
      </c>
      <c r="AF7938" t="s">
        <v>56</v>
      </c>
      <c r="AG7938" t="s">
        <v>57</v>
      </c>
      <c r="AH7938" t="s">
        <v>52</v>
      </c>
      <c r="AI7938" t="s">
        <v>52</v>
      </c>
    </row>
    <row r="7939" spans="1:35" x14ac:dyDescent="0.25">
      <c r="A7939" s="13" t="str">
        <f t="shared" si="123"/>
        <v>http://dodappwlsprd2.cloud.pge.com:8003/ilis_rpt/dailyeventlogdetail.jsp?odbeventlogid=17-0019153&amp;numberofmonths=24&amp;showchangehistorylog=1</v>
      </c>
      <c r="B7939" s="14" t="str">
        <f>HYPERLINK(A7939,V7939)</f>
        <v>17-0019153</v>
      </c>
      <c r="C7939" t="s">
        <v>9679</v>
      </c>
      <c r="D7939" t="s">
        <v>2266</v>
      </c>
      <c r="E7939" t="s">
        <v>40</v>
      </c>
      <c r="F7939" t="s">
        <v>9692</v>
      </c>
      <c r="G7939" s="2">
        <v>254452101</v>
      </c>
      <c r="H7939" t="s">
        <v>61</v>
      </c>
      <c r="I7939" s="3">
        <v>12238</v>
      </c>
      <c r="J7939">
        <v>20170208</v>
      </c>
      <c r="K7939" s="4">
        <v>1923</v>
      </c>
      <c r="L7939">
        <v>1682463</v>
      </c>
      <c r="M7939" s="5">
        <v>632</v>
      </c>
      <c r="N7939" t="s">
        <v>43</v>
      </c>
      <c r="O7939" t="s">
        <v>44</v>
      </c>
      <c r="P7939" t="s">
        <v>111</v>
      </c>
      <c r="Q7939" s="5">
        <v>11</v>
      </c>
      <c r="R7939" s="5">
        <v>2227</v>
      </c>
      <c r="S7939" t="s">
        <v>474</v>
      </c>
      <c r="T7939" t="s">
        <v>47</v>
      </c>
      <c r="U7939" t="s">
        <v>48</v>
      </c>
      <c r="V7939" t="s">
        <v>9887</v>
      </c>
      <c r="W7939" t="s">
        <v>50</v>
      </c>
      <c r="X7939" t="s">
        <v>51</v>
      </c>
      <c r="Y7939">
        <v>0</v>
      </c>
      <c r="Z7939" t="s">
        <v>94</v>
      </c>
      <c r="AA7939">
        <v>2017</v>
      </c>
      <c r="AB7939" t="s">
        <v>86</v>
      </c>
      <c r="AC7939" t="s">
        <v>54</v>
      </c>
      <c r="AD7939" t="s">
        <v>55</v>
      </c>
      <c r="AE7939">
        <v>1256765</v>
      </c>
      <c r="AF7939" t="s">
        <v>56</v>
      </c>
      <c r="AG7939" t="s">
        <v>57</v>
      </c>
      <c r="AH7939" t="s">
        <v>52</v>
      </c>
      <c r="AI7939" t="s">
        <v>52</v>
      </c>
    </row>
    <row r="7940" spans="1:35" x14ac:dyDescent="0.25">
      <c r="A7940" s="13" t="str">
        <f t="shared" si="123"/>
        <v>http://dodappwlsprd2.cloud.pge.com:8003/ilis_rpt/dailyeventlogdetail.jsp?odbeventlogid=17-0019112&amp;numberofmonths=24&amp;showchangehistorylog=1</v>
      </c>
      <c r="B7940" s="14" t="str">
        <f>HYPERLINK(A7940,V7940)</f>
        <v>17-0019112</v>
      </c>
      <c r="C7940" t="s">
        <v>9679</v>
      </c>
      <c r="D7940" t="s">
        <v>2266</v>
      </c>
      <c r="E7940" t="s">
        <v>40</v>
      </c>
      <c r="F7940" t="s">
        <v>9704</v>
      </c>
      <c r="G7940" s="2">
        <v>254452102</v>
      </c>
      <c r="H7940" t="s">
        <v>42</v>
      </c>
      <c r="I7940" s="3">
        <v>37282</v>
      </c>
      <c r="J7940">
        <v>20170208</v>
      </c>
      <c r="K7940" s="4">
        <v>1544</v>
      </c>
      <c r="L7940">
        <v>1682239</v>
      </c>
      <c r="M7940" s="5">
        <v>722</v>
      </c>
      <c r="N7940" t="s">
        <v>43</v>
      </c>
      <c r="O7940" t="s">
        <v>1237</v>
      </c>
      <c r="P7940" t="s">
        <v>90</v>
      </c>
      <c r="Q7940" s="5">
        <v>2066</v>
      </c>
      <c r="R7940" s="5">
        <v>127270</v>
      </c>
      <c r="S7940" t="s">
        <v>563</v>
      </c>
      <c r="T7940" t="s">
        <v>78</v>
      </c>
      <c r="U7940" t="s">
        <v>48</v>
      </c>
      <c r="V7940" t="s">
        <v>9888</v>
      </c>
      <c r="W7940" t="s">
        <v>50</v>
      </c>
      <c r="X7940" t="s">
        <v>51</v>
      </c>
      <c r="Y7940">
        <v>0</v>
      </c>
      <c r="Z7940" t="s">
        <v>94</v>
      </c>
      <c r="AA7940">
        <v>2017</v>
      </c>
      <c r="AB7940" t="s">
        <v>86</v>
      </c>
      <c r="AC7940" t="s">
        <v>54</v>
      </c>
      <c r="AD7940" t="s">
        <v>55</v>
      </c>
      <c r="AE7940">
        <v>1256726</v>
      </c>
      <c r="AF7940" t="s">
        <v>80</v>
      </c>
      <c r="AG7940" t="s">
        <v>57</v>
      </c>
      <c r="AH7940" t="s">
        <v>52</v>
      </c>
      <c r="AI7940" t="s">
        <v>52</v>
      </c>
    </row>
    <row r="7941" spans="1:35" x14ac:dyDescent="0.25">
      <c r="A7941" s="13" t="str">
        <f t="shared" si="123"/>
        <v>http://dodappwlsprd2.cloud.pge.com:8003/ilis_rpt/dailyeventlogdetail.jsp?odbeventlogid=17-0019082&amp;numberofmonths=24&amp;showchangehistorylog=1</v>
      </c>
      <c r="B7941" s="14" t="str">
        <f>HYPERLINK(A7941,V7941)</f>
        <v>17-0019082</v>
      </c>
      <c r="C7941" t="s">
        <v>9679</v>
      </c>
      <c r="D7941" t="s">
        <v>2266</v>
      </c>
      <c r="E7941" t="s">
        <v>40</v>
      </c>
      <c r="F7941" t="s">
        <v>9694</v>
      </c>
      <c r="G7941" s="2">
        <v>254421101</v>
      </c>
      <c r="H7941" t="s">
        <v>61</v>
      </c>
      <c r="I7941" s="3">
        <v>5672</v>
      </c>
      <c r="J7941">
        <v>20170208</v>
      </c>
      <c r="K7941" s="4">
        <v>1359</v>
      </c>
      <c r="L7941">
        <v>1682033</v>
      </c>
      <c r="M7941" s="5">
        <v>219</v>
      </c>
      <c r="N7941" t="s">
        <v>43</v>
      </c>
      <c r="O7941" t="s">
        <v>89</v>
      </c>
      <c r="P7941" t="s">
        <v>455</v>
      </c>
      <c r="Q7941" s="5">
        <v>76</v>
      </c>
      <c r="R7941" s="5">
        <v>15369</v>
      </c>
      <c r="S7941" t="s">
        <v>554</v>
      </c>
      <c r="T7941" t="s">
        <v>78</v>
      </c>
      <c r="U7941" t="s">
        <v>48</v>
      </c>
      <c r="V7941" t="s">
        <v>9889</v>
      </c>
      <c r="W7941" t="s">
        <v>50</v>
      </c>
      <c r="X7941" t="s">
        <v>51</v>
      </c>
      <c r="Y7941">
        <v>0</v>
      </c>
      <c r="Z7941" t="s">
        <v>94</v>
      </c>
      <c r="AA7941">
        <v>2017</v>
      </c>
      <c r="AB7941" t="s">
        <v>86</v>
      </c>
      <c r="AC7941" t="s">
        <v>54</v>
      </c>
      <c r="AD7941" t="s">
        <v>87</v>
      </c>
      <c r="AE7941">
        <v>1256703</v>
      </c>
      <c r="AF7941" t="s">
        <v>80</v>
      </c>
      <c r="AG7941" t="s">
        <v>57</v>
      </c>
      <c r="AH7941" t="s">
        <v>52</v>
      </c>
      <c r="AI7941" t="s">
        <v>52</v>
      </c>
    </row>
    <row r="7942" spans="1:35" x14ac:dyDescent="0.25">
      <c r="A7942" s="13" t="str">
        <f t="shared" ref="A7942:A8005" si="124">CONCATENATE("http://dodappwlsprd2.cloud.pge.com:8003/ilis_rpt/dailyeventlogdetail.jsp?odbeventlogid="&amp;V7942&amp;"&amp;numberofmonths=24&amp;showchangehistorylog=1")</f>
        <v>http://dodappwlsprd2.cloud.pge.com:8003/ilis_rpt/dailyeventlogdetail.jsp?odbeventlogid=17-0020321&amp;numberofmonths=24&amp;showchangehistorylog=1</v>
      </c>
      <c r="B7942" s="14" t="str">
        <f>HYPERLINK(A7942,V7942)</f>
        <v>17-0020321</v>
      </c>
      <c r="C7942" t="s">
        <v>9679</v>
      </c>
      <c r="D7942" t="s">
        <v>2266</v>
      </c>
      <c r="E7942" t="s">
        <v>59</v>
      </c>
      <c r="F7942" t="s">
        <v>9692</v>
      </c>
      <c r="G7942" s="2">
        <v>254452101</v>
      </c>
      <c r="H7942" t="s">
        <v>61</v>
      </c>
      <c r="I7942" s="3">
        <v>79097</v>
      </c>
      <c r="J7942">
        <v>20170211</v>
      </c>
      <c r="K7942" s="4">
        <v>1029</v>
      </c>
      <c r="L7942">
        <v>1685985</v>
      </c>
      <c r="M7942" s="5">
        <v>337</v>
      </c>
      <c r="N7942" t="s">
        <v>43</v>
      </c>
      <c r="O7942" t="s">
        <v>44</v>
      </c>
      <c r="P7942" t="s">
        <v>111</v>
      </c>
      <c r="Q7942" s="5">
        <v>12</v>
      </c>
      <c r="R7942" s="5">
        <v>4044</v>
      </c>
      <c r="S7942" t="s">
        <v>471</v>
      </c>
      <c r="T7942" t="s">
        <v>47</v>
      </c>
      <c r="U7942" t="s">
        <v>121</v>
      </c>
      <c r="V7942" t="s">
        <v>9890</v>
      </c>
      <c r="W7942" t="s">
        <v>50</v>
      </c>
      <c r="X7942" t="s">
        <v>51</v>
      </c>
      <c r="Y7942">
        <v>31305295</v>
      </c>
      <c r="Z7942" t="s">
        <v>52</v>
      </c>
      <c r="AA7942">
        <v>2017</v>
      </c>
      <c r="AB7942" t="s">
        <v>86</v>
      </c>
      <c r="AC7942" t="s">
        <v>54</v>
      </c>
      <c r="AD7942" t="s">
        <v>55</v>
      </c>
      <c r="AE7942">
        <v>1257702</v>
      </c>
      <c r="AF7942" t="s">
        <v>56</v>
      </c>
      <c r="AG7942" t="s">
        <v>57</v>
      </c>
      <c r="AH7942" t="s">
        <v>52</v>
      </c>
      <c r="AI7942" t="s">
        <v>52</v>
      </c>
    </row>
    <row r="7943" spans="1:35" x14ac:dyDescent="0.25">
      <c r="A7943" s="13" t="str">
        <f t="shared" si="124"/>
        <v>http://dodappwlsprd2.cloud.pge.com:8003/ilis_rpt/dailyeventlogdetail.jsp?odbeventlogid=17-0021076&amp;numberofmonths=24&amp;showchangehistorylog=1</v>
      </c>
      <c r="B7943" s="14" t="str">
        <f>HYPERLINK(A7943,V7943)</f>
        <v>17-0021076</v>
      </c>
      <c r="C7943" t="s">
        <v>9679</v>
      </c>
      <c r="D7943" t="s">
        <v>2266</v>
      </c>
      <c r="E7943" t="s">
        <v>40</v>
      </c>
      <c r="F7943" t="s">
        <v>9749</v>
      </c>
      <c r="G7943" s="2">
        <v>254421103</v>
      </c>
      <c r="H7943" t="s">
        <v>61</v>
      </c>
      <c r="I7943" s="3">
        <v>10662</v>
      </c>
      <c r="J7943">
        <v>20170214</v>
      </c>
      <c r="K7943" s="4">
        <v>1323</v>
      </c>
      <c r="L7943">
        <v>1688485</v>
      </c>
      <c r="M7943" s="5">
        <v>767</v>
      </c>
      <c r="N7943" t="s">
        <v>43</v>
      </c>
      <c r="O7943" t="s">
        <v>44</v>
      </c>
      <c r="P7943" t="s">
        <v>45</v>
      </c>
      <c r="Q7943" s="5">
        <v>26</v>
      </c>
      <c r="R7943" s="5">
        <v>6642</v>
      </c>
      <c r="S7943" t="s">
        <v>463</v>
      </c>
      <c r="T7943" t="s">
        <v>78</v>
      </c>
      <c r="U7943" t="s">
        <v>48</v>
      </c>
      <c r="V7943" t="s">
        <v>9891</v>
      </c>
      <c r="W7943" t="s">
        <v>50</v>
      </c>
      <c r="X7943" t="s">
        <v>51</v>
      </c>
      <c r="Y7943">
        <v>0</v>
      </c>
      <c r="Z7943" t="s">
        <v>52</v>
      </c>
      <c r="AA7943">
        <v>2017</v>
      </c>
      <c r="AB7943" t="s">
        <v>86</v>
      </c>
      <c r="AC7943" t="s">
        <v>54</v>
      </c>
      <c r="AD7943" t="s">
        <v>87</v>
      </c>
      <c r="AE7943">
        <v>1258343</v>
      </c>
      <c r="AF7943" t="s">
        <v>80</v>
      </c>
      <c r="AG7943" t="s">
        <v>57</v>
      </c>
      <c r="AH7943" t="s">
        <v>52</v>
      </c>
      <c r="AI7943" t="s">
        <v>52</v>
      </c>
    </row>
    <row r="7944" spans="1:35" x14ac:dyDescent="0.25">
      <c r="A7944" s="13" t="str">
        <f t="shared" si="124"/>
        <v>http://dodappwlsprd2.cloud.pge.com:8003/ilis_rpt/dailyeventlogdetail.jsp?odbeventlogid=17-0028175&amp;numberofmonths=24&amp;showchangehistorylog=1</v>
      </c>
      <c r="B7944" s="14" t="str">
        <f>HYPERLINK(A7944,V7944)</f>
        <v>17-0028175</v>
      </c>
      <c r="C7944" t="s">
        <v>9679</v>
      </c>
      <c r="D7944" t="s">
        <v>2266</v>
      </c>
      <c r="E7944" t="s">
        <v>59</v>
      </c>
      <c r="F7944" t="s">
        <v>9767</v>
      </c>
      <c r="G7944" s="2">
        <v>163661702</v>
      </c>
      <c r="H7944" t="s">
        <v>61</v>
      </c>
      <c r="I7944" s="3">
        <v>92593</v>
      </c>
      <c r="J7944">
        <v>20170303</v>
      </c>
      <c r="K7944" s="4">
        <v>1215</v>
      </c>
      <c r="L7944">
        <v>1718680</v>
      </c>
      <c r="M7944" s="5">
        <v>395</v>
      </c>
      <c r="N7944" t="s">
        <v>43</v>
      </c>
      <c r="O7944" t="s">
        <v>83</v>
      </c>
      <c r="P7944" t="s">
        <v>84</v>
      </c>
      <c r="Q7944" s="5">
        <v>290</v>
      </c>
      <c r="R7944" s="5">
        <v>114550</v>
      </c>
      <c r="S7944" t="s">
        <v>463</v>
      </c>
      <c r="T7944" t="s">
        <v>47</v>
      </c>
      <c r="U7944" t="s">
        <v>121</v>
      </c>
      <c r="V7944" t="s">
        <v>9892</v>
      </c>
      <c r="W7944" t="s">
        <v>50</v>
      </c>
      <c r="X7944" t="s">
        <v>51</v>
      </c>
      <c r="Y7944">
        <v>31309081</v>
      </c>
      <c r="Z7944" t="s">
        <v>52</v>
      </c>
      <c r="AA7944">
        <v>2017</v>
      </c>
      <c r="AB7944" t="s">
        <v>103</v>
      </c>
      <c r="AC7944" t="s">
        <v>54</v>
      </c>
      <c r="AD7944" t="s">
        <v>87</v>
      </c>
      <c r="AE7944">
        <v>1264564</v>
      </c>
      <c r="AF7944" t="s">
        <v>56</v>
      </c>
      <c r="AG7944" t="s">
        <v>57</v>
      </c>
      <c r="AH7944" t="s">
        <v>52</v>
      </c>
      <c r="AI7944" t="s">
        <v>52</v>
      </c>
    </row>
    <row r="7945" spans="1:35" x14ac:dyDescent="0.25">
      <c r="A7945" s="13" t="str">
        <f t="shared" si="124"/>
        <v>http://dodappwlsprd2.cloud.pge.com:8003/ilis_rpt/dailyeventlogdetail.jsp?odbeventlogid=17-0028133&amp;numberofmonths=24&amp;showchangehistorylog=1</v>
      </c>
      <c r="B7945" s="14" t="str">
        <f>HYPERLINK(A7945,V7945)</f>
        <v>17-0028133</v>
      </c>
      <c r="C7945" t="s">
        <v>9679</v>
      </c>
      <c r="D7945" t="s">
        <v>2266</v>
      </c>
      <c r="E7945" t="s">
        <v>40</v>
      </c>
      <c r="F7945" t="s">
        <v>9742</v>
      </c>
      <c r="G7945" s="2">
        <v>163761704</v>
      </c>
      <c r="H7945" t="s">
        <v>42</v>
      </c>
      <c r="I7945" s="3">
        <v>8070</v>
      </c>
      <c r="J7945">
        <v>20170303</v>
      </c>
      <c r="K7945" s="4">
        <v>1011</v>
      </c>
      <c r="L7945">
        <v>1718531</v>
      </c>
      <c r="M7945" s="5">
        <v>341</v>
      </c>
      <c r="N7945" t="s">
        <v>43</v>
      </c>
      <c r="O7945" t="s">
        <v>83</v>
      </c>
      <c r="P7945" t="s">
        <v>84</v>
      </c>
      <c r="Q7945" s="5">
        <v>363</v>
      </c>
      <c r="R7945" s="5">
        <v>39867</v>
      </c>
      <c r="S7945" t="s">
        <v>471</v>
      </c>
      <c r="T7945" t="s">
        <v>47</v>
      </c>
      <c r="U7945" t="s">
        <v>66</v>
      </c>
      <c r="V7945" t="s">
        <v>9893</v>
      </c>
      <c r="W7945" t="s">
        <v>50</v>
      </c>
      <c r="X7945" t="s">
        <v>51</v>
      </c>
      <c r="Y7945">
        <v>31308965</v>
      </c>
      <c r="Z7945" t="s">
        <v>52</v>
      </c>
      <c r="AA7945">
        <v>2017</v>
      </c>
      <c r="AB7945" t="s">
        <v>103</v>
      </c>
      <c r="AC7945" t="s">
        <v>54</v>
      </c>
      <c r="AD7945" t="s">
        <v>55</v>
      </c>
      <c r="AE7945">
        <v>1264541</v>
      </c>
      <c r="AF7945" t="s">
        <v>56</v>
      </c>
      <c r="AG7945" t="s">
        <v>57</v>
      </c>
      <c r="AH7945" t="s">
        <v>52</v>
      </c>
      <c r="AI7945" t="s">
        <v>52</v>
      </c>
    </row>
    <row r="7946" spans="1:35" x14ac:dyDescent="0.25">
      <c r="A7946" s="13" t="str">
        <f t="shared" si="124"/>
        <v>http://dodappwlsprd2.cloud.pge.com:8003/ilis_rpt/dailyeventlogdetail.jsp?odbeventlogid=17-0028471&amp;numberofmonths=24&amp;showchangehistorylog=1</v>
      </c>
      <c r="B7946" s="14" t="str">
        <f>HYPERLINK(A7946,V7946)</f>
        <v>17-0028471</v>
      </c>
      <c r="C7946" t="s">
        <v>9679</v>
      </c>
      <c r="D7946" t="s">
        <v>2266</v>
      </c>
      <c r="E7946" t="s">
        <v>40</v>
      </c>
      <c r="F7946" t="s">
        <v>9749</v>
      </c>
      <c r="G7946" s="2">
        <v>254421103</v>
      </c>
      <c r="H7946" t="s">
        <v>61</v>
      </c>
      <c r="I7946" s="3">
        <v>5727</v>
      </c>
      <c r="J7946">
        <v>20170305</v>
      </c>
      <c r="K7946" s="4">
        <v>839</v>
      </c>
      <c r="L7946">
        <v>1719815</v>
      </c>
      <c r="M7946" s="5">
        <v>864</v>
      </c>
      <c r="N7946" t="s">
        <v>43</v>
      </c>
      <c r="O7946" t="s">
        <v>44</v>
      </c>
      <c r="P7946" t="s">
        <v>45</v>
      </c>
      <c r="Q7946" s="5">
        <v>259</v>
      </c>
      <c r="R7946" s="5">
        <v>110631</v>
      </c>
      <c r="S7946" t="s">
        <v>3624</v>
      </c>
      <c r="T7946" t="s">
        <v>47</v>
      </c>
      <c r="U7946" t="s">
        <v>48</v>
      </c>
      <c r="V7946" t="s">
        <v>9894</v>
      </c>
      <c r="W7946" t="s">
        <v>50</v>
      </c>
      <c r="X7946" t="s">
        <v>51</v>
      </c>
      <c r="Y7946">
        <v>42958963</v>
      </c>
      <c r="Z7946" t="s">
        <v>94</v>
      </c>
      <c r="AA7946">
        <v>2017</v>
      </c>
      <c r="AB7946" t="s">
        <v>103</v>
      </c>
      <c r="AC7946" t="s">
        <v>54</v>
      </c>
      <c r="AD7946" t="s">
        <v>70</v>
      </c>
      <c r="AE7946">
        <v>1264832</v>
      </c>
      <c r="AF7946" t="s">
        <v>56</v>
      </c>
      <c r="AG7946" t="s">
        <v>57</v>
      </c>
      <c r="AH7946" t="s">
        <v>52</v>
      </c>
      <c r="AI7946" t="s">
        <v>52</v>
      </c>
    </row>
    <row r="7947" spans="1:35" x14ac:dyDescent="0.25">
      <c r="A7947" s="13" t="str">
        <f t="shared" si="124"/>
        <v>http://dodappwlsprd2.cloud.pge.com:8003/ilis_rpt/dailyeventlogdetail.jsp?odbeventlogid=17-0030274&amp;numberofmonths=24&amp;showchangehistorylog=1</v>
      </c>
      <c r="B7947" s="14" t="str">
        <f>HYPERLINK(A7947,V7947)</f>
        <v>17-0030274</v>
      </c>
      <c r="C7947" t="s">
        <v>9679</v>
      </c>
      <c r="D7947" t="s">
        <v>2266</v>
      </c>
      <c r="E7947" t="s">
        <v>40</v>
      </c>
      <c r="F7947" t="s">
        <v>9762</v>
      </c>
      <c r="G7947" s="2">
        <v>252811102</v>
      </c>
      <c r="H7947" t="s">
        <v>42</v>
      </c>
      <c r="I7947" s="3">
        <v>38748</v>
      </c>
      <c r="J7947">
        <v>20170312</v>
      </c>
      <c r="K7947" s="4">
        <v>2035</v>
      </c>
      <c r="L7947">
        <v>1725652</v>
      </c>
      <c r="M7947" s="5">
        <v>494</v>
      </c>
      <c r="N7947" t="s">
        <v>43</v>
      </c>
      <c r="O7947" t="s">
        <v>89</v>
      </c>
      <c r="P7947" t="s">
        <v>455</v>
      </c>
      <c r="Q7947" s="5">
        <v>293</v>
      </c>
      <c r="R7947" s="5">
        <v>70260</v>
      </c>
      <c r="S7947" t="s">
        <v>463</v>
      </c>
      <c r="T7947" t="s">
        <v>154</v>
      </c>
      <c r="U7947" t="s">
        <v>121</v>
      </c>
      <c r="V7947" t="s">
        <v>9895</v>
      </c>
      <c r="W7947" t="s">
        <v>50</v>
      </c>
      <c r="X7947" t="s">
        <v>51</v>
      </c>
      <c r="Y7947">
        <v>31311908</v>
      </c>
      <c r="Z7947" t="s">
        <v>52</v>
      </c>
      <c r="AA7947">
        <v>2017</v>
      </c>
      <c r="AB7947" t="s">
        <v>103</v>
      </c>
      <c r="AC7947" t="s">
        <v>54</v>
      </c>
      <c r="AD7947" t="s">
        <v>55</v>
      </c>
      <c r="AE7947">
        <v>1266210</v>
      </c>
      <c r="AF7947" t="s">
        <v>156</v>
      </c>
      <c r="AG7947" t="s">
        <v>57</v>
      </c>
      <c r="AH7947" t="s">
        <v>52</v>
      </c>
      <c r="AI7947" t="s">
        <v>52</v>
      </c>
    </row>
    <row r="7948" spans="1:35" x14ac:dyDescent="0.25">
      <c r="A7948" s="13" t="str">
        <f t="shared" si="124"/>
        <v>http://dodappwlsprd2.cloud.pge.com:8003/ilis_rpt/dailyeventlogdetail.jsp?odbeventlogid=17-0032466&amp;numberofmonths=24&amp;showchangehistorylog=1</v>
      </c>
      <c r="B7948" s="14" t="str">
        <f>HYPERLINK(A7948,V7948)</f>
        <v>17-0032466</v>
      </c>
      <c r="C7948" t="s">
        <v>9679</v>
      </c>
      <c r="D7948" t="s">
        <v>2266</v>
      </c>
      <c r="E7948" t="s">
        <v>59</v>
      </c>
      <c r="F7948" t="s">
        <v>9767</v>
      </c>
      <c r="G7948" s="2">
        <v>163661702</v>
      </c>
      <c r="H7948" t="s">
        <v>61</v>
      </c>
      <c r="I7948" s="3" t="s">
        <v>9896</v>
      </c>
      <c r="J7948">
        <v>20170321</v>
      </c>
      <c r="K7948" s="4">
        <v>1439</v>
      </c>
      <c r="L7948">
        <v>1732167</v>
      </c>
      <c r="M7948" s="5">
        <v>930</v>
      </c>
      <c r="N7948" t="s">
        <v>43</v>
      </c>
      <c r="O7948" t="s">
        <v>44</v>
      </c>
      <c r="P7948" t="s">
        <v>45</v>
      </c>
      <c r="Q7948" s="5">
        <v>92</v>
      </c>
      <c r="R7948" s="5">
        <v>85405</v>
      </c>
      <c r="S7948" t="s">
        <v>8610</v>
      </c>
      <c r="T7948" t="s">
        <v>47</v>
      </c>
      <c r="U7948" t="s">
        <v>48</v>
      </c>
      <c r="V7948" t="s">
        <v>9897</v>
      </c>
      <c r="W7948" t="s">
        <v>50</v>
      </c>
      <c r="X7948" t="s">
        <v>51</v>
      </c>
      <c r="Y7948">
        <v>31313851</v>
      </c>
      <c r="Z7948" t="s">
        <v>94</v>
      </c>
      <c r="AA7948">
        <v>2017</v>
      </c>
      <c r="AB7948" t="s">
        <v>103</v>
      </c>
      <c r="AC7948" t="s">
        <v>54</v>
      </c>
      <c r="AD7948" t="s">
        <v>208</v>
      </c>
      <c r="AE7948">
        <v>1267816</v>
      </c>
      <c r="AF7948" t="s">
        <v>56</v>
      </c>
      <c r="AG7948" t="s">
        <v>57</v>
      </c>
      <c r="AH7948" t="s">
        <v>52</v>
      </c>
      <c r="AI7948" t="s">
        <v>52</v>
      </c>
    </row>
    <row r="7949" spans="1:35" x14ac:dyDescent="0.25">
      <c r="A7949" s="13" t="str">
        <f t="shared" si="124"/>
        <v>http://dodappwlsprd2.cloud.pge.com:8003/ilis_rpt/dailyeventlogdetail.jsp?odbeventlogid=17-0036805&amp;numberofmonths=24&amp;showchangehistorylog=1</v>
      </c>
      <c r="B7949" s="14" t="str">
        <f>HYPERLINK(A7949,V7949)</f>
        <v>17-0036805</v>
      </c>
      <c r="C7949" t="s">
        <v>9679</v>
      </c>
      <c r="D7949" t="s">
        <v>2266</v>
      </c>
      <c r="E7949" t="s">
        <v>59</v>
      </c>
      <c r="F7949" t="s">
        <v>9789</v>
      </c>
      <c r="G7949" s="2">
        <v>163661701</v>
      </c>
      <c r="H7949" t="s">
        <v>61</v>
      </c>
      <c r="I7949" s="3">
        <v>2485</v>
      </c>
      <c r="J7949">
        <v>20170405</v>
      </c>
      <c r="K7949" s="4">
        <v>1344</v>
      </c>
      <c r="L7949">
        <v>1744773</v>
      </c>
      <c r="M7949" s="5">
        <v>717</v>
      </c>
      <c r="N7949" t="s">
        <v>43</v>
      </c>
      <c r="O7949" t="s">
        <v>83</v>
      </c>
      <c r="P7949" t="s">
        <v>84</v>
      </c>
      <c r="Q7949" s="5">
        <v>92</v>
      </c>
      <c r="R7949" s="5">
        <v>22970</v>
      </c>
      <c r="S7949" t="s">
        <v>471</v>
      </c>
      <c r="T7949" t="s">
        <v>47</v>
      </c>
      <c r="U7949" t="s">
        <v>48</v>
      </c>
      <c r="V7949" t="s">
        <v>9898</v>
      </c>
      <c r="W7949" t="s">
        <v>50</v>
      </c>
      <c r="X7949" t="s">
        <v>51</v>
      </c>
      <c r="Y7949">
        <v>0</v>
      </c>
      <c r="Z7949" t="s">
        <v>52</v>
      </c>
      <c r="AA7949">
        <v>2017</v>
      </c>
      <c r="AB7949" t="s">
        <v>114</v>
      </c>
      <c r="AC7949" t="s">
        <v>54</v>
      </c>
      <c r="AD7949" t="s">
        <v>55</v>
      </c>
      <c r="AE7949">
        <v>1271170</v>
      </c>
      <c r="AF7949" t="s">
        <v>56</v>
      </c>
      <c r="AG7949" t="s">
        <v>57</v>
      </c>
      <c r="AH7949" t="s">
        <v>52</v>
      </c>
      <c r="AI7949" t="s">
        <v>52</v>
      </c>
    </row>
    <row r="7950" spans="1:35" x14ac:dyDescent="0.25">
      <c r="A7950" s="13" t="str">
        <f t="shared" si="124"/>
        <v>http://dodappwlsprd2.cloud.pge.com:8003/ilis_rpt/dailyeventlogdetail.jsp?odbeventlogid=17-0040109&amp;numberofmonths=24&amp;showchangehistorylog=1</v>
      </c>
      <c r="B7950" s="14" t="str">
        <f>HYPERLINK(A7950,V7950)</f>
        <v>17-0040109</v>
      </c>
      <c r="C7950" t="s">
        <v>9679</v>
      </c>
      <c r="D7950" t="s">
        <v>2266</v>
      </c>
      <c r="E7950" t="s">
        <v>59</v>
      </c>
      <c r="F7950" t="s">
        <v>9704</v>
      </c>
      <c r="G7950" s="2">
        <v>254452102</v>
      </c>
      <c r="H7950" t="s">
        <v>61</v>
      </c>
      <c r="I7950" s="3">
        <v>7247</v>
      </c>
      <c r="J7950">
        <v>20170413</v>
      </c>
      <c r="K7950" s="4">
        <v>1653</v>
      </c>
      <c r="L7950">
        <v>1757351</v>
      </c>
      <c r="M7950" s="5">
        <v>752</v>
      </c>
      <c r="N7950" t="s">
        <v>43</v>
      </c>
      <c r="O7950" t="s">
        <v>44</v>
      </c>
      <c r="P7950" t="s">
        <v>45</v>
      </c>
      <c r="Q7950" s="5">
        <v>42</v>
      </c>
      <c r="R7950" s="5">
        <v>21794</v>
      </c>
      <c r="S7950" t="s">
        <v>484</v>
      </c>
      <c r="T7950" t="s">
        <v>78</v>
      </c>
      <c r="U7950" t="s">
        <v>48</v>
      </c>
      <c r="V7950" t="s">
        <v>9899</v>
      </c>
      <c r="W7950" t="s">
        <v>50</v>
      </c>
      <c r="X7950" t="s">
        <v>51</v>
      </c>
      <c r="Y7950">
        <v>0</v>
      </c>
      <c r="Z7950" t="s">
        <v>94</v>
      </c>
      <c r="AA7950">
        <v>2017</v>
      </c>
      <c r="AB7950" t="s">
        <v>114</v>
      </c>
      <c r="AC7950" t="s">
        <v>54</v>
      </c>
      <c r="AD7950" t="s">
        <v>55</v>
      </c>
      <c r="AE7950">
        <v>1273722</v>
      </c>
      <c r="AF7950" t="s">
        <v>80</v>
      </c>
      <c r="AG7950" t="s">
        <v>57</v>
      </c>
      <c r="AH7950" t="s">
        <v>52</v>
      </c>
      <c r="AI7950" t="s">
        <v>52</v>
      </c>
    </row>
    <row r="7951" spans="1:35" x14ac:dyDescent="0.25">
      <c r="A7951" s="13" t="str">
        <f t="shared" si="124"/>
        <v>http://dodappwlsprd2.cloud.pge.com:8003/ilis_rpt/dailyeventlogdetail.jsp?odbeventlogid=17-0039888&amp;numberofmonths=24&amp;showchangehistorylog=1</v>
      </c>
      <c r="B7951" s="14" t="str">
        <f>HYPERLINK(A7951,V7951)</f>
        <v>17-0039888</v>
      </c>
      <c r="C7951" t="s">
        <v>9679</v>
      </c>
      <c r="D7951" t="s">
        <v>2266</v>
      </c>
      <c r="E7951" t="s">
        <v>40</v>
      </c>
      <c r="F7951" t="s">
        <v>9696</v>
      </c>
      <c r="G7951" s="2">
        <v>163761703</v>
      </c>
      <c r="H7951" t="s">
        <v>61</v>
      </c>
      <c r="I7951" s="3">
        <v>2657</v>
      </c>
      <c r="J7951">
        <v>20170413</v>
      </c>
      <c r="K7951" s="4">
        <v>911</v>
      </c>
      <c r="L7951">
        <v>1756844</v>
      </c>
      <c r="M7951" s="5">
        <v>322</v>
      </c>
      <c r="N7951" t="s">
        <v>43</v>
      </c>
      <c r="O7951" t="s">
        <v>44</v>
      </c>
      <c r="P7951" t="s">
        <v>45</v>
      </c>
      <c r="Q7951" s="5">
        <v>25</v>
      </c>
      <c r="R7951" s="5">
        <v>4762</v>
      </c>
      <c r="S7951" t="s">
        <v>546</v>
      </c>
      <c r="T7951" t="s">
        <v>47</v>
      </c>
      <c r="U7951" t="s">
        <v>48</v>
      </c>
      <c r="V7951" t="s">
        <v>9900</v>
      </c>
      <c r="W7951" t="s">
        <v>50</v>
      </c>
      <c r="X7951" t="s">
        <v>51</v>
      </c>
      <c r="Y7951">
        <v>42993699</v>
      </c>
      <c r="Z7951" t="s">
        <v>94</v>
      </c>
      <c r="AA7951">
        <v>2017</v>
      </c>
      <c r="AB7951" t="s">
        <v>114</v>
      </c>
      <c r="AC7951" t="s">
        <v>54</v>
      </c>
      <c r="AD7951" t="s">
        <v>55</v>
      </c>
      <c r="AE7951">
        <v>1273596</v>
      </c>
      <c r="AF7951" t="s">
        <v>56</v>
      </c>
      <c r="AG7951" t="s">
        <v>57</v>
      </c>
      <c r="AH7951" t="s">
        <v>52</v>
      </c>
      <c r="AI7951" t="s">
        <v>52</v>
      </c>
    </row>
    <row r="7952" spans="1:35" x14ac:dyDescent="0.25">
      <c r="A7952" s="13" t="str">
        <f t="shared" si="124"/>
        <v>http://dodappwlsprd2.cloud.pge.com:8003/ilis_rpt/dailyeventlogdetail.jsp?odbeventlogid=17-0040527&amp;numberofmonths=24&amp;showchangehistorylog=1</v>
      </c>
      <c r="B7952" s="14" t="str">
        <f>HYPERLINK(A7952,V7952)</f>
        <v>17-0040527</v>
      </c>
      <c r="C7952" t="s">
        <v>9679</v>
      </c>
      <c r="D7952" t="s">
        <v>2266</v>
      </c>
      <c r="E7952" t="s">
        <v>59</v>
      </c>
      <c r="F7952" t="s">
        <v>9789</v>
      </c>
      <c r="G7952" s="2">
        <v>163661701</v>
      </c>
      <c r="H7952" t="s">
        <v>61</v>
      </c>
      <c r="I7952" s="3">
        <v>2477</v>
      </c>
      <c r="J7952">
        <v>20170415</v>
      </c>
      <c r="K7952" s="4">
        <v>1710</v>
      </c>
      <c r="L7952">
        <v>1758619</v>
      </c>
      <c r="M7952" s="5">
        <v>631</v>
      </c>
      <c r="N7952" t="s">
        <v>43</v>
      </c>
      <c r="O7952" t="s">
        <v>44</v>
      </c>
      <c r="P7952" t="s">
        <v>1166</v>
      </c>
      <c r="Q7952" s="5">
        <v>22</v>
      </c>
      <c r="R7952" s="5">
        <v>13882</v>
      </c>
      <c r="S7952" t="s">
        <v>471</v>
      </c>
      <c r="T7952" t="s">
        <v>78</v>
      </c>
      <c r="U7952" t="s">
        <v>48</v>
      </c>
      <c r="V7952" t="s">
        <v>9901</v>
      </c>
      <c r="W7952" t="s">
        <v>50</v>
      </c>
      <c r="X7952" t="s">
        <v>51</v>
      </c>
      <c r="Y7952">
        <v>0</v>
      </c>
      <c r="Z7952" t="s">
        <v>52</v>
      </c>
      <c r="AA7952">
        <v>2017</v>
      </c>
      <c r="AB7952" t="s">
        <v>114</v>
      </c>
      <c r="AC7952" t="s">
        <v>54</v>
      </c>
      <c r="AD7952" t="s">
        <v>87</v>
      </c>
      <c r="AE7952">
        <v>1274031</v>
      </c>
      <c r="AF7952" t="s">
        <v>80</v>
      </c>
      <c r="AG7952" t="s">
        <v>57</v>
      </c>
      <c r="AH7952" t="s">
        <v>52</v>
      </c>
      <c r="AI7952" t="s">
        <v>52</v>
      </c>
    </row>
    <row r="7953" spans="1:35" x14ac:dyDescent="0.25">
      <c r="A7953" s="13" t="str">
        <f t="shared" si="124"/>
        <v>http://dodappwlsprd2.cloud.pge.com:8003/ilis_rpt/dailyeventlogdetail.jsp?odbeventlogid=17-0041781&amp;numberofmonths=24&amp;showchangehistorylog=1</v>
      </c>
      <c r="B7953" s="14" t="str">
        <f>HYPERLINK(A7953,V7953)</f>
        <v>17-0041781</v>
      </c>
      <c r="C7953" t="s">
        <v>9679</v>
      </c>
      <c r="D7953" t="s">
        <v>2266</v>
      </c>
      <c r="E7953" t="s">
        <v>40</v>
      </c>
      <c r="F7953" t="s">
        <v>9684</v>
      </c>
      <c r="G7953" s="2">
        <v>254432104</v>
      </c>
      <c r="H7953" t="s">
        <v>42</v>
      </c>
      <c r="I7953" s="3">
        <v>6210</v>
      </c>
      <c r="J7953">
        <v>20170420</v>
      </c>
      <c r="K7953" s="4">
        <v>1625</v>
      </c>
      <c r="L7953">
        <v>1762108</v>
      </c>
      <c r="M7953" s="5">
        <v>1005</v>
      </c>
      <c r="N7953" t="s">
        <v>43</v>
      </c>
      <c r="O7953" t="s">
        <v>44</v>
      </c>
      <c r="P7953" t="s">
        <v>45</v>
      </c>
      <c r="Q7953" s="5">
        <v>32</v>
      </c>
      <c r="R7953" s="5">
        <v>32160</v>
      </c>
      <c r="S7953" t="s">
        <v>463</v>
      </c>
      <c r="T7953" t="s">
        <v>47</v>
      </c>
      <c r="U7953" t="s">
        <v>48</v>
      </c>
      <c r="V7953" t="s">
        <v>9902</v>
      </c>
      <c r="W7953" t="s">
        <v>50</v>
      </c>
      <c r="X7953" t="s">
        <v>51</v>
      </c>
      <c r="Y7953">
        <v>31320810</v>
      </c>
      <c r="Z7953" t="s">
        <v>52</v>
      </c>
      <c r="AA7953">
        <v>2017</v>
      </c>
      <c r="AB7953" t="s">
        <v>114</v>
      </c>
      <c r="AC7953" t="s">
        <v>54</v>
      </c>
      <c r="AD7953" t="s">
        <v>55</v>
      </c>
      <c r="AE7953">
        <v>1274967</v>
      </c>
      <c r="AF7953" t="s">
        <v>56</v>
      </c>
      <c r="AG7953" t="s">
        <v>57</v>
      </c>
      <c r="AH7953" t="s">
        <v>52</v>
      </c>
      <c r="AI7953" t="s">
        <v>52</v>
      </c>
    </row>
    <row r="7954" spans="1:35" x14ac:dyDescent="0.25">
      <c r="A7954" s="13" t="str">
        <f t="shared" si="124"/>
        <v>http://dodappwlsprd2.cloud.pge.com:8003/ilis_rpt/dailyeventlogdetail.jsp?odbeventlogid=17-0041788&amp;numberofmonths=24&amp;showchangehistorylog=1</v>
      </c>
      <c r="B7954" s="14" t="str">
        <f>HYPERLINK(A7954,V7954)</f>
        <v>17-0041788</v>
      </c>
      <c r="C7954" t="s">
        <v>9679</v>
      </c>
      <c r="D7954" t="s">
        <v>2266</v>
      </c>
      <c r="E7954" t="s">
        <v>40</v>
      </c>
      <c r="F7954" t="s">
        <v>9704</v>
      </c>
      <c r="G7954" s="2">
        <v>254452102</v>
      </c>
      <c r="H7954" t="s">
        <v>42</v>
      </c>
      <c r="I7954" s="3">
        <v>37288</v>
      </c>
      <c r="J7954">
        <v>20170420</v>
      </c>
      <c r="K7954" s="4">
        <v>1617</v>
      </c>
      <c r="L7954">
        <v>1762165</v>
      </c>
      <c r="M7954" s="5">
        <v>544</v>
      </c>
      <c r="N7954" t="s">
        <v>43</v>
      </c>
      <c r="O7954" t="s">
        <v>44</v>
      </c>
      <c r="P7954" t="s">
        <v>45</v>
      </c>
      <c r="Q7954" s="5">
        <v>691</v>
      </c>
      <c r="R7954" s="5">
        <v>159420</v>
      </c>
      <c r="S7954" t="s">
        <v>463</v>
      </c>
      <c r="T7954" t="s">
        <v>47</v>
      </c>
      <c r="U7954" t="s">
        <v>48</v>
      </c>
      <c r="V7954" t="s">
        <v>9903</v>
      </c>
      <c r="W7954" t="s">
        <v>50</v>
      </c>
      <c r="X7954" t="s">
        <v>51</v>
      </c>
      <c r="Y7954">
        <v>31320807</v>
      </c>
      <c r="Z7954" t="s">
        <v>52</v>
      </c>
      <c r="AA7954">
        <v>2017</v>
      </c>
      <c r="AB7954" t="s">
        <v>114</v>
      </c>
      <c r="AC7954" t="s">
        <v>54</v>
      </c>
      <c r="AD7954" t="s">
        <v>55</v>
      </c>
      <c r="AE7954">
        <v>1274974</v>
      </c>
      <c r="AF7954" t="s">
        <v>56</v>
      </c>
      <c r="AG7954" t="s">
        <v>57</v>
      </c>
      <c r="AH7954" t="s">
        <v>52</v>
      </c>
      <c r="AI7954" t="s">
        <v>52</v>
      </c>
    </row>
    <row r="7955" spans="1:35" x14ac:dyDescent="0.25">
      <c r="A7955" s="13" t="str">
        <f t="shared" si="124"/>
        <v>http://dodappwlsprd2.cloud.pge.com:8003/ilis_rpt/dailyeventlogdetail.jsp?odbeventlogid=17-0042215&amp;numberofmonths=24&amp;showchangehistorylog=1</v>
      </c>
      <c r="B7955" s="14" t="str">
        <f>HYPERLINK(A7955,V7955)</f>
        <v>17-0042215</v>
      </c>
      <c r="C7955" t="s">
        <v>9679</v>
      </c>
      <c r="D7955" t="s">
        <v>2266</v>
      </c>
      <c r="E7955" t="s">
        <v>40</v>
      </c>
      <c r="F7955" t="s">
        <v>9687</v>
      </c>
      <c r="G7955" s="2">
        <v>163351703</v>
      </c>
      <c r="H7955" t="s">
        <v>61</v>
      </c>
      <c r="I7955" s="3">
        <v>1715</v>
      </c>
      <c r="J7955">
        <v>20170423</v>
      </c>
      <c r="K7955" s="4">
        <v>1136</v>
      </c>
      <c r="L7955">
        <v>1765235</v>
      </c>
      <c r="M7955" s="5">
        <v>414</v>
      </c>
      <c r="N7955" t="s">
        <v>43</v>
      </c>
      <c r="O7955" t="s">
        <v>44</v>
      </c>
      <c r="P7955" t="s">
        <v>45</v>
      </c>
      <c r="Q7955" s="5">
        <v>79</v>
      </c>
      <c r="R7955" s="5">
        <v>6888</v>
      </c>
      <c r="S7955" t="s">
        <v>463</v>
      </c>
      <c r="T7955" t="s">
        <v>47</v>
      </c>
      <c r="U7955" t="s">
        <v>48</v>
      </c>
      <c r="V7955" t="s">
        <v>9904</v>
      </c>
      <c r="W7955" t="s">
        <v>50</v>
      </c>
      <c r="X7955" t="s">
        <v>51</v>
      </c>
      <c r="Y7955">
        <v>31321143</v>
      </c>
      <c r="Z7955" t="s">
        <v>52</v>
      </c>
      <c r="AA7955">
        <v>2017</v>
      </c>
      <c r="AB7955" t="s">
        <v>114</v>
      </c>
      <c r="AC7955" t="s">
        <v>54</v>
      </c>
      <c r="AD7955" t="s">
        <v>55</v>
      </c>
      <c r="AE7955">
        <v>1275380</v>
      </c>
      <c r="AF7955" t="s">
        <v>56</v>
      </c>
      <c r="AG7955" t="s">
        <v>57</v>
      </c>
      <c r="AH7955" t="s">
        <v>52</v>
      </c>
      <c r="AI7955" t="s">
        <v>54</v>
      </c>
    </row>
    <row r="7956" spans="1:35" x14ac:dyDescent="0.25">
      <c r="A7956" s="13" t="str">
        <f t="shared" si="124"/>
        <v>http://dodappwlsprd2.cloud.pge.com:8003/ilis_rpt/dailyeventlogdetail.jsp?odbeventlogid=17-0043794&amp;numberofmonths=24&amp;showchangehistorylog=1</v>
      </c>
      <c r="B7956" s="14" t="str">
        <f>HYPERLINK(A7956,V7956)</f>
        <v>17-0043794</v>
      </c>
      <c r="C7956" t="s">
        <v>9679</v>
      </c>
      <c r="D7956" t="s">
        <v>2266</v>
      </c>
      <c r="E7956" t="s">
        <v>40</v>
      </c>
      <c r="F7956" t="s">
        <v>9772</v>
      </c>
      <c r="G7956" s="2">
        <v>163351702</v>
      </c>
      <c r="H7956" t="s">
        <v>72</v>
      </c>
      <c r="I7956" s="3" t="s">
        <v>9905</v>
      </c>
      <c r="J7956">
        <v>20170428</v>
      </c>
      <c r="K7956" s="4">
        <v>1639</v>
      </c>
      <c r="L7956">
        <v>1769842</v>
      </c>
      <c r="M7956" s="5">
        <v>411</v>
      </c>
      <c r="N7956" t="s">
        <v>43</v>
      </c>
      <c r="O7956" t="s">
        <v>89</v>
      </c>
      <c r="P7956" t="s">
        <v>455</v>
      </c>
      <c r="Q7956" s="5">
        <v>3</v>
      </c>
      <c r="R7956" s="5">
        <v>1029</v>
      </c>
      <c r="S7956" t="s">
        <v>463</v>
      </c>
      <c r="T7956" t="s">
        <v>106</v>
      </c>
      <c r="U7956" t="s">
        <v>48</v>
      </c>
      <c r="V7956" t="s">
        <v>9906</v>
      </c>
      <c r="W7956" t="s">
        <v>50</v>
      </c>
      <c r="X7956" t="s">
        <v>51</v>
      </c>
      <c r="Y7956">
        <v>43003546</v>
      </c>
      <c r="Z7956" t="s">
        <v>94</v>
      </c>
      <c r="AA7956">
        <v>2017</v>
      </c>
      <c r="AB7956" t="s">
        <v>114</v>
      </c>
      <c r="AC7956" t="s">
        <v>54</v>
      </c>
      <c r="AD7956" t="s">
        <v>64</v>
      </c>
      <c r="AE7956">
        <v>1276393</v>
      </c>
      <c r="AF7956" t="s">
        <v>108</v>
      </c>
      <c r="AG7956" t="s">
        <v>57</v>
      </c>
      <c r="AH7956" t="s">
        <v>52</v>
      </c>
      <c r="AI7956" t="s">
        <v>52</v>
      </c>
    </row>
    <row r="7957" spans="1:35" x14ac:dyDescent="0.25">
      <c r="A7957" s="13" t="str">
        <f t="shared" si="124"/>
        <v>http://dodappwlsprd2.cloud.pge.com:8003/ilis_rpt/dailyeventlogdetail.jsp?odbeventlogid=17-0043886&amp;numberofmonths=24&amp;showchangehistorylog=1</v>
      </c>
      <c r="B7957" s="14" t="str">
        <f>HYPERLINK(A7957,V7957)</f>
        <v>17-0043886</v>
      </c>
      <c r="C7957" t="s">
        <v>9679</v>
      </c>
      <c r="D7957" t="s">
        <v>2266</v>
      </c>
      <c r="E7957" t="s">
        <v>40</v>
      </c>
      <c r="F7957" t="s">
        <v>9696</v>
      </c>
      <c r="G7957" s="2">
        <v>163761703</v>
      </c>
      <c r="H7957" t="s">
        <v>72</v>
      </c>
      <c r="I7957" s="3" t="s">
        <v>9907</v>
      </c>
      <c r="J7957">
        <v>20170429</v>
      </c>
      <c r="K7957" s="4">
        <v>1210</v>
      </c>
      <c r="L7957">
        <v>1770449</v>
      </c>
      <c r="M7957" s="5">
        <v>527</v>
      </c>
      <c r="N7957" t="s">
        <v>43</v>
      </c>
      <c r="O7957" t="s">
        <v>83</v>
      </c>
      <c r="P7957" t="s">
        <v>84</v>
      </c>
      <c r="Q7957" s="5">
        <v>805</v>
      </c>
      <c r="R7957" s="5">
        <v>115347</v>
      </c>
      <c r="S7957" t="s">
        <v>463</v>
      </c>
      <c r="T7957" t="s">
        <v>92</v>
      </c>
      <c r="U7957" t="s">
        <v>48</v>
      </c>
      <c r="V7957" t="s">
        <v>9908</v>
      </c>
      <c r="W7957" t="s">
        <v>50</v>
      </c>
      <c r="X7957" t="s">
        <v>51</v>
      </c>
      <c r="Y7957">
        <v>31322660</v>
      </c>
      <c r="Z7957" t="s">
        <v>52</v>
      </c>
      <c r="AA7957">
        <v>2017</v>
      </c>
      <c r="AB7957" t="s">
        <v>114</v>
      </c>
      <c r="AC7957" t="s">
        <v>54</v>
      </c>
      <c r="AD7957" t="s">
        <v>64</v>
      </c>
      <c r="AE7957">
        <v>1276508</v>
      </c>
      <c r="AF7957" t="s">
        <v>95</v>
      </c>
      <c r="AG7957" t="s">
        <v>57</v>
      </c>
      <c r="AH7957" t="s">
        <v>52</v>
      </c>
      <c r="AI7957" t="s">
        <v>52</v>
      </c>
    </row>
    <row r="7958" spans="1:35" x14ac:dyDescent="0.25">
      <c r="A7958" s="13" t="str">
        <f t="shared" si="124"/>
        <v>http://dodappwlsprd2.cloud.pge.com:8003/ilis_rpt/dailyeventlogdetail.jsp?odbeventlogid=17-0045793&amp;numberofmonths=24&amp;showchangehistorylog=1</v>
      </c>
      <c r="B7958" s="14" t="str">
        <f>HYPERLINK(A7958,V7958)</f>
        <v>17-0045793</v>
      </c>
      <c r="C7958" t="s">
        <v>9679</v>
      </c>
      <c r="D7958" t="s">
        <v>2266</v>
      </c>
      <c r="E7958" t="s">
        <v>40</v>
      </c>
      <c r="F7958" t="s">
        <v>9698</v>
      </c>
      <c r="G7958" s="2">
        <v>252521103</v>
      </c>
      <c r="H7958" t="s">
        <v>61</v>
      </c>
      <c r="I7958" s="3">
        <v>5596</v>
      </c>
      <c r="J7958">
        <v>20170506</v>
      </c>
      <c r="K7958" s="4">
        <v>1106</v>
      </c>
      <c r="L7958">
        <v>1776149</v>
      </c>
      <c r="M7958" s="5">
        <v>466</v>
      </c>
      <c r="N7958" t="s">
        <v>43</v>
      </c>
      <c r="O7958" t="s">
        <v>89</v>
      </c>
      <c r="P7958" t="s">
        <v>455</v>
      </c>
      <c r="Q7958" s="5">
        <v>263</v>
      </c>
      <c r="R7958" s="5">
        <v>59313</v>
      </c>
      <c r="S7958" t="s">
        <v>474</v>
      </c>
      <c r="T7958" t="s">
        <v>106</v>
      </c>
      <c r="U7958" t="s">
        <v>48</v>
      </c>
      <c r="V7958" t="s">
        <v>9909</v>
      </c>
      <c r="W7958" t="s">
        <v>50</v>
      </c>
      <c r="X7958" t="s">
        <v>51</v>
      </c>
      <c r="Y7958">
        <v>43008063</v>
      </c>
      <c r="Z7958" t="s">
        <v>94</v>
      </c>
      <c r="AA7958">
        <v>2017</v>
      </c>
      <c r="AB7958" t="s">
        <v>130</v>
      </c>
      <c r="AC7958" t="s">
        <v>54</v>
      </c>
      <c r="AD7958" t="s">
        <v>55</v>
      </c>
      <c r="AE7958">
        <v>1277920</v>
      </c>
      <c r="AF7958" t="s">
        <v>108</v>
      </c>
      <c r="AG7958" t="s">
        <v>57</v>
      </c>
      <c r="AH7958" t="s">
        <v>52</v>
      </c>
      <c r="AI7958" t="s">
        <v>52</v>
      </c>
    </row>
    <row r="7959" spans="1:35" x14ac:dyDescent="0.25">
      <c r="A7959" s="13" t="str">
        <f t="shared" si="124"/>
        <v>http://dodappwlsprd2.cloud.pge.com:8003/ilis_rpt/dailyeventlogdetail.jsp?odbeventlogid=17-0048096&amp;numberofmonths=24&amp;showchangehistorylog=1</v>
      </c>
      <c r="B7959" s="14" t="str">
        <f>HYPERLINK(A7959,V7959)</f>
        <v>17-0048096</v>
      </c>
      <c r="C7959" t="s">
        <v>9679</v>
      </c>
      <c r="D7959" t="s">
        <v>2266</v>
      </c>
      <c r="E7959" t="s">
        <v>40</v>
      </c>
      <c r="F7959" t="s">
        <v>9684</v>
      </c>
      <c r="G7959" s="2">
        <v>254432104</v>
      </c>
      <c r="H7959" t="s">
        <v>61</v>
      </c>
      <c r="I7959" s="3">
        <v>6285</v>
      </c>
      <c r="J7959">
        <v>20170515</v>
      </c>
      <c r="K7959" s="4">
        <v>1600</v>
      </c>
      <c r="L7959">
        <v>1782596</v>
      </c>
      <c r="M7959" s="5">
        <v>606</v>
      </c>
      <c r="N7959" t="s">
        <v>43</v>
      </c>
      <c r="O7959" t="s">
        <v>44</v>
      </c>
      <c r="P7959" t="s">
        <v>45</v>
      </c>
      <c r="Q7959" s="5">
        <v>224</v>
      </c>
      <c r="R7959" s="5">
        <v>20007</v>
      </c>
      <c r="S7959" t="s">
        <v>471</v>
      </c>
      <c r="T7959" t="s">
        <v>78</v>
      </c>
      <c r="U7959" t="s">
        <v>48</v>
      </c>
      <c r="V7959" t="s">
        <v>9910</v>
      </c>
      <c r="W7959" t="s">
        <v>50</v>
      </c>
      <c r="X7959" t="s">
        <v>51</v>
      </c>
      <c r="Y7959">
        <v>31325928</v>
      </c>
      <c r="Z7959" t="s">
        <v>52</v>
      </c>
      <c r="AA7959">
        <v>2017</v>
      </c>
      <c r="AB7959" t="s">
        <v>130</v>
      </c>
      <c r="AC7959" t="s">
        <v>54</v>
      </c>
      <c r="AD7959" t="s">
        <v>87</v>
      </c>
      <c r="AE7959">
        <v>1279709</v>
      </c>
      <c r="AF7959" t="s">
        <v>80</v>
      </c>
      <c r="AG7959" t="s">
        <v>57</v>
      </c>
      <c r="AH7959" t="s">
        <v>52</v>
      </c>
      <c r="AI7959" t="s">
        <v>52</v>
      </c>
    </row>
    <row r="7960" spans="1:35" x14ac:dyDescent="0.25">
      <c r="A7960" s="13" t="str">
        <f t="shared" si="124"/>
        <v>http://dodappwlsprd2.cloud.pge.com:8003/ilis_rpt/dailyeventlogdetail.jsp?odbeventlogid=17-0054164&amp;numberofmonths=24&amp;showchangehistorylog=1</v>
      </c>
      <c r="B7960" s="14" t="str">
        <f>HYPERLINK(A7960,V7960)</f>
        <v>17-0054164</v>
      </c>
      <c r="C7960" t="s">
        <v>9679</v>
      </c>
      <c r="D7960" t="s">
        <v>2266</v>
      </c>
      <c r="E7960" t="s">
        <v>59</v>
      </c>
      <c r="F7960" t="s">
        <v>9682</v>
      </c>
      <c r="G7960" s="2">
        <v>254432102</v>
      </c>
      <c r="H7960" t="s">
        <v>1138</v>
      </c>
      <c r="I7960" s="3">
        <v>10207</v>
      </c>
      <c r="J7960">
        <v>20170610</v>
      </c>
      <c r="K7960" s="4">
        <v>624</v>
      </c>
      <c r="L7960">
        <v>1800952</v>
      </c>
      <c r="M7960" s="5">
        <v>656</v>
      </c>
      <c r="N7960" t="s">
        <v>43</v>
      </c>
      <c r="O7960" t="s">
        <v>44</v>
      </c>
      <c r="P7960" t="s">
        <v>45</v>
      </c>
      <c r="Q7960" s="5">
        <v>45</v>
      </c>
      <c r="R7960" s="5">
        <v>11166</v>
      </c>
      <c r="S7960" t="s">
        <v>471</v>
      </c>
      <c r="T7960" t="s">
        <v>78</v>
      </c>
      <c r="U7960" t="s">
        <v>48</v>
      </c>
      <c r="V7960" t="s">
        <v>9911</v>
      </c>
      <c r="W7960" t="s">
        <v>50</v>
      </c>
      <c r="X7960" t="s">
        <v>51</v>
      </c>
      <c r="Y7960">
        <v>0</v>
      </c>
      <c r="Z7960" t="s">
        <v>52</v>
      </c>
      <c r="AA7960">
        <v>2017</v>
      </c>
      <c r="AB7960" t="s">
        <v>144</v>
      </c>
      <c r="AC7960" t="s">
        <v>54</v>
      </c>
      <c r="AD7960" t="s">
        <v>87</v>
      </c>
      <c r="AE7960">
        <v>1284059</v>
      </c>
      <c r="AF7960" t="s">
        <v>80</v>
      </c>
      <c r="AG7960" t="s">
        <v>57</v>
      </c>
      <c r="AH7960" t="s">
        <v>52</v>
      </c>
      <c r="AI7960" t="s">
        <v>52</v>
      </c>
    </row>
    <row r="7961" spans="1:35" x14ac:dyDescent="0.25">
      <c r="A7961" s="13" t="str">
        <f t="shared" si="124"/>
        <v>http://dodappwlsprd2.cloud.pge.com:8003/ilis_rpt/dailyeventlogdetail.jsp?odbeventlogid=17-0057405&amp;numberofmonths=24&amp;showchangehistorylog=1</v>
      </c>
      <c r="B7961" s="14" t="str">
        <f>HYPERLINK(A7961,V7961)</f>
        <v>17-0057405</v>
      </c>
      <c r="C7961" t="s">
        <v>9679</v>
      </c>
      <c r="D7961" t="s">
        <v>2266</v>
      </c>
      <c r="E7961" t="s">
        <v>59</v>
      </c>
      <c r="F7961" t="s">
        <v>9789</v>
      </c>
      <c r="G7961" s="2">
        <v>163661701</v>
      </c>
      <c r="H7961" t="s">
        <v>61</v>
      </c>
      <c r="I7961" s="3">
        <v>20587</v>
      </c>
      <c r="J7961">
        <v>20170621</v>
      </c>
      <c r="K7961" s="4">
        <v>1356</v>
      </c>
      <c r="L7961">
        <v>1813936</v>
      </c>
      <c r="M7961" s="5">
        <v>464</v>
      </c>
      <c r="N7961" t="s">
        <v>43</v>
      </c>
      <c r="O7961" t="s">
        <v>83</v>
      </c>
      <c r="P7961" t="s">
        <v>84</v>
      </c>
      <c r="Q7961" s="5">
        <v>11</v>
      </c>
      <c r="R7961" s="5">
        <v>5104</v>
      </c>
      <c r="S7961" t="s">
        <v>469</v>
      </c>
      <c r="T7961" t="s">
        <v>47</v>
      </c>
      <c r="U7961" t="s">
        <v>48</v>
      </c>
      <c r="V7961" t="s">
        <v>9912</v>
      </c>
      <c r="W7961" t="s">
        <v>50</v>
      </c>
      <c r="X7961" t="s">
        <v>51</v>
      </c>
      <c r="Y7961">
        <v>0</v>
      </c>
      <c r="Z7961" t="s">
        <v>94</v>
      </c>
      <c r="AA7961">
        <v>2017</v>
      </c>
      <c r="AB7961" t="s">
        <v>144</v>
      </c>
      <c r="AC7961" t="s">
        <v>54</v>
      </c>
      <c r="AD7961" t="s">
        <v>55</v>
      </c>
      <c r="AE7961">
        <v>1286691</v>
      </c>
      <c r="AF7961" t="s">
        <v>56</v>
      </c>
      <c r="AG7961" t="s">
        <v>57</v>
      </c>
      <c r="AH7961" t="s">
        <v>52</v>
      </c>
      <c r="AI7961" t="s">
        <v>52</v>
      </c>
    </row>
    <row r="7962" spans="1:35" x14ac:dyDescent="0.25">
      <c r="A7962" s="13" t="str">
        <f t="shared" si="124"/>
        <v>http://dodappwlsprd2.cloud.pge.com:8003/ilis_rpt/dailyeventlogdetail.jsp?odbeventlogid=17-0061288&amp;numberofmonths=24&amp;showchangehistorylog=1</v>
      </c>
      <c r="B7962" s="14" t="str">
        <f>HYPERLINK(A7962,V7962)</f>
        <v>17-0061288</v>
      </c>
      <c r="C7962" t="s">
        <v>9679</v>
      </c>
      <c r="D7962" t="s">
        <v>2266</v>
      </c>
      <c r="E7962" t="s">
        <v>59</v>
      </c>
      <c r="F7962" t="s">
        <v>9692</v>
      </c>
      <c r="G7962" s="2">
        <v>254452101</v>
      </c>
      <c r="H7962" t="s">
        <v>42</v>
      </c>
      <c r="I7962" s="3">
        <v>4410</v>
      </c>
      <c r="J7962">
        <v>20170707</v>
      </c>
      <c r="K7962" s="4">
        <v>1431</v>
      </c>
      <c r="L7962">
        <v>1825609</v>
      </c>
      <c r="M7962" s="5">
        <v>896</v>
      </c>
      <c r="N7962" t="s">
        <v>43</v>
      </c>
      <c r="O7962" t="s">
        <v>44</v>
      </c>
      <c r="P7962" t="s">
        <v>1166</v>
      </c>
      <c r="Q7962" s="5">
        <v>658</v>
      </c>
      <c r="R7962" s="5">
        <v>554306</v>
      </c>
      <c r="S7962" t="s">
        <v>469</v>
      </c>
      <c r="T7962" t="s">
        <v>47</v>
      </c>
      <c r="U7962" t="s">
        <v>48</v>
      </c>
      <c r="V7962" t="s">
        <v>9913</v>
      </c>
      <c r="W7962" t="s">
        <v>50</v>
      </c>
      <c r="X7962" t="s">
        <v>51</v>
      </c>
      <c r="Y7962">
        <v>43052231</v>
      </c>
      <c r="Z7962" t="s">
        <v>94</v>
      </c>
      <c r="AA7962">
        <v>2017</v>
      </c>
      <c r="AB7962" t="s">
        <v>168</v>
      </c>
      <c r="AC7962" t="s">
        <v>54</v>
      </c>
      <c r="AD7962" t="s">
        <v>55</v>
      </c>
      <c r="AE7962">
        <v>1289510</v>
      </c>
      <c r="AF7962" t="s">
        <v>56</v>
      </c>
      <c r="AG7962" t="s">
        <v>57</v>
      </c>
      <c r="AH7962" t="s">
        <v>52</v>
      </c>
      <c r="AI7962" t="s">
        <v>52</v>
      </c>
    </row>
    <row r="7963" spans="1:35" x14ac:dyDescent="0.25">
      <c r="A7963" s="13" t="str">
        <f t="shared" si="124"/>
        <v>http://dodappwlsprd2.cloud.pge.com:8003/ilis_rpt/dailyeventlogdetail.jsp?odbeventlogid=17-0062203&amp;numberofmonths=24&amp;showchangehistorylog=1</v>
      </c>
      <c r="B7963" s="14" t="str">
        <f>HYPERLINK(A7963,V7963)</f>
        <v>17-0062203</v>
      </c>
      <c r="C7963" t="s">
        <v>9679</v>
      </c>
      <c r="D7963" t="s">
        <v>2266</v>
      </c>
      <c r="E7963" t="s">
        <v>40</v>
      </c>
      <c r="F7963" t="s">
        <v>9742</v>
      </c>
      <c r="G7963" s="2">
        <v>163761704</v>
      </c>
      <c r="H7963" t="s">
        <v>42</v>
      </c>
      <c r="I7963" s="3">
        <v>55798</v>
      </c>
      <c r="J7963">
        <v>20170712</v>
      </c>
      <c r="K7963" s="4">
        <v>20</v>
      </c>
      <c r="L7963">
        <v>1829522</v>
      </c>
      <c r="M7963" s="5">
        <v>378</v>
      </c>
      <c r="N7963" t="s">
        <v>43</v>
      </c>
      <c r="O7963" t="s">
        <v>89</v>
      </c>
      <c r="P7963" t="s">
        <v>455</v>
      </c>
      <c r="Q7963" s="5">
        <v>364</v>
      </c>
      <c r="R7963" s="5">
        <v>56929</v>
      </c>
      <c r="S7963" t="s">
        <v>463</v>
      </c>
      <c r="T7963" t="s">
        <v>106</v>
      </c>
      <c r="U7963" t="s">
        <v>48</v>
      </c>
      <c r="V7963" t="s">
        <v>9914</v>
      </c>
      <c r="W7963" t="s">
        <v>50</v>
      </c>
      <c r="X7963" t="s">
        <v>51</v>
      </c>
      <c r="Y7963">
        <v>43058076</v>
      </c>
      <c r="Z7963" t="s">
        <v>52</v>
      </c>
      <c r="AA7963">
        <v>2017</v>
      </c>
      <c r="AB7963" t="s">
        <v>168</v>
      </c>
      <c r="AC7963" t="s">
        <v>54</v>
      </c>
      <c r="AD7963" t="s">
        <v>55</v>
      </c>
      <c r="AE7963">
        <v>1290249</v>
      </c>
      <c r="AF7963" t="s">
        <v>108</v>
      </c>
      <c r="AG7963" t="s">
        <v>57</v>
      </c>
      <c r="AH7963" t="s">
        <v>52</v>
      </c>
      <c r="AI7963" t="s">
        <v>52</v>
      </c>
    </row>
    <row r="7964" spans="1:35" x14ac:dyDescent="0.25">
      <c r="A7964" s="13" t="str">
        <f t="shared" si="124"/>
        <v>http://dodappwlsprd2.cloud.pge.com:8003/ilis_rpt/dailyeventlogdetail.jsp?odbeventlogid=17-0063524&amp;numberofmonths=24&amp;showchangehistorylog=1</v>
      </c>
      <c r="B7964" s="14" t="str">
        <f>HYPERLINK(A7964,V7964)</f>
        <v>17-0063524</v>
      </c>
      <c r="C7964" t="s">
        <v>9679</v>
      </c>
      <c r="D7964" t="s">
        <v>2266</v>
      </c>
      <c r="E7964" t="s">
        <v>40</v>
      </c>
      <c r="F7964" t="s">
        <v>9742</v>
      </c>
      <c r="G7964" s="2">
        <v>163761704</v>
      </c>
      <c r="H7964" t="s">
        <v>61</v>
      </c>
      <c r="I7964" s="3">
        <v>20361</v>
      </c>
      <c r="J7964">
        <v>20170717</v>
      </c>
      <c r="K7964" s="4">
        <v>1905</v>
      </c>
      <c r="L7964">
        <v>1834185</v>
      </c>
      <c r="M7964" s="5">
        <v>290</v>
      </c>
      <c r="N7964" t="s">
        <v>43</v>
      </c>
      <c r="O7964" t="s">
        <v>44</v>
      </c>
      <c r="P7964" t="s">
        <v>45</v>
      </c>
      <c r="Q7964" s="5">
        <v>29</v>
      </c>
      <c r="R7964" s="5">
        <v>2950</v>
      </c>
      <c r="S7964" t="s">
        <v>469</v>
      </c>
      <c r="T7964" t="s">
        <v>47</v>
      </c>
      <c r="U7964" t="s">
        <v>48</v>
      </c>
      <c r="V7964" t="s">
        <v>9915</v>
      </c>
      <c r="W7964" t="s">
        <v>50</v>
      </c>
      <c r="X7964" t="s">
        <v>51</v>
      </c>
      <c r="Y7964">
        <v>0</v>
      </c>
      <c r="Z7964" t="s">
        <v>52</v>
      </c>
      <c r="AA7964">
        <v>2017</v>
      </c>
      <c r="AB7964" t="s">
        <v>168</v>
      </c>
      <c r="AC7964" t="s">
        <v>54</v>
      </c>
      <c r="AD7964" t="s">
        <v>55</v>
      </c>
      <c r="AE7964">
        <v>1291298</v>
      </c>
      <c r="AF7964" t="s">
        <v>56</v>
      </c>
      <c r="AG7964" t="s">
        <v>57</v>
      </c>
      <c r="AH7964" t="s">
        <v>52</v>
      </c>
      <c r="AI7964" t="s">
        <v>52</v>
      </c>
    </row>
    <row r="7965" spans="1:35" x14ac:dyDescent="0.25">
      <c r="A7965" s="13" t="str">
        <f t="shared" si="124"/>
        <v>http://dodappwlsprd2.cloud.pge.com:8003/ilis_rpt/dailyeventlogdetail.jsp?odbeventlogid=17-0063494&amp;numberofmonths=24&amp;showchangehistorylog=1</v>
      </c>
      <c r="B7965" s="14" t="str">
        <f>HYPERLINK(A7965,V7965)</f>
        <v>17-0063494</v>
      </c>
      <c r="C7965" t="s">
        <v>9679</v>
      </c>
      <c r="D7965" t="s">
        <v>2266</v>
      </c>
      <c r="E7965" t="s">
        <v>40</v>
      </c>
      <c r="F7965" t="s">
        <v>9726</v>
      </c>
      <c r="G7965" s="2">
        <v>252192105</v>
      </c>
      <c r="H7965" t="s">
        <v>81</v>
      </c>
      <c r="I7965" s="3">
        <v>9470</v>
      </c>
      <c r="J7965">
        <v>20170718</v>
      </c>
      <c r="K7965" s="4">
        <v>123</v>
      </c>
      <c r="L7965">
        <v>1834361</v>
      </c>
      <c r="M7965" s="5">
        <v>11132</v>
      </c>
      <c r="N7965" t="s">
        <v>43</v>
      </c>
      <c r="O7965" t="s">
        <v>423</v>
      </c>
      <c r="P7965" t="s">
        <v>767</v>
      </c>
      <c r="Q7965" s="5">
        <v>2284</v>
      </c>
      <c r="R7965" s="5">
        <v>14358</v>
      </c>
      <c r="S7965" t="s">
        <v>463</v>
      </c>
      <c r="T7965" t="s">
        <v>78</v>
      </c>
      <c r="U7965" t="s">
        <v>48</v>
      </c>
      <c r="V7965" t="s">
        <v>9916</v>
      </c>
      <c r="W7965" t="s">
        <v>50</v>
      </c>
      <c r="X7965" t="s">
        <v>51</v>
      </c>
      <c r="Y7965">
        <v>0</v>
      </c>
      <c r="Z7965" t="s">
        <v>52</v>
      </c>
      <c r="AA7965">
        <v>2017</v>
      </c>
      <c r="AB7965" t="s">
        <v>168</v>
      </c>
      <c r="AC7965" t="s">
        <v>54</v>
      </c>
      <c r="AD7965" t="s">
        <v>462</v>
      </c>
      <c r="AE7965">
        <v>1291312</v>
      </c>
      <c r="AF7965" t="s">
        <v>80</v>
      </c>
      <c r="AG7965" t="s">
        <v>57</v>
      </c>
      <c r="AH7965" t="s">
        <v>52</v>
      </c>
      <c r="AI7965" t="s">
        <v>52</v>
      </c>
    </row>
    <row r="7966" spans="1:35" x14ac:dyDescent="0.25">
      <c r="A7966" s="13" t="str">
        <f t="shared" si="124"/>
        <v>http://dodappwlsprd2.cloud.pge.com:8003/ilis_rpt/dailyeventlogdetail.jsp?odbeventlogid=17-0067149&amp;numberofmonths=24&amp;showchangehistorylog=1</v>
      </c>
      <c r="B7966" s="14" t="str">
        <f>HYPERLINK(A7966,V7966)</f>
        <v>17-0067149</v>
      </c>
      <c r="C7966" t="s">
        <v>9679</v>
      </c>
      <c r="D7966" t="s">
        <v>2266</v>
      </c>
      <c r="E7966" t="s">
        <v>59</v>
      </c>
      <c r="F7966" t="s">
        <v>9692</v>
      </c>
      <c r="G7966" s="2">
        <v>254452101</v>
      </c>
      <c r="H7966" t="s">
        <v>496</v>
      </c>
      <c r="I7966" s="3" t="s">
        <v>9917</v>
      </c>
      <c r="J7966">
        <v>20170801</v>
      </c>
      <c r="K7966" s="4">
        <v>1745</v>
      </c>
      <c r="L7966">
        <v>1844119</v>
      </c>
      <c r="M7966" s="5">
        <v>565</v>
      </c>
      <c r="N7966" t="s">
        <v>43</v>
      </c>
      <c r="O7966" t="s">
        <v>44</v>
      </c>
      <c r="P7966" t="s">
        <v>45</v>
      </c>
      <c r="Q7966" s="5">
        <v>396</v>
      </c>
      <c r="R7966" s="5">
        <v>15180</v>
      </c>
      <c r="S7966" t="s">
        <v>471</v>
      </c>
      <c r="T7966" t="s">
        <v>47</v>
      </c>
      <c r="U7966" t="s">
        <v>48</v>
      </c>
      <c r="V7966" t="s">
        <v>9918</v>
      </c>
      <c r="W7966" t="s">
        <v>50</v>
      </c>
      <c r="X7966" t="s">
        <v>51</v>
      </c>
      <c r="Y7966">
        <v>0</v>
      </c>
      <c r="Z7966" t="s">
        <v>52</v>
      </c>
      <c r="AA7966">
        <v>2017</v>
      </c>
      <c r="AB7966" t="s">
        <v>183</v>
      </c>
      <c r="AC7966" t="s">
        <v>54</v>
      </c>
      <c r="AD7966" t="s">
        <v>55</v>
      </c>
      <c r="AE7966">
        <v>1293744</v>
      </c>
      <c r="AF7966" t="s">
        <v>56</v>
      </c>
      <c r="AG7966" t="s">
        <v>57</v>
      </c>
      <c r="AH7966" t="s">
        <v>52</v>
      </c>
      <c r="AI7966" t="s">
        <v>54</v>
      </c>
    </row>
    <row r="7967" spans="1:35" x14ac:dyDescent="0.25">
      <c r="A7967" s="13" t="str">
        <f t="shared" si="124"/>
        <v>http://dodappwlsprd2.cloud.pge.com:8003/ilis_rpt/dailyeventlogdetail.jsp?odbeventlogid=17-0073823&amp;numberofmonths=24&amp;showchangehistorylog=1</v>
      </c>
      <c r="B7967" s="14" t="str">
        <f>HYPERLINK(A7967,V7967)</f>
        <v>17-0073823</v>
      </c>
      <c r="C7967" t="s">
        <v>9679</v>
      </c>
      <c r="D7967" t="s">
        <v>2266</v>
      </c>
      <c r="E7967" t="s">
        <v>59</v>
      </c>
      <c r="F7967" t="s">
        <v>9749</v>
      </c>
      <c r="G7967" s="2">
        <v>254421103</v>
      </c>
      <c r="H7967" t="s">
        <v>61</v>
      </c>
      <c r="I7967" s="3">
        <v>5571</v>
      </c>
      <c r="J7967">
        <v>20170829</v>
      </c>
      <c r="K7967" s="4">
        <v>1247</v>
      </c>
      <c r="L7967">
        <v>1862552</v>
      </c>
      <c r="M7967" s="5">
        <v>15986</v>
      </c>
      <c r="N7967" t="s">
        <v>43</v>
      </c>
      <c r="O7967" t="s">
        <v>44</v>
      </c>
      <c r="P7967" t="s">
        <v>1166</v>
      </c>
      <c r="Q7967" s="5">
        <v>946</v>
      </c>
      <c r="R7967" s="5">
        <v>5894785</v>
      </c>
      <c r="S7967" t="s">
        <v>469</v>
      </c>
      <c r="T7967" t="s">
        <v>47</v>
      </c>
      <c r="U7967" t="s">
        <v>48</v>
      </c>
      <c r="V7967" t="s">
        <v>9919</v>
      </c>
      <c r="W7967" t="s">
        <v>50</v>
      </c>
      <c r="X7967" t="s">
        <v>51</v>
      </c>
      <c r="Y7967">
        <v>0</v>
      </c>
      <c r="Z7967" t="s">
        <v>52</v>
      </c>
      <c r="AA7967">
        <v>2017</v>
      </c>
      <c r="AB7967" t="s">
        <v>183</v>
      </c>
      <c r="AC7967" t="s">
        <v>54</v>
      </c>
      <c r="AD7967" t="s">
        <v>55</v>
      </c>
      <c r="AE7967">
        <v>1298507</v>
      </c>
      <c r="AF7967" t="s">
        <v>56</v>
      </c>
      <c r="AG7967" t="s">
        <v>57</v>
      </c>
      <c r="AH7967" t="s">
        <v>52</v>
      </c>
      <c r="AI7967" t="s">
        <v>54</v>
      </c>
    </row>
    <row r="7968" spans="1:35" x14ac:dyDescent="0.25">
      <c r="A7968" s="13" t="str">
        <f t="shared" si="124"/>
        <v>http://dodappwlsprd2.cloud.pge.com:8003/ilis_rpt/dailyeventlogdetail.jsp?odbeventlogid=17-0075888&amp;numberofmonths=24&amp;showchangehistorylog=1</v>
      </c>
      <c r="B7968" s="14" t="str">
        <f>HYPERLINK(A7968,V7968)</f>
        <v>17-0075888</v>
      </c>
      <c r="C7968" t="s">
        <v>9679</v>
      </c>
      <c r="D7968" t="s">
        <v>2266</v>
      </c>
      <c r="E7968" t="s">
        <v>40</v>
      </c>
      <c r="F7968" t="s">
        <v>9762</v>
      </c>
      <c r="G7968" s="2">
        <v>252811102</v>
      </c>
      <c r="H7968" t="s">
        <v>61</v>
      </c>
      <c r="I7968" s="3">
        <v>8522</v>
      </c>
      <c r="J7968">
        <v>20170904</v>
      </c>
      <c r="K7968" s="4">
        <v>1756</v>
      </c>
      <c r="L7968">
        <v>1870000</v>
      </c>
      <c r="M7968" s="5">
        <v>608</v>
      </c>
      <c r="N7968" t="s">
        <v>43</v>
      </c>
      <c r="O7968" t="s">
        <v>83</v>
      </c>
      <c r="P7968" t="s">
        <v>124</v>
      </c>
      <c r="Q7968" s="5">
        <v>50</v>
      </c>
      <c r="R7968" s="5">
        <v>30400</v>
      </c>
      <c r="S7968" t="s">
        <v>5115</v>
      </c>
      <c r="T7968" t="s">
        <v>78</v>
      </c>
      <c r="U7968" t="s">
        <v>48</v>
      </c>
      <c r="V7968" t="s">
        <v>9920</v>
      </c>
      <c r="W7968" t="s">
        <v>50</v>
      </c>
      <c r="X7968" t="s">
        <v>51</v>
      </c>
      <c r="Y7968">
        <v>31348994</v>
      </c>
      <c r="Z7968" t="s">
        <v>94</v>
      </c>
      <c r="AA7968">
        <v>2017</v>
      </c>
      <c r="AB7968" t="s">
        <v>194</v>
      </c>
      <c r="AC7968" t="s">
        <v>54</v>
      </c>
      <c r="AD7968" t="s">
        <v>87</v>
      </c>
      <c r="AE7968">
        <v>1300130</v>
      </c>
      <c r="AF7968" t="s">
        <v>80</v>
      </c>
      <c r="AG7968" t="s">
        <v>57</v>
      </c>
      <c r="AH7968" t="s">
        <v>52</v>
      </c>
      <c r="AI7968" t="s">
        <v>52</v>
      </c>
    </row>
    <row r="7969" spans="1:35" x14ac:dyDescent="0.25">
      <c r="A7969" s="13" t="str">
        <f t="shared" si="124"/>
        <v>http://dodappwlsprd2.cloud.pge.com:8003/ilis_rpt/dailyeventlogdetail.jsp?odbeventlogid=17-0077137&amp;numberofmonths=24&amp;showchangehistorylog=1</v>
      </c>
      <c r="B7969" s="14" t="str">
        <f>HYPERLINK(A7969,V7969)</f>
        <v>17-0077137</v>
      </c>
      <c r="C7969" t="s">
        <v>9679</v>
      </c>
      <c r="D7969" t="s">
        <v>2266</v>
      </c>
      <c r="E7969" t="s">
        <v>40</v>
      </c>
      <c r="F7969" t="s">
        <v>9687</v>
      </c>
      <c r="G7969" s="2">
        <v>163351703</v>
      </c>
      <c r="H7969" t="s">
        <v>42</v>
      </c>
      <c r="I7969" s="3">
        <v>6064</v>
      </c>
      <c r="J7969">
        <v>20170908</v>
      </c>
      <c r="K7969" s="4">
        <v>2114</v>
      </c>
      <c r="L7969">
        <v>1873727</v>
      </c>
      <c r="M7969" s="5">
        <v>395</v>
      </c>
      <c r="N7969" t="s">
        <v>43</v>
      </c>
      <c r="O7969" t="s">
        <v>44</v>
      </c>
      <c r="P7969" t="s">
        <v>45</v>
      </c>
      <c r="Q7969" s="5">
        <v>377</v>
      </c>
      <c r="R7969" s="5">
        <v>49858</v>
      </c>
      <c r="S7969" t="s">
        <v>463</v>
      </c>
      <c r="T7969" t="s">
        <v>47</v>
      </c>
      <c r="U7969" t="s">
        <v>48</v>
      </c>
      <c r="V7969" t="s">
        <v>9921</v>
      </c>
      <c r="W7969" t="s">
        <v>50</v>
      </c>
      <c r="X7969" t="s">
        <v>51</v>
      </c>
      <c r="Y7969">
        <v>43102388</v>
      </c>
      <c r="Z7969" t="s">
        <v>52</v>
      </c>
      <c r="AA7969">
        <v>2017</v>
      </c>
      <c r="AB7969" t="s">
        <v>194</v>
      </c>
      <c r="AC7969" t="s">
        <v>54</v>
      </c>
      <c r="AD7969" t="s">
        <v>55</v>
      </c>
      <c r="AE7969">
        <v>1301030</v>
      </c>
      <c r="AF7969" t="s">
        <v>56</v>
      </c>
      <c r="AG7969" t="s">
        <v>57</v>
      </c>
      <c r="AH7969" t="s">
        <v>52</v>
      </c>
      <c r="AI7969" t="s">
        <v>52</v>
      </c>
    </row>
    <row r="7970" spans="1:35" x14ac:dyDescent="0.25">
      <c r="A7970" s="13" t="str">
        <f t="shared" si="124"/>
        <v>http://dodappwlsprd2.cloud.pge.com:8003/ilis_rpt/dailyeventlogdetail.jsp?odbeventlogid=17-0079858&amp;numberofmonths=24&amp;showchangehistorylog=1</v>
      </c>
      <c r="B7970" s="14" t="str">
        <f>HYPERLINK(A7970,V7970)</f>
        <v>17-0079858</v>
      </c>
      <c r="C7970" t="s">
        <v>9679</v>
      </c>
      <c r="D7970" t="s">
        <v>2266</v>
      </c>
      <c r="E7970" t="s">
        <v>40</v>
      </c>
      <c r="F7970" t="s">
        <v>9737</v>
      </c>
      <c r="G7970" s="2">
        <v>163781705</v>
      </c>
      <c r="H7970" t="s">
        <v>81</v>
      </c>
      <c r="I7970" s="3">
        <v>17052</v>
      </c>
      <c r="J7970">
        <v>20170918</v>
      </c>
      <c r="K7970" s="4">
        <v>2350</v>
      </c>
      <c r="L7970">
        <v>1881407</v>
      </c>
      <c r="M7970" s="5">
        <v>905</v>
      </c>
      <c r="N7970" t="s">
        <v>43</v>
      </c>
      <c r="O7970" t="s">
        <v>89</v>
      </c>
      <c r="P7970" t="s">
        <v>455</v>
      </c>
      <c r="Q7970" s="5">
        <v>2523</v>
      </c>
      <c r="R7970" s="5">
        <v>382303</v>
      </c>
      <c r="S7970" t="s">
        <v>463</v>
      </c>
      <c r="T7970" t="s">
        <v>106</v>
      </c>
      <c r="U7970" t="s">
        <v>48</v>
      </c>
      <c r="V7970" t="s">
        <v>9922</v>
      </c>
      <c r="W7970" t="s">
        <v>50</v>
      </c>
      <c r="X7970" t="s">
        <v>51</v>
      </c>
      <c r="Y7970">
        <v>31351880</v>
      </c>
      <c r="Z7970" t="s">
        <v>52</v>
      </c>
      <c r="AA7970">
        <v>2017</v>
      </c>
      <c r="AB7970" t="s">
        <v>194</v>
      </c>
      <c r="AC7970" t="s">
        <v>54</v>
      </c>
      <c r="AD7970" t="s">
        <v>55</v>
      </c>
      <c r="AE7970">
        <v>1303099</v>
      </c>
      <c r="AF7970" t="s">
        <v>108</v>
      </c>
      <c r="AG7970" t="s">
        <v>57</v>
      </c>
      <c r="AH7970" t="s">
        <v>52</v>
      </c>
      <c r="AI7970" t="s">
        <v>52</v>
      </c>
    </row>
    <row r="7971" spans="1:35" x14ac:dyDescent="0.25">
      <c r="A7971" s="13" t="str">
        <f t="shared" si="124"/>
        <v>http://dodappwlsprd2.cloud.pge.com:8003/ilis_rpt/dailyeventlogdetail.jsp?odbeventlogid=17-0082961&amp;numberofmonths=24&amp;showchangehistorylog=1</v>
      </c>
      <c r="B7971" s="14" t="str">
        <f>HYPERLINK(A7971,V7971)</f>
        <v>17-0082961</v>
      </c>
      <c r="C7971" t="s">
        <v>9679</v>
      </c>
      <c r="D7971" t="s">
        <v>2266</v>
      </c>
      <c r="E7971" t="s">
        <v>59</v>
      </c>
      <c r="F7971" t="s">
        <v>9767</v>
      </c>
      <c r="G7971" s="2">
        <v>163661702</v>
      </c>
      <c r="H7971" t="s">
        <v>61</v>
      </c>
      <c r="I7971" s="3" t="s">
        <v>9923</v>
      </c>
      <c r="J7971">
        <v>20170929</v>
      </c>
      <c r="K7971" s="4">
        <v>1445</v>
      </c>
      <c r="L7971">
        <v>1888267</v>
      </c>
      <c r="M7971" s="5">
        <v>574</v>
      </c>
      <c r="N7971" t="s">
        <v>43</v>
      </c>
      <c r="O7971" t="s">
        <v>83</v>
      </c>
      <c r="P7971" t="s">
        <v>84</v>
      </c>
      <c r="Q7971" s="5">
        <v>135</v>
      </c>
      <c r="R7971" s="5">
        <v>36746</v>
      </c>
      <c r="S7971" t="s">
        <v>463</v>
      </c>
      <c r="T7971" t="s">
        <v>92</v>
      </c>
      <c r="U7971" t="s">
        <v>121</v>
      </c>
      <c r="V7971" t="s">
        <v>9924</v>
      </c>
      <c r="W7971" t="s">
        <v>50</v>
      </c>
      <c r="X7971" t="s">
        <v>51</v>
      </c>
      <c r="Y7971">
        <v>0</v>
      </c>
      <c r="Z7971" t="s">
        <v>52</v>
      </c>
      <c r="AA7971">
        <v>2017</v>
      </c>
      <c r="AB7971" t="s">
        <v>194</v>
      </c>
      <c r="AC7971" t="s">
        <v>54</v>
      </c>
      <c r="AD7971" t="s">
        <v>87</v>
      </c>
      <c r="AE7971">
        <v>1305048</v>
      </c>
      <c r="AF7971" t="s">
        <v>95</v>
      </c>
      <c r="AG7971" t="s">
        <v>57</v>
      </c>
      <c r="AH7971" t="s">
        <v>52</v>
      </c>
      <c r="AI7971" t="s">
        <v>52</v>
      </c>
    </row>
    <row r="7972" spans="1:35" x14ac:dyDescent="0.25">
      <c r="A7972" s="13" t="str">
        <f t="shared" si="124"/>
        <v>http://dodappwlsprd2.cloud.pge.com:8003/ilis_rpt/dailyeventlogdetail.jsp?odbeventlogid=17-0083893&amp;numberofmonths=24&amp;showchangehistorylog=1</v>
      </c>
      <c r="B7972" s="14" t="str">
        <f>HYPERLINK(A7972,V7972)</f>
        <v>17-0083893</v>
      </c>
      <c r="C7972" t="s">
        <v>9679</v>
      </c>
      <c r="D7972" t="s">
        <v>2266</v>
      </c>
      <c r="E7972" t="s">
        <v>40</v>
      </c>
      <c r="F7972" t="s">
        <v>9729</v>
      </c>
      <c r="G7972" s="2">
        <v>163351704</v>
      </c>
      <c r="H7972" t="s">
        <v>1138</v>
      </c>
      <c r="I7972" s="3">
        <v>803</v>
      </c>
      <c r="J7972">
        <v>20171003</v>
      </c>
      <c r="K7972" s="4">
        <v>1715</v>
      </c>
      <c r="L7972">
        <v>1890287</v>
      </c>
      <c r="M7972" s="5">
        <v>274</v>
      </c>
      <c r="N7972" t="s">
        <v>43</v>
      </c>
      <c r="O7972" t="s">
        <v>44</v>
      </c>
      <c r="P7972" t="s">
        <v>45</v>
      </c>
      <c r="Q7972" s="5">
        <v>109</v>
      </c>
      <c r="R7972" s="5">
        <v>29866</v>
      </c>
      <c r="S7972" t="s">
        <v>637</v>
      </c>
      <c r="T7972" t="s">
        <v>47</v>
      </c>
      <c r="U7972" t="s">
        <v>48</v>
      </c>
      <c r="V7972" t="s">
        <v>9925</v>
      </c>
      <c r="W7972" t="s">
        <v>50</v>
      </c>
      <c r="X7972" t="s">
        <v>51</v>
      </c>
      <c r="Y7972">
        <v>43123846</v>
      </c>
      <c r="Z7972" t="s">
        <v>94</v>
      </c>
      <c r="AA7972">
        <v>2017</v>
      </c>
      <c r="AB7972" t="s">
        <v>205</v>
      </c>
      <c r="AC7972" t="s">
        <v>54</v>
      </c>
      <c r="AD7972" t="s">
        <v>87</v>
      </c>
      <c r="AE7972">
        <v>1305689</v>
      </c>
      <c r="AF7972" t="s">
        <v>56</v>
      </c>
      <c r="AG7972" t="s">
        <v>57</v>
      </c>
      <c r="AH7972" t="s">
        <v>52</v>
      </c>
      <c r="AI7972" t="s">
        <v>52</v>
      </c>
    </row>
    <row r="7973" spans="1:35" x14ac:dyDescent="0.25">
      <c r="A7973" s="13" t="str">
        <f t="shared" si="124"/>
        <v>http://dodappwlsprd2.cloud.pge.com:8003/ilis_rpt/dailyeventlogdetail.jsp?odbeventlogid=17-0083873&amp;numberofmonths=24&amp;showchangehistorylog=1</v>
      </c>
      <c r="B7973" s="14" t="str">
        <f>HYPERLINK(A7973,V7973)</f>
        <v>17-0083873</v>
      </c>
      <c r="C7973" t="s">
        <v>9679</v>
      </c>
      <c r="D7973" t="s">
        <v>2266</v>
      </c>
      <c r="E7973" t="s">
        <v>40</v>
      </c>
      <c r="F7973" t="s">
        <v>9742</v>
      </c>
      <c r="G7973" s="2">
        <v>163761704</v>
      </c>
      <c r="H7973" t="s">
        <v>61</v>
      </c>
      <c r="I7973" s="3">
        <v>20361</v>
      </c>
      <c r="J7973">
        <v>20171003</v>
      </c>
      <c r="K7973" s="4">
        <v>1523</v>
      </c>
      <c r="L7973">
        <v>1890256</v>
      </c>
      <c r="M7973" s="5">
        <v>232</v>
      </c>
      <c r="N7973" t="s">
        <v>43</v>
      </c>
      <c r="O7973" t="s">
        <v>44</v>
      </c>
      <c r="P7973" t="s">
        <v>45</v>
      </c>
      <c r="Q7973" s="5">
        <v>29</v>
      </c>
      <c r="R7973" s="5">
        <v>6728</v>
      </c>
      <c r="S7973" t="s">
        <v>463</v>
      </c>
      <c r="T7973" t="s">
        <v>47</v>
      </c>
      <c r="U7973" t="s">
        <v>48</v>
      </c>
      <c r="V7973" t="s">
        <v>9926</v>
      </c>
      <c r="W7973" t="s">
        <v>50</v>
      </c>
      <c r="X7973" t="s">
        <v>51</v>
      </c>
      <c r="Y7973">
        <v>0</v>
      </c>
      <c r="Z7973" t="s">
        <v>94</v>
      </c>
      <c r="AA7973">
        <v>2017</v>
      </c>
      <c r="AB7973" t="s">
        <v>205</v>
      </c>
      <c r="AC7973" t="s">
        <v>54</v>
      </c>
      <c r="AD7973" t="s">
        <v>55</v>
      </c>
      <c r="AE7973">
        <v>1305678</v>
      </c>
      <c r="AF7973" t="s">
        <v>56</v>
      </c>
      <c r="AG7973" t="s">
        <v>57</v>
      </c>
      <c r="AH7973" t="s">
        <v>52</v>
      </c>
      <c r="AI7973" t="s">
        <v>52</v>
      </c>
    </row>
    <row r="7974" spans="1:35" x14ac:dyDescent="0.25">
      <c r="A7974" s="13" t="str">
        <f t="shared" si="124"/>
        <v>http://dodappwlsprd2.cloud.pge.com:8003/ilis_rpt/dailyeventlogdetail.jsp?odbeventlogid=17-0093234&amp;numberofmonths=24&amp;showchangehistorylog=1</v>
      </c>
      <c r="B7974" s="14" t="str">
        <f>HYPERLINK(A7974,V7974)</f>
        <v>17-0093234</v>
      </c>
      <c r="C7974" t="s">
        <v>9679</v>
      </c>
      <c r="D7974" t="s">
        <v>2266</v>
      </c>
      <c r="E7974" t="s">
        <v>40</v>
      </c>
      <c r="F7974" t="s">
        <v>9772</v>
      </c>
      <c r="G7974" s="2">
        <v>163351702</v>
      </c>
      <c r="H7974" t="s">
        <v>72</v>
      </c>
      <c r="I7974" s="3" t="s">
        <v>9927</v>
      </c>
      <c r="J7974">
        <v>20171107</v>
      </c>
      <c r="K7974" s="4">
        <v>1133</v>
      </c>
      <c r="L7974">
        <v>1917580</v>
      </c>
      <c r="M7974" s="5">
        <v>201</v>
      </c>
      <c r="N7974" t="s">
        <v>43</v>
      </c>
      <c r="O7974" t="s">
        <v>89</v>
      </c>
      <c r="P7974" t="s">
        <v>455</v>
      </c>
      <c r="Q7974" s="5">
        <v>23</v>
      </c>
      <c r="R7974" s="5">
        <v>4576</v>
      </c>
      <c r="S7974" t="s">
        <v>463</v>
      </c>
      <c r="T7974" t="s">
        <v>106</v>
      </c>
      <c r="U7974" t="s">
        <v>48</v>
      </c>
      <c r="V7974" t="s">
        <v>9928</v>
      </c>
      <c r="W7974" t="s">
        <v>50</v>
      </c>
      <c r="X7974" t="s">
        <v>51</v>
      </c>
      <c r="Y7974">
        <v>43208252</v>
      </c>
      <c r="Z7974" t="s">
        <v>52</v>
      </c>
      <c r="AA7974">
        <v>2017</v>
      </c>
      <c r="AB7974" t="s">
        <v>214</v>
      </c>
      <c r="AC7974" t="s">
        <v>54</v>
      </c>
      <c r="AD7974" t="s">
        <v>64</v>
      </c>
      <c r="AE7974">
        <v>1312681</v>
      </c>
      <c r="AF7974" t="s">
        <v>108</v>
      </c>
      <c r="AG7974" t="s">
        <v>57</v>
      </c>
      <c r="AH7974" t="s">
        <v>52</v>
      </c>
      <c r="AI7974" t="s">
        <v>52</v>
      </c>
    </row>
    <row r="7975" spans="1:35" x14ac:dyDescent="0.25">
      <c r="A7975" s="13" t="str">
        <f t="shared" si="124"/>
        <v>http://dodappwlsprd2.cloud.pge.com:8003/ilis_rpt/dailyeventlogdetail.jsp?odbeventlogid=18-0004669&amp;numberofmonths=24&amp;showchangehistorylog=1</v>
      </c>
      <c r="B7975" s="14" t="str">
        <f>HYPERLINK(A7975,V7975)</f>
        <v>18-0004669</v>
      </c>
      <c r="C7975" t="s">
        <v>9679</v>
      </c>
      <c r="D7975" t="s">
        <v>2266</v>
      </c>
      <c r="E7975" t="s">
        <v>40</v>
      </c>
      <c r="F7975" t="s">
        <v>9772</v>
      </c>
      <c r="G7975" s="2">
        <v>163351702</v>
      </c>
      <c r="H7975" t="s">
        <v>61</v>
      </c>
      <c r="I7975" s="3" t="s">
        <v>9929</v>
      </c>
      <c r="J7975">
        <v>20180109</v>
      </c>
      <c r="K7975" s="4">
        <v>856</v>
      </c>
      <c r="L7975">
        <v>4801</v>
      </c>
      <c r="M7975" s="5">
        <v>234</v>
      </c>
      <c r="N7975" t="s">
        <v>43</v>
      </c>
      <c r="O7975" t="s">
        <v>44</v>
      </c>
      <c r="P7975" t="s">
        <v>45</v>
      </c>
      <c r="Q7975" s="5">
        <v>27</v>
      </c>
      <c r="R7975" s="5">
        <v>2470</v>
      </c>
      <c r="S7975" t="s">
        <v>554</v>
      </c>
      <c r="T7975" t="s">
        <v>47</v>
      </c>
      <c r="U7975" t="s">
        <v>66</v>
      </c>
      <c r="V7975" t="s">
        <v>9930</v>
      </c>
      <c r="W7975" t="s">
        <v>50</v>
      </c>
      <c r="X7975" t="s">
        <v>51</v>
      </c>
      <c r="Y7975">
        <v>31372953</v>
      </c>
      <c r="Z7975" t="s">
        <v>94</v>
      </c>
      <c r="AA7975">
        <v>2018</v>
      </c>
      <c r="AB7975" t="s">
        <v>53</v>
      </c>
      <c r="AC7975" t="s">
        <v>54</v>
      </c>
      <c r="AD7975" t="s">
        <v>55</v>
      </c>
      <c r="AE7975">
        <v>1323856</v>
      </c>
      <c r="AF7975" t="s">
        <v>56</v>
      </c>
      <c r="AG7975" t="s">
        <v>57</v>
      </c>
      <c r="AH7975" t="s">
        <v>52</v>
      </c>
      <c r="AI7975" t="s">
        <v>52</v>
      </c>
    </row>
    <row r="7976" spans="1:35" x14ac:dyDescent="0.25">
      <c r="A7976" s="13" t="str">
        <f t="shared" si="124"/>
        <v>http://dodappwlsprd2.cloud.pge.com:8003/ilis_rpt/dailyeventlogdetail.jsp?odbeventlogid=18-0006595&amp;numberofmonths=24&amp;showchangehistorylog=1</v>
      </c>
      <c r="B7976" s="14" t="str">
        <f>HYPERLINK(A7976,V7976)</f>
        <v>18-0006595</v>
      </c>
      <c r="C7976" t="s">
        <v>9679</v>
      </c>
      <c r="D7976" t="s">
        <v>2266</v>
      </c>
      <c r="E7976" t="s">
        <v>40</v>
      </c>
      <c r="F7976" t="s">
        <v>9756</v>
      </c>
      <c r="G7976" s="2">
        <v>252192101</v>
      </c>
      <c r="H7976" t="s">
        <v>42</v>
      </c>
      <c r="I7976" s="3">
        <v>21012</v>
      </c>
      <c r="J7976">
        <v>20180116</v>
      </c>
      <c r="K7976" s="4">
        <v>2055</v>
      </c>
      <c r="L7976">
        <v>9406</v>
      </c>
      <c r="M7976" s="5">
        <v>553</v>
      </c>
      <c r="N7976" t="s">
        <v>43</v>
      </c>
      <c r="O7976" t="s">
        <v>1237</v>
      </c>
      <c r="P7976" t="s">
        <v>1296</v>
      </c>
      <c r="Q7976" s="5">
        <v>1254</v>
      </c>
      <c r="R7976" s="5">
        <v>300920</v>
      </c>
      <c r="S7976" t="s">
        <v>471</v>
      </c>
      <c r="T7976" t="s">
        <v>47</v>
      </c>
      <c r="U7976" t="s">
        <v>48</v>
      </c>
      <c r="V7976" t="s">
        <v>9931</v>
      </c>
      <c r="W7976" t="s">
        <v>50</v>
      </c>
      <c r="X7976" t="s">
        <v>51</v>
      </c>
      <c r="Y7976">
        <v>43254875</v>
      </c>
      <c r="Z7976" t="s">
        <v>52</v>
      </c>
      <c r="AA7976">
        <v>2018</v>
      </c>
      <c r="AB7976" t="s">
        <v>53</v>
      </c>
      <c r="AC7976" t="s">
        <v>54</v>
      </c>
      <c r="AD7976" t="s">
        <v>87</v>
      </c>
      <c r="AE7976">
        <v>1325108</v>
      </c>
      <c r="AF7976" t="s">
        <v>56</v>
      </c>
      <c r="AG7976" t="s">
        <v>57</v>
      </c>
      <c r="AH7976" t="s">
        <v>52</v>
      </c>
      <c r="AI7976" t="s">
        <v>52</v>
      </c>
    </row>
    <row r="7977" spans="1:35" x14ac:dyDescent="0.25">
      <c r="A7977" s="13" t="str">
        <f t="shared" si="124"/>
        <v>http://dodappwlsprd2.cloud.pge.com:8003/ilis_rpt/dailyeventlogdetail.jsp?odbeventlogid=18-0007573&amp;numberofmonths=24&amp;showchangehistorylog=1</v>
      </c>
      <c r="B7977" s="14" t="str">
        <f>HYPERLINK(A7977,V7977)</f>
        <v>18-0007573</v>
      </c>
      <c r="C7977" t="s">
        <v>9679</v>
      </c>
      <c r="D7977" t="s">
        <v>2266</v>
      </c>
      <c r="E7977" t="s">
        <v>40</v>
      </c>
      <c r="F7977" t="s">
        <v>9689</v>
      </c>
      <c r="G7977" s="2">
        <v>163351705</v>
      </c>
      <c r="H7977" t="s">
        <v>72</v>
      </c>
      <c r="I7977" s="3" t="s">
        <v>762</v>
      </c>
      <c r="J7977">
        <v>20180120</v>
      </c>
      <c r="K7977" s="4">
        <v>654</v>
      </c>
      <c r="L7977">
        <v>11195</v>
      </c>
      <c r="M7977" s="5">
        <v>496</v>
      </c>
      <c r="N7977" t="s">
        <v>43</v>
      </c>
      <c r="O7977" t="s">
        <v>1237</v>
      </c>
      <c r="P7977" t="s">
        <v>1296</v>
      </c>
      <c r="Q7977" s="5">
        <v>2813</v>
      </c>
      <c r="R7977" s="5">
        <v>214833</v>
      </c>
      <c r="S7977" t="s">
        <v>1879</v>
      </c>
      <c r="T7977" t="s">
        <v>106</v>
      </c>
      <c r="U7977" t="s">
        <v>48</v>
      </c>
      <c r="V7977" t="s">
        <v>9932</v>
      </c>
      <c r="W7977" t="s">
        <v>50</v>
      </c>
      <c r="X7977" t="s">
        <v>51</v>
      </c>
      <c r="Y7977">
        <v>43258181</v>
      </c>
      <c r="Z7977" t="s">
        <v>52</v>
      </c>
      <c r="AA7977">
        <v>2018</v>
      </c>
      <c r="AB7977" t="s">
        <v>53</v>
      </c>
      <c r="AC7977" t="s">
        <v>54</v>
      </c>
      <c r="AD7977" t="s">
        <v>64</v>
      </c>
      <c r="AE7977">
        <v>1325672</v>
      </c>
      <c r="AF7977" t="s">
        <v>108</v>
      </c>
      <c r="AG7977" t="s">
        <v>57</v>
      </c>
      <c r="AH7977" t="s">
        <v>52</v>
      </c>
      <c r="AI7977" t="s">
        <v>54</v>
      </c>
    </row>
    <row r="7978" spans="1:35" x14ac:dyDescent="0.25">
      <c r="A7978" s="13" t="str">
        <f t="shared" si="124"/>
        <v>http://dodappwlsprd2.cloud.pge.com:8003/ilis_rpt/dailyeventlogdetail.jsp?odbeventlogid=18-0007922&amp;numberofmonths=24&amp;showchangehistorylog=1</v>
      </c>
      <c r="B7978" s="14" t="str">
        <f>HYPERLINK(A7978,V7978)</f>
        <v>18-0007922</v>
      </c>
      <c r="C7978" t="s">
        <v>9679</v>
      </c>
      <c r="D7978" t="s">
        <v>2266</v>
      </c>
      <c r="E7978" t="s">
        <v>40</v>
      </c>
      <c r="F7978" t="s">
        <v>9809</v>
      </c>
      <c r="G7978" s="2">
        <v>252691104</v>
      </c>
      <c r="H7978" t="s">
        <v>72</v>
      </c>
      <c r="I7978" s="3" t="s">
        <v>9933</v>
      </c>
      <c r="J7978">
        <v>20180122</v>
      </c>
      <c r="K7978" s="4">
        <v>1406</v>
      </c>
      <c r="L7978">
        <v>12095</v>
      </c>
      <c r="M7978" s="5">
        <v>222</v>
      </c>
      <c r="N7978" t="s">
        <v>43</v>
      </c>
      <c r="O7978" t="s">
        <v>89</v>
      </c>
      <c r="P7978" t="s">
        <v>455</v>
      </c>
      <c r="Q7978" s="5">
        <v>605</v>
      </c>
      <c r="R7978" s="5">
        <v>131122</v>
      </c>
      <c r="S7978" t="s">
        <v>463</v>
      </c>
      <c r="T7978" t="s">
        <v>106</v>
      </c>
      <c r="U7978" t="s">
        <v>48</v>
      </c>
      <c r="V7978" t="s">
        <v>9934</v>
      </c>
      <c r="W7978" t="s">
        <v>50</v>
      </c>
      <c r="X7978" t="s">
        <v>51</v>
      </c>
      <c r="Y7978">
        <v>0</v>
      </c>
      <c r="Z7978" t="s">
        <v>52</v>
      </c>
      <c r="AA7978">
        <v>2018</v>
      </c>
      <c r="AB7978" t="s">
        <v>53</v>
      </c>
      <c r="AC7978" t="s">
        <v>54</v>
      </c>
      <c r="AD7978" t="s">
        <v>55</v>
      </c>
      <c r="AE7978">
        <v>1325927</v>
      </c>
      <c r="AF7978" t="s">
        <v>108</v>
      </c>
      <c r="AG7978" t="s">
        <v>57</v>
      </c>
      <c r="AH7978" t="s">
        <v>52</v>
      </c>
      <c r="AI7978" t="s">
        <v>54</v>
      </c>
    </row>
    <row r="7979" spans="1:35" x14ac:dyDescent="0.25">
      <c r="A7979" s="13" t="str">
        <f t="shared" si="124"/>
        <v>http://dodappwlsprd2.cloud.pge.com:8003/ilis_rpt/dailyeventlogdetail.jsp?odbeventlogid=18-0008877&amp;numberofmonths=24&amp;showchangehistorylog=1</v>
      </c>
      <c r="B7979" s="14" t="str">
        <f>HYPERLINK(A7979,V7979)</f>
        <v>18-0008877</v>
      </c>
      <c r="C7979" t="s">
        <v>9679</v>
      </c>
      <c r="D7979" t="s">
        <v>2266</v>
      </c>
      <c r="E7979" t="s">
        <v>59</v>
      </c>
      <c r="F7979" t="s">
        <v>9694</v>
      </c>
      <c r="G7979" s="2">
        <v>254421101</v>
      </c>
      <c r="H7979" t="s">
        <v>61</v>
      </c>
      <c r="I7979" s="3">
        <v>5533</v>
      </c>
      <c r="J7979">
        <v>20180125</v>
      </c>
      <c r="K7979" s="4">
        <v>834</v>
      </c>
      <c r="L7979">
        <v>13664</v>
      </c>
      <c r="M7979" s="5">
        <v>498</v>
      </c>
      <c r="N7979" t="s">
        <v>43</v>
      </c>
      <c r="O7979" t="s">
        <v>423</v>
      </c>
      <c r="P7979" t="s">
        <v>2656</v>
      </c>
      <c r="Q7979" s="5">
        <v>2</v>
      </c>
      <c r="R7979" s="5">
        <v>996</v>
      </c>
      <c r="S7979" t="s">
        <v>463</v>
      </c>
      <c r="T7979" t="s">
        <v>106</v>
      </c>
      <c r="U7979" t="s">
        <v>48</v>
      </c>
      <c r="V7979" t="s">
        <v>9935</v>
      </c>
      <c r="W7979" t="s">
        <v>50</v>
      </c>
      <c r="X7979" t="s">
        <v>51</v>
      </c>
      <c r="Y7979">
        <v>43261223</v>
      </c>
      <c r="Z7979" t="s">
        <v>52</v>
      </c>
      <c r="AA7979">
        <v>2018</v>
      </c>
      <c r="AB7979" t="s">
        <v>53</v>
      </c>
      <c r="AC7979" t="s">
        <v>54</v>
      </c>
      <c r="AD7979" t="s">
        <v>55</v>
      </c>
      <c r="AE7979">
        <v>1326479</v>
      </c>
      <c r="AF7979" t="s">
        <v>108</v>
      </c>
      <c r="AG7979" t="s">
        <v>57</v>
      </c>
      <c r="AH7979" t="s">
        <v>52</v>
      </c>
      <c r="AI7979" t="s">
        <v>52</v>
      </c>
    </row>
    <row r="7980" spans="1:35" x14ac:dyDescent="0.25">
      <c r="A7980" s="13" t="str">
        <f t="shared" si="124"/>
        <v>http://dodappwlsprd2.cloud.pge.com:8003/ilis_rpt/dailyeventlogdetail.jsp?odbeventlogid=18-0016579&amp;numberofmonths=24&amp;showchangehistorylog=1</v>
      </c>
      <c r="B7980" s="14" t="str">
        <f>HYPERLINK(A7980,V7980)</f>
        <v>18-0016579</v>
      </c>
      <c r="C7980" t="s">
        <v>9679</v>
      </c>
      <c r="D7980" t="s">
        <v>2266</v>
      </c>
      <c r="E7980" t="s">
        <v>40</v>
      </c>
      <c r="F7980" t="s">
        <v>9704</v>
      </c>
      <c r="G7980" s="2">
        <v>254452102</v>
      </c>
      <c r="H7980" t="s">
        <v>61</v>
      </c>
      <c r="I7980" s="3">
        <v>4681</v>
      </c>
      <c r="J7980">
        <v>20180222</v>
      </c>
      <c r="K7980" s="4">
        <v>2205</v>
      </c>
      <c r="L7980">
        <v>29736</v>
      </c>
      <c r="M7980" s="5">
        <v>597</v>
      </c>
      <c r="N7980" t="s">
        <v>43</v>
      </c>
      <c r="O7980" t="s">
        <v>44</v>
      </c>
      <c r="P7980" t="s">
        <v>45</v>
      </c>
      <c r="Q7980" s="5">
        <v>97</v>
      </c>
      <c r="R7980" s="5">
        <v>57909</v>
      </c>
      <c r="S7980" t="s">
        <v>2821</v>
      </c>
      <c r="T7980" t="s">
        <v>92</v>
      </c>
      <c r="U7980" t="s">
        <v>48</v>
      </c>
      <c r="V7980" t="s">
        <v>9936</v>
      </c>
      <c r="W7980" t="s">
        <v>50</v>
      </c>
      <c r="X7980" t="s">
        <v>51</v>
      </c>
      <c r="Y7980">
        <v>31380339</v>
      </c>
      <c r="Z7980" t="s">
        <v>94</v>
      </c>
      <c r="AA7980">
        <v>2018</v>
      </c>
      <c r="AB7980" t="s">
        <v>86</v>
      </c>
      <c r="AC7980" t="s">
        <v>54</v>
      </c>
      <c r="AD7980" t="s">
        <v>55</v>
      </c>
      <c r="AE7980">
        <v>1331601</v>
      </c>
      <c r="AF7980" t="s">
        <v>95</v>
      </c>
      <c r="AG7980" t="s">
        <v>57</v>
      </c>
      <c r="AH7980" t="s">
        <v>52</v>
      </c>
      <c r="AI7980" t="s">
        <v>52</v>
      </c>
    </row>
    <row r="7981" spans="1:35" x14ac:dyDescent="0.25">
      <c r="A7981" s="13" t="str">
        <f t="shared" si="124"/>
        <v>http://dodappwlsprd2.cloud.pge.com:8003/ilis_rpt/dailyeventlogdetail.jsp?odbeventlogid=18-0017587&amp;numberofmonths=24&amp;showchangehistorylog=1</v>
      </c>
      <c r="B7981" s="14" t="str">
        <f>HYPERLINK(A7981,V7981)</f>
        <v>18-0017587</v>
      </c>
      <c r="C7981" t="s">
        <v>9679</v>
      </c>
      <c r="D7981" t="s">
        <v>2266</v>
      </c>
      <c r="E7981" t="s">
        <v>40</v>
      </c>
      <c r="F7981" t="s">
        <v>9698</v>
      </c>
      <c r="G7981" s="2">
        <v>252521103</v>
      </c>
      <c r="H7981" t="s">
        <v>42</v>
      </c>
      <c r="I7981" s="3">
        <v>10320</v>
      </c>
      <c r="J7981">
        <v>20180227</v>
      </c>
      <c r="K7981" s="4">
        <v>228</v>
      </c>
      <c r="L7981">
        <v>32463</v>
      </c>
      <c r="M7981" s="5">
        <v>552</v>
      </c>
      <c r="N7981" t="s">
        <v>43</v>
      </c>
      <c r="O7981" t="s">
        <v>89</v>
      </c>
      <c r="P7981" t="s">
        <v>455</v>
      </c>
      <c r="Q7981" s="5">
        <v>244</v>
      </c>
      <c r="R7981" s="5">
        <v>92134</v>
      </c>
      <c r="S7981" t="s">
        <v>3624</v>
      </c>
      <c r="T7981" t="s">
        <v>47</v>
      </c>
      <c r="U7981" t="s">
        <v>48</v>
      </c>
      <c r="V7981" t="s">
        <v>9937</v>
      </c>
      <c r="W7981" t="s">
        <v>50</v>
      </c>
      <c r="X7981" t="s">
        <v>51</v>
      </c>
      <c r="Y7981">
        <v>31381332</v>
      </c>
      <c r="Z7981" t="s">
        <v>94</v>
      </c>
      <c r="AA7981">
        <v>2018</v>
      </c>
      <c r="AB7981" t="s">
        <v>86</v>
      </c>
      <c r="AC7981" t="s">
        <v>54</v>
      </c>
      <c r="AD7981" t="s">
        <v>55</v>
      </c>
      <c r="AE7981">
        <v>1332322</v>
      </c>
      <c r="AF7981" t="s">
        <v>56</v>
      </c>
      <c r="AG7981" t="s">
        <v>57</v>
      </c>
      <c r="AH7981" t="s">
        <v>52</v>
      </c>
      <c r="AI7981" t="s">
        <v>52</v>
      </c>
    </row>
    <row r="7982" spans="1:35" x14ac:dyDescent="0.25">
      <c r="A7982" s="13" t="str">
        <f t="shared" si="124"/>
        <v>http://dodappwlsprd2.cloud.pge.com:8003/ilis_rpt/dailyeventlogdetail.jsp?odbeventlogid=18-0018775&amp;numberofmonths=24&amp;showchangehistorylog=1</v>
      </c>
      <c r="B7982" s="14" t="str">
        <f>HYPERLINK(A7982,V7982)</f>
        <v>18-0018775</v>
      </c>
      <c r="C7982" t="s">
        <v>9679</v>
      </c>
      <c r="D7982" t="s">
        <v>2266</v>
      </c>
      <c r="E7982" t="s">
        <v>40</v>
      </c>
      <c r="F7982" t="s">
        <v>9694</v>
      </c>
      <c r="G7982" s="2">
        <v>254421101</v>
      </c>
      <c r="H7982" t="s">
        <v>61</v>
      </c>
      <c r="I7982" s="3">
        <v>5532</v>
      </c>
      <c r="J7982">
        <v>20180301</v>
      </c>
      <c r="K7982" s="4">
        <v>1557</v>
      </c>
      <c r="L7982">
        <v>35253</v>
      </c>
      <c r="M7982" s="5">
        <v>1411</v>
      </c>
      <c r="N7982" t="s">
        <v>43</v>
      </c>
      <c r="O7982" t="s">
        <v>44</v>
      </c>
      <c r="P7982" t="s">
        <v>45</v>
      </c>
      <c r="Q7982" s="5">
        <v>262</v>
      </c>
      <c r="R7982" s="5">
        <v>156058</v>
      </c>
      <c r="S7982" t="s">
        <v>546</v>
      </c>
      <c r="T7982" t="s">
        <v>78</v>
      </c>
      <c r="U7982" t="s">
        <v>48</v>
      </c>
      <c r="V7982" t="s">
        <v>9938</v>
      </c>
      <c r="W7982" t="s">
        <v>50</v>
      </c>
      <c r="X7982" t="s">
        <v>51</v>
      </c>
      <c r="Y7982">
        <v>0</v>
      </c>
      <c r="Z7982" t="s">
        <v>94</v>
      </c>
      <c r="AA7982">
        <v>2018</v>
      </c>
      <c r="AB7982" t="s">
        <v>103</v>
      </c>
      <c r="AC7982" t="s">
        <v>54</v>
      </c>
      <c r="AD7982" t="s">
        <v>87</v>
      </c>
      <c r="AE7982">
        <v>1333149</v>
      </c>
      <c r="AF7982" t="s">
        <v>80</v>
      </c>
      <c r="AG7982" t="s">
        <v>57</v>
      </c>
      <c r="AH7982" t="s">
        <v>52</v>
      </c>
      <c r="AI7982" t="s">
        <v>52</v>
      </c>
    </row>
    <row r="7983" spans="1:35" x14ac:dyDescent="0.25">
      <c r="A7983" s="13" t="str">
        <f t="shared" si="124"/>
        <v>http://dodappwlsprd2.cloud.pge.com:8003/ilis_rpt/dailyeventlogdetail.jsp?odbeventlogid=18-0018841&amp;numberofmonths=24&amp;showchangehistorylog=1</v>
      </c>
      <c r="B7983" s="14" t="str">
        <f>HYPERLINK(A7983,V7983)</f>
        <v>18-0018841</v>
      </c>
      <c r="C7983" t="s">
        <v>9679</v>
      </c>
      <c r="D7983" t="s">
        <v>2266</v>
      </c>
      <c r="E7983" t="s">
        <v>59</v>
      </c>
      <c r="F7983" t="s">
        <v>9939</v>
      </c>
      <c r="G7983" s="2">
        <v>162831702</v>
      </c>
      <c r="H7983" t="s">
        <v>61</v>
      </c>
      <c r="I7983" s="3" t="s">
        <v>9783</v>
      </c>
      <c r="J7983">
        <v>20180301</v>
      </c>
      <c r="K7983" s="4">
        <v>1740</v>
      </c>
      <c r="L7983">
        <v>35459</v>
      </c>
      <c r="M7983" s="5">
        <v>1065</v>
      </c>
      <c r="N7983" t="s">
        <v>43</v>
      </c>
      <c r="O7983" t="s">
        <v>44</v>
      </c>
      <c r="P7983" t="s">
        <v>45</v>
      </c>
      <c r="Q7983" s="5">
        <v>155</v>
      </c>
      <c r="R7983" s="5">
        <v>165075</v>
      </c>
      <c r="S7983" t="s">
        <v>3374</v>
      </c>
      <c r="T7983" t="s">
        <v>47</v>
      </c>
      <c r="U7983" t="s">
        <v>48</v>
      </c>
      <c r="V7983" t="s">
        <v>9940</v>
      </c>
      <c r="W7983" t="s">
        <v>50</v>
      </c>
      <c r="X7983" t="s">
        <v>51</v>
      </c>
      <c r="Y7983">
        <v>0</v>
      </c>
      <c r="Z7983" t="s">
        <v>94</v>
      </c>
      <c r="AA7983">
        <v>2018</v>
      </c>
      <c r="AB7983" t="s">
        <v>103</v>
      </c>
      <c r="AC7983" t="s">
        <v>54</v>
      </c>
      <c r="AD7983" t="s">
        <v>87</v>
      </c>
      <c r="AE7983">
        <v>1333199</v>
      </c>
      <c r="AF7983" t="s">
        <v>56</v>
      </c>
      <c r="AG7983" t="s">
        <v>57</v>
      </c>
      <c r="AH7983" t="s">
        <v>52</v>
      </c>
      <c r="AI7983" t="s">
        <v>52</v>
      </c>
    </row>
    <row r="7984" spans="1:35" x14ac:dyDescent="0.25">
      <c r="A7984" s="13" t="str">
        <f t="shared" si="124"/>
        <v>http://dodappwlsprd2.cloud.pge.com:8003/ilis_rpt/dailyeventlogdetail.jsp?odbeventlogid=18-0018960&amp;numberofmonths=24&amp;showchangehistorylog=1</v>
      </c>
      <c r="B7984" s="14" t="str">
        <f>HYPERLINK(A7984,V7984)</f>
        <v>18-0018960</v>
      </c>
      <c r="C7984" t="s">
        <v>9679</v>
      </c>
      <c r="D7984" t="s">
        <v>2266</v>
      </c>
      <c r="E7984" t="s">
        <v>59</v>
      </c>
      <c r="F7984" t="s">
        <v>9939</v>
      </c>
      <c r="G7984" s="2">
        <v>162831702</v>
      </c>
      <c r="H7984" t="s">
        <v>61</v>
      </c>
      <c r="I7984" s="3">
        <v>26305</v>
      </c>
      <c r="J7984">
        <v>20180301</v>
      </c>
      <c r="K7984" s="4">
        <v>2253</v>
      </c>
      <c r="L7984">
        <v>35850</v>
      </c>
      <c r="M7984" s="5">
        <v>835</v>
      </c>
      <c r="N7984" t="s">
        <v>43</v>
      </c>
      <c r="O7984" t="s">
        <v>44</v>
      </c>
      <c r="P7984" t="s">
        <v>45</v>
      </c>
      <c r="Q7984" s="5">
        <v>100</v>
      </c>
      <c r="R7984" s="5">
        <v>46424</v>
      </c>
      <c r="S7984" t="s">
        <v>3374</v>
      </c>
      <c r="T7984" t="s">
        <v>47</v>
      </c>
      <c r="U7984" t="s">
        <v>48</v>
      </c>
      <c r="V7984" t="s">
        <v>9941</v>
      </c>
      <c r="W7984" t="s">
        <v>50</v>
      </c>
      <c r="X7984" t="s">
        <v>51</v>
      </c>
      <c r="Y7984">
        <v>0</v>
      </c>
      <c r="Z7984" t="s">
        <v>94</v>
      </c>
      <c r="AA7984">
        <v>2018</v>
      </c>
      <c r="AB7984" t="s">
        <v>103</v>
      </c>
      <c r="AC7984" t="s">
        <v>54</v>
      </c>
      <c r="AD7984" t="s">
        <v>87</v>
      </c>
      <c r="AE7984">
        <v>1333316</v>
      </c>
      <c r="AF7984" t="s">
        <v>56</v>
      </c>
      <c r="AG7984" t="s">
        <v>57</v>
      </c>
      <c r="AH7984" t="s">
        <v>52</v>
      </c>
      <c r="AI7984" t="s">
        <v>52</v>
      </c>
    </row>
    <row r="7985" spans="1:35" x14ac:dyDescent="0.25">
      <c r="A7985" s="13" t="str">
        <f t="shared" si="124"/>
        <v>http://dodappwlsprd2.cloud.pge.com:8003/ilis_rpt/dailyeventlogdetail.jsp?odbeventlogid=18-0019226&amp;numberofmonths=24&amp;showchangehistorylog=1</v>
      </c>
      <c r="B7985" s="14" t="str">
        <f>HYPERLINK(A7985,V7985)</f>
        <v>18-0019226</v>
      </c>
      <c r="C7985" t="s">
        <v>9679</v>
      </c>
      <c r="D7985" t="s">
        <v>2266</v>
      </c>
      <c r="E7985" t="s">
        <v>59</v>
      </c>
      <c r="F7985" t="s">
        <v>9939</v>
      </c>
      <c r="G7985" s="2">
        <v>162831702</v>
      </c>
      <c r="H7985" t="s">
        <v>61</v>
      </c>
      <c r="I7985" s="3">
        <v>26312</v>
      </c>
      <c r="J7985">
        <v>20180301</v>
      </c>
      <c r="K7985" s="4">
        <v>2218</v>
      </c>
      <c r="L7985">
        <v>35816</v>
      </c>
      <c r="M7985" s="5">
        <v>2544</v>
      </c>
      <c r="N7985" t="s">
        <v>43</v>
      </c>
      <c r="O7985" t="s">
        <v>44</v>
      </c>
      <c r="P7985" t="s">
        <v>45</v>
      </c>
      <c r="Q7985" s="5">
        <v>21</v>
      </c>
      <c r="R7985" s="5">
        <v>53424</v>
      </c>
      <c r="S7985" t="s">
        <v>524</v>
      </c>
      <c r="T7985" t="s">
        <v>78</v>
      </c>
      <c r="U7985" t="s">
        <v>48</v>
      </c>
      <c r="V7985" t="s">
        <v>9942</v>
      </c>
      <c r="W7985" t="s">
        <v>50</v>
      </c>
      <c r="X7985" t="s">
        <v>51</v>
      </c>
      <c r="Y7985">
        <v>0</v>
      </c>
      <c r="Z7985" t="s">
        <v>94</v>
      </c>
      <c r="AA7985">
        <v>2018</v>
      </c>
      <c r="AB7985" t="s">
        <v>103</v>
      </c>
      <c r="AC7985" t="s">
        <v>54</v>
      </c>
      <c r="AD7985" t="s">
        <v>87</v>
      </c>
      <c r="AE7985">
        <v>1333425</v>
      </c>
      <c r="AF7985" t="s">
        <v>80</v>
      </c>
      <c r="AG7985" t="s">
        <v>57</v>
      </c>
      <c r="AH7985" t="s">
        <v>52</v>
      </c>
      <c r="AI7985" t="s">
        <v>52</v>
      </c>
    </row>
    <row r="7986" spans="1:35" x14ac:dyDescent="0.25">
      <c r="A7986" s="13" t="str">
        <f t="shared" si="124"/>
        <v>http://dodappwlsprd2.cloud.pge.com:8003/ilis_rpt/dailyeventlogdetail.jsp?odbeventlogid=18-0019030&amp;numberofmonths=24&amp;showchangehistorylog=1</v>
      </c>
      <c r="B7986" s="14" t="str">
        <f>HYPERLINK(A7986,V7986)</f>
        <v>18-0019030</v>
      </c>
      <c r="C7986" t="s">
        <v>9679</v>
      </c>
      <c r="D7986" t="s">
        <v>2266</v>
      </c>
      <c r="E7986" t="s">
        <v>40</v>
      </c>
      <c r="F7986" t="s">
        <v>9687</v>
      </c>
      <c r="G7986" s="2">
        <v>163351703</v>
      </c>
      <c r="H7986" t="s">
        <v>61</v>
      </c>
      <c r="I7986" s="3">
        <v>76863</v>
      </c>
      <c r="J7986">
        <v>20180302</v>
      </c>
      <c r="K7986" s="4">
        <v>716</v>
      </c>
      <c r="L7986">
        <v>36009</v>
      </c>
      <c r="M7986" s="5">
        <v>716</v>
      </c>
      <c r="N7986" t="s">
        <v>43</v>
      </c>
      <c r="O7986" t="s">
        <v>44</v>
      </c>
      <c r="P7986" t="s">
        <v>45</v>
      </c>
      <c r="Q7986" s="5">
        <v>127</v>
      </c>
      <c r="R7986" s="5">
        <v>90932</v>
      </c>
      <c r="S7986" t="s">
        <v>3374</v>
      </c>
      <c r="T7986" t="s">
        <v>78</v>
      </c>
      <c r="U7986" t="s">
        <v>48</v>
      </c>
      <c r="V7986" t="s">
        <v>9943</v>
      </c>
      <c r="W7986" t="s">
        <v>50</v>
      </c>
      <c r="X7986" t="s">
        <v>51</v>
      </c>
      <c r="Y7986">
        <v>0</v>
      </c>
      <c r="Z7986" t="s">
        <v>94</v>
      </c>
      <c r="AA7986">
        <v>2018</v>
      </c>
      <c r="AB7986" t="s">
        <v>103</v>
      </c>
      <c r="AC7986" t="s">
        <v>54</v>
      </c>
      <c r="AD7986" t="s">
        <v>70</v>
      </c>
      <c r="AE7986">
        <v>1333350</v>
      </c>
      <c r="AF7986" t="s">
        <v>80</v>
      </c>
      <c r="AG7986" t="s">
        <v>57</v>
      </c>
      <c r="AH7986" t="s">
        <v>52</v>
      </c>
      <c r="AI7986" t="s">
        <v>52</v>
      </c>
    </row>
    <row r="7987" spans="1:35" x14ac:dyDescent="0.25">
      <c r="A7987" s="13" t="str">
        <f t="shared" si="124"/>
        <v>http://dodappwlsprd2.cloud.pge.com:8003/ilis_rpt/dailyeventlogdetail.jsp?odbeventlogid=18-0019065&amp;numberofmonths=24&amp;showchangehistorylog=1</v>
      </c>
      <c r="B7987" s="14" t="str">
        <f>HYPERLINK(A7987,V7987)</f>
        <v>18-0019065</v>
      </c>
      <c r="C7987" t="s">
        <v>9679</v>
      </c>
      <c r="D7987" t="s">
        <v>2266</v>
      </c>
      <c r="E7987" t="s">
        <v>40</v>
      </c>
      <c r="F7987" t="s">
        <v>9687</v>
      </c>
      <c r="G7987" s="2">
        <v>163351703</v>
      </c>
      <c r="H7987" t="s">
        <v>61</v>
      </c>
      <c r="I7987" s="3">
        <v>27335</v>
      </c>
      <c r="J7987">
        <v>20180302</v>
      </c>
      <c r="K7987" s="4">
        <v>959</v>
      </c>
      <c r="L7987">
        <v>35957</v>
      </c>
      <c r="M7987" s="5">
        <v>405</v>
      </c>
      <c r="N7987" t="s">
        <v>43</v>
      </c>
      <c r="O7987" t="s">
        <v>44</v>
      </c>
      <c r="P7987" t="s">
        <v>45</v>
      </c>
      <c r="Q7987" s="5">
        <v>63</v>
      </c>
      <c r="R7987" s="5">
        <v>25410</v>
      </c>
      <c r="S7987" t="s">
        <v>543</v>
      </c>
      <c r="T7987" t="s">
        <v>47</v>
      </c>
      <c r="U7987" t="s">
        <v>48</v>
      </c>
      <c r="V7987" t="s">
        <v>9944</v>
      </c>
      <c r="W7987" t="s">
        <v>50</v>
      </c>
      <c r="X7987" t="s">
        <v>51</v>
      </c>
      <c r="Y7987">
        <v>0</v>
      </c>
      <c r="Z7987" t="s">
        <v>94</v>
      </c>
      <c r="AA7987">
        <v>2018</v>
      </c>
      <c r="AB7987" t="s">
        <v>103</v>
      </c>
      <c r="AC7987" t="s">
        <v>54</v>
      </c>
      <c r="AD7987" t="s">
        <v>55</v>
      </c>
      <c r="AE7987">
        <v>1333363</v>
      </c>
      <c r="AF7987" t="s">
        <v>56</v>
      </c>
      <c r="AG7987" t="s">
        <v>57</v>
      </c>
      <c r="AH7987" t="s">
        <v>52</v>
      </c>
      <c r="AI7987" t="s">
        <v>52</v>
      </c>
    </row>
    <row r="7988" spans="1:35" x14ac:dyDescent="0.25">
      <c r="A7988" s="13" t="str">
        <f t="shared" si="124"/>
        <v>http://dodappwlsprd2.cloud.pge.com:8003/ilis_rpt/dailyeventlogdetail.jsp?odbeventlogid=18-0019033&amp;numberofmonths=24&amp;showchangehistorylog=1</v>
      </c>
      <c r="B7988" s="14" t="str">
        <f>HYPERLINK(A7988,V7988)</f>
        <v>18-0019033</v>
      </c>
      <c r="C7988" t="s">
        <v>9679</v>
      </c>
      <c r="D7988" t="s">
        <v>2266</v>
      </c>
      <c r="E7988" t="s">
        <v>40</v>
      </c>
      <c r="F7988" t="s">
        <v>9729</v>
      </c>
      <c r="G7988" s="2">
        <v>163351704</v>
      </c>
      <c r="H7988" t="s">
        <v>1138</v>
      </c>
      <c r="I7988" s="3">
        <v>803</v>
      </c>
      <c r="J7988">
        <v>20180302</v>
      </c>
      <c r="K7988" s="4">
        <v>532</v>
      </c>
      <c r="L7988">
        <v>35953</v>
      </c>
      <c r="M7988" s="5">
        <v>879</v>
      </c>
      <c r="N7988" t="s">
        <v>43</v>
      </c>
      <c r="O7988" t="s">
        <v>44</v>
      </c>
      <c r="P7988" t="s">
        <v>45</v>
      </c>
      <c r="Q7988" s="5">
        <v>109</v>
      </c>
      <c r="R7988" s="5">
        <v>49059</v>
      </c>
      <c r="S7988" t="s">
        <v>524</v>
      </c>
      <c r="T7988" t="s">
        <v>78</v>
      </c>
      <c r="U7988" t="s">
        <v>48</v>
      </c>
      <c r="V7988" t="s">
        <v>9945</v>
      </c>
      <c r="W7988" t="s">
        <v>50</v>
      </c>
      <c r="X7988" t="s">
        <v>51</v>
      </c>
      <c r="Y7988">
        <v>0</v>
      </c>
      <c r="Z7988" t="s">
        <v>94</v>
      </c>
      <c r="AA7988">
        <v>2018</v>
      </c>
      <c r="AB7988" t="s">
        <v>103</v>
      </c>
      <c r="AC7988" t="s">
        <v>54</v>
      </c>
      <c r="AD7988" t="s">
        <v>55</v>
      </c>
      <c r="AE7988">
        <v>1333352</v>
      </c>
      <c r="AF7988" t="s">
        <v>80</v>
      </c>
      <c r="AG7988" t="s">
        <v>57</v>
      </c>
      <c r="AH7988" t="s">
        <v>52</v>
      </c>
      <c r="AI7988" t="s">
        <v>52</v>
      </c>
    </row>
    <row r="7989" spans="1:35" x14ac:dyDescent="0.25">
      <c r="A7989" s="13" t="str">
        <f t="shared" si="124"/>
        <v>http://dodappwlsprd2.cloud.pge.com:8003/ilis_rpt/dailyeventlogdetail.jsp?odbeventlogid=18-0019246&amp;numberofmonths=24&amp;showchangehistorylog=1</v>
      </c>
      <c r="B7989" s="14" t="str">
        <f>HYPERLINK(A7989,V7989)</f>
        <v>18-0019246</v>
      </c>
      <c r="C7989" t="s">
        <v>9679</v>
      </c>
      <c r="D7989" t="s">
        <v>2266</v>
      </c>
      <c r="E7989" t="s">
        <v>40</v>
      </c>
      <c r="F7989" t="s">
        <v>9704</v>
      </c>
      <c r="G7989" s="2">
        <v>254452102</v>
      </c>
      <c r="H7989" t="s">
        <v>42</v>
      </c>
      <c r="I7989" s="3">
        <v>37282</v>
      </c>
      <c r="J7989">
        <v>20180302</v>
      </c>
      <c r="K7989" s="4">
        <v>1943</v>
      </c>
      <c r="L7989">
        <v>36795</v>
      </c>
      <c r="M7989" s="5">
        <v>1103</v>
      </c>
      <c r="N7989" t="s">
        <v>43</v>
      </c>
      <c r="O7989" t="s">
        <v>44</v>
      </c>
      <c r="P7989" t="s">
        <v>45</v>
      </c>
      <c r="Q7989" s="5">
        <v>2078</v>
      </c>
      <c r="R7989" s="5">
        <v>146446</v>
      </c>
      <c r="S7989" t="s">
        <v>554</v>
      </c>
      <c r="T7989" t="s">
        <v>47</v>
      </c>
      <c r="U7989" t="s">
        <v>48</v>
      </c>
      <c r="V7989" t="s">
        <v>9946</v>
      </c>
      <c r="W7989" t="s">
        <v>50</v>
      </c>
      <c r="X7989" t="s">
        <v>51</v>
      </c>
      <c r="Y7989">
        <v>0</v>
      </c>
      <c r="Z7989" t="s">
        <v>94</v>
      </c>
      <c r="AA7989">
        <v>2018</v>
      </c>
      <c r="AB7989" t="s">
        <v>103</v>
      </c>
      <c r="AC7989" t="s">
        <v>54</v>
      </c>
      <c r="AD7989" t="s">
        <v>55</v>
      </c>
      <c r="AE7989">
        <v>1333452</v>
      </c>
      <c r="AF7989" t="s">
        <v>56</v>
      </c>
      <c r="AG7989" t="s">
        <v>57</v>
      </c>
      <c r="AH7989" t="s">
        <v>52</v>
      </c>
      <c r="AI7989" t="s">
        <v>52</v>
      </c>
    </row>
    <row r="7990" spans="1:35" x14ac:dyDescent="0.25">
      <c r="A7990" s="13" t="str">
        <f t="shared" si="124"/>
        <v>http://dodappwlsprd2.cloud.pge.com:8003/ilis_rpt/dailyeventlogdetail.jsp?odbeventlogid=18-0019485&amp;numberofmonths=24&amp;showchangehistorylog=1</v>
      </c>
      <c r="B7990" s="14" t="str">
        <f>HYPERLINK(A7990,V7990)</f>
        <v>18-0019485</v>
      </c>
      <c r="C7990" t="s">
        <v>9679</v>
      </c>
      <c r="D7990" t="s">
        <v>2266</v>
      </c>
      <c r="E7990" t="s">
        <v>59</v>
      </c>
      <c r="F7990" t="s">
        <v>9772</v>
      </c>
      <c r="G7990" s="2">
        <v>163351702</v>
      </c>
      <c r="H7990" t="s">
        <v>61</v>
      </c>
      <c r="I7990" s="3">
        <v>1289</v>
      </c>
      <c r="J7990">
        <v>20180303</v>
      </c>
      <c r="K7990" s="4">
        <v>1616</v>
      </c>
      <c r="L7990">
        <v>37674</v>
      </c>
      <c r="M7990" s="5">
        <v>1134</v>
      </c>
      <c r="N7990" t="s">
        <v>43</v>
      </c>
      <c r="O7990" t="s">
        <v>44</v>
      </c>
      <c r="P7990" t="s">
        <v>45</v>
      </c>
      <c r="Q7990" s="5">
        <v>29</v>
      </c>
      <c r="R7990" s="5">
        <v>32886</v>
      </c>
      <c r="S7990" t="s">
        <v>474</v>
      </c>
      <c r="T7990" t="s">
        <v>47</v>
      </c>
      <c r="U7990" t="s">
        <v>48</v>
      </c>
      <c r="V7990" t="s">
        <v>9947</v>
      </c>
      <c r="W7990" t="s">
        <v>50</v>
      </c>
      <c r="X7990" t="s">
        <v>51</v>
      </c>
      <c r="Y7990">
        <v>0</v>
      </c>
      <c r="Z7990" t="s">
        <v>94</v>
      </c>
      <c r="AA7990">
        <v>2018</v>
      </c>
      <c r="AB7990" t="s">
        <v>103</v>
      </c>
      <c r="AC7990" t="s">
        <v>54</v>
      </c>
      <c r="AD7990" t="s">
        <v>87</v>
      </c>
      <c r="AE7990">
        <v>1333674</v>
      </c>
      <c r="AF7990" t="s">
        <v>56</v>
      </c>
      <c r="AG7990" t="s">
        <v>57</v>
      </c>
      <c r="AH7990" t="s">
        <v>52</v>
      </c>
      <c r="AI7990" t="s">
        <v>52</v>
      </c>
    </row>
    <row r="7991" spans="1:35" x14ac:dyDescent="0.25">
      <c r="A7991" s="13" t="str">
        <f t="shared" si="124"/>
        <v>http://dodappwlsprd2.cloud.pge.com:8003/ilis_rpt/dailyeventlogdetail.jsp?odbeventlogid=18-0019342&amp;numberofmonths=24&amp;showchangehistorylog=1</v>
      </c>
      <c r="B7991" s="14" t="str">
        <f>HYPERLINK(A7991,V7991)</f>
        <v>18-0019342</v>
      </c>
      <c r="C7991" t="s">
        <v>9679</v>
      </c>
      <c r="D7991" t="s">
        <v>2266</v>
      </c>
      <c r="E7991" t="s">
        <v>40</v>
      </c>
      <c r="F7991" t="s">
        <v>9687</v>
      </c>
      <c r="G7991" s="2">
        <v>163351703</v>
      </c>
      <c r="H7991" t="s">
        <v>42</v>
      </c>
      <c r="I7991" s="3">
        <v>9210</v>
      </c>
      <c r="J7991">
        <v>20180303</v>
      </c>
      <c r="K7991" s="4">
        <v>120</v>
      </c>
      <c r="L7991">
        <v>36997</v>
      </c>
      <c r="M7991" s="5">
        <v>2288</v>
      </c>
      <c r="N7991" t="s">
        <v>43</v>
      </c>
      <c r="O7991" t="s">
        <v>89</v>
      </c>
      <c r="P7991" t="s">
        <v>455</v>
      </c>
      <c r="Q7991" s="5">
        <v>157</v>
      </c>
      <c r="R7991" s="5">
        <v>312642</v>
      </c>
      <c r="S7991" t="s">
        <v>524</v>
      </c>
      <c r="T7991" t="s">
        <v>47</v>
      </c>
      <c r="U7991" t="s">
        <v>48</v>
      </c>
      <c r="V7991" t="s">
        <v>9948</v>
      </c>
      <c r="W7991" t="s">
        <v>50</v>
      </c>
      <c r="X7991" t="s">
        <v>51</v>
      </c>
      <c r="Y7991">
        <v>0</v>
      </c>
      <c r="Z7991" t="s">
        <v>94</v>
      </c>
      <c r="AA7991">
        <v>2018</v>
      </c>
      <c r="AB7991" t="s">
        <v>103</v>
      </c>
      <c r="AC7991" t="s">
        <v>54</v>
      </c>
      <c r="AD7991" t="s">
        <v>87</v>
      </c>
      <c r="AE7991">
        <v>1333545</v>
      </c>
      <c r="AF7991" t="s">
        <v>56</v>
      </c>
      <c r="AG7991" t="s">
        <v>57</v>
      </c>
      <c r="AH7991" t="s">
        <v>52</v>
      </c>
      <c r="AI7991" t="s">
        <v>52</v>
      </c>
    </row>
    <row r="7992" spans="1:35" x14ac:dyDescent="0.25">
      <c r="A7992" s="13" t="str">
        <f t="shared" si="124"/>
        <v>http://dodappwlsprd2.cloud.pge.com:8003/ilis_rpt/dailyeventlogdetail.jsp?odbeventlogid=18-0019325&amp;numberofmonths=24&amp;showchangehistorylog=1</v>
      </c>
      <c r="B7992" s="14" t="str">
        <f>HYPERLINK(A7992,V7992)</f>
        <v>18-0019325</v>
      </c>
      <c r="C7992" t="s">
        <v>9679</v>
      </c>
      <c r="D7992" t="s">
        <v>2266</v>
      </c>
      <c r="E7992" t="s">
        <v>40</v>
      </c>
      <c r="F7992" t="s">
        <v>9809</v>
      </c>
      <c r="G7992" s="2">
        <v>252691104</v>
      </c>
      <c r="H7992" t="s">
        <v>61</v>
      </c>
      <c r="I7992" s="3">
        <v>10213</v>
      </c>
      <c r="J7992">
        <v>20180303</v>
      </c>
      <c r="K7992" s="4">
        <v>713</v>
      </c>
      <c r="L7992">
        <v>37139</v>
      </c>
      <c r="M7992" s="5">
        <v>33</v>
      </c>
      <c r="N7992" t="s">
        <v>43</v>
      </c>
      <c r="O7992" t="s">
        <v>83</v>
      </c>
      <c r="P7992" t="s">
        <v>303</v>
      </c>
      <c r="Q7992" s="5">
        <v>1</v>
      </c>
      <c r="R7992" s="5">
        <v>33</v>
      </c>
      <c r="S7992" t="s">
        <v>5947</v>
      </c>
      <c r="T7992" t="s">
        <v>47</v>
      </c>
      <c r="U7992" t="s">
        <v>48</v>
      </c>
      <c r="V7992" t="s">
        <v>9949</v>
      </c>
      <c r="W7992" t="s">
        <v>50</v>
      </c>
      <c r="X7992" t="s">
        <v>51</v>
      </c>
      <c r="Y7992">
        <v>0</v>
      </c>
      <c r="Z7992" t="s">
        <v>94</v>
      </c>
      <c r="AA7992">
        <v>2018</v>
      </c>
      <c r="AB7992" t="s">
        <v>103</v>
      </c>
      <c r="AC7992" t="s">
        <v>54</v>
      </c>
      <c r="AD7992" t="s">
        <v>462</v>
      </c>
      <c r="AE7992">
        <v>1333530</v>
      </c>
      <c r="AF7992" t="s">
        <v>56</v>
      </c>
      <c r="AG7992" t="s">
        <v>57</v>
      </c>
      <c r="AH7992" t="s">
        <v>52</v>
      </c>
      <c r="AI7992" t="s">
        <v>54</v>
      </c>
    </row>
    <row r="7993" spans="1:35" x14ac:dyDescent="0.25">
      <c r="A7993" s="13" t="str">
        <f t="shared" si="124"/>
        <v>http://dodappwlsprd2.cloud.pge.com:8003/ilis_rpt/dailyeventlogdetail.jsp?odbeventlogid=18-0019314&amp;numberofmonths=24&amp;showchangehistorylog=1</v>
      </c>
      <c r="B7993" s="14" t="str">
        <f>HYPERLINK(A7993,V7993)</f>
        <v>18-0019314</v>
      </c>
      <c r="C7993" t="s">
        <v>9679</v>
      </c>
      <c r="D7993" t="s">
        <v>2266</v>
      </c>
      <c r="E7993" t="s">
        <v>59</v>
      </c>
      <c r="F7993" t="s">
        <v>9789</v>
      </c>
      <c r="G7993" s="2">
        <v>163661701</v>
      </c>
      <c r="H7993" t="s">
        <v>61</v>
      </c>
      <c r="I7993" s="3">
        <v>21548</v>
      </c>
      <c r="J7993">
        <v>20180303</v>
      </c>
      <c r="K7993" s="4">
        <v>333</v>
      </c>
      <c r="L7993">
        <v>37088</v>
      </c>
      <c r="M7993" s="5">
        <v>685</v>
      </c>
      <c r="N7993" t="s">
        <v>43</v>
      </c>
      <c r="O7993" t="s">
        <v>44</v>
      </c>
      <c r="P7993" t="s">
        <v>45</v>
      </c>
      <c r="Q7993" s="5">
        <v>3</v>
      </c>
      <c r="R7993" s="5">
        <v>2055</v>
      </c>
      <c r="S7993" t="s">
        <v>2762</v>
      </c>
      <c r="T7993" t="s">
        <v>47</v>
      </c>
      <c r="U7993" t="s">
        <v>48</v>
      </c>
      <c r="V7993" t="s">
        <v>9950</v>
      </c>
      <c r="W7993" t="s">
        <v>50</v>
      </c>
      <c r="X7993" t="s">
        <v>51</v>
      </c>
      <c r="Y7993">
        <v>0</v>
      </c>
      <c r="Z7993" t="s">
        <v>94</v>
      </c>
      <c r="AA7993">
        <v>2018</v>
      </c>
      <c r="AB7993" t="s">
        <v>103</v>
      </c>
      <c r="AC7993" t="s">
        <v>54</v>
      </c>
      <c r="AD7993" t="s">
        <v>87</v>
      </c>
      <c r="AE7993">
        <v>1333517</v>
      </c>
      <c r="AF7993" t="s">
        <v>56</v>
      </c>
      <c r="AG7993" t="s">
        <v>57</v>
      </c>
      <c r="AH7993" t="s">
        <v>52</v>
      </c>
      <c r="AI7993" t="s">
        <v>52</v>
      </c>
    </row>
    <row r="7994" spans="1:35" x14ac:dyDescent="0.25">
      <c r="A7994" s="13" t="str">
        <f t="shared" si="124"/>
        <v>http://dodappwlsprd2.cloud.pge.com:8003/ilis_rpt/dailyeventlogdetail.jsp?odbeventlogid=18-0019356&amp;numberofmonths=24&amp;showchangehistorylog=1</v>
      </c>
      <c r="B7994" s="14" t="str">
        <f>HYPERLINK(A7994,V7994)</f>
        <v>18-0019356</v>
      </c>
      <c r="C7994" t="s">
        <v>9679</v>
      </c>
      <c r="D7994" t="s">
        <v>2266</v>
      </c>
      <c r="E7994" t="s">
        <v>59</v>
      </c>
      <c r="F7994" t="s">
        <v>9789</v>
      </c>
      <c r="G7994" s="2">
        <v>163661701</v>
      </c>
      <c r="H7994" t="s">
        <v>61</v>
      </c>
      <c r="I7994" s="3">
        <v>8667</v>
      </c>
      <c r="J7994">
        <v>20180303</v>
      </c>
      <c r="K7994" s="4">
        <v>302</v>
      </c>
      <c r="L7994">
        <v>37256</v>
      </c>
      <c r="M7994" s="5">
        <v>828</v>
      </c>
      <c r="N7994" t="s">
        <v>43</v>
      </c>
      <c r="O7994" t="s">
        <v>44</v>
      </c>
      <c r="P7994" t="s">
        <v>45</v>
      </c>
      <c r="Q7994" s="5">
        <v>354</v>
      </c>
      <c r="R7994" s="5">
        <v>240996</v>
      </c>
      <c r="S7994" t="s">
        <v>2762</v>
      </c>
      <c r="T7994" t="s">
        <v>47</v>
      </c>
      <c r="U7994" t="s">
        <v>48</v>
      </c>
      <c r="V7994" t="s">
        <v>9951</v>
      </c>
      <c r="W7994" t="s">
        <v>50</v>
      </c>
      <c r="X7994" t="s">
        <v>51</v>
      </c>
      <c r="Y7994">
        <v>0</v>
      </c>
      <c r="Z7994" t="s">
        <v>94</v>
      </c>
      <c r="AA7994">
        <v>2018</v>
      </c>
      <c r="AB7994" t="s">
        <v>103</v>
      </c>
      <c r="AC7994" t="s">
        <v>54</v>
      </c>
      <c r="AD7994" t="s">
        <v>87</v>
      </c>
      <c r="AE7994">
        <v>1333561</v>
      </c>
      <c r="AF7994" t="s">
        <v>56</v>
      </c>
      <c r="AG7994" t="s">
        <v>57</v>
      </c>
      <c r="AH7994" t="s">
        <v>52</v>
      </c>
      <c r="AI7994" t="s">
        <v>54</v>
      </c>
    </row>
    <row r="7995" spans="1:35" x14ac:dyDescent="0.25">
      <c r="A7995" s="13" t="str">
        <f t="shared" si="124"/>
        <v>http://dodappwlsprd2.cloud.pge.com:8003/ilis_rpt/dailyeventlogdetail.jsp?odbeventlogid=18-0019376&amp;numberofmonths=24&amp;showchangehistorylog=1</v>
      </c>
      <c r="B7995" s="14" t="str">
        <f>HYPERLINK(A7995,V7995)</f>
        <v>18-0019376</v>
      </c>
      <c r="C7995" t="s">
        <v>9679</v>
      </c>
      <c r="D7995" t="s">
        <v>2266</v>
      </c>
      <c r="E7995" t="s">
        <v>59</v>
      </c>
      <c r="F7995" t="s">
        <v>9789</v>
      </c>
      <c r="G7995" s="2">
        <v>163661701</v>
      </c>
      <c r="H7995" t="s">
        <v>61</v>
      </c>
      <c r="I7995" s="3">
        <v>2525</v>
      </c>
      <c r="J7995">
        <v>20180303</v>
      </c>
      <c r="K7995" s="4">
        <v>640</v>
      </c>
      <c r="L7995">
        <v>37123</v>
      </c>
      <c r="M7995" s="5">
        <v>670</v>
      </c>
      <c r="N7995" t="s">
        <v>43</v>
      </c>
      <c r="O7995" t="s">
        <v>44</v>
      </c>
      <c r="P7995" t="s">
        <v>45</v>
      </c>
      <c r="Q7995" s="5">
        <v>13</v>
      </c>
      <c r="R7995" s="5">
        <v>8710</v>
      </c>
      <c r="S7995" t="s">
        <v>3374</v>
      </c>
      <c r="T7995" t="s">
        <v>47</v>
      </c>
      <c r="U7995" t="s">
        <v>48</v>
      </c>
      <c r="V7995" t="s">
        <v>9952</v>
      </c>
      <c r="W7995" t="s">
        <v>50</v>
      </c>
      <c r="X7995" t="s">
        <v>51</v>
      </c>
      <c r="Y7995">
        <v>0</v>
      </c>
      <c r="Z7995" t="s">
        <v>94</v>
      </c>
      <c r="AA7995">
        <v>2018</v>
      </c>
      <c r="AB7995" t="s">
        <v>103</v>
      </c>
      <c r="AC7995" t="s">
        <v>54</v>
      </c>
      <c r="AD7995" t="s">
        <v>87</v>
      </c>
      <c r="AE7995">
        <v>1333585</v>
      </c>
      <c r="AF7995" t="s">
        <v>56</v>
      </c>
      <c r="AG7995" t="s">
        <v>57</v>
      </c>
      <c r="AH7995" t="s">
        <v>52</v>
      </c>
      <c r="AI7995" t="s">
        <v>52</v>
      </c>
    </row>
    <row r="7996" spans="1:35" x14ac:dyDescent="0.25">
      <c r="A7996" s="13" t="str">
        <f t="shared" si="124"/>
        <v>http://dodappwlsprd2.cloud.pge.com:8003/ilis_rpt/dailyeventlogdetail.jsp?odbeventlogid=18-0019411&amp;numberofmonths=24&amp;showchangehistorylog=1</v>
      </c>
      <c r="B7996" s="14" t="str">
        <f>HYPERLINK(A7996,V7996)</f>
        <v>18-0019411</v>
      </c>
      <c r="C7996" t="s">
        <v>9679</v>
      </c>
      <c r="D7996" t="s">
        <v>2266</v>
      </c>
      <c r="E7996" t="s">
        <v>59</v>
      </c>
      <c r="F7996" t="s">
        <v>9789</v>
      </c>
      <c r="G7996" s="2">
        <v>163661701</v>
      </c>
      <c r="H7996" t="s">
        <v>61</v>
      </c>
      <c r="I7996" s="3" t="s">
        <v>9953</v>
      </c>
      <c r="J7996">
        <v>20180303</v>
      </c>
      <c r="K7996" s="4">
        <v>1033</v>
      </c>
      <c r="L7996">
        <v>37377</v>
      </c>
      <c r="M7996" s="5">
        <v>305</v>
      </c>
      <c r="N7996" t="s">
        <v>43</v>
      </c>
      <c r="O7996" t="s">
        <v>44</v>
      </c>
      <c r="P7996" t="s">
        <v>111</v>
      </c>
      <c r="Q7996" s="5">
        <v>403</v>
      </c>
      <c r="R7996" s="5">
        <v>34563</v>
      </c>
      <c r="S7996" t="s">
        <v>563</v>
      </c>
      <c r="T7996" t="s">
        <v>47</v>
      </c>
      <c r="U7996" t="s">
        <v>48</v>
      </c>
      <c r="V7996" t="s">
        <v>9954</v>
      </c>
      <c r="W7996" t="s">
        <v>50</v>
      </c>
      <c r="X7996" t="s">
        <v>51</v>
      </c>
      <c r="Y7996">
        <v>0</v>
      </c>
      <c r="Z7996" t="s">
        <v>94</v>
      </c>
      <c r="AA7996">
        <v>2018</v>
      </c>
      <c r="AB7996" t="s">
        <v>103</v>
      </c>
      <c r="AC7996" t="s">
        <v>54</v>
      </c>
      <c r="AD7996" t="s">
        <v>55</v>
      </c>
      <c r="AE7996">
        <v>1333613</v>
      </c>
      <c r="AF7996" t="s">
        <v>56</v>
      </c>
      <c r="AG7996" t="s">
        <v>57</v>
      </c>
      <c r="AH7996" t="s">
        <v>52</v>
      </c>
      <c r="AI7996" t="s">
        <v>52</v>
      </c>
    </row>
    <row r="7997" spans="1:35" x14ac:dyDescent="0.25">
      <c r="A7997" s="13" t="str">
        <f t="shared" si="124"/>
        <v>http://dodappwlsprd2.cloud.pge.com:8003/ilis_rpt/dailyeventlogdetail.jsp?odbeventlogid=18-0019433&amp;numberofmonths=24&amp;showchangehistorylog=1</v>
      </c>
      <c r="B7997" s="14" t="str">
        <f>HYPERLINK(A7997,V7997)</f>
        <v>18-0019433</v>
      </c>
      <c r="C7997" t="s">
        <v>9679</v>
      </c>
      <c r="D7997" t="s">
        <v>2266</v>
      </c>
      <c r="E7997" t="s">
        <v>59</v>
      </c>
      <c r="F7997" t="s">
        <v>9789</v>
      </c>
      <c r="G7997" s="2">
        <v>163661701</v>
      </c>
      <c r="H7997" t="s">
        <v>61</v>
      </c>
      <c r="I7997" s="3" t="s">
        <v>9955</v>
      </c>
      <c r="J7997">
        <v>20180303</v>
      </c>
      <c r="K7997" s="4">
        <v>218</v>
      </c>
      <c r="L7997">
        <v>37117</v>
      </c>
      <c r="M7997" s="5">
        <v>2117</v>
      </c>
      <c r="N7997" t="s">
        <v>43</v>
      </c>
      <c r="O7997" t="s">
        <v>44</v>
      </c>
      <c r="P7997" t="s">
        <v>45</v>
      </c>
      <c r="Q7997" s="5">
        <v>41</v>
      </c>
      <c r="R7997" s="5">
        <v>27712</v>
      </c>
      <c r="S7997" t="s">
        <v>3374</v>
      </c>
      <c r="T7997" t="s">
        <v>47</v>
      </c>
      <c r="U7997" t="s">
        <v>121</v>
      </c>
      <c r="V7997" t="s">
        <v>9956</v>
      </c>
      <c r="W7997" t="s">
        <v>50</v>
      </c>
      <c r="X7997" t="s">
        <v>51</v>
      </c>
      <c r="Y7997">
        <v>0</v>
      </c>
      <c r="Z7997" t="s">
        <v>94</v>
      </c>
      <c r="AA7997">
        <v>2018</v>
      </c>
      <c r="AB7997" t="s">
        <v>103</v>
      </c>
      <c r="AC7997" t="s">
        <v>54</v>
      </c>
      <c r="AD7997" t="s">
        <v>87</v>
      </c>
      <c r="AE7997">
        <v>1333628</v>
      </c>
      <c r="AF7997" t="s">
        <v>56</v>
      </c>
      <c r="AG7997" t="s">
        <v>57</v>
      </c>
      <c r="AH7997" t="s">
        <v>52</v>
      </c>
      <c r="AI7997" t="s">
        <v>52</v>
      </c>
    </row>
    <row r="7998" spans="1:35" x14ac:dyDescent="0.25">
      <c r="A7998" s="13" t="str">
        <f t="shared" si="124"/>
        <v>http://dodappwlsprd2.cloud.pge.com:8003/ilis_rpt/dailyeventlogdetail.jsp?odbeventlogid=18-0019299&amp;numberofmonths=24&amp;showchangehistorylog=1</v>
      </c>
      <c r="B7998" s="14" t="str">
        <f>HYPERLINK(A7998,V7998)</f>
        <v>18-0019299</v>
      </c>
      <c r="C7998" t="s">
        <v>9679</v>
      </c>
      <c r="D7998" t="s">
        <v>2266</v>
      </c>
      <c r="E7998" t="s">
        <v>59</v>
      </c>
      <c r="F7998" t="s">
        <v>9767</v>
      </c>
      <c r="G7998" s="2">
        <v>163661702</v>
      </c>
      <c r="H7998" t="s">
        <v>42</v>
      </c>
      <c r="I7998" s="3">
        <v>38218</v>
      </c>
      <c r="J7998">
        <v>20180303</v>
      </c>
      <c r="K7998" s="4">
        <v>158</v>
      </c>
      <c r="L7998">
        <v>37026</v>
      </c>
      <c r="M7998" s="5">
        <v>790</v>
      </c>
      <c r="N7998" t="s">
        <v>43</v>
      </c>
      <c r="O7998" t="s">
        <v>44</v>
      </c>
      <c r="P7998" t="s">
        <v>45</v>
      </c>
      <c r="Q7998" s="5">
        <v>2969</v>
      </c>
      <c r="R7998" s="5">
        <v>1218636</v>
      </c>
      <c r="S7998" t="s">
        <v>3374</v>
      </c>
      <c r="T7998" t="s">
        <v>92</v>
      </c>
      <c r="U7998" t="s">
        <v>48</v>
      </c>
      <c r="V7998" t="s">
        <v>9957</v>
      </c>
      <c r="W7998" t="s">
        <v>50</v>
      </c>
      <c r="X7998" t="s">
        <v>51</v>
      </c>
      <c r="Y7998">
        <v>0</v>
      </c>
      <c r="Z7998" t="s">
        <v>94</v>
      </c>
      <c r="AA7998">
        <v>2018</v>
      </c>
      <c r="AB7998" t="s">
        <v>103</v>
      </c>
      <c r="AC7998" t="s">
        <v>54</v>
      </c>
      <c r="AD7998" t="s">
        <v>70</v>
      </c>
      <c r="AE7998">
        <v>1333502</v>
      </c>
      <c r="AF7998" t="s">
        <v>95</v>
      </c>
      <c r="AG7998" t="s">
        <v>57</v>
      </c>
      <c r="AH7998" t="s">
        <v>52</v>
      </c>
      <c r="AI7998" t="s">
        <v>52</v>
      </c>
    </row>
    <row r="7999" spans="1:35" x14ac:dyDescent="0.25">
      <c r="A7999" s="13" t="str">
        <f t="shared" si="124"/>
        <v>http://dodappwlsprd2.cloud.pge.com:8003/ilis_rpt/dailyeventlogdetail.jsp?odbeventlogid=18-0019317&amp;numberofmonths=24&amp;showchangehistorylog=1</v>
      </c>
      <c r="B7999" s="14" t="str">
        <f>HYPERLINK(A7999,V7999)</f>
        <v>18-0019317</v>
      </c>
      <c r="C7999" t="s">
        <v>9679</v>
      </c>
      <c r="D7999" t="s">
        <v>2266</v>
      </c>
      <c r="E7999" t="s">
        <v>59</v>
      </c>
      <c r="F7999" t="s">
        <v>9767</v>
      </c>
      <c r="G7999" s="2">
        <v>163661702</v>
      </c>
      <c r="H7999" t="s">
        <v>61</v>
      </c>
      <c r="I7999" s="3" t="s">
        <v>9958</v>
      </c>
      <c r="J7999">
        <v>20180303</v>
      </c>
      <c r="K7999" s="4">
        <v>202</v>
      </c>
      <c r="L7999">
        <v>37095</v>
      </c>
      <c r="M7999" s="5">
        <v>754</v>
      </c>
      <c r="N7999" t="s">
        <v>43</v>
      </c>
      <c r="O7999" t="s">
        <v>44</v>
      </c>
      <c r="P7999" t="s">
        <v>45</v>
      </c>
      <c r="Q7999" s="5">
        <v>232</v>
      </c>
      <c r="R7999" s="5">
        <v>174928</v>
      </c>
      <c r="S7999" t="s">
        <v>2762</v>
      </c>
      <c r="T7999" t="s">
        <v>92</v>
      </c>
      <c r="U7999" t="s">
        <v>48</v>
      </c>
      <c r="V7999" t="s">
        <v>9959</v>
      </c>
      <c r="W7999" t="s">
        <v>50</v>
      </c>
      <c r="X7999" t="s">
        <v>51</v>
      </c>
      <c r="Y7999">
        <v>0</v>
      </c>
      <c r="Z7999" t="s">
        <v>94</v>
      </c>
      <c r="AA7999">
        <v>2018</v>
      </c>
      <c r="AB7999" t="s">
        <v>103</v>
      </c>
      <c r="AC7999" t="s">
        <v>54</v>
      </c>
      <c r="AD7999" t="s">
        <v>87</v>
      </c>
      <c r="AE7999">
        <v>1333523</v>
      </c>
      <c r="AF7999" t="s">
        <v>95</v>
      </c>
      <c r="AG7999" t="s">
        <v>57</v>
      </c>
      <c r="AH7999" t="s">
        <v>52</v>
      </c>
      <c r="AI7999" t="s">
        <v>52</v>
      </c>
    </row>
    <row r="8000" spans="1:35" x14ac:dyDescent="0.25">
      <c r="A8000" s="13" t="str">
        <f t="shared" si="124"/>
        <v>http://dodappwlsprd2.cloud.pge.com:8003/ilis_rpt/dailyeventlogdetail.jsp?odbeventlogid=18-0019585&amp;numberofmonths=24&amp;showchangehistorylog=1</v>
      </c>
      <c r="B8000" s="14" t="str">
        <f>HYPERLINK(A8000,V8000)</f>
        <v>18-0019585</v>
      </c>
      <c r="C8000" t="s">
        <v>9679</v>
      </c>
      <c r="D8000" t="s">
        <v>2266</v>
      </c>
      <c r="E8000" t="s">
        <v>59</v>
      </c>
      <c r="F8000" t="s">
        <v>9939</v>
      </c>
      <c r="G8000" s="2">
        <v>162831702</v>
      </c>
      <c r="H8000" t="s">
        <v>61</v>
      </c>
      <c r="I8000" s="3">
        <v>2387</v>
      </c>
      <c r="J8000">
        <v>20180304</v>
      </c>
      <c r="K8000" s="4">
        <v>1037</v>
      </c>
      <c r="L8000">
        <v>38013</v>
      </c>
      <c r="M8000" s="5">
        <v>1871</v>
      </c>
      <c r="N8000" t="s">
        <v>43</v>
      </c>
      <c r="O8000" t="s">
        <v>89</v>
      </c>
      <c r="P8000" t="s">
        <v>455</v>
      </c>
      <c r="Q8000" s="5">
        <v>6</v>
      </c>
      <c r="R8000" s="5">
        <v>11226</v>
      </c>
      <c r="S8000" t="s">
        <v>9960</v>
      </c>
      <c r="T8000" t="s">
        <v>78</v>
      </c>
      <c r="U8000" t="s">
        <v>48</v>
      </c>
      <c r="V8000" t="s">
        <v>9961</v>
      </c>
      <c r="W8000" t="s">
        <v>50</v>
      </c>
      <c r="X8000" t="s">
        <v>51</v>
      </c>
      <c r="Y8000">
        <v>31382524</v>
      </c>
      <c r="Z8000" t="s">
        <v>52</v>
      </c>
      <c r="AA8000">
        <v>2018</v>
      </c>
      <c r="AB8000" t="s">
        <v>103</v>
      </c>
      <c r="AC8000" t="s">
        <v>54</v>
      </c>
      <c r="AD8000" t="s">
        <v>70</v>
      </c>
      <c r="AE8000">
        <v>1333780</v>
      </c>
      <c r="AF8000" t="s">
        <v>80</v>
      </c>
      <c r="AG8000" t="s">
        <v>57</v>
      </c>
      <c r="AH8000" t="s">
        <v>52</v>
      </c>
      <c r="AI8000" t="s">
        <v>52</v>
      </c>
    </row>
    <row r="8001" spans="1:35" x14ac:dyDescent="0.25">
      <c r="A8001" s="13" t="str">
        <f t="shared" si="124"/>
        <v>http://dodappwlsprd2.cloud.pge.com:8003/ilis_rpt/dailyeventlogdetail.jsp?odbeventlogid=18-0025504&amp;numberofmonths=24&amp;showchangehistorylog=1</v>
      </c>
      <c r="B8001" s="14" t="str">
        <f>HYPERLINK(A8001,V8001)</f>
        <v>18-0025504</v>
      </c>
      <c r="C8001" t="s">
        <v>9679</v>
      </c>
      <c r="D8001" t="s">
        <v>2266</v>
      </c>
      <c r="E8001" t="s">
        <v>40</v>
      </c>
      <c r="F8001" t="s">
        <v>9772</v>
      </c>
      <c r="G8001" s="2">
        <v>163351702</v>
      </c>
      <c r="H8001" t="s">
        <v>61</v>
      </c>
      <c r="I8001" s="3">
        <v>19767</v>
      </c>
      <c r="J8001">
        <v>20180322</v>
      </c>
      <c r="K8001" s="4">
        <v>1127</v>
      </c>
      <c r="L8001">
        <v>50676</v>
      </c>
      <c r="M8001" s="5">
        <v>396</v>
      </c>
      <c r="N8001" t="s">
        <v>43</v>
      </c>
      <c r="O8001" t="s">
        <v>44</v>
      </c>
      <c r="P8001" t="s">
        <v>45</v>
      </c>
      <c r="Q8001" s="5">
        <v>7</v>
      </c>
      <c r="R8001" s="5">
        <v>2772</v>
      </c>
      <c r="S8001" t="s">
        <v>526</v>
      </c>
      <c r="T8001" t="s">
        <v>47</v>
      </c>
      <c r="U8001" t="s">
        <v>48</v>
      </c>
      <c r="V8001" t="s">
        <v>9962</v>
      </c>
      <c r="W8001" t="s">
        <v>50</v>
      </c>
      <c r="X8001" t="s">
        <v>51</v>
      </c>
      <c r="Y8001">
        <v>31385498</v>
      </c>
      <c r="Z8001" t="s">
        <v>94</v>
      </c>
      <c r="AA8001">
        <v>2018</v>
      </c>
      <c r="AB8001" t="s">
        <v>103</v>
      </c>
      <c r="AC8001" t="s">
        <v>54</v>
      </c>
      <c r="AD8001" t="s">
        <v>87</v>
      </c>
      <c r="AE8001">
        <v>1337600</v>
      </c>
      <c r="AF8001" t="s">
        <v>56</v>
      </c>
      <c r="AG8001" t="s">
        <v>57</v>
      </c>
      <c r="AH8001" t="s">
        <v>52</v>
      </c>
      <c r="AI8001" t="s">
        <v>52</v>
      </c>
    </row>
    <row r="8002" spans="1:35" x14ac:dyDescent="0.25">
      <c r="A8002" s="13" t="str">
        <f t="shared" si="124"/>
        <v>http://dodappwlsprd2.cloud.pge.com:8003/ilis_rpt/dailyeventlogdetail.jsp?odbeventlogid=18-0025621&amp;numberofmonths=24&amp;showchangehistorylog=1</v>
      </c>
      <c r="B8002" s="14" t="str">
        <f>HYPERLINK(A8002,V8002)</f>
        <v>18-0025621</v>
      </c>
      <c r="C8002" t="s">
        <v>9679</v>
      </c>
      <c r="D8002" t="s">
        <v>2266</v>
      </c>
      <c r="E8002" t="s">
        <v>40</v>
      </c>
      <c r="F8002" t="s">
        <v>9692</v>
      </c>
      <c r="G8002" s="2">
        <v>254452101</v>
      </c>
      <c r="H8002" t="s">
        <v>61</v>
      </c>
      <c r="I8002" s="3">
        <v>22075</v>
      </c>
      <c r="J8002">
        <v>20180322</v>
      </c>
      <c r="K8002" s="4">
        <v>1236</v>
      </c>
      <c r="L8002">
        <v>50725</v>
      </c>
      <c r="M8002" s="5">
        <v>489</v>
      </c>
      <c r="N8002" t="s">
        <v>43</v>
      </c>
      <c r="O8002" t="s">
        <v>44</v>
      </c>
      <c r="P8002" t="s">
        <v>45</v>
      </c>
      <c r="Q8002" s="5">
        <v>86</v>
      </c>
      <c r="R8002" s="5">
        <v>20519</v>
      </c>
      <c r="S8002" t="s">
        <v>524</v>
      </c>
      <c r="T8002" t="s">
        <v>47</v>
      </c>
      <c r="U8002" t="s">
        <v>48</v>
      </c>
      <c r="V8002" t="s">
        <v>9963</v>
      </c>
      <c r="W8002" t="s">
        <v>50</v>
      </c>
      <c r="X8002" t="s">
        <v>51</v>
      </c>
      <c r="Y8002">
        <v>0</v>
      </c>
      <c r="Z8002" t="s">
        <v>94</v>
      </c>
      <c r="AA8002">
        <v>2018</v>
      </c>
      <c r="AB8002" t="s">
        <v>103</v>
      </c>
      <c r="AC8002" t="s">
        <v>54</v>
      </c>
      <c r="AD8002" t="s">
        <v>55</v>
      </c>
      <c r="AE8002">
        <v>1337636</v>
      </c>
      <c r="AF8002" t="s">
        <v>56</v>
      </c>
      <c r="AG8002" t="s">
        <v>57</v>
      </c>
      <c r="AH8002" t="s">
        <v>52</v>
      </c>
      <c r="AI8002" t="s">
        <v>52</v>
      </c>
    </row>
    <row r="8003" spans="1:35" x14ac:dyDescent="0.25">
      <c r="A8003" s="13" t="str">
        <f t="shared" si="124"/>
        <v>http://dodappwlsprd2.cloud.pge.com:8003/ilis_rpt/dailyeventlogdetail.jsp?odbeventlogid=18-0025539&amp;numberofmonths=24&amp;showchangehistorylog=1</v>
      </c>
      <c r="B8003" s="14" t="str">
        <f>HYPERLINK(A8003,V8003)</f>
        <v>18-0025539</v>
      </c>
      <c r="C8003" t="s">
        <v>9679</v>
      </c>
      <c r="D8003" t="s">
        <v>2266</v>
      </c>
      <c r="E8003" t="s">
        <v>59</v>
      </c>
      <c r="F8003" t="s">
        <v>9789</v>
      </c>
      <c r="G8003" s="2">
        <v>163661701</v>
      </c>
      <c r="H8003" t="s">
        <v>61</v>
      </c>
      <c r="I8003" s="3" t="s">
        <v>9964</v>
      </c>
      <c r="J8003">
        <v>20180322</v>
      </c>
      <c r="K8003" s="4">
        <v>1110</v>
      </c>
      <c r="L8003">
        <v>50625</v>
      </c>
      <c r="M8003" s="5">
        <v>800</v>
      </c>
      <c r="N8003" t="s">
        <v>43</v>
      </c>
      <c r="O8003" t="s">
        <v>44</v>
      </c>
      <c r="P8003" t="s">
        <v>45</v>
      </c>
      <c r="Q8003" s="5">
        <v>32</v>
      </c>
      <c r="R8003" s="5">
        <v>19781</v>
      </c>
      <c r="S8003" t="s">
        <v>526</v>
      </c>
      <c r="T8003" t="s">
        <v>78</v>
      </c>
      <c r="U8003" t="s">
        <v>48</v>
      </c>
      <c r="V8003" t="s">
        <v>9965</v>
      </c>
      <c r="W8003" t="s">
        <v>50</v>
      </c>
      <c r="X8003" t="s">
        <v>51</v>
      </c>
      <c r="Y8003">
        <v>0</v>
      </c>
      <c r="Z8003" t="s">
        <v>94</v>
      </c>
      <c r="AA8003">
        <v>2018</v>
      </c>
      <c r="AB8003" t="s">
        <v>103</v>
      </c>
      <c r="AC8003" t="s">
        <v>54</v>
      </c>
      <c r="AD8003" t="s">
        <v>87</v>
      </c>
      <c r="AE8003">
        <v>1337609</v>
      </c>
      <c r="AF8003" t="s">
        <v>80</v>
      </c>
      <c r="AG8003" t="s">
        <v>57</v>
      </c>
      <c r="AH8003" t="s">
        <v>52</v>
      </c>
      <c r="AI8003" t="s">
        <v>52</v>
      </c>
    </row>
    <row r="8004" spans="1:35" x14ac:dyDescent="0.25">
      <c r="A8004" s="13" t="str">
        <f t="shared" si="124"/>
        <v>http://dodappwlsprd2.cloud.pge.com:8003/ilis_rpt/dailyeventlogdetail.jsp?odbeventlogid=18-0025973&amp;numberofmonths=24&amp;showchangehistorylog=1</v>
      </c>
      <c r="B8004" s="14" t="str">
        <f>HYPERLINK(A8004,V8004)</f>
        <v>18-0025973</v>
      </c>
      <c r="C8004" t="s">
        <v>9679</v>
      </c>
      <c r="D8004" t="s">
        <v>2266</v>
      </c>
      <c r="E8004" t="s">
        <v>59</v>
      </c>
      <c r="F8004" t="s">
        <v>9749</v>
      </c>
      <c r="G8004" s="2">
        <v>254421103</v>
      </c>
      <c r="H8004" t="s">
        <v>569</v>
      </c>
      <c r="I8004" s="3">
        <v>66945</v>
      </c>
      <c r="J8004">
        <v>20180322</v>
      </c>
      <c r="K8004" s="4">
        <v>1723</v>
      </c>
      <c r="L8004">
        <v>51161</v>
      </c>
      <c r="M8004" s="5">
        <v>1362</v>
      </c>
      <c r="N8004" t="s">
        <v>43</v>
      </c>
      <c r="O8004" t="s">
        <v>44</v>
      </c>
      <c r="P8004" t="s">
        <v>45</v>
      </c>
      <c r="Q8004" s="5">
        <v>1</v>
      </c>
      <c r="R8004" s="5">
        <v>1362</v>
      </c>
      <c r="S8004" t="s">
        <v>546</v>
      </c>
      <c r="T8004" t="s">
        <v>78</v>
      </c>
      <c r="U8004" t="s">
        <v>48</v>
      </c>
      <c r="V8004" t="s">
        <v>9966</v>
      </c>
      <c r="W8004" t="s">
        <v>50</v>
      </c>
      <c r="X8004" t="s">
        <v>51</v>
      </c>
      <c r="Y8004">
        <v>0</v>
      </c>
      <c r="Z8004" t="s">
        <v>94</v>
      </c>
      <c r="AA8004">
        <v>2018</v>
      </c>
      <c r="AB8004" t="s">
        <v>103</v>
      </c>
      <c r="AC8004" t="s">
        <v>54</v>
      </c>
      <c r="AD8004" t="s">
        <v>55</v>
      </c>
      <c r="AE8004">
        <v>1337898</v>
      </c>
      <c r="AF8004" t="s">
        <v>80</v>
      </c>
      <c r="AG8004" t="s">
        <v>57</v>
      </c>
      <c r="AH8004" t="s">
        <v>52</v>
      </c>
      <c r="AI8004" t="s">
        <v>52</v>
      </c>
    </row>
    <row r="8005" spans="1:35" x14ac:dyDescent="0.25">
      <c r="A8005" s="13" t="str">
        <f t="shared" si="124"/>
        <v>http://dodappwlsprd2.cloud.pge.com:8003/ilis_rpt/dailyeventlogdetail.jsp?odbeventlogid=18-0025256&amp;numberofmonths=24&amp;showchangehistorylog=1</v>
      </c>
      <c r="B8005" s="14" t="str">
        <f>HYPERLINK(A8005,V8005)</f>
        <v>18-0025256</v>
      </c>
      <c r="C8005" t="s">
        <v>9679</v>
      </c>
      <c r="D8005" t="s">
        <v>2266</v>
      </c>
      <c r="E8005" t="s">
        <v>40</v>
      </c>
      <c r="F8005" t="s">
        <v>9742</v>
      </c>
      <c r="G8005" s="2">
        <v>163761704</v>
      </c>
      <c r="H8005" t="s">
        <v>61</v>
      </c>
      <c r="I8005" s="3" t="s">
        <v>9816</v>
      </c>
      <c r="J8005">
        <v>20180322</v>
      </c>
      <c r="K8005" s="4">
        <v>17</v>
      </c>
      <c r="L8005">
        <v>49953</v>
      </c>
      <c r="M8005" s="5">
        <v>708</v>
      </c>
      <c r="N8005" t="s">
        <v>43</v>
      </c>
      <c r="O8005" t="s">
        <v>89</v>
      </c>
      <c r="P8005" t="s">
        <v>455</v>
      </c>
      <c r="Q8005" s="5">
        <v>114</v>
      </c>
      <c r="R8005" s="5">
        <v>55841</v>
      </c>
      <c r="S8005" t="s">
        <v>543</v>
      </c>
      <c r="T8005" t="s">
        <v>47</v>
      </c>
      <c r="U8005" t="s">
        <v>48</v>
      </c>
      <c r="V8005" t="s">
        <v>9967</v>
      </c>
      <c r="W8005" t="s">
        <v>50</v>
      </c>
      <c r="X8005" t="s">
        <v>51</v>
      </c>
      <c r="Y8005">
        <v>43305954</v>
      </c>
      <c r="Z8005" t="s">
        <v>94</v>
      </c>
      <c r="AA8005">
        <v>2018</v>
      </c>
      <c r="AB8005" t="s">
        <v>103</v>
      </c>
      <c r="AC8005" t="s">
        <v>54</v>
      </c>
      <c r="AD8005" t="s">
        <v>87</v>
      </c>
      <c r="AE8005">
        <v>1337472</v>
      </c>
      <c r="AF8005" t="s">
        <v>56</v>
      </c>
      <c r="AG8005" t="s">
        <v>57</v>
      </c>
      <c r="AH8005" t="s">
        <v>52</v>
      </c>
      <c r="AI8005" t="s">
        <v>52</v>
      </c>
    </row>
    <row r="8006" spans="1:35" x14ac:dyDescent="0.25">
      <c r="A8006" s="13" t="str">
        <f t="shared" ref="A8006:A8069" si="125">CONCATENATE("http://dodappwlsprd2.cloud.pge.com:8003/ilis_rpt/dailyeventlogdetail.jsp?odbeventlogid="&amp;V8006&amp;"&amp;numberofmonths=24&amp;showchangehistorylog=1")</f>
        <v>http://dodappwlsprd2.cloud.pge.com:8003/ilis_rpt/dailyeventlogdetail.jsp?odbeventlogid=18-0026113&amp;numberofmonths=24&amp;showchangehistorylog=1</v>
      </c>
      <c r="B8006" s="14" t="str">
        <f>HYPERLINK(A8006,V8006)</f>
        <v>18-0026113</v>
      </c>
      <c r="C8006" t="s">
        <v>9679</v>
      </c>
      <c r="D8006" t="s">
        <v>2266</v>
      </c>
      <c r="E8006" t="s">
        <v>59</v>
      </c>
      <c r="F8006" t="s">
        <v>9789</v>
      </c>
      <c r="G8006" s="2">
        <v>163661701</v>
      </c>
      <c r="H8006" t="s">
        <v>61</v>
      </c>
      <c r="I8006" s="3">
        <v>6819</v>
      </c>
      <c r="J8006">
        <v>20180323</v>
      </c>
      <c r="K8006" s="4">
        <v>1535</v>
      </c>
      <c r="L8006">
        <v>52091</v>
      </c>
      <c r="M8006" s="5">
        <v>232</v>
      </c>
      <c r="N8006" t="s">
        <v>43</v>
      </c>
      <c r="O8006" t="s">
        <v>44</v>
      </c>
      <c r="P8006" t="s">
        <v>45</v>
      </c>
      <c r="Q8006" s="5">
        <v>1</v>
      </c>
      <c r="R8006" s="5">
        <v>232</v>
      </c>
      <c r="S8006" t="s">
        <v>471</v>
      </c>
      <c r="T8006" t="s">
        <v>47</v>
      </c>
      <c r="U8006" t="s">
        <v>48</v>
      </c>
      <c r="V8006" t="s">
        <v>9968</v>
      </c>
      <c r="W8006" t="s">
        <v>50</v>
      </c>
      <c r="X8006" t="s">
        <v>51</v>
      </c>
      <c r="Y8006">
        <v>0</v>
      </c>
      <c r="Z8006" t="s">
        <v>94</v>
      </c>
      <c r="AA8006">
        <v>2018</v>
      </c>
      <c r="AB8006" t="s">
        <v>103</v>
      </c>
      <c r="AC8006" t="s">
        <v>54</v>
      </c>
      <c r="AD8006" t="s">
        <v>87</v>
      </c>
      <c r="AE8006">
        <v>1337977</v>
      </c>
      <c r="AF8006" t="s">
        <v>56</v>
      </c>
      <c r="AG8006" t="s">
        <v>57</v>
      </c>
      <c r="AH8006" t="s">
        <v>52</v>
      </c>
      <c r="AI8006" t="s">
        <v>52</v>
      </c>
    </row>
    <row r="8007" spans="1:35" x14ac:dyDescent="0.25">
      <c r="A8007" s="13" t="str">
        <f t="shared" si="125"/>
        <v>http://dodappwlsprd2.cloud.pge.com:8003/ilis_rpt/dailyeventlogdetail.jsp?odbeventlogid=18-0033741&amp;numberofmonths=24&amp;showchangehistorylog=1</v>
      </c>
      <c r="B8007" s="14" t="str">
        <f>HYPERLINK(A8007,V8007)</f>
        <v>18-0033741</v>
      </c>
      <c r="C8007" t="s">
        <v>9679</v>
      </c>
      <c r="D8007" t="s">
        <v>2266</v>
      </c>
      <c r="E8007" t="s">
        <v>40</v>
      </c>
      <c r="F8007" t="s">
        <v>9698</v>
      </c>
      <c r="G8007" s="2">
        <v>252521103</v>
      </c>
      <c r="H8007" t="s">
        <v>61</v>
      </c>
      <c r="I8007" s="3">
        <v>5596</v>
      </c>
      <c r="J8007">
        <v>20180419</v>
      </c>
      <c r="K8007" s="4">
        <v>1150</v>
      </c>
      <c r="L8007">
        <v>70113</v>
      </c>
      <c r="M8007" s="5">
        <v>560</v>
      </c>
      <c r="N8007" t="s">
        <v>43</v>
      </c>
      <c r="O8007" t="s">
        <v>89</v>
      </c>
      <c r="P8007" t="s">
        <v>455</v>
      </c>
      <c r="Q8007" s="5">
        <v>266</v>
      </c>
      <c r="R8007" s="5">
        <v>61190</v>
      </c>
      <c r="S8007" t="s">
        <v>471</v>
      </c>
      <c r="T8007" t="s">
        <v>78</v>
      </c>
      <c r="U8007" t="s">
        <v>48</v>
      </c>
      <c r="V8007" t="s">
        <v>9969</v>
      </c>
      <c r="W8007" t="s">
        <v>50</v>
      </c>
      <c r="X8007" t="s">
        <v>51</v>
      </c>
      <c r="Y8007">
        <v>0</v>
      </c>
      <c r="Z8007" t="s">
        <v>52</v>
      </c>
      <c r="AA8007">
        <v>2018</v>
      </c>
      <c r="AB8007" t="s">
        <v>114</v>
      </c>
      <c r="AC8007" t="s">
        <v>54</v>
      </c>
      <c r="AD8007" t="s">
        <v>87</v>
      </c>
      <c r="AE8007">
        <v>1343760</v>
      </c>
      <c r="AF8007" t="s">
        <v>80</v>
      </c>
      <c r="AG8007" t="s">
        <v>57</v>
      </c>
      <c r="AH8007" t="s">
        <v>52</v>
      </c>
      <c r="AI8007" t="s">
        <v>52</v>
      </c>
    </row>
    <row r="8008" spans="1:35" x14ac:dyDescent="0.25">
      <c r="A8008" s="13" t="str">
        <f t="shared" si="125"/>
        <v>http://dodappwlsprd2.cloud.pge.com:8003/ilis_rpt/dailyeventlogdetail.jsp?odbeventlogid=18-0037068&amp;numberofmonths=24&amp;showchangehistorylog=1</v>
      </c>
      <c r="B8008" s="14" t="str">
        <f>HYPERLINK(A8008,V8008)</f>
        <v>18-0037068</v>
      </c>
      <c r="C8008" t="s">
        <v>9679</v>
      </c>
      <c r="D8008" t="s">
        <v>2266</v>
      </c>
      <c r="E8008" t="s">
        <v>40</v>
      </c>
      <c r="F8008" t="s">
        <v>9756</v>
      </c>
      <c r="G8008" s="2">
        <v>252192101</v>
      </c>
      <c r="H8008" t="s">
        <v>42</v>
      </c>
      <c r="I8008" s="3">
        <v>4500</v>
      </c>
      <c r="J8008">
        <v>20180430</v>
      </c>
      <c r="K8008" s="4">
        <v>2200</v>
      </c>
      <c r="L8008">
        <v>77063</v>
      </c>
      <c r="M8008" s="5">
        <v>545</v>
      </c>
      <c r="N8008" t="s">
        <v>43</v>
      </c>
      <c r="O8008" t="s">
        <v>83</v>
      </c>
      <c r="P8008" t="s">
        <v>124</v>
      </c>
      <c r="Q8008" s="5">
        <v>531</v>
      </c>
      <c r="R8008" s="5">
        <v>104914</v>
      </c>
      <c r="S8008" t="s">
        <v>471</v>
      </c>
      <c r="T8008" t="s">
        <v>78</v>
      </c>
      <c r="U8008" t="s">
        <v>48</v>
      </c>
      <c r="V8008" t="s">
        <v>9970</v>
      </c>
      <c r="W8008" t="s">
        <v>50</v>
      </c>
      <c r="X8008" t="s">
        <v>51</v>
      </c>
      <c r="Y8008">
        <v>0</v>
      </c>
      <c r="Z8008" t="s">
        <v>52</v>
      </c>
      <c r="AA8008">
        <v>2018</v>
      </c>
      <c r="AB8008" t="s">
        <v>114</v>
      </c>
      <c r="AC8008" t="s">
        <v>54</v>
      </c>
      <c r="AD8008" t="s">
        <v>70</v>
      </c>
      <c r="AE8008">
        <v>1345979</v>
      </c>
      <c r="AF8008" t="s">
        <v>80</v>
      </c>
      <c r="AG8008" t="s">
        <v>57</v>
      </c>
      <c r="AH8008" t="s">
        <v>52</v>
      </c>
      <c r="AI8008" t="s">
        <v>52</v>
      </c>
    </row>
    <row r="8009" spans="1:35" x14ac:dyDescent="0.25">
      <c r="A8009" s="13" t="str">
        <f t="shared" si="125"/>
        <v>http://dodappwlsprd2.cloud.pge.com:8003/ilis_rpt/dailyeventlogdetail.jsp?odbeventlogid=18-0044945&amp;numberofmonths=24&amp;showchangehistorylog=1</v>
      </c>
      <c r="B8009" s="14" t="str">
        <f>HYPERLINK(A8009,V8009)</f>
        <v>18-0044945</v>
      </c>
      <c r="C8009" t="s">
        <v>9679</v>
      </c>
      <c r="D8009" t="s">
        <v>2266</v>
      </c>
      <c r="E8009" t="s">
        <v>40</v>
      </c>
      <c r="F8009" t="s">
        <v>9687</v>
      </c>
      <c r="G8009" s="2">
        <v>163351703</v>
      </c>
      <c r="H8009" t="s">
        <v>61</v>
      </c>
      <c r="I8009" s="3" t="s">
        <v>9971</v>
      </c>
      <c r="J8009">
        <v>20180529</v>
      </c>
      <c r="K8009" s="4">
        <v>4</v>
      </c>
      <c r="L8009">
        <v>95457</v>
      </c>
      <c r="M8009" s="5">
        <v>672</v>
      </c>
      <c r="N8009" t="s">
        <v>43</v>
      </c>
      <c r="O8009" t="s">
        <v>83</v>
      </c>
      <c r="P8009" t="s">
        <v>124</v>
      </c>
      <c r="Q8009" s="5">
        <v>1861</v>
      </c>
      <c r="R8009" s="5">
        <v>110640</v>
      </c>
      <c r="S8009" t="s">
        <v>1213</v>
      </c>
      <c r="T8009" t="s">
        <v>78</v>
      </c>
      <c r="U8009" t="s">
        <v>121</v>
      </c>
      <c r="V8009" t="s">
        <v>9972</v>
      </c>
      <c r="W8009" t="s">
        <v>50</v>
      </c>
      <c r="X8009" t="s">
        <v>51</v>
      </c>
      <c r="Y8009">
        <v>0</v>
      </c>
      <c r="Z8009" t="s">
        <v>94</v>
      </c>
      <c r="AA8009">
        <v>2018</v>
      </c>
      <c r="AB8009" t="s">
        <v>130</v>
      </c>
      <c r="AC8009" t="s">
        <v>54</v>
      </c>
      <c r="AD8009" t="s">
        <v>55</v>
      </c>
      <c r="AE8009">
        <v>1351973</v>
      </c>
      <c r="AF8009" t="s">
        <v>80</v>
      </c>
      <c r="AG8009" t="s">
        <v>57</v>
      </c>
      <c r="AH8009" t="s">
        <v>52</v>
      </c>
      <c r="AI8009" t="s">
        <v>52</v>
      </c>
    </row>
    <row r="8010" spans="1:35" x14ac:dyDescent="0.25">
      <c r="A8010" s="13" t="str">
        <f t="shared" si="125"/>
        <v>http://dodappwlsprd2.cloud.pge.com:8003/ilis_rpt/dailyeventlogdetail.jsp?odbeventlogid=18-0051812&amp;numberofmonths=24&amp;showchangehistorylog=1</v>
      </c>
      <c r="B8010" s="14" t="str">
        <f>HYPERLINK(A8010,V8010)</f>
        <v>18-0051812</v>
      </c>
      <c r="C8010" t="s">
        <v>9679</v>
      </c>
      <c r="D8010" t="s">
        <v>2266</v>
      </c>
      <c r="E8010" t="s">
        <v>40</v>
      </c>
      <c r="F8010" t="s">
        <v>9680</v>
      </c>
      <c r="G8010" s="2">
        <v>163781701</v>
      </c>
      <c r="H8010" t="s">
        <v>496</v>
      </c>
      <c r="I8010" s="3" t="s">
        <v>9973</v>
      </c>
      <c r="J8010">
        <v>20180618</v>
      </c>
      <c r="K8010" s="4">
        <v>252</v>
      </c>
      <c r="L8010">
        <v>111673</v>
      </c>
      <c r="M8010" s="5">
        <v>774</v>
      </c>
      <c r="N8010" t="s">
        <v>43</v>
      </c>
      <c r="O8010" t="s">
        <v>44</v>
      </c>
      <c r="P8010" t="s">
        <v>45</v>
      </c>
      <c r="Q8010" s="5">
        <v>30</v>
      </c>
      <c r="R8010" s="5">
        <v>23220</v>
      </c>
      <c r="S8010" t="s">
        <v>463</v>
      </c>
      <c r="T8010" t="s">
        <v>47</v>
      </c>
      <c r="U8010" t="s">
        <v>48</v>
      </c>
      <c r="V8010" t="s">
        <v>9974</v>
      </c>
      <c r="W8010" t="s">
        <v>50</v>
      </c>
      <c r="X8010" t="s">
        <v>51</v>
      </c>
      <c r="Y8010">
        <v>0</v>
      </c>
      <c r="Z8010" t="s">
        <v>52</v>
      </c>
      <c r="AA8010">
        <v>2018</v>
      </c>
      <c r="AB8010" t="s">
        <v>144</v>
      </c>
      <c r="AC8010" t="s">
        <v>54</v>
      </c>
      <c r="AD8010" t="s">
        <v>87</v>
      </c>
      <c r="AE8010">
        <v>1357276</v>
      </c>
      <c r="AF8010" t="s">
        <v>56</v>
      </c>
      <c r="AG8010" t="s">
        <v>57</v>
      </c>
      <c r="AH8010" t="s">
        <v>52</v>
      </c>
      <c r="AI8010" t="s">
        <v>52</v>
      </c>
    </row>
    <row r="8011" spans="1:35" x14ac:dyDescent="0.25">
      <c r="A8011" s="13" t="str">
        <f t="shared" si="125"/>
        <v>http://dodappwlsprd2.cloud.pge.com:8003/ilis_rpt/dailyeventlogdetail.jsp?odbeventlogid=18-0052327&amp;numberofmonths=24&amp;showchangehistorylog=1</v>
      </c>
      <c r="B8011" s="14" t="str">
        <f>HYPERLINK(A8011,V8011)</f>
        <v>18-0052327</v>
      </c>
      <c r="C8011" t="s">
        <v>9679</v>
      </c>
      <c r="D8011" t="s">
        <v>2266</v>
      </c>
      <c r="E8011" t="s">
        <v>40</v>
      </c>
      <c r="F8011" t="s">
        <v>9723</v>
      </c>
      <c r="G8011" s="2">
        <v>254432103</v>
      </c>
      <c r="H8011" t="s">
        <v>81</v>
      </c>
      <c r="I8011" s="3">
        <v>21032</v>
      </c>
      <c r="J8011">
        <v>20180619</v>
      </c>
      <c r="K8011" s="4">
        <v>1441</v>
      </c>
      <c r="L8011">
        <v>113097</v>
      </c>
      <c r="M8011" s="5">
        <v>186</v>
      </c>
      <c r="N8011" t="s">
        <v>43</v>
      </c>
      <c r="O8011" t="s">
        <v>1237</v>
      </c>
      <c r="P8011" t="s">
        <v>1296</v>
      </c>
      <c r="Q8011" s="5">
        <v>2015</v>
      </c>
      <c r="R8011" s="5">
        <v>123838</v>
      </c>
      <c r="S8011" t="s">
        <v>1213</v>
      </c>
      <c r="T8011" t="s">
        <v>47</v>
      </c>
      <c r="U8011" t="s">
        <v>48</v>
      </c>
      <c r="V8011" t="s">
        <v>9975</v>
      </c>
      <c r="W8011" t="s">
        <v>50</v>
      </c>
      <c r="X8011" t="s">
        <v>51</v>
      </c>
      <c r="Y8011">
        <v>43376901</v>
      </c>
      <c r="Z8011" t="s">
        <v>52</v>
      </c>
      <c r="AA8011">
        <v>2018</v>
      </c>
      <c r="AB8011" t="s">
        <v>144</v>
      </c>
      <c r="AC8011" t="s">
        <v>54</v>
      </c>
      <c r="AD8011" t="s">
        <v>70</v>
      </c>
      <c r="AE8011">
        <v>1357784</v>
      </c>
      <c r="AF8011" t="s">
        <v>56</v>
      </c>
      <c r="AG8011" t="s">
        <v>57</v>
      </c>
      <c r="AH8011" t="s">
        <v>52</v>
      </c>
      <c r="AI8011" t="s">
        <v>52</v>
      </c>
    </row>
    <row r="8012" spans="1:35" x14ac:dyDescent="0.25">
      <c r="A8012" s="13" t="str">
        <f t="shared" si="125"/>
        <v>http://dodappwlsprd2.cloud.pge.com:8003/ilis_rpt/dailyeventlogdetail.jsp?odbeventlogid=18-0058587&amp;numberofmonths=24&amp;showchangehistorylog=1</v>
      </c>
      <c r="B8012" s="14" t="str">
        <f>HYPERLINK(A8012,V8012)</f>
        <v>18-0058587</v>
      </c>
      <c r="C8012" t="s">
        <v>9679</v>
      </c>
      <c r="D8012" t="s">
        <v>2266</v>
      </c>
      <c r="E8012" t="s">
        <v>59</v>
      </c>
      <c r="F8012" t="s">
        <v>9706</v>
      </c>
      <c r="G8012" s="2">
        <v>252531103</v>
      </c>
      <c r="H8012" t="s">
        <v>120</v>
      </c>
      <c r="I8012" s="3">
        <v>5443</v>
      </c>
      <c r="J8012">
        <v>20180710</v>
      </c>
      <c r="K8012" s="4">
        <v>1908</v>
      </c>
      <c r="L8012">
        <v>128495</v>
      </c>
      <c r="M8012" s="5">
        <v>362</v>
      </c>
      <c r="N8012" t="s">
        <v>43</v>
      </c>
      <c r="O8012" t="s">
        <v>423</v>
      </c>
      <c r="P8012" t="s">
        <v>767</v>
      </c>
      <c r="Q8012" s="5">
        <v>576</v>
      </c>
      <c r="R8012" s="5">
        <v>7488</v>
      </c>
      <c r="S8012" t="s">
        <v>1213</v>
      </c>
      <c r="T8012" t="s">
        <v>106</v>
      </c>
      <c r="U8012" t="s">
        <v>121</v>
      </c>
      <c r="V8012" t="s">
        <v>9976</v>
      </c>
      <c r="W8012" t="s">
        <v>50</v>
      </c>
      <c r="X8012" t="s">
        <v>51</v>
      </c>
      <c r="Y8012">
        <v>0</v>
      </c>
      <c r="Z8012" t="s">
        <v>94</v>
      </c>
      <c r="AA8012">
        <v>2018</v>
      </c>
      <c r="AB8012" t="s">
        <v>168</v>
      </c>
      <c r="AC8012" t="s">
        <v>54</v>
      </c>
      <c r="AD8012" t="s">
        <v>462</v>
      </c>
      <c r="AE8012">
        <v>1362677</v>
      </c>
      <c r="AF8012" t="s">
        <v>108</v>
      </c>
      <c r="AG8012" t="s">
        <v>57</v>
      </c>
      <c r="AH8012" t="s">
        <v>52</v>
      </c>
      <c r="AI8012" t="s">
        <v>52</v>
      </c>
    </row>
    <row r="8013" spans="1:35" x14ac:dyDescent="0.25">
      <c r="A8013" s="13" t="str">
        <f t="shared" si="125"/>
        <v>http://dodappwlsprd2.cloud.pge.com:8003/ilis_rpt/dailyeventlogdetail.jsp?odbeventlogid=18-0059705&amp;numberofmonths=24&amp;showchangehistorylog=1</v>
      </c>
      <c r="B8013" s="14" t="str">
        <f>HYPERLINK(A8013,V8013)</f>
        <v>18-0059705</v>
      </c>
      <c r="C8013" t="s">
        <v>9679</v>
      </c>
      <c r="D8013" t="s">
        <v>2266</v>
      </c>
      <c r="E8013" t="s">
        <v>40</v>
      </c>
      <c r="F8013" t="s">
        <v>9756</v>
      </c>
      <c r="G8013" s="2">
        <v>252192101</v>
      </c>
      <c r="H8013" t="s">
        <v>42</v>
      </c>
      <c r="I8013" s="3">
        <v>4160</v>
      </c>
      <c r="J8013">
        <v>20180713</v>
      </c>
      <c r="K8013" s="4">
        <v>2234</v>
      </c>
      <c r="L8013">
        <v>131276</v>
      </c>
      <c r="M8013" s="5">
        <v>386</v>
      </c>
      <c r="N8013" t="s">
        <v>43</v>
      </c>
      <c r="O8013" t="s">
        <v>1237</v>
      </c>
      <c r="P8013" t="s">
        <v>1296</v>
      </c>
      <c r="Q8013" s="5">
        <v>794</v>
      </c>
      <c r="R8013" s="5">
        <v>103372</v>
      </c>
      <c r="S8013" t="s">
        <v>1213</v>
      </c>
      <c r="T8013" t="s">
        <v>47</v>
      </c>
      <c r="U8013" t="s">
        <v>48</v>
      </c>
      <c r="V8013" t="s">
        <v>9977</v>
      </c>
      <c r="W8013" t="s">
        <v>50</v>
      </c>
      <c r="X8013" t="s">
        <v>51</v>
      </c>
      <c r="Y8013">
        <v>43401025</v>
      </c>
      <c r="Z8013" t="s">
        <v>52</v>
      </c>
      <c r="AA8013">
        <v>2018</v>
      </c>
      <c r="AB8013" t="s">
        <v>168</v>
      </c>
      <c r="AC8013" t="s">
        <v>54</v>
      </c>
      <c r="AD8013" t="s">
        <v>55</v>
      </c>
      <c r="AE8013">
        <v>1363668</v>
      </c>
      <c r="AF8013" t="s">
        <v>56</v>
      </c>
      <c r="AG8013" t="s">
        <v>57</v>
      </c>
      <c r="AH8013" t="s">
        <v>52</v>
      </c>
      <c r="AI8013" t="s">
        <v>52</v>
      </c>
    </row>
    <row r="8014" spans="1:35" x14ac:dyDescent="0.25">
      <c r="A8014" s="13" t="str">
        <f t="shared" si="125"/>
        <v>http://dodappwlsprd2.cloud.pge.com:8003/ilis_rpt/dailyeventlogdetail.jsp?odbeventlogid=18-0059858&amp;numberofmonths=24&amp;showchangehistorylog=1</v>
      </c>
      <c r="B8014" s="14" t="str">
        <f>HYPERLINK(A8014,V8014)</f>
        <v>18-0059858</v>
      </c>
      <c r="C8014" t="s">
        <v>9679</v>
      </c>
      <c r="D8014" t="s">
        <v>2266</v>
      </c>
      <c r="E8014" t="s">
        <v>40</v>
      </c>
      <c r="F8014" t="s">
        <v>9737</v>
      </c>
      <c r="G8014" s="2">
        <v>163781705</v>
      </c>
      <c r="H8014" t="s">
        <v>61</v>
      </c>
      <c r="I8014" s="3">
        <v>53401</v>
      </c>
      <c r="J8014">
        <v>20180714</v>
      </c>
      <c r="K8014" s="4">
        <v>1522</v>
      </c>
      <c r="L8014">
        <v>131763</v>
      </c>
      <c r="M8014" s="5">
        <v>908</v>
      </c>
      <c r="N8014" t="s">
        <v>43</v>
      </c>
      <c r="O8014" t="s">
        <v>44</v>
      </c>
      <c r="P8014" t="s">
        <v>45</v>
      </c>
      <c r="Q8014" s="5">
        <v>22</v>
      </c>
      <c r="R8014" s="5">
        <v>19976</v>
      </c>
      <c r="S8014" t="s">
        <v>1213</v>
      </c>
      <c r="T8014" t="s">
        <v>78</v>
      </c>
      <c r="U8014" t="s">
        <v>48</v>
      </c>
      <c r="V8014" t="s">
        <v>9978</v>
      </c>
      <c r="W8014" t="s">
        <v>50</v>
      </c>
      <c r="X8014" t="s">
        <v>51</v>
      </c>
      <c r="Y8014">
        <v>31399946</v>
      </c>
      <c r="Z8014" t="s">
        <v>52</v>
      </c>
      <c r="AA8014">
        <v>2018</v>
      </c>
      <c r="AB8014" t="s">
        <v>168</v>
      </c>
      <c r="AC8014" t="s">
        <v>54</v>
      </c>
      <c r="AD8014" t="s">
        <v>208</v>
      </c>
      <c r="AE8014">
        <v>1363797</v>
      </c>
      <c r="AF8014" t="s">
        <v>80</v>
      </c>
      <c r="AG8014" t="s">
        <v>57</v>
      </c>
      <c r="AH8014" t="s">
        <v>52</v>
      </c>
      <c r="AI8014" t="s">
        <v>52</v>
      </c>
    </row>
    <row r="8015" spans="1:35" x14ac:dyDescent="0.25">
      <c r="A8015" s="13" t="str">
        <f t="shared" si="125"/>
        <v>http://dodappwlsprd2.cloud.pge.com:8003/ilis_rpt/dailyeventlogdetail.jsp?odbeventlogid=18-0060177&amp;numberofmonths=24&amp;showchangehistorylog=1</v>
      </c>
      <c r="B8015" s="14" t="str">
        <f>HYPERLINK(A8015,V8015)</f>
        <v>18-0060177</v>
      </c>
      <c r="C8015" t="s">
        <v>9679</v>
      </c>
      <c r="D8015" t="s">
        <v>2266</v>
      </c>
      <c r="E8015" t="s">
        <v>40</v>
      </c>
      <c r="F8015" t="s">
        <v>9809</v>
      </c>
      <c r="G8015" s="2">
        <v>252691104</v>
      </c>
      <c r="H8015" t="s">
        <v>72</v>
      </c>
      <c r="I8015" s="3" t="s">
        <v>9979</v>
      </c>
      <c r="J8015">
        <v>20180716</v>
      </c>
      <c r="K8015" s="4">
        <v>811</v>
      </c>
      <c r="L8015">
        <v>132517</v>
      </c>
      <c r="M8015" s="5">
        <v>654</v>
      </c>
      <c r="N8015" t="s">
        <v>43</v>
      </c>
      <c r="O8015" t="s">
        <v>89</v>
      </c>
      <c r="P8015" t="s">
        <v>455</v>
      </c>
      <c r="Q8015" s="5">
        <v>282</v>
      </c>
      <c r="R8015" s="5">
        <v>147760</v>
      </c>
      <c r="S8015" t="s">
        <v>1213</v>
      </c>
      <c r="T8015" t="s">
        <v>106</v>
      </c>
      <c r="U8015" t="s">
        <v>121</v>
      </c>
      <c r="V8015" t="s">
        <v>9980</v>
      </c>
      <c r="W8015" t="s">
        <v>50</v>
      </c>
      <c r="X8015" t="s">
        <v>51</v>
      </c>
      <c r="Y8015">
        <v>0</v>
      </c>
      <c r="Z8015" t="s">
        <v>52</v>
      </c>
      <c r="AA8015">
        <v>2018</v>
      </c>
      <c r="AB8015" t="s">
        <v>168</v>
      </c>
      <c r="AC8015" t="s">
        <v>54</v>
      </c>
      <c r="AD8015" t="s">
        <v>64</v>
      </c>
      <c r="AE8015">
        <v>1364138</v>
      </c>
      <c r="AF8015" t="s">
        <v>108</v>
      </c>
      <c r="AG8015" t="s">
        <v>57</v>
      </c>
      <c r="AH8015" t="s">
        <v>52</v>
      </c>
      <c r="AI8015" t="s">
        <v>54</v>
      </c>
    </row>
    <row r="8016" spans="1:35" x14ac:dyDescent="0.25">
      <c r="A8016" s="13" t="str">
        <f t="shared" si="125"/>
        <v>http://dodappwlsprd2.cloud.pge.com:8003/ilis_rpt/dailyeventlogdetail.jsp?odbeventlogid=18-0065388&amp;numberofmonths=24&amp;showchangehistorylog=1</v>
      </c>
      <c r="B8016" s="14" t="str">
        <f>HYPERLINK(A8016,V8016)</f>
        <v>18-0065388</v>
      </c>
      <c r="C8016" t="s">
        <v>9679</v>
      </c>
      <c r="D8016" t="s">
        <v>2266</v>
      </c>
      <c r="E8016" t="s">
        <v>40</v>
      </c>
      <c r="F8016" t="s">
        <v>9689</v>
      </c>
      <c r="G8016" s="2">
        <v>163351705</v>
      </c>
      <c r="H8016" t="s">
        <v>72</v>
      </c>
      <c r="I8016" s="3" t="s">
        <v>9981</v>
      </c>
      <c r="J8016">
        <v>20180731</v>
      </c>
      <c r="K8016" s="4">
        <v>1157</v>
      </c>
      <c r="L8016">
        <v>145990</v>
      </c>
      <c r="M8016" s="5">
        <v>207</v>
      </c>
      <c r="N8016" t="s">
        <v>43</v>
      </c>
      <c r="O8016" t="s">
        <v>83</v>
      </c>
      <c r="P8016" t="s">
        <v>90</v>
      </c>
      <c r="Q8016" s="5">
        <v>13</v>
      </c>
      <c r="R8016" s="5">
        <v>2438</v>
      </c>
      <c r="S8016" t="s">
        <v>463</v>
      </c>
      <c r="T8016" t="s">
        <v>47</v>
      </c>
      <c r="U8016" t="s">
        <v>48</v>
      </c>
      <c r="V8016" t="s">
        <v>9982</v>
      </c>
      <c r="W8016" t="s">
        <v>50</v>
      </c>
      <c r="X8016" t="s">
        <v>51</v>
      </c>
      <c r="Y8016">
        <v>43426691</v>
      </c>
      <c r="Z8016" t="s">
        <v>52</v>
      </c>
      <c r="AA8016">
        <v>2018</v>
      </c>
      <c r="AB8016" t="s">
        <v>168</v>
      </c>
      <c r="AC8016" t="s">
        <v>54</v>
      </c>
      <c r="AD8016" t="s">
        <v>55</v>
      </c>
      <c r="AE8016">
        <v>1368051</v>
      </c>
      <c r="AF8016" t="s">
        <v>56</v>
      </c>
      <c r="AG8016" t="s">
        <v>57</v>
      </c>
      <c r="AH8016" t="s">
        <v>52</v>
      </c>
      <c r="AI8016" t="s">
        <v>52</v>
      </c>
    </row>
    <row r="8017" spans="1:35" x14ac:dyDescent="0.25">
      <c r="A8017" s="13" t="str">
        <f t="shared" si="125"/>
        <v>http://dodappwlsprd2.cloud.pge.com:8003/ilis_rpt/dailyeventlogdetail.jsp?odbeventlogid=18-0066905&amp;numberofmonths=24&amp;showchangehistorylog=1</v>
      </c>
      <c r="B8017" s="14" t="str">
        <f>HYPERLINK(A8017,V8017)</f>
        <v>18-0066905</v>
      </c>
      <c r="C8017" t="s">
        <v>9679</v>
      </c>
      <c r="D8017" t="s">
        <v>2266</v>
      </c>
      <c r="E8017" t="s">
        <v>40</v>
      </c>
      <c r="F8017" t="s">
        <v>9694</v>
      </c>
      <c r="G8017" s="2">
        <v>254421101</v>
      </c>
      <c r="H8017" t="s">
        <v>61</v>
      </c>
      <c r="I8017" s="3">
        <v>27200</v>
      </c>
      <c r="J8017">
        <v>20180805</v>
      </c>
      <c r="K8017" s="4">
        <v>1356</v>
      </c>
      <c r="L8017">
        <v>149354</v>
      </c>
      <c r="M8017" s="5">
        <v>293</v>
      </c>
      <c r="N8017" t="s">
        <v>43</v>
      </c>
      <c r="O8017" t="s">
        <v>44</v>
      </c>
      <c r="P8017" t="s">
        <v>45</v>
      </c>
      <c r="Q8017" s="5">
        <v>25</v>
      </c>
      <c r="R8017" s="5">
        <v>7325</v>
      </c>
      <c r="S8017" t="s">
        <v>1213</v>
      </c>
      <c r="T8017" t="s">
        <v>78</v>
      </c>
      <c r="U8017" t="s">
        <v>48</v>
      </c>
      <c r="V8017" t="s">
        <v>9983</v>
      </c>
      <c r="W8017" t="s">
        <v>50</v>
      </c>
      <c r="X8017" t="s">
        <v>51</v>
      </c>
      <c r="Y8017">
        <v>0</v>
      </c>
      <c r="Z8017" t="s">
        <v>52</v>
      </c>
      <c r="AA8017">
        <v>2018</v>
      </c>
      <c r="AB8017" t="s">
        <v>183</v>
      </c>
      <c r="AC8017" t="s">
        <v>54</v>
      </c>
      <c r="AD8017" t="s">
        <v>462</v>
      </c>
      <c r="AE8017">
        <v>1369204</v>
      </c>
      <c r="AF8017" t="s">
        <v>80</v>
      </c>
      <c r="AG8017" t="s">
        <v>57</v>
      </c>
      <c r="AH8017" t="s">
        <v>52</v>
      </c>
      <c r="AI8017" t="s">
        <v>52</v>
      </c>
    </row>
    <row r="8018" spans="1:35" x14ac:dyDescent="0.25">
      <c r="A8018" s="13" t="str">
        <f t="shared" si="125"/>
        <v>http://dodappwlsprd2.cloud.pge.com:8003/ilis_rpt/dailyeventlogdetail.jsp?odbeventlogid=18-0080882&amp;numberofmonths=24&amp;showchangehistorylog=1</v>
      </c>
      <c r="B8018" s="14" t="str">
        <f>HYPERLINK(A8018,V8018)</f>
        <v>18-0080882</v>
      </c>
      <c r="C8018" t="s">
        <v>9679</v>
      </c>
      <c r="D8018" t="s">
        <v>2266</v>
      </c>
      <c r="E8018" t="s">
        <v>40</v>
      </c>
      <c r="F8018" t="s">
        <v>9696</v>
      </c>
      <c r="G8018" s="2">
        <v>163761703</v>
      </c>
      <c r="H8018" t="s">
        <v>42</v>
      </c>
      <c r="I8018" s="3">
        <v>8120</v>
      </c>
      <c r="J8018">
        <v>20180918</v>
      </c>
      <c r="K8018" s="4">
        <v>1151</v>
      </c>
      <c r="L8018">
        <v>176594</v>
      </c>
      <c r="M8018" s="5">
        <v>771</v>
      </c>
      <c r="N8018" t="s">
        <v>43</v>
      </c>
      <c r="O8018" t="s">
        <v>83</v>
      </c>
      <c r="P8018" t="s">
        <v>124</v>
      </c>
      <c r="Q8018" s="5">
        <v>430</v>
      </c>
      <c r="R8018" s="5">
        <v>79100</v>
      </c>
      <c r="S8018" t="s">
        <v>463</v>
      </c>
      <c r="T8018" t="s">
        <v>78</v>
      </c>
      <c r="U8018" t="s">
        <v>48</v>
      </c>
      <c r="V8018" t="s">
        <v>9984</v>
      </c>
      <c r="W8018" t="s">
        <v>50</v>
      </c>
      <c r="X8018" t="s">
        <v>51</v>
      </c>
      <c r="Y8018">
        <v>31406728</v>
      </c>
      <c r="Z8018" t="s">
        <v>52</v>
      </c>
      <c r="AA8018">
        <v>2018</v>
      </c>
      <c r="AB8018" t="s">
        <v>194</v>
      </c>
      <c r="AC8018" t="s">
        <v>54</v>
      </c>
      <c r="AD8018" t="s">
        <v>55</v>
      </c>
      <c r="AE8018">
        <v>1378917</v>
      </c>
      <c r="AF8018" t="s">
        <v>80</v>
      </c>
      <c r="AG8018" t="s">
        <v>57</v>
      </c>
      <c r="AH8018" t="s">
        <v>52</v>
      </c>
      <c r="AI8018" t="s">
        <v>52</v>
      </c>
    </row>
    <row r="8019" spans="1:35" x14ac:dyDescent="0.25">
      <c r="A8019" s="13" t="str">
        <f t="shared" si="125"/>
        <v>http://dodappwlsprd2.cloud.pge.com:8003/ilis_rpt/dailyeventlogdetail.jsp?odbeventlogid=18-0084242&amp;numberofmonths=24&amp;showchangehistorylog=1</v>
      </c>
      <c r="B8019" s="14" t="str">
        <f>HYPERLINK(A8019,V8019)</f>
        <v>18-0084242</v>
      </c>
      <c r="C8019" t="s">
        <v>9679</v>
      </c>
      <c r="D8019" t="s">
        <v>2266</v>
      </c>
      <c r="E8019" t="s">
        <v>40</v>
      </c>
      <c r="F8019" t="s">
        <v>9696</v>
      </c>
      <c r="G8019" s="2">
        <v>163761703</v>
      </c>
      <c r="H8019" t="s">
        <v>42</v>
      </c>
      <c r="I8019" s="3">
        <v>8120</v>
      </c>
      <c r="J8019">
        <v>20180927</v>
      </c>
      <c r="K8019" s="4">
        <v>1447</v>
      </c>
      <c r="L8019">
        <v>182845</v>
      </c>
      <c r="M8019" s="5">
        <v>517</v>
      </c>
      <c r="N8019" t="s">
        <v>43</v>
      </c>
      <c r="O8019" t="s">
        <v>44</v>
      </c>
      <c r="P8019" t="s">
        <v>45</v>
      </c>
      <c r="Q8019" s="5">
        <v>430</v>
      </c>
      <c r="R8019" s="5">
        <v>51706</v>
      </c>
      <c r="S8019" t="s">
        <v>469</v>
      </c>
      <c r="T8019" t="s">
        <v>47</v>
      </c>
      <c r="U8019" t="s">
        <v>48</v>
      </c>
      <c r="V8019" t="s">
        <v>9985</v>
      </c>
      <c r="W8019" t="s">
        <v>50</v>
      </c>
      <c r="X8019" t="s">
        <v>51</v>
      </c>
      <c r="Y8019">
        <v>31409835</v>
      </c>
      <c r="Z8019" t="s">
        <v>52</v>
      </c>
      <c r="AA8019">
        <v>2018</v>
      </c>
      <c r="AB8019" t="s">
        <v>194</v>
      </c>
      <c r="AC8019" t="s">
        <v>54</v>
      </c>
      <c r="AD8019" t="s">
        <v>87</v>
      </c>
      <c r="AE8019">
        <v>1381230</v>
      </c>
      <c r="AF8019" t="s">
        <v>56</v>
      </c>
      <c r="AG8019" t="s">
        <v>57</v>
      </c>
      <c r="AH8019" t="s">
        <v>52</v>
      </c>
      <c r="AI8019" t="s">
        <v>52</v>
      </c>
    </row>
    <row r="8020" spans="1:35" x14ac:dyDescent="0.25">
      <c r="A8020" s="13" t="str">
        <f t="shared" si="125"/>
        <v>http://dodappwlsprd2.cloud.pge.com:8003/ilis_rpt/dailyeventlogdetail.jsp?odbeventlogid=18-0085648&amp;numberofmonths=24&amp;showchangehistorylog=1</v>
      </c>
      <c r="B8020" s="14" t="str">
        <f>HYPERLINK(A8020,V8020)</f>
        <v>18-0085648</v>
      </c>
      <c r="C8020" t="s">
        <v>9679</v>
      </c>
      <c r="D8020" t="s">
        <v>2266</v>
      </c>
      <c r="E8020" t="s">
        <v>40</v>
      </c>
      <c r="F8020" t="s">
        <v>9772</v>
      </c>
      <c r="G8020" s="2">
        <v>163351702</v>
      </c>
      <c r="H8020" t="s">
        <v>61</v>
      </c>
      <c r="I8020" s="3" t="s">
        <v>9986</v>
      </c>
      <c r="J8020">
        <v>20181002</v>
      </c>
      <c r="K8020" s="4">
        <v>1037</v>
      </c>
      <c r="L8020">
        <v>185849</v>
      </c>
      <c r="M8020" s="5">
        <v>636</v>
      </c>
      <c r="N8020" t="s">
        <v>43</v>
      </c>
      <c r="O8020" t="s">
        <v>44</v>
      </c>
      <c r="P8020" t="s">
        <v>111</v>
      </c>
      <c r="Q8020" s="5">
        <v>15</v>
      </c>
      <c r="R8020" s="5">
        <v>9540</v>
      </c>
      <c r="S8020" t="s">
        <v>474</v>
      </c>
      <c r="T8020" t="s">
        <v>78</v>
      </c>
      <c r="U8020" t="s">
        <v>48</v>
      </c>
      <c r="V8020" t="s">
        <v>9987</v>
      </c>
      <c r="W8020" t="s">
        <v>50</v>
      </c>
      <c r="X8020" t="s">
        <v>51</v>
      </c>
      <c r="Y8020">
        <v>0</v>
      </c>
      <c r="Z8020" t="s">
        <v>94</v>
      </c>
      <c r="AA8020">
        <v>2018</v>
      </c>
      <c r="AB8020" t="s">
        <v>205</v>
      </c>
      <c r="AC8020" t="s">
        <v>54</v>
      </c>
      <c r="AD8020" t="s">
        <v>87</v>
      </c>
      <c r="AE8020">
        <v>1382358</v>
      </c>
      <c r="AF8020" t="s">
        <v>80</v>
      </c>
      <c r="AG8020" t="s">
        <v>57</v>
      </c>
      <c r="AH8020" t="s">
        <v>52</v>
      </c>
      <c r="AI8020" t="s">
        <v>52</v>
      </c>
    </row>
    <row r="8021" spans="1:35" x14ac:dyDescent="0.25">
      <c r="A8021" s="13" t="str">
        <f t="shared" si="125"/>
        <v>http://dodappwlsprd2.cloud.pge.com:8003/ilis_rpt/dailyeventlogdetail.jsp?odbeventlogid=18-0087112&amp;numberofmonths=24&amp;showchangehistorylog=1</v>
      </c>
      <c r="B8021" s="14" t="str">
        <f>HYPERLINK(A8021,V8021)</f>
        <v>18-0087112</v>
      </c>
      <c r="C8021" t="s">
        <v>9679</v>
      </c>
      <c r="D8021" t="s">
        <v>2266</v>
      </c>
      <c r="E8021" t="s">
        <v>59</v>
      </c>
      <c r="F8021" t="s">
        <v>9729</v>
      </c>
      <c r="G8021" s="2">
        <v>163351704</v>
      </c>
      <c r="H8021" t="s">
        <v>61</v>
      </c>
      <c r="I8021" s="3">
        <v>20775</v>
      </c>
      <c r="J8021">
        <v>20181004</v>
      </c>
      <c r="K8021" s="4">
        <v>1835</v>
      </c>
      <c r="L8021">
        <v>188647</v>
      </c>
      <c r="M8021" s="5">
        <v>490</v>
      </c>
      <c r="N8021" t="s">
        <v>43</v>
      </c>
      <c r="O8021" t="s">
        <v>44</v>
      </c>
      <c r="P8021" t="s">
        <v>45</v>
      </c>
      <c r="Q8021" s="5">
        <v>2</v>
      </c>
      <c r="R8021" s="5">
        <v>980</v>
      </c>
      <c r="S8021" t="s">
        <v>474</v>
      </c>
      <c r="T8021" t="s">
        <v>92</v>
      </c>
      <c r="U8021" t="s">
        <v>48</v>
      </c>
      <c r="V8021" t="s">
        <v>9988</v>
      </c>
      <c r="W8021" t="s">
        <v>50</v>
      </c>
      <c r="X8021" t="s">
        <v>51</v>
      </c>
      <c r="Y8021">
        <v>31411068</v>
      </c>
      <c r="Z8021" t="s">
        <v>94</v>
      </c>
      <c r="AA8021">
        <v>2018</v>
      </c>
      <c r="AB8021" t="s">
        <v>205</v>
      </c>
      <c r="AC8021" t="s">
        <v>54</v>
      </c>
      <c r="AD8021" t="s">
        <v>55</v>
      </c>
      <c r="AE8021">
        <v>1383195</v>
      </c>
      <c r="AF8021" t="s">
        <v>95</v>
      </c>
      <c r="AG8021" t="s">
        <v>57</v>
      </c>
      <c r="AH8021" t="s">
        <v>52</v>
      </c>
      <c r="AI8021" t="s">
        <v>54</v>
      </c>
    </row>
    <row r="8022" spans="1:35" x14ac:dyDescent="0.25">
      <c r="A8022" s="13" t="str">
        <f t="shared" si="125"/>
        <v>http://dodappwlsprd2.cloud.pge.com:8003/ilis_rpt/dailyeventlogdetail.jsp?odbeventlogid=18-0089960&amp;numberofmonths=24&amp;showchangehistorylog=1</v>
      </c>
      <c r="B8022" s="14" t="str">
        <f>HYPERLINK(A8022,V8022)</f>
        <v>18-0089960</v>
      </c>
      <c r="C8022" t="s">
        <v>9679</v>
      </c>
      <c r="D8022" t="s">
        <v>2266</v>
      </c>
      <c r="E8022" t="s">
        <v>40</v>
      </c>
      <c r="F8022" t="s">
        <v>9684</v>
      </c>
      <c r="G8022" s="2">
        <v>254432104</v>
      </c>
      <c r="H8022" t="s">
        <v>42</v>
      </c>
      <c r="I8022" s="3">
        <v>5310</v>
      </c>
      <c r="J8022">
        <v>20181012</v>
      </c>
      <c r="K8022" s="4">
        <v>1532</v>
      </c>
      <c r="L8022">
        <v>194032</v>
      </c>
      <c r="M8022" s="5">
        <v>472</v>
      </c>
      <c r="N8022" t="s">
        <v>43</v>
      </c>
      <c r="O8022" t="s">
        <v>83</v>
      </c>
      <c r="P8022" t="s">
        <v>84</v>
      </c>
      <c r="Q8022" s="5">
        <v>1123</v>
      </c>
      <c r="R8022" s="5">
        <v>51894</v>
      </c>
      <c r="S8022" t="s">
        <v>463</v>
      </c>
      <c r="T8022" t="s">
        <v>92</v>
      </c>
      <c r="U8022" t="s">
        <v>48</v>
      </c>
      <c r="V8022" t="s">
        <v>9989</v>
      </c>
      <c r="W8022" t="s">
        <v>50</v>
      </c>
      <c r="X8022" t="s">
        <v>51</v>
      </c>
      <c r="Y8022">
        <v>31412549</v>
      </c>
      <c r="Z8022" t="s">
        <v>52</v>
      </c>
      <c r="AA8022">
        <v>2018</v>
      </c>
      <c r="AB8022" t="s">
        <v>205</v>
      </c>
      <c r="AC8022" t="s">
        <v>54</v>
      </c>
      <c r="AD8022" t="s">
        <v>55</v>
      </c>
      <c r="AE8022">
        <v>1385212</v>
      </c>
      <c r="AF8022" t="s">
        <v>95</v>
      </c>
      <c r="AG8022" t="s">
        <v>57</v>
      </c>
      <c r="AH8022" t="s">
        <v>52</v>
      </c>
      <c r="AI8022" t="s">
        <v>52</v>
      </c>
    </row>
    <row r="8023" spans="1:35" x14ac:dyDescent="0.25">
      <c r="A8023" s="13" t="str">
        <f t="shared" si="125"/>
        <v>http://dodappwlsprd2.cloud.pge.com:8003/ilis_rpt/dailyeventlogdetail.jsp?odbeventlogid=18-0092506&amp;numberofmonths=24&amp;showchangehistorylog=1</v>
      </c>
      <c r="B8023" s="14" t="str">
        <f>HYPERLINK(A8023,V8023)</f>
        <v>18-0092506</v>
      </c>
      <c r="C8023" t="s">
        <v>9679</v>
      </c>
      <c r="D8023" t="s">
        <v>2266</v>
      </c>
      <c r="E8023" t="s">
        <v>40</v>
      </c>
      <c r="F8023" t="s">
        <v>9723</v>
      </c>
      <c r="G8023" s="2">
        <v>254432103</v>
      </c>
      <c r="H8023" t="s">
        <v>61</v>
      </c>
      <c r="I8023" s="3">
        <v>87159</v>
      </c>
      <c r="J8023">
        <v>20181020</v>
      </c>
      <c r="K8023" s="4">
        <v>1727</v>
      </c>
      <c r="L8023">
        <v>199424</v>
      </c>
      <c r="M8023" s="5">
        <v>573</v>
      </c>
      <c r="N8023" t="s">
        <v>43</v>
      </c>
      <c r="O8023" t="s">
        <v>89</v>
      </c>
      <c r="P8023" t="s">
        <v>455</v>
      </c>
      <c r="Q8023" s="5">
        <v>4</v>
      </c>
      <c r="R8023" s="5">
        <v>2292</v>
      </c>
      <c r="S8023" t="s">
        <v>463</v>
      </c>
      <c r="T8023" t="s">
        <v>78</v>
      </c>
      <c r="U8023" t="s">
        <v>48</v>
      </c>
      <c r="V8023" t="s">
        <v>9990</v>
      </c>
      <c r="W8023" t="s">
        <v>50</v>
      </c>
      <c r="X8023" t="s">
        <v>51</v>
      </c>
      <c r="Y8023">
        <v>0</v>
      </c>
      <c r="Z8023" t="s">
        <v>52</v>
      </c>
      <c r="AA8023">
        <v>2018</v>
      </c>
      <c r="AB8023" t="s">
        <v>205</v>
      </c>
      <c r="AC8023" t="s">
        <v>54</v>
      </c>
      <c r="AD8023" t="s">
        <v>55</v>
      </c>
      <c r="AE8023">
        <v>1387116</v>
      </c>
      <c r="AF8023" t="s">
        <v>80</v>
      </c>
      <c r="AG8023" t="s">
        <v>57</v>
      </c>
      <c r="AH8023" t="s">
        <v>52</v>
      </c>
      <c r="AI8023" t="s">
        <v>52</v>
      </c>
    </row>
    <row r="8024" spans="1:35" x14ac:dyDescent="0.25">
      <c r="A8024" s="13" t="str">
        <f t="shared" si="125"/>
        <v>http://dodappwlsprd2.cloud.pge.com:8003/ilis_rpt/dailyeventlogdetail.jsp?odbeventlogid=18-0096783&amp;numberofmonths=24&amp;showchangehistorylog=1</v>
      </c>
      <c r="B8024" s="14" t="str">
        <f>HYPERLINK(A8024,V8024)</f>
        <v>18-0096783</v>
      </c>
      <c r="C8024" t="s">
        <v>9679</v>
      </c>
      <c r="D8024" t="s">
        <v>2266</v>
      </c>
      <c r="E8024" t="s">
        <v>59</v>
      </c>
      <c r="F8024" t="s">
        <v>9767</v>
      </c>
      <c r="G8024" s="2">
        <v>163661702</v>
      </c>
      <c r="H8024" t="s">
        <v>496</v>
      </c>
      <c r="I8024" s="3" t="s">
        <v>9991</v>
      </c>
      <c r="J8024">
        <v>20181103</v>
      </c>
      <c r="K8024" s="4">
        <v>1156</v>
      </c>
      <c r="L8024">
        <v>208092</v>
      </c>
      <c r="M8024" s="5">
        <v>613</v>
      </c>
      <c r="N8024" t="s">
        <v>43</v>
      </c>
      <c r="O8024" t="s">
        <v>83</v>
      </c>
      <c r="P8024" t="s">
        <v>124</v>
      </c>
      <c r="Q8024" s="5">
        <v>19</v>
      </c>
      <c r="R8024" s="5">
        <v>7891</v>
      </c>
      <c r="S8024" t="s">
        <v>463</v>
      </c>
      <c r="T8024" t="s">
        <v>78</v>
      </c>
      <c r="U8024" t="s">
        <v>121</v>
      </c>
      <c r="V8024" t="s">
        <v>9992</v>
      </c>
      <c r="W8024" t="s">
        <v>50</v>
      </c>
      <c r="X8024" t="s">
        <v>51</v>
      </c>
      <c r="Y8024">
        <v>0</v>
      </c>
      <c r="Z8024" t="s">
        <v>52</v>
      </c>
      <c r="AA8024">
        <v>2018</v>
      </c>
      <c r="AB8024" t="s">
        <v>214</v>
      </c>
      <c r="AC8024" t="s">
        <v>54</v>
      </c>
      <c r="AD8024" t="s">
        <v>87</v>
      </c>
      <c r="AE8024">
        <v>1390272</v>
      </c>
      <c r="AF8024" t="s">
        <v>80</v>
      </c>
      <c r="AG8024" t="s">
        <v>57</v>
      </c>
      <c r="AH8024" t="s">
        <v>52</v>
      </c>
      <c r="AI8024" t="s">
        <v>52</v>
      </c>
    </row>
    <row r="8025" spans="1:35" x14ac:dyDescent="0.25">
      <c r="A8025" s="13" t="str">
        <f t="shared" si="125"/>
        <v>http://dodappwlsprd2.cloud.pge.com:8003/ilis_rpt/dailyeventlogdetail.jsp?odbeventlogid=18-0097463&amp;numberofmonths=24&amp;showchangehistorylog=1</v>
      </c>
      <c r="B8025" s="14" t="str">
        <f>HYPERLINK(A8025,V8025)</f>
        <v>18-0097463</v>
      </c>
      <c r="C8025" t="s">
        <v>9679</v>
      </c>
      <c r="D8025" t="s">
        <v>2266</v>
      </c>
      <c r="E8025" t="s">
        <v>40</v>
      </c>
      <c r="F8025" t="s">
        <v>9696</v>
      </c>
      <c r="G8025" s="2">
        <v>163761703</v>
      </c>
      <c r="H8025" t="s">
        <v>61</v>
      </c>
      <c r="I8025" s="3">
        <v>26389</v>
      </c>
      <c r="J8025">
        <v>20181106</v>
      </c>
      <c r="K8025" s="4">
        <v>1128</v>
      </c>
      <c r="L8025">
        <v>209829</v>
      </c>
      <c r="M8025" s="5">
        <v>379</v>
      </c>
      <c r="N8025" t="s">
        <v>43</v>
      </c>
      <c r="O8025" t="s">
        <v>44</v>
      </c>
      <c r="P8025" t="s">
        <v>111</v>
      </c>
      <c r="Q8025" s="5">
        <v>472</v>
      </c>
      <c r="R8025" s="5">
        <v>39666</v>
      </c>
      <c r="S8025" t="s">
        <v>463</v>
      </c>
      <c r="T8025" t="s">
        <v>47</v>
      </c>
      <c r="U8025" t="s">
        <v>48</v>
      </c>
      <c r="V8025" t="s">
        <v>9993</v>
      </c>
      <c r="W8025" t="s">
        <v>50</v>
      </c>
      <c r="X8025" t="s">
        <v>51</v>
      </c>
      <c r="Y8025">
        <v>0</v>
      </c>
      <c r="Z8025" t="s">
        <v>52</v>
      </c>
      <c r="AA8025">
        <v>2018</v>
      </c>
      <c r="AB8025" t="s">
        <v>214</v>
      </c>
      <c r="AC8025" t="s">
        <v>54</v>
      </c>
      <c r="AD8025" t="s">
        <v>55</v>
      </c>
      <c r="AE8025">
        <v>1390947</v>
      </c>
      <c r="AF8025" t="s">
        <v>56</v>
      </c>
      <c r="AG8025" t="s">
        <v>57</v>
      </c>
      <c r="AH8025" t="s">
        <v>52</v>
      </c>
      <c r="AI8025" t="s">
        <v>52</v>
      </c>
    </row>
    <row r="8026" spans="1:35" x14ac:dyDescent="0.25">
      <c r="A8026" s="13" t="str">
        <f t="shared" si="125"/>
        <v>http://dodappwlsprd2.cloud.pge.com:8003/ilis_rpt/dailyeventlogdetail.jsp?odbeventlogid=18-0098890&amp;numberofmonths=24&amp;showchangehistorylog=1</v>
      </c>
      <c r="B8026" s="14" t="str">
        <f>HYPERLINK(A8026,V8026)</f>
        <v>18-0098890</v>
      </c>
      <c r="C8026" t="s">
        <v>9679</v>
      </c>
      <c r="D8026" t="s">
        <v>2266</v>
      </c>
      <c r="E8026" t="s">
        <v>40</v>
      </c>
      <c r="F8026" t="s">
        <v>9729</v>
      </c>
      <c r="G8026" s="2">
        <v>163351704</v>
      </c>
      <c r="H8026" t="s">
        <v>42</v>
      </c>
      <c r="I8026" s="3">
        <v>8140</v>
      </c>
      <c r="J8026">
        <v>20181110</v>
      </c>
      <c r="K8026" s="4">
        <v>2337</v>
      </c>
      <c r="L8026">
        <v>213194</v>
      </c>
      <c r="M8026" s="5">
        <v>633</v>
      </c>
      <c r="N8026" t="s">
        <v>43</v>
      </c>
      <c r="O8026" t="s">
        <v>83</v>
      </c>
      <c r="P8026" t="s">
        <v>124</v>
      </c>
      <c r="Q8026" s="5">
        <v>824</v>
      </c>
      <c r="R8026" s="5">
        <v>58920</v>
      </c>
      <c r="S8026" t="s">
        <v>463</v>
      </c>
      <c r="T8026" t="s">
        <v>78</v>
      </c>
      <c r="U8026" t="s">
        <v>48</v>
      </c>
      <c r="V8026" t="s">
        <v>9994</v>
      </c>
      <c r="W8026" t="s">
        <v>50</v>
      </c>
      <c r="X8026" t="s">
        <v>51</v>
      </c>
      <c r="Y8026">
        <v>0</v>
      </c>
      <c r="Z8026" t="s">
        <v>52</v>
      </c>
      <c r="AA8026">
        <v>2018</v>
      </c>
      <c r="AB8026" t="s">
        <v>214</v>
      </c>
      <c r="AC8026" t="s">
        <v>54</v>
      </c>
      <c r="AD8026" t="s">
        <v>87</v>
      </c>
      <c r="AE8026">
        <v>1391968</v>
      </c>
      <c r="AF8026" t="s">
        <v>80</v>
      </c>
      <c r="AG8026" t="s">
        <v>57</v>
      </c>
      <c r="AH8026" t="s">
        <v>52</v>
      </c>
      <c r="AI8026" t="s">
        <v>52</v>
      </c>
    </row>
    <row r="8027" spans="1:35" x14ac:dyDescent="0.25">
      <c r="A8027" s="13" t="str">
        <f t="shared" si="125"/>
        <v>http://dodappwlsprd2.cloud.pge.com:8003/ilis_rpt/dailyeventlogdetail.jsp?odbeventlogid=18-0099049&amp;numberofmonths=24&amp;showchangehistorylog=1</v>
      </c>
      <c r="B8027" s="14" t="str">
        <f>HYPERLINK(A8027,V8027)</f>
        <v>18-0099049</v>
      </c>
      <c r="C8027" t="s">
        <v>9679</v>
      </c>
      <c r="D8027" t="s">
        <v>2266</v>
      </c>
      <c r="E8027" t="s">
        <v>40</v>
      </c>
      <c r="F8027" t="s">
        <v>9704</v>
      </c>
      <c r="G8027" s="2">
        <v>254452102</v>
      </c>
      <c r="H8027" t="s">
        <v>61</v>
      </c>
      <c r="I8027" s="3">
        <v>10373</v>
      </c>
      <c r="J8027">
        <v>20181111</v>
      </c>
      <c r="K8027" s="4">
        <v>1409</v>
      </c>
      <c r="L8027">
        <v>213501</v>
      </c>
      <c r="M8027" s="5">
        <v>761</v>
      </c>
      <c r="N8027" t="s">
        <v>43</v>
      </c>
      <c r="O8027" t="s">
        <v>83</v>
      </c>
      <c r="P8027" t="s">
        <v>84</v>
      </c>
      <c r="Q8027" s="5">
        <v>19</v>
      </c>
      <c r="R8027" s="5">
        <v>1769</v>
      </c>
      <c r="S8027" t="s">
        <v>463</v>
      </c>
      <c r="T8027" t="s">
        <v>78</v>
      </c>
      <c r="U8027" t="s">
        <v>48</v>
      </c>
      <c r="V8027" t="s">
        <v>9995</v>
      </c>
      <c r="W8027" t="s">
        <v>50</v>
      </c>
      <c r="X8027" t="s">
        <v>51</v>
      </c>
      <c r="Y8027">
        <v>0</v>
      </c>
      <c r="Z8027" t="s">
        <v>52</v>
      </c>
      <c r="AA8027">
        <v>2018</v>
      </c>
      <c r="AB8027" t="s">
        <v>214</v>
      </c>
      <c r="AC8027" t="s">
        <v>54</v>
      </c>
      <c r="AD8027" t="s">
        <v>55</v>
      </c>
      <c r="AE8027">
        <v>1392031</v>
      </c>
      <c r="AF8027" t="s">
        <v>80</v>
      </c>
      <c r="AG8027" t="s">
        <v>57</v>
      </c>
      <c r="AH8027" t="s">
        <v>52</v>
      </c>
      <c r="AI8027" t="s">
        <v>52</v>
      </c>
    </row>
    <row r="8028" spans="1:35" x14ac:dyDescent="0.25">
      <c r="A8028" s="13" t="str">
        <f t="shared" si="125"/>
        <v>http://dodappwlsprd2.cloud.pge.com:8003/ilis_rpt/dailyeventlogdetail.jsp?odbeventlogid=18-0102252&amp;numberofmonths=24&amp;showchangehistorylog=1</v>
      </c>
      <c r="B8028" s="14" t="str">
        <f>HYPERLINK(A8028,V8028)</f>
        <v>18-0102252</v>
      </c>
      <c r="C8028" t="s">
        <v>9679</v>
      </c>
      <c r="D8028" t="s">
        <v>2266</v>
      </c>
      <c r="E8028" t="s">
        <v>59</v>
      </c>
      <c r="F8028" t="s">
        <v>9789</v>
      </c>
      <c r="G8028" s="2">
        <v>163661701</v>
      </c>
      <c r="H8028" t="s">
        <v>61</v>
      </c>
      <c r="I8028" s="3" t="s">
        <v>9996</v>
      </c>
      <c r="J8028">
        <v>20181122</v>
      </c>
      <c r="K8028" s="4">
        <v>300</v>
      </c>
      <c r="L8028">
        <v>221664</v>
      </c>
      <c r="M8028" s="5">
        <v>902</v>
      </c>
      <c r="N8028" t="s">
        <v>43</v>
      </c>
      <c r="O8028" t="s">
        <v>44</v>
      </c>
      <c r="P8028" t="s">
        <v>45</v>
      </c>
      <c r="Q8028" s="5">
        <v>96</v>
      </c>
      <c r="R8028" s="5">
        <v>31687</v>
      </c>
      <c r="S8028" t="s">
        <v>563</v>
      </c>
      <c r="T8028" t="s">
        <v>47</v>
      </c>
      <c r="U8028" t="s">
        <v>66</v>
      </c>
      <c r="V8028" t="s">
        <v>9997</v>
      </c>
      <c r="W8028" t="s">
        <v>50</v>
      </c>
      <c r="X8028" t="s">
        <v>51</v>
      </c>
      <c r="Y8028">
        <v>0</v>
      </c>
      <c r="Z8028" t="s">
        <v>94</v>
      </c>
      <c r="AA8028">
        <v>2018</v>
      </c>
      <c r="AB8028" t="s">
        <v>214</v>
      </c>
      <c r="AC8028" t="s">
        <v>54</v>
      </c>
      <c r="AD8028" t="s">
        <v>55</v>
      </c>
      <c r="AE8028">
        <v>1394394</v>
      </c>
      <c r="AF8028" t="s">
        <v>56</v>
      </c>
      <c r="AG8028" t="s">
        <v>57</v>
      </c>
      <c r="AH8028" t="s">
        <v>52</v>
      </c>
      <c r="AI8028" t="s">
        <v>52</v>
      </c>
    </row>
    <row r="8029" spans="1:35" x14ac:dyDescent="0.25">
      <c r="A8029" s="13" t="str">
        <f t="shared" si="125"/>
        <v>http://dodappwlsprd2.cloud.pge.com:8003/ilis_rpt/dailyeventlogdetail.jsp?odbeventlogid=18-0103021&amp;numberofmonths=24&amp;showchangehistorylog=1</v>
      </c>
      <c r="B8029" s="14" t="str">
        <f>HYPERLINK(A8029,V8029)</f>
        <v>18-0103021</v>
      </c>
      <c r="C8029" t="s">
        <v>9679</v>
      </c>
      <c r="D8029" t="s">
        <v>2266</v>
      </c>
      <c r="E8029" t="s">
        <v>40</v>
      </c>
      <c r="F8029" t="s">
        <v>9737</v>
      </c>
      <c r="G8029" s="2">
        <v>163781705</v>
      </c>
      <c r="H8029" t="s">
        <v>61</v>
      </c>
      <c r="I8029" s="3">
        <v>24314</v>
      </c>
      <c r="J8029">
        <v>20181124</v>
      </c>
      <c r="K8029" s="4">
        <v>2042</v>
      </c>
      <c r="L8029">
        <v>223941</v>
      </c>
      <c r="M8029" s="5">
        <v>528</v>
      </c>
      <c r="N8029" t="s">
        <v>43</v>
      </c>
      <c r="O8029" t="s">
        <v>44</v>
      </c>
      <c r="P8029" t="s">
        <v>45</v>
      </c>
      <c r="Q8029" s="5">
        <v>56</v>
      </c>
      <c r="R8029" s="5">
        <v>29568</v>
      </c>
      <c r="S8029" t="s">
        <v>577</v>
      </c>
      <c r="T8029" t="s">
        <v>47</v>
      </c>
      <c r="U8029" t="s">
        <v>48</v>
      </c>
      <c r="V8029" t="s">
        <v>9998</v>
      </c>
      <c r="W8029" t="s">
        <v>50</v>
      </c>
      <c r="X8029" t="s">
        <v>51</v>
      </c>
      <c r="Y8029">
        <v>31416760</v>
      </c>
      <c r="Z8029" t="s">
        <v>52</v>
      </c>
      <c r="AA8029">
        <v>2018</v>
      </c>
      <c r="AB8029" t="s">
        <v>214</v>
      </c>
      <c r="AC8029" t="s">
        <v>54</v>
      </c>
      <c r="AD8029" t="s">
        <v>87</v>
      </c>
      <c r="AE8029">
        <v>1394992</v>
      </c>
      <c r="AF8029" t="s">
        <v>56</v>
      </c>
      <c r="AG8029" t="s">
        <v>57</v>
      </c>
      <c r="AH8029" t="s">
        <v>52</v>
      </c>
      <c r="AI8029" t="s">
        <v>52</v>
      </c>
    </row>
    <row r="8030" spans="1:35" x14ac:dyDescent="0.25">
      <c r="A8030" s="13" t="str">
        <f t="shared" si="125"/>
        <v>http://dodappwlsprd2.cloud.pge.com:8003/ilis_rpt/dailyeventlogdetail.jsp?odbeventlogid=18-0104308&amp;numberofmonths=24&amp;showchangehistorylog=1</v>
      </c>
      <c r="B8030" s="14" t="str">
        <f>HYPERLINK(A8030,V8030)</f>
        <v>18-0104308</v>
      </c>
      <c r="C8030" t="s">
        <v>9679</v>
      </c>
      <c r="D8030" t="s">
        <v>2266</v>
      </c>
      <c r="E8030" t="s">
        <v>40</v>
      </c>
      <c r="F8030" t="s">
        <v>9680</v>
      </c>
      <c r="G8030" s="2">
        <v>163781701</v>
      </c>
      <c r="H8030" t="s">
        <v>42</v>
      </c>
      <c r="I8030" s="3">
        <v>76030</v>
      </c>
      <c r="J8030">
        <v>20181128</v>
      </c>
      <c r="K8030" s="4">
        <v>1106</v>
      </c>
      <c r="L8030">
        <v>226483</v>
      </c>
      <c r="M8030" s="5">
        <v>590</v>
      </c>
      <c r="N8030" t="s">
        <v>43</v>
      </c>
      <c r="O8030" t="s">
        <v>83</v>
      </c>
      <c r="P8030" t="s">
        <v>124</v>
      </c>
      <c r="Q8030" s="5">
        <v>189</v>
      </c>
      <c r="R8030" s="5">
        <v>31404</v>
      </c>
      <c r="S8030" t="s">
        <v>554</v>
      </c>
      <c r="T8030" t="s">
        <v>78</v>
      </c>
      <c r="U8030" t="s">
        <v>48</v>
      </c>
      <c r="V8030" t="s">
        <v>9999</v>
      </c>
      <c r="W8030" t="s">
        <v>50</v>
      </c>
      <c r="X8030" t="s">
        <v>51</v>
      </c>
      <c r="Y8030">
        <v>0</v>
      </c>
      <c r="Z8030" t="s">
        <v>94</v>
      </c>
      <c r="AA8030">
        <v>2018</v>
      </c>
      <c r="AB8030" t="s">
        <v>214</v>
      </c>
      <c r="AC8030" t="s">
        <v>54</v>
      </c>
      <c r="AD8030" t="s">
        <v>87</v>
      </c>
      <c r="AE8030">
        <v>1395801</v>
      </c>
      <c r="AF8030" t="s">
        <v>80</v>
      </c>
      <c r="AG8030" t="s">
        <v>57</v>
      </c>
      <c r="AH8030" t="s">
        <v>52</v>
      </c>
      <c r="AI8030" t="s">
        <v>52</v>
      </c>
    </row>
    <row r="8031" spans="1:35" x14ac:dyDescent="0.25">
      <c r="A8031" s="13" t="str">
        <f t="shared" si="125"/>
        <v>http://dodappwlsprd2.cloud.pge.com:8003/ilis_rpt/dailyeventlogdetail.jsp?odbeventlogid=18-0106023&amp;numberofmonths=24&amp;showchangehistorylog=1</v>
      </c>
      <c r="B8031" s="14" t="str">
        <f>HYPERLINK(A8031,V8031)</f>
        <v>18-0106023</v>
      </c>
      <c r="C8031" t="s">
        <v>9679</v>
      </c>
      <c r="D8031" t="s">
        <v>2266</v>
      </c>
      <c r="E8031" t="s">
        <v>40</v>
      </c>
      <c r="F8031" t="s">
        <v>9696</v>
      </c>
      <c r="G8031" s="2">
        <v>163761703</v>
      </c>
      <c r="H8031" t="s">
        <v>61</v>
      </c>
      <c r="I8031" s="3">
        <v>1673</v>
      </c>
      <c r="J8031">
        <v>20181202</v>
      </c>
      <c r="K8031" s="4">
        <v>305</v>
      </c>
      <c r="L8031">
        <v>231433</v>
      </c>
      <c r="M8031" s="5">
        <v>360</v>
      </c>
      <c r="N8031" t="s">
        <v>43</v>
      </c>
      <c r="O8031" t="s">
        <v>44</v>
      </c>
      <c r="P8031" t="s">
        <v>45</v>
      </c>
      <c r="Q8031" s="5">
        <v>8</v>
      </c>
      <c r="R8031" s="5">
        <v>2880</v>
      </c>
      <c r="S8031" t="s">
        <v>2796</v>
      </c>
      <c r="T8031" t="s">
        <v>47</v>
      </c>
      <c r="U8031" t="s">
        <v>48</v>
      </c>
      <c r="V8031" t="s">
        <v>10000</v>
      </c>
      <c r="W8031" t="s">
        <v>50</v>
      </c>
      <c r="X8031" t="s">
        <v>51</v>
      </c>
      <c r="Y8031">
        <v>31417481</v>
      </c>
      <c r="Z8031" t="s">
        <v>52</v>
      </c>
      <c r="AA8031">
        <v>2018</v>
      </c>
      <c r="AB8031" t="s">
        <v>216</v>
      </c>
      <c r="AC8031" t="s">
        <v>54</v>
      </c>
      <c r="AD8031" t="s">
        <v>87</v>
      </c>
      <c r="AE8031">
        <v>1396940</v>
      </c>
      <c r="AF8031" t="s">
        <v>56</v>
      </c>
      <c r="AG8031" t="s">
        <v>57</v>
      </c>
      <c r="AH8031" t="s">
        <v>52</v>
      </c>
      <c r="AI8031" t="s">
        <v>52</v>
      </c>
    </row>
    <row r="8032" spans="1:35" x14ac:dyDescent="0.25">
      <c r="A8032" s="13" t="str">
        <f t="shared" si="125"/>
        <v>http://dodappwlsprd2.cloud.pge.com:8003/ilis_rpt/dailyeventlogdetail.jsp?odbeventlogid=18-0106528&amp;numberofmonths=24&amp;showchangehistorylog=1</v>
      </c>
      <c r="B8032" s="14" t="str">
        <f>HYPERLINK(A8032,V8032)</f>
        <v>18-0106528</v>
      </c>
      <c r="C8032" t="s">
        <v>9679</v>
      </c>
      <c r="D8032" t="s">
        <v>2266</v>
      </c>
      <c r="E8032" t="s">
        <v>59</v>
      </c>
      <c r="F8032" t="s">
        <v>9772</v>
      </c>
      <c r="G8032" s="2">
        <v>163351702</v>
      </c>
      <c r="H8032" t="s">
        <v>61</v>
      </c>
      <c r="I8032" s="3">
        <v>22618</v>
      </c>
      <c r="J8032">
        <v>20181203</v>
      </c>
      <c r="K8032" s="4">
        <v>1319</v>
      </c>
      <c r="L8032">
        <v>232741</v>
      </c>
      <c r="M8032" s="5">
        <v>684</v>
      </c>
      <c r="N8032" t="s">
        <v>43</v>
      </c>
      <c r="O8032" t="s">
        <v>83</v>
      </c>
      <c r="P8032" t="s">
        <v>124</v>
      </c>
      <c r="Q8032" s="5">
        <v>30</v>
      </c>
      <c r="R8032" s="5">
        <v>5720</v>
      </c>
      <c r="S8032" t="s">
        <v>471</v>
      </c>
      <c r="T8032" t="s">
        <v>78</v>
      </c>
      <c r="U8032" t="s">
        <v>48</v>
      </c>
      <c r="V8032" t="s">
        <v>10001</v>
      </c>
      <c r="W8032" t="s">
        <v>50</v>
      </c>
      <c r="X8032" t="s">
        <v>51</v>
      </c>
      <c r="Y8032">
        <v>0</v>
      </c>
      <c r="Z8032" t="s">
        <v>52</v>
      </c>
      <c r="AA8032">
        <v>2018</v>
      </c>
      <c r="AB8032" t="s">
        <v>216</v>
      </c>
      <c r="AC8032" t="s">
        <v>54</v>
      </c>
      <c r="AD8032" t="s">
        <v>87</v>
      </c>
      <c r="AE8032">
        <v>1397364</v>
      </c>
      <c r="AF8032" t="s">
        <v>80</v>
      </c>
      <c r="AG8032" t="s">
        <v>57</v>
      </c>
      <c r="AH8032" t="s">
        <v>52</v>
      </c>
      <c r="AI8032" t="s">
        <v>52</v>
      </c>
    </row>
    <row r="8033" spans="1:35" x14ac:dyDescent="0.25">
      <c r="A8033" s="13" t="str">
        <f t="shared" si="125"/>
        <v>http://dodappwlsprd2.cloud.pge.com:8003/ilis_rpt/dailyeventlogdetail.jsp?odbeventlogid=18-0107501&amp;numberofmonths=24&amp;showchangehistorylog=1</v>
      </c>
      <c r="B8033" s="14" t="str">
        <f>HYPERLINK(A8033,V8033)</f>
        <v>18-0107501</v>
      </c>
      <c r="C8033" t="s">
        <v>9679</v>
      </c>
      <c r="D8033" t="s">
        <v>2266</v>
      </c>
      <c r="E8033" t="s">
        <v>40</v>
      </c>
      <c r="F8033" t="s">
        <v>9689</v>
      </c>
      <c r="G8033" s="2">
        <v>163351705</v>
      </c>
      <c r="H8033" t="s">
        <v>42</v>
      </c>
      <c r="I8033" s="3">
        <v>65908</v>
      </c>
      <c r="J8033">
        <v>20181206</v>
      </c>
      <c r="K8033" s="4">
        <v>641</v>
      </c>
      <c r="L8033">
        <v>234728</v>
      </c>
      <c r="M8033" s="5">
        <v>126</v>
      </c>
      <c r="N8033" t="s">
        <v>43</v>
      </c>
      <c r="O8033" t="s">
        <v>1237</v>
      </c>
      <c r="P8033" t="s">
        <v>1296</v>
      </c>
      <c r="Q8033" s="5">
        <v>666</v>
      </c>
      <c r="R8033" s="5">
        <v>55227</v>
      </c>
      <c r="S8033" t="s">
        <v>471</v>
      </c>
      <c r="T8033" t="s">
        <v>47</v>
      </c>
      <c r="U8033" t="s">
        <v>48</v>
      </c>
      <c r="V8033" t="s">
        <v>10002</v>
      </c>
      <c r="W8033" t="s">
        <v>50</v>
      </c>
      <c r="X8033" t="s">
        <v>51</v>
      </c>
      <c r="Y8033">
        <v>0</v>
      </c>
      <c r="Z8033" t="s">
        <v>52</v>
      </c>
      <c r="AA8033">
        <v>2018</v>
      </c>
      <c r="AB8033" t="s">
        <v>216</v>
      </c>
      <c r="AC8033" t="s">
        <v>54</v>
      </c>
      <c r="AD8033" t="s">
        <v>55</v>
      </c>
      <c r="AE8033">
        <v>1397902</v>
      </c>
      <c r="AF8033" t="s">
        <v>56</v>
      </c>
      <c r="AG8033" t="s">
        <v>57</v>
      </c>
      <c r="AH8033" t="s">
        <v>52</v>
      </c>
      <c r="AI8033" t="s">
        <v>52</v>
      </c>
    </row>
    <row r="8034" spans="1:35" x14ac:dyDescent="0.25">
      <c r="A8034" s="13" t="str">
        <f t="shared" si="125"/>
        <v>http://dodappwlsprd2.cloud.pge.com:8003/ilis_rpt/dailyeventlogdetail.jsp?odbeventlogid=18-0108787&amp;numberofmonths=24&amp;showchangehistorylog=1</v>
      </c>
      <c r="B8034" s="14" t="str">
        <f>HYPERLINK(A8034,V8034)</f>
        <v>18-0108787</v>
      </c>
      <c r="C8034" t="s">
        <v>9679</v>
      </c>
      <c r="D8034" t="s">
        <v>2266</v>
      </c>
      <c r="E8034" t="s">
        <v>40</v>
      </c>
      <c r="F8034" t="s">
        <v>9704</v>
      </c>
      <c r="G8034" s="2">
        <v>254452102</v>
      </c>
      <c r="H8034" t="s">
        <v>61</v>
      </c>
      <c r="I8034" s="3">
        <v>46623</v>
      </c>
      <c r="J8034">
        <v>20181212</v>
      </c>
      <c r="K8034" s="4">
        <v>1035</v>
      </c>
      <c r="L8034">
        <v>238654</v>
      </c>
      <c r="M8034" s="5">
        <v>264</v>
      </c>
      <c r="N8034" t="s">
        <v>43</v>
      </c>
      <c r="O8034" t="s">
        <v>83</v>
      </c>
      <c r="P8034" t="s">
        <v>84</v>
      </c>
      <c r="Q8034" s="5">
        <v>14</v>
      </c>
      <c r="R8034" s="5">
        <v>3696</v>
      </c>
      <c r="S8034" t="s">
        <v>463</v>
      </c>
      <c r="T8034" t="s">
        <v>47</v>
      </c>
      <c r="U8034" t="s">
        <v>48</v>
      </c>
      <c r="V8034" t="s">
        <v>10003</v>
      </c>
      <c r="W8034" t="s">
        <v>50</v>
      </c>
      <c r="X8034" t="s">
        <v>51</v>
      </c>
      <c r="Y8034">
        <v>43614020</v>
      </c>
      <c r="Z8034" t="s">
        <v>52</v>
      </c>
      <c r="AA8034">
        <v>2018</v>
      </c>
      <c r="AB8034" t="s">
        <v>216</v>
      </c>
      <c r="AC8034" t="s">
        <v>54</v>
      </c>
      <c r="AD8034" t="s">
        <v>55</v>
      </c>
      <c r="AE8034">
        <v>1399200</v>
      </c>
      <c r="AF8034" t="s">
        <v>56</v>
      </c>
      <c r="AG8034" t="s">
        <v>57</v>
      </c>
      <c r="AH8034" t="s">
        <v>52</v>
      </c>
      <c r="AI8034" t="s">
        <v>52</v>
      </c>
    </row>
    <row r="8035" spans="1:35" x14ac:dyDescent="0.25">
      <c r="A8035" s="13" t="str">
        <f t="shared" si="125"/>
        <v>http://dodappwlsprd2.cloud.pge.com:8003/ilis_rpt/dailyeventlogdetail.jsp?odbeventlogid=18-0109600&amp;numberofmonths=24&amp;showchangehistorylog=1</v>
      </c>
      <c r="B8035" s="14" t="str">
        <f>HYPERLINK(A8035,V8035)</f>
        <v>18-0109600</v>
      </c>
      <c r="C8035" t="s">
        <v>9679</v>
      </c>
      <c r="D8035" t="s">
        <v>2266</v>
      </c>
      <c r="E8035" t="s">
        <v>40</v>
      </c>
      <c r="F8035" t="s">
        <v>9689</v>
      </c>
      <c r="G8035" s="2">
        <v>163351705</v>
      </c>
      <c r="H8035" t="s">
        <v>61</v>
      </c>
      <c r="I8035" s="3" t="s">
        <v>9690</v>
      </c>
      <c r="J8035">
        <v>20181217</v>
      </c>
      <c r="K8035" s="4">
        <v>502</v>
      </c>
      <c r="L8035">
        <v>242036</v>
      </c>
      <c r="M8035" s="5">
        <v>373</v>
      </c>
      <c r="N8035" t="s">
        <v>43</v>
      </c>
      <c r="O8035" t="s">
        <v>44</v>
      </c>
      <c r="P8035" t="s">
        <v>45</v>
      </c>
      <c r="Q8035" s="5">
        <v>75</v>
      </c>
      <c r="R8035" s="5">
        <v>8463</v>
      </c>
      <c r="S8035" t="s">
        <v>546</v>
      </c>
      <c r="T8035" t="s">
        <v>47</v>
      </c>
      <c r="U8035" t="s">
        <v>48</v>
      </c>
      <c r="V8035" t="s">
        <v>10004</v>
      </c>
      <c r="W8035" t="s">
        <v>50</v>
      </c>
      <c r="X8035" t="s">
        <v>51</v>
      </c>
      <c r="Y8035">
        <v>31418781</v>
      </c>
      <c r="Z8035" t="s">
        <v>94</v>
      </c>
      <c r="AA8035">
        <v>2018</v>
      </c>
      <c r="AB8035" t="s">
        <v>216</v>
      </c>
      <c r="AC8035" t="s">
        <v>54</v>
      </c>
      <c r="AD8035" t="s">
        <v>87</v>
      </c>
      <c r="AE8035">
        <v>1400239</v>
      </c>
      <c r="AF8035" t="s">
        <v>56</v>
      </c>
      <c r="AG8035" t="s">
        <v>57</v>
      </c>
      <c r="AH8035" t="s">
        <v>52</v>
      </c>
      <c r="AI8035" t="s">
        <v>52</v>
      </c>
    </row>
    <row r="8036" spans="1:35" x14ac:dyDescent="0.25">
      <c r="A8036" s="13" t="str">
        <f t="shared" si="125"/>
        <v>http://dodappwlsprd2.cloud.pge.com:8003/ilis_rpt/dailyeventlogdetail.jsp?odbeventlogid=18-0109845&amp;numberofmonths=24&amp;showchangehistorylog=1</v>
      </c>
      <c r="B8036" s="14" t="str">
        <f>HYPERLINK(A8036,V8036)</f>
        <v>18-0109845</v>
      </c>
      <c r="C8036" t="s">
        <v>9679</v>
      </c>
      <c r="D8036" t="s">
        <v>2266</v>
      </c>
      <c r="E8036" t="s">
        <v>40</v>
      </c>
      <c r="F8036" t="s">
        <v>9772</v>
      </c>
      <c r="G8036" s="2">
        <v>163351702</v>
      </c>
      <c r="H8036" t="s">
        <v>61</v>
      </c>
      <c r="I8036" s="3">
        <v>23223</v>
      </c>
      <c r="J8036">
        <v>20181218</v>
      </c>
      <c r="K8036" s="4">
        <v>1011</v>
      </c>
      <c r="L8036">
        <v>242960</v>
      </c>
      <c r="M8036" s="5">
        <v>566</v>
      </c>
      <c r="N8036" t="s">
        <v>43</v>
      </c>
      <c r="O8036" t="s">
        <v>89</v>
      </c>
      <c r="P8036" t="s">
        <v>455</v>
      </c>
      <c r="Q8036" s="5">
        <v>80</v>
      </c>
      <c r="R8036" s="5">
        <v>10112</v>
      </c>
      <c r="S8036" t="s">
        <v>463</v>
      </c>
      <c r="T8036" t="s">
        <v>2740</v>
      </c>
      <c r="U8036" t="s">
        <v>48</v>
      </c>
      <c r="V8036" t="s">
        <v>10005</v>
      </c>
      <c r="W8036" t="s">
        <v>50</v>
      </c>
      <c r="X8036" t="s">
        <v>51</v>
      </c>
      <c r="Y8036">
        <v>0</v>
      </c>
      <c r="Z8036" t="s">
        <v>52</v>
      </c>
      <c r="AA8036">
        <v>2018</v>
      </c>
      <c r="AB8036" t="s">
        <v>216</v>
      </c>
      <c r="AC8036" t="s">
        <v>54</v>
      </c>
      <c r="AD8036" t="s">
        <v>55</v>
      </c>
      <c r="AE8036">
        <v>1400590</v>
      </c>
      <c r="AF8036" t="s">
        <v>2742</v>
      </c>
      <c r="AG8036" t="s">
        <v>57</v>
      </c>
      <c r="AH8036" t="s">
        <v>52</v>
      </c>
      <c r="AI8036" t="s">
        <v>52</v>
      </c>
    </row>
    <row r="8037" spans="1:35" x14ac:dyDescent="0.25">
      <c r="A8037" s="13" t="str">
        <f t="shared" si="125"/>
        <v>http://dodappwlsprd2.cloud.pge.com:8003/ilis_rpt/dailyeventlogdetail.jsp?odbeventlogid=18-0110140&amp;numberofmonths=24&amp;showchangehistorylog=1</v>
      </c>
      <c r="B8037" s="14" t="str">
        <f>HYPERLINK(A8037,V8037)</f>
        <v>18-0110140</v>
      </c>
      <c r="C8037" t="s">
        <v>9679</v>
      </c>
      <c r="D8037" t="s">
        <v>2266</v>
      </c>
      <c r="E8037" t="s">
        <v>59</v>
      </c>
      <c r="F8037" t="s">
        <v>9692</v>
      </c>
      <c r="G8037" s="2">
        <v>254452101</v>
      </c>
      <c r="H8037" t="s">
        <v>61</v>
      </c>
      <c r="I8037" s="3">
        <v>10353</v>
      </c>
      <c r="J8037">
        <v>20181220</v>
      </c>
      <c r="K8037" s="4">
        <v>1025</v>
      </c>
      <c r="L8037">
        <v>244675</v>
      </c>
      <c r="M8037" s="5">
        <v>904</v>
      </c>
      <c r="N8037" t="s">
        <v>43</v>
      </c>
      <c r="O8037" t="s">
        <v>83</v>
      </c>
      <c r="P8037" t="s">
        <v>84</v>
      </c>
      <c r="Q8037" s="5">
        <v>19</v>
      </c>
      <c r="R8037" s="5">
        <v>17176</v>
      </c>
      <c r="S8037" t="s">
        <v>471</v>
      </c>
      <c r="T8037" t="s">
        <v>78</v>
      </c>
      <c r="U8037" t="s">
        <v>48</v>
      </c>
      <c r="V8037" t="s">
        <v>10006</v>
      </c>
      <c r="W8037" t="s">
        <v>50</v>
      </c>
      <c r="X8037" t="s">
        <v>51</v>
      </c>
      <c r="Y8037">
        <v>31419421</v>
      </c>
      <c r="Z8037" t="s">
        <v>52</v>
      </c>
      <c r="AA8037">
        <v>2018</v>
      </c>
      <c r="AB8037" t="s">
        <v>216</v>
      </c>
      <c r="AC8037" t="s">
        <v>54</v>
      </c>
      <c r="AD8037" t="s">
        <v>87</v>
      </c>
      <c r="AE8037">
        <v>1401100</v>
      </c>
      <c r="AF8037" t="s">
        <v>80</v>
      </c>
      <c r="AG8037" t="s">
        <v>57</v>
      </c>
      <c r="AH8037" t="s">
        <v>52</v>
      </c>
      <c r="AI8037" t="s">
        <v>52</v>
      </c>
    </row>
    <row r="8038" spans="1:35" x14ac:dyDescent="0.25">
      <c r="A8038" s="13" t="str">
        <f t="shared" si="125"/>
        <v>http://dodappwlsprd2.cloud.pge.com:8003/ilis_rpt/dailyeventlogdetail.jsp?odbeventlogid=18-0110545&amp;numberofmonths=24&amp;showchangehistorylog=1</v>
      </c>
      <c r="B8038" s="14" t="str">
        <f>HYPERLINK(A8038,V8038)</f>
        <v>18-0110545</v>
      </c>
      <c r="C8038" t="s">
        <v>9679</v>
      </c>
      <c r="D8038" t="s">
        <v>2266</v>
      </c>
      <c r="E8038" t="s">
        <v>59</v>
      </c>
      <c r="F8038" t="s">
        <v>9729</v>
      </c>
      <c r="G8038" s="2">
        <v>163351704</v>
      </c>
      <c r="H8038" t="s">
        <v>1138</v>
      </c>
      <c r="I8038" s="3">
        <v>803</v>
      </c>
      <c r="J8038">
        <v>20181224</v>
      </c>
      <c r="K8038" s="4">
        <v>1809</v>
      </c>
      <c r="L8038">
        <v>246730</v>
      </c>
      <c r="M8038" s="5">
        <v>221</v>
      </c>
      <c r="N8038" t="s">
        <v>43</v>
      </c>
      <c r="O8038" t="s">
        <v>44</v>
      </c>
      <c r="P8038" t="s">
        <v>45</v>
      </c>
      <c r="Q8038" s="5">
        <v>109</v>
      </c>
      <c r="R8038" s="5">
        <v>9704</v>
      </c>
      <c r="S8038" t="s">
        <v>526</v>
      </c>
      <c r="T8038" t="s">
        <v>47</v>
      </c>
      <c r="U8038" t="s">
        <v>48</v>
      </c>
      <c r="V8038" t="s">
        <v>10007</v>
      </c>
      <c r="W8038" t="s">
        <v>50</v>
      </c>
      <c r="X8038" t="s">
        <v>51</v>
      </c>
      <c r="Y8038">
        <v>43621705</v>
      </c>
      <c r="Z8038" t="s">
        <v>94</v>
      </c>
      <c r="AA8038">
        <v>2018</v>
      </c>
      <c r="AB8038" t="s">
        <v>216</v>
      </c>
      <c r="AC8038" t="s">
        <v>54</v>
      </c>
      <c r="AD8038" t="s">
        <v>55</v>
      </c>
      <c r="AE8038">
        <v>1401624</v>
      </c>
      <c r="AF8038" t="s">
        <v>56</v>
      </c>
      <c r="AG8038" t="s">
        <v>57</v>
      </c>
      <c r="AH8038" t="s">
        <v>52</v>
      </c>
      <c r="AI8038" t="s">
        <v>52</v>
      </c>
    </row>
    <row r="8039" spans="1:35" x14ac:dyDescent="0.25">
      <c r="A8039" s="13" t="str">
        <f t="shared" si="125"/>
        <v>http://dodappwlsprd2.cloud.pge.com:8003/ilis_rpt/dailyeventlogdetail.jsp?odbeventlogid=18-0110948&amp;numberofmonths=24&amp;showchangehistorylog=1</v>
      </c>
      <c r="B8039" s="14" t="str">
        <f>HYPERLINK(A8039,V8039)</f>
        <v>18-0110948</v>
      </c>
      <c r="C8039" t="s">
        <v>9679</v>
      </c>
      <c r="D8039" t="s">
        <v>2266</v>
      </c>
      <c r="E8039" t="s">
        <v>40</v>
      </c>
      <c r="F8039" t="s">
        <v>9682</v>
      </c>
      <c r="G8039" s="2">
        <v>254432102</v>
      </c>
      <c r="H8039" t="s">
        <v>496</v>
      </c>
      <c r="I8039" s="3" t="s">
        <v>10008</v>
      </c>
      <c r="J8039">
        <v>20181228</v>
      </c>
      <c r="K8039" s="4">
        <v>711</v>
      </c>
      <c r="L8039">
        <v>248583</v>
      </c>
      <c r="M8039" s="5">
        <v>355</v>
      </c>
      <c r="N8039" t="s">
        <v>43</v>
      </c>
      <c r="O8039" t="s">
        <v>44</v>
      </c>
      <c r="P8039" t="s">
        <v>45</v>
      </c>
      <c r="Q8039" s="5">
        <v>1</v>
      </c>
      <c r="R8039" s="5">
        <v>355</v>
      </c>
      <c r="S8039" t="s">
        <v>1879</v>
      </c>
      <c r="T8039" t="s">
        <v>47</v>
      </c>
      <c r="U8039" t="s">
        <v>48</v>
      </c>
      <c r="V8039" t="s">
        <v>10009</v>
      </c>
      <c r="W8039" t="s">
        <v>50</v>
      </c>
      <c r="X8039" t="s">
        <v>51</v>
      </c>
      <c r="Y8039">
        <v>31419920</v>
      </c>
      <c r="Z8039" t="s">
        <v>52</v>
      </c>
      <c r="AA8039">
        <v>2018</v>
      </c>
      <c r="AB8039" t="s">
        <v>216</v>
      </c>
      <c r="AC8039" t="s">
        <v>54</v>
      </c>
      <c r="AD8039" t="s">
        <v>55</v>
      </c>
      <c r="AE8039">
        <v>1402130</v>
      </c>
      <c r="AF8039" t="s">
        <v>56</v>
      </c>
      <c r="AG8039" t="s">
        <v>57</v>
      </c>
      <c r="AH8039" t="s">
        <v>52</v>
      </c>
      <c r="AI8039" t="s">
        <v>52</v>
      </c>
    </row>
    <row r="8040" spans="1:35" x14ac:dyDescent="0.25">
      <c r="A8040" s="13" t="str">
        <f t="shared" si="125"/>
        <v>http://dodappwlsprd2.cloud.pge.com:8003/ilis_rpt/dailyeventlogdetail.jsp?odbeventlogid=18-0111258&amp;numberofmonths=24&amp;showchangehistorylog=1</v>
      </c>
      <c r="B8040" s="14" t="str">
        <f>HYPERLINK(A8040,V8040)</f>
        <v>18-0111258</v>
      </c>
      <c r="C8040" t="s">
        <v>9679</v>
      </c>
      <c r="D8040" t="s">
        <v>2266</v>
      </c>
      <c r="E8040" t="s">
        <v>59</v>
      </c>
      <c r="F8040" t="s">
        <v>9749</v>
      </c>
      <c r="G8040" s="2">
        <v>254421103</v>
      </c>
      <c r="H8040" t="s">
        <v>61</v>
      </c>
      <c r="I8040" s="3">
        <v>96353</v>
      </c>
      <c r="J8040">
        <v>20181231</v>
      </c>
      <c r="K8040" s="4">
        <v>957</v>
      </c>
      <c r="L8040">
        <v>250142</v>
      </c>
      <c r="M8040" s="5">
        <v>563</v>
      </c>
      <c r="N8040" t="s">
        <v>43</v>
      </c>
      <c r="O8040" t="s">
        <v>44</v>
      </c>
      <c r="P8040" t="s">
        <v>45</v>
      </c>
      <c r="Q8040" s="5">
        <v>12</v>
      </c>
      <c r="R8040" s="5">
        <v>6756</v>
      </c>
      <c r="S8040" t="s">
        <v>463</v>
      </c>
      <c r="T8040" t="s">
        <v>47</v>
      </c>
      <c r="U8040" t="s">
        <v>48</v>
      </c>
      <c r="V8040" t="s">
        <v>10010</v>
      </c>
      <c r="W8040" t="s">
        <v>50</v>
      </c>
      <c r="X8040" t="s">
        <v>51</v>
      </c>
      <c r="Y8040">
        <v>0</v>
      </c>
      <c r="Z8040" t="s">
        <v>94</v>
      </c>
      <c r="AA8040">
        <v>2018</v>
      </c>
      <c r="AB8040" t="s">
        <v>216</v>
      </c>
      <c r="AC8040" t="s">
        <v>54</v>
      </c>
      <c r="AD8040" t="s">
        <v>87</v>
      </c>
      <c r="AE8040">
        <v>1402513</v>
      </c>
      <c r="AF8040" t="s">
        <v>56</v>
      </c>
      <c r="AG8040" t="s">
        <v>57</v>
      </c>
      <c r="AH8040" t="s">
        <v>52</v>
      </c>
      <c r="AI8040" t="s">
        <v>52</v>
      </c>
    </row>
    <row r="8041" spans="1:35" x14ac:dyDescent="0.25">
      <c r="A8041" s="13" t="str">
        <f t="shared" si="125"/>
        <v>http://dodappwlsprd2.cloud.pge.com:8003/ilis_rpt/dailyeventlogdetail.jsp?odbeventlogid=18-0111180&amp;numberofmonths=24&amp;showchangehistorylog=1</v>
      </c>
      <c r="B8041" s="14" t="str">
        <f>HYPERLINK(A8041,V8041)</f>
        <v>18-0111180</v>
      </c>
      <c r="C8041" t="s">
        <v>9679</v>
      </c>
      <c r="D8041" t="s">
        <v>2266</v>
      </c>
      <c r="E8041" t="s">
        <v>59</v>
      </c>
      <c r="F8041" t="s">
        <v>9765</v>
      </c>
      <c r="G8041" s="2">
        <v>252531101</v>
      </c>
      <c r="H8041" t="s">
        <v>42</v>
      </c>
      <c r="I8041" s="3">
        <v>10060</v>
      </c>
      <c r="J8041">
        <v>20181231</v>
      </c>
      <c r="K8041" s="4">
        <v>911</v>
      </c>
      <c r="L8041">
        <v>250074</v>
      </c>
      <c r="M8041" s="5">
        <v>1940</v>
      </c>
      <c r="N8041" t="s">
        <v>43</v>
      </c>
      <c r="O8041" t="s">
        <v>44</v>
      </c>
      <c r="P8041" t="s">
        <v>45</v>
      </c>
      <c r="Q8041" s="5">
        <v>104</v>
      </c>
      <c r="R8041" s="5">
        <v>85232</v>
      </c>
      <c r="S8041" t="s">
        <v>463</v>
      </c>
      <c r="T8041" t="s">
        <v>78</v>
      </c>
      <c r="U8041" t="s">
        <v>48</v>
      </c>
      <c r="V8041" t="s">
        <v>10011</v>
      </c>
      <c r="W8041" t="s">
        <v>50</v>
      </c>
      <c r="X8041" t="s">
        <v>51</v>
      </c>
      <c r="Y8041">
        <v>31420266</v>
      </c>
      <c r="Z8041" t="s">
        <v>94</v>
      </c>
      <c r="AA8041">
        <v>2018</v>
      </c>
      <c r="AB8041" t="s">
        <v>216</v>
      </c>
      <c r="AC8041" t="s">
        <v>54</v>
      </c>
      <c r="AD8041" t="s">
        <v>87</v>
      </c>
      <c r="AE8041">
        <v>1402415</v>
      </c>
      <c r="AF8041" t="s">
        <v>80</v>
      </c>
      <c r="AG8041" t="s">
        <v>57</v>
      </c>
      <c r="AH8041" t="s">
        <v>52</v>
      </c>
      <c r="AI8041" t="s">
        <v>52</v>
      </c>
    </row>
    <row r="8042" spans="1:35" x14ac:dyDescent="0.25">
      <c r="A8042" s="13" t="str">
        <f t="shared" si="125"/>
        <v>http://dodappwlsprd2.cloud.pge.com:8003/ilis_rpt/dailyeventlogdetail.jsp?odbeventlogid=19-0004870&amp;numberofmonths=24&amp;showchangehistorylog=1</v>
      </c>
      <c r="B8042" s="14" t="str">
        <f>HYPERLINK(A8042,V8042)</f>
        <v>19-0004870</v>
      </c>
      <c r="C8042" t="s">
        <v>9679</v>
      </c>
      <c r="D8042" t="s">
        <v>2266</v>
      </c>
      <c r="E8042" t="s">
        <v>40</v>
      </c>
      <c r="F8042" t="s">
        <v>9689</v>
      </c>
      <c r="G8042" s="2">
        <v>163351705</v>
      </c>
      <c r="H8042" t="s">
        <v>61</v>
      </c>
      <c r="I8042" s="3" t="s">
        <v>10012</v>
      </c>
      <c r="J8042">
        <v>20190105</v>
      </c>
      <c r="K8042" s="4">
        <v>1547</v>
      </c>
      <c r="L8042">
        <v>254496</v>
      </c>
      <c r="M8042" s="5">
        <v>243</v>
      </c>
      <c r="N8042" t="s">
        <v>43</v>
      </c>
      <c r="O8042" t="s">
        <v>44</v>
      </c>
      <c r="P8042" t="s">
        <v>111</v>
      </c>
      <c r="Q8042" s="5">
        <v>252</v>
      </c>
      <c r="R8042" s="5">
        <v>39971</v>
      </c>
      <c r="S8042" t="s">
        <v>524</v>
      </c>
      <c r="T8042" t="s">
        <v>47</v>
      </c>
      <c r="U8042" t="s">
        <v>48</v>
      </c>
      <c r="V8042" t="s">
        <v>10013</v>
      </c>
      <c r="W8042" t="s">
        <v>50</v>
      </c>
      <c r="X8042" t="s">
        <v>51</v>
      </c>
      <c r="Y8042">
        <v>43626634</v>
      </c>
      <c r="Z8042" t="s">
        <v>94</v>
      </c>
      <c r="AA8042">
        <v>2019</v>
      </c>
      <c r="AB8042" t="s">
        <v>53</v>
      </c>
      <c r="AC8042" t="s">
        <v>54</v>
      </c>
      <c r="AD8042" t="s">
        <v>55</v>
      </c>
      <c r="AE8042">
        <v>1403406</v>
      </c>
      <c r="AF8042" t="s">
        <v>56</v>
      </c>
      <c r="AG8042" t="s">
        <v>57</v>
      </c>
      <c r="AH8042" t="s">
        <v>52</v>
      </c>
      <c r="AI8042" t="s">
        <v>52</v>
      </c>
    </row>
    <row r="8043" spans="1:35" x14ac:dyDescent="0.25">
      <c r="A8043" s="13" t="str">
        <f t="shared" si="125"/>
        <v>http://dodappwlsprd2.cloud.pge.com:8003/ilis_rpt/dailyeventlogdetail.jsp?odbeventlogid=19-0007321&amp;numberofmonths=24&amp;showchangehistorylog=1</v>
      </c>
      <c r="B8043" s="14" t="str">
        <f>HYPERLINK(A8043,V8043)</f>
        <v>19-0007321</v>
      </c>
      <c r="C8043" t="s">
        <v>9679</v>
      </c>
      <c r="D8043" t="s">
        <v>2266</v>
      </c>
      <c r="E8043" t="s">
        <v>40</v>
      </c>
      <c r="F8043" t="s">
        <v>9684</v>
      </c>
      <c r="G8043" s="2">
        <v>254432104</v>
      </c>
      <c r="H8043" t="s">
        <v>42</v>
      </c>
      <c r="I8043" s="3">
        <v>10400</v>
      </c>
      <c r="J8043">
        <v>20190110</v>
      </c>
      <c r="K8043" s="4">
        <v>251</v>
      </c>
      <c r="L8043">
        <v>262158</v>
      </c>
      <c r="M8043" s="5">
        <v>788</v>
      </c>
      <c r="N8043" t="s">
        <v>43</v>
      </c>
      <c r="O8043" t="s">
        <v>83</v>
      </c>
      <c r="P8043" t="s">
        <v>124</v>
      </c>
      <c r="Q8043" s="5">
        <v>1458</v>
      </c>
      <c r="R8043" s="5">
        <v>136681</v>
      </c>
      <c r="S8043" t="s">
        <v>471</v>
      </c>
      <c r="T8043" t="s">
        <v>78</v>
      </c>
      <c r="U8043" t="s">
        <v>48</v>
      </c>
      <c r="V8043" t="s">
        <v>10014</v>
      </c>
      <c r="W8043" t="s">
        <v>50</v>
      </c>
      <c r="X8043" t="s">
        <v>51</v>
      </c>
      <c r="Y8043">
        <v>31421646</v>
      </c>
      <c r="Z8043" t="s">
        <v>52</v>
      </c>
      <c r="AA8043">
        <v>2019</v>
      </c>
      <c r="AB8043" t="s">
        <v>53</v>
      </c>
      <c r="AC8043" t="s">
        <v>54</v>
      </c>
      <c r="AD8043" t="s">
        <v>87</v>
      </c>
      <c r="AE8043">
        <v>1405162</v>
      </c>
      <c r="AF8043" t="s">
        <v>80</v>
      </c>
      <c r="AG8043" t="s">
        <v>57</v>
      </c>
      <c r="AH8043" t="s">
        <v>52</v>
      </c>
      <c r="AI8043" t="s">
        <v>52</v>
      </c>
    </row>
    <row r="8044" spans="1:35" x14ac:dyDescent="0.25">
      <c r="A8044" s="13" t="str">
        <f t="shared" si="125"/>
        <v>http://dodappwlsprd2.cloud.pge.com:8003/ilis_rpt/dailyeventlogdetail.jsp?odbeventlogid=19-0012778&amp;numberofmonths=24&amp;showchangehistorylog=1</v>
      </c>
      <c r="B8044" s="14" t="str">
        <f>HYPERLINK(A8044,V8044)</f>
        <v>19-0012778</v>
      </c>
      <c r="C8044" t="s">
        <v>9679</v>
      </c>
      <c r="D8044" t="s">
        <v>2266</v>
      </c>
      <c r="E8044" t="s">
        <v>40</v>
      </c>
      <c r="F8044" t="s">
        <v>9704</v>
      </c>
      <c r="G8044" s="2">
        <v>254452102</v>
      </c>
      <c r="H8044" t="s">
        <v>61</v>
      </c>
      <c r="I8044" s="3">
        <v>46623</v>
      </c>
      <c r="J8044">
        <v>20190120</v>
      </c>
      <c r="K8044" s="4">
        <v>2137</v>
      </c>
      <c r="L8044">
        <v>277757</v>
      </c>
      <c r="M8044" s="5">
        <v>348</v>
      </c>
      <c r="N8044" t="s">
        <v>43</v>
      </c>
      <c r="O8044" t="s">
        <v>44</v>
      </c>
      <c r="P8044" t="s">
        <v>45</v>
      </c>
      <c r="Q8044" s="5">
        <v>14</v>
      </c>
      <c r="R8044" s="5">
        <v>4872</v>
      </c>
      <c r="S8044" t="s">
        <v>480</v>
      </c>
      <c r="T8044" t="s">
        <v>47</v>
      </c>
      <c r="U8044" t="s">
        <v>48</v>
      </c>
      <c r="V8044" t="s">
        <v>10015</v>
      </c>
      <c r="W8044" t="s">
        <v>50</v>
      </c>
      <c r="X8044" t="s">
        <v>51</v>
      </c>
      <c r="Y8044">
        <v>43641240</v>
      </c>
      <c r="Z8044" t="s">
        <v>94</v>
      </c>
      <c r="AA8044">
        <v>2019</v>
      </c>
      <c r="AB8044" t="s">
        <v>53</v>
      </c>
      <c r="AC8044" t="s">
        <v>54</v>
      </c>
      <c r="AD8044" t="s">
        <v>55</v>
      </c>
      <c r="AE8044">
        <v>1409110</v>
      </c>
      <c r="AF8044" t="s">
        <v>56</v>
      </c>
      <c r="AG8044" t="s">
        <v>57</v>
      </c>
      <c r="AH8044" t="s">
        <v>52</v>
      </c>
      <c r="AI8044" t="s">
        <v>52</v>
      </c>
    </row>
    <row r="8045" spans="1:35" x14ac:dyDescent="0.25">
      <c r="A8045" s="13" t="str">
        <f t="shared" si="125"/>
        <v>http://dodappwlsprd2.cloud.pge.com:8003/ilis_rpt/dailyeventlogdetail.jsp?odbeventlogid=19-0012889&amp;numberofmonths=24&amp;showchangehistorylog=1</v>
      </c>
      <c r="B8045" s="14" t="str">
        <f>HYPERLINK(A8045,V8045)</f>
        <v>19-0012889</v>
      </c>
      <c r="C8045" t="s">
        <v>9679</v>
      </c>
      <c r="D8045" t="s">
        <v>2266</v>
      </c>
      <c r="E8045" t="s">
        <v>40</v>
      </c>
      <c r="F8045" t="s">
        <v>9696</v>
      </c>
      <c r="G8045" s="2">
        <v>163761703</v>
      </c>
      <c r="H8045" t="s">
        <v>61</v>
      </c>
      <c r="I8045" s="3" t="s">
        <v>10016</v>
      </c>
      <c r="J8045">
        <v>20190121</v>
      </c>
      <c r="K8045" s="4">
        <v>1523</v>
      </c>
      <c r="L8045">
        <v>278453</v>
      </c>
      <c r="M8045" s="5">
        <v>707</v>
      </c>
      <c r="N8045" t="s">
        <v>43</v>
      </c>
      <c r="O8045" t="s">
        <v>89</v>
      </c>
      <c r="P8045" t="s">
        <v>455</v>
      </c>
      <c r="Q8045" s="5">
        <v>3</v>
      </c>
      <c r="R8045" s="5">
        <v>2121</v>
      </c>
      <c r="S8045" t="s">
        <v>484</v>
      </c>
      <c r="T8045" t="s">
        <v>78</v>
      </c>
      <c r="U8045" t="s">
        <v>48</v>
      </c>
      <c r="V8045" t="s">
        <v>10017</v>
      </c>
      <c r="W8045" t="s">
        <v>50</v>
      </c>
      <c r="X8045" t="s">
        <v>51</v>
      </c>
      <c r="Y8045">
        <v>0</v>
      </c>
      <c r="Z8045" t="s">
        <v>52</v>
      </c>
      <c r="AA8045">
        <v>2019</v>
      </c>
      <c r="AB8045" t="s">
        <v>53</v>
      </c>
      <c r="AC8045" t="s">
        <v>54</v>
      </c>
      <c r="AD8045" t="s">
        <v>87</v>
      </c>
      <c r="AE8045">
        <v>1409230</v>
      </c>
      <c r="AF8045" t="s">
        <v>80</v>
      </c>
      <c r="AG8045" t="s">
        <v>57</v>
      </c>
      <c r="AH8045" t="s">
        <v>52</v>
      </c>
      <c r="AI8045" t="s">
        <v>52</v>
      </c>
    </row>
    <row r="8046" spans="1:35" x14ac:dyDescent="0.25">
      <c r="A8046" s="13" t="str">
        <f t="shared" si="125"/>
        <v>http://dodappwlsprd2.cloud.pge.com:8003/ilis_rpt/dailyeventlogdetail.jsp?odbeventlogid=19-0017501&amp;numberofmonths=24&amp;showchangehistorylog=1</v>
      </c>
      <c r="B8046" s="14" t="str">
        <f>HYPERLINK(A8046,V8046)</f>
        <v>19-0017501</v>
      </c>
      <c r="C8046" t="s">
        <v>9679</v>
      </c>
      <c r="D8046" t="s">
        <v>2266</v>
      </c>
      <c r="E8046" t="s">
        <v>40</v>
      </c>
      <c r="F8046" t="s">
        <v>9684</v>
      </c>
      <c r="G8046" s="2">
        <v>254432104</v>
      </c>
      <c r="H8046" t="s">
        <v>496</v>
      </c>
      <c r="I8046" s="3" t="s">
        <v>10018</v>
      </c>
      <c r="J8046">
        <v>20190203</v>
      </c>
      <c r="K8046" s="4">
        <v>826</v>
      </c>
      <c r="L8046">
        <v>288734</v>
      </c>
      <c r="M8046" s="5">
        <v>334</v>
      </c>
      <c r="N8046" t="s">
        <v>43</v>
      </c>
      <c r="O8046" t="s">
        <v>44</v>
      </c>
      <c r="P8046" t="s">
        <v>45</v>
      </c>
      <c r="Q8046" s="5">
        <v>47</v>
      </c>
      <c r="R8046" s="5">
        <v>13706</v>
      </c>
      <c r="S8046" t="s">
        <v>546</v>
      </c>
      <c r="T8046" t="s">
        <v>47</v>
      </c>
      <c r="U8046" t="s">
        <v>48</v>
      </c>
      <c r="V8046" t="s">
        <v>10019</v>
      </c>
      <c r="W8046" t="s">
        <v>50</v>
      </c>
      <c r="X8046" t="s">
        <v>51</v>
      </c>
      <c r="Y8046">
        <v>0</v>
      </c>
      <c r="Z8046" t="s">
        <v>94</v>
      </c>
      <c r="AA8046">
        <v>2019</v>
      </c>
      <c r="AB8046" t="s">
        <v>86</v>
      </c>
      <c r="AC8046" t="s">
        <v>54</v>
      </c>
      <c r="AD8046" t="s">
        <v>64</v>
      </c>
      <c r="AE8046">
        <v>1411916</v>
      </c>
      <c r="AF8046" t="s">
        <v>56</v>
      </c>
      <c r="AG8046" t="s">
        <v>57</v>
      </c>
      <c r="AH8046" t="s">
        <v>52</v>
      </c>
      <c r="AI8046" t="s">
        <v>52</v>
      </c>
    </row>
    <row r="8047" spans="1:35" x14ac:dyDescent="0.25">
      <c r="A8047" s="13" t="str">
        <f t="shared" si="125"/>
        <v>http://dodappwlsprd2.cloud.pge.com:8003/ilis_rpt/dailyeventlogdetail.jsp?odbeventlogid=19-0020041&amp;numberofmonths=24&amp;showchangehistorylog=1</v>
      </c>
      <c r="B8047" s="14" t="str">
        <f>HYPERLINK(A8047,V8047)</f>
        <v>19-0020041</v>
      </c>
      <c r="C8047" t="s">
        <v>9679</v>
      </c>
      <c r="D8047" t="s">
        <v>2266</v>
      </c>
      <c r="E8047" t="s">
        <v>40</v>
      </c>
      <c r="F8047" t="s">
        <v>9687</v>
      </c>
      <c r="G8047" s="2">
        <v>163351703</v>
      </c>
      <c r="H8047" t="s">
        <v>72</v>
      </c>
      <c r="I8047" s="3" t="s">
        <v>10020</v>
      </c>
      <c r="J8047">
        <v>20190206</v>
      </c>
      <c r="K8047" s="4">
        <v>1517</v>
      </c>
      <c r="L8047">
        <v>294500</v>
      </c>
      <c r="M8047" s="5">
        <v>2793</v>
      </c>
      <c r="N8047" t="s">
        <v>43</v>
      </c>
      <c r="O8047" t="s">
        <v>44</v>
      </c>
      <c r="P8047" t="s">
        <v>45</v>
      </c>
      <c r="Q8047" s="5">
        <v>1</v>
      </c>
      <c r="R8047" s="5">
        <v>2793</v>
      </c>
      <c r="S8047" t="s">
        <v>484</v>
      </c>
      <c r="T8047" t="s">
        <v>78</v>
      </c>
      <c r="U8047" t="s">
        <v>48</v>
      </c>
      <c r="V8047" t="s">
        <v>10021</v>
      </c>
      <c r="W8047" t="s">
        <v>50</v>
      </c>
      <c r="X8047" t="s">
        <v>51</v>
      </c>
      <c r="Y8047">
        <v>0</v>
      </c>
      <c r="Z8047" t="s">
        <v>94</v>
      </c>
      <c r="AA8047">
        <v>2019</v>
      </c>
      <c r="AB8047" t="s">
        <v>86</v>
      </c>
      <c r="AC8047" t="s">
        <v>54</v>
      </c>
      <c r="AD8047" t="s">
        <v>64</v>
      </c>
      <c r="AE8047">
        <v>1413776</v>
      </c>
      <c r="AF8047" t="s">
        <v>80</v>
      </c>
      <c r="AG8047" t="s">
        <v>57</v>
      </c>
      <c r="AH8047" t="s">
        <v>52</v>
      </c>
      <c r="AI8047" t="s">
        <v>52</v>
      </c>
    </row>
    <row r="8048" spans="1:35" x14ac:dyDescent="0.25">
      <c r="A8048" s="13" t="str">
        <f t="shared" si="125"/>
        <v>http://dodappwlsprd2.cloud.pge.com:8003/ilis_rpt/dailyeventlogdetail.jsp?odbeventlogid=19-0019685&amp;numberofmonths=24&amp;showchangehistorylog=1</v>
      </c>
      <c r="B8048" s="14" t="str">
        <f>HYPERLINK(A8048,V8048)</f>
        <v>19-0019685</v>
      </c>
      <c r="C8048" t="s">
        <v>9679</v>
      </c>
      <c r="D8048" t="s">
        <v>2266</v>
      </c>
      <c r="E8048" t="s">
        <v>40</v>
      </c>
      <c r="F8048" t="s">
        <v>9689</v>
      </c>
      <c r="G8048" s="2">
        <v>163351705</v>
      </c>
      <c r="H8048" t="s">
        <v>61</v>
      </c>
      <c r="I8048" s="3">
        <v>9817</v>
      </c>
      <c r="J8048">
        <v>20190206</v>
      </c>
      <c r="K8048" s="4">
        <v>1001</v>
      </c>
      <c r="L8048">
        <v>294123</v>
      </c>
      <c r="M8048" s="5">
        <v>3134</v>
      </c>
      <c r="N8048" t="s">
        <v>43</v>
      </c>
      <c r="O8048" t="s">
        <v>44</v>
      </c>
      <c r="P8048" t="s">
        <v>45</v>
      </c>
      <c r="Q8048" s="5">
        <v>14</v>
      </c>
      <c r="R8048" s="5">
        <v>27360</v>
      </c>
      <c r="S8048" t="s">
        <v>463</v>
      </c>
      <c r="T8048" t="s">
        <v>47</v>
      </c>
      <c r="U8048" t="s">
        <v>48</v>
      </c>
      <c r="V8048" t="s">
        <v>10022</v>
      </c>
      <c r="W8048" t="s">
        <v>50</v>
      </c>
      <c r="X8048" t="s">
        <v>51</v>
      </c>
      <c r="Y8048">
        <v>0</v>
      </c>
      <c r="Z8048" t="s">
        <v>94</v>
      </c>
      <c r="AA8048">
        <v>2019</v>
      </c>
      <c r="AB8048" t="s">
        <v>86</v>
      </c>
      <c r="AC8048" t="s">
        <v>54</v>
      </c>
      <c r="AD8048" t="s">
        <v>87</v>
      </c>
      <c r="AE8048">
        <v>1413515</v>
      </c>
      <c r="AF8048" t="s">
        <v>56</v>
      </c>
      <c r="AG8048" t="s">
        <v>57</v>
      </c>
      <c r="AH8048" t="s">
        <v>52</v>
      </c>
      <c r="AI8048" t="s">
        <v>52</v>
      </c>
    </row>
    <row r="8049" spans="1:35" x14ac:dyDescent="0.25">
      <c r="A8049" s="13" t="str">
        <f t="shared" si="125"/>
        <v>http://dodappwlsprd2.cloud.pge.com:8003/ilis_rpt/dailyeventlogdetail.jsp?odbeventlogid=19-0019986&amp;numberofmonths=24&amp;showchangehistorylog=1</v>
      </c>
      <c r="B8049" s="14" t="str">
        <f>HYPERLINK(A8049,V8049)</f>
        <v>19-0019986</v>
      </c>
      <c r="C8049" t="s">
        <v>9679</v>
      </c>
      <c r="D8049" t="s">
        <v>2266</v>
      </c>
      <c r="E8049" t="s">
        <v>59</v>
      </c>
      <c r="F8049" t="s">
        <v>9772</v>
      </c>
      <c r="G8049" s="2">
        <v>163351702</v>
      </c>
      <c r="H8049" t="s">
        <v>496</v>
      </c>
      <c r="I8049" s="3" t="s">
        <v>10023</v>
      </c>
      <c r="J8049">
        <v>20190208</v>
      </c>
      <c r="K8049" s="4">
        <v>830</v>
      </c>
      <c r="L8049">
        <v>295973</v>
      </c>
      <c r="M8049" s="5">
        <v>1563</v>
      </c>
      <c r="N8049" t="s">
        <v>43</v>
      </c>
      <c r="O8049" t="s">
        <v>44</v>
      </c>
      <c r="P8049" t="s">
        <v>45</v>
      </c>
      <c r="Q8049" s="5">
        <v>30</v>
      </c>
      <c r="R8049" s="5">
        <v>43785</v>
      </c>
      <c r="S8049" t="s">
        <v>2796</v>
      </c>
      <c r="T8049" t="s">
        <v>47</v>
      </c>
      <c r="U8049" t="s">
        <v>48</v>
      </c>
      <c r="V8049" t="s">
        <v>10024</v>
      </c>
      <c r="W8049" t="s">
        <v>50</v>
      </c>
      <c r="X8049" t="s">
        <v>51</v>
      </c>
      <c r="Y8049">
        <v>0</v>
      </c>
      <c r="Z8049" t="s">
        <v>94</v>
      </c>
      <c r="AA8049">
        <v>2019</v>
      </c>
      <c r="AB8049" t="s">
        <v>86</v>
      </c>
      <c r="AC8049" t="s">
        <v>54</v>
      </c>
      <c r="AD8049" t="s">
        <v>64</v>
      </c>
      <c r="AE8049">
        <v>1413749</v>
      </c>
      <c r="AF8049" t="s">
        <v>56</v>
      </c>
      <c r="AG8049" t="s">
        <v>57</v>
      </c>
      <c r="AH8049" t="s">
        <v>52</v>
      </c>
      <c r="AI8049" t="s">
        <v>54</v>
      </c>
    </row>
    <row r="8050" spans="1:35" x14ac:dyDescent="0.25">
      <c r="A8050" s="13" t="str">
        <f t="shared" si="125"/>
        <v>http://dodappwlsprd2.cloud.pge.com:8003/ilis_rpt/dailyeventlogdetail.jsp?odbeventlogid=19-0021176&amp;numberofmonths=24&amp;showchangehistorylog=1</v>
      </c>
      <c r="B8050" s="14" t="str">
        <f>HYPERLINK(A8050,V8050)</f>
        <v>19-0021176</v>
      </c>
      <c r="C8050" t="s">
        <v>9679</v>
      </c>
      <c r="D8050" t="s">
        <v>2266</v>
      </c>
      <c r="E8050" t="s">
        <v>59</v>
      </c>
      <c r="F8050" t="s">
        <v>9726</v>
      </c>
      <c r="G8050" s="2">
        <v>252192105</v>
      </c>
      <c r="H8050" t="s">
        <v>496</v>
      </c>
      <c r="I8050" s="3" t="s">
        <v>10025</v>
      </c>
      <c r="J8050">
        <v>20190211</v>
      </c>
      <c r="K8050" s="4">
        <v>1503</v>
      </c>
      <c r="L8050">
        <v>300038</v>
      </c>
      <c r="M8050" s="5">
        <v>182</v>
      </c>
      <c r="N8050" t="s">
        <v>43</v>
      </c>
      <c r="O8050" t="s">
        <v>44</v>
      </c>
      <c r="P8050" t="s">
        <v>45</v>
      </c>
      <c r="Q8050" s="5">
        <v>129</v>
      </c>
      <c r="R8050" s="5">
        <v>1846</v>
      </c>
      <c r="S8050" t="s">
        <v>463</v>
      </c>
      <c r="T8050" t="s">
        <v>47</v>
      </c>
      <c r="U8050" t="s">
        <v>121</v>
      </c>
      <c r="V8050" t="s">
        <v>10026</v>
      </c>
      <c r="W8050" t="s">
        <v>50</v>
      </c>
      <c r="X8050" t="s">
        <v>51</v>
      </c>
      <c r="Y8050">
        <v>0</v>
      </c>
      <c r="Z8050" t="s">
        <v>94</v>
      </c>
      <c r="AA8050">
        <v>2019</v>
      </c>
      <c r="AB8050" t="s">
        <v>86</v>
      </c>
      <c r="AC8050" t="s">
        <v>54</v>
      </c>
      <c r="AD8050" t="s">
        <v>462</v>
      </c>
      <c r="AE8050">
        <v>1414774</v>
      </c>
      <c r="AF8050" t="s">
        <v>56</v>
      </c>
      <c r="AG8050" t="s">
        <v>57</v>
      </c>
      <c r="AH8050" t="s">
        <v>52</v>
      </c>
      <c r="AI8050" t="s">
        <v>52</v>
      </c>
    </row>
    <row r="8051" spans="1:35" x14ac:dyDescent="0.25">
      <c r="A8051" s="13" t="str">
        <f t="shared" si="125"/>
        <v>http://dodappwlsprd2.cloud.pge.com:8003/ilis_rpt/dailyeventlogdetail.jsp?odbeventlogid=19-0021061&amp;numberofmonths=24&amp;showchangehistorylog=1</v>
      </c>
      <c r="B8051" s="14" t="str">
        <f>HYPERLINK(A8051,V8051)</f>
        <v>19-0021061</v>
      </c>
      <c r="C8051" t="s">
        <v>9679</v>
      </c>
      <c r="D8051" t="s">
        <v>2266</v>
      </c>
      <c r="E8051" t="s">
        <v>59</v>
      </c>
      <c r="F8051" t="s">
        <v>9749</v>
      </c>
      <c r="G8051" s="2">
        <v>254421103</v>
      </c>
      <c r="H8051" t="s">
        <v>61</v>
      </c>
      <c r="I8051" s="3">
        <v>5544</v>
      </c>
      <c r="J8051">
        <v>20190211</v>
      </c>
      <c r="K8051" s="4">
        <v>1335</v>
      </c>
      <c r="L8051">
        <v>299929</v>
      </c>
      <c r="M8051" s="5">
        <v>146</v>
      </c>
      <c r="N8051" t="s">
        <v>43</v>
      </c>
      <c r="O8051" t="s">
        <v>44</v>
      </c>
      <c r="P8051" t="s">
        <v>45</v>
      </c>
      <c r="Q8051" s="5">
        <v>8</v>
      </c>
      <c r="R8051" s="5">
        <v>1168</v>
      </c>
      <c r="S8051" t="s">
        <v>1577</v>
      </c>
      <c r="T8051" t="s">
        <v>47</v>
      </c>
      <c r="U8051" t="s">
        <v>48</v>
      </c>
      <c r="V8051" t="s">
        <v>10027</v>
      </c>
      <c r="W8051" t="s">
        <v>50</v>
      </c>
      <c r="X8051" t="s">
        <v>51</v>
      </c>
      <c r="Y8051">
        <v>0</v>
      </c>
      <c r="Z8051" t="s">
        <v>94</v>
      </c>
      <c r="AA8051">
        <v>2019</v>
      </c>
      <c r="AB8051" t="s">
        <v>86</v>
      </c>
      <c r="AC8051" t="s">
        <v>54</v>
      </c>
      <c r="AD8051" t="s">
        <v>55</v>
      </c>
      <c r="AE8051">
        <v>1414721</v>
      </c>
      <c r="AF8051" t="s">
        <v>56</v>
      </c>
      <c r="AG8051" t="s">
        <v>57</v>
      </c>
      <c r="AH8051" t="s">
        <v>52</v>
      </c>
      <c r="AI8051" t="s">
        <v>54</v>
      </c>
    </row>
    <row r="8052" spans="1:35" x14ac:dyDescent="0.25">
      <c r="A8052" s="13" t="str">
        <f t="shared" si="125"/>
        <v>http://dodappwlsprd2.cloud.pge.com:8003/ilis_rpt/dailyeventlogdetail.jsp?odbeventlogid=19-0030438&amp;numberofmonths=24&amp;showchangehistorylog=1</v>
      </c>
      <c r="B8052" s="14" t="str">
        <f>HYPERLINK(A8052,V8052)</f>
        <v>19-0030438</v>
      </c>
      <c r="C8052" t="s">
        <v>9679</v>
      </c>
      <c r="D8052" t="s">
        <v>2266</v>
      </c>
      <c r="E8052" t="s">
        <v>40</v>
      </c>
      <c r="F8052" t="s">
        <v>9756</v>
      </c>
      <c r="G8052" s="2">
        <v>252192101</v>
      </c>
      <c r="H8052" t="s">
        <v>72</v>
      </c>
      <c r="I8052" s="3" t="s">
        <v>10028</v>
      </c>
      <c r="J8052">
        <v>20190304</v>
      </c>
      <c r="K8052" s="4">
        <v>919</v>
      </c>
      <c r="L8052">
        <v>330713</v>
      </c>
      <c r="M8052" s="5">
        <v>296</v>
      </c>
      <c r="N8052" t="s">
        <v>43</v>
      </c>
      <c r="O8052" t="s">
        <v>89</v>
      </c>
      <c r="P8052" t="s">
        <v>455</v>
      </c>
      <c r="Q8052" s="5">
        <v>81</v>
      </c>
      <c r="R8052" s="5">
        <v>23692</v>
      </c>
      <c r="S8052" t="s">
        <v>471</v>
      </c>
      <c r="T8052" t="s">
        <v>106</v>
      </c>
      <c r="U8052" t="s">
        <v>48</v>
      </c>
      <c r="V8052" t="s">
        <v>10029</v>
      </c>
      <c r="W8052" t="s">
        <v>50</v>
      </c>
      <c r="X8052" t="s">
        <v>51</v>
      </c>
      <c r="Y8052">
        <v>43689822</v>
      </c>
      <c r="Z8052" t="s">
        <v>52</v>
      </c>
      <c r="AA8052">
        <v>2019</v>
      </c>
      <c r="AB8052" t="s">
        <v>103</v>
      </c>
      <c r="AC8052" t="s">
        <v>54</v>
      </c>
      <c r="AD8052" t="s">
        <v>55</v>
      </c>
      <c r="AE8052">
        <v>1421861</v>
      </c>
      <c r="AF8052" t="s">
        <v>108</v>
      </c>
      <c r="AG8052" t="s">
        <v>57</v>
      </c>
      <c r="AH8052" t="s">
        <v>52</v>
      </c>
      <c r="AI8052" t="s">
        <v>52</v>
      </c>
    </row>
    <row r="8053" spans="1:35" x14ac:dyDescent="0.25">
      <c r="A8053" s="13" t="str">
        <f t="shared" si="125"/>
        <v>http://dodappwlsprd2.cloud.pge.com:8003/ilis_rpt/dailyeventlogdetail.jsp?odbeventlogid=19-0031485&amp;numberofmonths=24&amp;showchangehistorylog=1</v>
      </c>
      <c r="B8053" s="14" t="str">
        <f>HYPERLINK(A8053,V8053)</f>
        <v>19-0031485</v>
      </c>
      <c r="C8053" t="s">
        <v>9679</v>
      </c>
      <c r="D8053" t="s">
        <v>2266</v>
      </c>
      <c r="E8053" t="s">
        <v>40</v>
      </c>
      <c r="F8053" t="s">
        <v>9704</v>
      </c>
      <c r="G8053" s="2">
        <v>254452102</v>
      </c>
      <c r="H8053" t="s">
        <v>61</v>
      </c>
      <c r="I8053" s="3">
        <v>7427</v>
      </c>
      <c r="J8053">
        <v>20190306</v>
      </c>
      <c r="K8053" s="4">
        <v>1656</v>
      </c>
      <c r="L8053">
        <v>333179</v>
      </c>
      <c r="M8053" s="5">
        <v>290</v>
      </c>
      <c r="N8053" t="s">
        <v>43</v>
      </c>
      <c r="O8053" t="s">
        <v>44</v>
      </c>
      <c r="P8053" t="s">
        <v>45</v>
      </c>
      <c r="Q8053" s="5">
        <v>14</v>
      </c>
      <c r="R8053" s="5">
        <v>4060</v>
      </c>
      <c r="S8053" t="s">
        <v>543</v>
      </c>
      <c r="T8053" t="s">
        <v>47</v>
      </c>
      <c r="U8053" t="s">
        <v>48</v>
      </c>
      <c r="V8053" t="s">
        <v>10030</v>
      </c>
      <c r="W8053" t="s">
        <v>50</v>
      </c>
      <c r="X8053" t="s">
        <v>51</v>
      </c>
      <c r="Y8053">
        <v>0</v>
      </c>
      <c r="Z8053" t="s">
        <v>94</v>
      </c>
      <c r="AA8053">
        <v>2019</v>
      </c>
      <c r="AB8053" t="s">
        <v>103</v>
      </c>
      <c r="AC8053" t="s">
        <v>54</v>
      </c>
      <c r="AD8053" t="s">
        <v>55</v>
      </c>
      <c r="AE8053">
        <v>1422421</v>
      </c>
      <c r="AF8053" t="s">
        <v>56</v>
      </c>
      <c r="AG8053" t="s">
        <v>57</v>
      </c>
      <c r="AH8053" t="s">
        <v>52</v>
      </c>
      <c r="AI8053" t="s">
        <v>52</v>
      </c>
    </row>
    <row r="8054" spans="1:35" x14ac:dyDescent="0.25">
      <c r="A8054" s="13" t="str">
        <f t="shared" si="125"/>
        <v>http://dodappwlsprd2.cloud.pge.com:8003/ilis_rpt/dailyeventlogdetail.jsp?odbeventlogid=19-0032670&amp;numberofmonths=24&amp;showchangehistorylog=1</v>
      </c>
      <c r="B8054" s="14" t="str">
        <f>HYPERLINK(A8054,V8054)</f>
        <v>19-0032670</v>
      </c>
      <c r="C8054" t="s">
        <v>9679</v>
      </c>
      <c r="D8054" t="s">
        <v>2266</v>
      </c>
      <c r="E8054" t="s">
        <v>40</v>
      </c>
      <c r="F8054" t="s">
        <v>9704</v>
      </c>
      <c r="G8054" s="2">
        <v>254452102</v>
      </c>
      <c r="H8054" t="s">
        <v>61</v>
      </c>
      <c r="I8054" s="3">
        <v>10516</v>
      </c>
      <c r="J8054">
        <v>20190311</v>
      </c>
      <c r="K8054" s="4">
        <v>1245</v>
      </c>
      <c r="L8054">
        <v>336301</v>
      </c>
      <c r="M8054" s="5">
        <v>615</v>
      </c>
      <c r="N8054" t="s">
        <v>43</v>
      </c>
      <c r="O8054" t="s">
        <v>1237</v>
      </c>
      <c r="P8054" t="s">
        <v>90</v>
      </c>
      <c r="Q8054" s="5">
        <v>36</v>
      </c>
      <c r="R8054" s="5">
        <v>5446</v>
      </c>
      <c r="S8054" t="s">
        <v>463</v>
      </c>
      <c r="T8054" t="s">
        <v>78</v>
      </c>
      <c r="U8054" t="s">
        <v>48</v>
      </c>
      <c r="V8054" t="s">
        <v>10031</v>
      </c>
      <c r="W8054" t="s">
        <v>50</v>
      </c>
      <c r="X8054" t="s">
        <v>51</v>
      </c>
      <c r="Y8054">
        <v>0</v>
      </c>
      <c r="Z8054" t="s">
        <v>52</v>
      </c>
      <c r="AA8054">
        <v>2019</v>
      </c>
      <c r="AB8054" t="s">
        <v>103</v>
      </c>
      <c r="AC8054" t="s">
        <v>54</v>
      </c>
      <c r="AD8054" t="s">
        <v>55</v>
      </c>
      <c r="AE8054">
        <v>1423308</v>
      </c>
      <c r="AF8054" t="s">
        <v>80</v>
      </c>
      <c r="AG8054" t="s">
        <v>57</v>
      </c>
      <c r="AH8054" t="s">
        <v>52</v>
      </c>
      <c r="AI8054" t="s">
        <v>52</v>
      </c>
    </row>
    <row r="8055" spans="1:35" x14ac:dyDescent="0.25">
      <c r="A8055" s="13" t="str">
        <f t="shared" si="125"/>
        <v>http://dodappwlsprd2.cloud.pge.com:8003/ilis_rpt/dailyeventlogdetail.jsp?odbeventlogid=19-0035101&amp;numberofmonths=24&amp;showchangehistorylog=1</v>
      </c>
      <c r="B8055" s="14" t="str">
        <f>HYPERLINK(A8055,V8055)</f>
        <v>19-0035101</v>
      </c>
      <c r="C8055" t="s">
        <v>9679</v>
      </c>
      <c r="D8055" t="s">
        <v>2266</v>
      </c>
      <c r="E8055" t="s">
        <v>40</v>
      </c>
      <c r="F8055" t="s">
        <v>9729</v>
      </c>
      <c r="G8055" s="2">
        <v>163351704</v>
      </c>
      <c r="H8055" t="s">
        <v>61</v>
      </c>
      <c r="I8055" s="3">
        <v>23334</v>
      </c>
      <c r="J8055">
        <v>20190319</v>
      </c>
      <c r="K8055" s="4">
        <v>1252</v>
      </c>
      <c r="L8055">
        <v>342984</v>
      </c>
      <c r="M8055" s="5">
        <v>244</v>
      </c>
      <c r="N8055" t="s">
        <v>43</v>
      </c>
      <c r="O8055" t="s">
        <v>83</v>
      </c>
      <c r="P8055" t="s">
        <v>84</v>
      </c>
      <c r="Q8055" s="5">
        <v>313</v>
      </c>
      <c r="R8055" s="5">
        <v>70602</v>
      </c>
      <c r="S8055" t="s">
        <v>471</v>
      </c>
      <c r="T8055" t="s">
        <v>47</v>
      </c>
      <c r="U8055" t="s">
        <v>48</v>
      </c>
      <c r="V8055" t="s">
        <v>10032</v>
      </c>
      <c r="W8055" t="s">
        <v>50</v>
      </c>
      <c r="X8055" t="s">
        <v>51</v>
      </c>
      <c r="Y8055">
        <v>43711436</v>
      </c>
      <c r="Z8055" t="s">
        <v>52</v>
      </c>
      <c r="AA8055">
        <v>2019</v>
      </c>
      <c r="AB8055" t="s">
        <v>103</v>
      </c>
      <c r="AC8055" t="s">
        <v>54</v>
      </c>
      <c r="AD8055" t="s">
        <v>87</v>
      </c>
      <c r="AE8055">
        <v>1425124</v>
      </c>
      <c r="AF8055" t="s">
        <v>56</v>
      </c>
      <c r="AG8055" t="s">
        <v>57</v>
      </c>
      <c r="AH8055" t="s">
        <v>52</v>
      </c>
      <c r="AI8055" t="s">
        <v>52</v>
      </c>
    </row>
    <row r="8056" spans="1:35" x14ac:dyDescent="0.25">
      <c r="A8056" s="13" t="str">
        <f t="shared" si="125"/>
        <v>http://dodappwlsprd2.cloud.pge.com:8003/ilis_rpt/dailyeventlogdetail.jsp?odbeventlogid=19-0038234&amp;numberofmonths=24&amp;showchangehistorylog=1</v>
      </c>
      <c r="B8056" s="14" t="str">
        <f>HYPERLINK(A8056,V8056)</f>
        <v>19-0038234</v>
      </c>
      <c r="C8056" t="s">
        <v>9679</v>
      </c>
      <c r="D8056" t="s">
        <v>2266</v>
      </c>
      <c r="E8056" t="s">
        <v>40</v>
      </c>
      <c r="F8056" t="s">
        <v>9256</v>
      </c>
      <c r="G8056" s="2">
        <v>163781704</v>
      </c>
      <c r="H8056" t="s">
        <v>42</v>
      </c>
      <c r="I8056" s="3">
        <v>8040</v>
      </c>
      <c r="J8056">
        <v>20190329</v>
      </c>
      <c r="K8056" s="4">
        <v>938</v>
      </c>
      <c r="L8056">
        <v>350118</v>
      </c>
      <c r="M8056" s="5">
        <v>535</v>
      </c>
      <c r="N8056" t="s">
        <v>43</v>
      </c>
      <c r="O8056" t="s">
        <v>89</v>
      </c>
      <c r="P8056" t="s">
        <v>455</v>
      </c>
      <c r="Q8056" s="5">
        <v>135</v>
      </c>
      <c r="R8056" s="5">
        <v>25839</v>
      </c>
      <c r="S8056" t="s">
        <v>463</v>
      </c>
      <c r="T8056" t="s">
        <v>106</v>
      </c>
      <c r="U8056" t="s">
        <v>48</v>
      </c>
      <c r="V8056" t="s">
        <v>10033</v>
      </c>
      <c r="W8056" t="s">
        <v>50</v>
      </c>
      <c r="X8056" t="s">
        <v>51</v>
      </c>
      <c r="Y8056">
        <v>43722795</v>
      </c>
      <c r="Z8056" t="s">
        <v>52</v>
      </c>
      <c r="AA8056">
        <v>2019</v>
      </c>
      <c r="AB8056" t="s">
        <v>103</v>
      </c>
      <c r="AC8056" t="s">
        <v>54</v>
      </c>
      <c r="AD8056" t="s">
        <v>55</v>
      </c>
      <c r="AE8056">
        <v>1427185</v>
      </c>
      <c r="AF8056" t="s">
        <v>108</v>
      </c>
      <c r="AG8056" t="s">
        <v>57</v>
      </c>
      <c r="AH8056" t="s">
        <v>52</v>
      </c>
      <c r="AI8056" t="s">
        <v>52</v>
      </c>
    </row>
    <row r="8057" spans="1:35" x14ac:dyDescent="0.25">
      <c r="A8057" s="13" t="str">
        <f t="shared" si="125"/>
        <v>http://dodappwlsprd2.cloud.pge.com:8003/ilis_rpt/dailyeventlogdetail.jsp?odbeventlogid=19-0041008&amp;numberofmonths=24&amp;showchangehistorylog=1</v>
      </c>
      <c r="B8057" s="14" t="str">
        <f>HYPERLINK(A8057,V8057)</f>
        <v>19-0041008</v>
      </c>
      <c r="C8057" t="s">
        <v>9679</v>
      </c>
      <c r="D8057" t="s">
        <v>2266</v>
      </c>
      <c r="E8057" t="s">
        <v>40</v>
      </c>
      <c r="F8057" t="s">
        <v>9726</v>
      </c>
      <c r="G8057" s="2">
        <v>252192105</v>
      </c>
      <c r="H8057" t="s">
        <v>42</v>
      </c>
      <c r="I8057" s="3">
        <v>4170</v>
      </c>
      <c r="J8057">
        <v>20190409</v>
      </c>
      <c r="K8057" s="4">
        <v>1521</v>
      </c>
      <c r="L8057">
        <v>356875</v>
      </c>
      <c r="M8057" s="5">
        <v>885</v>
      </c>
      <c r="N8057" t="s">
        <v>43</v>
      </c>
      <c r="O8057" t="s">
        <v>44</v>
      </c>
      <c r="P8057" t="s">
        <v>45</v>
      </c>
      <c r="Q8057" s="5">
        <v>662</v>
      </c>
      <c r="R8057" s="5">
        <v>162762</v>
      </c>
      <c r="S8057" t="s">
        <v>463</v>
      </c>
      <c r="T8057" t="s">
        <v>47</v>
      </c>
      <c r="U8057" t="s">
        <v>48</v>
      </c>
      <c r="V8057" t="s">
        <v>10034</v>
      </c>
      <c r="W8057" t="s">
        <v>50</v>
      </c>
      <c r="X8057" t="s">
        <v>51</v>
      </c>
      <c r="Y8057">
        <v>0</v>
      </c>
      <c r="Z8057" t="s">
        <v>94</v>
      </c>
      <c r="AA8057">
        <v>2019</v>
      </c>
      <c r="AB8057" t="s">
        <v>114</v>
      </c>
      <c r="AC8057" t="s">
        <v>54</v>
      </c>
      <c r="AD8057" t="s">
        <v>55</v>
      </c>
      <c r="AE8057">
        <v>1429121</v>
      </c>
      <c r="AF8057" t="s">
        <v>56</v>
      </c>
      <c r="AG8057" t="s">
        <v>57</v>
      </c>
      <c r="AH8057" t="s">
        <v>52</v>
      </c>
      <c r="AI8057" t="s">
        <v>52</v>
      </c>
    </row>
    <row r="8058" spans="1:35" x14ac:dyDescent="0.25">
      <c r="A8058" s="13" t="str">
        <f t="shared" si="125"/>
        <v>http://dodappwlsprd2.cloud.pge.com:8003/ilis_rpt/dailyeventlogdetail.jsp?odbeventlogid=19-0041008&amp;numberofmonths=24&amp;showchangehistorylog=1</v>
      </c>
      <c r="B8058" s="14" t="str">
        <f>HYPERLINK(A8058,V8058)</f>
        <v>19-0041008</v>
      </c>
      <c r="C8058" t="s">
        <v>9679</v>
      </c>
      <c r="D8058" t="s">
        <v>2266</v>
      </c>
      <c r="E8058" t="s">
        <v>40</v>
      </c>
      <c r="F8058" t="s">
        <v>9726</v>
      </c>
      <c r="G8058" s="2">
        <v>252192105</v>
      </c>
      <c r="H8058" t="s">
        <v>61</v>
      </c>
      <c r="I8058" s="3">
        <v>4597</v>
      </c>
      <c r="J8058">
        <v>20190409</v>
      </c>
      <c r="K8058" s="4">
        <v>1527</v>
      </c>
      <c r="L8058">
        <v>357224</v>
      </c>
      <c r="M8058" s="5">
        <v>950</v>
      </c>
      <c r="N8058" t="s">
        <v>43</v>
      </c>
      <c r="O8058" t="s">
        <v>44</v>
      </c>
      <c r="P8058" t="s">
        <v>45</v>
      </c>
      <c r="Q8058" s="5">
        <v>18</v>
      </c>
      <c r="R8058" s="5">
        <v>17100</v>
      </c>
      <c r="S8058" t="s">
        <v>471</v>
      </c>
      <c r="T8058" t="s">
        <v>78</v>
      </c>
      <c r="U8058" t="s">
        <v>48</v>
      </c>
      <c r="V8058" t="s">
        <v>10034</v>
      </c>
      <c r="W8058" t="s">
        <v>50</v>
      </c>
      <c r="X8058" t="s">
        <v>51</v>
      </c>
      <c r="Y8058">
        <v>0</v>
      </c>
      <c r="Z8058" t="s">
        <v>94</v>
      </c>
      <c r="AA8058">
        <v>2019</v>
      </c>
      <c r="AB8058" t="s">
        <v>114</v>
      </c>
      <c r="AC8058" t="s">
        <v>54</v>
      </c>
      <c r="AD8058" t="s">
        <v>55</v>
      </c>
      <c r="AE8058">
        <v>1429180</v>
      </c>
      <c r="AF8058" t="s">
        <v>80</v>
      </c>
      <c r="AG8058" t="s">
        <v>57</v>
      </c>
      <c r="AH8058" t="s">
        <v>52</v>
      </c>
      <c r="AI8058" t="s">
        <v>52</v>
      </c>
    </row>
    <row r="8059" spans="1:35" x14ac:dyDescent="0.25">
      <c r="A8059" s="13" t="str">
        <f t="shared" si="125"/>
        <v>http://dodappwlsprd2.cloud.pge.com:8003/ilis_rpt/dailyeventlogdetail.jsp?odbeventlogid=19-0041056&amp;numberofmonths=24&amp;showchangehistorylog=1</v>
      </c>
      <c r="B8059" s="14" t="str">
        <f>HYPERLINK(A8059,V8059)</f>
        <v>19-0041056</v>
      </c>
      <c r="C8059" t="s">
        <v>9679</v>
      </c>
      <c r="D8059" t="s">
        <v>2266</v>
      </c>
      <c r="E8059" t="s">
        <v>40</v>
      </c>
      <c r="F8059" t="s">
        <v>9687</v>
      </c>
      <c r="G8059" s="2">
        <v>163351703</v>
      </c>
      <c r="H8059" t="s">
        <v>61</v>
      </c>
      <c r="I8059" s="3">
        <v>1949</v>
      </c>
      <c r="J8059">
        <v>20190409</v>
      </c>
      <c r="K8059" s="4">
        <v>1510</v>
      </c>
      <c r="L8059">
        <v>356846</v>
      </c>
      <c r="M8059" s="5">
        <v>914</v>
      </c>
      <c r="N8059" t="s">
        <v>43</v>
      </c>
      <c r="O8059" t="s">
        <v>44</v>
      </c>
      <c r="P8059" t="s">
        <v>132</v>
      </c>
      <c r="Q8059" s="5">
        <v>155</v>
      </c>
      <c r="R8059" s="5">
        <v>28200</v>
      </c>
      <c r="S8059" t="s">
        <v>471</v>
      </c>
      <c r="T8059" t="s">
        <v>78</v>
      </c>
      <c r="U8059" t="s">
        <v>48</v>
      </c>
      <c r="V8059" t="s">
        <v>10035</v>
      </c>
      <c r="W8059" t="s">
        <v>50</v>
      </c>
      <c r="X8059" t="s">
        <v>51</v>
      </c>
      <c r="Y8059">
        <v>31433234</v>
      </c>
      <c r="Z8059" t="s">
        <v>94</v>
      </c>
      <c r="AA8059">
        <v>2019</v>
      </c>
      <c r="AB8059" t="s">
        <v>114</v>
      </c>
      <c r="AC8059" t="s">
        <v>54</v>
      </c>
      <c r="AD8059" t="s">
        <v>55</v>
      </c>
      <c r="AE8059">
        <v>1429152</v>
      </c>
      <c r="AF8059" t="s">
        <v>80</v>
      </c>
      <c r="AG8059" t="s">
        <v>57</v>
      </c>
      <c r="AH8059" t="s">
        <v>52</v>
      </c>
      <c r="AI8059" t="s">
        <v>52</v>
      </c>
    </row>
    <row r="8060" spans="1:35" x14ac:dyDescent="0.25">
      <c r="A8060" s="13" t="str">
        <f t="shared" si="125"/>
        <v>http://dodappwlsprd2.cloud.pge.com:8003/ilis_rpt/dailyeventlogdetail.jsp?odbeventlogid=19-0041006&amp;numberofmonths=24&amp;showchangehistorylog=1</v>
      </c>
      <c r="B8060" s="14" t="str">
        <f>HYPERLINK(A8060,V8060)</f>
        <v>19-0041006</v>
      </c>
      <c r="C8060" t="s">
        <v>9679</v>
      </c>
      <c r="D8060" t="s">
        <v>2266</v>
      </c>
      <c r="E8060" t="s">
        <v>40</v>
      </c>
      <c r="F8060" t="s">
        <v>9729</v>
      </c>
      <c r="G8060" s="2">
        <v>163351704</v>
      </c>
      <c r="H8060" t="s">
        <v>61</v>
      </c>
      <c r="I8060" s="3">
        <v>22357</v>
      </c>
      <c r="J8060">
        <v>20190409</v>
      </c>
      <c r="K8060" s="4">
        <v>1454</v>
      </c>
      <c r="L8060">
        <v>356832</v>
      </c>
      <c r="M8060" s="5">
        <v>174</v>
      </c>
      <c r="N8060" t="s">
        <v>43</v>
      </c>
      <c r="O8060" t="s">
        <v>44</v>
      </c>
      <c r="P8060" t="s">
        <v>45</v>
      </c>
      <c r="Q8060" s="5">
        <v>4</v>
      </c>
      <c r="R8060" s="5">
        <v>696</v>
      </c>
      <c r="S8060" t="s">
        <v>471</v>
      </c>
      <c r="T8060" t="s">
        <v>47</v>
      </c>
      <c r="U8060" t="s">
        <v>48</v>
      </c>
      <c r="V8060" t="s">
        <v>10036</v>
      </c>
      <c r="W8060" t="s">
        <v>50</v>
      </c>
      <c r="X8060" t="s">
        <v>51</v>
      </c>
      <c r="Y8060">
        <v>43731033</v>
      </c>
      <c r="Z8060" t="s">
        <v>94</v>
      </c>
      <c r="AA8060">
        <v>2019</v>
      </c>
      <c r="AB8060" t="s">
        <v>114</v>
      </c>
      <c r="AC8060" t="s">
        <v>54</v>
      </c>
      <c r="AD8060" t="s">
        <v>87</v>
      </c>
      <c r="AE8060">
        <v>1429120</v>
      </c>
      <c r="AF8060" t="s">
        <v>56</v>
      </c>
      <c r="AG8060" t="s">
        <v>57</v>
      </c>
      <c r="AH8060" t="s">
        <v>52</v>
      </c>
      <c r="AI8060" t="s">
        <v>52</v>
      </c>
    </row>
    <row r="8061" spans="1:35" x14ac:dyDescent="0.25">
      <c r="A8061" s="13" t="str">
        <f t="shared" si="125"/>
        <v>http://dodappwlsprd2.cloud.pge.com:8003/ilis_rpt/dailyeventlogdetail.jsp?odbeventlogid=19-0044583&amp;numberofmonths=24&amp;showchangehistorylog=1</v>
      </c>
      <c r="B8061" s="14" t="str">
        <f>HYPERLINK(A8061,V8061)</f>
        <v>19-0044583</v>
      </c>
      <c r="C8061" t="s">
        <v>9679</v>
      </c>
      <c r="D8061" t="s">
        <v>2266</v>
      </c>
      <c r="E8061" t="s">
        <v>40</v>
      </c>
      <c r="F8061" t="s">
        <v>9684</v>
      </c>
      <c r="G8061" s="2">
        <v>254432104</v>
      </c>
      <c r="H8061" t="s">
        <v>61</v>
      </c>
      <c r="I8061" s="3">
        <v>2262</v>
      </c>
      <c r="J8061">
        <v>20190420</v>
      </c>
      <c r="K8061" s="4">
        <v>1106</v>
      </c>
      <c r="L8061">
        <v>364366</v>
      </c>
      <c r="M8061" s="5">
        <v>749</v>
      </c>
      <c r="N8061" t="s">
        <v>43</v>
      </c>
      <c r="O8061" t="s">
        <v>44</v>
      </c>
      <c r="P8061" t="s">
        <v>132</v>
      </c>
      <c r="Q8061" s="5">
        <v>84</v>
      </c>
      <c r="R8061" s="5">
        <v>16586</v>
      </c>
      <c r="S8061" t="s">
        <v>474</v>
      </c>
      <c r="T8061" t="s">
        <v>78</v>
      </c>
      <c r="U8061" t="s">
        <v>48</v>
      </c>
      <c r="V8061" t="s">
        <v>10037</v>
      </c>
      <c r="W8061" t="s">
        <v>50</v>
      </c>
      <c r="X8061" t="s">
        <v>51</v>
      </c>
      <c r="Y8061">
        <v>0</v>
      </c>
      <c r="Z8061" t="s">
        <v>94</v>
      </c>
      <c r="AA8061">
        <v>2019</v>
      </c>
      <c r="AB8061" t="s">
        <v>114</v>
      </c>
      <c r="AC8061" t="s">
        <v>54</v>
      </c>
      <c r="AD8061" t="s">
        <v>55</v>
      </c>
      <c r="AE8061">
        <v>1431748</v>
      </c>
      <c r="AF8061" t="s">
        <v>80</v>
      </c>
      <c r="AG8061" t="s">
        <v>57</v>
      </c>
      <c r="AH8061" t="s">
        <v>52</v>
      </c>
      <c r="AI8061" t="s">
        <v>52</v>
      </c>
    </row>
    <row r="8062" spans="1:35" x14ac:dyDescent="0.25">
      <c r="A8062" s="13" t="str">
        <f t="shared" si="125"/>
        <v>http://dodappwlsprd2.cloud.pge.com:8003/ilis_rpt/dailyeventlogdetail.jsp?odbeventlogid=19-0050592&amp;numberofmonths=24&amp;showchangehistorylog=1</v>
      </c>
      <c r="B8062" s="14" t="str">
        <f>HYPERLINK(A8062,V8062)</f>
        <v>19-0050592</v>
      </c>
      <c r="C8062" t="s">
        <v>9679</v>
      </c>
      <c r="D8062" t="s">
        <v>2266</v>
      </c>
      <c r="E8062" t="s">
        <v>40</v>
      </c>
      <c r="F8062" t="s">
        <v>9806</v>
      </c>
      <c r="G8062" s="2">
        <v>255292108</v>
      </c>
      <c r="H8062" t="s">
        <v>61</v>
      </c>
      <c r="I8062" s="3">
        <v>13044</v>
      </c>
      <c r="J8062">
        <v>20190510</v>
      </c>
      <c r="K8062" s="4">
        <v>42</v>
      </c>
      <c r="L8062">
        <v>377434</v>
      </c>
      <c r="M8062" s="5">
        <v>328</v>
      </c>
      <c r="N8062" t="s">
        <v>43</v>
      </c>
      <c r="O8062" t="s">
        <v>44</v>
      </c>
      <c r="P8062" t="s">
        <v>45</v>
      </c>
      <c r="Q8062" s="5">
        <v>48</v>
      </c>
      <c r="R8062" s="5">
        <v>15744</v>
      </c>
      <c r="S8062" t="s">
        <v>484</v>
      </c>
      <c r="T8062" t="s">
        <v>47</v>
      </c>
      <c r="U8062" t="s">
        <v>48</v>
      </c>
      <c r="V8062" t="s">
        <v>10038</v>
      </c>
      <c r="W8062" t="s">
        <v>50</v>
      </c>
      <c r="X8062" t="s">
        <v>51</v>
      </c>
      <c r="Y8062">
        <v>0</v>
      </c>
      <c r="Z8062" t="s">
        <v>94</v>
      </c>
      <c r="AA8062">
        <v>2019</v>
      </c>
      <c r="AB8062" t="s">
        <v>130</v>
      </c>
      <c r="AC8062" t="s">
        <v>54</v>
      </c>
      <c r="AD8062" t="s">
        <v>55</v>
      </c>
      <c r="AE8062">
        <v>1435739</v>
      </c>
      <c r="AF8062" t="s">
        <v>56</v>
      </c>
      <c r="AG8062" t="s">
        <v>57</v>
      </c>
      <c r="AH8062" t="s">
        <v>52</v>
      </c>
      <c r="AI8062" t="s">
        <v>52</v>
      </c>
    </row>
    <row r="8063" spans="1:35" x14ac:dyDescent="0.25">
      <c r="A8063" s="13" t="str">
        <f t="shared" si="125"/>
        <v>http://dodappwlsprd2.cloud.pge.com:8003/ilis_rpt/dailyeventlogdetail.jsp?odbeventlogid=19-0052471&amp;numberofmonths=24&amp;showchangehistorylog=1</v>
      </c>
      <c r="B8063" s="14" t="str">
        <f>HYPERLINK(A8063,V8063)</f>
        <v>19-0052471</v>
      </c>
      <c r="C8063" t="s">
        <v>9679</v>
      </c>
      <c r="D8063" t="s">
        <v>2266</v>
      </c>
      <c r="E8063" t="s">
        <v>40</v>
      </c>
      <c r="F8063" t="s">
        <v>9696</v>
      </c>
      <c r="G8063" s="2">
        <v>163761703</v>
      </c>
      <c r="H8063" t="s">
        <v>42</v>
      </c>
      <c r="I8063" s="3">
        <v>8120</v>
      </c>
      <c r="J8063">
        <v>20190515</v>
      </c>
      <c r="K8063" s="4">
        <v>2326</v>
      </c>
      <c r="L8063">
        <v>381650</v>
      </c>
      <c r="M8063" s="5">
        <v>546</v>
      </c>
      <c r="N8063" t="s">
        <v>43</v>
      </c>
      <c r="O8063" t="s">
        <v>44</v>
      </c>
      <c r="P8063" t="s">
        <v>111</v>
      </c>
      <c r="Q8063" s="5">
        <v>431</v>
      </c>
      <c r="R8063" s="5">
        <v>193382</v>
      </c>
      <c r="S8063" t="s">
        <v>543</v>
      </c>
      <c r="T8063" t="s">
        <v>1680</v>
      </c>
      <c r="U8063" t="s">
        <v>48</v>
      </c>
      <c r="V8063" t="s">
        <v>10039</v>
      </c>
      <c r="W8063" t="s">
        <v>50</v>
      </c>
      <c r="X8063" t="s">
        <v>51</v>
      </c>
      <c r="Y8063">
        <v>43783264</v>
      </c>
      <c r="Z8063" t="s">
        <v>94</v>
      </c>
      <c r="AA8063">
        <v>2019</v>
      </c>
      <c r="AB8063" t="s">
        <v>130</v>
      </c>
      <c r="AC8063" t="s">
        <v>54</v>
      </c>
      <c r="AD8063" t="s">
        <v>87</v>
      </c>
      <c r="AE8063">
        <v>1437119</v>
      </c>
      <c r="AF8063" t="s">
        <v>1682</v>
      </c>
      <c r="AG8063" t="s">
        <v>57</v>
      </c>
      <c r="AH8063" t="s">
        <v>52</v>
      </c>
      <c r="AI8063" t="s">
        <v>52</v>
      </c>
    </row>
    <row r="8064" spans="1:35" x14ac:dyDescent="0.25">
      <c r="A8064" s="13" t="str">
        <f t="shared" si="125"/>
        <v>http://dodappwlsprd2.cloud.pge.com:8003/ilis_rpt/dailyeventlogdetail.jsp?odbeventlogid=19-0052499&amp;numberofmonths=24&amp;showchangehistorylog=1</v>
      </c>
      <c r="B8064" s="14" t="str">
        <f>HYPERLINK(A8064,V8064)</f>
        <v>19-0052499</v>
      </c>
      <c r="C8064" t="s">
        <v>9679</v>
      </c>
      <c r="D8064" t="s">
        <v>2266</v>
      </c>
      <c r="E8064" t="s">
        <v>40</v>
      </c>
      <c r="F8064" t="s">
        <v>9729</v>
      </c>
      <c r="G8064" s="2">
        <v>163351704</v>
      </c>
      <c r="H8064" t="s">
        <v>42</v>
      </c>
      <c r="I8064" s="3">
        <v>8140</v>
      </c>
      <c r="J8064">
        <v>20190516</v>
      </c>
      <c r="K8064" s="4">
        <v>155</v>
      </c>
      <c r="L8064">
        <v>381827</v>
      </c>
      <c r="M8064" s="5">
        <v>468</v>
      </c>
      <c r="N8064" t="s">
        <v>43</v>
      </c>
      <c r="O8064" t="s">
        <v>44</v>
      </c>
      <c r="P8064" t="s">
        <v>45</v>
      </c>
      <c r="Q8064" s="5">
        <v>921</v>
      </c>
      <c r="R8064" s="5">
        <v>70461</v>
      </c>
      <c r="S8064" t="s">
        <v>543</v>
      </c>
      <c r="T8064" t="s">
        <v>47</v>
      </c>
      <c r="U8064" t="s">
        <v>48</v>
      </c>
      <c r="V8064" t="s">
        <v>10040</v>
      </c>
      <c r="W8064" t="s">
        <v>50</v>
      </c>
      <c r="X8064" t="s">
        <v>51</v>
      </c>
      <c r="Y8064">
        <v>0</v>
      </c>
      <c r="Z8064" t="s">
        <v>94</v>
      </c>
      <c r="AA8064">
        <v>2019</v>
      </c>
      <c r="AB8064" t="s">
        <v>130</v>
      </c>
      <c r="AC8064" t="s">
        <v>54</v>
      </c>
      <c r="AD8064" t="s">
        <v>208</v>
      </c>
      <c r="AE8064">
        <v>1437145</v>
      </c>
      <c r="AF8064" t="s">
        <v>56</v>
      </c>
      <c r="AG8064" t="s">
        <v>57</v>
      </c>
      <c r="AH8064" t="s">
        <v>52</v>
      </c>
      <c r="AI8064" t="s">
        <v>52</v>
      </c>
    </row>
    <row r="8065" spans="1:35" x14ac:dyDescent="0.25">
      <c r="A8065" s="13" t="str">
        <f t="shared" si="125"/>
        <v>http://dodappwlsprd2.cloud.pge.com:8003/ilis_rpt/dailyeventlogdetail.jsp?odbeventlogid=19-0053957&amp;numberofmonths=24&amp;showchangehistorylog=1</v>
      </c>
      <c r="B8065" s="14" t="str">
        <f>HYPERLINK(A8065,V8065)</f>
        <v>19-0053957</v>
      </c>
      <c r="C8065" t="s">
        <v>9679</v>
      </c>
      <c r="D8065" t="s">
        <v>2266</v>
      </c>
      <c r="E8065" t="s">
        <v>40</v>
      </c>
      <c r="F8065" t="s">
        <v>9772</v>
      </c>
      <c r="G8065" s="2">
        <v>163351702</v>
      </c>
      <c r="H8065" t="s">
        <v>61</v>
      </c>
      <c r="I8065" s="3">
        <v>48691</v>
      </c>
      <c r="J8065">
        <v>20190519</v>
      </c>
      <c r="K8065" s="4">
        <v>1218</v>
      </c>
      <c r="L8065">
        <v>385202</v>
      </c>
      <c r="M8065" s="5">
        <v>503</v>
      </c>
      <c r="N8065" t="s">
        <v>43</v>
      </c>
      <c r="O8065" t="s">
        <v>44</v>
      </c>
      <c r="P8065" t="s">
        <v>45</v>
      </c>
      <c r="Q8065" s="5">
        <v>74</v>
      </c>
      <c r="R8065" s="5">
        <v>8794</v>
      </c>
      <c r="S8065" t="s">
        <v>474</v>
      </c>
      <c r="T8065" t="s">
        <v>92</v>
      </c>
      <c r="U8065" t="s">
        <v>48</v>
      </c>
      <c r="V8065" t="s">
        <v>10041</v>
      </c>
      <c r="W8065" t="s">
        <v>50</v>
      </c>
      <c r="X8065" t="s">
        <v>51</v>
      </c>
      <c r="Y8065">
        <v>31442854</v>
      </c>
      <c r="Z8065" t="s">
        <v>94</v>
      </c>
      <c r="AA8065">
        <v>2019</v>
      </c>
      <c r="AB8065" t="s">
        <v>130</v>
      </c>
      <c r="AC8065" t="s">
        <v>54</v>
      </c>
      <c r="AD8065" t="s">
        <v>87</v>
      </c>
      <c r="AE8065">
        <v>1438171</v>
      </c>
      <c r="AF8065" t="s">
        <v>95</v>
      </c>
      <c r="AG8065" t="s">
        <v>57</v>
      </c>
      <c r="AH8065" t="s">
        <v>52</v>
      </c>
      <c r="AI8065" t="s">
        <v>52</v>
      </c>
    </row>
    <row r="8066" spans="1:35" x14ac:dyDescent="0.25">
      <c r="A8066" s="13" t="str">
        <f t="shared" si="125"/>
        <v>http://dodappwlsprd2.cloud.pge.com:8003/ilis_rpt/dailyeventlogdetail.jsp?odbeventlogid=19-0078981&amp;numberofmonths=24&amp;showchangehistorylog=1</v>
      </c>
      <c r="B8066" s="14" t="str">
        <f>HYPERLINK(A8066,V8066)</f>
        <v>19-0078981</v>
      </c>
      <c r="C8066" t="s">
        <v>9679</v>
      </c>
      <c r="D8066" t="s">
        <v>2266</v>
      </c>
      <c r="E8066" t="s">
        <v>40</v>
      </c>
      <c r="F8066" t="s">
        <v>9772</v>
      </c>
      <c r="G8066" s="2">
        <v>163351702</v>
      </c>
      <c r="H8066" t="s">
        <v>61</v>
      </c>
      <c r="I8066" s="3" t="s">
        <v>10042</v>
      </c>
      <c r="J8066">
        <v>20190718</v>
      </c>
      <c r="K8066" s="4">
        <v>1758</v>
      </c>
      <c r="L8066">
        <v>459745</v>
      </c>
      <c r="M8066" s="5">
        <v>737</v>
      </c>
      <c r="N8066" t="s">
        <v>43</v>
      </c>
      <c r="O8066" t="s">
        <v>44</v>
      </c>
      <c r="P8066" t="s">
        <v>45</v>
      </c>
      <c r="Q8066" s="5">
        <v>39</v>
      </c>
      <c r="R8066" s="5">
        <v>5955</v>
      </c>
      <c r="S8066" t="s">
        <v>463</v>
      </c>
      <c r="T8066" t="s">
        <v>78</v>
      </c>
      <c r="U8066" t="s">
        <v>48</v>
      </c>
      <c r="V8066" t="s">
        <v>10043</v>
      </c>
      <c r="W8066" t="s">
        <v>50</v>
      </c>
      <c r="X8066" t="s">
        <v>51</v>
      </c>
      <c r="Y8066">
        <v>31458821</v>
      </c>
      <c r="Z8066" t="s">
        <v>52</v>
      </c>
      <c r="AA8066">
        <v>2019</v>
      </c>
      <c r="AB8066" t="s">
        <v>168</v>
      </c>
      <c r="AC8066" t="s">
        <v>54</v>
      </c>
      <c r="AD8066" t="s">
        <v>87</v>
      </c>
      <c r="AE8066">
        <v>1457198</v>
      </c>
      <c r="AF8066" t="s">
        <v>80</v>
      </c>
      <c r="AG8066" t="s">
        <v>57</v>
      </c>
      <c r="AH8066" t="s">
        <v>52</v>
      </c>
      <c r="AI8066" t="s">
        <v>52</v>
      </c>
    </row>
    <row r="8067" spans="1:35" x14ac:dyDescent="0.25">
      <c r="A8067" s="13" t="str">
        <f t="shared" si="125"/>
        <v>http://dodappwlsprd2.cloud.pge.com:8003/ilis_rpt/dailyeventlogdetail.jsp?odbeventlogid=19-0079030&amp;numberofmonths=24&amp;showchangehistorylog=1</v>
      </c>
      <c r="B8067" s="14" t="str">
        <f>HYPERLINK(A8067,V8067)</f>
        <v>19-0079030</v>
      </c>
      <c r="C8067" t="s">
        <v>9679</v>
      </c>
      <c r="D8067" t="s">
        <v>2266</v>
      </c>
      <c r="E8067" t="s">
        <v>40</v>
      </c>
      <c r="F8067" t="s">
        <v>9687</v>
      </c>
      <c r="G8067" s="2">
        <v>163351703</v>
      </c>
      <c r="H8067" t="s">
        <v>61</v>
      </c>
      <c r="I8067" s="3">
        <v>1715</v>
      </c>
      <c r="J8067">
        <v>20190719</v>
      </c>
      <c r="K8067" s="4">
        <v>638</v>
      </c>
      <c r="L8067">
        <v>459930</v>
      </c>
      <c r="M8067" s="5">
        <v>507</v>
      </c>
      <c r="N8067" t="s">
        <v>43</v>
      </c>
      <c r="O8067" t="s">
        <v>44</v>
      </c>
      <c r="P8067" t="s">
        <v>45</v>
      </c>
      <c r="Q8067" s="5">
        <v>78</v>
      </c>
      <c r="R8067" s="5">
        <v>24042</v>
      </c>
      <c r="S8067" t="s">
        <v>463</v>
      </c>
      <c r="T8067" t="s">
        <v>47</v>
      </c>
      <c r="U8067" t="s">
        <v>48</v>
      </c>
      <c r="V8067" t="s">
        <v>10044</v>
      </c>
      <c r="W8067" t="s">
        <v>50</v>
      </c>
      <c r="X8067" t="s">
        <v>51</v>
      </c>
      <c r="Y8067">
        <v>0</v>
      </c>
      <c r="Z8067" t="s">
        <v>52</v>
      </c>
      <c r="AA8067">
        <v>2019</v>
      </c>
      <c r="AB8067" t="s">
        <v>168</v>
      </c>
      <c r="AC8067" t="s">
        <v>54</v>
      </c>
      <c r="AD8067" t="s">
        <v>87</v>
      </c>
      <c r="AE8067">
        <v>1457250</v>
      </c>
      <c r="AF8067" t="s">
        <v>56</v>
      </c>
      <c r="AG8067" t="s">
        <v>57</v>
      </c>
      <c r="AH8067" t="s">
        <v>52</v>
      </c>
      <c r="AI8067" t="s">
        <v>52</v>
      </c>
    </row>
    <row r="8068" spans="1:35" x14ac:dyDescent="0.25">
      <c r="A8068" s="13" t="str">
        <f t="shared" si="125"/>
        <v>http://dodappwlsprd2.cloud.pge.com:8003/ilis_rpt/dailyeventlogdetail.jsp?odbeventlogid=19-0080383&amp;numberofmonths=24&amp;showchangehistorylog=1</v>
      </c>
      <c r="B8068" s="14" t="str">
        <f>HYPERLINK(A8068,V8068)</f>
        <v>19-0080383</v>
      </c>
      <c r="C8068" t="s">
        <v>9679</v>
      </c>
      <c r="D8068" t="s">
        <v>2266</v>
      </c>
      <c r="E8068" t="s">
        <v>40</v>
      </c>
      <c r="F8068" t="s">
        <v>9698</v>
      </c>
      <c r="G8068" s="2">
        <v>252521103</v>
      </c>
      <c r="H8068" t="s">
        <v>72</v>
      </c>
      <c r="I8068" s="3" t="s">
        <v>10045</v>
      </c>
      <c r="J8068">
        <v>20190723</v>
      </c>
      <c r="K8068" s="4">
        <v>1652</v>
      </c>
      <c r="L8068">
        <v>469660</v>
      </c>
      <c r="M8068" s="5">
        <v>427</v>
      </c>
      <c r="N8068" t="s">
        <v>43</v>
      </c>
      <c r="O8068" t="s">
        <v>89</v>
      </c>
      <c r="P8068" t="s">
        <v>455</v>
      </c>
      <c r="Q8068" s="5">
        <v>1206</v>
      </c>
      <c r="R8068" s="5">
        <v>513358</v>
      </c>
      <c r="S8068" t="s">
        <v>3563</v>
      </c>
      <c r="T8068" t="s">
        <v>47</v>
      </c>
      <c r="U8068" t="s">
        <v>48</v>
      </c>
      <c r="V8068" t="s">
        <v>10046</v>
      </c>
      <c r="W8068" t="s">
        <v>50</v>
      </c>
      <c r="X8068" t="s">
        <v>51</v>
      </c>
      <c r="Y8068">
        <v>43897222</v>
      </c>
      <c r="Z8068" t="s">
        <v>94</v>
      </c>
      <c r="AA8068">
        <v>2019</v>
      </c>
      <c r="AB8068" t="s">
        <v>168</v>
      </c>
      <c r="AC8068" t="s">
        <v>54</v>
      </c>
      <c r="AD8068" t="s">
        <v>64</v>
      </c>
      <c r="AE8068">
        <v>1458207</v>
      </c>
      <c r="AF8068" t="s">
        <v>56</v>
      </c>
      <c r="AG8068" t="s">
        <v>57</v>
      </c>
      <c r="AH8068" t="s">
        <v>52</v>
      </c>
      <c r="AI8068" t="s">
        <v>54</v>
      </c>
    </row>
    <row r="8069" spans="1:35" x14ac:dyDescent="0.25">
      <c r="A8069" s="13" t="str">
        <f t="shared" si="125"/>
        <v>http://dodappwlsprd2.cloud.pge.com:8003/ilis_rpt/dailyeventlogdetail.jsp?odbeventlogid=19-0081040&amp;numberofmonths=24&amp;showchangehistorylog=1</v>
      </c>
      <c r="B8069" s="14" t="str">
        <f>HYPERLINK(A8069,V8069)</f>
        <v>19-0081040</v>
      </c>
      <c r="C8069" t="s">
        <v>9679</v>
      </c>
      <c r="D8069" t="s">
        <v>2266</v>
      </c>
      <c r="E8069" t="s">
        <v>40</v>
      </c>
      <c r="F8069" t="s">
        <v>9843</v>
      </c>
      <c r="G8069" s="2">
        <v>163240402</v>
      </c>
      <c r="H8069" t="s">
        <v>496</v>
      </c>
      <c r="I8069" s="3" t="s">
        <v>10047</v>
      </c>
      <c r="J8069">
        <v>20190725</v>
      </c>
      <c r="K8069" s="4">
        <v>954</v>
      </c>
      <c r="L8069">
        <v>471056</v>
      </c>
      <c r="M8069" s="5">
        <v>481</v>
      </c>
      <c r="N8069" t="s">
        <v>43</v>
      </c>
      <c r="O8069" t="s">
        <v>89</v>
      </c>
      <c r="P8069" t="s">
        <v>455</v>
      </c>
      <c r="Q8069" s="5">
        <v>1</v>
      </c>
      <c r="R8069" s="5">
        <v>481</v>
      </c>
      <c r="S8069" t="s">
        <v>471</v>
      </c>
      <c r="T8069" t="s">
        <v>78</v>
      </c>
      <c r="U8069" t="s">
        <v>48</v>
      </c>
      <c r="V8069" t="s">
        <v>10048</v>
      </c>
      <c r="W8069" t="s">
        <v>50</v>
      </c>
      <c r="X8069" t="s">
        <v>51</v>
      </c>
      <c r="Y8069">
        <v>0</v>
      </c>
      <c r="Z8069" t="s">
        <v>52</v>
      </c>
      <c r="AA8069">
        <v>2019</v>
      </c>
      <c r="AB8069" t="s">
        <v>168</v>
      </c>
      <c r="AC8069" t="s">
        <v>54</v>
      </c>
      <c r="AD8069" t="s">
        <v>462</v>
      </c>
      <c r="AE8069">
        <v>1458643</v>
      </c>
      <c r="AF8069" t="s">
        <v>80</v>
      </c>
      <c r="AG8069" t="s">
        <v>57</v>
      </c>
      <c r="AH8069" t="s">
        <v>52</v>
      </c>
      <c r="AI8069" t="s">
        <v>52</v>
      </c>
    </row>
    <row r="8070" spans="1:35" x14ac:dyDescent="0.25">
      <c r="A8070" s="13" t="str">
        <f t="shared" ref="A8070:A8133" si="126">CONCATENATE("http://dodappwlsprd2.cloud.pge.com:8003/ilis_rpt/dailyeventlogdetail.jsp?odbeventlogid="&amp;V8070&amp;"&amp;numberofmonths=24&amp;showchangehistorylog=1")</f>
        <v>http://dodappwlsprd2.cloud.pge.com:8003/ilis_rpt/dailyeventlogdetail.jsp?odbeventlogid=19-0083631&amp;numberofmonths=24&amp;showchangehistorylog=1</v>
      </c>
      <c r="B8070" s="14" t="str">
        <f>HYPERLINK(A8070,V8070)</f>
        <v>19-0083631</v>
      </c>
      <c r="C8070" t="s">
        <v>9679</v>
      </c>
      <c r="D8070" t="s">
        <v>2266</v>
      </c>
      <c r="E8070" t="s">
        <v>40</v>
      </c>
      <c r="F8070" t="s">
        <v>9680</v>
      </c>
      <c r="G8070" s="2">
        <v>163781701</v>
      </c>
      <c r="H8070" t="s">
        <v>42</v>
      </c>
      <c r="I8070" s="3">
        <v>3186</v>
      </c>
      <c r="J8070">
        <v>20190801</v>
      </c>
      <c r="K8070" s="4">
        <v>2302</v>
      </c>
      <c r="L8070">
        <v>477534</v>
      </c>
      <c r="M8070" s="5">
        <v>634</v>
      </c>
      <c r="N8070" t="s">
        <v>43</v>
      </c>
      <c r="O8070" t="s">
        <v>83</v>
      </c>
      <c r="P8070" t="s">
        <v>124</v>
      </c>
      <c r="Q8070" s="5">
        <v>1257</v>
      </c>
      <c r="R8070" s="5">
        <v>316121</v>
      </c>
      <c r="S8070" t="s">
        <v>463</v>
      </c>
      <c r="T8070" t="s">
        <v>78</v>
      </c>
      <c r="U8070" t="s">
        <v>48</v>
      </c>
      <c r="V8070" t="s">
        <v>10049</v>
      </c>
      <c r="W8070" t="s">
        <v>50</v>
      </c>
      <c r="X8070" t="s">
        <v>51</v>
      </c>
      <c r="Y8070">
        <v>0</v>
      </c>
      <c r="Z8070" t="s">
        <v>52</v>
      </c>
      <c r="AA8070">
        <v>2019</v>
      </c>
      <c r="AB8070" t="s">
        <v>183</v>
      </c>
      <c r="AC8070" t="s">
        <v>54</v>
      </c>
      <c r="AD8070" t="s">
        <v>87</v>
      </c>
      <c r="AE8070">
        <v>1460260</v>
      </c>
      <c r="AF8070" t="s">
        <v>80</v>
      </c>
      <c r="AG8070" t="s">
        <v>57</v>
      </c>
      <c r="AH8070" t="s">
        <v>52</v>
      </c>
      <c r="AI8070" t="s">
        <v>52</v>
      </c>
    </row>
    <row r="8071" spans="1:35" x14ac:dyDescent="0.25">
      <c r="A8071" s="13" t="str">
        <f t="shared" si="126"/>
        <v>http://dodappwlsprd2.cloud.pge.com:8003/ilis_rpt/dailyeventlogdetail.jsp?odbeventlogid=19-0084621&amp;numberofmonths=24&amp;showchangehistorylog=1</v>
      </c>
      <c r="B8071" s="14" t="str">
        <f>HYPERLINK(A8071,V8071)</f>
        <v>19-0084621</v>
      </c>
      <c r="C8071" t="s">
        <v>9679</v>
      </c>
      <c r="D8071" t="s">
        <v>2266</v>
      </c>
      <c r="E8071" t="s">
        <v>40</v>
      </c>
      <c r="F8071" t="s">
        <v>9698</v>
      </c>
      <c r="G8071" s="2">
        <v>252521103</v>
      </c>
      <c r="H8071" t="s">
        <v>61</v>
      </c>
      <c r="I8071" s="3">
        <v>5324</v>
      </c>
      <c r="J8071">
        <v>20190806</v>
      </c>
      <c r="K8071" s="4">
        <v>748</v>
      </c>
      <c r="L8071">
        <v>485513</v>
      </c>
      <c r="M8071" s="5">
        <v>413</v>
      </c>
      <c r="N8071" t="s">
        <v>43</v>
      </c>
      <c r="O8071" t="s">
        <v>83</v>
      </c>
      <c r="P8071" t="s">
        <v>124</v>
      </c>
      <c r="Q8071" s="5">
        <v>1053</v>
      </c>
      <c r="R8071" s="5">
        <v>74454</v>
      </c>
      <c r="S8071" t="s">
        <v>463</v>
      </c>
      <c r="T8071" t="s">
        <v>78</v>
      </c>
      <c r="U8071" t="s">
        <v>48</v>
      </c>
      <c r="V8071" t="s">
        <v>10050</v>
      </c>
      <c r="W8071" t="s">
        <v>50</v>
      </c>
      <c r="X8071" t="s">
        <v>51</v>
      </c>
      <c r="Y8071">
        <v>0</v>
      </c>
      <c r="Z8071" t="s">
        <v>52</v>
      </c>
      <c r="AA8071">
        <v>2019</v>
      </c>
      <c r="AB8071" t="s">
        <v>183</v>
      </c>
      <c r="AC8071" t="s">
        <v>54</v>
      </c>
      <c r="AD8071" t="s">
        <v>55</v>
      </c>
      <c r="AE8071">
        <v>1460992</v>
      </c>
      <c r="AF8071" t="s">
        <v>80</v>
      </c>
      <c r="AG8071" t="s">
        <v>57</v>
      </c>
      <c r="AH8071" t="s">
        <v>52</v>
      </c>
      <c r="AI8071" t="s">
        <v>52</v>
      </c>
    </row>
    <row r="8072" spans="1:35" x14ac:dyDescent="0.25">
      <c r="A8072" s="13" t="str">
        <f t="shared" si="126"/>
        <v>http://dodappwlsprd2.cloud.pge.com:8003/ilis_rpt/dailyeventlogdetail.jsp?odbeventlogid=19-0085048&amp;numberofmonths=24&amp;showchangehistorylog=1</v>
      </c>
      <c r="B8072" s="14" t="str">
        <f>HYPERLINK(A8072,V8072)</f>
        <v>19-0085048</v>
      </c>
      <c r="C8072" t="s">
        <v>9679</v>
      </c>
      <c r="D8072" t="s">
        <v>2266</v>
      </c>
      <c r="E8072" t="s">
        <v>59</v>
      </c>
      <c r="F8072" t="s">
        <v>9729</v>
      </c>
      <c r="G8072" s="2">
        <v>163351704</v>
      </c>
      <c r="H8072" t="s">
        <v>61</v>
      </c>
      <c r="I8072" s="3">
        <v>20809</v>
      </c>
      <c r="J8072">
        <v>20190807</v>
      </c>
      <c r="K8072" s="4">
        <v>43</v>
      </c>
      <c r="L8072">
        <v>487604</v>
      </c>
      <c r="M8072" s="5">
        <v>307</v>
      </c>
      <c r="N8072" t="s">
        <v>43</v>
      </c>
      <c r="O8072" t="s">
        <v>44</v>
      </c>
      <c r="P8072" t="s">
        <v>45</v>
      </c>
      <c r="Q8072" s="5">
        <v>52</v>
      </c>
      <c r="R8072" s="5">
        <v>15964</v>
      </c>
      <c r="S8072" t="s">
        <v>471</v>
      </c>
      <c r="T8072" t="s">
        <v>47</v>
      </c>
      <c r="U8072" t="s">
        <v>48</v>
      </c>
      <c r="V8072" t="s">
        <v>10051</v>
      </c>
      <c r="W8072" t="s">
        <v>50</v>
      </c>
      <c r="X8072" t="s">
        <v>51</v>
      </c>
      <c r="Y8072">
        <v>43910494</v>
      </c>
      <c r="Z8072" t="s">
        <v>52</v>
      </c>
      <c r="AA8072">
        <v>2019</v>
      </c>
      <c r="AB8072" t="s">
        <v>183</v>
      </c>
      <c r="AC8072" t="s">
        <v>54</v>
      </c>
      <c r="AD8072" t="s">
        <v>55</v>
      </c>
      <c r="AE8072">
        <v>1461219</v>
      </c>
      <c r="AF8072" t="s">
        <v>56</v>
      </c>
      <c r="AG8072" t="s">
        <v>57</v>
      </c>
      <c r="AH8072" t="s">
        <v>52</v>
      </c>
      <c r="AI8072" t="s">
        <v>52</v>
      </c>
    </row>
    <row r="8073" spans="1:35" x14ac:dyDescent="0.25">
      <c r="A8073" s="13" t="str">
        <f t="shared" si="126"/>
        <v>http://dodappwlsprd2.cloud.pge.com:8003/ilis_rpt/dailyeventlogdetail.jsp?odbeventlogid=19-0093607&amp;numberofmonths=24&amp;showchangehistorylog=1</v>
      </c>
      <c r="B8073" s="14" t="str">
        <f>HYPERLINK(A8073,V8073)</f>
        <v>19-0093607</v>
      </c>
      <c r="C8073" t="s">
        <v>9679</v>
      </c>
      <c r="D8073" t="s">
        <v>2266</v>
      </c>
      <c r="E8073" t="s">
        <v>40</v>
      </c>
      <c r="F8073" t="s">
        <v>9756</v>
      </c>
      <c r="G8073" s="2">
        <v>252192101</v>
      </c>
      <c r="H8073" t="s">
        <v>61</v>
      </c>
      <c r="I8073" s="3">
        <v>24006</v>
      </c>
      <c r="J8073">
        <v>20190829</v>
      </c>
      <c r="K8073" s="4">
        <v>1121</v>
      </c>
      <c r="L8073">
        <v>546808</v>
      </c>
      <c r="M8073" s="5">
        <v>498</v>
      </c>
      <c r="N8073" t="s">
        <v>43</v>
      </c>
      <c r="O8073" t="s">
        <v>83</v>
      </c>
      <c r="P8073" t="s">
        <v>124</v>
      </c>
      <c r="Q8073" s="5">
        <v>5</v>
      </c>
      <c r="R8073" s="5">
        <v>2490</v>
      </c>
      <c r="S8073" t="s">
        <v>463</v>
      </c>
      <c r="T8073" t="s">
        <v>312</v>
      </c>
      <c r="U8073" t="s">
        <v>48</v>
      </c>
      <c r="V8073" t="s">
        <v>10052</v>
      </c>
      <c r="W8073" t="s">
        <v>50</v>
      </c>
      <c r="X8073" t="s">
        <v>51</v>
      </c>
      <c r="Y8073">
        <v>0</v>
      </c>
      <c r="Z8073" t="s">
        <v>52</v>
      </c>
      <c r="AA8073">
        <v>2019</v>
      </c>
      <c r="AB8073" t="s">
        <v>183</v>
      </c>
      <c r="AC8073" t="s">
        <v>54</v>
      </c>
      <c r="AD8073" t="s">
        <v>87</v>
      </c>
      <c r="AE8073">
        <v>1466659</v>
      </c>
      <c r="AF8073" t="s">
        <v>314</v>
      </c>
      <c r="AG8073" t="s">
        <v>57</v>
      </c>
      <c r="AH8073" t="s">
        <v>52</v>
      </c>
      <c r="AI8073" t="s">
        <v>52</v>
      </c>
    </row>
    <row r="8074" spans="1:35" x14ac:dyDescent="0.25">
      <c r="A8074" s="13" t="str">
        <f t="shared" si="126"/>
        <v>http://dodappwlsprd2.cloud.pge.com:8003/ilis_rpt/dailyeventlogdetail.jsp?odbeventlogid=19-0099772&amp;numberofmonths=24&amp;showchangehistorylog=1</v>
      </c>
      <c r="B8074" s="14" t="str">
        <f>HYPERLINK(A8074,V8074)</f>
        <v>19-0099772</v>
      </c>
      <c r="C8074" t="s">
        <v>9679</v>
      </c>
      <c r="D8074" t="s">
        <v>2266</v>
      </c>
      <c r="E8074" t="s">
        <v>40</v>
      </c>
      <c r="F8074" t="s">
        <v>9704</v>
      </c>
      <c r="G8074" s="2">
        <v>254452102</v>
      </c>
      <c r="H8074" t="s">
        <v>42</v>
      </c>
      <c r="I8074" s="3">
        <v>37288</v>
      </c>
      <c r="J8074">
        <v>20190916</v>
      </c>
      <c r="K8074" s="4">
        <v>1435</v>
      </c>
      <c r="L8074">
        <v>585340</v>
      </c>
      <c r="M8074" s="5">
        <v>359</v>
      </c>
      <c r="N8074" t="s">
        <v>43</v>
      </c>
      <c r="O8074" t="s">
        <v>44</v>
      </c>
      <c r="P8074" t="s">
        <v>45</v>
      </c>
      <c r="Q8074" s="5">
        <v>698</v>
      </c>
      <c r="R8074" s="5">
        <v>121254</v>
      </c>
      <c r="S8074" t="s">
        <v>471</v>
      </c>
      <c r="T8074" t="s">
        <v>47</v>
      </c>
      <c r="U8074" t="s">
        <v>48</v>
      </c>
      <c r="V8074" t="s">
        <v>10053</v>
      </c>
      <c r="W8074" t="s">
        <v>50</v>
      </c>
      <c r="X8074" t="s">
        <v>51</v>
      </c>
      <c r="Y8074">
        <v>31471919</v>
      </c>
      <c r="Z8074" t="s">
        <v>94</v>
      </c>
      <c r="AA8074">
        <v>2019</v>
      </c>
      <c r="AB8074" t="s">
        <v>194</v>
      </c>
      <c r="AC8074" t="s">
        <v>54</v>
      </c>
      <c r="AD8074" t="s">
        <v>55</v>
      </c>
      <c r="AE8074">
        <v>1470445</v>
      </c>
      <c r="AF8074" t="s">
        <v>56</v>
      </c>
      <c r="AG8074" t="s">
        <v>57</v>
      </c>
      <c r="AH8074" t="s">
        <v>52</v>
      </c>
      <c r="AI8074" t="s">
        <v>52</v>
      </c>
    </row>
    <row r="8075" spans="1:35" x14ac:dyDescent="0.25">
      <c r="A8075" s="13" t="str">
        <f t="shared" si="126"/>
        <v>http://dodappwlsprd2.cloud.pge.com:8003/ilis_rpt/dailyeventlogdetail.jsp?odbeventlogid=19-0102232&amp;numberofmonths=24&amp;showchangehistorylog=1</v>
      </c>
      <c r="B8075" s="14" t="str">
        <f>HYPERLINK(A8075,V8075)</f>
        <v>19-0102232</v>
      </c>
      <c r="C8075" t="s">
        <v>9679</v>
      </c>
      <c r="D8075" t="s">
        <v>2266</v>
      </c>
      <c r="E8075" t="s">
        <v>59</v>
      </c>
      <c r="F8075" t="s">
        <v>9692</v>
      </c>
      <c r="G8075" s="2">
        <v>254452101</v>
      </c>
      <c r="H8075" t="s">
        <v>72</v>
      </c>
      <c r="I8075" s="3" t="s">
        <v>10054</v>
      </c>
      <c r="J8075">
        <v>20190922</v>
      </c>
      <c r="K8075" s="4">
        <v>1152</v>
      </c>
      <c r="L8075">
        <v>603613</v>
      </c>
      <c r="M8075" s="5">
        <v>644</v>
      </c>
      <c r="N8075" t="s">
        <v>43</v>
      </c>
      <c r="O8075" t="s">
        <v>89</v>
      </c>
      <c r="P8075" t="s">
        <v>455</v>
      </c>
      <c r="Q8075" s="5">
        <v>2287</v>
      </c>
      <c r="R8075" s="5">
        <v>133232</v>
      </c>
      <c r="S8075" t="s">
        <v>463</v>
      </c>
      <c r="T8075" t="s">
        <v>78</v>
      </c>
      <c r="U8075" t="s">
        <v>48</v>
      </c>
      <c r="V8075" t="s">
        <v>10055</v>
      </c>
      <c r="W8075" t="s">
        <v>50</v>
      </c>
      <c r="X8075" t="s">
        <v>51</v>
      </c>
      <c r="Y8075">
        <v>0</v>
      </c>
      <c r="Z8075" t="s">
        <v>52</v>
      </c>
      <c r="AA8075">
        <v>2019</v>
      </c>
      <c r="AB8075" t="s">
        <v>194</v>
      </c>
      <c r="AC8075" t="s">
        <v>54</v>
      </c>
      <c r="AD8075" t="s">
        <v>55</v>
      </c>
      <c r="AE8075">
        <v>1471900</v>
      </c>
      <c r="AF8075" t="s">
        <v>80</v>
      </c>
      <c r="AG8075" t="s">
        <v>57</v>
      </c>
      <c r="AH8075" t="s">
        <v>52</v>
      </c>
      <c r="AI8075" t="s">
        <v>52</v>
      </c>
    </row>
    <row r="8076" spans="1:35" x14ac:dyDescent="0.25">
      <c r="A8076" s="13" t="str">
        <f t="shared" si="126"/>
        <v>http://dodappwlsprd2.cloud.pge.com:8003/ilis_rpt/dailyeventlogdetail.jsp?odbeventlogid=19-0104172&amp;numberofmonths=24&amp;showchangehistorylog=1</v>
      </c>
      <c r="B8076" s="14" t="str">
        <f>HYPERLINK(A8076,V8076)</f>
        <v>19-0104172</v>
      </c>
      <c r="C8076" t="s">
        <v>9679</v>
      </c>
      <c r="D8076" t="s">
        <v>2266</v>
      </c>
      <c r="E8076" t="s">
        <v>59</v>
      </c>
      <c r="F8076" t="s">
        <v>9706</v>
      </c>
      <c r="G8076" s="2">
        <v>252531103</v>
      </c>
      <c r="H8076" t="s">
        <v>61</v>
      </c>
      <c r="I8076" s="3">
        <v>10524</v>
      </c>
      <c r="J8076">
        <v>20190926</v>
      </c>
      <c r="K8076" s="4">
        <v>1227</v>
      </c>
      <c r="L8076">
        <v>618220</v>
      </c>
      <c r="M8076" s="5">
        <v>328</v>
      </c>
      <c r="N8076" t="s">
        <v>43</v>
      </c>
      <c r="O8076" t="s">
        <v>83</v>
      </c>
      <c r="P8076" t="s">
        <v>124</v>
      </c>
      <c r="Q8076" s="5">
        <v>20</v>
      </c>
      <c r="R8076" s="5">
        <v>6560</v>
      </c>
      <c r="S8076" t="s">
        <v>463</v>
      </c>
      <c r="T8076" t="s">
        <v>78</v>
      </c>
      <c r="U8076" t="s">
        <v>48</v>
      </c>
      <c r="V8076" t="s">
        <v>10056</v>
      </c>
      <c r="W8076" t="s">
        <v>50</v>
      </c>
      <c r="X8076" t="s">
        <v>51</v>
      </c>
      <c r="Y8076">
        <v>0</v>
      </c>
      <c r="Z8076" t="s">
        <v>94</v>
      </c>
      <c r="AA8076">
        <v>2019</v>
      </c>
      <c r="AB8076" t="s">
        <v>194</v>
      </c>
      <c r="AC8076" t="s">
        <v>54</v>
      </c>
      <c r="AD8076" t="s">
        <v>87</v>
      </c>
      <c r="AE8076">
        <v>1473259</v>
      </c>
      <c r="AF8076" t="s">
        <v>80</v>
      </c>
      <c r="AG8076" t="s">
        <v>57</v>
      </c>
      <c r="AH8076" t="s">
        <v>52</v>
      </c>
      <c r="AI8076" t="s">
        <v>52</v>
      </c>
    </row>
    <row r="8077" spans="1:35" x14ac:dyDescent="0.25">
      <c r="A8077" s="13" t="str">
        <f t="shared" si="126"/>
        <v>http://dodappwlsprd2.cloud.pge.com:8003/ilis_rpt/dailyeventlogdetail.jsp?odbeventlogid=19-0105922&amp;numberofmonths=24&amp;showchangehistorylog=1</v>
      </c>
      <c r="B8077" s="14" t="str">
        <f>HYPERLINK(A8077,V8077)</f>
        <v>19-0105922</v>
      </c>
      <c r="C8077" t="s">
        <v>9679</v>
      </c>
      <c r="D8077" t="s">
        <v>2266</v>
      </c>
      <c r="E8077" t="s">
        <v>59</v>
      </c>
      <c r="F8077" t="s">
        <v>9789</v>
      </c>
      <c r="G8077" s="2">
        <v>163661701</v>
      </c>
      <c r="H8077" t="s">
        <v>61</v>
      </c>
      <c r="I8077" s="3" t="s">
        <v>10057</v>
      </c>
      <c r="J8077">
        <v>20191001</v>
      </c>
      <c r="K8077" s="4">
        <v>934</v>
      </c>
      <c r="L8077">
        <v>633866</v>
      </c>
      <c r="M8077" s="5">
        <v>569</v>
      </c>
      <c r="N8077" t="s">
        <v>43</v>
      </c>
      <c r="O8077" t="s">
        <v>83</v>
      </c>
      <c r="P8077" t="s">
        <v>84</v>
      </c>
      <c r="Q8077" s="5">
        <v>7</v>
      </c>
      <c r="R8077" s="5">
        <v>3983</v>
      </c>
      <c r="S8077" t="s">
        <v>463</v>
      </c>
      <c r="T8077" t="s">
        <v>78</v>
      </c>
      <c r="U8077" t="s">
        <v>48</v>
      </c>
      <c r="V8077" t="s">
        <v>10058</v>
      </c>
      <c r="W8077" t="s">
        <v>50</v>
      </c>
      <c r="X8077" t="s">
        <v>51</v>
      </c>
      <c r="Y8077">
        <v>0</v>
      </c>
      <c r="Z8077" t="s">
        <v>52</v>
      </c>
      <c r="AA8077">
        <v>2019</v>
      </c>
      <c r="AB8077" t="s">
        <v>205</v>
      </c>
      <c r="AC8077" t="s">
        <v>54</v>
      </c>
      <c r="AD8077" t="s">
        <v>87</v>
      </c>
      <c r="AE8077">
        <v>1474419</v>
      </c>
      <c r="AF8077" t="s">
        <v>80</v>
      </c>
      <c r="AG8077" t="s">
        <v>57</v>
      </c>
      <c r="AH8077" t="s">
        <v>52</v>
      </c>
      <c r="AI8077" t="s">
        <v>52</v>
      </c>
    </row>
    <row r="8078" spans="1:35" x14ac:dyDescent="0.25">
      <c r="A8078" s="13" t="str">
        <f t="shared" si="126"/>
        <v>http://dodappwlsprd2.cloud.pge.com:8003/ilis_rpt/dailyeventlogdetail.jsp?odbeventlogid=19-0111263&amp;numberofmonths=24&amp;showchangehistorylog=1</v>
      </c>
      <c r="B8078" s="14" t="str">
        <f>HYPERLINK(A8078,V8078)</f>
        <v>19-0111263</v>
      </c>
      <c r="C8078" t="s">
        <v>9679</v>
      </c>
      <c r="D8078" t="s">
        <v>2266</v>
      </c>
      <c r="E8078" t="s">
        <v>59</v>
      </c>
      <c r="F8078" t="s">
        <v>9789</v>
      </c>
      <c r="G8078" s="2">
        <v>163661701</v>
      </c>
      <c r="H8078" t="s">
        <v>61</v>
      </c>
      <c r="I8078" s="3">
        <v>2269</v>
      </c>
      <c r="J8078">
        <v>20191014</v>
      </c>
      <c r="K8078" s="4">
        <v>1132</v>
      </c>
      <c r="L8078">
        <v>657193</v>
      </c>
      <c r="M8078" s="5">
        <v>648</v>
      </c>
      <c r="N8078" t="s">
        <v>43</v>
      </c>
      <c r="O8078" t="s">
        <v>83</v>
      </c>
      <c r="P8078" t="s">
        <v>124</v>
      </c>
      <c r="Q8078" s="5">
        <v>85</v>
      </c>
      <c r="R8078" s="5">
        <v>10560</v>
      </c>
      <c r="S8078" t="s">
        <v>463</v>
      </c>
      <c r="T8078" t="s">
        <v>78</v>
      </c>
      <c r="U8078" t="s">
        <v>48</v>
      </c>
      <c r="V8078" t="s">
        <v>10059</v>
      </c>
      <c r="W8078" t="s">
        <v>50</v>
      </c>
      <c r="X8078" t="s">
        <v>51</v>
      </c>
      <c r="Y8078">
        <v>0</v>
      </c>
      <c r="Z8078" t="s">
        <v>52</v>
      </c>
      <c r="AA8078">
        <v>2019</v>
      </c>
      <c r="AB8078" t="s">
        <v>205</v>
      </c>
      <c r="AC8078" t="s">
        <v>54</v>
      </c>
      <c r="AD8078" t="s">
        <v>55</v>
      </c>
      <c r="AE8078">
        <v>1479936</v>
      </c>
      <c r="AF8078" t="s">
        <v>80</v>
      </c>
      <c r="AG8078" t="s">
        <v>57</v>
      </c>
      <c r="AH8078" t="s">
        <v>52</v>
      </c>
      <c r="AI8078" t="s">
        <v>52</v>
      </c>
    </row>
    <row r="8079" spans="1:35" x14ac:dyDescent="0.25">
      <c r="A8079" s="13" t="str">
        <f t="shared" si="126"/>
        <v>http://dodappwlsprd2.cloud.pge.com:8003/ilis_rpt/dailyeventlogdetail.jsp?odbeventlogid=19-0111571&amp;numberofmonths=24&amp;showchangehistorylog=1</v>
      </c>
      <c r="B8079" s="14" t="str">
        <f>HYPERLINK(A8079,V8079)</f>
        <v>19-0111571</v>
      </c>
      <c r="C8079" t="s">
        <v>9679</v>
      </c>
      <c r="D8079" t="s">
        <v>2266</v>
      </c>
      <c r="E8079" t="s">
        <v>59</v>
      </c>
      <c r="F8079" t="s">
        <v>9682</v>
      </c>
      <c r="G8079" s="2">
        <v>254432102</v>
      </c>
      <c r="H8079" t="s">
        <v>61</v>
      </c>
      <c r="I8079" s="3">
        <v>97905</v>
      </c>
      <c r="J8079">
        <v>20191015</v>
      </c>
      <c r="K8079" s="4">
        <v>35</v>
      </c>
      <c r="L8079">
        <v>658753</v>
      </c>
      <c r="M8079" s="5">
        <v>247</v>
      </c>
      <c r="N8079" t="s">
        <v>43</v>
      </c>
      <c r="O8079" t="s">
        <v>89</v>
      </c>
      <c r="P8079" t="s">
        <v>455</v>
      </c>
      <c r="Q8079" s="5">
        <v>3</v>
      </c>
      <c r="R8079" s="5">
        <v>741</v>
      </c>
      <c r="S8079" t="s">
        <v>463</v>
      </c>
      <c r="T8079" t="s">
        <v>154</v>
      </c>
      <c r="U8079" t="s">
        <v>48</v>
      </c>
      <c r="V8079" t="s">
        <v>10060</v>
      </c>
      <c r="W8079" t="s">
        <v>50</v>
      </c>
      <c r="X8079" t="s">
        <v>51</v>
      </c>
      <c r="Y8079">
        <v>43999647</v>
      </c>
      <c r="Z8079" t="s">
        <v>52</v>
      </c>
      <c r="AA8079">
        <v>2019</v>
      </c>
      <c r="AB8079" t="s">
        <v>205</v>
      </c>
      <c r="AC8079" t="s">
        <v>54</v>
      </c>
      <c r="AD8079" t="s">
        <v>462</v>
      </c>
      <c r="AE8079">
        <v>1480022</v>
      </c>
      <c r="AF8079" t="s">
        <v>156</v>
      </c>
      <c r="AG8079" t="s">
        <v>57</v>
      </c>
      <c r="AH8079" t="s">
        <v>52</v>
      </c>
      <c r="AI8079" t="s">
        <v>54</v>
      </c>
    </row>
    <row r="8080" spans="1:35" x14ac:dyDescent="0.25">
      <c r="A8080" s="13" t="str">
        <f t="shared" si="126"/>
        <v>http://dodappwlsprd2.cloud.pge.com:8003/ilis_rpt/dailyeventlogdetail.jsp?odbeventlogid=19-0120594&amp;numberofmonths=24&amp;showchangehistorylog=1</v>
      </c>
      <c r="B8080" s="14" t="str">
        <f>HYPERLINK(A8080,V8080)</f>
        <v>19-0120594</v>
      </c>
      <c r="C8080" t="s">
        <v>9679</v>
      </c>
      <c r="D8080" t="s">
        <v>2266</v>
      </c>
      <c r="E8080" t="s">
        <v>40</v>
      </c>
      <c r="F8080" t="s">
        <v>9696</v>
      </c>
      <c r="G8080" s="2">
        <v>163761703</v>
      </c>
      <c r="H8080" t="s">
        <v>81</v>
      </c>
      <c r="I8080" s="3">
        <v>17032</v>
      </c>
      <c r="J8080">
        <v>20191104</v>
      </c>
      <c r="K8080" s="4">
        <v>109</v>
      </c>
      <c r="L8080">
        <v>698909</v>
      </c>
      <c r="M8080" s="5">
        <v>743</v>
      </c>
      <c r="N8080" t="s">
        <v>43</v>
      </c>
      <c r="O8080" t="s">
        <v>83</v>
      </c>
      <c r="P8080" t="s">
        <v>124</v>
      </c>
      <c r="Q8080" s="5">
        <v>3603</v>
      </c>
      <c r="R8080" s="5">
        <v>465345</v>
      </c>
      <c r="S8080" t="s">
        <v>463</v>
      </c>
      <c r="T8080" t="s">
        <v>78</v>
      </c>
      <c r="U8080" t="s">
        <v>48</v>
      </c>
      <c r="V8080" t="s">
        <v>10061</v>
      </c>
      <c r="W8080" t="s">
        <v>50</v>
      </c>
      <c r="X8080" t="s">
        <v>51</v>
      </c>
      <c r="Y8080">
        <v>0</v>
      </c>
      <c r="Z8080" t="s">
        <v>52</v>
      </c>
      <c r="AA8080">
        <v>2019</v>
      </c>
      <c r="AB8080" t="s">
        <v>214</v>
      </c>
      <c r="AC8080" t="s">
        <v>54</v>
      </c>
      <c r="AD8080" t="s">
        <v>70</v>
      </c>
      <c r="AE8080">
        <v>1489010</v>
      </c>
      <c r="AF8080" t="s">
        <v>80</v>
      </c>
      <c r="AG8080" t="s">
        <v>57</v>
      </c>
      <c r="AH8080" t="s">
        <v>52</v>
      </c>
      <c r="AI8080" t="s">
        <v>52</v>
      </c>
    </row>
    <row r="8081" spans="1:35" x14ac:dyDescent="0.25">
      <c r="A8081" s="13" t="str">
        <f t="shared" si="126"/>
        <v>http://dodappwlsprd2.cloud.pge.com:8003/ilis_rpt/dailyeventlogdetail.jsp?odbeventlogid=19-0123520&amp;numberofmonths=24&amp;showchangehistorylog=1</v>
      </c>
      <c r="B8081" s="14" t="str">
        <f>HYPERLINK(A8081,V8081)</f>
        <v>19-0123520</v>
      </c>
      <c r="C8081" t="s">
        <v>9679</v>
      </c>
      <c r="D8081" t="s">
        <v>2266</v>
      </c>
      <c r="E8081" t="s">
        <v>40</v>
      </c>
      <c r="F8081" t="s">
        <v>9680</v>
      </c>
      <c r="G8081" s="2">
        <v>163781701</v>
      </c>
      <c r="H8081" t="s">
        <v>42</v>
      </c>
      <c r="I8081" s="3">
        <v>76030</v>
      </c>
      <c r="J8081">
        <v>20191111</v>
      </c>
      <c r="K8081" s="4">
        <v>943</v>
      </c>
      <c r="L8081">
        <v>704321</v>
      </c>
      <c r="M8081" s="5">
        <v>823</v>
      </c>
      <c r="N8081" t="s">
        <v>43</v>
      </c>
      <c r="O8081" t="s">
        <v>83</v>
      </c>
      <c r="P8081" t="s">
        <v>124</v>
      </c>
      <c r="Q8081" s="5">
        <v>191</v>
      </c>
      <c r="R8081" s="5">
        <v>38170</v>
      </c>
      <c r="S8081" t="s">
        <v>471</v>
      </c>
      <c r="T8081" t="s">
        <v>78</v>
      </c>
      <c r="U8081" t="s">
        <v>48</v>
      </c>
      <c r="V8081" t="s">
        <v>10062</v>
      </c>
      <c r="W8081" t="s">
        <v>50</v>
      </c>
      <c r="X8081" t="s">
        <v>51</v>
      </c>
      <c r="Y8081">
        <v>0</v>
      </c>
      <c r="Z8081" t="s">
        <v>52</v>
      </c>
      <c r="AA8081">
        <v>2019</v>
      </c>
      <c r="AB8081" t="s">
        <v>214</v>
      </c>
      <c r="AC8081" t="s">
        <v>54</v>
      </c>
      <c r="AD8081" t="s">
        <v>87</v>
      </c>
      <c r="AE8081">
        <v>1490478</v>
      </c>
      <c r="AF8081" t="s">
        <v>80</v>
      </c>
      <c r="AG8081" t="s">
        <v>57</v>
      </c>
      <c r="AH8081" t="s">
        <v>52</v>
      </c>
      <c r="AI8081" t="s">
        <v>52</v>
      </c>
    </row>
    <row r="8082" spans="1:35" x14ac:dyDescent="0.25">
      <c r="A8082" s="13" t="str">
        <f t="shared" si="126"/>
        <v>http://dodappwlsprd2.cloud.pge.com:8003/ilis_rpt/dailyeventlogdetail.jsp?odbeventlogid=19-0130769&amp;numberofmonths=24&amp;showchangehistorylog=1</v>
      </c>
      <c r="B8082" s="14" t="str">
        <f>HYPERLINK(A8082,V8082)</f>
        <v>19-0130769</v>
      </c>
      <c r="C8082" t="s">
        <v>9679</v>
      </c>
      <c r="D8082" t="s">
        <v>2266</v>
      </c>
      <c r="E8082" t="s">
        <v>40</v>
      </c>
      <c r="F8082" t="s">
        <v>9682</v>
      </c>
      <c r="G8082" s="2">
        <v>254432102</v>
      </c>
      <c r="H8082" t="s">
        <v>42</v>
      </c>
      <c r="I8082" s="3">
        <v>10330</v>
      </c>
      <c r="J8082">
        <v>20191128</v>
      </c>
      <c r="K8082" s="4">
        <v>710</v>
      </c>
      <c r="L8082">
        <v>722633</v>
      </c>
      <c r="M8082" s="5">
        <v>478</v>
      </c>
      <c r="N8082" t="s">
        <v>43</v>
      </c>
      <c r="O8082" t="s">
        <v>44</v>
      </c>
      <c r="P8082" t="s">
        <v>45</v>
      </c>
      <c r="Q8082" s="5">
        <v>1273</v>
      </c>
      <c r="R8082" s="5">
        <v>211524</v>
      </c>
      <c r="S8082" t="s">
        <v>3624</v>
      </c>
      <c r="T8082" t="s">
        <v>78</v>
      </c>
      <c r="U8082" t="s">
        <v>48</v>
      </c>
      <c r="V8082" t="s">
        <v>10063</v>
      </c>
      <c r="W8082" t="s">
        <v>50</v>
      </c>
      <c r="X8082" t="s">
        <v>51</v>
      </c>
      <c r="Y8082">
        <v>0</v>
      </c>
      <c r="Z8082" t="s">
        <v>94</v>
      </c>
      <c r="AA8082">
        <v>2019</v>
      </c>
      <c r="AB8082" t="s">
        <v>214</v>
      </c>
      <c r="AC8082" t="s">
        <v>54</v>
      </c>
      <c r="AD8082" t="s">
        <v>70</v>
      </c>
      <c r="AE8082">
        <v>1495452</v>
      </c>
      <c r="AF8082" t="s">
        <v>80</v>
      </c>
      <c r="AG8082" t="s">
        <v>57</v>
      </c>
      <c r="AH8082" t="s">
        <v>52</v>
      </c>
      <c r="AI8082" t="s">
        <v>52</v>
      </c>
    </row>
    <row r="8083" spans="1:35" x14ac:dyDescent="0.25">
      <c r="A8083" s="13" t="str">
        <f t="shared" si="126"/>
        <v>http://dodappwlsprd2.cloud.pge.com:8003/ilis_rpt/dailyeventlogdetail.jsp?odbeventlogid=19-0131036&amp;numberofmonths=24&amp;showchangehistorylog=1</v>
      </c>
      <c r="B8083" s="14" t="str">
        <f>HYPERLINK(A8083,V8083)</f>
        <v>19-0131036</v>
      </c>
      <c r="C8083" t="s">
        <v>9679</v>
      </c>
      <c r="D8083" t="s">
        <v>2266</v>
      </c>
      <c r="E8083" t="s">
        <v>40</v>
      </c>
      <c r="F8083" t="s">
        <v>9772</v>
      </c>
      <c r="G8083" s="2">
        <v>163351702</v>
      </c>
      <c r="H8083" t="s">
        <v>61</v>
      </c>
      <c r="I8083" s="3">
        <v>601</v>
      </c>
      <c r="J8083">
        <v>20191129</v>
      </c>
      <c r="K8083" s="4">
        <v>748</v>
      </c>
      <c r="L8083">
        <v>723366</v>
      </c>
      <c r="M8083" s="5">
        <v>284</v>
      </c>
      <c r="N8083" t="s">
        <v>43</v>
      </c>
      <c r="O8083" t="s">
        <v>89</v>
      </c>
      <c r="P8083" t="s">
        <v>455</v>
      </c>
      <c r="Q8083" s="5">
        <v>27</v>
      </c>
      <c r="R8083" s="5">
        <v>7668</v>
      </c>
      <c r="S8083" t="s">
        <v>3374</v>
      </c>
      <c r="T8083" t="s">
        <v>47</v>
      </c>
      <c r="U8083" t="s">
        <v>48</v>
      </c>
      <c r="V8083" t="s">
        <v>10064</v>
      </c>
      <c r="W8083" t="s">
        <v>50</v>
      </c>
      <c r="X8083" t="s">
        <v>51</v>
      </c>
      <c r="Y8083">
        <v>0</v>
      </c>
      <c r="Z8083" t="s">
        <v>94</v>
      </c>
      <c r="AA8083">
        <v>2019</v>
      </c>
      <c r="AB8083" t="s">
        <v>214</v>
      </c>
      <c r="AC8083" t="s">
        <v>54</v>
      </c>
      <c r="AD8083" t="s">
        <v>87</v>
      </c>
      <c r="AE8083">
        <v>1495737</v>
      </c>
      <c r="AF8083" t="s">
        <v>56</v>
      </c>
      <c r="AG8083" t="s">
        <v>57</v>
      </c>
      <c r="AH8083" t="s">
        <v>52</v>
      </c>
      <c r="AI8083" t="s">
        <v>52</v>
      </c>
    </row>
    <row r="8084" spans="1:35" x14ac:dyDescent="0.25">
      <c r="A8084" s="13" t="str">
        <f t="shared" si="126"/>
        <v>http://dodappwlsprd2.cloud.pge.com:8003/ilis_rpt/dailyeventlogdetail.jsp?odbeventlogid=19-0131068&amp;numberofmonths=24&amp;showchangehistorylog=1</v>
      </c>
      <c r="B8084" s="14" t="str">
        <f>HYPERLINK(A8084,V8084)</f>
        <v>19-0131068</v>
      </c>
      <c r="C8084" t="s">
        <v>9679</v>
      </c>
      <c r="D8084" t="s">
        <v>2266</v>
      </c>
      <c r="E8084" t="s">
        <v>40</v>
      </c>
      <c r="F8084" t="s">
        <v>9704</v>
      </c>
      <c r="G8084" s="2">
        <v>254452102</v>
      </c>
      <c r="H8084" t="s">
        <v>496</v>
      </c>
      <c r="I8084" s="3" t="s">
        <v>10065</v>
      </c>
      <c r="J8084">
        <v>20191129</v>
      </c>
      <c r="K8084" s="4">
        <v>1140</v>
      </c>
      <c r="L8084">
        <v>723581</v>
      </c>
      <c r="M8084" s="5">
        <v>245</v>
      </c>
      <c r="N8084" t="s">
        <v>43</v>
      </c>
      <c r="O8084" t="s">
        <v>44</v>
      </c>
      <c r="P8084" t="s">
        <v>45</v>
      </c>
      <c r="Q8084" s="5">
        <v>2</v>
      </c>
      <c r="R8084" s="5">
        <v>490</v>
      </c>
      <c r="S8084" t="s">
        <v>484</v>
      </c>
      <c r="T8084" t="s">
        <v>47</v>
      </c>
      <c r="U8084" t="s">
        <v>48</v>
      </c>
      <c r="V8084" t="s">
        <v>10066</v>
      </c>
      <c r="W8084" t="s">
        <v>50</v>
      </c>
      <c r="X8084" t="s">
        <v>51</v>
      </c>
      <c r="Y8084">
        <v>0</v>
      </c>
      <c r="Z8084" t="s">
        <v>94</v>
      </c>
      <c r="AA8084">
        <v>2019</v>
      </c>
      <c r="AB8084" t="s">
        <v>214</v>
      </c>
      <c r="AC8084" t="s">
        <v>54</v>
      </c>
      <c r="AD8084" t="s">
        <v>55</v>
      </c>
      <c r="AE8084">
        <v>1495767</v>
      </c>
      <c r="AF8084" t="s">
        <v>56</v>
      </c>
      <c r="AG8084" t="s">
        <v>57</v>
      </c>
      <c r="AH8084" t="s">
        <v>52</v>
      </c>
      <c r="AI8084" t="s">
        <v>52</v>
      </c>
    </row>
    <row r="8085" spans="1:35" x14ac:dyDescent="0.25">
      <c r="A8085" s="13" t="str">
        <f t="shared" si="126"/>
        <v>http://dodappwlsprd2.cloud.pge.com:8003/ilis_rpt/dailyeventlogdetail.jsp?odbeventlogid=19-0134001&amp;numberofmonths=24&amp;showchangehistorylog=1</v>
      </c>
      <c r="B8085" s="14" t="str">
        <f>HYPERLINK(A8085,V8085)</f>
        <v>19-0134001</v>
      </c>
      <c r="C8085" t="s">
        <v>9679</v>
      </c>
      <c r="D8085" t="s">
        <v>2266</v>
      </c>
      <c r="E8085" t="s">
        <v>59</v>
      </c>
      <c r="F8085" t="s">
        <v>9765</v>
      </c>
      <c r="G8085" s="2">
        <v>252531101</v>
      </c>
      <c r="H8085" t="s">
        <v>61</v>
      </c>
      <c r="I8085" s="3">
        <v>74256</v>
      </c>
      <c r="J8085">
        <v>20191205</v>
      </c>
      <c r="K8085" s="4">
        <v>1505</v>
      </c>
      <c r="L8085">
        <v>730810</v>
      </c>
      <c r="M8085" s="5">
        <v>102</v>
      </c>
      <c r="N8085" t="s">
        <v>43</v>
      </c>
      <c r="O8085" t="s">
        <v>89</v>
      </c>
      <c r="P8085" t="s">
        <v>455</v>
      </c>
      <c r="Q8085" s="5">
        <v>1</v>
      </c>
      <c r="R8085" s="5">
        <v>102</v>
      </c>
      <c r="S8085" t="s">
        <v>471</v>
      </c>
      <c r="T8085" t="s">
        <v>106</v>
      </c>
      <c r="U8085" t="s">
        <v>48</v>
      </c>
      <c r="V8085" t="s">
        <v>10067</v>
      </c>
      <c r="W8085" t="s">
        <v>50</v>
      </c>
      <c r="X8085" t="s">
        <v>51</v>
      </c>
      <c r="Y8085">
        <v>0</v>
      </c>
      <c r="Z8085" t="s">
        <v>52</v>
      </c>
      <c r="AA8085">
        <v>2019</v>
      </c>
      <c r="AB8085" t="s">
        <v>216</v>
      </c>
      <c r="AC8085" t="s">
        <v>54</v>
      </c>
      <c r="AD8085" t="s">
        <v>55</v>
      </c>
      <c r="AE8085">
        <v>1498016</v>
      </c>
      <c r="AF8085" t="s">
        <v>108</v>
      </c>
      <c r="AG8085" t="s">
        <v>57</v>
      </c>
      <c r="AH8085" t="s">
        <v>52</v>
      </c>
      <c r="AI8085" t="s">
        <v>52</v>
      </c>
    </row>
    <row r="8086" spans="1:35" x14ac:dyDescent="0.25">
      <c r="A8086" s="13" t="str">
        <f t="shared" si="126"/>
        <v>http://dodappwlsprd2.cloud.pge.com:8003/ilis_rpt/dailyeventlogdetail.jsp?odbeventlogid=19-0134964&amp;numberofmonths=24&amp;showchangehistorylog=1</v>
      </c>
      <c r="B8086" s="14" t="str">
        <f>HYPERLINK(A8086,V8086)</f>
        <v>19-0134964</v>
      </c>
      <c r="C8086" t="s">
        <v>9679</v>
      </c>
      <c r="D8086" t="s">
        <v>2266</v>
      </c>
      <c r="E8086" t="s">
        <v>40</v>
      </c>
      <c r="F8086" t="s">
        <v>9756</v>
      </c>
      <c r="G8086" s="2">
        <v>252192101</v>
      </c>
      <c r="H8086" t="s">
        <v>42</v>
      </c>
      <c r="I8086" s="3">
        <v>4160</v>
      </c>
      <c r="J8086">
        <v>20191207</v>
      </c>
      <c r="K8086" s="4">
        <v>2225</v>
      </c>
      <c r="L8086">
        <v>733463</v>
      </c>
      <c r="M8086" s="5">
        <v>703</v>
      </c>
      <c r="N8086" t="s">
        <v>43</v>
      </c>
      <c r="O8086" t="s">
        <v>44</v>
      </c>
      <c r="P8086" t="s">
        <v>111</v>
      </c>
      <c r="Q8086" s="5">
        <v>794</v>
      </c>
      <c r="R8086" s="5">
        <v>113872</v>
      </c>
      <c r="S8086" t="s">
        <v>546</v>
      </c>
      <c r="T8086" t="s">
        <v>47</v>
      </c>
      <c r="U8086" t="s">
        <v>48</v>
      </c>
      <c r="V8086" t="s">
        <v>10068</v>
      </c>
      <c r="W8086" t="s">
        <v>50</v>
      </c>
      <c r="X8086" t="s">
        <v>51</v>
      </c>
      <c r="Y8086">
        <v>44115323</v>
      </c>
      <c r="Z8086" t="s">
        <v>94</v>
      </c>
      <c r="AA8086">
        <v>2019</v>
      </c>
      <c r="AB8086" t="s">
        <v>216</v>
      </c>
      <c r="AC8086" t="s">
        <v>54</v>
      </c>
      <c r="AD8086" t="s">
        <v>208</v>
      </c>
      <c r="AE8086">
        <v>1498753</v>
      </c>
      <c r="AF8086" t="s">
        <v>56</v>
      </c>
      <c r="AG8086" t="s">
        <v>57</v>
      </c>
      <c r="AH8086" t="s">
        <v>52</v>
      </c>
      <c r="AI8086" t="s">
        <v>52</v>
      </c>
    </row>
    <row r="8087" spans="1:35" x14ac:dyDescent="0.25">
      <c r="A8087" s="13" t="str">
        <f t="shared" si="126"/>
        <v>http://dodappwlsprd2.cloud.pge.com:8003/ilis_rpt/dailyeventlogdetail.jsp?odbeventlogid=20-0033110&amp;numberofmonths=24&amp;showchangehistorylog=1</v>
      </c>
      <c r="B8087" s="14" t="str">
        <f>HYPERLINK(A8087,V8087)</f>
        <v>20-0033110</v>
      </c>
      <c r="C8087" t="s">
        <v>9679</v>
      </c>
      <c r="D8087" t="s">
        <v>2266</v>
      </c>
      <c r="E8087" t="s">
        <v>59</v>
      </c>
      <c r="F8087" t="s">
        <v>9765</v>
      </c>
      <c r="G8087" s="2">
        <v>252531101</v>
      </c>
      <c r="H8087" t="s">
        <v>42</v>
      </c>
      <c r="I8087" s="3">
        <v>673480</v>
      </c>
      <c r="J8087">
        <v>20200317</v>
      </c>
      <c r="K8087" s="4">
        <v>3</v>
      </c>
      <c r="L8087">
        <v>856091</v>
      </c>
      <c r="M8087" s="5">
        <v>1032</v>
      </c>
      <c r="N8087" t="s">
        <v>43</v>
      </c>
      <c r="O8087" t="s">
        <v>423</v>
      </c>
      <c r="P8087" t="s">
        <v>2656</v>
      </c>
      <c r="Q8087" s="5">
        <v>499</v>
      </c>
      <c r="R8087" s="5">
        <v>178373</v>
      </c>
      <c r="S8087" t="s">
        <v>3374</v>
      </c>
      <c r="T8087" t="s">
        <v>47</v>
      </c>
      <c r="U8087" t="s">
        <v>48</v>
      </c>
      <c r="V8087" t="s">
        <v>10069</v>
      </c>
      <c r="W8087" t="s">
        <v>50</v>
      </c>
      <c r="X8087" t="s">
        <v>51</v>
      </c>
      <c r="Y8087">
        <v>0</v>
      </c>
      <c r="Z8087" t="s">
        <v>94</v>
      </c>
      <c r="AA8087">
        <v>2020</v>
      </c>
      <c r="AB8087" t="s">
        <v>103</v>
      </c>
      <c r="AC8087" t="s">
        <v>54</v>
      </c>
      <c r="AD8087" t="s">
        <v>55</v>
      </c>
      <c r="AE8087">
        <v>1522256</v>
      </c>
      <c r="AF8087" t="s">
        <v>56</v>
      </c>
      <c r="AG8087" t="s">
        <v>57</v>
      </c>
      <c r="AH8087" t="s">
        <v>52</v>
      </c>
      <c r="AI8087" t="s">
        <v>52</v>
      </c>
    </row>
    <row r="8088" spans="1:35" x14ac:dyDescent="0.25">
      <c r="A8088" s="13" t="str">
        <f t="shared" si="126"/>
        <v>http://dodappwlsprd2.cloud.pge.com:8003/ilis_rpt/dailyeventlogdetail.jsp?odbeventlogid=20-0034376&amp;numberofmonths=24&amp;showchangehistorylog=1</v>
      </c>
      <c r="B8088" s="14" t="str">
        <f>HYPERLINK(A8088,V8088)</f>
        <v>20-0034376</v>
      </c>
      <c r="C8088" t="s">
        <v>9679</v>
      </c>
      <c r="D8088" t="s">
        <v>2266</v>
      </c>
      <c r="E8088" t="s">
        <v>59</v>
      </c>
      <c r="F8088" t="s">
        <v>9789</v>
      </c>
      <c r="G8088" s="2">
        <v>163661701</v>
      </c>
      <c r="H8088" t="s">
        <v>61</v>
      </c>
      <c r="I8088" s="3">
        <v>2267</v>
      </c>
      <c r="J8088">
        <v>20200319</v>
      </c>
      <c r="K8088" s="4">
        <v>1706</v>
      </c>
      <c r="L8088">
        <v>859170</v>
      </c>
      <c r="M8088" s="5">
        <v>170</v>
      </c>
      <c r="N8088" t="s">
        <v>43</v>
      </c>
      <c r="O8088" t="s">
        <v>44</v>
      </c>
      <c r="P8088" t="s">
        <v>45</v>
      </c>
      <c r="Q8088" s="5">
        <v>8</v>
      </c>
      <c r="R8088" s="5">
        <v>1360</v>
      </c>
      <c r="S8088" t="s">
        <v>471</v>
      </c>
      <c r="T8088" t="s">
        <v>47</v>
      </c>
      <c r="U8088" t="s">
        <v>48</v>
      </c>
      <c r="V8088" t="s">
        <v>10070</v>
      </c>
      <c r="W8088" t="s">
        <v>50</v>
      </c>
      <c r="X8088" t="s">
        <v>51</v>
      </c>
      <c r="Y8088">
        <v>0</v>
      </c>
      <c r="Z8088" t="s">
        <v>94</v>
      </c>
      <c r="AA8088">
        <v>2020</v>
      </c>
      <c r="AB8088" t="s">
        <v>103</v>
      </c>
      <c r="AC8088" t="s">
        <v>54</v>
      </c>
      <c r="AD8088" t="s">
        <v>55</v>
      </c>
      <c r="AE8088">
        <v>1523062</v>
      </c>
      <c r="AF8088" t="s">
        <v>56</v>
      </c>
      <c r="AG8088" t="s">
        <v>57</v>
      </c>
      <c r="AH8088" t="s">
        <v>52</v>
      </c>
      <c r="AI8088" t="s">
        <v>52</v>
      </c>
    </row>
    <row r="8089" spans="1:35" x14ac:dyDescent="0.25">
      <c r="A8089" s="13" t="str">
        <f t="shared" si="126"/>
        <v>http://dodappwlsprd2.cloud.pge.com:8003/ilis_rpt/dailyeventlogdetail.jsp?odbeventlogid=20-0039003&amp;numberofmonths=24&amp;showchangehistorylog=1</v>
      </c>
      <c r="B8089" s="14" t="str">
        <f>HYPERLINK(A8089,V8089)</f>
        <v>20-0039003</v>
      </c>
      <c r="C8089" t="s">
        <v>9679</v>
      </c>
      <c r="D8089" t="s">
        <v>2266</v>
      </c>
      <c r="E8089" t="s">
        <v>59</v>
      </c>
      <c r="F8089" t="s">
        <v>9939</v>
      </c>
      <c r="G8089" s="2">
        <v>162831702</v>
      </c>
      <c r="H8089" t="s">
        <v>42</v>
      </c>
      <c r="I8089" s="3">
        <v>86032</v>
      </c>
      <c r="J8089">
        <v>20200406</v>
      </c>
      <c r="K8089" s="4">
        <v>247</v>
      </c>
      <c r="L8089">
        <v>885954</v>
      </c>
      <c r="M8089" s="5">
        <v>996</v>
      </c>
      <c r="N8089" t="s">
        <v>43</v>
      </c>
      <c r="O8089" t="s">
        <v>44</v>
      </c>
      <c r="P8089" t="s">
        <v>45</v>
      </c>
      <c r="Q8089" s="5">
        <v>19</v>
      </c>
      <c r="R8089" s="5">
        <v>18888</v>
      </c>
      <c r="S8089" t="s">
        <v>3374</v>
      </c>
      <c r="T8089" t="s">
        <v>47</v>
      </c>
      <c r="U8089" t="s">
        <v>48</v>
      </c>
      <c r="V8089" t="s">
        <v>10071</v>
      </c>
      <c r="W8089" t="s">
        <v>50</v>
      </c>
      <c r="X8089" t="s">
        <v>51</v>
      </c>
      <c r="Y8089">
        <v>0</v>
      </c>
      <c r="Z8089" t="s">
        <v>94</v>
      </c>
      <c r="AA8089">
        <v>2020</v>
      </c>
      <c r="AB8089" t="s">
        <v>114</v>
      </c>
      <c r="AC8089" t="s">
        <v>54</v>
      </c>
      <c r="AD8089" t="s">
        <v>462</v>
      </c>
      <c r="AE8089">
        <v>1525727</v>
      </c>
      <c r="AF8089" t="s">
        <v>56</v>
      </c>
      <c r="AG8089" t="s">
        <v>57</v>
      </c>
      <c r="AH8089" t="s">
        <v>52</v>
      </c>
      <c r="AI8089" t="s">
        <v>52</v>
      </c>
    </row>
    <row r="8090" spans="1:35" x14ac:dyDescent="0.25">
      <c r="A8090" s="13" t="str">
        <f t="shared" si="126"/>
        <v>http://dodappwlsprd2.cloud.pge.com:8003/ilis_rpt/dailyeventlogdetail.jsp?odbeventlogid=20-0039456&amp;numberofmonths=24&amp;showchangehistorylog=1</v>
      </c>
      <c r="B8090" s="14" t="str">
        <f>HYPERLINK(A8090,V8090)</f>
        <v>20-0039456</v>
      </c>
      <c r="C8090" t="s">
        <v>9679</v>
      </c>
      <c r="D8090" t="s">
        <v>2266</v>
      </c>
      <c r="E8090" t="s">
        <v>40</v>
      </c>
      <c r="F8090" t="s">
        <v>9687</v>
      </c>
      <c r="G8090" s="2">
        <v>163351703</v>
      </c>
      <c r="H8090" t="s">
        <v>72</v>
      </c>
      <c r="I8090" s="3" t="s">
        <v>10072</v>
      </c>
      <c r="J8090">
        <v>20200407</v>
      </c>
      <c r="K8090" s="4">
        <v>2055</v>
      </c>
      <c r="L8090">
        <v>890343</v>
      </c>
      <c r="M8090" s="5">
        <v>1134</v>
      </c>
      <c r="N8090" t="s">
        <v>43</v>
      </c>
      <c r="O8090" t="s">
        <v>44</v>
      </c>
      <c r="P8090" t="s">
        <v>45</v>
      </c>
      <c r="Q8090" s="5">
        <v>45</v>
      </c>
      <c r="R8090" s="5">
        <v>50795</v>
      </c>
      <c r="S8090" t="s">
        <v>484</v>
      </c>
      <c r="T8090" t="s">
        <v>47</v>
      </c>
      <c r="U8090" t="s">
        <v>48</v>
      </c>
      <c r="V8090" t="s">
        <v>10073</v>
      </c>
      <c r="W8090" t="s">
        <v>50</v>
      </c>
      <c r="X8090" t="s">
        <v>51</v>
      </c>
      <c r="Y8090">
        <v>0</v>
      </c>
      <c r="Z8090" t="s">
        <v>52</v>
      </c>
      <c r="AA8090">
        <v>2020</v>
      </c>
      <c r="AB8090" t="s">
        <v>114</v>
      </c>
      <c r="AC8090" t="s">
        <v>54</v>
      </c>
      <c r="AD8090" t="s">
        <v>55</v>
      </c>
      <c r="AE8090">
        <v>1525982</v>
      </c>
      <c r="AF8090" t="s">
        <v>56</v>
      </c>
      <c r="AG8090" t="s">
        <v>57</v>
      </c>
      <c r="AH8090" t="s">
        <v>52</v>
      </c>
      <c r="AI8090" t="s">
        <v>52</v>
      </c>
    </row>
    <row r="8091" spans="1:35" x14ac:dyDescent="0.25">
      <c r="A8091" s="13" t="str">
        <f t="shared" si="126"/>
        <v>http://dodappwlsprd2.cloud.pge.com:8003/ilis_rpt/dailyeventlogdetail.jsp?odbeventlogid=20-0042489&amp;numberofmonths=24&amp;showchangehistorylog=1</v>
      </c>
      <c r="B8091" s="14" t="str">
        <f>HYPERLINK(A8091,V8091)</f>
        <v>20-0042489</v>
      </c>
      <c r="C8091" t="s">
        <v>9679</v>
      </c>
      <c r="D8091" t="s">
        <v>2266</v>
      </c>
      <c r="E8091" t="s">
        <v>40</v>
      </c>
      <c r="F8091" t="s">
        <v>9684</v>
      </c>
      <c r="G8091" s="2">
        <v>254432104</v>
      </c>
      <c r="H8091" t="s">
        <v>61</v>
      </c>
      <c r="I8091" s="3" t="s">
        <v>10074</v>
      </c>
      <c r="J8091">
        <v>20200417</v>
      </c>
      <c r="K8091" s="4">
        <v>2128</v>
      </c>
      <c r="L8091">
        <v>897284</v>
      </c>
      <c r="M8091" s="5">
        <v>350</v>
      </c>
      <c r="N8091" t="s">
        <v>43</v>
      </c>
      <c r="O8091" t="s">
        <v>423</v>
      </c>
      <c r="P8091" t="s">
        <v>1366</v>
      </c>
      <c r="Q8091" s="5">
        <v>72</v>
      </c>
      <c r="R8091" s="5">
        <v>18128</v>
      </c>
      <c r="S8091" t="s">
        <v>554</v>
      </c>
      <c r="T8091" t="s">
        <v>154</v>
      </c>
      <c r="U8091" t="s">
        <v>48</v>
      </c>
      <c r="V8091" t="s">
        <v>10075</v>
      </c>
      <c r="W8091" t="s">
        <v>50</v>
      </c>
      <c r="X8091" t="s">
        <v>51</v>
      </c>
      <c r="Y8091">
        <v>0</v>
      </c>
      <c r="Z8091" t="s">
        <v>52</v>
      </c>
      <c r="AA8091">
        <v>2020</v>
      </c>
      <c r="AB8091" t="s">
        <v>114</v>
      </c>
      <c r="AC8091" t="s">
        <v>54</v>
      </c>
      <c r="AD8091" t="s">
        <v>55</v>
      </c>
      <c r="AE8091">
        <v>1527830</v>
      </c>
      <c r="AF8091" t="s">
        <v>156</v>
      </c>
      <c r="AG8091" t="s">
        <v>57</v>
      </c>
      <c r="AH8091" t="s">
        <v>52</v>
      </c>
      <c r="AI8091" t="s">
        <v>52</v>
      </c>
    </row>
    <row r="8092" spans="1:35" x14ac:dyDescent="0.25">
      <c r="A8092" s="13" t="str">
        <f t="shared" si="126"/>
        <v>http://dodappwlsprd2.cloud.pge.com:8003/ilis_rpt/dailyeventlogdetail.jsp?odbeventlogid=20-0043246&amp;numberofmonths=24&amp;showchangehistorylog=1</v>
      </c>
      <c r="B8092" s="14" t="str">
        <f>HYPERLINK(A8092,V8092)</f>
        <v>20-0043246</v>
      </c>
      <c r="C8092" t="s">
        <v>9679</v>
      </c>
      <c r="D8092" t="s">
        <v>2266</v>
      </c>
      <c r="E8092" t="s">
        <v>40</v>
      </c>
      <c r="F8092" t="s">
        <v>9689</v>
      </c>
      <c r="G8092" s="2">
        <v>163351705</v>
      </c>
      <c r="H8092" t="s">
        <v>61</v>
      </c>
      <c r="I8092" s="3">
        <v>19515</v>
      </c>
      <c r="J8092">
        <v>20200421</v>
      </c>
      <c r="K8092" s="4">
        <v>1142</v>
      </c>
      <c r="L8092">
        <v>898787</v>
      </c>
      <c r="M8092" s="5">
        <v>433</v>
      </c>
      <c r="N8092" t="s">
        <v>43</v>
      </c>
      <c r="O8092" t="s">
        <v>83</v>
      </c>
      <c r="P8092" t="s">
        <v>84</v>
      </c>
      <c r="Q8092" s="5">
        <v>43</v>
      </c>
      <c r="R8092" s="5">
        <v>7257</v>
      </c>
      <c r="S8092" t="s">
        <v>471</v>
      </c>
      <c r="T8092" t="s">
        <v>47</v>
      </c>
      <c r="U8092" t="s">
        <v>48</v>
      </c>
      <c r="V8092" t="s">
        <v>10076</v>
      </c>
      <c r="W8092" t="s">
        <v>50</v>
      </c>
      <c r="X8092" t="s">
        <v>51</v>
      </c>
      <c r="Y8092">
        <v>31500881</v>
      </c>
      <c r="Z8092" t="s">
        <v>52</v>
      </c>
      <c r="AA8092">
        <v>2020</v>
      </c>
      <c r="AB8092" t="s">
        <v>114</v>
      </c>
      <c r="AC8092" t="s">
        <v>54</v>
      </c>
      <c r="AD8092" t="s">
        <v>55</v>
      </c>
      <c r="AE8092">
        <v>1528304</v>
      </c>
      <c r="AF8092" t="s">
        <v>56</v>
      </c>
      <c r="AG8092" t="s">
        <v>57</v>
      </c>
      <c r="AH8092" t="s">
        <v>52</v>
      </c>
      <c r="AI8092" t="s">
        <v>52</v>
      </c>
    </row>
    <row r="8093" spans="1:35" x14ac:dyDescent="0.25">
      <c r="A8093" s="13" t="str">
        <f t="shared" si="126"/>
        <v>http://dodappwlsprd2.cloud.pge.com:8003/ilis_rpt/dailyeventlogdetail.jsp?odbeventlogid=20-0043178&amp;numberofmonths=24&amp;showchangehistorylog=1</v>
      </c>
      <c r="B8093" s="14" t="str">
        <f>HYPERLINK(A8093,V8093)</f>
        <v>20-0043178</v>
      </c>
      <c r="C8093" t="s">
        <v>9679</v>
      </c>
      <c r="D8093" t="s">
        <v>2266</v>
      </c>
      <c r="E8093" t="s">
        <v>40</v>
      </c>
      <c r="F8093" t="s">
        <v>9704</v>
      </c>
      <c r="G8093" s="2">
        <v>254452102</v>
      </c>
      <c r="H8093" t="s">
        <v>61</v>
      </c>
      <c r="I8093" s="3">
        <v>4562</v>
      </c>
      <c r="J8093">
        <v>20200421</v>
      </c>
      <c r="K8093" s="4">
        <v>915</v>
      </c>
      <c r="L8093">
        <v>898638</v>
      </c>
      <c r="M8093" s="5">
        <v>490</v>
      </c>
      <c r="N8093" t="s">
        <v>43</v>
      </c>
      <c r="O8093" t="s">
        <v>1237</v>
      </c>
      <c r="P8093" t="s">
        <v>90</v>
      </c>
      <c r="Q8093" s="5">
        <v>73</v>
      </c>
      <c r="R8093" s="5">
        <v>4450</v>
      </c>
      <c r="S8093" t="s">
        <v>463</v>
      </c>
      <c r="T8093" t="s">
        <v>78</v>
      </c>
      <c r="U8093" t="s">
        <v>48</v>
      </c>
      <c r="V8093" t="s">
        <v>10077</v>
      </c>
      <c r="W8093" t="s">
        <v>50</v>
      </c>
      <c r="X8093" t="s">
        <v>51</v>
      </c>
      <c r="Y8093">
        <v>0</v>
      </c>
      <c r="Z8093" t="s">
        <v>52</v>
      </c>
      <c r="AA8093">
        <v>2020</v>
      </c>
      <c r="AB8093" t="s">
        <v>114</v>
      </c>
      <c r="AC8093" t="s">
        <v>54</v>
      </c>
      <c r="AD8093" t="s">
        <v>87</v>
      </c>
      <c r="AE8093">
        <v>1528274</v>
      </c>
      <c r="AF8093" t="s">
        <v>80</v>
      </c>
      <c r="AG8093" t="s">
        <v>57</v>
      </c>
      <c r="AH8093" t="s">
        <v>52</v>
      </c>
      <c r="AI8093" t="s">
        <v>52</v>
      </c>
    </row>
    <row r="8094" spans="1:35" x14ac:dyDescent="0.25">
      <c r="A8094" s="13" t="str">
        <f t="shared" si="126"/>
        <v>http://dodappwlsprd2.cloud.pge.com:8003/ilis_rpt/dailyeventlogdetail.jsp?odbeventlogid=20-0050990&amp;numberofmonths=24&amp;showchangehistorylog=1</v>
      </c>
      <c r="B8094" s="14" t="str">
        <f>HYPERLINK(A8094,V8094)</f>
        <v>20-0050990</v>
      </c>
      <c r="C8094" t="s">
        <v>9679</v>
      </c>
      <c r="D8094" t="s">
        <v>2266</v>
      </c>
      <c r="E8094" t="s">
        <v>40</v>
      </c>
      <c r="F8094" t="s">
        <v>9696</v>
      </c>
      <c r="G8094" s="2">
        <v>163761703</v>
      </c>
      <c r="H8094" t="s">
        <v>42</v>
      </c>
      <c r="I8094" s="3">
        <v>11270</v>
      </c>
      <c r="J8094">
        <v>20200517</v>
      </c>
      <c r="K8094" s="4">
        <v>1146</v>
      </c>
      <c r="L8094">
        <v>915182</v>
      </c>
      <c r="M8094" s="5">
        <v>351</v>
      </c>
      <c r="N8094" t="s">
        <v>43</v>
      </c>
      <c r="O8094" t="s">
        <v>89</v>
      </c>
      <c r="P8094" t="s">
        <v>455</v>
      </c>
      <c r="Q8094" s="5">
        <v>369</v>
      </c>
      <c r="R8094" s="5">
        <v>90769</v>
      </c>
      <c r="S8094" t="s">
        <v>471</v>
      </c>
      <c r="T8094" t="s">
        <v>92</v>
      </c>
      <c r="U8094" t="s">
        <v>48</v>
      </c>
      <c r="V8094" t="s">
        <v>10078</v>
      </c>
      <c r="W8094" t="s">
        <v>50</v>
      </c>
      <c r="X8094" t="s">
        <v>51</v>
      </c>
      <c r="Y8094">
        <v>31503288</v>
      </c>
      <c r="Z8094" t="s">
        <v>94</v>
      </c>
      <c r="AA8094">
        <v>2020</v>
      </c>
      <c r="AB8094" t="s">
        <v>130</v>
      </c>
      <c r="AC8094" t="s">
        <v>54</v>
      </c>
      <c r="AD8094" t="s">
        <v>55</v>
      </c>
      <c r="AE8094">
        <v>1532928</v>
      </c>
      <c r="AF8094" t="s">
        <v>95</v>
      </c>
      <c r="AG8094" t="s">
        <v>57</v>
      </c>
      <c r="AH8094" t="s">
        <v>52</v>
      </c>
      <c r="AI8094" t="s">
        <v>52</v>
      </c>
    </row>
    <row r="8095" spans="1:35" x14ac:dyDescent="0.25">
      <c r="A8095" s="13" t="str">
        <f t="shared" si="126"/>
        <v>http://dodappwlsprd2.cloud.pge.com:8003/ilis_rpt/dailyeventlogdetail.jsp?odbeventlogid=20-0051495&amp;numberofmonths=24&amp;showchangehistorylog=1</v>
      </c>
      <c r="B8095" s="14" t="str">
        <f>HYPERLINK(A8095,V8095)</f>
        <v>20-0051495</v>
      </c>
      <c r="C8095" t="s">
        <v>9679</v>
      </c>
      <c r="D8095" t="s">
        <v>2266</v>
      </c>
      <c r="E8095" t="s">
        <v>40</v>
      </c>
      <c r="F8095" t="s">
        <v>9756</v>
      </c>
      <c r="G8095" s="2">
        <v>252192101</v>
      </c>
      <c r="H8095" t="s">
        <v>42</v>
      </c>
      <c r="I8095" s="3">
        <v>4160</v>
      </c>
      <c r="J8095">
        <v>20200518</v>
      </c>
      <c r="K8095" s="4">
        <v>1544</v>
      </c>
      <c r="L8095">
        <v>917008</v>
      </c>
      <c r="M8095" s="5">
        <v>228</v>
      </c>
      <c r="N8095" t="s">
        <v>43</v>
      </c>
      <c r="O8095" t="s">
        <v>89</v>
      </c>
      <c r="P8095" t="s">
        <v>455</v>
      </c>
      <c r="Q8095" s="5">
        <v>797</v>
      </c>
      <c r="R8095" s="5">
        <v>151997</v>
      </c>
      <c r="S8095" t="s">
        <v>471</v>
      </c>
      <c r="T8095" t="s">
        <v>47</v>
      </c>
      <c r="U8095" t="s">
        <v>48</v>
      </c>
      <c r="V8095" t="s">
        <v>10079</v>
      </c>
      <c r="W8095" t="s">
        <v>50</v>
      </c>
      <c r="X8095" t="s">
        <v>51</v>
      </c>
      <c r="Y8095">
        <v>44326528</v>
      </c>
      <c r="Z8095" t="s">
        <v>94</v>
      </c>
      <c r="AA8095">
        <v>2020</v>
      </c>
      <c r="AB8095" t="s">
        <v>130</v>
      </c>
      <c r="AC8095" t="s">
        <v>54</v>
      </c>
      <c r="AD8095" t="s">
        <v>87</v>
      </c>
      <c r="AE8095">
        <v>1533192</v>
      </c>
      <c r="AF8095" t="s">
        <v>56</v>
      </c>
      <c r="AG8095" t="s">
        <v>57</v>
      </c>
      <c r="AH8095" t="s">
        <v>52</v>
      </c>
      <c r="AI8095" t="s">
        <v>52</v>
      </c>
    </row>
    <row r="8096" spans="1:35" x14ac:dyDescent="0.25">
      <c r="A8096" s="13" t="str">
        <f t="shared" si="126"/>
        <v>http://dodappwlsprd2.cloud.pge.com:8003/ilis_rpt/dailyeventlogdetail.jsp?odbeventlogid=20-0065766&amp;numberofmonths=24&amp;showchangehistorylog=1</v>
      </c>
      <c r="B8096" s="14" t="str">
        <f>HYPERLINK(A8096,V8096)</f>
        <v>20-0065766</v>
      </c>
      <c r="C8096" t="s">
        <v>9679</v>
      </c>
      <c r="D8096" t="s">
        <v>2266</v>
      </c>
      <c r="E8096" t="s">
        <v>40</v>
      </c>
      <c r="F8096" t="s">
        <v>9772</v>
      </c>
      <c r="G8096" s="2">
        <v>163351702</v>
      </c>
      <c r="H8096" t="s">
        <v>61</v>
      </c>
      <c r="I8096" s="3">
        <v>23223</v>
      </c>
      <c r="J8096">
        <v>20200627</v>
      </c>
      <c r="K8096" s="4">
        <v>2338</v>
      </c>
      <c r="L8096">
        <v>949159</v>
      </c>
      <c r="M8096" s="5">
        <v>767</v>
      </c>
      <c r="N8096" t="s">
        <v>43</v>
      </c>
      <c r="O8096" t="s">
        <v>44</v>
      </c>
      <c r="P8096" t="s">
        <v>45</v>
      </c>
      <c r="Q8096" s="5">
        <v>79</v>
      </c>
      <c r="R8096" s="5">
        <v>13899</v>
      </c>
      <c r="S8096" t="s">
        <v>463</v>
      </c>
      <c r="T8096" t="s">
        <v>78</v>
      </c>
      <c r="U8096" t="s">
        <v>48</v>
      </c>
      <c r="V8096" t="s">
        <v>10080</v>
      </c>
      <c r="W8096" t="s">
        <v>50</v>
      </c>
      <c r="X8096" t="s">
        <v>51</v>
      </c>
      <c r="Y8096">
        <v>31507184</v>
      </c>
      <c r="Z8096" t="s">
        <v>52</v>
      </c>
      <c r="AA8096">
        <v>2020</v>
      </c>
      <c r="AB8096" t="s">
        <v>144</v>
      </c>
      <c r="AC8096" t="s">
        <v>54</v>
      </c>
      <c r="AD8096" t="s">
        <v>87</v>
      </c>
      <c r="AE8096">
        <v>1542986</v>
      </c>
      <c r="AF8096" t="s">
        <v>80</v>
      </c>
      <c r="AG8096" t="s">
        <v>57</v>
      </c>
      <c r="AH8096" t="s">
        <v>52</v>
      </c>
      <c r="AI8096" t="s">
        <v>52</v>
      </c>
    </row>
    <row r="8097" spans="1:35" x14ac:dyDescent="0.25">
      <c r="A8097" s="13" t="str">
        <f t="shared" si="126"/>
        <v>http://dodappwlsprd2.cloud.pge.com:8003/ilis_rpt/dailyeventlogdetail.jsp?odbeventlogid=20-0070883&amp;numberofmonths=24&amp;showchangehistorylog=1</v>
      </c>
      <c r="B8097" s="14" t="str">
        <f>HYPERLINK(A8097,V8097)</f>
        <v>20-0070883</v>
      </c>
      <c r="C8097" t="s">
        <v>9679</v>
      </c>
      <c r="D8097" t="s">
        <v>2266</v>
      </c>
      <c r="E8097" t="s">
        <v>59</v>
      </c>
      <c r="F8097" t="s">
        <v>9698</v>
      </c>
      <c r="G8097" s="2">
        <v>252521103</v>
      </c>
      <c r="H8097" t="s">
        <v>61</v>
      </c>
      <c r="I8097" s="3">
        <v>63417</v>
      </c>
      <c r="J8097">
        <v>20200711</v>
      </c>
      <c r="K8097" s="4">
        <v>2003</v>
      </c>
      <c r="L8097">
        <v>962555</v>
      </c>
      <c r="M8097" s="5">
        <v>476</v>
      </c>
      <c r="N8097" t="s">
        <v>43</v>
      </c>
      <c r="O8097" t="s">
        <v>44</v>
      </c>
      <c r="P8097" t="s">
        <v>45</v>
      </c>
      <c r="Q8097" s="5">
        <v>7</v>
      </c>
      <c r="R8097" s="5">
        <v>2024</v>
      </c>
      <c r="S8097" t="s">
        <v>463</v>
      </c>
      <c r="T8097" t="s">
        <v>47</v>
      </c>
      <c r="U8097" t="s">
        <v>48</v>
      </c>
      <c r="V8097" t="s">
        <v>10081</v>
      </c>
      <c r="W8097" t="s">
        <v>50</v>
      </c>
      <c r="X8097" t="s">
        <v>51</v>
      </c>
      <c r="Y8097">
        <v>31508460</v>
      </c>
      <c r="Z8097" t="s">
        <v>94</v>
      </c>
      <c r="AA8097">
        <v>2020</v>
      </c>
      <c r="AB8097" t="s">
        <v>168</v>
      </c>
      <c r="AC8097" t="s">
        <v>54</v>
      </c>
      <c r="AD8097" t="s">
        <v>462</v>
      </c>
      <c r="AE8097">
        <v>1545946</v>
      </c>
      <c r="AF8097" t="s">
        <v>56</v>
      </c>
      <c r="AG8097" t="s">
        <v>57</v>
      </c>
      <c r="AH8097" t="s">
        <v>52</v>
      </c>
      <c r="AI8097" t="s">
        <v>54</v>
      </c>
    </row>
    <row r="8098" spans="1:35" x14ac:dyDescent="0.25">
      <c r="A8098" s="13" t="str">
        <f t="shared" si="126"/>
        <v>http://dodappwlsprd2.cloud.pge.com:8003/ilis_rpt/dailyeventlogdetail.jsp?odbeventlogid=20-0071879&amp;numberofmonths=24&amp;showchangehistorylog=1</v>
      </c>
      <c r="B8098" s="14" t="str">
        <f>HYPERLINK(A8098,V8098)</f>
        <v>20-0071879</v>
      </c>
      <c r="C8098" t="s">
        <v>9679</v>
      </c>
      <c r="D8098" t="s">
        <v>2266</v>
      </c>
      <c r="E8098" t="s">
        <v>59</v>
      </c>
      <c r="F8098" t="s">
        <v>9694</v>
      </c>
      <c r="G8098" s="2">
        <v>254421101</v>
      </c>
      <c r="H8098" t="s">
        <v>81</v>
      </c>
      <c r="I8098" s="3">
        <v>11012</v>
      </c>
      <c r="J8098">
        <v>20200729</v>
      </c>
      <c r="K8098" s="4">
        <v>847</v>
      </c>
      <c r="L8098">
        <v>974232</v>
      </c>
      <c r="M8098" s="5">
        <v>140</v>
      </c>
      <c r="N8098" t="s">
        <v>43</v>
      </c>
      <c r="O8098" t="s">
        <v>1761</v>
      </c>
      <c r="P8098" t="s">
        <v>2422</v>
      </c>
      <c r="Q8098" s="5">
        <v>3025</v>
      </c>
      <c r="R8098" s="5">
        <v>329234</v>
      </c>
      <c r="S8098" t="s">
        <v>463</v>
      </c>
      <c r="T8098" t="s">
        <v>106</v>
      </c>
      <c r="U8098" t="s">
        <v>48</v>
      </c>
      <c r="V8098" t="s">
        <v>10082</v>
      </c>
      <c r="W8098" t="s">
        <v>50</v>
      </c>
      <c r="X8098" t="s">
        <v>51</v>
      </c>
      <c r="Y8098">
        <v>35117329</v>
      </c>
      <c r="Z8098" t="s">
        <v>52</v>
      </c>
      <c r="AA8098">
        <v>2020</v>
      </c>
      <c r="AB8098" t="s">
        <v>168</v>
      </c>
      <c r="AC8098" t="s">
        <v>54</v>
      </c>
      <c r="AD8098" t="s">
        <v>55</v>
      </c>
      <c r="AE8098">
        <v>1550128</v>
      </c>
      <c r="AF8098" t="s">
        <v>108</v>
      </c>
      <c r="AG8098" t="s">
        <v>57</v>
      </c>
      <c r="AH8098" t="s">
        <v>52</v>
      </c>
      <c r="AI8098" t="s">
        <v>52</v>
      </c>
    </row>
    <row r="8099" spans="1:35" x14ac:dyDescent="0.25">
      <c r="A8099" s="13" t="str">
        <f t="shared" si="126"/>
        <v>http://dodappwlsprd2.cloud.pge.com:8003/ilis_rpt/dailyeventlogdetail.jsp?odbeventlogid=20-0086575&amp;numberofmonths=24&amp;showchangehistorylog=1</v>
      </c>
      <c r="B8099" s="14" t="str">
        <f>HYPERLINK(A8099,V8099)</f>
        <v>20-0086575</v>
      </c>
      <c r="C8099" t="s">
        <v>9679</v>
      </c>
      <c r="D8099" t="s">
        <v>2266</v>
      </c>
      <c r="E8099" t="s">
        <v>59</v>
      </c>
      <c r="F8099" t="s">
        <v>9749</v>
      </c>
      <c r="G8099" s="2">
        <v>254421103</v>
      </c>
      <c r="H8099" t="s">
        <v>61</v>
      </c>
      <c r="I8099" s="3">
        <v>2421</v>
      </c>
      <c r="J8099">
        <v>20200818</v>
      </c>
      <c r="K8099" s="4">
        <v>748</v>
      </c>
      <c r="L8099">
        <v>1018339</v>
      </c>
      <c r="M8099" s="5">
        <v>627</v>
      </c>
      <c r="N8099" t="s">
        <v>43</v>
      </c>
      <c r="O8099" t="s">
        <v>44</v>
      </c>
      <c r="P8099" t="s">
        <v>45</v>
      </c>
      <c r="Q8099" s="5">
        <v>28</v>
      </c>
      <c r="R8099" s="5">
        <v>6506</v>
      </c>
      <c r="S8099" t="s">
        <v>463</v>
      </c>
      <c r="T8099" t="s">
        <v>78</v>
      </c>
      <c r="U8099" t="s">
        <v>48</v>
      </c>
      <c r="V8099" t="s">
        <v>10083</v>
      </c>
      <c r="W8099" t="s">
        <v>50</v>
      </c>
      <c r="X8099" t="s">
        <v>51</v>
      </c>
      <c r="Y8099">
        <v>0</v>
      </c>
      <c r="Z8099" t="s">
        <v>94</v>
      </c>
      <c r="AA8099">
        <v>2020</v>
      </c>
      <c r="AB8099" t="s">
        <v>183</v>
      </c>
      <c r="AC8099" t="s">
        <v>54</v>
      </c>
      <c r="AD8099" t="s">
        <v>87</v>
      </c>
      <c r="AE8099">
        <v>1556617</v>
      </c>
      <c r="AF8099" t="s">
        <v>80</v>
      </c>
      <c r="AG8099" t="s">
        <v>57</v>
      </c>
      <c r="AH8099" t="s">
        <v>52</v>
      </c>
      <c r="AI8099" t="s">
        <v>52</v>
      </c>
    </row>
    <row r="8100" spans="1:35" x14ac:dyDescent="0.25">
      <c r="A8100" s="13" t="str">
        <f t="shared" si="126"/>
        <v>http://dodappwlsprd2.cloud.pge.com:8003/ilis_rpt/dailyeventlogdetail.jsp?odbeventlogid=20-0118516&amp;numberofmonths=24&amp;showchangehistorylog=1</v>
      </c>
      <c r="B8100" s="14" t="str">
        <f>HYPERLINK(A8100,V8100)</f>
        <v>20-0118516</v>
      </c>
      <c r="C8100" t="s">
        <v>9679</v>
      </c>
      <c r="D8100" t="s">
        <v>2266</v>
      </c>
      <c r="E8100" t="s">
        <v>40</v>
      </c>
      <c r="F8100" t="s">
        <v>9704</v>
      </c>
      <c r="G8100" s="2">
        <v>254452102</v>
      </c>
      <c r="H8100" t="s">
        <v>61</v>
      </c>
      <c r="I8100" s="3">
        <v>10374</v>
      </c>
      <c r="J8100">
        <v>20201108</v>
      </c>
      <c r="K8100" s="4">
        <v>1327</v>
      </c>
      <c r="L8100">
        <v>1139518</v>
      </c>
      <c r="M8100" s="5">
        <v>430</v>
      </c>
      <c r="N8100" t="s">
        <v>43</v>
      </c>
      <c r="O8100" t="s">
        <v>44</v>
      </c>
      <c r="P8100" t="s">
        <v>45</v>
      </c>
      <c r="Q8100" s="5">
        <v>40</v>
      </c>
      <c r="R8100" s="5">
        <v>6700</v>
      </c>
      <c r="S8100" t="s">
        <v>463</v>
      </c>
      <c r="T8100" t="s">
        <v>47</v>
      </c>
      <c r="U8100" t="s">
        <v>48</v>
      </c>
      <c r="V8100" t="s">
        <v>10084</v>
      </c>
      <c r="W8100" t="s">
        <v>50</v>
      </c>
      <c r="X8100" t="s">
        <v>51</v>
      </c>
      <c r="Y8100">
        <v>0</v>
      </c>
      <c r="Z8100" t="s">
        <v>52</v>
      </c>
      <c r="AA8100">
        <v>2020</v>
      </c>
      <c r="AB8100" t="s">
        <v>214</v>
      </c>
      <c r="AC8100" t="s">
        <v>54</v>
      </c>
      <c r="AD8100" t="s">
        <v>70</v>
      </c>
      <c r="AE8100">
        <v>1578139</v>
      </c>
      <c r="AF8100" t="s">
        <v>56</v>
      </c>
      <c r="AG8100" t="s">
        <v>57</v>
      </c>
      <c r="AH8100" t="s">
        <v>52</v>
      </c>
      <c r="AI8100" t="s">
        <v>52</v>
      </c>
    </row>
    <row r="8101" spans="1:35" x14ac:dyDescent="0.25">
      <c r="A8101" s="13" t="str">
        <f t="shared" si="126"/>
        <v>http://dodappwlsprd2.cloud.pge.com:8003/ilis_rpt/dailyeventlogdetail.jsp?odbeventlogid=20-0121825&amp;numberofmonths=24&amp;showchangehistorylog=1</v>
      </c>
      <c r="B8101" s="14" t="str">
        <f>HYPERLINK(A8101,V8101)</f>
        <v>20-0121825</v>
      </c>
      <c r="C8101" t="s">
        <v>9679</v>
      </c>
      <c r="D8101" t="s">
        <v>2266</v>
      </c>
      <c r="E8101" t="s">
        <v>40</v>
      </c>
      <c r="F8101" t="s">
        <v>9737</v>
      </c>
      <c r="G8101" s="2">
        <v>163781705</v>
      </c>
      <c r="H8101" t="s">
        <v>61</v>
      </c>
      <c r="I8101" s="3">
        <v>2677</v>
      </c>
      <c r="J8101">
        <v>20201117</v>
      </c>
      <c r="K8101" s="4">
        <v>1006</v>
      </c>
      <c r="L8101">
        <v>1147108</v>
      </c>
      <c r="M8101" s="5">
        <v>288</v>
      </c>
      <c r="N8101" t="s">
        <v>43</v>
      </c>
      <c r="O8101" t="s">
        <v>89</v>
      </c>
      <c r="P8101" t="s">
        <v>455</v>
      </c>
      <c r="Q8101" s="5">
        <v>58</v>
      </c>
      <c r="R8101" s="5">
        <v>8876</v>
      </c>
      <c r="S8101" t="s">
        <v>463</v>
      </c>
      <c r="T8101" t="s">
        <v>106</v>
      </c>
      <c r="U8101" t="s">
        <v>48</v>
      </c>
      <c r="V8101" t="s">
        <v>10085</v>
      </c>
      <c r="W8101" t="s">
        <v>50</v>
      </c>
      <c r="X8101" t="s">
        <v>51</v>
      </c>
      <c r="Y8101">
        <v>44543276</v>
      </c>
      <c r="Z8101" t="s">
        <v>52</v>
      </c>
      <c r="AA8101">
        <v>2020</v>
      </c>
      <c r="AB8101" t="s">
        <v>214</v>
      </c>
      <c r="AC8101" t="s">
        <v>54</v>
      </c>
      <c r="AD8101" t="s">
        <v>87</v>
      </c>
      <c r="AE8101">
        <v>1580593</v>
      </c>
      <c r="AF8101" t="s">
        <v>108</v>
      </c>
      <c r="AG8101" t="s">
        <v>57</v>
      </c>
      <c r="AH8101" t="s">
        <v>52</v>
      </c>
      <c r="AI8101" t="s">
        <v>52</v>
      </c>
    </row>
    <row r="8102" spans="1:35" x14ac:dyDescent="0.25">
      <c r="A8102" s="13" t="str">
        <f t="shared" si="126"/>
        <v>http://dodappwlsprd2.cloud.pge.com:8003/ilis_rpt/dailyeventlogdetail.jsp?odbeventlogid=20-0128990&amp;numberofmonths=24&amp;showchangehistorylog=1</v>
      </c>
      <c r="B8102" s="14" t="str">
        <f>HYPERLINK(A8102,V8102)</f>
        <v>20-0128990</v>
      </c>
      <c r="C8102" t="s">
        <v>9679</v>
      </c>
      <c r="D8102" t="s">
        <v>2266</v>
      </c>
      <c r="E8102" t="s">
        <v>40</v>
      </c>
      <c r="F8102" t="s">
        <v>9772</v>
      </c>
      <c r="G8102" s="2">
        <v>163351702</v>
      </c>
      <c r="H8102" t="s">
        <v>61</v>
      </c>
      <c r="I8102" s="3">
        <v>22189</v>
      </c>
      <c r="J8102">
        <v>20201208</v>
      </c>
      <c r="K8102" s="4">
        <v>1410</v>
      </c>
      <c r="L8102">
        <v>1172607</v>
      </c>
      <c r="M8102" s="5">
        <v>369</v>
      </c>
      <c r="N8102" t="s">
        <v>43</v>
      </c>
      <c r="O8102" t="s">
        <v>83</v>
      </c>
      <c r="P8102" t="s">
        <v>84</v>
      </c>
      <c r="Q8102" s="5">
        <v>11</v>
      </c>
      <c r="R8102" s="5">
        <v>4059</v>
      </c>
      <c r="S8102" t="s">
        <v>463</v>
      </c>
      <c r="T8102" t="s">
        <v>47</v>
      </c>
      <c r="U8102" t="s">
        <v>121</v>
      </c>
      <c r="V8102" t="s">
        <v>10086</v>
      </c>
      <c r="W8102" t="s">
        <v>50</v>
      </c>
      <c r="X8102" t="s">
        <v>51</v>
      </c>
      <c r="Y8102">
        <v>31520053</v>
      </c>
      <c r="Z8102" t="s">
        <v>52</v>
      </c>
      <c r="AA8102">
        <v>2020</v>
      </c>
      <c r="AB8102" t="s">
        <v>216</v>
      </c>
      <c r="AC8102" t="s">
        <v>54</v>
      </c>
      <c r="AD8102" t="s">
        <v>87</v>
      </c>
      <c r="AE8102">
        <v>1585514</v>
      </c>
      <c r="AF8102" t="s">
        <v>56</v>
      </c>
      <c r="AG8102" t="s">
        <v>57</v>
      </c>
      <c r="AH8102" t="s">
        <v>52</v>
      </c>
      <c r="AI8102" t="s">
        <v>52</v>
      </c>
    </row>
    <row r="8103" spans="1:35" x14ac:dyDescent="0.25">
      <c r="A8103" s="13" t="str">
        <f t="shared" si="126"/>
        <v>http://dodappwlsprd2.cloud.pge.com:8003/ilis_rpt/dailyeventlogdetail.jsp?odbeventlogid=20-0131868&amp;numberofmonths=24&amp;showchangehistorylog=1</v>
      </c>
      <c r="B8103" s="14" t="str">
        <f>HYPERLINK(A8103,V8103)</f>
        <v>20-0131868</v>
      </c>
      <c r="C8103" t="s">
        <v>9679</v>
      </c>
      <c r="D8103" t="s">
        <v>2266</v>
      </c>
      <c r="E8103" t="s">
        <v>40</v>
      </c>
      <c r="F8103" t="s">
        <v>9772</v>
      </c>
      <c r="G8103" s="2">
        <v>163351702</v>
      </c>
      <c r="H8103" t="s">
        <v>72</v>
      </c>
      <c r="I8103" s="3" t="s">
        <v>10087</v>
      </c>
      <c r="J8103">
        <v>20201226</v>
      </c>
      <c r="K8103" s="4">
        <v>914</v>
      </c>
      <c r="L8103">
        <v>1199057</v>
      </c>
      <c r="M8103" s="5">
        <v>486</v>
      </c>
      <c r="N8103" t="s">
        <v>43</v>
      </c>
      <c r="O8103" t="s">
        <v>89</v>
      </c>
      <c r="P8103" t="s">
        <v>455</v>
      </c>
      <c r="Q8103" s="5">
        <v>1887</v>
      </c>
      <c r="R8103" s="5">
        <v>383213</v>
      </c>
      <c r="S8103" t="s">
        <v>1213</v>
      </c>
      <c r="T8103" t="s">
        <v>106</v>
      </c>
      <c r="U8103" t="s">
        <v>48</v>
      </c>
      <c r="V8103" t="s">
        <v>10088</v>
      </c>
      <c r="W8103" t="s">
        <v>50</v>
      </c>
      <c r="X8103" t="s">
        <v>51</v>
      </c>
      <c r="Y8103">
        <v>0</v>
      </c>
      <c r="Z8103" t="s">
        <v>52</v>
      </c>
      <c r="AA8103">
        <v>2020</v>
      </c>
      <c r="AB8103" t="s">
        <v>216</v>
      </c>
      <c r="AC8103" t="s">
        <v>54</v>
      </c>
      <c r="AD8103" t="s">
        <v>55</v>
      </c>
      <c r="AE8103">
        <v>1589584</v>
      </c>
      <c r="AF8103" t="s">
        <v>108</v>
      </c>
      <c r="AG8103" t="s">
        <v>57</v>
      </c>
      <c r="AH8103" t="s">
        <v>52</v>
      </c>
      <c r="AI8103" t="s">
        <v>54</v>
      </c>
    </row>
    <row r="8104" spans="1:35" x14ac:dyDescent="0.25">
      <c r="A8104" s="13" t="str">
        <f t="shared" si="126"/>
        <v>http://dodappwlsprd2.cloud.pge.com:8003/ilis_rpt/dailyeventlogdetail.jsp?odbeventlogid=21-0012463&amp;numberofmonths=24&amp;showchangehistorylog=1</v>
      </c>
      <c r="B8104" s="14" t="str">
        <f>HYPERLINK(A8104,V8104)</f>
        <v>21-0012463</v>
      </c>
      <c r="C8104" t="s">
        <v>9679</v>
      </c>
      <c r="D8104" t="s">
        <v>2266</v>
      </c>
      <c r="E8104" t="s">
        <v>59</v>
      </c>
      <c r="F8104" t="s">
        <v>9689</v>
      </c>
      <c r="G8104" s="2">
        <v>163351705</v>
      </c>
      <c r="H8104" t="s">
        <v>496</v>
      </c>
      <c r="I8104" s="3" t="s">
        <v>10089</v>
      </c>
      <c r="J8104">
        <v>20210122</v>
      </c>
      <c r="K8104" s="4">
        <v>737</v>
      </c>
      <c r="L8104">
        <v>1220558</v>
      </c>
      <c r="M8104" s="5">
        <v>615</v>
      </c>
      <c r="N8104" t="s">
        <v>43</v>
      </c>
      <c r="O8104" t="s">
        <v>44</v>
      </c>
      <c r="P8104" t="s">
        <v>45</v>
      </c>
      <c r="Q8104" s="5">
        <v>23</v>
      </c>
      <c r="R8104" s="5">
        <v>14145</v>
      </c>
      <c r="S8104" t="s">
        <v>1213</v>
      </c>
      <c r="T8104" t="s">
        <v>47</v>
      </c>
      <c r="U8104" t="s">
        <v>48</v>
      </c>
      <c r="V8104" t="s">
        <v>10090</v>
      </c>
      <c r="W8104" t="s">
        <v>50</v>
      </c>
      <c r="X8104" t="s">
        <v>51</v>
      </c>
      <c r="Y8104">
        <v>0</v>
      </c>
      <c r="Z8104" t="s">
        <v>52</v>
      </c>
      <c r="AA8104">
        <v>2021</v>
      </c>
      <c r="AB8104" t="s">
        <v>53</v>
      </c>
      <c r="AC8104" t="s">
        <v>54</v>
      </c>
      <c r="AD8104" t="s">
        <v>462</v>
      </c>
      <c r="AE8104">
        <v>1595684</v>
      </c>
      <c r="AF8104" t="s">
        <v>56</v>
      </c>
      <c r="AG8104" t="s">
        <v>57</v>
      </c>
      <c r="AH8104" t="s">
        <v>52</v>
      </c>
      <c r="AI8104" t="s">
        <v>52</v>
      </c>
    </row>
    <row r="8105" spans="1:35" x14ac:dyDescent="0.25">
      <c r="A8105" s="13" t="str">
        <f t="shared" si="126"/>
        <v>http://dodappwlsprd2.cloud.pge.com:8003/ilis_rpt/dailyeventlogdetail.jsp?odbeventlogid=21-0013255&amp;numberofmonths=24&amp;showchangehistorylog=1</v>
      </c>
      <c r="B8105" s="14" t="str">
        <f>HYPERLINK(A8105,V8105)</f>
        <v>21-0013255</v>
      </c>
      <c r="C8105" t="s">
        <v>9679</v>
      </c>
      <c r="D8105" t="s">
        <v>2266</v>
      </c>
      <c r="E8105" t="s">
        <v>40</v>
      </c>
      <c r="F8105" t="s">
        <v>9704</v>
      </c>
      <c r="G8105" s="2">
        <v>254452102</v>
      </c>
      <c r="H8105" t="s">
        <v>61</v>
      </c>
      <c r="I8105" s="3">
        <v>69311</v>
      </c>
      <c r="J8105">
        <v>20210123</v>
      </c>
      <c r="K8105" s="4">
        <v>1103</v>
      </c>
      <c r="L8105">
        <v>1221768</v>
      </c>
      <c r="M8105" s="5">
        <v>462</v>
      </c>
      <c r="N8105" t="s">
        <v>43</v>
      </c>
      <c r="O8105" t="s">
        <v>44</v>
      </c>
      <c r="P8105" t="s">
        <v>45</v>
      </c>
      <c r="Q8105" s="5">
        <v>3</v>
      </c>
      <c r="R8105" s="5">
        <v>1386</v>
      </c>
      <c r="S8105" t="s">
        <v>463</v>
      </c>
      <c r="T8105" t="s">
        <v>47</v>
      </c>
      <c r="U8105" t="s">
        <v>48</v>
      </c>
      <c r="V8105" t="s">
        <v>10091</v>
      </c>
      <c r="W8105" t="s">
        <v>50</v>
      </c>
      <c r="X8105" t="s">
        <v>51</v>
      </c>
      <c r="Y8105">
        <v>0</v>
      </c>
      <c r="Z8105" t="s">
        <v>52</v>
      </c>
      <c r="AA8105">
        <v>2021</v>
      </c>
      <c r="AB8105" t="s">
        <v>53</v>
      </c>
      <c r="AC8105" t="s">
        <v>54</v>
      </c>
      <c r="AD8105" t="s">
        <v>55</v>
      </c>
      <c r="AE8105">
        <v>1596216</v>
      </c>
      <c r="AF8105" t="s">
        <v>56</v>
      </c>
      <c r="AG8105" t="s">
        <v>57</v>
      </c>
      <c r="AH8105" t="s">
        <v>52</v>
      </c>
      <c r="AI8105" t="s">
        <v>52</v>
      </c>
    </row>
    <row r="8106" spans="1:35" x14ac:dyDescent="0.25">
      <c r="A8106" s="13" t="str">
        <f t="shared" si="126"/>
        <v>http://dodappwlsprd2.cloud.pge.com:8003/ilis_rpt/dailyeventlogdetail.jsp?odbeventlogid=21-0013297&amp;numberofmonths=24&amp;showchangehistorylog=1</v>
      </c>
      <c r="B8106" s="14" t="str">
        <f>HYPERLINK(A8106,V8106)</f>
        <v>21-0013297</v>
      </c>
      <c r="C8106" t="s">
        <v>9679</v>
      </c>
      <c r="D8106" t="s">
        <v>2266</v>
      </c>
      <c r="E8106" t="s">
        <v>59</v>
      </c>
      <c r="F8106" t="s">
        <v>9749</v>
      </c>
      <c r="G8106" s="2">
        <v>254421103</v>
      </c>
      <c r="H8106" t="s">
        <v>496</v>
      </c>
      <c r="I8106" s="3" t="s">
        <v>10092</v>
      </c>
      <c r="J8106">
        <v>20210123</v>
      </c>
      <c r="K8106" s="4">
        <v>1346</v>
      </c>
      <c r="L8106">
        <v>1221887</v>
      </c>
      <c r="M8106" s="5">
        <v>141</v>
      </c>
      <c r="N8106" t="s">
        <v>43</v>
      </c>
      <c r="O8106" t="s">
        <v>89</v>
      </c>
      <c r="P8106" t="s">
        <v>455</v>
      </c>
      <c r="Q8106" s="5">
        <v>1</v>
      </c>
      <c r="R8106" s="5">
        <v>141</v>
      </c>
      <c r="S8106" t="s">
        <v>463</v>
      </c>
      <c r="T8106" t="s">
        <v>78</v>
      </c>
      <c r="U8106" t="s">
        <v>48</v>
      </c>
      <c r="V8106" t="s">
        <v>10093</v>
      </c>
      <c r="W8106" t="s">
        <v>50</v>
      </c>
      <c r="X8106" t="s">
        <v>51</v>
      </c>
      <c r="Y8106">
        <v>0</v>
      </c>
      <c r="Z8106" t="s">
        <v>52</v>
      </c>
      <c r="AA8106">
        <v>2021</v>
      </c>
      <c r="AB8106" t="s">
        <v>53</v>
      </c>
      <c r="AC8106" t="s">
        <v>54</v>
      </c>
      <c r="AD8106" t="s">
        <v>55</v>
      </c>
      <c r="AE8106">
        <v>1596247</v>
      </c>
      <c r="AF8106" t="s">
        <v>80</v>
      </c>
      <c r="AG8106" t="s">
        <v>57</v>
      </c>
      <c r="AH8106" t="s">
        <v>52</v>
      </c>
      <c r="AI8106" t="s">
        <v>52</v>
      </c>
    </row>
    <row r="8107" spans="1:35" x14ac:dyDescent="0.25">
      <c r="A8107" s="13" t="str">
        <f t="shared" si="126"/>
        <v>http://dodappwlsprd2.cloud.pge.com:8003/ilis_rpt/dailyeventlogdetail.jsp?odbeventlogid=21-0018158&amp;numberofmonths=24&amp;showchangehistorylog=1</v>
      </c>
      <c r="B8107" s="14" t="str">
        <f>HYPERLINK(A8107,V8107)</f>
        <v>21-0018158</v>
      </c>
      <c r="C8107" t="s">
        <v>9679</v>
      </c>
      <c r="D8107" t="s">
        <v>2266</v>
      </c>
      <c r="E8107" t="s">
        <v>59</v>
      </c>
      <c r="F8107" t="s">
        <v>9726</v>
      </c>
      <c r="G8107" s="2">
        <v>252192105</v>
      </c>
      <c r="H8107" t="s">
        <v>120</v>
      </c>
      <c r="I8107" s="3">
        <v>23336</v>
      </c>
      <c r="J8107">
        <v>20210129</v>
      </c>
      <c r="K8107" s="4">
        <v>636</v>
      </c>
      <c r="L8107">
        <v>1241594</v>
      </c>
      <c r="M8107" s="5">
        <v>446</v>
      </c>
      <c r="N8107" t="s">
        <v>43</v>
      </c>
      <c r="O8107" t="s">
        <v>89</v>
      </c>
      <c r="P8107" t="s">
        <v>455</v>
      </c>
      <c r="Q8107" s="5">
        <v>71</v>
      </c>
      <c r="R8107" s="5">
        <v>29090</v>
      </c>
      <c r="S8107" t="s">
        <v>1213</v>
      </c>
      <c r="T8107" t="s">
        <v>47</v>
      </c>
      <c r="U8107" t="s">
        <v>48</v>
      </c>
      <c r="V8107" t="s">
        <v>10094</v>
      </c>
      <c r="W8107" t="s">
        <v>50</v>
      </c>
      <c r="X8107" t="s">
        <v>51</v>
      </c>
      <c r="Y8107">
        <v>0</v>
      </c>
      <c r="Z8107" t="s">
        <v>52</v>
      </c>
      <c r="AA8107">
        <v>2021</v>
      </c>
      <c r="AB8107" t="s">
        <v>53</v>
      </c>
      <c r="AC8107" t="s">
        <v>54</v>
      </c>
      <c r="AD8107" t="s">
        <v>55</v>
      </c>
      <c r="AE8107">
        <v>1600272</v>
      </c>
      <c r="AF8107" t="s">
        <v>56</v>
      </c>
      <c r="AG8107" t="s">
        <v>57</v>
      </c>
      <c r="AH8107" t="s">
        <v>52</v>
      </c>
      <c r="AI8107" t="s">
        <v>52</v>
      </c>
    </row>
    <row r="8108" spans="1:35" x14ac:dyDescent="0.25">
      <c r="A8108" s="13" t="str">
        <f t="shared" si="126"/>
        <v>http://dodappwlsprd2.cloud.pge.com:8003/ilis_rpt/dailyeventlogdetail.jsp?odbeventlogid=21-0018521&amp;numberofmonths=24&amp;showchangehistorylog=1</v>
      </c>
      <c r="B8108" s="14" t="str">
        <f>HYPERLINK(A8108,V8108)</f>
        <v>21-0018521</v>
      </c>
      <c r="C8108" t="s">
        <v>9679</v>
      </c>
      <c r="D8108" t="s">
        <v>2266</v>
      </c>
      <c r="E8108" t="s">
        <v>59</v>
      </c>
      <c r="F8108" t="s">
        <v>9767</v>
      </c>
      <c r="G8108" s="2">
        <v>163661702</v>
      </c>
      <c r="H8108" t="s">
        <v>61</v>
      </c>
      <c r="I8108" s="3">
        <v>22613</v>
      </c>
      <c r="J8108">
        <v>20210129</v>
      </c>
      <c r="K8108" s="4">
        <v>1450</v>
      </c>
      <c r="L8108">
        <v>1242130</v>
      </c>
      <c r="M8108" s="5">
        <v>334</v>
      </c>
      <c r="N8108" t="s">
        <v>43</v>
      </c>
      <c r="O8108" t="s">
        <v>44</v>
      </c>
      <c r="P8108" t="s">
        <v>45</v>
      </c>
      <c r="Q8108" s="5">
        <v>60</v>
      </c>
      <c r="R8108" s="5">
        <v>20040</v>
      </c>
      <c r="S8108" t="s">
        <v>1213</v>
      </c>
      <c r="T8108" t="s">
        <v>78</v>
      </c>
      <c r="U8108" t="s">
        <v>48</v>
      </c>
      <c r="V8108" t="s">
        <v>10095</v>
      </c>
      <c r="W8108" t="s">
        <v>50</v>
      </c>
      <c r="X8108" t="s">
        <v>51</v>
      </c>
      <c r="Y8108">
        <v>0</v>
      </c>
      <c r="Z8108" t="s">
        <v>52</v>
      </c>
      <c r="AA8108">
        <v>2021</v>
      </c>
      <c r="AB8108" t="s">
        <v>53</v>
      </c>
      <c r="AC8108" t="s">
        <v>54</v>
      </c>
      <c r="AD8108" t="s">
        <v>462</v>
      </c>
      <c r="AE8108">
        <v>1600421</v>
      </c>
      <c r="AF8108" t="s">
        <v>80</v>
      </c>
      <c r="AG8108" t="s">
        <v>57</v>
      </c>
      <c r="AH8108" t="s">
        <v>52</v>
      </c>
      <c r="AI8108" t="s">
        <v>54</v>
      </c>
    </row>
    <row r="8109" spans="1:35" x14ac:dyDescent="0.25">
      <c r="A8109" s="13" t="str">
        <f t="shared" si="126"/>
        <v>http://dodappwlsprd2.cloud.pge.com:8003/ilis_rpt/dailyeventlogdetail.jsp?odbeventlogid=21-0018573&amp;numberofmonths=24&amp;showchangehistorylog=1</v>
      </c>
      <c r="B8109" s="14" t="str">
        <f>HYPERLINK(A8109,V8109)</f>
        <v>21-0018573</v>
      </c>
      <c r="C8109" t="s">
        <v>9679</v>
      </c>
      <c r="D8109" t="s">
        <v>2266</v>
      </c>
      <c r="E8109" t="s">
        <v>59</v>
      </c>
      <c r="F8109" t="s">
        <v>9767</v>
      </c>
      <c r="G8109" s="2">
        <v>163661702</v>
      </c>
      <c r="H8109" t="s">
        <v>72</v>
      </c>
      <c r="I8109" s="3">
        <v>825573</v>
      </c>
      <c r="J8109">
        <v>20210129</v>
      </c>
      <c r="K8109" s="4">
        <v>837</v>
      </c>
      <c r="L8109">
        <v>1241219</v>
      </c>
      <c r="M8109" s="5">
        <v>641</v>
      </c>
      <c r="N8109" t="s">
        <v>43</v>
      </c>
      <c r="O8109" t="s">
        <v>44</v>
      </c>
      <c r="P8109" t="s">
        <v>45</v>
      </c>
      <c r="Q8109" s="5">
        <v>5</v>
      </c>
      <c r="R8109" s="5">
        <v>3205</v>
      </c>
      <c r="S8109" t="s">
        <v>1213</v>
      </c>
      <c r="T8109" t="s">
        <v>47</v>
      </c>
      <c r="U8109" t="s">
        <v>66</v>
      </c>
      <c r="V8109" t="s">
        <v>10096</v>
      </c>
      <c r="W8109" t="s">
        <v>50</v>
      </c>
      <c r="X8109" t="s">
        <v>51</v>
      </c>
      <c r="Y8109">
        <v>0</v>
      </c>
      <c r="Z8109" t="s">
        <v>52</v>
      </c>
      <c r="AA8109">
        <v>2021</v>
      </c>
      <c r="AB8109" t="s">
        <v>53</v>
      </c>
      <c r="AC8109" t="s">
        <v>54</v>
      </c>
      <c r="AD8109" t="s">
        <v>64</v>
      </c>
      <c r="AE8109">
        <v>1600459</v>
      </c>
      <c r="AF8109" t="s">
        <v>56</v>
      </c>
      <c r="AG8109" t="s">
        <v>57</v>
      </c>
      <c r="AH8109" t="s">
        <v>52</v>
      </c>
      <c r="AI8109" t="s">
        <v>52</v>
      </c>
    </row>
    <row r="8110" spans="1:35" x14ac:dyDescent="0.25">
      <c r="A8110" s="13" t="str">
        <f t="shared" si="126"/>
        <v>http://dodappwlsprd2.cloud.pge.com:8003/ilis_rpt/dailyeventlogdetail.jsp?odbeventlogid=21-0018170&amp;numberofmonths=24&amp;showchangehistorylog=1</v>
      </c>
      <c r="B8110" s="14" t="str">
        <f>HYPERLINK(A8110,V8110)</f>
        <v>21-0018170</v>
      </c>
      <c r="C8110" t="s">
        <v>9679</v>
      </c>
      <c r="D8110" t="s">
        <v>2266</v>
      </c>
      <c r="E8110" t="s">
        <v>59</v>
      </c>
      <c r="F8110" t="s">
        <v>9749</v>
      </c>
      <c r="G8110" s="2">
        <v>254421103</v>
      </c>
      <c r="H8110" t="s">
        <v>42</v>
      </c>
      <c r="I8110" s="3">
        <v>10190</v>
      </c>
      <c r="J8110">
        <v>20210129</v>
      </c>
      <c r="K8110" s="4">
        <v>756</v>
      </c>
      <c r="L8110">
        <v>1241138</v>
      </c>
      <c r="M8110" s="5">
        <v>570</v>
      </c>
      <c r="N8110" t="s">
        <v>43</v>
      </c>
      <c r="O8110" t="s">
        <v>44</v>
      </c>
      <c r="P8110" t="s">
        <v>45</v>
      </c>
      <c r="Q8110" s="5">
        <v>8</v>
      </c>
      <c r="R8110" s="5">
        <v>4560</v>
      </c>
      <c r="S8110" t="s">
        <v>1213</v>
      </c>
      <c r="T8110" t="s">
        <v>92</v>
      </c>
      <c r="U8110" t="s">
        <v>48</v>
      </c>
      <c r="V8110" t="s">
        <v>10097</v>
      </c>
      <c r="W8110" t="s">
        <v>50</v>
      </c>
      <c r="X8110" t="s">
        <v>51</v>
      </c>
      <c r="Y8110">
        <v>0</v>
      </c>
      <c r="Z8110" t="s">
        <v>52</v>
      </c>
      <c r="AA8110">
        <v>2021</v>
      </c>
      <c r="AB8110" t="s">
        <v>53</v>
      </c>
      <c r="AC8110" t="s">
        <v>54</v>
      </c>
      <c r="AD8110" t="s">
        <v>87</v>
      </c>
      <c r="AE8110">
        <v>1600178</v>
      </c>
      <c r="AF8110" t="s">
        <v>95</v>
      </c>
      <c r="AG8110" t="s">
        <v>57</v>
      </c>
      <c r="AH8110" t="s">
        <v>52</v>
      </c>
      <c r="AI8110" t="s">
        <v>52</v>
      </c>
    </row>
    <row r="8111" spans="1:35" x14ac:dyDescent="0.25">
      <c r="A8111" s="13" t="str">
        <f t="shared" si="126"/>
        <v>http://dodappwlsprd2.cloud.pge.com:8003/ilis_rpt/dailyeventlogdetail.jsp?odbeventlogid=21-0018228&amp;numberofmonths=24&amp;showchangehistorylog=1</v>
      </c>
      <c r="B8111" s="14" t="str">
        <f>HYPERLINK(A8111,V8111)</f>
        <v>21-0018228</v>
      </c>
      <c r="C8111" t="s">
        <v>9679</v>
      </c>
      <c r="D8111" t="s">
        <v>2266</v>
      </c>
      <c r="E8111" t="s">
        <v>59</v>
      </c>
      <c r="F8111" t="s">
        <v>9765</v>
      </c>
      <c r="G8111" s="2">
        <v>252531101</v>
      </c>
      <c r="H8111" t="s">
        <v>42</v>
      </c>
      <c r="I8111" s="3">
        <v>673480</v>
      </c>
      <c r="J8111">
        <v>20210129</v>
      </c>
      <c r="K8111" s="4">
        <v>935</v>
      </c>
      <c r="L8111">
        <v>1241912</v>
      </c>
      <c r="M8111" s="5">
        <v>376</v>
      </c>
      <c r="N8111" t="s">
        <v>43</v>
      </c>
      <c r="O8111" t="s">
        <v>44</v>
      </c>
      <c r="P8111" t="s">
        <v>45</v>
      </c>
      <c r="Q8111" s="5">
        <v>580</v>
      </c>
      <c r="R8111" s="5">
        <v>200302</v>
      </c>
      <c r="S8111" t="s">
        <v>1213</v>
      </c>
      <c r="T8111" t="s">
        <v>47</v>
      </c>
      <c r="U8111" t="s">
        <v>48</v>
      </c>
      <c r="V8111" t="s">
        <v>10098</v>
      </c>
      <c r="W8111" t="s">
        <v>50</v>
      </c>
      <c r="X8111" t="s">
        <v>51</v>
      </c>
      <c r="Y8111">
        <v>0</v>
      </c>
      <c r="Z8111" t="s">
        <v>52</v>
      </c>
      <c r="AA8111">
        <v>2021</v>
      </c>
      <c r="AB8111" t="s">
        <v>53</v>
      </c>
      <c r="AC8111" t="s">
        <v>54</v>
      </c>
      <c r="AD8111" t="s">
        <v>87</v>
      </c>
      <c r="AE8111">
        <v>1600357</v>
      </c>
      <c r="AF8111" t="s">
        <v>56</v>
      </c>
      <c r="AG8111" t="s">
        <v>57</v>
      </c>
      <c r="AH8111" t="s">
        <v>52</v>
      </c>
      <c r="AI8111" t="s">
        <v>52</v>
      </c>
    </row>
    <row r="8112" spans="1:35" x14ac:dyDescent="0.25">
      <c r="A8112" s="13" t="str">
        <f t="shared" si="126"/>
        <v>http://dodappwlsprd2.cloud.pge.com:8003/ilis_rpt/dailyeventlogdetail.jsp?odbeventlogid=21-0024261&amp;numberofmonths=24&amp;showchangehistorylog=1</v>
      </c>
      <c r="B8112" s="14" t="str">
        <f>HYPERLINK(A8112,V8112)</f>
        <v>21-0024261</v>
      </c>
      <c r="C8112" t="s">
        <v>9679</v>
      </c>
      <c r="D8112" t="s">
        <v>2266</v>
      </c>
      <c r="E8112" t="s">
        <v>59</v>
      </c>
      <c r="F8112" t="s">
        <v>9767</v>
      </c>
      <c r="G8112" s="2">
        <v>163661702</v>
      </c>
      <c r="H8112" t="s">
        <v>120</v>
      </c>
      <c r="I8112" s="3">
        <v>531976</v>
      </c>
      <c r="J8112">
        <v>20210210</v>
      </c>
      <c r="K8112" s="4">
        <v>1907</v>
      </c>
      <c r="L8112">
        <v>1252660</v>
      </c>
      <c r="M8112" s="5">
        <v>111</v>
      </c>
      <c r="N8112" t="s">
        <v>43</v>
      </c>
      <c r="O8112" t="s">
        <v>89</v>
      </c>
      <c r="P8112" t="s">
        <v>455</v>
      </c>
      <c r="Q8112" s="5">
        <v>45</v>
      </c>
      <c r="R8112" s="5">
        <v>4995</v>
      </c>
      <c r="S8112" t="s">
        <v>1213</v>
      </c>
      <c r="T8112" t="s">
        <v>47</v>
      </c>
      <c r="U8112" t="s">
        <v>48</v>
      </c>
      <c r="V8112" t="s">
        <v>10099</v>
      </c>
      <c r="W8112" t="s">
        <v>50</v>
      </c>
      <c r="X8112" t="s">
        <v>51</v>
      </c>
      <c r="Y8112">
        <v>44650637</v>
      </c>
      <c r="Z8112" t="s">
        <v>52</v>
      </c>
      <c r="AA8112">
        <v>2021</v>
      </c>
      <c r="AB8112" t="s">
        <v>86</v>
      </c>
      <c r="AC8112" t="s">
        <v>54</v>
      </c>
      <c r="AD8112" t="s">
        <v>462</v>
      </c>
      <c r="AE8112">
        <v>1604389</v>
      </c>
      <c r="AF8112" t="s">
        <v>56</v>
      </c>
      <c r="AG8112" t="s">
        <v>57</v>
      </c>
      <c r="AH8112" t="s">
        <v>52</v>
      </c>
      <c r="AI8112" t="s">
        <v>52</v>
      </c>
    </row>
    <row r="8113" spans="1:35" x14ac:dyDescent="0.25">
      <c r="A8113" s="13" t="str">
        <f t="shared" si="126"/>
        <v>http://dodappwlsprd2.cloud.pge.com:8003/ilis_rpt/dailyeventlogdetail.jsp?odbeventlogid=21-0024834&amp;numberofmonths=24&amp;showchangehistorylog=1</v>
      </c>
      <c r="B8113" s="14" t="str">
        <f>HYPERLINK(A8113,V8113)</f>
        <v>21-0024834</v>
      </c>
      <c r="C8113" t="s">
        <v>9679</v>
      </c>
      <c r="D8113" t="s">
        <v>2266</v>
      </c>
      <c r="E8113" t="s">
        <v>59</v>
      </c>
      <c r="F8113" t="s">
        <v>9704</v>
      </c>
      <c r="G8113" s="2">
        <v>254452102</v>
      </c>
      <c r="H8113" t="s">
        <v>61</v>
      </c>
      <c r="I8113" s="3">
        <v>4556</v>
      </c>
      <c r="J8113">
        <v>20210212</v>
      </c>
      <c r="K8113" s="4">
        <v>354</v>
      </c>
      <c r="L8113">
        <v>1253491</v>
      </c>
      <c r="M8113" s="5">
        <v>364</v>
      </c>
      <c r="N8113" t="s">
        <v>43</v>
      </c>
      <c r="O8113" t="s">
        <v>44</v>
      </c>
      <c r="P8113" t="s">
        <v>45</v>
      </c>
      <c r="Q8113" s="5">
        <v>85</v>
      </c>
      <c r="R8113" s="5">
        <v>30940</v>
      </c>
      <c r="S8113" t="s">
        <v>1213</v>
      </c>
      <c r="T8113" t="s">
        <v>47</v>
      </c>
      <c r="U8113" t="s">
        <v>48</v>
      </c>
      <c r="V8113" t="s">
        <v>10100</v>
      </c>
      <c r="W8113" t="s">
        <v>50</v>
      </c>
      <c r="X8113" t="s">
        <v>51</v>
      </c>
      <c r="Y8113">
        <v>44651290</v>
      </c>
      <c r="Z8113" t="s">
        <v>52</v>
      </c>
      <c r="AA8113">
        <v>2021</v>
      </c>
      <c r="AB8113" t="s">
        <v>86</v>
      </c>
      <c r="AC8113" t="s">
        <v>54</v>
      </c>
      <c r="AD8113" t="s">
        <v>55</v>
      </c>
      <c r="AE8113">
        <v>1604707</v>
      </c>
      <c r="AF8113" t="s">
        <v>56</v>
      </c>
      <c r="AG8113" t="s">
        <v>57</v>
      </c>
      <c r="AH8113" t="s">
        <v>52</v>
      </c>
      <c r="AI8113" t="s">
        <v>52</v>
      </c>
    </row>
    <row r="8114" spans="1:35" x14ac:dyDescent="0.25">
      <c r="A8114" s="13" t="str">
        <f t="shared" si="126"/>
        <v>http://dodappwlsprd2.cloud.pge.com:8003/ilis_rpt/dailyeventlogdetail.jsp?odbeventlogid=21-0029436&amp;numberofmonths=24&amp;showchangehistorylog=1</v>
      </c>
      <c r="B8114" s="14" t="str">
        <f>HYPERLINK(A8114,V8114)</f>
        <v>21-0029436</v>
      </c>
      <c r="C8114" t="s">
        <v>9679</v>
      </c>
      <c r="D8114" t="s">
        <v>2266</v>
      </c>
      <c r="E8114" t="s">
        <v>40</v>
      </c>
      <c r="F8114" t="s">
        <v>9772</v>
      </c>
      <c r="G8114" s="2">
        <v>163351702</v>
      </c>
      <c r="H8114" t="s">
        <v>61</v>
      </c>
      <c r="I8114" s="3">
        <v>22185</v>
      </c>
      <c r="J8114">
        <v>20210225</v>
      </c>
      <c r="K8114" s="4">
        <v>902</v>
      </c>
      <c r="L8114">
        <v>1262075</v>
      </c>
      <c r="M8114" s="5">
        <v>303</v>
      </c>
      <c r="N8114" t="s">
        <v>43</v>
      </c>
      <c r="O8114" t="s">
        <v>89</v>
      </c>
      <c r="P8114" t="s">
        <v>455</v>
      </c>
      <c r="Q8114" s="5">
        <v>4</v>
      </c>
      <c r="R8114" s="5">
        <v>1212</v>
      </c>
      <c r="S8114" t="s">
        <v>463</v>
      </c>
      <c r="T8114" t="s">
        <v>92</v>
      </c>
      <c r="U8114" t="s">
        <v>121</v>
      </c>
      <c r="V8114" t="s">
        <v>10101</v>
      </c>
      <c r="W8114" t="s">
        <v>50</v>
      </c>
      <c r="X8114" t="s">
        <v>51</v>
      </c>
      <c r="Y8114">
        <v>31531472</v>
      </c>
      <c r="Z8114" t="s">
        <v>52</v>
      </c>
      <c r="AA8114">
        <v>2021</v>
      </c>
      <c r="AB8114" t="s">
        <v>86</v>
      </c>
      <c r="AC8114" t="s">
        <v>54</v>
      </c>
      <c r="AD8114" t="s">
        <v>462</v>
      </c>
      <c r="AE8114">
        <v>1607800</v>
      </c>
      <c r="AF8114" t="s">
        <v>95</v>
      </c>
      <c r="AG8114" t="s">
        <v>57</v>
      </c>
      <c r="AH8114" t="s">
        <v>52</v>
      </c>
      <c r="AI8114" t="s">
        <v>52</v>
      </c>
    </row>
    <row r="8115" spans="1:35" x14ac:dyDescent="0.25">
      <c r="A8115" s="13" t="str">
        <f t="shared" si="126"/>
        <v>http://dodappwlsprd2.cloud.pge.com:8003/ilis_rpt/dailyeventlogdetail.jsp?odbeventlogid=21-0034304&amp;numberofmonths=24&amp;showchangehistorylog=1</v>
      </c>
      <c r="B8115" s="14" t="str">
        <f>HYPERLINK(A8115,V8115)</f>
        <v>21-0034304</v>
      </c>
      <c r="C8115" t="s">
        <v>9679</v>
      </c>
      <c r="D8115" t="s">
        <v>2266</v>
      </c>
      <c r="E8115" t="s">
        <v>40</v>
      </c>
      <c r="F8115" t="s">
        <v>9704</v>
      </c>
      <c r="G8115" s="2">
        <v>254452102</v>
      </c>
      <c r="H8115" t="s">
        <v>42</v>
      </c>
      <c r="I8115" s="3">
        <v>37288</v>
      </c>
      <c r="J8115">
        <v>20210310</v>
      </c>
      <c r="K8115" s="4">
        <v>419</v>
      </c>
      <c r="L8115">
        <v>1276711</v>
      </c>
      <c r="M8115" s="5">
        <v>496</v>
      </c>
      <c r="N8115" t="s">
        <v>43</v>
      </c>
      <c r="O8115" t="s">
        <v>44</v>
      </c>
      <c r="P8115" t="s">
        <v>111</v>
      </c>
      <c r="Q8115" s="5">
        <v>705</v>
      </c>
      <c r="R8115" s="5">
        <v>253650</v>
      </c>
      <c r="S8115" t="s">
        <v>463</v>
      </c>
      <c r="T8115" t="s">
        <v>47</v>
      </c>
      <c r="U8115" t="s">
        <v>48</v>
      </c>
      <c r="V8115" t="s">
        <v>10102</v>
      </c>
      <c r="W8115" t="s">
        <v>50</v>
      </c>
      <c r="X8115" t="s">
        <v>51</v>
      </c>
      <c r="Y8115">
        <v>0</v>
      </c>
      <c r="Z8115" t="s">
        <v>52</v>
      </c>
      <c r="AA8115">
        <v>2021</v>
      </c>
      <c r="AB8115" t="s">
        <v>103</v>
      </c>
      <c r="AC8115" t="s">
        <v>54</v>
      </c>
      <c r="AD8115" t="s">
        <v>55</v>
      </c>
      <c r="AE8115">
        <v>1610839</v>
      </c>
      <c r="AF8115" t="s">
        <v>56</v>
      </c>
      <c r="AG8115" t="s">
        <v>57</v>
      </c>
      <c r="AH8115" t="s">
        <v>52</v>
      </c>
      <c r="AI8115" t="s">
        <v>52</v>
      </c>
    </row>
    <row r="8116" spans="1:35" x14ac:dyDescent="0.25">
      <c r="A8116" s="13" t="str">
        <f t="shared" si="126"/>
        <v>http://dodappwlsprd2.cloud.pge.com:8003/ilis_rpt/dailyeventlogdetail.jsp?odbeventlogid=21-0041874&amp;numberofmonths=24&amp;showchangehistorylog=1</v>
      </c>
      <c r="B8116" s="14" t="str">
        <f>HYPERLINK(A8116,V8116)</f>
        <v>21-0041874</v>
      </c>
      <c r="C8116" t="s">
        <v>9679</v>
      </c>
      <c r="D8116" t="s">
        <v>2266</v>
      </c>
      <c r="E8116" t="s">
        <v>40</v>
      </c>
      <c r="F8116" t="s">
        <v>9737</v>
      </c>
      <c r="G8116" s="2">
        <v>163781705</v>
      </c>
      <c r="H8116" t="s">
        <v>61</v>
      </c>
      <c r="I8116" s="3">
        <v>53159</v>
      </c>
      <c r="J8116">
        <v>20210328</v>
      </c>
      <c r="K8116" s="4">
        <v>514</v>
      </c>
      <c r="L8116">
        <v>1301829</v>
      </c>
      <c r="M8116" s="5">
        <v>349</v>
      </c>
      <c r="N8116" t="s">
        <v>43</v>
      </c>
      <c r="O8116" t="s">
        <v>83</v>
      </c>
      <c r="P8116" t="s">
        <v>2692</v>
      </c>
      <c r="Q8116" s="5">
        <v>1</v>
      </c>
      <c r="R8116" s="5">
        <v>349</v>
      </c>
      <c r="S8116" t="s">
        <v>463</v>
      </c>
      <c r="T8116" t="s">
        <v>47</v>
      </c>
      <c r="U8116" t="s">
        <v>48</v>
      </c>
      <c r="V8116" t="s">
        <v>10103</v>
      </c>
      <c r="W8116" t="s">
        <v>50</v>
      </c>
      <c r="X8116" t="s">
        <v>51</v>
      </c>
      <c r="Y8116">
        <v>31534520</v>
      </c>
      <c r="Z8116" t="s">
        <v>52</v>
      </c>
      <c r="AA8116">
        <v>2021</v>
      </c>
      <c r="AB8116" t="s">
        <v>103</v>
      </c>
      <c r="AC8116" t="s">
        <v>54</v>
      </c>
      <c r="AD8116" t="s">
        <v>55</v>
      </c>
      <c r="AE8116">
        <v>1615606</v>
      </c>
      <c r="AF8116" t="s">
        <v>56</v>
      </c>
      <c r="AG8116" t="s">
        <v>57</v>
      </c>
      <c r="AH8116" t="s">
        <v>52</v>
      </c>
      <c r="AI8116" t="s">
        <v>52</v>
      </c>
    </row>
    <row r="8117" spans="1:35" x14ac:dyDescent="0.25">
      <c r="A8117" s="13" t="str">
        <f t="shared" si="126"/>
        <v>http://dodappwlsprd2.cloud.pge.com:8003/ilis_rpt/dailyeventlogdetail.jsp?odbeventlogid=21-0052831&amp;numberofmonths=24&amp;showchangehistorylog=1</v>
      </c>
      <c r="B8117" s="14" t="str">
        <f>HYPERLINK(A8117,V8117)</f>
        <v>21-0052831</v>
      </c>
      <c r="C8117" t="s">
        <v>9679</v>
      </c>
      <c r="D8117" t="s">
        <v>2266</v>
      </c>
      <c r="E8117" t="s">
        <v>40</v>
      </c>
      <c r="F8117" t="s">
        <v>9684</v>
      </c>
      <c r="G8117" s="2">
        <v>254432104</v>
      </c>
      <c r="H8117" t="s">
        <v>61</v>
      </c>
      <c r="I8117" s="3">
        <v>10588</v>
      </c>
      <c r="J8117">
        <v>20210424</v>
      </c>
      <c r="K8117" s="4">
        <v>2342</v>
      </c>
      <c r="L8117">
        <v>1333280</v>
      </c>
      <c r="M8117" s="5">
        <v>842</v>
      </c>
      <c r="N8117" t="s">
        <v>43</v>
      </c>
      <c r="O8117" t="s">
        <v>83</v>
      </c>
      <c r="P8117" t="s">
        <v>124</v>
      </c>
      <c r="Q8117" s="5">
        <v>78</v>
      </c>
      <c r="R8117" s="5">
        <v>52465</v>
      </c>
      <c r="S8117" t="s">
        <v>463</v>
      </c>
      <c r="T8117" t="s">
        <v>78</v>
      </c>
      <c r="U8117" t="s">
        <v>48</v>
      </c>
      <c r="V8117" t="s">
        <v>10104</v>
      </c>
      <c r="W8117" t="s">
        <v>50</v>
      </c>
      <c r="X8117" t="s">
        <v>51</v>
      </c>
      <c r="Y8117">
        <v>0</v>
      </c>
      <c r="Z8117" t="s">
        <v>52</v>
      </c>
      <c r="AA8117">
        <v>2021</v>
      </c>
      <c r="AB8117" t="s">
        <v>114</v>
      </c>
      <c r="AC8117" t="s">
        <v>54</v>
      </c>
      <c r="AD8117" t="s">
        <v>55</v>
      </c>
      <c r="AE8117">
        <v>1622888</v>
      </c>
      <c r="AF8117" t="s">
        <v>80</v>
      </c>
      <c r="AG8117" t="s">
        <v>57</v>
      </c>
      <c r="AH8117" t="s">
        <v>52</v>
      </c>
      <c r="AI8117" t="s">
        <v>52</v>
      </c>
    </row>
    <row r="8118" spans="1:35" x14ac:dyDescent="0.25">
      <c r="A8118" s="13" t="str">
        <f t="shared" si="126"/>
        <v>http://dodappwlsprd2.cloud.pge.com:8003/ilis_rpt/dailyeventlogdetail.jsp?odbeventlogid=21-0052884&amp;numberofmonths=24&amp;showchangehistorylog=1</v>
      </c>
      <c r="B8118" s="14" t="str">
        <f>HYPERLINK(A8118,V8118)</f>
        <v>21-0052884</v>
      </c>
      <c r="C8118" t="s">
        <v>9679</v>
      </c>
      <c r="D8118" t="s">
        <v>2266</v>
      </c>
      <c r="E8118" t="s">
        <v>40</v>
      </c>
      <c r="F8118" t="s">
        <v>9772</v>
      </c>
      <c r="G8118" s="2">
        <v>163351702</v>
      </c>
      <c r="H8118" t="s">
        <v>61</v>
      </c>
      <c r="I8118" s="3">
        <v>2497</v>
      </c>
      <c r="J8118">
        <v>20210425</v>
      </c>
      <c r="K8118" s="4">
        <v>1143</v>
      </c>
      <c r="L8118">
        <v>1333513</v>
      </c>
      <c r="M8118" s="5">
        <v>607</v>
      </c>
      <c r="N8118" t="s">
        <v>43</v>
      </c>
      <c r="O8118" t="s">
        <v>44</v>
      </c>
      <c r="P8118" t="s">
        <v>45</v>
      </c>
      <c r="Q8118" s="5">
        <v>20</v>
      </c>
      <c r="R8118" s="5">
        <v>2510</v>
      </c>
      <c r="S8118" t="s">
        <v>463</v>
      </c>
      <c r="T8118" t="s">
        <v>78</v>
      </c>
      <c r="U8118" t="s">
        <v>48</v>
      </c>
      <c r="V8118" t="s">
        <v>10105</v>
      </c>
      <c r="W8118" t="s">
        <v>50</v>
      </c>
      <c r="X8118" t="s">
        <v>51</v>
      </c>
      <c r="Y8118">
        <v>0</v>
      </c>
      <c r="Z8118" t="s">
        <v>52</v>
      </c>
      <c r="AA8118">
        <v>2021</v>
      </c>
      <c r="AB8118" t="s">
        <v>114</v>
      </c>
      <c r="AC8118" t="s">
        <v>54</v>
      </c>
      <c r="AD8118" t="s">
        <v>87</v>
      </c>
      <c r="AE8118">
        <v>1622937</v>
      </c>
      <c r="AF8118" t="s">
        <v>80</v>
      </c>
      <c r="AG8118" t="s">
        <v>57</v>
      </c>
      <c r="AH8118" t="s">
        <v>52</v>
      </c>
      <c r="AI8118" t="s">
        <v>52</v>
      </c>
    </row>
    <row r="8119" spans="1:35" x14ac:dyDescent="0.25">
      <c r="A8119" s="13" t="str">
        <f t="shared" si="126"/>
        <v>http://dodappwlsprd2.cloud.pge.com:8003/ilis_rpt/dailyeventlogdetail.jsp?odbeventlogid=21-0085296&amp;numberofmonths=24&amp;showchangehistorylog=1</v>
      </c>
      <c r="B8119" s="14" t="str">
        <f>HYPERLINK(A8119,V8119)</f>
        <v>21-0085296</v>
      </c>
      <c r="C8119" t="s">
        <v>9679</v>
      </c>
      <c r="D8119" t="s">
        <v>2266</v>
      </c>
      <c r="E8119" t="s">
        <v>40</v>
      </c>
      <c r="F8119" t="s">
        <v>9256</v>
      </c>
      <c r="G8119" s="2">
        <v>163781704</v>
      </c>
      <c r="H8119" t="s">
        <v>42</v>
      </c>
      <c r="I8119" s="3">
        <v>88630</v>
      </c>
      <c r="J8119">
        <v>20210706</v>
      </c>
      <c r="K8119" s="4">
        <v>1300</v>
      </c>
      <c r="L8119">
        <v>1392965</v>
      </c>
      <c r="M8119" s="5">
        <v>582</v>
      </c>
      <c r="N8119" t="s">
        <v>43</v>
      </c>
      <c r="O8119" t="s">
        <v>83</v>
      </c>
      <c r="P8119" t="s">
        <v>124</v>
      </c>
      <c r="Q8119" s="5">
        <v>5</v>
      </c>
      <c r="R8119" s="5">
        <v>2910</v>
      </c>
      <c r="S8119" t="s">
        <v>1213</v>
      </c>
      <c r="T8119" t="s">
        <v>78</v>
      </c>
      <c r="U8119" t="s">
        <v>48</v>
      </c>
      <c r="V8119" t="s">
        <v>10106</v>
      </c>
      <c r="W8119" t="s">
        <v>50</v>
      </c>
      <c r="X8119" t="s">
        <v>51</v>
      </c>
      <c r="Y8119">
        <v>0</v>
      </c>
      <c r="Z8119" t="s">
        <v>52</v>
      </c>
      <c r="AA8119">
        <v>2021</v>
      </c>
      <c r="AB8119" t="s">
        <v>168</v>
      </c>
      <c r="AC8119" t="s">
        <v>54</v>
      </c>
      <c r="AD8119" t="s">
        <v>70</v>
      </c>
      <c r="AE8119">
        <v>1645695</v>
      </c>
      <c r="AF8119" t="s">
        <v>80</v>
      </c>
      <c r="AG8119" t="s">
        <v>57</v>
      </c>
      <c r="AH8119" t="s">
        <v>52</v>
      </c>
      <c r="AI8119" t="s">
        <v>52</v>
      </c>
    </row>
    <row r="8120" spans="1:35" x14ac:dyDescent="0.25">
      <c r="A8120" s="13" t="str">
        <f t="shared" si="126"/>
        <v>http://dodappwlsprd2.cloud.pge.com:8003/ilis_rpt/dailyeventlogdetail.jsp?odbeventlogid=21-0098088&amp;numberofmonths=24&amp;showchangehistorylog=1</v>
      </c>
      <c r="B8120" s="14" t="str">
        <f>HYPERLINK(A8120,V8120)</f>
        <v>21-0098088</v>
      </c>
      <c r="C8120" t="s">
        <v>9679</v>
      </c>
      <c r="D8120" t="s">
        <v>2266</v>
      </c>
      <c r="E8120" t="s">
        <v>40</v>
      </c>
      <c r="F8120" t="s">
        <v>9689</v>
      </c>
      <c r="G8120" s="2">
        <v>163351705</v>
      </c>
      <c r="H8120" t="s">
        <v>61</v>
      </c>
      <c r="I8120" s="3" t="s">
        <v>10107</v>
      </c>
      <c r="J8120">
        <v>20210731</v>
      </c>
      <c r="K8120" s="4">
        <v>1532</v>
      </c>
      <c r="L8120">
        <v>1427100</v>
      </c>
      <c r="M8120" s="5">
        <v>320</v>
      </c>
      <c r="N8120" t="s">
        <v>43</v>
      </c>
      <c r="O8120" t="s">
        <v>83</v>
      </c>
      <c r="P8120" t="s">
        <v>124</v>
      </c>
      <c r="Q8120" s="5">
        <v>62</v>
      </c>
      <c r="R8120" s="5">
        <v>19840</v>
      </c>
      <c r="S8120" t="s">
        <v>463</v>
      </c>
      <c r="T8120" t="s">
        <v>78</v>
      </c>
      <c r="U8120" t="s">
        <v>48</v>
      </c>
      <c r="V8120" t="s">
        <v>10108</v>
      </c>
      <c r="W8120" t="s">
        <v>50</v>
      </c>
      <c r="X8120" t="s">
        <v>51</v>
      </c>
      <c r="Y8120">
        <v>0</v>
      </c>
      <c r="Z8120" t="s">
        <v>52</v>
      </c>
      <c r="AA8120">
        <v>2021</v>
      </c>
      <c r="AB8120" t="s">
        <v>168</v>
      </c>
      <c r="AC8120" t="s">
        <v>54</v>
      </c>
      <c r="AD8120" t="s">
        <v>55</v>
      </c>
      <c r="AE8120">
        <v>1653625</v>
      </c>
      <c r="AF8120" t="s">
        <v>80</v>
      </c>
      <c r="AG8120" t="s">
        <v>57</v>
      </c>
      <c r="AH8120" t="s">
        <v>52</v>
      </c>
      <c r="AI8120" t="s">
        <v>54</v>
      </c>
    </row>
    <row r="8121" spans="1:35" x14ac:dyDescent="0.25">
      <c r="A8121" s="13" t="str">
        <f t="shared" si="126"/>
        <v>http://dodappwlsprd2.cloud.pge.com:8003/ilis_rpt/dailyeventlogdetail.jsp?odbeventlogid=21-0118278&amp;numberofmonths=24&amp;showchangehistorylog=1</v>
      </c>
      <c r="B8121" s="14" t="str">
        <f>HYPERLINK(A8121,V8121)</f>
        <v>21-0118278</v>
      </c>
      <c r="C8121" t="s">
        <v>9679</v>
      </c>
      <c r="D8121" t="s">
        <v>2266</v>
      </c>
      <c r="E8121" t="s">
        <v>40</v>
      </c>
      <c r="F8121" t="s">
        <v>9689</v>
      </c>
      <c r="G8121" s="2">
        <v>163351705</v>
      </c>
      <c r="H8121" t="s">
        <v>42</v>
      </c>
      <c r="I8121" s="3">
        <v>65908</v>
      </c>
      <c r="J8121">
        <v>20210916</v>
      </c>
      <c r="K8121" s="4">
        <v>907</v>
      </c>
      <c r="L8121">
        <v>1473025</v>
      </c>
      <c r="M8121" s="5">
        <v>192</v>
      </c>
      <c r="N8121" t="s">
        <v>43</v>
      </c>
      <c r="O8121" t="s">
        <v>83</v>
      </c>
      <c r="P8121" t="s">
        <v>84</v>
      </c>
      <c r="Q8121" s="5">
        <v>682</v>
      </c>
      <c r="R8121" s="5">
        <v>77303</v>
      </c>
      <c r="S8121" t="s">
        <v>463</v>
      </c>
      <c r="T8121" t="s">
        <v>47</v>
      </c>
      <c r="U8121" t="s">
        <v>48</v>
      </c>
      <c r="V8121" t="s">
        <v>10109</v>
      </c>
      <c r="W8121" t="s">
        <v>50</v>
      </c>
      <c r="X8121" t="s">
        <v>51</v>
      </c>
      <c r="Y8121">
        <v>31551906</v>
      </c>
      <c r="Z8121" t="s">
        <v>52</v>
      </c>
      <c r="AA8121">
        <v>2021</v>
      </c>
      <c r="AB8121" t="s">
        <v>194</v>
      </c>
      <c r="AC8121" t="s">
        <v>54</v>
      </c>
      <c r="AD8121" t="s">
        <v>87</v>
      </c>
      <c r="AE8121">
        <v>1666225</v>
      </c>
      <c r="AF8121" t="s">
        <v>56</v>
      </c>
      <c r="AG8121" t="s">
        <v>57</v>
      </c>
      <c r="AH8121" t="s">
        <v>52</v>
      </c>
      <c r="AI8121" t="s">
        <v>52</v>
      </c>
    </row>
    <row r="8122" spans="1:35" x14ac:dyDescent="0.25">
      <c r="A8122" s="13" t="str">
        <f t="shared" si="126"/>
        <v>http://dodappwlsprd2.cloud.pge.com:8003/ilis_rpt/dailyeventlogdetail.jsp?odbeventlogid=21-0127479&amp;numberofmonths=24&amp;showchangehistorylog=1</v>
      </c>
      <c r="B8122" s="14" t="str">
        <f>HYPERLINK(A8122,V8122)</f>
        <v>21-0127479</v>
      </c>
      <c r="C8122" t="s">
        <v>9679</v>
      </c>
      <c r="D8122" t="s">
        <v>2266</v>
      </c>
      <c r="E8122" t="s">
        <v>40</v>
      </c>
      <c r="F8122" t="s">
        <v>9706</v>
      </c>
      <c r="G8122" s="2">
        <v>252531103</v>
      </c>
      <c r="H8122" t="s">
        <v>42</v>
      </c>
      <c r="I8122" s="3">
        <v>11032</v>
      </c>
      <c r="J8122">
        <v>20211008</v>
      </c>
      <c r="K8122" s="4">
        <v>626</v>
      </c>
      <c r="L8122">
        <v>1489916</v>
      </c>
      <c r="M8122" s="5">
        <v>386</v>
      </c>
      <c r="N8122" t="s">
        <v>43</v>
      </c>
      <c r="O8122" t="s">
        <v>89</v>
      </c>
      <c r="P8122" t="s">
        <v>455</v>
      </c>
      <c r="Q8122" s="5">
        <v>899</v>
      </c>
      <c r="R8122" s="5">
        <v>347014</v>
      </c>
      <c r="S8122" t="s">
        <v>463</v>
      </c>
      <c r="T8122" t="s">
        <v>106</v>
      </c>
      <c r="U8122" t="s">
        <v>48</v>
      </c>
      <c r="V8122" t="s">
        <v>10110</v>
      </c>
      <c r="W8122" t="s">
        <v>50</v>
      </c>
      <c r="X8122" t="s">
        <v>51</v>
      </c>
      <c r="Y8122">
        <v>0</v>
      </c>
      <c r="Z8122" t="s">
        <v>52</v>
      </c>
      <c r="AA8122">
        <v>2021</v>
      </c>
      <c r="AB8122" t="s">
        <v>205</v>
      </c>
      <c r="AC8122" t="s">
        <v>54</v>
      </c>
      <c r="AD8122" t="s">
        <v>55</v>
      </c>
      <c r="AE8122">
        <v>1671833</v>
      </c>
      <c r="AF8122" t="s">
        <v>108</v>
      </c>
      <c r="AG8122" t="s">
        <v>57</v>
      </c>
      <c r="AH8122" t="s">
        <v>52</v>
      </c>
      <c r="AI8122" t="s">
        <v>52</v>
      </c>
    </row>
    <row r="8123" spans="1:35" x14ac:dyDescent="0.25">
      <c r="A8123" s="13" t="str">
        <f t="shared" si="126"/>
        <v>http://dodappwlsprd2.cloud.pge.com:8003/ilis_rpt/dailyeventlogdetail.jsp?odbeventlogid=21-0143097&amp;numberofmonths=24&amp;showchangehistorylog=1</v>
      </c>
      <c r="B8123" s="14" t="str">
        <f>HYPERLINK(A8123,V8123)</f>
        <v>21-0143097</v>
      </c>
      <c r="C8123" t="s">
        <v>9679</v>
      </c>
      <c r="D8123" t="s">
        <v>2266</v>
      </c>
      <c r="E8123" t="s">
        <v>59</v>
      </c>
      <c r="F8123" t="s">
        <v>9789</v>
      </c>
      <c r="G8123" s="2">
        <v>163661701</v>
      </c>
      <c r="H8123" t="s">
        <v>42</v>
      </c>
      <c r="I8123" s="3">
        <v>11800</v>
      </c>
      <c r="J8123">
        <v>20211107</v>
      </c>
      <c r="K8123" s="4">
        <v>513</v>
      </c>
      <c r="L8123">
        <v>1536661</v>
      </c>
      <c r="M8123" s="5">
        <v>521</v>
      </c>
      <c r="N8123" t="s">
        <v>43</v>
      </c>
      <c r="O8123" t="s">
        <v>44</v>
      </c>
      <c r="P8123" t="s">
        <v>45</v>
      </c>
      <c r="Q8123" s="5">
        <v>684</v>
      </c>
      <c r="R8123" s="5">
        <v>143860</v>
      </c>
      <c r="S8123" t="s">
        <v>463</v>
      </c>
      <c r="T8123" t="s">
        <v>92</v>
      </c>
      <c r="U8123" t="s">
        <v>48</v>
      </c>
      <c r="V8123" t="s">
        <v>10111</v>
      </c>
      <c r="W8123" t="s">
        <v>50</v>
      </c>
      <c r="X8123" t="s">
        <v>51</v>
      </c>
      <c r="Y8123">
        <v>35300216</v>
      </c>
      <c r="Z8123" t="s">
        <v>52</v>
      </c>
      <c r="AA8123">
        <v>2021</v>
      </c>
      <c r="AB8123" t="s">
        <v>214</v>
      </c>
      <c r="AC8123" t="s">
        <v>54</v>
      </c>
      <c r="AD8123" t="s">
        <v>70</v>
      </c>
      <c r="AE8123">
        <v>1682363</v>
      </c>
      <c r="AF8123" t="s">
        <v>95</v>
      </c>
      <c r="AG8123" t="s">
        <v>57</v>
      </c>
      <c r="AH8123" t="s">
        <v>52</v>
      </c>
      <c r="AI8123" t="s">
        <v>52</v>
      </c>
    </row>
    <row r="8124" spans="1:35" x14ac:dyDescent="0.25">
      <c r="A8124" s="13" t="str">
        <f t="shared" si="126"/>
        <v>http://dodappwlsprd2.cloud.pge.com:8003/ilis_rpt/dailyeventlogdetail.jsp?odbeventlogid=21-0158961&amp;numberofmonths=24&amp;showchangehistorylog=1</v>
      </c>
      <c r="B8124" s="14" t="str">
        <f>HYPERLINK(A8124,V8124)</f>
        <v>21-0158961</v>
      </c>
      <c r="C8124" t="s">
        <v>9679</v>
      </c>
      <c r="D8124" t="s">
        <v>2266</v>
      </c>
      <c r="E8124" t="s">
        <v>40</v>
      </c>
      <c r="F8124" t="s">
        <v>9756</v>
      </c>
      <c r="G8124" s="2">
        <v>252192101</v>
      </c>
      <c r="H8124" t="s">
        <v>42</v>
      </c>
      <c r="I8124" s="3">
        <v>4160</v>
      </c>
      <c r="J8124">
        <v>20211216</v>
      </c>
      <c r="K8124" s="4">
        <v>1625</v>
      </c>
      <c r="L8124">
        <v>1575080</v>
      </c>
      <c r="M8124" s="5">
        <v>338</v>
      </c>
      <c r="N8124" t="s">
        <v>43</v>
      </c>
      <c r="O8124" t="s">
        <v>89</v>
      </c>
      <c r="P8124" t="s">
        <v>455</v>
      </c>
      <c r="Q8124" s="5">
        <v>804</v>
      </c>
      <c r="R8124" s="5">
        <v>251497</v>
      </c>
      <c r="S8124" t="s">
        <v>1213</v>
      </c>
      <c r="T8124" t="s">
        <v>106</v>
      </c>
      <c r="U8124" t="s">
        <v>48</v>
      </c>
      <c r="V8124" t="s">
        <v>10112</v>
      </c>
      <c r="W8124" t="s">
        <v>50</v>
      </c>
      <c r="X8124" t="s">
        <v>51</v>
      </c>
      <c r="Y8124">
        <v>45094600</v>
      </c>
      <c r="Z8124" t="s">
        <v>52</v>
      </c>
      <c r="AA8124">
        <v>2021</v>
      </c>
      <c r="AB8124" t="s">
        <v>216</v>
      </c>
      <c r="AC8124" t="s">
        <v>54</v>
      </c>
      <c r="AD8124" t="s">
        <v>208</v>
      </c>
      <c r="AE8124">
        <v>1696005</v>
      </c>
      <c r="AF8124" t="s">
        <v>108</v>
      </c>
      <c r="AG8124" t="s">
        <v>57</v>
      </c>
      <c r="AH8124" t="s">
        <v>52</v>
      </c>
      <c r="AI8124" t="s">
        <v>52</v>
      </c>
    </row>
    <row r="8125" spans="1:35" x14ac:dyDescent="0.25">
      <c r="A8125" s="13" t="str">
        <f t="shared" si="126"/>
        <v>http://dodappwlsprd2.cloud.pge.com:8003/ilis_rpt/dailyeventlogdetail.jsp?odbeventlogid=21-0160296&amp;numberofmonths=24&amp;showchangehistorylog=1</v>
      </c>
      <c r="B8125" s="14" t="str">
        <f>HYPERLINK(A8125,V8125)</f>
        <v>21-0160296</v>
      </c>
      <c r="C8125" t="s">
        <v>9679</v>
      </c>
      <c r="D8125" t="s">
        <v>2266</v>
      </c>
      <c r="E8125" t="s">
        <v>40</v>
      </c>
      <c r="F8125" t="s">
        <v>9825</v>
      </c>
      <c r="G8125" s="2">
        <v>252531102</v>
      </c>
      <c r="H8125" t="s">
        <v>42</v>
      </c>
      <c r="I8125" s="3">
        <v>11022</v>
      </c>
      <c r="J8125">
        <v>20211223</v>
      </c>
      <c r="K8125" s="4">
        <v>1257</v>
      </c>
      <c r="L8125">
        <v>1579997</v>
      </c>
      <c r="M8125" s="5">
        <v>398</v>
      </c>
      <c r="N8125" t="s">
        <v>43</v>
      </c>
      <c r="O8125" t="s">
        <v>44</v>
      </c>
      <c r="P8125" t="s">
        <v>45</v>
      </c>
      <c r="Q8125" s="5">
        <v>262</v>
      </c>
      <c r="R8125" s="5">
        <v>99056</v>
      </c>
      <c r="S8125" t="s">
        <v>1213</v>
      </c>
      <c r="T8125" t="s">
        <v>92</v>
      </c>
      <c r="U8125" t="s">
        <v>121</v>
      </c>
      <c r="V8125" t="s">
        <v>10113</v>
      </c>
      <c r="W8125" t="s">
        <v>50</v>
      </c>
      <c r="X8125" t="s">
        <v>51</v>
      </c>
      <c r="Y8125">
        <v>31588336</v>
      </c>
      <c r="Z8125" t="s">
        <v>52</v>
      </c>
      <c r="AA8125">
        <v>2021</v>
      </c>
      <c r="AB8125" t="s">
        <v>216</v>
      </c>
      <c r="AC8125" t="s">
        <v>54</v>
      </c>
      <c r="AD8125" t="s">
        <v>87</v>
      </c>
      <c r="AE8125">
        <v>1697736</v>
      </c>
      <c r="AF8125" t="s">
        <v>95</v>
      </c>
      <c r="AG8125" t="s">
        <v>57</v>
      </c>
      <c r="AH8125" t="s">
        <v>52</v>
      </c>
      <c r="AI8125" t="s">
        <v>52</v>
      </c>
    </row>
    <row r="8126" spans="1:35" x14ac:dyDescent="0.25">
      <c r="A8126" s="13" t="str">
        <f t="shared" si="126"/>
        <v>http://dodappwlsprd2.cloud.pge.com:8003/ilis_rpt/dailyeventlogdetail.jsp?odbeventlogid=22-0006649&amp;numberofmonths=24&amp;showchangehistorylog=1</v>
      </c>
      <c r="B8126" s="14" t="str">
        <f>HYPERLINK(A8126,V8126)</f>
        <v>22-0006649</v>
      </c>
      <c r="C8126" t="s">
        <v>9679</v>
      </c>
      <c r="D8126" t="s">
        <v>2266</v>
      </c>
      <c r="E8126" t="s">
        <v>40</v>
      </c>
      <c r="F8126" t="s">
        <v>9772</v>
      </c>
      <c r="G8126" s="2">
        <v>163351702</v>
      </c>
      <c r="H8126" t="s">
        <v>42</v>
      </c>
      <c r="I8126" s="3">
        <v>10940</v>
      </c>
      <c r="J8126">
        <v>20220106</v>
      </c>
      <c r="K8126" s="4">
        <v>14</v>
      </c>
      <c r="L8126">
        <v>1596289</v>
      </c>
      <c r="M8126" s="5">
        <v>458</v>
      </c>
      <c r="N8126" t="s">
        <v>43</v>
      </c>
      <c r="O8126" t="s">
        <v>44</v>
      </c>
      <c r="P8126" t="s">
        <v>45</v>
      </c>
      <c r="Q8126" s="5">
        <v>1155</v>
      </c>
      <c r="R8126" s="5">
        <v>57096</v>
      </c>
      <c r="S8126" t="s">
        <v>463</v>
      </c>
      <c r="T8126" t="s">
        <v>47</v>
      </c>
      <c r="U8126" t="s">
        <v>48</v>
      </c>
      <c r="V8126" t="s">
        <v>10114</v>
      </c>
      <c r="W8126" t="s">
        <v>50</v>
      </c>
      <c r="X8126" t="s">
        <v>51</v>
      </c>
      <c r="Y8126">
        <v>31588904</v>
      </c>
      <c r="Z8126" t="s">
        <v>52</v>
      </c>
      <c r="AA8126">
        <v>2022</v>
      </c>
      <c r="AB8126" t="s">
        <v>53</v>
      </c>
      <c r="AC8126" t="s">
        <v>54</v>
      </c>
      <c r="AD8126" t="s">
        <v>55</v>
      </c>
      <c r="AE8126">
        <v>1701240</v>
      </c>
      <c r="AF8126" t="s">
        <v>56</v>
      </c>
      <c r="AG8126" t="s">
        <v>57</v>
      </c>
      <c r="AH8126" t="s">
        <v>52</v>
      </c>
      <c r="AI8126" t="s">
        <v>52</v>
      </c>
    </row>
    <row r="8127" spans="1:35" x14ac:dyDescent="0.25">
      <c r="A8127" s="13" t="str">
        <f t="shared" si="126"/>
        <v>http://dodappwlsprd2.cloud.pge.com:8003/ilis_rpt/dailyeventlogdetail.jsp?odbeventlogid=22-0007617&amp;numberofmonths=24&amp;showchangehistorylog=1</v>
      </c>
      <c r="B8127" s="14" t="str">
        <f>HYPERLINK(A8127,V8127)</f>
        <v>22-0007617</v>
      </c>
      <c r="C8127" t="s">
        <v>9679</v>
      </c>
      <c r="D8127" t="s">
        <v>2266</v>
      </c>
      <c r="E8127" t="s">
        <v>40</v>
      </c>
      <c r="F8127" t="s">
        <v>9689</v>
      </c>
      <c r="G8127" s="2">
        <v>163351705</v>
      </c>
      <c r="H8127" t="s">
        <v>61</v>
      </c>
      <c r="I8127" s="3">
        <v>4911</v>
      </c>
      <c r="J8127">
        <v>20220108</v>
      </c>
      <c r="K8127" s="4">
        <v>958</v>
      </c>
      <c r="L8127">
        <v>1598155</v>
      </c>
      <c r="M8127" s="5">
        <v>620</v>
      </c>
      <c r="N8127" t="s">
        <v>43</v>
      </c>
      <c r="O8127" t="s">
        <v>83</v>
      </c>
      <c r="P8127" t="s">
        <v>124</v>
      </c>
      <c r="Q8127" s="5">
        <v>129</v>
      </c>
      <c r="R8127" s="5">
        <v>39466</v>
      </c>
      <c r="S8127" t="s">
        <v>463</v>
      </c>
      <c r="T8127" t="s">
        <v>78</v>
      </c>
      <c r="U8127" t="s">
        <v>48</v>
      </c>
      <c r="V8127" t="s">
        <v>10115</v>
      </c>
      <c r="W8127" t="s">
        <v>50</v>
      </c>
      <c r="X8127" t="s">
        <v>51</v>
      </c>
      <c r="Y8127">
        <v>0</v>
      </c>
      <c r="Z8127" t="s">
        <v>52</v>
      </c>
      <c r="AA8127">
        <v>2022</v>
      </c>
      <c r="AB8127" t="s">
        <v>53</v>
      </c>
      <c r="AC8127" t="s">
        <v>54</v>
      </c>
      <c r="AD8127" t="s">
        <v>55</v>
      </c>
      <c r="AE8127">
        <v>1701612</v>
      </c>
      <c r="AF8127" t="s">
        <v>80</v>
      </c>
      <c r="AG8127" t="s">
        <v>57</v>
      </c>
      <c r="AH8127" t="s">
        <v>52</v>
      </c>
      <c r="AI8127" t="s">
        <v>52</v>
      </c>
    </row>
    <row r="8128" spans="1:35" x14ac:dyDescent="0.25">
      <c r="A8128" s="13" t="str">
        <f t="shared" si="126"/>
        <v>http://dodappwlsprd2.cloud.pge.com:8003/ilis_rpt/dailyeventlogdetail.jsp?odbeventlogid=22-0012748&amp;numberofmonths=24&amp;showchangehistorylog=1</v>
      </c>
      <c r="B8128" s="14" t="str">
        <f>HYPERLINK(A8128,V8128)</f>
        <v>22-0012748</v>
      </c>
      <c r="C8128" t="s">
        <v>9679</v>
      </c>
      <c r="D8128" t="s">
        <v>2266</v>
      </c>
      <c r="E8128" t="s">
        <v>40</v>
      </c>
      <c r="F8128" t="s">
        <v>9706</v>
      </c>
      <c r="G8128" s="2">
        <v>252531103</v>
      </c>
      <c r="H8128" t="s">
        <v>61</v>
      </c>
      <c r="I8128" s="3">
        <v>6094</v>
      </c>
      <c r="J8128">
        <v>20220121</v>
      </c>
      <c r="K8128" s="4">
        <v>1609</v>
      </c>
      <c r="L8128">
        <v>1607644</v>
      </c>
      <c r="M8128" s="5">
        <v>228</v>
      </c>
      <c r="N8128" t="s">
        <v>43</v>
      </c>
      <c r="O8128" t="s">
        <v>44</v>
      </c>
      <c r="P8128" t="s">
        <v>45</v>
      </c>
      <c r="Q8128" s="5">
        <v>15</v>
      </c>
      <c r="R8128" s="5">
        <v>3420</v>
      </c>
      <c r="S8128" t="s">
        <v>463</v>
      </c>
      <c r="T8128" t="s">
        <v>78</v>
      </c>
      <c r="U8128" t="s">
        <v>48</v>
      </c>
      <c r="V8128" t="s">
        <v>10116</v>
      </c>
      <c r="W8128" t="s">
        <v>50</v>
      </c>
      <c r="X8128" t="s">
        <v>51</v>
      </c>
      <c r="Y8128">
        <v>0</v>
      </c>
      <c r="Z8128" t="s">
        <v>52</v>
      </c>
      <c r="AA8128">
        <v>2022</v>
      </c>
      <c r="AB8128" t="s">
        <v>53</v>
      </c>
      <c r="AC8128" t="s">
        <v>54</v>
      </c>
      <c r="AD8128" t="s">
        <v>87</v>
      </c>
      <c r="AE8128">
        <v>1704073</v>
      </c>
      <c r="AF8128" t="s">
        <v>80</v>
      </c>
      <c r="AG8128" t="s">
        <v>57</v>
      </c>
      <c r="AH8128" t="s">
        <v>52</v>
      </c>
      <c r="AI8128" t="s">
        <v>52</v>
      </c>
    </row>
    <row r="8129" spans="1:35" x14ac:dyDescent="0.25">
      <c r="A8129" s="13" t="str">
        <f t="shared" si="126"/>
        <v>http://dodappwlsprd2.cloud.pge.com:8003/ilis_rpt/dailyeventlogdetail.jsp?odbeventlogid=22-0012472&amp;numberofmonths=24&amp;showchangehistorylog=1</v>
      </c>
      <c r="B8129" s="14" t="str">
        <f>HYPERLINK(A8129,V8129)</f>
        <v>22-0012472</v>
      </c>
      <c r="C8129" t="s">
        <v>9679</v>
      </c>
      <c r="D8129" t="s">
        <v>2266</v>
      </c>
      <c r="E8129" t="s">
        <v>59</v>
      </c>
      <c r="F8129" t="s">
        <v>9939</v>
      </c>
      <c r="G8129" s="2">
        <v>162831702</v>
      </c>
      <c r="H8129" t="s">
        <v>61</v>
      </c>
      <c r="I8129" s="3" t="s">
        <v>9783</v>
      </c>
      <c r="J8129">
        <v>20220121</v>
      </c>
      <c r="K8129" s="4">
        <v>1125</v>
      </c>
      <c r="L8129">
        <v>1607291</v>
      </c>
      <c r="M8129" s="5">
        <v>518</v>
      </c>
      <c r="N8129" t="s">
        <v>43</v>
      </c>
      <c r="O8129" t="s">
        <v>44</v>
      </c>
      <c r="P8129" t="s">
        <v>45</v>
      </c>
      <c r="Q8129" s="5">
        <v>154</v>
      </c>
      <c r="R8129" s="5">
        <v>62753</v>
      </c>
      <c r="S8129" t="s">
        <v>463</v>
      </c>
      <c r="T8129" t="s">
        <v>47</v>
      </c>
      <c r="U8129" t="s">
        <v>48</v>
      </c>
      <c r="V8129" t="s">
        <v>10117</v>
      </c>
      <c r="W8129" t="s">
        <v>50</v>
      </c>
      <c r="X8129" t="s">
        <v>51</v>
      </c>
      <c r="Y8129">
        <v>0</v>
      </c>
      <c r="Z8129" t="s">
        <v>52</v>
      </c>
      <c r="AA8129">
        <v>2022</v>
      </c>
      <c r="AB8129" t="s">
        <v>53</v>
      </c>
      <c r="AC8129" t="s">
        <v>54</v>
      </c>
      <c r="AD8129" t="s">
        <v>87</v>
      </c>
      <c r="AE8129">
        <v>1703981</v>
      </c>
      <c r="AF8129" t="s">
        <v>56</v>
      </c>
      <c r="AG8129" t="s">
        <v>57</v>
      </c>
      <c r="AH8129" t="s">
        <v>52</v>
      </c>
      <c r="AI8129" t="s">
        <v>52</v>
      </c>
    </row>
    <row r="8130" spans="1:35" x14ac:dyDescent="0.25">
      <c r="A8130" s="13" t="str">
        <f t="shared" si="126"/>
        <v>http://dodappwlsprd2.cloud.pge.com:8003/ilis_rpt/dailyeventlogdetail.jsp?odbeventlogid=22-0030934&amp;numberofmonths=24&amp;showchangehistorylog=1</v>
      </c>
      <c r="B8130" s="14" t="str">
        <f>HYPERLINK(A8130,V8130)</f>
        <v>22-0030934</v>
      </c>
      <c r="C8130" t="s">
        <v>9679</v>
      </c>
      <c r="D8130" t="s">
        <v>2266</v>
      </c>
      <c r="E8130" t="s">
        <v>40</v>
      </c>
      <c r="F8130" t="s">
        <v>9696</v>
      </c>
      <c r="G8130" s="2">
        <v>163761703</v>
      </c>
      <c r="H8130" t="s">
        <v>61</v>
      </c>
      <c r="I8130" s="3">
        <v>5957</v>
      </c>
      <c r="J8130">
        <v>20220307</v>
      </c>
      <c r="K8130" s="4">
        <v>1752</v>
      </c>
      <c r="L8130">
        <v>1644317</v>
      </c>
      <c r="M8130" s="5">
        <v>545</v>
      </c>
      <c r="N8130" t="s">
        <v>43</v>
      </c>
      <c r="O8130" t="s">
        <v>44</v>
      </c>
      <c r="P8130" t="s">
        <v>111</v>
      </c>
      <c r="Q8130" s="5">
        <v>14</v>
      </c>
      <c r="R8130" s="5">
        <v>7630</v>
      </c>
      <c r="S8130" t="s">
        <v>6060</v>
      </c>
      <c r="T8130" t="s">
        <v>47</v>
      </c>
      <c r="U8130" t="s">
        <v>48</v>
      </c>
      <c r="V8130" t="s">
        <v>10118</v>
      </c>
      <c r="W8130" t="s">
        <v>50</v>
      </c>
      <c r="X8130" t="s">
        <v>51</v>
      </c>
      <c r="Y8130">
        <v>45200355</v>
      </c>
      <c r="Z8130" t="s">
        <v>52</v>
      </c>
      <c r="AA8130">
        <v>2022</v>
      </c>
      <c r="AB8130" t="s">
        <v>103</v>
      </c>
      <c r="AC8130" t="s">
        <v>54</v>
      </c>
      <c r="AD8130" t="s">
        <v>87</v>
      </c>
      <c r="AE8130">
        <v>1715324</v>
      </c>
      <c r="AF8130" t="s">
        <v>56</v>
      </c>
      <c r="AG8130" t="s">
        <v>57</v>
      </c>
      <c r="AH8130" t="s">
        <v>52</v>
      </c>
      <c r="AI8130" t="s">
        <v>52</v>
      </c>
    </row>
    <row r="8131" spans="1:35" x14ac:dyDescent="0.25">
      <c r="A8131" s="13" t="str">
        <f t="shared" si="126"/>
        <v>http://dodappwlsprd2.cloud.pge.com:8003/ilis_rpt/dailyeventlogdetail.jsp?odbeventlogid=22-0059025&amp;numberofmonths=24&amp;showchangehistorylog=1</v>
      </c>
      <c r="B8131" s="14" t="str">
        <f>HYPERLINK(A8131,V8131)</f>
        <v>22-0059025</v>
      </c>
      <c r="C8131" t="s">
        <v>9679</v>
      </c>
      <c r="D8131" t="s">
        <v>2266</v>
      </c>
      <c r="E8131" t="s">
        <v>40</v>
      </c>
      <c r="F8131" t="s">
        <v>9726</v>
      </c>
      <c r="G8131" s="2">
        <v>252192105</v>
      </c>
      <c r="H8131" t="s">
        <v>61</v>
      </c>
      <c r="I8131" s="3">
        <v>4629</v>
      </c>
      <c r="J8131">
        <v>20220506</v>
      </c>
      <c r="K8131" s="4">
        <v>1023</v>
      </c>
      <c r="L8131">
        <v>1690002</v>
      </c>
      <c r="M8131" s="5">
        <v>582</v>
      </c>
      <c r="N8131" t="s">
        <v>43</v>
      </c>
      <c r="O8131" t="s">
        <v>44</v>
      </c>
      <c r="P8131" t="s">
        <v>45</v>
      </c>
      <c r="Q8131" s="5">
        <v>144</v>
      </c>
      <c r="R8131" s="5">
        <v>26179</v>
      </c>
      <c r="S8131" t="s">
        <v>463</v>
      </c>
      <c r="T8131" t="s">
        <v>78</v>
      </c>
      <c r="U8131" t="s">
        <v>48</v>
      </c>
      <c r="V8131" t="s">
        <v>10119</v>
      </c>
      <c r="W8131" t="s">
        <v>50</v>
      </c>
      <c r="X8131" t="s">
        <v>51</v>
      </c>
      <c r="Y8131">
        <v>0</v>
      </c>
      <c r="Z8131" t="s">
        <v>52</v>
      </c>
      <c r="AA8131">
        <v>2022</v>
      </c>
      <c r="AB8131" t="s">
        <v>130</v>
      </c>
      <c r="AC8131" t="s">
        <v>54</v>
      </c>
      <c r="AD8131" t="s">
        <v>87</v>
      </c>
      <c r="AE8131">
        <v>1734238</v>
      </c>
      <c r="AF8131" t="s">
        <v>80</v>
      </c>
      <c r="AG8131" t="s">
        <v>57</v>
      </c>
      <c r="AH8131" t="s">
        <v>52</v>
      </c>
      <c r="AI8131" t="s">
        <v>52</v>
      </c>
    </row>
    <row r="8132" spans="1:35" x14ac:dyDescent="0.25">
      <c r="A8132" s="13" t="str">
        <f t="shared" si="126"/>
        <v>http://dodappwlsprd2.cloud.pge.com:8003/ilis_rpt/dailyeventlogdetail.jsp?odbeventlogid=22-0075391&amp;numberofmonths=24&amp;showchangehistorylog=1</v>
      </c>
      <c r="B8132" s="14" t="str">
        <f>HYPERLINK(A8132,V8132)</f>
        <v>22-0075391</v>
      </c>
      <c r="C8132" t="s">
        <v>9679</v>
      </c>
      <c r="D8132" t="s">
        <v>2266</v>
      </c>
      <c r="E8132" t="s">
        <v>40</v>
      </c>
      <c r="F8132" t="s">
        <v>9704</v>
      </c>
      <c r="G8132" s="2">
        <v>254452102</v>
      </c>
      <c r="H8132" t="s">
        <v>72</v>
      </c>
      <c r="I8132" s="3">
        <v>37282</v>
      </c>
      <c r="J8132">
        <v>20220617</v>
      </c>
      <c r="K8132" s="4">
        <v>244</v>
      </c>
      <c r="L8132">
        <v>1733585</v>
      </c>
      <c r="M8132" s="5">
        <v>372</v>
      </c>
      <c r="N8132" t="s">
        <v>43</v>
      </c>
      <c r="O8132" t="s">
        <v>89</v>
      </c>
      <c r="P8132" t="s">
        <v>455</v>
      </c>
      <c r="Q8132" s="5">
        <v>2122</v>
      </c>
      <c r="R8132" s="5">
        <v>396343</v>
      </c>
      <c r="S8132" t="s">
        <v>1213</v>
      </c>
      <c r="T8132" t="s">
        <v>47</v>
      </c>
      <c r="U8132" t="s">
        <v>48</v>
      </c>
      <c r="V8132" t="s">
        <v>10120</v>
      </c>
      <c r="W8132" t="s">
        <v>50</v>
      </c>
      <c r="X8132" t="s">
        <v>51</v>
      </c>
      <c r="Y8132">
        <v>45345168</v>
      </c>
      <c r="Z8132" t="s">
        <v>52</v>
      </c>
      <c r="AA8132">
        <v>2022</v>
      </c>
      <c r="AB8132" t="s">
        <v>144</v>
      </c>
      <c r="AC8132" t="s">
        <v>54</v>
      </c>
      <c r="AD8132" t="s">
        <v>64</v>
      </c>
      <c r="AE8132">
        <v>1745379</v>
      </c>
      <c r="AF8132" t="s">
        <v>56</v>
      </c>
      <c r="AG8132" t="s">
        <v>57</v>
      </c>
      <c r="AH8132" t="s">
        <v>52</v>
      </c>
      <c r="AI8132" t="s">
        <v>54</v>
      </c>
    </row>
    <row r="8133" spans="1:35" x14ac:dyDescent="0.25">
      <c r="A8133" s="13" t="str">
        <f t="shared" si="126"/>
        <v>http://dodappwlsprd2.cloud.pge.com:8003/ilis_rpt/dailyeventlogdetail.jsp?odbeventlogid=22-0089059&amp;numberofmonths=24&amp;showchangehistorylog=1</v>
      </c>
      <c r="B8133" s="14" t="str">
        <f>HYPERLINK(A8133,V8133)</f>
        <v>22-0089059</v>
      </c>
      <c r="C8133" t="s">
        <v>9679</v>
      </c>
      <c r="D8133" t="s">
        <v>2266</v>
      </c>
      <c r="E8133" t="s">
        <v>40</v>
      </c>
      <c r="F8133" t="s">
        <v>9435</v>
      </c>
      <c r="G8133" s="2">
        <v>162821701</v>
      </c>
      <c r="H8133" t="s">
        <v>81</v>
      </c>
      <c r="I8133" s="3">
        <v>17012</v>
      </c>
      <c r="J8133">
        <v>20220723</v>
      </c>
      <c r="K8133" s="4">
        <v>2147</v>
      </c>
      <c r="L8133">
        <v>1764226</v>
      </c>
      <c r="M8133" s="5">
        <v>1005</v>
      </c>
      <c r="N8133" t="s">
        <v>43</v>
      </c>
      <c r="O8133" t="s">
        <v>83</v>
      </c>
      <c r="P8133" t="s">
        <v>124</v>
      </c>
      <c r="Q8133" s="5">
        <v>2188</v>
      </c>
      <c r="R8133" s="5">
        <v>1548232</v>
      </c>
      <c r="S8133" t="s">
        <v>463</v>
      </c>
      <c r="T8133" t="s">
        <v>78</v>
      </c>
      <c r="U8133" t="s">
        <v>48</v>
      </c>
      <c r="V8133" t="s">
        <v>10121</v>
      </c>
      <c r="W8133" t="s">
        <v>50</v>
      </c>
      <c r="X8133" t="s">
        <v>51</v>
      </c>
      <c r="Y8133">
        <v>0</v>
      </c>
      <c r="Z8133" t="s">
        <v>52</v>
      </c>
      <c r="AA8133">
        <v>2022</v>
      </c>
      <c r="AB8133" t="s">
        <v>168</v>
      </c>
      <c r="AC8133" t="s">
        <v>54</v>
      </c>
      <c r="AD8133" t="s">
        <v>87</v>
      </c>
      <c r="AE8133">
        <v>1754608</v>
      </c>
      <c r="AF8133" t="s">
        <v>80</v>
      </c>
      <c r="AG8133" t="s">
        <v>57</v>
      </c>
      <c r="AH8133" t="s">
        <v>52</v>
      </c>
      <c r="AI8133" t="s">
        <v>52</v>
      </c>
    </row>
    <row r="8134" spans="1:35" x14ac:dyDescent="0.25">
      <c r="A8134" s="13" t="str">
        <f t="shared" ref="A8134:A8152" si="127">CONCATENATE("http://dodappwlsprd2.cloud.pge.com:8003/ilis_rpt/dailyeventlogdetail.jsp?odbeventlogid="&amp;V8134&amp;"&amp;numberofmonths=24&amp;showchangehistorylog=1")</f>
        <v>http://dodappwlsprd2.cloud.pge.com:8003/ilis_rpt/dailyeventlogdetail.jsp?odbeventlogid=22-0128695&amp;numberofmonths=24&amp;showchangehistorylog=1</v>
      </c>
      <c r="B8134" s="14" t="str">
        <f>HYPERLINK(A8134,V8134)</f>
        <v>22-0128695</v>
      </c>
      <c r="C8134" t="s">
        <v>9679</v>
      </c>
      <c r="D8134" t="s">
        <v>2266</v>
      </c>
      <c r="E8134" t="s">
        <v>59</v>
      </c>
      <c r="F8134" t="s">
        <v>9939</v>
      </c>
      <c r="G8134" s="2">
        <v>162831702</v>
      </c>
      <c r="H8134" t="s">
        <v>42</v>
      </c>
      <c r="I8134" s="3">
        <v>9690</v>
      </c>
      <c r="J8134">
        <v>20221107</v>
      </c>
      <c r="K8134" s="4">
        <v>1610</v>
      </c>
      <c r="L8134">
        <v>1856353</v>
      </c>
      <c r="M8134" s="5">
        <v>469</v>
      </c>
      <c r="N8134" t="s">
        <v>43</v>
      </c>
      <c r="O8134" t="s">
        <v>89</v>
      </c>
      <c r="P8134" t="s">
        <v>455</v>
      </c>
      <c r="Q8134" s="5">
        <v>689</v>
      </c>
      <c r="R8134" s="5">
        <v>323141</v>
      </c>
      <c r="S8134" t="s">
        <v>1213</v>
      </c>
      <c r="T8134" t="s">
        <v>47</v>
      </c>
      <c r="U8134" t="s">
        <v>48</v>
      </c>
      <c r="V8134" t="s">
        <v>10122</v>
      </c>
      <c r="W8134" t="s">
        <v>50</v>
      </c>
      <c r="X8134" t="s">
        <v>51</v>
      </c>
      <c r="Y8134">
        <v>45513981</v>
      </c>
      <c r="Z8134" t="s">
        <v>52</v>
      </c>
      <c r="AA8134">
        <v>2022</v>
      </c>
      <c r="AB8134" t="s">
        <v>214</v>
      </c>
      <c r="AC8134" t="s">
        <v>54</v>
      </c>
      <c r="AD8134" t="s">
        <v>55</v>
      </c>
      <c r="AE8134">
        <v>1781971</v>
      </c>
      <c r="AF8134" t="s">
        <v>56</v>
      </c>
      <c r="AG8134" t="s">
        <v>57</v>
      </c>
      <c r="AH8134" t="s">
        <v>52</v>
      </c>
      <c r="AI8134" t="s">
        <v>52</v>
      </c>
    </row>
    <row r="8135" spans="1:35" x14ac:dyDescent="0.25">
      <c r="A8135" s="13" t="str">
        <f t="shared" si="127"/>
        <v>http://dodappwlsprd2.cloud.pge.com:8003/ilis_rpt/dailyeventlogdetail.jsp?odbeventlogid=22-0128833&amp;numberofmonths=24&amp;showchangehistorylog=1</v>
      </c>
      <c r="B8135" s="14" t="str">
        <f>HYPERLINK(A8135,V8135)</f>
        <v>22-0128833</v>
      </c>
      <c r="C8135" t="s">
        <v>9679</v>
      </c>
      <c r="D8135" t="s">
        <v>2266</v>
      </c>
      <c r="E8135" t="s">
        <v>59</v>
      </c>
      <c r="F8135" t="s">
        <v>9939</v>
      </c>
      <c r="G8135" s="2">
        <v>162831702</v>
      </c>
      <c r="H8135" t="s">
        <v>42</v>
      </c>
      <c r="I8135" s="3">
        <v>9690</v>
      </c>
      <c r="J8135">
        <v>20221108</v>
      </c>
      <c r="K8135" s="4">
        <v>739</v>
      </c>
      <c r="L8135">
        <v>1856839</v>
      </c>
      <c r="M8135" s="5">
        <v>509</v>
      </c>
      <c r="N8135" t="s">
        <v>43</v>
      </c>
      <c r="O8135" t="s">
        <v>44</v>
      </c>
      <c r="P8135" t="s">
        <v>45</v>
      </c>
      <c r="Q8135" s="5">
        <v>689</v>
      </c>
      <c r="R8135" s="5">
        <v>347794</v>
      </c>
      <c r="S8135" t="s">
        <v>1213</v>
      </c>
      <c r="T8135" t="s">
        <v>47</v>
      </c>
      <c r="U8135" t="s">
        <v>48</v>
      </c>
      <c r="V8135" t="s">
        <v>10123</v>
      </c>
      <c r="W8135" t="s">
        <v>50</v>
      </c>
      <c r="X8135" t="s">
        <v>51</v>
      </c>
      <c r="Y8135">
        <v>0</v>
      </c>
      <c r="Z8135" t="s">
        <v>52</v>
      </c>
      <c r="AA8135">
        <v>2022</v>
      </c>
      <c r="AB8135" t="s">
        <v>214</v>
      </c>
      <c r="AC8135" t="s">
        <v>54</v>
      </c>
      <c r="AD8135" t="s">
        <v>55</v>
      </c>
      <c r="AE8135">
        <v>1782075</v>
      </c>
      <c r="AF8135" t="s">
        <v>56</v>
      </c>
      <c r="AG8135" t="s">
        <v>57</v>
      </c>
      <c r="AH8135" t="s">
        <v>52</v>
      </c>
      <c r="AI8135" t="s">
        <v>52</v>
      </c>
    </row>
    <row r="8136" spans="1:35" x14ac:dyDescent="0.25">
      <c r="A8136" s="13" t="str">
        <f t="shared" si="127"/>
        <v>http://dodappwlsprd2.cloud.pge.com:8003/ilis_rpt/dailyeventlogdetail.jsp?odbeventlogid=22-0136254&amp;numberofmonths=24&amp;showchangehistorylog=1</v>
      </c>
      <c r="B8136" s="14" t="str">
        <f>HYPERLINK(A8136,V8136)</f>
        <v>22-0136254</v>
      </c>
      <c r="C8136" t="s">
        <v>9679</v>
      </c>
      <c r="D8136" t="s">
        <v>2266</v>
      </c>
      <c r="E8136" t="s">
        <v>59</v>
      </c>
      <c r="F8136" t="s">
        <v>9682</v>
      </c>
      <c r="G8136" s="2">
        <v>254432102</v>
      </c>
      <c r="H8136" t="s">
        <v>61</v>
      </c>
      <c r="I8136" s="3">
        <v>10142</v>
      </c>
      <c r="J8136">
        <v>20221203</v>
      </c>
      <c r="K8136" s="4">
        <v>435</v>
      </c>
      <c r="L8136">
        <v>1874858</v>
      </c>
      <c r="M8136" s="5">
        <v>437</v>
      </c>
      <c r="N8136" t="s">
        <v>43</v>
      </c>
      <c r="O8136" t="s">
        <v>44</v>
      </c>
      <c r="P8136" t="s">
        <v>45</v>
      </c>
      <c r="Q8136" s="5">
        <v>57</v>
      </c>
      <c r="R8136" s="5">
        <v>24909</v>
      </c>
      <c r="S8136" t="s">
        <v>1213</v>
      </c>
      <c r="T8136" t="s">
        <v>92</v>
      </c>
      <c r="U8136" t="s">
        <v>48</v>
      </c>
      <c r="V8136" t="s">
        <v>10124</v>
      </c>
      <c r="W8136" t="s">
        <v>50</v>
      </c>
      <c r="X8136" t="s">
        <v>51</v>
      </c>
      <c r="Y8136">
        <v>31629359</v>
      </c>
      <c r="Z8136" t="s">
        <v>52</v>
      </c>
      <c r="AA8136">
        <v>2022</v>
      </c>
      <c r="AB8136" t="s">
        <v>216</v>
      </c>
      <c r="AC8136" t="s">
        <v>54</v>
      </c>
      <c r="AD8136" t="s">
        <v>55</v>
      </c>
      <c r="AE8136">
        <v>1787189</v>
      </c>
      <c r="AF8136" t="s">
        <v>95</v>
      </c>
      <c r="AG8136" t="s">
        <v>57</v>
      </c>
      <c r="AH8136" t="s">
        <v>52</v>
      </c>
      <c r="AI8136" t="s">
        <v>52</v>
      </c>
    </row>
    <row r="8137" spans="1:35" x14ac:dyDescent="0.25">
      <c r="A8137" s="13" t="str">
        <f t="shared" si="127"/>
        <v>http://dodappwlsprd2.cloud.pge.com:8003/ilis_rpt/dailyeventlogdetail.jsp?odbeventlogid=22-0139354&amp;numberofmonths=24&amp;showchangehistorylog=1</v>
      </c>
      <c r="B8137" s="14" t="str">
        <f>HYPERLINK(A8137,V8137)</f>
        <v>22-0139354</v>
      </c>
      <c r="C8137" t="s">
        <v>9679</v>
      </c>
      <c r="D8137" t="s">
        <v>2266</v>
      </c>
      <c r="E8137" t="s">
        <v>59</v>
      </c>
      <c r="F8137" t="s">
        <v>9939</v>
      </c>
      <c r="G8137" s="2">
        <v>162831702</v>
      </c>
      <c r="H8137" t="s">
        <v>42</v>
      </c>
      <c r="I8137" s="3">
        <v>9690</v>
      </c>
      <c r="J8137">
        <v>20221212</v>
      </c>
      <c r="K8137" s="4">
        <v>1748</v>
      </c>
      <c r="L8137">
        <v>1887518</v>
      </c>
      <c r="M8137" s="5">
        <v>482</v>
      </c>
      <c r="N8137" t="s">
        <v>43</v>
      </c>
      <c r="O8137" t="s">
        <v>423</v>
      </c>
      <c r="P8137" t="s">
        <v>2656</v>
      </c>
      <c r="Q8137" s="5">
        <v>689</v>
      </c>
      <c r="R8137" s="5">
        <v>169154</v>
      </c>
      <c r="S8137" t="s">
        <v>463</v>
      </c>
      <c r="T8137" t="s">
        <v>47</v>
      </c>
      <c r="U8137" t="s">
        <v>48</v>
      </c>
      <c r="V8137" t="s">
        <v>10125</v>
      </c>
      <c r="W8137" t="s">
        <v>50</v>
      </c>
      <c r="X8137" t="s">
        <v>51</v>
      </c>
      <c r="Y8137">
        <v>0</v>
      </c>
      <c r="Z8137" t="s">
        <v>52</v>
      </c>
      <c r="AA8137">
        <v>2022</v>
      </c>
      <c r="AB8137" t="s">
        <v>216</v>
      </c>
      <c r="AC8137" t="s">
        <v>54</v>
      </c>
      <c r="AD8137" t="s">
        <v>55</v>
      </c>
      <c r="AE8137">
        <v>1790175</v>
      </c>
      <c r="AF8137" t="s">
        <v>56</v>
      </c>
      <c r="AG8137" t="s">
        <v>57</v>
      </c>
      <c r="AH8137" t="s">
        <v>52</v>
      </c>
      <c r="AI8137" t="s">
        <v>52</v>
      </c>
    </row>
    <row r="8138" spans="1:35" x14ac:dyDescent="0.25">
      <c r="A8138" s="13" t="str">
        <f t="shared" si="127"/>
        <v>http://dodappwlsprd2.cloud.pge.com:8003/ilis_rpt/dailyeventlogdetail.jsp?odbeventlogid=23-0016857&amp;numberofmonths=24&amp;showchangehistorylog=1</v>
      </c>
      <c r="B8138" s="14" t="str">
        <f>HYPERLINK(A8138,V8138)</f>
        <v>23-0016857</v>
      </c>
      <c r="C8138" t="s">
        <v>9679</v>
      </c>
      <c r="D8138" t="s">
        <v>2266</v>
      </c>
      <c r="E8138" t="s">
        <v>40</v>
      </c>
      <c r="F8138" t="s">
        <v>9684</v>
      </c>
      <c r="G8138" s="2">
        <v>254432104</v>
      </c>
      <c r="H8138" t="s">
        <v>61</v>
      </c>
      <c r="I8138" s="3">
        <v>10788</v>
      </c>
      <c r="J8138">
        <v>20230115</v>
      </c>
      <c r="K8138" s="4">
        <v>2306</v>
      </c>
      <c r="L8138">
        <v>1956437</v>
      </c>
      <c r="M8138" s="5">
        <v>851</v>
      </c>
      <c r="N8138" t="s">
        <v>43</v>
      </c>
      <c r="O8138" t="s">
        <v>44</v>
      </c>
      <c r="P8138" t="s">
        <v>45</v>
      </c>
      <c r="Q8138" s="5">
        <v>77</v>
      </c>
      <c r="R8138" s="5">
        <v>65527</v>
      </c>
      <c r="S8138" t="s">
        <v>463</v>
      </c>
      <c r="T8138" t="s">
        <v>78</v>
      </c>
      <c r="U8138" t="s">
        <v>48</v>
      </c>
      <c r="V8138" t="s">
        <v>10126</v>
      </c>
      <c r="W8138" t="s">
        <v>50</v>
      </c>
      <c r="X8138" t="s">
        <v>51</v>
      </c>
      <c r="Y8138">
        <v>0</v>
      </c>
      <c r="Z8138" t="s">
        <v>52</v>
      </c>
      <c r="AA8138">
        <v>2023</v>
      </c>
      <c r="AB8138" t="s">
        <v>53</v>
      </c>
      <c r="AC8138" t="s">
        <v>54</v>
      </c>
      <c r="AD8138" t="s">
        <v>87</v>
      </c>
      <c r="AE8138">
        <v>1805555</v>
      </c>
      <c r="AF8138" t="s">
        <v>80</v>
      </c>
      <c r="AG8138" t="s">
        <v>57</v>
      </c>
      <c r="AH8138" t="s">
        <v>52</v>
      </c>
      <c r="AI8138" t="s">
        <v>52</v>
      </c>
    </row>
    <row r="8139" spans="1:35" x14ac:dyDescent="0.25">
      <c r="A8139" s="13" t="str">
        <f t="shared" si="127"/>
        <v>http://dodappwlsprd2.cloud.pge.com:8003/ilis_rpt/dailyeventlogdetail.jsp?odbeventlogid=23-0016545&amp;numberofmonths=24&amp;showchangehistorylog=1</v>
      </c>
      <c r="B8139" s="14" t="str">
        <f>HYPERLINK(A8139,V8139)</f>
        <v>23-0016545</v>
      </c>
      <c r="C8139" t="s">
        <v>9679</v>
      </c>
      <c r="D8139" t="s">
        <v>2266</v>
      </c>
      <c r="E8139" t="s">
        <v>59</v>
      </c>
      <c r="F8139" t="s">
        <v>9939</v>
      </c>
      <c r="G8139" s="2">
        <v>162831702</v>
      </c>
      <c r="H8139" t="s">
        <v>72</v>
      </c>
      <c r="I8139" s="3" t="s">
        <v>10127</v>
      </c>
      <c r="J8139">
        <v>20230115</v>
      </c>
      <c r="K8139" s="4">
        <v>533</v>
      </c>
      <c r="L8139">
        <v>1955556</v>
      </c>
      <c r="M8139" s="5">
        <v>502</v>
      </c>
      <c r="N8139" t="s">
        <v>43</v>
      </c>
      <c r="O8139" t="s">
        <v>44</v>
      </c>
      <c r="P8139" t="s">
        <v>45</v>
      </c>
      <c r="Q8139" s="5">
        <v>38</v>
      </c>
      <c r="R8139" s="5">
        <v>15806</v>
      </c>
      <c r="S8139" t="s">
        <v>1213</v>
      </c>
      <c r="T8139" t="s">
        <v>47</v>
      </c>
      <c r="U8139" t="s">
        <v>48</v>
      </c>
      <c r="V8139" t="s">
        <v>10128</v>
      </c>
      <c r="W8139" t="s">
        <v>50</v>
      </c>
      <c r="X8139" t="s">
        <v>51</v>
      </c>
      <c r="Y8139">
        <v>0</v>
      </c>
      <c r="Z8139" t="s">
        <v>52</v>
      </c>
      <c r="AA8139">
        <v>2023</v>
      </c>
      <c r="AB8139" t="s">
        <v>53</v>
      </c>
      <c r="AC8139" t="s">
        <v>54</v>
      </c>
      <c r="AD8139" t="s">
        <v>64</v>
      </c>
      <c r="AE8139">
        <v>1805297</v>
      </c>
      <c r="AF8139" t="s">
        <v>56</v>
      </c>
      <c r="AG8139" t="s">
        <v>57</v>
      </c>
      <c r="AH8139" t="s">
        <v>52</v>
      </c>
      <c r="AI8139" t="s">
        <v>52</v>
      </c>
    </row>
    <row r="8140" spans="1:35" x14ac:dyDescent="0.25">
      <c r="A8140" s="13" t="str">
        <f t="shared" si="127"/>
        <v>http://dodappwlsprd2.cloud.pge.com:8003/ilis_rpt/dailyeventlogdetail.jsp?odbeventlogid=23-0017791&amp;numberofmonths=24&amp;showchangehistorylog=1</v>
      </c>
      <c r="B8140" s="14" t="str">
        <f>HYPERLINK(A8140,V8140)</f>
        <v>23-0017791</v>
      </c>
      <c r="C8140" t="s">
        <v>9679</v>
      </c>
      <c r="D8140" t="s">
        <v>2266</v>
      </c>
      <c r="E8140" t="s">
        <v>59</v>
      </c>
      <c r="F8140" t="s">
        <v>9939</v>
      </c>
      <c r="G8140" s="2">
        <v>162831702</v>
      </c>
      <c r="H8140" t="s">
        <v>61</v>
      </c>
      <c r="I8140" s="3" t="s">
        <v>10129</v>
      </c>
      <c r="J8140">
        <v>20230117</v>
      </c>
      <c r="K8140" s="4">
        <v>851</v>
      </c>
      <c r="L8140">
        <v>1959847</v>
      </c>
      <c r="M8140" s="5">
        <v>798</v>
      </c>
      <c r="N8140" t="s">
        <v>43</v>
      </c>
      <c r="O8140" t="s">
        <v>89</v>
      </c>
      <c r="P8140" t="s">
        <v>455</v>
      </c>
      <c r="Q8140" s="5">
        <v>28</v>
      </c>
      <c r="R8140" s="5">
        <v>22344</v>
      </c>
      <c r="S8140" t="s">
        <v>463</v>
      </c>
      <c r="T8140" t="s">
        <v>78</v>
      </c>
      <c r="U8140" t="s">
        <v>48</v>
      </c>
      <c r="V8140" t="s">
        <v>10130</v>
      </c>
      <c r="W8140" t="s">
        <v>50</v>
      </c>
      <c r="X8140" t="s">
        <v>51</v>
      </c>
      <c r="Y8140">
        <v>0</v>
      </c>
      <c r="Z8140" t="s">
        <v>52</v>
      </c>
      <c r="AA8140">
        <v>2023</v>
      </c>
      <c r="AB8140" t="s">
        <v>53</v>
      </c>
      <c r="AC8140" t="s">
        <v>54</v>
      </c>
      <c r="AD8140" t="s">
        <v>70</v>
      </c>
      <c r="AE8140">
        <v>1806252</v>
      </c>
      <c r="AF8140" t="s">
        <v>80</v>
      </c>
      <c r="AG8140" t="s">
        <v>57</v>
      </c>
      <c r="AH8140" t="s">
        <v>52</v>
      </c>
      <c r="AI8140" t="s">
        <v>52</v>
      </c>
    </row>
    <row r="8141" spans="1:35" x14ac:dyDescent="0.25">
      <c r="A8141" s="13" t="str">
        <f t="shared" si="127"/>
        <v>http://dodappwlsprd2.cloud.pge.com:8003/ilis_rpt/dailyeventlogdetail.jsp?odbeventlogid=23-0038481&amp;numberofmonths=24&amp;showchangehistorylog=1</v>
      </c>
      <c r="B8141" s="14" t="str">
        <f>HYPERLINK(A8141,V8141)</f>
        <v>23-0038481</v>
      </c>
      <c r="C8141" t="s">
        <v>9679</v>
      </c>
      <c r="D8141" t="s">
        <v>2266</v>
      </c>
      <c r="E8141" t="s">
        <v>40</v>
      </c>
      <c r="F8141" t="s">
        <v>9772</v>
      </c>
      <c r="G8141" s="2">
        <v>163351702</v>
      </c>
      <c r="H8141" t="s">
        <v>61</v>
      </c>
      <c r="I8141" s="3">
        <v>23243</v>
      </c>
      <c r="J8141">
        <v>20230301</v>
      </c>
      <c r="K8141" s="4">
        <v>653</v>
      </c>
      <c r="L8141">
        <v>2017666</v>
      </c>
      <c r="M8141" s="5">
        <v>3667</v>
      </c>
      <c r="N8141" t="s">
        <v>43</v>
      </c>
      <c r="O8141" t="s">
        <v>89</v>
      </c>
      <c r="P8141" t="s">
        <v>455</v>
      </c>
      <c r="Q8141" s="5">
        <v>128</v>
      </c>
      <c r="R8141" s="5">
        <v>140606</v>
      </c>
      <c r="S8141" t="s">
        <v>2796</v>
      </c>
      <c r="T8141" t="s">
        <v>78</v>
      </c>
      <c r="U8141" t="s">
        <v>48</v>
      </c>
      <c r="V8141" t="s">
        <v>10131</v>
      </c>
      <c r="W8141" t="s">
        <v>50</v>
      </c>
      <c r="X8141" t="s">
        <v>51</v>
      </c>
      <c r="Y8141">
        <v>0</v>
      </c>
      <c r="Z8141" t="s">
        <v>52</v>
      </c>
      <c r="AA8141">
        <v>2023</v>
      </c>
      <c r="AB8141" t="s">
        <v>103</v>
      </c>
      <c r="AC8141" t="s">
        <v>54</v>
      </c>
      <c r="AD8141" t="s">
        <v>55</v>
      </c>
      <c r="AE8141">
        <v>1820670</v>
      </c>
      <c r="AF8141" t="s">
        <v>80</v>
      </c>
      <c r="AG8141" t="s">
        <v>57</v>
      </c>
      <c r="AH8141" t="s">
        <v>52</v>
      </c>
      <c r="AI8141" t="s">
        <v>54</v>
      </c>
    </row>
    <row r="8142" spans="1:35" x14ac:dyDescent="0.25">
      <c r="A8142" s="13" t="str">
        <f t="shared" si="127"/>
        <v>http://dodappwlsprd2.cloud.pge.com:8003/ilis_rpt/dailyeventlogdetail.jsp?odbeventlogid=23-0040181&amp;numberofmonths=24&amp;showchangehistorylog=1</v>
      </c>
      <c r="B8142" s="14" t="str">
        <f>HYPERLINK(A8142,V8142)</f>
        <v>23-0040181</v>
      </c>
      <c r="C8142" t="s">
        <v>9679</v>
      </c>
      <c r="D8142" t="s">
        <v>2266</v>
      </c>
      <c r="E8142" t="s">
        <v>40</v>
      </c>
      <c r="F8142" t="s">
        <v>9692</v>
      </c>
      <c r="G8142" s="2">
        <v>254452101</v>
      </c>
      <c r="H8142" t="s">
        <v>61</v>
      </c>
      <c r="I8142" s="3">
        <v>11906</v>
      </c>
      <c r="J8142">
        <v>20230305</v>
      </c>
      <c r="K8142" s="4">
        <v>106</v>
      </c>
      <c r="L8142">
        <v>2023087</v>
      </c>
      <c r="M8142" s="5">
        <v>676</v>
      </c>
      <c r="N8142" t="s">
        <v>43</v>
      </c>
      <c r="O8142" t="s">
        <v>44</v>
      </c>
      <c r="P8142" t="s">
        <v>45</v>
      </c>
      <c r="Q8142" s="5">
        <v>26</v>
      </c>
      <c r="R8142" s="5">
        <v>4472</v>
      </c>
      <c r="S8142" t="s">
        <v>480</v>
      </c>
      <c r="T8142" t="s">
        <v>47</v>
      </c>
      <c r="U8142" t="s">
        <v>48</v>
      </c>
      <c r="V8142" t="s">
        <v>10132</v>
      </c>
      <c r="W8142" t="s">
        <v>50</v>
      </c>
      <c r="X8142" t="s">
        <v>51</v>
      </c>
      <c r="Y8142">
        <v>0</v>
      </c>
      <c r="Z8142" t="s">
        <v>52</v>
      </c>
      <c r="AA8142">
        <v>2023</v>
      </c>
      <c r="AB8142" t="s">
        <v>103</v>
      </c>
      <c r="AC8142" t="s">
        <v>54</v>
      </c>
      <c r="AD8142" t="s">
        <v>462</v>
      </c>
      <c r="AE8142">
        <v>1821929</v>
      </c>
      <c r="AF8142" t="s">
        <v>56</v>
      </c>
      <c r="AG8142" t="s">
        <v>57</v>
      </c>
      <c r="AH8142" t="s">
        <v>52</v>
      </c>
      <c r="AI8142" t="s">
        <v>52</v>
      </c>
    </row>
    <row r="8143" spans="1:35" x14ac:dyDescent="0.25">
      <c r="A8143" s="13" t="str">
        <f t="shared" si="127"/>
        <v>http://dodappwlsprd2.cloud.pge.com:8003/ilis_rpt/dailyeventlogdetail.jsp?odbeventlogid=23-0043624&amp;numberofmonths=24&amp;showchangehistorylog=1</v>
      </c>
      <c r="B8143" s="14" t="str">
        <f>HYPERLINK(A8143,V8143)</f>
        <v>23-0043624</v>
      </c>
      <c r="C8143" t="s">
        <v>9679</v>
      </c>
      <c r="D8143" t="s">
        <v>2266</v>
      </c>
      <c r="E8143" t="s">
        <v>40</v>
      </c>
      <c r="F8143" t="s">
        <v>9687</v>
      </c>
      <c r="G8143" s="2">
        <v>163351703</v>
      </c>
      <c r="H8143" t="s">
        <v>61</v>
      </c>
      <c r="I8143" s="3">
        <v>1949</v>
      </c>
      <c r="J8143">
        <v>20230311</v>
      </c>
      <c r="K8143" s="4">
        <v>1744</v>
      </c>
      <c r="L8143">
        <v>2032772</v>
      </c>
      <c r="M8143" s="5">
        <v>1470</v>
      </c>
      <c r="N8143" t="s">
        <v>43</v>
      </c>
      <c r="O8143" t="s">
        <v>423</v>
      </c>
      <c r="P8143" t="s">
        <v>1366</v>
      </c>
      <c r="Q8143" s="5">
        <v>155</v>
      </c>
      <c r="R8143" s="5">
        <v>227746</v>
      </c>
      <c r="S8143" t="s">
        <v>524</v>
      </c>
      <c r="T8143" t="s">
        <v>47</v>
      </c>
      <c r="U8143" t="s">
        <v>48</v>
      </c>
      <c r="V8143" t="s">
        <v>10133</v>
      </c>
      <c r="W8143" t="s">
        <v>50</v>
      </c>
      <c r="X8143" t="s">
        <v>51</v>
      </c>
      <c r="Y8143">
        <v>0</v>
      </c>
      <c r="Z8143" t="s">
        <v>52</v>
      </c>
      <c r="AA8143">
        <v>2023</v>
      </c>
      <c r="AB8143" t="s">
        <v>103</v>
      </c>
      <c r="AC8143" t="s">
        <v>54</v>
      </c>
      <c r="AD8143" t="s">
        <v>55</v>
      </c>
      <c r="AE8143">
        <v>1824164</v>
      </c>
      <c r="AF8143" t="s">
        <v>56</v>
      </c>
      <c r="AG8143" t="s">
        <v>57</v>
      </c>
      <c r="AH8143" t="s">
        <v>52</v>
      </c>
      <c r="AI8143" t="s">
        <v>52</v>
      </c>
    </row>
    <row r="8144" spans="1:35" x14ac:dyDescent="0.25">
      <c r="A8144" s="13" t="str">
        <f t="shared" si="127"/>
        <v>http://dodappwlsprd2.cloud.pge.com:8003/ilis_rpt/dailyeventlogdetail.jsp?odbeventlogid=23-0043929&amp;numberofmonths=24&amp;showchangehistorylog=1</v>
      </c>
      <c r="B8144" s="14" t="str">
        <f>HYPERLINK(A8144,V8144)</f>
        <v>23-0043929</v>
      </c>
      <c r="C8144" t="s">
        <v>9679</v>
      </c>
      <c r="D8144" t="s">
        <v>2266</v>
      </c>
      <c r="E8144" t="s">
        <v>40</v>
      </c>
      <c r="F8144" t="s">
        <v>9687</v>
      </c>
      <c r="G8144" s="2">
        <v>163351703</v>
      </c>
      <c r="H8144" t="s">
        <v>42</v>
      </c>
      <c r="I8144" s="3">
        <v>90320</v>
      </c>
      <c r="J8144">
        <v>20230313</v>
      </c>
      <c r="K8144" s="4">
        <v>308</v>
      </c>
      <c r="L8144">
        <v>2033882</v>
      </c>
      <c r="M8144" s="5">
        <v>673</v>
      </c>
      <c r="N8144" t="s">
        <v>43</v>
      </c>
      <c r="O8144" t="s">
        <v>89</v>
      </c>
      <c r="P8144" t="s">
        <v>455</v>
      </c>
      <c r="Q8144" s="5">
        <v>3074</v>
      </c>
      <c r="R8144" s="5">
        <v>237044</v>
      </c>
      <c r="S8144" t="s">
        <v>563</v>
      </c>
      <c r="T8144" t="s">
        <v>92</v>
      </c>
      <c r="U8144" t="s">
        <v>121</v>
      </c>
      <c r="V8144" t="s">
        <v>10134</v>
      </c>
      <c r="W8144" t="s">
        <v>50</v>
      </c>
      <c r="X8144" t="s">
        <v>51</v>
      </c>
      <c r="Y8144">
        <v>0</v>
      </c>
      <c r="Z8144" t="s">
        <v>52</v>
      </c>
      <c r="AA8144">
        <v>2023</v>
      </c>
      <c r="AB8144" t="s">
        <v>103</v>
      </c>
      <c r="AC8144" t="s">
        <v>54</v>
      </c>
      <c r="AD8144" t="s">
        <v>55</v>
      </c>
      <c r="AE8144">
        <v>1824443</v>
      </c>
      <c r="AF8144" t="s">
        <v>95</v>
      </c>
      <c r="AG8144" t="s">
        <v>57</v>
      </c>
      <c r="AH8144" t="s">
        <v>52</v>
      </c>
      <c r="AI8144" t="s">
        <v>52</v>
      </c>
    </row>
    <row r="8145" spans="1:35" x14ac:dyDescent="0.25">
      <c r="A8145" s="13" t="str">
        <f t="shared" si="127"/>
        <v>http://dodappwlsprd2.cloud.pge.com:8003/ilis_rpt/dailyeventlogdetail.jsp?odbeventlogid=23-0037696&amp;numberofmonths=24&amp;showchangehistorylog=1</v>
      </c>
      <c r="B8145" s="14" t="str">
        <f>HYPERLINK(A8145,V8145)</f>
        <v>23-0037696</v>
      </c>
      <c r="C8145" t="s">
        <v>9679</v>
      </c>
      <c r="D8145" t="s">
        <v>2266</v>
      </c>
      <c r="E8145" t="s">
        <v>40</v>
      </c>
      <c r="F8145" t="s">
        <v>9723</v>
      </c>
      <c r="G8145" s="2">
        <v>254432103</v>
      </c>
      <c r="H8145" t="s">
        <v>61</v>
      </c>
      <c r="I8145" s="3">
        <v>5519</v>
      </c>
      <c r="J8145">
        <v>20230326</v>
      </c>
      <c r="K8145" s="4">
        <v>839</v>
      </c>
      <c r="L8145">
        <v>2067531</v>
      </c>
      <c r="M8145" s="5">
        <v>18</v>
      </c>
      <c r="N8145" t="s">
        <v>43</v>
      </c>
      <c r="O8145" t="s">
        <v>1761</v>
      </c>
      <c r="P8145" t="s">
        <v>1762</v>
      </c>
      <c r="Q8145" s="5">
        <v>120</v>
      </c>
      <c r="R8145" s="5">
        <v>2160</v>
      </c>
      <c r="S8145" t="s">
        <v>463</v>
      </c>
      <c r="T8145" t="s">
        <v>47</v>
      </c>
      <c r="U8145" t="s">
        <v>48</v>
      </c>
      <c r="V8145" t="s">
        <v>10135</v>
      </c>
      <c r="W8145" t="s">
        <v>50</v>
      </c>
      <c r="X8145" t="s">
        <v>51</v>
      </c>
      <c r="Y8145">
        <v>0</v>
      </c>
      <c r="Z8145" t="s">
        <v>52</v>
      </c>
      <c r="AA8145">
        <v>2023</v>
      </c>
      <c r="AB8145" t="s">
        <v>103</v>
      </c>
      <c r="AC8145" t="s">
        <v>54</v>
      </c>
      <c r="AD8145" t="s">
        <v>117</v>
      </c>
      <c r="AE8145">
        <v>1830580</v>
      </c>
      <c r="AF8145" t="s">
        <v>56</v>
      </c>
      <c r="AG8145" t="s">
        <v>57</v>
      </c>
      <c r="AH8145" t="s">
        <v>52</v>
      </c>
      <c r="AI8145" t="s">
        <v>52</v>
      </c>
    </row>
    <row r="8146" spans="1:35" x14ac:dyDescent="0.25">
      <c r="A8146" s="13" t="str">
        <f t="shared" si="127"/>
        <v>http://dodappwlsprd2.cloud.pge.com:8003/ilis_rpt/dailyeventlogdetail.jsp?odbeventlogid=23-0053777&amp;numberofmonths=24&amp;showchangehistorylog=1</v>
      </c>
      <c r="B8146" s="14" t="str">
        <f>HYPERLINK(A8146,V8146)</f>
        <v>23-0053777</v>
      </c>
      <c r="C8146" t="s">
        <v>9679</v>
      </c>
      <c r="D8146" t="s">
        <v>2266</v>
      </c>
      <c r="E8146" t="s">
        <v>40</v>
      </c>
      <c r="F8146" t="s">
        <v>9772</v>
      </c>
      <c r="G8146" s="2">
        <v>163351702</v>
      </c>
      <c r="H8146" t="s">
        <v>61</v>
      </c>
      <c r="I8146" s="3">
        <v>48691</v>
      </c>
      <c r="J8146">
        <v>20230328</v>
      </c>
      <c r="K8146" s="4">
        <v>1418</v>
      </c>
      <c r="L8146">
        <v>2070801</v>
      </c>
      <c r="M8146" s="5">
        <v>505</v>
      </c>
      <c r="N8146" t="s">
        <v>43</v>
      </c>
      <c r="O8146" t="s">
        <v>44</v>
      </c>
      <c r="P8146" t="s">
        <v>45</v>
      </c>
      <c r="Q8146" s="5">
        <v>74</v>
      </c>
      <c r="R8146" s="5">
        <v>37370</v>
      </c>
      <c r="S8146" t="s">
        <v>938</v>
      </c>
      <c r="T8146" t="s">
        <v>78</v>
      </c>
      <c r="U8146" t="s">
        <v>48</v>
      </c>
      <c r="V8146" t="s">
        <v>10136</v>
      </c>
      <c r="W8146" t="s">
        <v>50</v>
      </c>
      <c r="X8146" t="s">
        <v>51</v>
      </c>
      <c r="Y8146">
        <v>0</v>
      </c>
      <c r="Z8146" t="s">
        <v>52</v>
      </c>
      <c r="AA8146">
        <v>2023</v>
      </c>
      <c r="AB8146" t="s">
        <v>103</v>
      </c>
      <c r="AC8146" t="s">
        <v>54</v>
      </c>
      <c r="AD8146" t="s">
        <v>70</v>
      </c>
      <c r="AE8146">
        <v>1831298</v>
      </c>
      <c r="AF8146" t="s">
        <v>80</v>
      </c>
      <c r="AG8146" t="s">
        <v>57</v>
      </c>
      <c r="AH8146" t="s">
        <v>52</v>
      </c>
      <c r="AI8146" t="s">
        <v>52</v>
      </c>
    </row>
    <row r="8147" spans="1:35" x14ac:dyDescent="0.25">
      <c r="A8147" s="13" t="str">
        <f t="shared" si="127"/>
        <v>http://dodappwlsprd2.cloud.pge.com:8003/ilis_rpt/dailyeventlogdetail.jsp?odbeventlogid=23-0055219&amp;numberofmonths=24&amp;showchangehistorylog=1</v>
      </c>
      <c r="B8147" s="14" t="str">
        <f>HYPERLINK(A8147,V8147)</f>
        <v>23-0055219</v>
      </c>
      <c r="C8147" t="s">
        <v>9679</v>
      </c>
      <c r="D8147" t="s">
        <v>2266</v>
      </c>
      <c r="E8147" t="s">
        <v>40</v>
      </c>
      <c r="F8147" t="s">
        <v>9726</v>
      </c>
      <c r="G8147" s="2">
        <v>252192105</v>
      </c>
      <c r="H8147" t="s">
        <v>496</v>
      </c>
      <c r="I8147" s="3" t="s">
        <v>10137</v>
      </c>
      <c r="J8147">
        <v>20230330</v>
      </c>
      <c r="K8147" s="4">
        <v>1601</v>
      </c>
      <c r="L8147">
        <v>2074649</v>
      </c>
      <c r="M8147" s="5">
        <v>209</v>
      </c>
      <c r="N8147" t="s">
        <v>43</v>
      </c>
      <c r="O8147" t="s">
        <v>44</v>
      </c>
      <c r="P8147" t="s">
        <v>45</v>
      </c>
      <c r="Q8147" s="5">
        <v>2</v>
      </c>
      <c r="R8147" s="5">
        <v>418</v>
      </c>
      <c r="S8147" t="s">
        <v>474</v>
      </c>
      <c r="T8147" t="s">
        <v>47</v>
      </c>
      <c r="U8147" t="s">
        <v>48</v>
      </c>
      <c r="V8147" t="s">
        <v>10138</v>
      </c>
      <c r="W8147" t="s">
        <v>50</v>
      </c>
      <c r="X8147" t="s">
        <v>51</v>
      </c>
      <c r="Y8147">
        <v>0</v>
      </c>
      <c r="Z8147" t="s">
        <v>52</v>
      </c>
      <c r="AA8147">
        <v>2023</v>
      </c>
      <c r="AB8147" t="s">
        <v>103</v>
      </c>
      <c r="AC8147" t="s">
        <v>54</v>
      </c>
      <c r="AD8147" t="s">
        <v>64</v>
      </c>
      <c r="AE8147">
        <v>1832020</v>
      </c>
      <c r="AF8147" t="s">
        <v>56</v>
      </c>
      <c r="AG8147" t="s">
        <v>57</v>
      </c>
      <c r="AH8147" t="s">
        <v>52</v>
      </c>
      <c r="AI8147" t="s">
        <v>54</v>
      </c>
    </row>
    <row r="8148" spans="1:35" x14ac:dyDescent="0.25">
      <c r="A8148" s="13" t="str">
        <f t="shared" si="127"/>
        <v>http://dodappwlsprd2.cloud.pge.com:8003/ilis_rpt/dailyeventlogdetail.jsp?odbeventlogid=23-0054760&amp;numberofmonths=24&amp;showchangehistorylog=1</v>
      </c>
      <c r="B8148" s="14" t="str">
        <f>HYPERLINK(A8148,V8148)</f>
        <v>23-0054760</v>
      </c>
      <c r="C8148" t="s">
        <v>9679</v>
      </c>
      <c r="D8148" t="s">
        <v>2266</v>
      </c>
      <c r="E8148" t="s">
        <v>40</v>
      </c>
      <c r="F8148" t="s">
        <v>9704</v>
      </c>
      <c r="G8148" s="2">
        <v>254452102</v>
      </c>
      <c r="H8148" t="s">
        <v>42</v>
      </c>
      <c r="I8148" s="3">
        <v>9590</v>
      </c>
      <c r="J8148">
        <v>20230330</v>
      </c>
      <c r="K8148" s="4">
        <v>714</v>
      </c>
      <c r="L8148">
        <v>2073888</v>
      </c>
      <c r="M8148" s="5">
        <v>467</v>
      </c>
      <c r="N8148" t="s">
        <v>43</v>
      </c>
      <c r="O8148" t="s">
        <v>423</v>
      </c>
      <c r="P8148" t="s">
        <v>2656</v>
      </c>
      <c r="Q8148" s="5">
        <v>522</v>
      </c>
      <c r="R8148" s="5">
        <v>77014</v>
      </c>
      <c r="S8148" t="s">
        <v>577</v>
      </c>
      <c r="T8148" t="s">
        <v>92</v>
      </c>
      <c r="U8148" t="s">
        <v>121</v>
      </c>
      <c r="V8148" t="s">
        <v>10139</v>
      </c>
      <c r="W8148" t="s">
        <v>50</v>
      </c>
      <c r="X8148" t="s">
        <v>51</v>
      </c>
      <c r="Y8148">
        <v>0</v>
      </c>
      <c r="Z8148" t="s">
        <v>52</v>
      </c>
      <c r="AA8148">
        <v>2023</v>
      </c>
      <c r="AB8148" t="s">
        <v>103</v>
      </c>
      <c r="AC8148" t="s">
        <v>54</v>
      </c>
      <c r="AD8148" t="s">
        <v>55</v>
      </c>
      <c r="AE8148">
        <v>1831828</v>
      </c>
      <c r="AF8148" t="s">
        <v>95</v>
      </c>
      <c r="AG8148" t="s">
        <v>57</v>
      </c>
      <c r="AH8148" t="s">
        <v>52</v>
      </c>
      <c r="AI8148" t="s">
        <v>52</v>
      </c>
    </row>
    <row r="8149" spans="1:35" x14ac:dyDescent="0.25">
      <c r="A8149" s="13" t="str">
        <f t="shared" si="127"/>
        <v>http://dodappwlsprd2.cloud.pge.com:8003/ilis_rpt/dailyeventlogdetail.jsp?odbeventlogid=23-0054912&amp;numberofmonths=24&amp;showchangehistorylog=1</v>
      </c>
      <c r="B8149" s="14" t="str">
        <f>HYPERLINK(A8149,V8149)</f>
        <v>23-0054912</v>
      </c>
      <c r="C8149" t="s">
        <v>9679</v>
      </c>
      <c r="D8149" t="s">
        <v>2266</v>
      </c>
      <c r="E8149" t="s">
        <v>59</v>
      </c>
      <c r="F8149" t="s">
        <v>9789</v>
      </c>
      <c r="G8149" s="2">
        <v>163661701</v>
      </c>
      <c r="H8149" t="s">
        <v>42</v>
      </c>
      <c r="I8149" s="3">
        <v>953336</v>
      </c>
      <c r="J8149">
        <v>20230330</v>
      </c>
      <c r="K8149" s="4">
        <v>1029</v>
      </c>
      <c r="L8149">
        <v>2074257</v>
      </c>
      <c r="M8149" s="5">
        <v>517</v>
      </c>
      <c r="N8149" t="s">
        <v>43</v>
      </c>
      <c r="O8149" t="s">
        <v>44</v>
      </c>
      <c r="P8149" t="s">
        <v>45</v>
      </c>
      <c r="Q8149" s="5">
        <v>922</v>
      </c>
      <c r="R8149" s="5">
        <v>190030</v>
      </c>
      <c r="S8149" t="s">
        <v>471</v>
      </c>
      <c r="T8149" t="s">
        <v>47</v>
      </c>
      <c r="U8149" t="s">
        <v>48</v>
      </c>
      <c r="V8149" t="s">
        <v>10140</v>
      </c>
      <c r="W8149" t="s">
        <v>50</v>
      </c>
      <c r="X8149" t="s">
        <v>51</v>
      </c>
      <c r="Y8149">
        <v>0</v>
      </c>
      <c r="Z8149" t="s">
        <v>52</v>
      </c>
      <c r="AA8149">
        <v>2023</v>
      </c>
      <c r="AB8149" t="s">
        <v>103</v>
      </c>
      <c r="AC8149" t="s">
        <v>54</v>
      </c>
      <c r="AD8149" t="s">
        <v>55</v>
      </c>
      <c r="AE8149">
        <v>1831930</v>
      </c>
      <c r="AF8149" t="s">
        <v>56</v>
      </c>
      <c r="AG8149" t="s">
        <v>57</v>
      </c>
      <c r="AH8149" t="s">
        <v>52</v>
      </c>
      <c r="AI8149" t="s">
        <v>52</v>
      </c>
    </row>
    <row r="8150" spans="1:35" x14ac:dyDescent="0.25">
      <c r="A8150" s="13" t="str">
        <f t="shared" si="127"/>
        <v>http://dodappwlsprd2.cloud.pge.com:8003/ilis_rpt/dailyeventlogdetail.jsp?odbeventlogid=23-0057169&amp;numberofmonths=24&amp;showchangehistorylog=1</v>
      </c>
      <c r="B8150" s="14" t="str">
        <f>HYPERLINK(A8150,V8150)</f>
        <v>23-0057169</v>
      </c>
      <c r="C8150" t="s">
        <v>9679</v>
      </c>
      <c r="D8150" t="s">
        <v>2266</v>
      </c>
      <c r="E8150" t="s">
        <v>40</v>
      </c>
      <c r="F8150" t="s">
        <v>9704</v>
      </c>
      <c r="G8150" s="2">
        <v>254452102</v>
      </c>
      <c r="H8150" t="s">
        <v>61</v>
      </c>
      <c r="I8150" s="3">
        <v>4969</v>
      </c>
      <c r="J8150">
        <v>20230404</v>
      </c>
      <c r="K8150" s="4">
        <v>1342</v>
      </c>
      <c r="L8150">
        <v>2080039</v>
      </c>
      <c r="M8150" s="5">
        <v>268</v>
      </c>
      <c r="N8150" t="s">
        <v>43</v>
      </c>
      <c r="O8150" t="s">
        <v>44</v>
      </c>
      <c r="P8150" t="s">
        <v>132</v>
      </c>
      <c r="Q8150" s="5">
        <v>62</v>
      </c>
      <c r="R8150" s="5">
        <v>16616</v>
      </c>
      <c r="S8150" t="s">
        <v>463</v>
      </c>
      <c r="T8150" t="s">
        <v>47</v>
      </c>
      <c r="U8150" t="s">
        <v>48</v>
      </c>
      <c r="V8150" t="s">
        <v>10141</v>
      </c>
      <c r="W8150" t="s">
        <v>50</v>
      </c>
      <c r="X8150" t="s">
        <v>51</v>
      </c>
      <c r="Y8150">
        <v>45715581</v>
      </c>
      <c r="Z8150" t="s">
        <v>52</v>
      </c>
      <c r="AA8150">
        <v>2023</v>
      </c>
      <c r="AB8150" t="s">
        <v>114</v>
      </c>
      <c r="AC8150" t="s">
        <v>54</v>
      </c>
      <c r="AD8150" t="s">
        <v>55</v>
      </c>
      <c r="AE8150">
        <v>1833279</v>
      </c>
      <c r="AF8150" t="s">
        <v>56</v>
      </c>
      <c r="AG8150" t="s">
        <v>57</v>
      </c>
      <c r="AH8150" t="s">
        <v>52</v>
      </c>
      <c r="AI8150" t="s">
        <v>52</v>
      </c>
    </row>
    <row r="8151" spans="1:35" x14ac:dyDescent="0.25">
      <c r="A8151" s="13" t="str">
        <f t="shared" si="127"/>
        <v>http://dodappwlsprd2.cloud.pge.com:8003/ilis_rpt/dailyeventlogdetail.jsp?odbeventlogid=23-0059794&amp;numberofmonths=24&amp;showchangehistorylog=1</v>
      </c>
      <c r="B8151" s="14" t="str">
        <f>HYPERLINK(A8151,V8151)</f>
        <v>23-0059794</v>
      </c>
      <c r="C8151" t="s">
        <v>9679</v>
      </c>
      <c r="D8151" t="s">
        <v>2266</v>
      </c>
      <c r="E8151" t="s">
        <v>40</v>
      </c>
      <c r="F8151" t="s">
        <v>9684</v>
      </c>
      <c r="G8151" s="2">
        <v>254432104</v>
      </c>
      <c r="H8151" t="s">
        <v>61</v>
      </c>
      <c r="I8151" s="3">
        <v>2075</v>
      </c>
      <c r="J8151">
        <v>20230411</v>
      </c>
      <c r="K8151" s="4">
        <v>1837</v>
      </c>
      <c r="L8151">
        <v>2085985</v>
      </c>
      <c r="M8151" s="5">
        <v>496</v>
      </c>
      <c r="N8151" t="s">
        <v>43</v>
      </c>
      <c r="O8151" t="s">
        <v>89</v>
      </c>
      <c r="P8151" t="s">
        <v>455</v>
      </c>
      <c r="Q8151" s="5">
        <v>11</v>
      </c>
      <c r="R8151" s="5">
        <v>5456</v>
      </c>
      <c r="S8151" t="s">
        <v>471</v>
      </c>
      <c r="T8151" t="s">
        <v>92</v>
      </c>
      <c r="U8151" t="s">
        <v>121</v>
      </c>
      <c r="V8151" t="s">
        <v>10142</v>
      </c>
      <c r="W8151" t="s">
        <v>50</v>
      </c>
      <c r="X8151" t="s">
        <v>51</v>
      </c>
      <c r="Y8151">
        <v>31641978</v>
      </c>
      <c r="Z8151" t="s">
        <v>52</v>
      </c>
      <c r="AA8151">
        <v>2023</v>
      </c>
      <c r="AB8151" t="s">
        <v>114</v>
      </c>
      <c r="AC8151" t="s">
        <v>54</v>
      </c>
      <c r="AD8151" t="s">
        <v>462</v>
      </c>
      <c r="AE8151">
        <v>1834958</v>
      </c>
      <c r="AF8151" t="s">
        <v>95</v>
      </c>
      <c r="AG8151" t="s">
        <v>57</v>
      </c>
      <c r="AH8151" t="s">
        <v>52</v>
      </c>
      <c r="AI8151" t="s">
        <v>52</v>
      </c>
    </row>
    <row r="8152" spans="1:35" x14ac:dyDescent="0.25">
      <c r="A8152" s="13" t="str">
        <f t="shared" si="127"/>
        <v>http://dodappwlsprd2.cloud.pge.com:8003/ilis_rpt/dailyeventlogdetail.jsp?odbeventlogid=23-0087698&amp;numberofmonths=24&amp;showchangehistorylog=1</v>
      </c>
      <c r="B8152" s="14" t="str">
        <f>HYPERLINK(A8152,V8152)</f>
        <v>23-0087698</v>
      </c>
      <c r="C8152" t="s">
        <v>9679</v>
      </c>
      <c r="D8152" t="s">
        <v>2266</v>
      </c>
      <c r="E8152" t="s">
        <v>40</v>
      </c>
      <c r="F8152" t="s">
        <v>9689</v>
      </c>
      <c r="G8152" s="2">
        <v>163351705</v>
      </c>
      <c r="H8152" t="s">
        <v>42</v>
      </c>
      <c r="I8152" s="3">
        <v>39256</v>
      </c>
      <c r="J8152">
        <v>20230630</v>
      </c>
      <c r="K8152" s="4">
        <v>1450</v>
      </c>
      <c r="L8152">
        <v>2150015</v>
      </c>
      <c r="M8152" s="5">
        <v>644</v>
      </c>
      <c r="N8152" t="s">
        <v>43</v>
      </c>
      <c r="O8152" t="s">
        <v>83</v>
      </c>
      <c r="P8152" t="s">
        <v>124</v>
      </c>
      <c r="Q8152" s="5">
        <v>523</v>
      </c>
      <c r="R8152" s="5">
        <v>147974</v>
      </c>
      <c r="S8152" t="s">
        <v>469</v>
      </c>
      <c r="T8152" t="s">
        <v>78</v>
      </c>
      <c r="U8152" t="s">
        <v>48</v>
      </c>
      <c r="V8152" t="s">
        <v>10143</v>
      </c>
      <c r="W8152" t="s">
        <v>50</v>
      </c>
      <c r="X8152" t="s">
        <v>51</v>
      </c>
      <c r="Y8152">
        <v>31653955</v>
      </c>
      <c r="Z8152" t="s">
        <v>52</v>
      </c>
      <c r="AA8152">
        <v>2023</v>
      </c>
      <c r="AB8152" t="s">
        <v>144</v>
      </c>
      <c r="AC8152" t="s">
        <v>54</v>
      </c>
      <c r="AD8152" t="s">
        <v>55</v>
      </c>
      <c r="AE8152">
        <v>1854412</v>
      </c>
      <c r="AF8152" t="s">
        <v>80</v>
      </c>
      <c r="AG8152" t="s">
        <v>57</v>
      </c>
      <c r="AH8152" t="s">
        <v>52</v>
      </c>
      <c r="AI8152" t="s">
        <v>52</v>
      </c>
    </row>
    <row r="8153" spans="1:35" x14ac:dyDescent="0.25">
      <c r="A8153" s="13"/>
      <c r="B8153" s="14"/>
    </row>
    <row r="8154" spans="1:35" x14ac:dyDescent="0.25">
      <c r="A8154" s="13"/>
      <c r="B8154" s="14"/>
    </row>
    <row r="8155" spans="1:35" x14ac:dyDescent="0.25">
      <c r="A8155" s="13"/>
      <c r="B8155" s="14"/>
    </row>
    <row r="8156" spans="1:35" x14ac:dyDescent="0.25">
      <c r="A8156" s="13"/>
      <c r="B8156" s="14"/>
    </row>
    <row r="8157" spans="1:35" x14ac:dyDescent="0.25">
      <c r="A8157" s="13"/>
      <c r="B8157" s="14"/>
    </row>
    <row r="8158" spans="1:35" x14ac:dyDescent="0.25">
      <c r="A8158" s="13"/>
      <c r="B8158" s="14"/>
    </row>
    <row r="8159" spans="1:35" x14ac:dyDescent="0.25">
      <c r="A8159" s="13"/>
      <c r="B8159" s="14"/>
    </row>
    <row r="8160" spans="1:35" x14ac:dyDescent="0.25">
      <c r="A8160" s="13"/>
      <c r="B8160" s="14"/>
    </row>
    <row r="8161" spans="1:2" x14ac:dyDescent="0.25">
      <c r="A8161" s="13"/>
      <c r="B8161" s="14"/>
    </row>
    <row r="8162" spans="1:2" x14ac:dyDescent="0.25">
      <c r="A8162" s="13"/>
      <c r="B8162" s="14"/>
    </row>
    <row r="8163" spans="1:2" x14ac:dyDescent="0.25">
      <c r="A8163" s="13"/>
      <c r="B8163" s="14"/>
    </row>
    <row r="8164" spans="1:2" x14ac:dyDescent="0.25">
      <c r="A8164" s="13"/>
      <c r="B8164" s="14"/>
    </row>
    <row r="8165" spans="1:2" x14ac:dyDescent="0.25">
      <c r="A8165" s="13"/>
      <c r="B8165" s="14"/>
    </row>
    <row r="8166" spans="1:2" x14ac:dyDescent="0.25">
      <c r="A8166" s="13"/>
      <c r="B8166" s="14"/>
    </row>
    <row r="8167" spans="1:2" x14ac:dyDescent="0.25">
      <c r="A8167" s="13"/>
      <c r="B8167" s="14"/>
    </row>
    <row r="8168" spans="1:2" x14ac:dyDescent="0.25">
      <c r="A8168" s="13"/>
      <c r="B8168" s="14"/>
    </row>
    <row r="8169" spans="1:2" x14ac:dyDescent="0.25">
      <c r="A8169" s="13"/>
      <c r="B8169" s="14"/>
    </row>
    <row r="8170" spans="1:2" x14ac:dyDescent="0.25">
      <c r="A8170" s="13"/>
      <c r="B8170" s="14"/>
    </row>
    <row r="8171" spans="1:2" x14ac:dyDescent="0.25">
      <c r="A8171" s="13"/>
      <c r="B8171" s="14"/>
    </row>
    <row r="8172" spans="1:2" x14ac:dyDescent="0.25">
      <c r="A8172" s="13"/>
      <c r="B8172" s="14"/>
    </row>
    <row r="8173" spans="1:2" x14ac:dyDescent="0.25">
      <c r="A8173" s="13"/>
      <c r="B8173" s="14"/>
    </row>
    <row r="8174" spans="1:2" x14ac:dyDescent="0.25">
      <c r="A8174" s="13"/>
      <c r="B8174" s="14"/>
    </row>
    <row r="8175" spans="1:2" x14ac:dyDescent="0.25">
      <c r="A8175" s="13"/>
      <c r="B8175" s="14"/>
    </row>
    <row r="8176" spans="1:2" x14ac:dyDescent="0.25">
      <c r="A8176" s="13"/>
      <c r="B8176" s="14"/>
    </row>
    <row r="8177" spans="1:2" x14ac:dyDescent="0.25">
      <c r="A8177" s="13"/>
      <c r="B8177" s="14"/>
    </row>
    <row r="8178" spans="1:2" x14ac:dyDescent="0.25">
      <c r="A8178" s="13"/>
      <c r="B8178" s="14"/>
    </row>
    <row r="8179" spans="1:2" x14ac:dyDescent="0.25">
      <c r="A8179" s="13"/>
      <c r="B8179" s="14"/>
    </row>
    <row r="8180" spans="1:2" x14ac:dyDescent="0.25">
      <c r="A8180" s="13"/>
      <c r="B8180" s="14"/>
    </row>
    <row r="8181" spans="1:2" x14ac:dyDescent="0.25">
      <c r="A8181" s="13"/>
      <c r="B8181" s="14"/>
    </row>
    <row r="8182" spans="1:2" x14ac:dyDescent="0.25">
      <c r="A8182" s="13"/>
      <c r="B8182" s="14"/>
    </row>
    <row r="8183" spans="1:2" x14ac:dyDescent="0.25">
      <c r="A8183" s="13"/>
      <c r="B8183" s="14"/>
    </row>
    <row r="8184" spans="1:2" x14ac:dyDescent="0.25">
      <c r="A8184" s="13"/>
      <c r="B8184" s="14"/>
    </row>
    <row r="8185" spans="1:2" x14ac:dyDescent="0.25">
      <c r="A8185" s="13"/>
      <c r="B8185" s="14"/>
    </row>
    <row r="8186" spans="1:2" x14ac:dyDescent="0.25">
      <c r="A8186" s="13"/>
      <c r="B8186" s="14"/>
    </row>
    <row r="8187" spans="1:2" x14ac:dyDescent="0.25">
      <c r="A8187" s="13"/>
      <c r="B8187" s="14"/>
    </row>
    <row r="8188" spans="1:2" x14ac:dyDescent="0.25">
      <c r="A8188" s="13"/>
      <c r="B8188" s="14"/>
    </row>
    <row r="8189" spans="1:2" x14ac:dyDescent="0.25">
      <c r="A8189" s="13"/>
      <c r="B8189" s="14"/>
    </row>
    <row r="8190" spans="1:2" x14ac:dyDescent="0.25">
      <c r="A8190" s="13"/>
      <c r="B8190" s="14"/>
    </row>
    <row r="8191" spans="1:2" x14ac:dyDescent="0.25">
      <c r="A8191" s="13"/>
      <c r="B8191" s="14"/>
    </row>
    <row r="8192" spans="1:2" x14ac:dyDescent="0.25">
      <c r="A8192" s="13"/>
      <c r="B8192" s="14"/>
    </row>
    <row r="8193" spans="1:2" x14ac:dyDescent="0.25">
      <c r="A8193" s="13"/>
      <c r="B8193" s="14"/>
    </row>
    <row r="8194" spans="1:2" x14ac:dyDescent="0.25">
      <c r="A8194" s="13"/>
      <c r="B8194" s="14"/>
    </row>
    <row r="8195" spans="1:2" x14ac:dyDescent="0.25">
      <c r="A8195" s="13"/>
      <c r="B8195" s="14"/>
    </row>
    <row r="8196" spans="1:2" x14ac:dyDescent="0.25">
      <c r="A8196" s="13"/>
      <c r="B8196" s="14"/>
    </row>
    <row r="8197" spans="1:2" x14ac:dyDescent="0.25">
      <c r="A8197" s="13"/>
      <c r="B8197" s="14"/>
    </row>
    <row r="8198" spans="1:2" x14ac:dyDescent="0.25">
      <c r="A8198" s="13"/>
      <c r="B8198" s="14"/>
    </row>
    <row r="8199" spans="1:2" x14ac:dyDescent="0.25">
      <c r="A8199" s="13"/>
      <c r="B8199" s="14"/>
    </row>
    <row r="8200" spans="1:2" x14ac:dyDescent="0.25">
      <c r="A8200" s="13"/>
      <c r="B8200" s="14"/>
    </row>
    <row r="8201" spans="1:2" x14ac:dyDescent="0.25">
      <c r="A8201" s="13"/>
      <c r="B8201" s="14"/>
    </row>
    <row r="8202" spans="1:2" x14ac:dyDescent="0.25">
      <c r="A8202" s="13"/>
      <c r="B8202" s="14"/>
    </row>
    <row r="8203" spans="1:2" x14ac:dyDescent="0.25">
      <c r="A8203" s="13"/>
      <c r="B8203" s="14"/>
    </row>
    <row r="8204" spans="1:2" x14ac:dyDescent="0.25">
      <c r="A8204" s="13"/>
      <c r="B8204" s="14"/>
    </row>
    <row r="8205" spans="1:2" x14ac:dyDescent="0.25">
      <c r="A8205" s="13"/>
      <c r="B8205" s="14"/>
    </row>
    <row r="8206" spans="1:2" x14ac:dyDescent="0.25">
      <c r="A8206" s="13"/>
      <c r="B8206" s="14"/>
    </row>
    <row r="8207" spans="1:2" x14ac:dyDescent="0.25">
      <c r="A8207" s="13"/>
      <c r="B8207" s="14"/>
    </row>
    <row r="8208" spans="1:2" x14ac:dyDescent="0.25">
      <c r="A8208" s="13"/>
      <c r="B8208" s="14"/>
    </row>
    <row r="8209" spans="1:2" x14ac:dyDescent="0.25">
      <c r="A8209" s="13"/>
      <c r="B8209" s="14"/>
    </row>
    <row r="8210" spans="1:2" x14ac:dyDescent="0.25">
      <c r="A8210" s="13"/>
      <c r="B8210" s="14"/>
    </row>
    <row r="8211" spans="1:2" x14ac:dyDescent="0.25">
      <c r="A8211" s="13"/>
      <c r="B8211" s="14"/>
    </row>
    <row r="8212" spans="1:2" x14ac:dyDescent="0.25">
      <c r="A8212" s="13"/>
      <c r="B8212" s="14"/>
    </row>
    <row r="8213" spans="1:2" x14ac:dyDescent="0.25">
      <c r="A8213" s="13"/>
      <c r="B8213" s="14"/>
    </row>
    <row r="8214" spans="1:2" x14ac:dyDescent="0.25">
      <c r="A8214" s="13"/>
      <c r="B8214" s="14"/>
    </row>
    <row r="8215" spans="1:2" x14ac:dyDescent="0.25">
      <c r="A8215" s="13"/>
      <c r="B8215" s="14"/>
    </row>
    <row r="8216" spans="1:2" x14ac:dyDescent="0.25">
      <c r="A8216" s="13"/>
      <c r="B8216" s="14"/>
    </row>
    <row r="8217" spans="1:2" x14ac:dyDescent="0.25">
      <c r="A8217" s="13"/>
      <c r="B8217" s="14"/>
    </row>
    <row r="8218" spans="1:2" x14ac:dyDescent="0.25">
      <c r="A8218" s="13"/>
      <c r="B8218" s="14"/>
    </row>
    <row r="8219" spans="1:2" x14ac:dyDescent="0.25">
      <c r="A8219" s="13"/>
      <c r="B8219" s="14"/>
    </row>
    <row r="8220" spans="1:2" x14ac:dyDescent="0.25">
      <c r="A8220" s="13"/>
      <c r="B8220" s="14"/>
    </row>
    <row r="8221" spans="1:2" x14ac:dyDescent="0.25">
      <c r="A8221" s="13"/>
      <c r="B8221" s="14"/>
    </row>
    <row r="8222" spans="1:2" x14ac:dyDescent="0.25">
      <c r="A8222" s="13"/>
      <c r="B8222" s="14"/>
    </row>
    <row r="8223" spans="1:2" x14ac:dyDescent="0.25">
      <c r="A8223" s="13"/>
      <c r="B8223" s="14"/>
    </row>
    <row r="8224" spans="1:2" x14ac:dyDescent="0.25">
      <c r="A8224" s="13"/>
      <c r="B8224" s="14"/>
    </row>
    <row r="8225" spans="1:2" x14ac:dyDescent="0.25">
      <c r="A8225" s="13"/>
      <c r="B8225" s="14"/>
    </row>
    <row r="8226" spans="1:2" x14ac:dyDescent="0.25">
      <c r="A8226" s="13"/>
      <c r="B8226" s="14"/>
    </row>
    <row r="8227" spans="1:2" x14ac:dyDescent="0.25">
      <c r="A8227" s="13"/>
      <c r="B8227" s="14"/>
    </row>
    <row r="8228" spans="1:2" x14ac:dyDescent="0.25">
      <c r="A8228" s="13"/>
      <c r="B8228" s="14"/>
    </row>
    <row r="8229" spans="1:2" x14ac:dyDescent="0.25">
      <c r="A8229" s="13"/>
      <c r="B8229" s="14"/>
    </row>
    <row r="8230" spans="1:2" x14ac:dyDescent="0.25">
      <c r="A8230" s="13"/>
      <c r="B8230" s="14"/>
    </row>
    <row r="8231" spans="1:2" x14ac:dyDescent="0.25">
      <c r="A8231" s="13"/>
      <c r="B8231" s="14"/>
    </row>
    <row r="8232" spans="1:2" x14ac:dyDescent="0.25">
      <c r="A8232" s="13"/>
      <c r="B8232" s="14"/>
    </row>
    <row r="8233" spans="1:2" x14ac:dyDescent="0.25">
      <c r="A8233" s="13"/>
      <c r="B8233" s="14"/>
    </row>
    <row r="8234" spans="1:2" x14ac:dyDescent="0.25">
      <c r="A8234" s="13"/>
      <c r="B8234" s="14"/>
    </row>
    <row r="8235" spans="1:2" x14ac:dyDescent="0.25">
      <c r="A8235" s="13"/>
      <c r="B8235" s="14"/>
    </row>
    <row r="8236" spans="1:2" x14ac:dyDescent="0.25">
      <c r="A8236" s="13"/>
      <c r="B8236" s="14"/>
    </row>
    <row r="8237" spans="1:2" x14ac:dyDescent="0.25">
      <c r="A8237" s="13"/>
      <c r="B8237" s="14"/>
    </row>
    <row r="8238" spans="1:2" x14ac:dyDescent="0.25">
      <c r="A8238" s="13"/>
      <c r="B8238" s="14"/>
    </row>
    <row r="8239" spans="1:2" x14ac:dyDescent="0.25">
      <c r="A8239" s="13"/>
      <c r="B8239" s="14"/>
    </row>
    <row r="8240" spans="1:2" x14ac:dyDescent="0.25">
      <c r="A8240" s="13"/>
      <c r="B8240" s="14"/>
    </row>
    <row r="8241" spans="1:2" x14ac:dyDescent="0.25">
      <c r="A8241" s="13"/>
      <c r="B8241" s="14"/>
    </row>
    <row r="8242" spans="1:2" x14ac:dyDescent="0.25">
      <c r="A8242" s="13"/>
      <c r="B8242" s="14"/>
    </row>
    <row r="8243" spans="1:2" x14ac:dyDescent="0.25">
      <c r="A8243" s="13"/>
      <c r="B8243" s="14"/>
    </row>
    <row r="8244" spans="1:2" x14ac:dyDescent="0.25">
      <c r="A8244" s="13"/>
      <c r="B8244" s="14"/>
    </row>
    <row r="8245" spans="1:2" x14ac:dyDescent="0.25">
      <c r="A8245" s="13"/>
      <c r="B8245" s="14"/>
    </row>
    <row r="8246" spans="1:2" x14ac:dyDescent="0.25">
      <c r="A8246" s="13"/>
      <c r="B8246" s="14"/>
    </row>
    <row r="8247" spans="1:2" x14ac:dyDescent="0.25">
      <c r="A8247" s="13"/>
      <c r="B8247" s="14"/>
    </row>
    <row r="8248" spans="1:2" x14ac:dyDescent="0.25">
      <c r="A8248" s="13"/>
      <c r="B8248" s="14"/>
    </row>
    <row r="8249" spans="1:2" x14ac:dyDescent="0.25">
      <c r="A8249" s="13"/>
      <c r="B8249" s="14"/>
    </row>
    <row r="8250" spans="1:2" x14ac:dyDescent="0.25">
      <c r="A8250" s="13"/>
      <c r="B8250" s="14"/>
    </row>
    <row r="8251" spans="1:2" x14ac:dyDescent="0.25">
      <c r="A8251" s="13"/>
      <c r="B8251" s="14"/>
    </row>
    <row r="8252" spans="1:2" x14ac:dyDescent="0.25">
      <c r="A8252" s="13"/>
      <c r="B8252" s="14"/>
    </row>
    <row r="8253" spans="1:2" x14ac:dyDescent="0.25">
      <c r="A8253" s="13"/>
      <c r="B8253" s="14"/>
    </row>
    <row r="8254" spans="1:2" x14ac:dyDescent="0.25">
      <c r="A8254" s="13"/>
      <c r="B8254" s="14"/>
    </row>
    <row r="8255" spans="1:2" x14ac:dyDescent="0.25">
      <c r="A8255" s="13"/>
      <c r="B8255" s="14"/>
    </row>
    <row r="8256" spans="1:2" x14ac:dyDescent="0.25">
      <c r="A8256" s="13"/>
      <c r="B8256" s="14"/>
    </row>
    <row r="8257" spans="1:2" x14ac:dyDescent="0.25">
      <c r="A8257" s="13"/>
      <c r="B8257" s="14"/>
    </row>
    <row r="8258" spans="1:2" x14ac:dyDescent="0.25">
      <c r="A8258" s="13"/>
      <c r="B8258" s="14"/>
    </row>
    <row r="8259" spans="1:2" x14ac:dyDescent="0.25">
      <c r="A8259" s="13"/>
      <c r="B8259" s="14"/>
    </row>
    <row r="8260" spans="1:2" x14ac:dyDescent="0.25">
      <c r="A8260" s="13"/>
      <c r="B8260" s="14"/>
    </row>
    <row r="8261" spans="1:2" x14ac:dyDescent="0.25">
      <c r="A8261" s="13"/>
      <c r="B8261" s="14"/>
    </row>
    <row r="8262" spans="1:2" x14ac:dyDescent="0.25">
      <c r="A8262" s="13"/>
      <c r="B8262" s="14"/>
    </row>
    <row r="8263" spans="1:2" x14ac:dyDescent="0.25">
      <c r="A8263" s="13"/>
      <c r="B8263" s="14"/>
    </row>
    <row r="8264" spans="1:2" x14ac:dyDescent="0.25">
      <c r="A8264" s="13"/>
      <c r="B8264" s="14"/>
    </row>
    <row r="8265" spans="1:2" x14ac:dyDescent="0.25">
      <c r="A8265" s="13"/>
      <c r="B8265" s="14"/>
    </row>
    <row r="8266" spans="1:2" x14ac:dyDescent="0.25">
      <c r="A8266" s="13"/>
      <c r="B8266" s="14"/>
    </row>
    <row r="8267" spans="1:2" x14ac:dyDescent="0.25">
      <c r="A8267" s="13"/>
      <c r="B8267" s="14"/>
    </row>
    <row r="8268" spans="1:2" x14ac:dyDescent="0.25">
      <c r="A8268" s="13"/>
      <c r="B8268" s="14"/>
    </row>
    <row r="8269" spans="1:2" x14ac:dyDescent="0.25">
      <c r="A8269" s="13"/>
      <c r="B8269" s="14"/>
    </row>
    <row r="8270" spans="1:2" x14ac:dyDescent="0.25">
      <c r="A8270" s="13"/>
      <c r="B8270" s="14"/>
    </row>
    <row r="8271" spans="1:2" x14ac:dyDescent="0.25">
      <c r="A8271" s="13"/>
      <c r="B8271" s="14"/>
    </row>
    <row r="8272" spans="1:2" x14ac:dyDescent="0.25">
      <c r="A8272" s="13"/>
      <c r="B8272" s="14"/>
    </row>
    <row r="8273" spans="1:2" x14ac:dyDescent="0.25">
      <c r="A8273" s="13"/>
      <c r="B8273" s="14"/>
    </row>
    <row r="8274" spans="1:2" x14ac:dyDescent="0.25">
      <c r="A8274" s="13"/>
      <c r="B8274" s="14"/>
    </row>
    <row r="8275" spans="1:2" x14ac:dyDescent="0.25">
      <c r="A8275" s="13"/>
      <c r="B8275" s="14"/>
    </row>
    <row r="8276" spans="1:2" x14ac:dyDescent="0.25">
      <c r="A8276" s="13"/>
      <c r="B8276" s="14"/>
    </row>
    <row r="8277" spans="1:2" x14ac:dyDescent="0.25">
      <c r="A8277" s="13"/>
      <c r="B8277" s="14"/>
    </row>
    <row r="8278" spans="1:2" x14ac:dyDescent="0.25">
      <c r="A8278" s="13"/>
      <c r="B8278" s="14"/>
    </row>
    <row r="8279" spans="1:2" x14ac:dyDescent="0.25">
      <c r="A8279" s="13"/>
      <c r="B8279" s="14"/>
    </row>
    <row r="8280" spans="1:2" x14ac:dyDescent="0.25">
      <c r="A8280" s="13"/>
      <c r="B8280" s="14"/>
    </row>
    <row r="8281" spans="1:2" x14ac:dyDescent="0.25">
      <c r="A8281" s="13"/>
      <c r="B8281" s="14"/>
    </row>
    <row r="8282" spans="1:2" x14ac:dyDescent="0.25">
      <c r="A8282" s="13"/>
      <c r="B8282" s="14"/>
    </row>
    <row r="8283" spans="1:2" x14ac:dyDescent="0.25">
      <c r="A8283" s="13"/>
      <c r="B8283" s="14"/>
    </row>
    <row r="8284" spans="1:2" x14ac:dyDescent="0.25">
      <c r="A8284" s="13"/>
      <c r="B8284" s="14"/>
    </row>
    <row r="8285" spans="1:2" x14ac:dyDescent="0.25">
      <c r="A8285" s="13"/>
      <c r="B8285" s="14"/>
    </row>
    <row r="8286" spans="1:2" x14ac:dyDescent="0.25">
      <c r="A8286" s="13"/>
      <c r="B8286" s="14"/>
    </row>
    <row r="8287" spans="1:2" x14ac:dyDescent="0.25">
      <c r="A8287" s="13"/>
      <c r="B8287" s="14"/>
    </row>
    <row r="8288" spans="1:2" x14ac:dyDescent="0.25">
      <c r="A8288" s="13"/>
      <c r="B8288" s="14"/>
    </row>
    <row r="8289" spans="1:2" x14ac:dyDescent="0.25">
      <c r="A8289" s="13"/>
      <c r="B8289" s="14"/>
    </row>
    <row r="8290" spans="1:2" x14ac:dyDescent="0.25">
      <c r="A8290" s="13"/>
      <c r="B8290" s="14"/>
    </row>
    <row r="8291" spans="1:2" x14ac:dyDescent="0.25">
      <c r="A8291" s="13"/>
      <c r="B8291" s="14"/>
    </row>
    <row r="8292" spans="1:2" x14ac:dyDescent="0.25">
      <c r="A8292" s="13"/>
      <c r="B8292" s="14"/>
    </row>
    <row r="8293" spans="1:2" x14ac:dyDescent="0.25">
      <c r="A8293" s="13"/>
      <c r="B8293" s="14"/>
    </row>
    <row r="8294" spans="1:2" x14ac:dyDescent="0.25">
      <c r="A8294" s="13"/>
      <c r="B8294" s="14"/>
    </row>
    <row r="8295" spans="1:2" x14ac:dyDescent="0.25">
      <c r="A8295" s="13"/>
      <c r="B8295" s="14"/>
    </row>
    <row r="8296" spans="1:2" x14ac:dyDescent="0.25">
      <c r="A8296" s="13"/>
      <c r="B8296" s="14"/>
    </row>
    <row r="8297" spans="1:2" x14ac:dyDescent="0.25">
      <c r="A8297" s="13"/>
      <c r="B8297" s="14"/>
    </row>
    <row r="8298" spans="1:2" x14ac:dyDescent="0.25">
      <c r="A8298" s="13"/>
      <c r="B8298" s="14"/>
    </row>
    <row r="8299" spans="1:2" x14ac:dyDescent="0.25">
      <c r="A8299" s="13"/>
      <c r="B8299" s="14"/>
    </row>
    <row r="8300" spans="1:2" x14ac:dyDescent="0.25">
      <c r="A8300" s="13"/>
      <c r="B8300" s="14"/>
    </row>
    <row r="8301" spans="1:2" x14ac:dyDescent="0.25">
      <c r="A8301" s="13"/>
      <c r="B8301" s="14"/>
    </row>
    <row r="8302" spans="1:2" x14ac:dyDescent="0.25">
      <c r="A8302" s="13"/>
      <c r="B8302" s="14"/>
    </row>
    <row r="8303" spans="1:2" x14ac:dyDescent="0.25">
      <c r="A8303" s="13"/>
      <c r="B8303" s="14"/>
    </row>
    <row r="8304" spans="1:2" x14ac:dyDescent="0.25">
      <c r="A8304" s="13"/>
      <c r="B8304" s="14"/>
    </row>
    <row r="8305" spans="1:2" x14ac:dyDescent="0.25">
      <c r="A8305" s="13"/>
      <c r="B8305" s="14"/>
    </row>
    <row r="8306" spans="1:2" x14ac:dyDescent="0.25">
      <c r="A8306" s="13"/>
      <c r="B8306" s="14"/>
    </row>
    <row r="8307" spans="1:2" x14ac:dyDescent="0.25">
      <c r="A8307" s="13"/>
      <c r="B8307" s="14"/>
    </row>
    <row r="8308" spans="1:2" x14ac:dyDescent="0.25">
      <c r="A8308" s="13"/>
      <c r="B8308" s="14"/>
    </row>
    <row r="8309" spans="1:2" x14ac:dyDescent="0.25">
      <c r="A8309" s="13"/>
      <c r="B8309" s="14"/>
    </row>
    <row r="8310" spans="1:2" x14ac:dyDescent="0.25">
      <c r="A8310" s="13"/>
      <c r="B8310" s="14"/>
    </row>
    <row r="8311" spans="1:2" x14ac:dyDescent="0.25">
      <c r="A8311" s="13"/>
      <c r="B8311" s="14"/>
    </row>
    <row r="8312" spans="1:2" x14ac:dyDescent="0.25">
      <c r="A8312" s="13"/>
      <c r="B8312" s="14"/>
    </row>
    <row r="8313" spans="1:2" x14ac:dyDescent="0.25">
      <c r="A8313" s="13"/>
      <c r="B8313" s="14"/>
    </row>
    <row r="8314" spans="1:2" x14ac:dyDescent="0.25">
      <c r="A8314" s="13"/>
      <c r="B8314" s="14"/>
    </row>
    <row r="8315" spans="1:2" x14ac:dyDescent="0.25">
      <c r="A8315" s="13"/>
      <c r="B8315" s="14"/>
    </row>
    <row r="8316" spans="1:2" x14ac:dyDescent="0.25">
      <c r="A8316" s="13"/>
      <c r="B8316" s="14"/>
    </row>
    <row r="8317" spans="1:2" x14ac:dyDescent="0.25">
      <c r="A8317" s="13"/>
      <c r="B8317" s="14"/>
    </row>
    <row r="8318" spans="1:2" x14ac:dyDescent="0.25">
      <c r="A8318" s="13"/>
      <c r="B8318" s="14"/>
    </row>
    <row r="8319" spans="1:2" x14ac:dyDescent="0.25">
      <c r="A8319" s="13"/>
      <c r="B8319" s="14"/>
    </row>
    <row r="8320" spans="1:2" x14ac:dyDescent="0.25">
      <c r="A8320" s="13"/>
      <c r="B8320" s="14"/>
    </row>
    <row r="8321" spans="1:2" x14ac:dyDescent="0.25">
      <c r="A8321" s="13"/>
      <c r="B8321" s="14"/>
    </row>
    <row r="8322" spans="1:2" x14ac:dyDescent="0.25">
      <c r="A8322" s="13"/>
      <c r="B8322" s="14"/>
    </row>
    <row r="8323" spans="1:2" x14ac:dyDescent="0.25">
      <c r="A8323" s="13"/>
      <c r="B8323" s="14"/>
    </row>
    <row r="8324" spans="1:2" x14ac:dyDescent="0.25">
      <c r="A8324" s="13"/>
      <c r="B8324" s="14"/>
    </row>
    <row r="8325" spans="1:2" x14ac:dyDescent="0.25">
      <c r="A8325" s="13"/>
      <c r="B8325" s="14"/>
    </row>
    <row r="8326" spans="1:2" x14ac:dyDescent="0.25">
      <c r="A8326" s="13"/>
      <c r="B8326" s="14"/>
    </row>
    <row r="8327" spans="1:2" x14ac:dyDescent="0.25">
      <c r="A8327" s="13"/>
      <c r="B8327" s="14"/>
    </row>
    <row r="8328" spans="1:2" x14ac:dyDescent="0.25">
      <c r="A8328" s="13"/>
      <c r="B8328" s="14"/>
    </row>
    <row r="8329" spans="1:2" x14ac:dyDescent="0.25">
      <c r="A8329" s="13"/>
      <c r="B8329" s="14"/>
    </row>
    <row r="8330" spans="1:2" x14ac:dyDescent="0.25">
      <c r="A8330" s="13"/>
      <c r="B8330" s="14"/>
    </row>
    <row r="8331" spans="1:2" x14ac:dyDescent="0.25">
      <c r="A8331" s="13"/>
      <c r="B8331" s="14"/>
    </row>
    <row r="8332" spans="1:2" x14ac:dyDescent="0.25">
      <c r="A8332" s="13"/>
      <c r="B8332" s="14"/>
    </row>
    <row r="8333" spans="1:2" x14ac:dyDescent="0.25">
      <c r="A8333" s="13"/>
      <c r="B8333" s="14"/>
    </row>
    <row r="8334" spans="1:2" x14ac:dyDescent="0.25">
      <c r="A8334" s="13"/>
      <c r="B8334" s="14"/>
    </row>
    <row r="8335" spans="1:2" x14ac:dyDescent="0.25">
      <c r="A8335" s="13"/>
      <c r="B8335" s="14"/>
    </row>
    <row r="8336" spans="1:2" x14ac:dyDescent="0.25">
      <c r="A8336" s="13"/>
      <c r="B8336" s="14"/>
    </row>
    <row r="8337" spans="1:2" x14ac:dyDescent="0.25">
      <c r="A8337" s="13"/>
      <c r="B8337" s="14"/>
    </row>
    <row r="8338" spans="1:2" x14ac:dyDescent="0.25">
      <c r="A8338" s="13"/>
      <c r="B8338" s="14"/>
    </row>
    <row r="8339" spans="1:2" x14ac:dyDescent="0.25">
      <c r="A8339" s="13"/>
      <c r="B8339" s="14"/>
    </row>
    <row r="8340" spans="1:2" x14ac:dyDescent="0.25">
      <c r="A8340" s="13"/>
      <c r="B8340" s="14"/>
    </row>
    <row r="8341" spans="1:2" x14ac:dyDescent="0.25">
      <c r="A8341" s="13"/>
      <c r="B8341" s="14"/>
    </row>
    <row r="8342" spans="1:2" x14ac:dyDescent="0.25">
      <c r="A8342" s="13"/>
      <c r="B8342" s="14"/>
    </row>
    <row r="8343" spans="1:2" x14ac:dyDescent="0.25">
      <c r="A8343" s="13"/>
      <c r="B8343" s="14"/>
    </row>
    <row r="8344" spans="1:2" x14ac:dyDescent="0.25">
      <c r="A8344" s="13"/>
      <c r="B8344" s="14"/>
    </row>
    <row r="8345" spans="1:2" x14ac:dyDescent="0.25">
      <c r="A8345" s="13"/>
      <c r="B8345" s="14"/>
    </row>
    <row r="8346" spans="1:2" x14ac:dyDescent="0.25">
      <c r="A8346" s="13"/>
      <c r="B8346" s="14"/>
    </row>
    <row r="8347" spans="1:2" x14ac:dyDescent="0.25">
      <c r="A8347" s="13"/>
      <c r="B8347" s="14"/>
    </row>
    <row r="8348" spans="1:2" x14ac:dyDescent="0.25">
      <c r="A8348" s="13"/>
      <c r="B8348" s="14"/>
    </row>
    <row r="8349" spans="1:2" x14ac:dyDescent="0.25">
      <c r="A8349" s="13"/>
      <c r="B8349" s="14"/>
    </row>
    <row r="8350" spans="1:2" x14ac:dyDescent="0.25">
      <c r="A8350" s="13"/>
      <c r="B8350" s="14"/>
    </row>
    <row r="8351" spans="1:2" x14ac:dyDescent="0.25">
      <c r="A8351" s="13"/>
      <c r="B8351" s="14"/>
    </row>
    <row r="8352" spans="1:2" x14ac:dyDescent="0.25">
      <c r="A8352" s="13"/>
      <c r="B8352" s="14"/>
    </row>
    <row r="8353" spans="1:2" x14ac:dyDescent="0.25">
      <c r="A8353" s="13"/>
      <c r="B8353" s="14"/>
    </row>
    <row r="8354" spans="1:2" x14ac:dyDescent="0.25">
      <c r="A8354" s="13"/>
      <c r="B8354" s="14"/>
    </row>
    <row r="8355" spans="1:2" x14ac:dyDescent="0.25">
      <c r="A8355" s="13"/>
      <c r="B8355" s="14"/>
    </row>
    <row r="8356" spans="1:2" x14ac:dyDescent="0.25">
      <c r="A8356" s="13"/>
      <c r="B8356" s="14"/>
    </row>
    <row r="8357" spans="1:2" x14ac:dyDescent="0.25">
      <c r="A8357" s="13"/>
      <c r="B8357" s="14"/>
    </row>
    <row r="8358" spans="1:2" x14ac:dyDescent="0.25">
      <c r="A8358" s="13"/>
      <c r="B8358" s="14"/>
    </row>
    <row r="8359" spans="1:2" x14ac:dyDescent="0.25">
      <c r="A8359" s="13"/>
      <c r="B8359" s="14"/>
    </row>
    <row r="8360" spans="1:2" x14ac:dyDescent="0.25">
      <c r="A8360" s="13"/>
      <c r="B8360" s="14"/>
    </row>
    <row r="8361" spans="1:2" x14ac:dyDescent="0.25">
      <c r="A8361" s="13"/>
      <c r="B8361" s="14"/>
    </row>
    <row r="8362" spans="1:2" x14ac:dyDescent="0.25">
      <c r="A8362" s="13"/>
      <c r="B8362" s="14"/>
    </row>
    <row r="8363" spans="1:2" x14ac:dyDescent="0.25">
      <c r="A8363" s="13"/>
      <c r="B8363" s="14"/>
    </row>
    <row r="8364" spans="1:2" x14ac:dyDescent="0.25">
      <c r="A8364" s="13"/>
      <c r="B8364" s="14"/>
    </row>
    <row r="8365" spans="1:2" x14ac:dyDescent="0.25">
      <c r="A8365" s="13"/>
      <c r="B8365" s="14"/>
    </row>
    <row r="8366" spans="1:2" x14ac:dyDescent="0.25">
      <c r="A8366" s="13"/>
      <c r="B8366" s="14"/>
    </row>
    <row r="8367" spans="1:2" x14ac:dyDescent="0.25">
      <c r="A8367" s="13"/>
      <c r="B8367" s="14"/>
    </row>
    <row r="8368" spans="1:2" x14ac:dyDescent="0.25">
      <c r="A8368" s="13"/>
      <c r="B8368" s="14"/>
    </row>
    <row r="8369" spans="1:2" x14ac:dyDescent="0.25">
      <c r="A8369" s="13"/>
      <c r="B8369" s="14"/>
    </row>
    <row r="8370" spans="1:2" x14ac:dyDescent="0.25">
      <c r="A8370" s="13"/>
      <c r="B8370" s="14"/>
    </row>
    <row r="8371" spans="1:2" x14ac:dyDescent="0.25">
      <c r="A8371" s="13"/>
      <c r="B8371" s="14"/>
    </row>
    <row r="8372" spans="1:2" x14ac:dyDescent="0.25">
      <c r="A8372" s="13"/>
      <c r="B8372" s="14"/>
    </row>
    <row r="8373" spans="1:2" x14ac:dyDescent="0.25">
      <c r="A8373" s="13"/>
      <c r="B8373" s="14"/>
    </row>
    <row r="8374" spans="1:2" x14ac:dyDescent="0.25">
      <c r="A8374" s="13"/>
      <c r="B8374" s="14"/>
    </row>
    <row r="8375" spans="1:2" x14ac:dyDescent="0.25">
      <c r="A8375" s="13"/>
      <c r="B8375" s="14"/>
    </row>
    <row r="8376" spans="1:2" x14ac:dyDescent="0.25">
      <c r="A8376" s="13"/>
      <c r="B8376" s="14"/>
    </row>
    <row r="8377" spans="1:2" x14ac:dyDescent="0.25">
      <c r="A8377" s="13"/>
      <c r="B8377" s="14"/>
    </row>
    <row r="8378" spans="1:2" x14ac:dyDescent="0.25">
      <c r="A8378" s="13"/>
      <c r="B8378" s="14"/>
    </row>
    <row r="8379" spans="1:2" x14ac:dyDescent="0.25">
      <c r="A8379" s="13"/>
      <c r="B8379" s="14"/>
    </row>
    <row r="8380" spans="1:2" x14ac:dyDescent="0.25">
      <c r="A8380" s="13"/>
      <c r="B8380" s="14"/>
    </row>
    <row r="8381" spans="1:2" x14ac:dyDescent="0.25">
      <c r="A8381" s="13"/>
      <c r="B8381" s="14"/>
    </row>
    <row r="8382" spans="1:2" x14ac:dyDescent="0.25">
      <c r="A8382" s="13"/>
      <c r="B8382" s="14"/>
    </row>
    <row r="8383" spans="1:2" x14ac:dyDescent="0.25">
      <c r="A8383" s="13"/>
      <c r="B8383" s="14"/>
    </row>
    <row r="8384" spans="1:2" x14ac:dyDescent="0.25">
      <c r="A8384" s="13"/>
      <c r="B8384" s="14"/>
    </row>
    <row r="8385" spans="1:2" x14ac:dyDescent="0.25">
      <c r="A8385" s="13"/>
      <c r="B8385" s="14"/>
    </row>
    <row r="8386" spans="1:2" x14ac:dyDescent="0.25">
      <c r="A8386" s="13"/>
      <c r="B8386" s="14"/>
    </row>
    <row r="8387" spans="1:2" x14ac:dyDescent="0.25">
      <c r="A8387" s="13"/>
      <c r="B8387" s="14"/>
    </row>
    <row r="8388" spans="1:2" x14ac:dyDescent="0.25">
      <c r="A8388" s="13"/>
      <c r="B8388" s="14"/>
    </row>
    <row r="8389" spans="1:2" x14ac:dyDescent="0.25">
      <c r="A8389" s="13"/>
      <c r="B8389" s="14"/>
    </row>
    <row r="8390" spans="1:2" x14ac:dyDescent="0.25">
      <c r="A8390" s="13"/>
      <c r="B8390" s="14"/>
    </row>
    <row r="8391" spans="1:2" x14ac:dyDescent="0.25">
      <c r="A8391" s="13"/>
      <c r="B8391" s="14"/>
    </row>
    <row r="8392" spans="1:2" x14ac:dyDescent="0.25">
      <c r="A8392" s="13"/>
      <c r="B8392" s="14"/>
    </row>
    <row r="8393" spans="1:2" x14ac:dyDescent="0.25">
      <c r="A8393" s="13"/>
      <c r="B8393" s="14"/>
    </row>
    <row r="8394" spans="1:2" x14ac:dyDescent="0.25">
      <c r="A8394" s="13"/>
      <c r="B8394" s="14"/>
    </row>
    <row r="8395" spans="1:2" x14ac:dyDescent="0.25">
      <c r="A8395" s="13"/>
      <c r="B8395" s="14"/>
    </row>
    <row r="8396" spans="1:2" x14ac:dyDescent="0.25">
      <c r="A8396" s="13"/>
      <c r="B8396" s="14"/>
    </row>
    <row r="8397" spans="1:2" x14ac:dyDescent="0.25">
      <c r="A8397" s="13"/>
      <c r="B8397" s="14"/>
    </row>
    <row r="8398" spans="1:2" x14ac:dyDescent="0.25">
      <c r="A8398" s="13"/>
      <c r="B8398" s="14"/>
    </row>
    <row r="8399" spans="1:2" x14ac:dyDescent="0.25">
      <c r="A8399" s="13"/>
      <c r="B8399" s="14"/>
    </row>
    <row r="8400" spans="1:2" x14ac:dyDescent="0.25">
      <c r="A8400" s="13"/>
      <c r="B8400" s="14"/>
    </row>
    <row r="8401" spans="1:2" x14ac:dyDescent="0.25">
      <c r="A8401" s="13"/>
      <c r="B8401" s="14"/>
    </row>
    <row r="8402" spans="1:2" x14ac:dyDescent="0.25">
      <c r="A8402" s="13"/>
      <c r="B8402" s="14"/>
    </row>
    <row r="8403" spans="1:2" x14ac:dyDescent="0.25">
      <c r="A8403" s="13"/>
      <c r="B8403" s="14"/>
    </row>
    <row r="8404" spans="1:2" x14ac:dyDescent="0.25">
      <c r="A8404" s="13"/>
      <c r="B8404" s="14"/>
    </row>
    <row r="8405" spans="1:2" x14ac:dyDescent="0.25">
      <c r="A8405" s="13"/>
      <c r="B8405" s="14"/>
    </row>
    <row r="8406" spans="1:2" x14ac:dyDescent="0.25">
      <c r="A8406" s="13"/>
      <c r="B8406" s="14"/>
    </row>
    <row r="8407" spans="1:2" x14ac:dyDescent="0.25">
      <c r="A8407" s="13"/>
      <c r="B8407" s="14"/>
    </row>
    <row r="8408" spans="1:2" x14ac:dyDescent="0.25">
      <c r="A8408" s="13"/>
      <c r="B8408" s="14"/>
    </row>
    <row r="8409" spans="1:2" x14ac:dyDescent="0.25">
      <c r="A8409" s="13"/>
      <c r="B8409" s="14"/>
    </row>
    <row r="8410" spans="1:2" x14ac:dyDescent="0.25">
      <c r="A8410" s="13"/>
      <c r="B8410" s="14"/>
    </row>
    <row r="8411" spans="1:2" x14ac:dyDescent="0.25">
      <c r="A8411" s="13"/>
      <c r="B8411" s="14"/>
    </row>
    <row r="8412" spans="1:2" x14ac:dyDescent="0.25">
      <c r="A8412" s="13"/>
      <c r="B8412" s="14"/>
    </row>
    <row r="8413" spans="1:2" x14ac:dyDescent="0.25">
      <c r="A8413" s="13"/>
      <c r="B8413" s="14"/>
    </row>
    <row r="8414" spans="1:2" x14ac:dyDescent="0.25">
      <c r="A8414" s="13"/>
      <c r="B8414" s="14"/>
    </row>
    <row r="8415" spans="1:2" x14ac:dyDescent="0.25">
      <c r="A8415" s="13"/>
      <c r="B8415" s="14"/>
    </row>
    <row r="8416" spans="1:2" x14ac:dyDescent="0.25">
      <c r="A8416" s="13"/>
      <c r="B8416" s="14"/>
    </row>
    <row r="8417" spans="1:2" x14ac:dyDescent="0.25">
      <c r="A8417" s="13"/>
      <c r="B8417" s="14"/>
    </row>
    <row r="8418" spans="1:2" x14ac:dyDescent="0.25">
      <c r="A8418" s="13"/>
      <c r="B8418" s="14"/>
    </row>
    <row r="8419" spans="1:2" x14ac:dyDescent="0.25">
      <c r="A8419" s="13"/>
      <c r="B8419" s="14"/>
    </row>
    <row r="8420" spans="1:2" x14ac:dyDescent="0.25">
      <c r="A8420" s="13"/>
      <c r="B8420" s="14"/>
    </row>
    <row r="8421" spans="1:2" x14ac:dyDescent="0.25">
      <c r="A8421" s="13"/>
      <c r="B8421" s="14"/>
    </row>
    <row r="8422" spans="1:2" x14ac:dyDescent="0.25">
      <c r="A8422" s="13"/>
      <c r="B8422" s="14"/>
    </row>
    <row r="8423" spans="1:2" x14ac:dyDescent="0.25">
      <c r="A8423" s="13"/>
      <c r="B8423" s="14"/>
    </row>
    <row r="8424" spans="1:2" x14ac:dyDescent="0.25">
      <c r="A8424" s="13"/>
      <c r="B8424" s="14"/>
    </row>
    <row r="8425" spans="1:2" x14ac:dyDescent="0.25">
      <c r="A8425" s="13"/>
      <c r="B8425" s="14"/>
    </row>
    <row r="8426" spans="1:2" x14ac:dyDescent="0.25">
      <c r="A8426" s="13"/>
      <c r="B8426" s="14"/>
    </row>
    <row r="8427" spans="1:2" x14ac:dyDescent="0.25">
      <c r="A8427" s="13"/>
      <c r="B8427" s="14"/>
    </row>
    <row r="8428" spans="1:2" x14ac:dyDescent="0.25">
      <c r="A8428" s="13"/>
      <c r="B8428" s="14"/>
    </row>
    <row r="8429" spans="1:2" x14ac:dyDescent="0.25">
      <c r="A8429" s="13"/>
      <c r="B8429" s="14"/>
    </row>
    <row r="8430" spans="1:2" x14ac:dyDescent="0.25">
      <c r="A8430" s="13"/>
      <c r="B8430" s="14"/>
    </row>
    <row r="8431" spans="1:2" x14ac:dyDescent="0.25">
      <c r="A8431" s="13"/>
      <c r="B8431" s="14"/>
    </row>
    <row r="8432" spans="1:2" x14ac:dyDescent="0.25">
      <c r="A8432" s="13"/>
      <c r="B8432" s="14"/>
    </row>
    <row r="8433" spans="1:2" x14ac:dyDescent="0.25">
      <c r="A8433" s="13"/>
      <c r="B8433" s="14"/>
    </row>
    <row r="8434" spans="1:2" x14ac:dyDescent="0.25">
      <c r="A8434" s="13"/>
      <c r="B8434" s="14"/>
    </row>
    <row r="8435" spans="1:2" x14ac:dyDescent="0.25">
      <c r="A8435" s="13"/>
      <c r="B8435" s="14"/>
    </row>
    <row r="8436" spans="1:2" x14ac:dyDescent="0.25">
      <c r="A8436" s="13"/>
      <c r="B8436" s="14"/>
    </row>
    <row r="8437" spans="1:2" x14ac:dyDescent="0.25">
      <c r="A8437" s="13"/>
      <c r="B8437" s="14"/>
    </row>
    <row r="8438" spans="1:2" x14ac:dyDescent="0.25">
      <c r="A8438" s="13"/>
      <c r="B8438" s="14"/>
    </row>
    <row r="8439" spans="1:2" x14ac:dyDescent="0.25">
      <c r="A8439" s="13"/>
      <c r="B8439" s="14"/>
    </row>
    <row r="8440" spans="1:2" x14ac:dyDescent="0.25">
      <c r="A8440" s="13"/>
      <c r="B8440" s="14"/>
    </row>
    <row r="8441" spans="1:2" x14ac:dyDescent="0.25">
      <c r="A8441" s="13"/>
      <c r="B8441" s="14"/>
    </row>
    <row r="8442" spans="1:2" x14ac:dyDescent="0.25">
      <c r="A8442" s="13"/>
      <c r="B8442" s="14"/>
    </row>
    <row r="8443" spans="1:2" x14ac:dyDescent="0.25">
      <c r="A8443" s="13"/>
      <c r="B8443" s="14"/>
    </row>
    <row r="8444" spans="1:2" x14ac:dyDescent="0.25">
      <c r="A8444" s="13"/>
      <c r="B8444" s="14"/>
    </row>
    <row r="8445" spans="1:2" x14ac:dyDescent="0.25">
      <c r="A8445" s="13"/>
      <c r="B8445" s="14"/>
    </row>
    <row r="8446" spans="1:2" x14ac:dyDescent="0.25">
      <c r="A8446" s="13"/>
      <c r="B8446" s="14"/>
    </row>
    <row r="8447" spans="1:2" x14ac:dyDescent="0.25">
      <c r="A8447" s="13"/>
      <c r="B8447" s="14"/>
    </row>
    <row r="8448" spans="1:2" x14ac:dyDescent="0.25">
      <c r="A8448" s="13"/>
      <c r="B8448" s="14"/>
    </row>
    <row r="8449" spans="1:2" x14ac:dyDescent="0.25">
      <c r="A8449" s="13"/>
      <c r="B8449" s="14"/>
    </row>
    <row r="8450" spans="1:2" x14ac:dyDescent="0.25">
      <c r="A8450" s="13"/>
      <c r="B8450" s="14"/>
    </row>
    <row r="8451" spans="1:2" x14ac:dyDescent="0.25">
      <c r="A8451" s="13"/>
      <c r="B8451" s="14"/>
    </row>
    <row r="8452" spans="1:2" x14ac:dyDescent="0.25">
      <c r="A8452" s="13"/>
      <c r="B8452" s="14"/>
    </row>
    <row r="8453" spans="1:2" x14ac:dyDescent="0.25">
      <c r="A8453" s="13"/>
      <c r="B8453" s="14"/>
    </row>
    <row r="8454" spans="1:2" x14ac:dyDescent="0.25">
      <c r="A8454" s="13"/>
      <c r="B8454" s="14"/>
    </row>
    <row r="8455" spans="1:2" x14ac:dyDescent="0.25">
      <c r="A8455" s="13"/>
      <c r="B8455" s="14"/>
    </row>
    <row r="8456" spans="1:2" x14ac:dyDescent="0.25">
      <c r="A8456" s="13"/>
      <c r="B8456" s="14"/>
    </row>
    <row r="8457" spans="1:2" x14ac:dyDescent="0.25">
      <c r="A8457" s="13"/>
      <c r="B8457" s="14"/>
    </row>
    <row r="8458" spans="1:2" x14ac:dyDescent="0.25">
      <c r="A8458" s="13"/>
      <c r="B8458" s="14"/>
    </row>
    <row r="8459" spans="1:2" x14ac:dyDescent="0.25">
      <c r="A8459" s="13"/>
      <c r="B8459" s="14"/>
    </row>
    <row r="8460" spans="1:2" x14ac:dyDescent="0.25">
      <c r="A8460" s="13"/>
      <c r="B8460" s="14"/>
    </row>
    <row r="8461" spans="1:2" x14ac:dyDescent="0.25">
      <c r="A8461" s="13"/>
      <c r="B8461" s="14"/>
    </row>
    <row r="8462" spans="1:2" x14ac:dyDescent="0.25">
      <c r="A8462" s="13"/>
      <c r="B8462" s="14"/>
    </row>
    <row r="8463" spans="1:2" x14ac:dyDescent="0.25">
      <c r="A8463" s="13"/>
      <c r="B8463" s="14"/>
    </row>
    <row r="8464" spans="1:2" x14ac:dyDescent="0.25">
      <c r="A8464" s="13"/>
      <c r="B8464" s="14"/>
    </row>
    <row r="8465" spans="1:2" x14ac:dyDescent="0.25">
      <c r="A8465" s="13"/>
      <c r="B8465" s="14"/>
    </row>
    <row r="8466" spans="1:2" x14ac:dyDescent="0.25">
      <c r="A8466" s="13"/>
      <c r="B8466" s="14"/>
    </row>
    <row r="8467" spans="1:2" x14ac:dyDescent="0.25">
      <c r="A8467" s="13"/>
      <c r="B8467" s="14"/>
    </row>
    <row r="8468" spans="1:2" x14ac:dyDescent="0.25">
      <c r="A8468" s="13"/>
      <c r="B8468" s="14"/>
    </row>
    <row r="8469" spans="1:2" x14ac:dyDescent="0.25">
      <c r="A8469" s="13"/>
      <c r="B8469" s="14"/>
    </row>
    <row r="8470" spans="1:2" x14ac:dyDescent="0.25">
      <c r="A8470" s="13"/>
      <c r="B8470" s="14"/>
    </row>
    <row r="8471" spans="1:2" x14ac:dyDescent="0.25">
      <c r="A8471" s="13"/>
      <c r="B8471" s="14"/>
    </row>
    <row r="8472" spans="1:2" x14ac:dyDescent="0.25">
      <c r="A8472" s="13"/>
      <c r="B8472" s="14"/>
    </row>
    <row r="8473" spans="1:2" x14ac:dyDescent="0.25">
      <c r="A8473" s="13"/>
      <c r="B8473" s="14"/>
    </row>
    <row r="8474" spans="1:2" x14ac:dyDescent="0.25">
      <c r="A8474" s="13"/>
      <c r="B8474" s="14"/>
    </row>
    <row r="8475" spans="1:2" x14ac:dyDescent="0.25">
      <c r="A8475" s="13"/>
      <c r="B8475" s="14"/>
    </row>
    <row r="8476" spans="1:2" x14ac:dyDescent="0.25">
      <c r="A8476" s="13"/>
      <c r="B8476" s="14"/>
    </row>
    <row r="8477" spans="1:2" x14ac:dyDescent="0.25">
      <c r="A8477" s="13"/>
      <c r="B8477" s="14"/>
    </row>
    <row r="8478" spans="1:2" x14ac:dyDescent="0.25">
      <c r="A8478" s="13"/>
      <c r="B8478" s="14"/>
    </row>
    <row r="8479" spans="1:2" x14ac:dyDescent="0.25">
      <c r="A8479" s="13"/>
      <c r="B8479" s="14"/>
    </row>
    <row r="8480" spans="1:2" x14ac:dyDescent="0.25">
      <c r="A8480" s="13"/>
      <c r="B8480" s="14"/>
    </row>
    <row r="8481" spans="1:2" x14ac:dyDescent="0.25">
      <c r="A8481" s="13"/>
      <c r="B8481" s="14"/>
    </row>
    <row r="8482" spans="1:2" x14ac:dyDescent="0.25">
      <c r="A8482" s="13"/>
      <c r="B8482" s="14"/>
    </row>
    <row r="8483" spans="1:2" x14ac:dyDescent="0.25">
      <c r="A8483" s="13"/>
      <c r="B8483" s="14"/>
    </row>
    <row r="8484" spans="1:2" x14ac:dyDescent="0.25">
      <c r="A8484" s="13"/>
      <c r="B8484" s="14"/>
    </row>
    <row r="8485" spans="1:2" x14ac:dyDescent="0.25">
      <c r="A8485" s="13"/>
      <c r="B8485" s="14"/>
    </row>
    <row r="8486" spans="1:2" x14ac:dyDescent="0.25">
      <c r="A8486" s="13"/>
      <c r="B8486" s="14"/>
    </row>
    <row r="8487" spans="1:2" x14ac:dyDescent="0.25">
      <c r="A8487" s="13"/>
      <c r="B8487" s="14"/>
    </row>
    <row r="8488" spans="1:2" x14ac:dyDescent="0.25">
      <c r="A8488" s="13"/>
      <c r="B8488" s="14"/>
    </row>
    <row r="8489" spans="1:2" x14ac:dyDescent="0.25">
      <c r="A8489" s="13"/>
      <c r="B8489" s="14"/>
    </row>
    <row r="8490" spans="1:2" x14ac:dyDescent="0.25">
      <c r="A8490" s="13"/>
      <c r="B8490" s="14"/>
    </row>
    <row r="8491" spans="1:2" x14ac:dyDescent="0.25">
      <c r="A8491" s="13"/>
      <c r="B8491" s="14"/>
    </row>
    <row r="8492" spans="1:2" x14ac:dyDescent="0.25">
      <c r="A8492" s="13"/>
      <c r="B8492" s="14"/>
    </row>
    <row r="8493" spans="1:2" x14ac:dyDescent="0.25">
      <c r="A8493" s="13"/>
      <c r="B8493" s="14"/>
    </row>
    <row r="8494" spans="1:2" x14ac:dyDescent="0.25">
      <c r="A8494" s="13"/>
      <c r="B8494" s="14"/>
    </row>
    <row r="8495" spans="1:2" x14ac:dyDescent="0.25">
      <c r="A8495" s="13"/>
      <c r="B8495" s="14"/>
    </row>
    <row r="8496" spans="1:2" x14ac:dyDescent="0.25">
      <c r="A8496" s="13"/>
      <c r="B8496" s="14"/>
    </row>
    <row r="8497" spans="1:2" x14ac:dyDescent="0.25">
      <c r="A8497" s="13"/>
      <c r="B8497" s="14"/>
    </row>
    <row r="8498" spans="1:2" x14ac:dyDescent="0.25">
      <c r="A8498" s="13"/>
      <c r="B8498" s="14"/>
    </row>
    <row r="8499" spans="1:2" x14ac:dyDescent="0.25">
      <c r="A8499" s="13"/>
      <c r="B8499" s="14"/>
    </row>
    <row r="8500" spans="1:2" x14ac:dyDescent="0.25">
      <c r="A8500" s="13"/>
      <c r="B8500" s="14"/>
    </row>
    <row r="8501" spans="1:2" x14ac:dyDescent="0.25">
      <c r="A8501" s="13"/>
      <c r="B8501" s="14"/>
    </row>
    <row r="8502" spans="1:2" x14ac:dyDescent="0.25">
      <c r="A8502" s="13"/>
      <c r="B8502" s="14"/>
    </row>
    <row r="8503" spans="1:2" x14ac:dyDescent="0.25">
      <c r="A8503" s="13"/>
      <c r="B8503" s="14"/>
    </row>
    <row r="8504" spans="1:2" x14ac:dyDescent="0.25">
      <c r="A8504" s="13"/>
      <c r="B8504" s="14"/>
    </row>
    <row r="8505" spans="1:2" x14ac:dyDescent="0.25">
      <c r="A8505" s="13"/>
      <c r="B8505" s="14"/>
    </row>
    <row r="8506" spans="1:2" x14ac:dyDescent="0.25">
      <c r="A8506" s="13"/>
      <c r="B8506" s="14"/>
    </row>
    <row r="8507" spans="1:2" x14ac:dyDescent="0.25">
      <c r="A8507" s="13"/>
      <c r="B8507" s="14"/>
    </row>
    <row r="8508" spans="1:2" x14ac:dyDescent="0.25">
      <c r="A8508" s="13"/>
      <c r="B8508" s="14"/>
    </row>
    <row r="8509" spans="1:2" x14ac:dyDescent="0.25">
      <c r="A8509" s="13"/>
      <c r="B8509" s="14"/>
    </row>
    <row r="8510" spans="1:2" x14ac:dyDescent="0.25">
      <c r="A8510" s="13"/>
      <c r="B8510" s="14"/>
    </row>
    <row r="8511" spans="1:2" x14ac:dyDescent="0.25">
      <c r="A8511" s="13"/>
      <c r="B8511" s="14"/>
    </row>
    <row r="8512" spans="1:2" x14ac:dyDescent="0.25">
      <c r="A8512" s="13"/>
      <c r="B8512" s="14"/>
    </row>
    <row r="8513" spans="1:2" x14ac:dyDescent="0.25">
      <c r="A8513" s="13"/>
      <c r="B8513" s="14"/>
    </row>
    <row r="8514" spans="1:2" x14ac:dyDescent="0.25">
      <c r="A8514" s="13"/>
      <c r="B8514" s="14"/>
    </row>
    <row r="8515" spans="1:2" x14ac:dyDescent="0.25">
      <c r="A8515" s="13"/>
      <c r="B8515" s="14"/>
    </row>
    <row r="8516" spans="1:2" x14ac:dyDescent="0.25">
      <c r="A8516" s="13"/>
      <c r="B8516" s="14"/>
    </row>
    <row r="8517" spans="1:2" x14ac:dyDescent="0.25">
      <c r="A8517" s="13"/>
      <c r="B8517" s="14"/>
    </row>
    <row r="8518" spans="1:2" x14ac:dyDescent="0.25">
      <c r="A8518" s="13"/>
      <c r="B8518" s="14"/>
    </row>
    <row r="8519" spans="1:2" x14ac:dyDescent="0.25">
      <c r="A8519" s="13"/>
      <c r="B8519" s="14"/>
    </row>
    <row r="8520" spans="1:2" x14ac:dyDescent="0.25">
      <c r="A8520" s="13"/>
      <c r="B8520" s="14"/>
    </row>
    <row r="8521" spans="1:2" x14ac:dyDescent="0.25">
      <c r="A8521" s="13"/>
      <c r="B8521" s="14"/>
    </row>
    <row r="8522" spans="1:2" x14ac:dyDescent="0.25">
      <c r="A8522" s="13"/>
      <c r="B8522" s="14"/>
    </row>
    <row r="8523" spans="1:2" x14ac:dyDescent="0.25">
      <c r="A8523" s="13"/>
      <c r="B8523" s="14"/>
    </row>
    <row r="8524" spans="1:2" x14ac:dyDescent="0.25">
      <c r="A8524" s="13"/>
      <c r="B8524" s="14"/>
    </row>
    <row r="8525" spans="1:2" x14ac:dyDescent="0.25">
      <c r="A8525" s="13"/>
      <c r="B8525" s="14"/>
    </row>
    <row r="8526" spans="1:2" x14ac:dyDescent="0.25">
      <c r="A8526" s="13"/>
      <c r="B8526" s="14"/>
    </row>
    <row r="8527" spans="1:2" x14ac:dyDescent="0.25">
      <c r="A8527" s="13"/>
      <c r="B8527" s="14"/>
    </row>
    <row r="8528" spans="1:2" x14ac:dyDescent="0.25">
      <c r="A8528" s="13"/>
      <c r="B8528" s="14"/>
    </row>
    <row r="8529" spans="1:2" x14ac:dyDescent="0.25">
      <c r="A8529" s="13"/>
      <c r="B8529" s="14"/>
    </row>
    <row r="8530" spans="1:2" x14ac:dyDescent="0.25">
      <c r="A8530" s="13"/>
      <c r="B8530" s="14"/>
    </row>
    <row r="8531" spans="1:2" x14ac:dyDescent="0.25">
      <c r="A8531" s="13"/>
      <c r="B8531" s="14"/>
    </row>
    <row r="8532" spans="1:2" x14ac:dyDescent="0.25">
      <c r="A8532" s="13"/>
      <c r="B8532" s="14"/>
    </row>
    <row r="8533" spans="1:2" x14ac:dyDescent="0.25">
      <c r="A8533" s="13"/>
      <c r="B8533" s="14"/>
    </row>
    <row r="8534" spans="1:2" x14ac:dyDescent="0.25">
      <c r="A8534" s="13"/>
      <c r="B8534" s="14"/>
    </row>
    <row r="8535" spans="1:2" x14ac:dyDescent="0.25">
      <c r="A8535" s="13"/>
      <c r="B8535" s="14"/>
    </row>
    <row r="8536" spans="1:2" x14ac:dyDescent="0.25">
      <c r="A8536" s="13"/>
      <c r="B8536" s="14"/>
    </row>
    <row r="8537" spans="1:2" x14ac:dyDescent="0.25">
      <c r="A8537" s="13"/>
      <c r="B8537" s="14"/>
    </row>
    <row r="8538" spans="1:2" x14ac:dyDescent="0.25">
      <c r="A8538" s="13"/>
      <c r="B8538" s="14"/>
    </row>
    <row r="8539" spans="1:2" x14ac:dyDescent="0.25">
      <c r="A8539" s="13"/>
      <c r="B8539" s="14"/>
    </row>
    <row r="8540" spans="1:2" x14ac:dyDescent="0.25">
      <c r="A8540" s="13"/>
      <c r="B8540" s="14"/>
    </row>
    <row r="8541" spans="1:2" x14ac:dyDescent="0.25">
      <c r="A8541" s="13"/>
      <c r="B8541" s="14"/>
    </row>
    <row r="8542" spans="1:2" x14ac:dyDescent="0.25">
      <c r="A8542" s="13"/>
      <c r="B8542" s="14"/>
    </row>
    <row r="8543" spans="1:2" x14ac:dyDescent="0.25">
      <c r="A8543" s="13"/>
      <c r="B8543" s="14"/>
    </row>
    <row r="8544" spans="1:2" x14ac:dyDescent="0.25">
      <c r="A8544" s="13"/>
      <c r="B8544" s="14"/>
    </row>
    <row r="8545" spans="1:2" x14ac:dyDescent="0.25">
      <c r="A8545" s="13"/>
      <c r="B8545" s="14"/>
    </row>
    <row r="8546" spans="1:2" x14ac:dyDescent="0.25">
      <c r="A8546" s="13"/>
      <c r="B8546" s="14"/>
    </row>
    <row r="8547" spans="1:2" x14ac:dyDescent="0.25">
      <c r="A8547" s="13"/>
      <c r="B8547" s="14"/>
    </row>
    <row r="8548" spans="1:2" x14ac:dyDescent="0.25">
      <c r="A8548" s="13"/>
      <c r="B8548" s="14"/>
    </row>
    <row r="8549" spans="1:2" x14ac:dyDescent="0.25">
      <c r="A8549" s="13"/>
      <c r="B8549" s="14"/>
    </row>
    <row r="8550" spans="1:2" x14ac:dyDescent="0.25">
      <c r="A8550" s="13"/>
      <c r="B8550" s="14"/>
    </row>
    <row r="8551" spans="1:2" x14ac:dyDescent="0.25">
      <c r="A8551" s="13"/>
      <c r="B8551" s="14"/>
    </row>
    <row r="8552" spans="1:2" x14ac:dyDescent="0.25">
      <c r="A8552" s="13"/>
      <c r="B8552" s="14"/>
    </row>
    <row r="8553" spans="1:2" x14ac:dyDescent="0.25">
      <c r="A8553" s="13"/>
      <c r="B8553" s="14"/>
    </row>
    <row r="8554" spans="1:2" x14ac:dyDescent="0.25">
      <c r="A8554" s="13"/>
      <c r="B8554" s="14"/>
    </row>
    <row r="8555" spans="1:2" x14ac:dyDescent="0.25">
      <c r="A8555" s="13"/>
      <c r="B8555" s="14"/>
    </row>
    <row r="8556" spans="1:2" x14ac:dyDescent="0.25">
      <c r="A8556" s="13"/>
      <c r="B8556" s="14"/>
    </row>
    <row r="8557" spans="1:2" x14ac:dyDescent="0.25">
      <c r="A8557" s="13"/>
      <c r="B8557" s="14"/>
    </row>
    <row r="8558" spans="1:2" x14ac:dyDescent="0.25">
      <c r="A8558" s="13"/>
      <c r="B8558" s="14"/>
    </row>
    <row r="8559" spans="1:2" x14ac:dyDescent="0.25">
      <c r="A8559" s="13"/>
      <c r="B8559" s="14"/>
    </row>
    <row r="8560" spans="1:2" x14ac:dyDescent="0.25">
      <c r="A8560" s="13"/>
      <c r="B8560" s="14"/>
    </row>
    <row r="8561" spans="1:2" x14ac:dyDescent="0.25">
      <c r="A8561" s="13"/>
      <c r="B8561" s="14"/>
    </row>
    <row r="8562" spans="1:2" x14ac:dyDescent="0.25">
      <c r="A8562" s="13"/>
      <c r="B8562" s="14"/>
    </row>
    <row r="8563" spans="1:2" x14ac:dyDescent="0.25">
      <c r="A8563" s="13"/>
      <c r="B8563" s="14"/>
    </row>
    <row r="8564" spans="1:2" x14ac:dyDescent="0.25">
      <c r="A8564" s="13"/>
      <c r="B8564" s="14"/>
    </row>
    <row r="8565" spans="1:2" x14ac:dyDescent="0.25">
      <c r="A8565" s="13"/>
      <c r="B8565" s="14"/>
    </row>
    <row r="8566" spans="1:2" x14ac:dyDescent="0.25">
      <c r="A8566" s="13"/>
      <c r="B8566" s="14"/>
    </row>
    <row r="8567" spans="1:2" x14ac:dyDescent="0.25">
      <c r="A8567" s="13"/>
      <c r="B8567" s="14"/>
    </row>
    <row r="8568" spans="1:2" x14ac:dyDescent="0.25">
      <c r="A8568" s="13"/>
      <c r="B8568" s="14"/>
    </row>
    <row r="8569" spans="1:2" x14ac:dyDescent="0.25">
      <c r="A8569" s="13"/>
      <c r="B8569" s="14"/>
    </row>
    <row r="8570" spans="1:2" x14ac:dyDescent="0.25">
      <c r="A8570" s="13"/>
      <c r="B8570" s="14"/>
    </row>
    <row r="8571" spans="1:2" x14ac:dyDescent="0.25">
      <c r="A8571" s="13"/>
      <c r="B8571" s="14"/>
    </row>
    <row r="8572" spans="1:2" x14ac:dyDescent="0.25">
      <c r="A8572" s="13"/>
      <c r="B8572" s="14"/>
    </row>
    <row r="8573" spans="1:2" x14ac:dyDescent="0.25">
      <c r="A8573" s="13"/>
      <c r="B8573" s="14"/>
    </row>
    <row r="8574" spans="1:2" x14ac:dyDescent="0.25">
      <c r="A8574" s="13"/>
      <c r="B8574" s="14"/>
    </row>
    <row r="8575" spans="1:2" x14ac:dyDescent="0.25">
      <c r="A8575" s="13"/>
      <c r="B8575" s="14"/>
    </row>
    <row r="8576" spans="1:2" x14ac:dyDescent="0.25">
      <c r="A8576" s="13"/>
      <c r="B8576" s="14"/>
    </row>
    <row r="8577" spans="1:2" x14ac:dyDescent="0.25">
      <c r="A8577" s="13"/>
      <c r="B8577" s="14"/>
    </row>
    <row r="8578" spans="1:2" x14ac:dyDescent="0.25">
      <c r="A8578" s="13"/>
      <c r="B8578" s="14"/>
    </row>
    <row r="8579" spans="1:2" x14ac:dyDescent="0.25">
      <c r="A8579" s="13"/>
      <c r="B8579" s="14"/>
    </row>
    <row r="8580" spans="1:2" x14ac:dyDescent="0.25">
      <c r="A8580" s="13"/>
      <c r="B8580" s="14"/>
    </row>
    <row r="8581" spans="1:2" x14ac:dyDescent="0.25">
      <c r="A8581" s="13"/>
      <c r="B8581" s="14"/>
    </row>
    <row r="8582" spans="1:2" x14ac:dyDescent="0.25">
      <c r="A8582" s="13"/>
      <c r="B8582" s="14"/>
    </row>
    <row r="8583" spans="1:2" x14ac:dyDescent="0.25">
      <c r="A8583" s="13"/>
      <c r="B8583" s="14"/>
    </row>
    <row r="8584" spans="1:2" x14ac:dyDescent="0.25">
      <c r="A8584" s="13"/>
      <c r="B8584" s="14"/>
    </row>
    <row r="8585" spans="1:2" x14ac:dyDescent="0.25">
      <c r="A8585" s="13"/>
      <c r="B8585" s="14"/>
    </row>
    <row r="8586" spans="1:2" x14ac:dyDescent="0.25">
      <c r="A8586" s="13"/>
      <c r="B8586" s="14"/>
    </row>
    <row r="8587" spans="1:2" x14ac:dyDescent="0.25">
      <c r="A8587" s="13"/>
      <c r="B8587" s="14"/>
    </row>
    <row r="8588" spans="1:2" x14ac:dyDescent="0.25">
      <c r="A8588" s="13"/>
      <c r="B8588" s="14"/>
    </row>
    <row r="8589" spans="1:2" x14ac:dyDescent="0.25">
      <c r="A8589" s="13"/>
      <c r="B8589" s="14"/>
    </row>
    <row r="8590" spans="1:2" x14ac:dyDescent="0.25">
      <c r="A8590" s="13"/>
      <c r="B8590" s="14"/>
    </row>
    <row r="8591" spans="1:2" x14ac:dyDescent="0.25">
      <c r="A8591" s="13"/>
      <c r="B8591" s="14"/>
    </row>
    <row r="8592" spans="1:2" x14ac:dyDescent="0.25">
      <c r="A8592" s="13"/>
      <c r="B8592" s="14"/>
    </row>
    <row r="8593" spans="1:2" x14ac:dyDescent="0.25">
      <c r="A8593" s="13"/>
      <c r="B8593" s="14"/>
    </row>
    <row r="8594" spans="1:2" x14ac:dyDescent="0.25">
      <c r="A8594" s="13"/>
      <c r="B8594" s="14"/>
    </row>
    <row r="8595" spans="1:2" x14ac:dyDescent="0.25">
      <c r="A8595" s="13"/>
      <c r="B8595" s="14"/>
    </row>
    <row r="8596" spans="1:2" x14ac:dyDescent="0.25">
      <c r="A8596" s="13"/>
      <c r="B8596" s="14"/>
    </row>
    <row r="8597" spans="1:2" x14ac:dyDescent="0.25">
      <c r="A8597" s="13"/>
      <c r="B8597" s="14"/>
    </row>
    <row r="8598" spans="1:2" x14ac:dyDescent="0.25">
      <c r="A8598" s="13"/>
      <c r="B8598" s="14"/>
    </row>
    <row r="8599" spans="1:2" x14ac:dyDescent="0.25">
      <c r="A8599" s="13"/>
      <c r="B8599" s="14"/>
    </row>
    <row r="8600" spans="1:2" x14ac:dyDescent="0.25">
      <c r="A8600" s="13"/>
      <c r="B8600" s="14"/>
    </row>
    <row r="8601" spans="1:2" x14ac:dyDescent="0.25">
      <c r="A8601" s="13"/>
      <c r="B8601" s="14"/>
    </row>
    <row r="8602" spans="1:2" x14ac:dyDescent="0.25">
      <c r="A8602" s="13"/>
      <c r="B8602" s="14"/>
    </row>
    <row r="8603" spans="1:2" x14ac:dyDescent="0.25">
      <c r="A8603" s="13"/>
      <c r="B8603" s="14"/>
    </row>
    <row r="8604" spans="1:2" x14ac:dyDescent="0.25">
      <c r="A8604" s="13"/>
      <c r="B8604" s="14"/>
    </row>
    <row r="8605" spans="1:2" x14ac:dyDescent="0.25">
      <c r="A8605" s="13"/>
      <c r="B8605" s="14"/>
    </row>
    <row r="8606" spans="1:2" x14ac:dyDescent="0.25">
      <c r="A8606" s="13"/>
      <c r="B8606" s="14"/>
    </row>
    <row r="8607" spans="1:2" x14ac:dyDescent="0.25">
      <c r="A8607" s="13"/>
      <c r="B8607" s="14"/>
    </row>
    <row r="8608" spans="1:2" x14ac:dyDescent="0.25">
      <c r="A8608" s="13"/>
      <c r="B8608" s="14"/>
    </row>
    <row r="8609" spans="1:2" x14ac:dyDescent="0.25">
      <c r="A8609" s="13"/>
      <c r="B8609" s="14"/>
    </row>
    <row r="8610" spans="1:2" x14ac:dyDescent="0.25">
      <c r="A8610" s="13"/>
      <c r="B8610" s="14"/>
    </row>
    <row r="8611" spans="1:2" x14ac:dyDescent="0.25">
      <c r="A8611" s="13"/>
      <c r="B8611" s="14"/>
    </row>
    <row r="8612" spans="1:2" x14ac:dyDescent="0.25">
      <c r="A8612" s="13"/>
      <c r="B8612" s="14"/>
    </row>
    <row r="8613" spans="1:2" x14ac:dyDescent="0.25">
      <c r="A8613" s="13"/>
      <c r="B8613" s="14"/>
    </row>
    <row r="8614" spans="1:2" x14ac:dyDescent="0.25">
      <c r="A8614" s="13"/>
      <c r="B8614" s="14"/>
    </row>
    <row r="8615" spans="1:2" x14ac:dyDescent="0.25">
      <c r="A8615" s="13"/>
      <c r="B8615" s="14"/>
    </row>
    <row r="8616" spans="1:2" x14ac:dyDescent="0.25">
      <c r="A8616" s="13"/>
      <c r="B8616" s="14"/>
    </row>
    <row r="8617" spans="1:2" x14ac:dyDescent="0.25">
      <c r="A8617" s="13"/>
      <c r="B8617" s="14"/>
    </row>
    <row r="8618" spans="1:2" x14ac:dyDescent="0.25">
      <c r="A8618" s="13"/>
      <c r="B8618" s="14"/>
    </row>
    <row r="8619" spans="1:2" x14ac:dyDescent="0.25">
      <c r="A8619" s="13"/>
      <c r="B8619" s="14"/>
    </row>
    <row r="8620" spans="1:2" x14ac:dyDescent="0.25">
      <c r="A8620" s="13"/>
      <c r="B8620" s="14"/>
    </row>
    <row r="8621" spans="1:2" x14ac:dyDescent="0.25">
      <c r="A8621" s="13"/>
      <c r="B8621" s="14"/>
    </row>
    <row r="8622" spans="1:2" x14ac:dyDescent="0.25">
      <c r="A8622" s="13"/>
      <c r="B8622" s="14"/>
    </row>
    <row r="8623" spans="1:2" x14ac:dyDescent="0.25">
      <c r="A8623" s="13"/>
      <c r="B8623" s="14"/>
    </row>
    <row r="8624" spans="1:2" x14ac:dyDescent="0.25">
      <c r="A8624" s="13"/>
      <c r="B8624" s="14"/>
    </row>
    <row r="8625" spans="1:2" x14ac:dyDescent="0.25">
      <c r="A8625" s="13"/>
      <c r="B8625" s="14"/>
    </row>
    <row r="8626" spans="1:2" x14ac:dyDescent="0.25">
      <c r="A8626" s="13"/>
      <c r="B8626" s="14"/>
    </row>
    <row r="8627" spans="1:2" x14ac:dyDescent="0.25">
      <c r="A8627" s="13"/>
      <c r="B8627" s="14"/>
    </row>
    <row r="8628" spans="1:2" x14ac:dyDescent="0.25">
      <c r="A8628" s="13"/>
      <c r="B8628" s="14"/>
    </row>
    <row r="8629" spans="1:2" x14ac:dyDescent="0.25">
      <c r="A8629" s="13"/>
      <c r="B8629" s="14"/>
    </row>
    <row r="8630" spans="1:2" x14ac:dyDescent="0.25">
      <c r="A8630" s="13"/>
      <c r="B8630" s="14"/>
    </row>
    <row r="8631" spans="1:2" x14ac:dyDescent="0.25">
      <c r="A8631" s="13"/>
      <c r="B8631" s="14"/>
    </row>
    <row r="8632" spans="1:2" x14ac:dyDescent="0.25">
      <c r="A8632" s="13"/>
      <c r="B8632" s="14"/>
    </row>
    <row r="8633" spans="1:2" x14ac:dyDescent="0.25">
      <c r="A8633" s="13"/>
      <c r="B8633" s="14"/>
    </row>
    <row r="8634" spans="1:2" x14ac:dyDescent="0.25">
      <c r="A8634" s="13"/>
      <c r="B8634" s="14"/>
    </row>
    <row r="8635" spans="1:2" x14ac:dyDescent="0.25">
      <c r="A8635" s="13"/>
      <c r="B8635" s="14"/>
    </row>
    <row r="8636" spans="1:2" x14ac:dyDescent="0.25">
      <c r="A8636" s="13"/>
      <c r="B8636" s="14"/>
    </row>
    <row r="8637" spans="1:2" x14ac:dyDescent="0.25">
      <c r="A8637" s="13"/>
      <c r="B8637" s="14"/>
    </row>
    <row r="8638" spans="1:2" x14ac:dyDescent="0.25">
      <c r="A8638" s="13"/>
      <c r="B8638" s="14"/>
    </row>
    <row r="8639" spans="1:2" x14ac:dyDescent="0.25">
      <c r="A8639" s="13"/>
      <c r="B8639" s="14"/>
    </row>
    <row r="8640" spans="1:2" x14ac:dyDescent="0.25">
      <c r="A8640" s="13"/>
      <c r="B8640" s="14"/>
    </row>
    <row r="8641" spans="1:2" x14ac:dyDescent="0.25">
      <c r="A8641" s="13"/>
      <c r="B8641" s="14"/>
    </row>
    <row r="8642" spans="1:2" x14ac:dyDescent="0.25">
      <c r="A8642" s="13"/>
      <c r="B8642" s="14"/>
    </row>
    <row r="8643" spans="1:2" x14ac:dyDescent="0.25">
      <c r="A8643" s="13"/>
      <c r="B8643" s="14"/>
    </row>
    <row r="8644" spans="1:2" x14ac:dyDescent="0.25">
      <c r="A8644" s="13"/>
      <c r="B8644" s="14"/>
    </row>
    <row r="8645" spans="1:2" x14ac:dyDescent="0.25">
      <c r="A8645" s="13"/>
      <c r="B8645" s="14"/>
    </row>
    <row r="8646" spans="1:2" x14ac:dyDescent="0.25">
      <c r="A8646" s="13"/>
      <c r="B8646" s="14"/>
    </row>
    <row r="8647" spans="1:2" x14ac:dyDescent="0.25">
      <c r="A8647" s="13"/>
      <c r="B8647" s="14"/>
    </row>
    <row r="8648" spans="1:2" x14ac:dyDescent="0.25">
      <c r="A8648" s="13"/>
      <c r="B8648" s="14"/>
    </row>
    <row r="8649" spans="1:2" x14ac:dyDescent="0.25">
      <c r="A8649" s="13"/>
      <c r="B8649" s="14"/>
    </row>
    <row r="8650" spans="1:2" x14ac:dyDescent="0.25">
      <c r="A8650" s="13"/>
      <c r="B8650" s="14"/>
    </row>
    <row r="8651" spans="1:2" x14ac:dyDescent="0.25">
      <c r="A8651" s="13"/>
      <c r="B8651" s="14"/>
    </row>
    <row r="8652" spans="1:2" x14ac:dyDescent="0.25">
      <c r="A8652" s="13"/>
      <c r="B8652" s="14"/>
    </row>
    <row r="8653" spans="1:2" x14ac:dyDescent="0.25">
      <c r="A8653" s="13"/>
      <c r="B8653" s="14"/>
    </row>
    <row r="8654" spans="1:2" x14ac:dyDescent="0.25">
      <c r="A8654" s="13"/>
      <c r="B8654" s="14"/>
    </row>
    <row r="8655" spans="1:2" x14ac:dyDescent="0.25">
      <c r="A8655" s="13"/>
      <c r="B8655" s="14"/>
    </row>
    <row r="8656" spans="1:2" x14ac:dyDescent="0.25">
      <c r="A8656" s="13"/>
      <c r="B8656" s="14"/>
    </row>
    <row r="8657" spans="1:2" x14ac:dyDescent="0.25">
      <c r="A8657" s="13"/>
      <c r="B8657" s="14"/>
    </row>
    <row r="8658" spans="1:2" x14ac:dyDescent="0.25">
      <c r="A8658" s="13"/>
      <c r="B8658" s="14"/>
    </row>
    <row r="8659" spans="1:2" x14ac:dyDescent="0.25">
      <c r="A8659" s="13"/>
      <c r="B8659" s="14"/>
    </row>
    <row r="8660" spans="1:2" x14ac:dyDescent="0.25">
      <c r="A8660" s="13"/>
      <c r="B8660" s="14"/>
    </row>
    <row r="8661" spans="1:2" x14ac:dyDescent="0.25">
      <c r="A8661" s="13"/>
      <c r="B8661" s="14"/>
    </row>
    <row r="8662" spans="1:2" x14ac:dyDescent="0.25">
      <c r="A8662" s="13"/>
      <c r="B8662" s="14"/>
    </row>
    <row r="8663" spans="1:2" x14ac:dyDescent="0.25">
      <c r="A8663" s="13"/>
      <c r="B8663" s="14"/>
    </row>
    <row r="8664" spans="1:2" x14ac:dyDescent="0.25">
      <c r="A8664" s="13"/>
      <c r="B8664" s="14"/>
    </row>
    <row r="8665" spans="1:2" x14ac:dyDescent="0.25">
      <c r="A8665" s="13"/>
      <c r="B8665" s="14"/>
    </row>
    <row r="8666" spans="1:2" x14ac:dyDescent="0.25">
      <c r="A8666" s="13"/>
      <c r="B8666" s="14"/>
    </row>
    <row r="8667" spans="1:2" x14ac:dyDescent="0.25">
      <c r="A8667" s="13"/>
      <c r="B8667" s="14"/>
    </row>
    <row r="8668" spans="1:2" x14ac:dyDescent="0.25">
      <c r="A8668" s="13"/>
      <c r="B8668" s="14"/>
    </row>
    <row r="8669" spans="1:2" x14ac:dyDescent="0.25">
      <c r="A8669" s="13"/>
      <c r="B8669" s="14"/>
    </row>
    <row r="8670" spans="1:2" x14ac:dyDescent="0.25">
      <c r="A8670" s="13"/>
      <c r="B8670" s="14"/>
    </row>
    <row r="8671" spans="1:2" x14ac:dyDescent="0.25">
      <c r="A8671" s="13"/>
      <c r="B8671" s="14"/>
    </row>
    <row r="8672" spans="1:2" x14ac:dyDescent="0.25">
      <c r="A8672" s="13"/>
      <c r="B8672" s="14"/>
    </row>
    <row r="8673" spans="1:2" x14ac:dyDescent="0.25">
      <c r="A8673" s="13"/>
      <c r="B8673" s="14"/>
    </row>
    <row r="8674" spans="1:2" x14ac:dyDescent="0.25">
      <c r="A8674" s="13"/>
      <c r="B8674" s="14"/>
    </row>
    <row r="8675" spans="1:2" x14ac:dyDescent="0.25">
      <c r="A8675" s="13"/>
      <c r="B8675" s="14"/>
    </row>
    <row r="8676" spans="1:2" x14ac:dyDescent="0.25">
      <c r="A8676" s="13"/>
      <c r="B8676" s="14"/>
    </row>
    <row r="8677" spans="1:2" x14ac:dyDescent="0.25">
      <c r="A8677" s="13"/>
      <c r="B8677" s="14"/>
    </row>
    <row r="8678" spans="1:2" x14ac:dyDescent="0.25">
      <c r="A8678" s="13"/>
      <c r="B8678" s="14"/>
    </row>
    <row r="8679" spans="1:2" x14ac:dyDescent="0.25">
      <c r="A8679" s="13"/>
      <c r="B8679" s="14"/>
    </row>
    <row r="8680" spans="1:2" x14ac:dyDescent="0.25">
      <c r="A8680" s="13"/>
      <c r="B8680" s="14"/>
    </row>
    <row r="8681" spans="1:2" x14ac:dyDescent="0.25">
      <c r="A8681" s="13"/>
      <c r="B8681" s="14"/>
    </row>
    <row r="8682" spans="1:2" x14ac:dyDescent="0.25">
      <c r="A8682" s="13"/>
      <c r="B8682" s="14"/>
    </row>
    <row r="8683" spans="1:2" x14ac:dyDescent="0.25">
      <c r="A8683" s="13"/>
      <c r="B8683" s="14"/>
    </row>
    <row r="8684" spans="1:2" x14ac:dyDescent="0.25">
      <c r="A8684" s="13"/>
      <c r="B8684" s="14"/>
    </row>
    <row r="8685" spans="1:2" x14ac:dyDescent="0.25">
      <c r="A8685" s="13"/>
      <c r="B8685" s="14"/>
    </row>
    <row r="8686" spans="1:2" x14ac:dyDescent="0.25">
      <c r="A8686" s="13"/>
      <c r="B8686" s="14"/>
    </row>
    <row r="8687" spans="1:2" x14ac:dyDescent="0.25">
      <c r="A8687" s="13"/>
      <c r="B8687" s="14"/>
    </row>
    <row r="8688" spans="1:2" x14ac:dyDescent="0.25">
      <c r="A8688" s="13"/>
      <c r="B8688" s="14"/>
    </row>
    <row r="8689" spans="1:2" x14ac:dyDescent="0.25">
      <c r="A8689" s="13"/>
      <c r="B8689" s="14"/>
    </row>
    <row r="8690" spans="1:2" x14ac:dyDescent="0.25">
      <c r="A8690" s="13"/>
      <c r="B8690" s="14"/>
    </row>
    <row r="8691" spans="1:2" x14ac:dyDescent="0.25">
      <c r="A8691" s="13"/>
      <c r="B8691" s="14"/>
    </row>
    <row r="8692" spans="1:2" x14ac:dyDescent="0.25">
      <c r="A8692" s="13"/>
      <c r="B8692" s="14"/>
    </row>
    <row r="8693" spans="1:2" x14ac:dyDescent="0.25">
      <c r="A8693" s="13"/>
      <c r="B8693" s="14"/>
    </row>
    <row r="8694" spans="1:2" x14ac:dyDescent="0.25">
      <c r="A8694" s="13"/>
      <c r="B8694" s="14"/>
    </row>
    <row r="8695" spans="1:2" x14ac:dyDescent="0.25">
      <c r="A8695" s="13"/>
      <c r="B8695" s="14"/>
    </row>
    <row r="8696" spans="1:2" x14ac:dyDescent="0.25">
      <c r="A8696" s="13"/>
      <c r="B8696" s="14"/>
    </row>
    <row r="8697" spans="1:2" x14ac:dyDescent="0.25">
      <c r="A8697" s="13"/>
      <c r="B8697" s="14"/>
    </row>
    <row r="8698" spans="1:2" x14ac:dyDescent="0.25">
      <c r="A8698" s="13"/>
      <c r="B8698" s="14"/>
    </row>
    <row r="8699" spans="1:2" x14ac:dyDescent="0.25">
      <c r="A8699" s="13"/>
      <c r="B8699" s="14"/>
    </row>
    <row r="8700" spans="1:2" x14ac:dyDescent="0.25">
      <c r="A8700" s="13"/>
      <c r="B8700" s="14"/>
    </row>
    <row r="8701" spans="1:2" x14ac:dyDescent="0.25">
      <c r="A8701" s="13"/>
      <c r="B8701" s="14"/>
    </row>
    <row r="8702" spans="1:2" x14ac:dyDescent="0.25">
      <c r="A8702" s="13"/>
      <c r="B8702" s="14"/>
    </row>
    <row r="8703" spans="1:2" x14ac:dyDescent="0.25">
      <c r="A8703" s="13"/>
      <c r="B8703" s="14"/>
    </row>
    <row r="8704" spans="1:2" x14ac:dyDescent="0.25">
      <c r="A8704" s="13"/>
      <c r="B8704" s="14"/>
    </row>
    <row r="8705" spans="1:2" x14ac:dyDescent="0.25">
      <c r="A8705" s="13"/>
      <c r="B8705" s="14"/>
    </row>
    <row r="8706" spans="1:2" x14ac:dyDescent="0.25">
      <c r="A8706" s="13"/>
      <c r="B8706" s="14"/>
    </row>
    <row r="8707" spans="1:2" x14ac:dyDescent="0.25">
      <c r="A8707" s="13"/>
      <c r="B8707" s="14"/>
    </row>
    <row r="8708" spans="1:2" x14ac:dyDescent="0.25">
      <c r="A8708" s="13"/>
      <c r="B8708" s="14"/>
    </row>
    <row r="8709" spans="1:2" x14ac:dyDescent="0.25">
      <c r="A8709" s="13"/>
      <c r="B8709" s="14"/>
    </row>
    <row r="8710" spans="1:2" x14ac:dyDescent="0.25">
      <c r="A8710" s="13"/>
      <c r="B8710" s="14"/>
    </row>
    <row r="8711" spans="1:2" x14ac:dyDescent="0.25">
      <c r="A8711" s="13"/>
      <c r="B8711" s="14"/>
    </row>
    <row r="8712" spans="1:2" x14ac:dyDescent="0.25">
      <c r="A8712" s="13"/>
      <c r="B8712" s="14"/>
    </row>
    <row r="8713" spans="1:2" x14ac:dyDescent="0.25">
      <c r="A8713" s="13"/>
      <c r="B8713" s="14"/>
    </row>
    <row r="8714" spans="1:2" x14ac:dyDescent="0.25">
      <c r="A8714" s="13"/>
      <c r="B8714" s="14"/>
    </row>
    <row r="8715" spans="1:2" x14ac:dyDescent="0.25">
      <c r="A8715" s="13"/>
      <c r="B8715" s="14"/>
    </row>
    <row r="8716" spans="1:2" x14ac:dyDescent="0.25">
      <c r="A8716" s="13"/>
      <c r="B8716" s="14"/>
    </row>
    <row r="8717" spans="1:2" x14ac:dyDescent="0.25">
      <c r="A8717" s="13"/>
      <c r="B8717" s="14"/>
    </row>
    <row r="8718" spans="1:2" x14ac:dyDescent="0.25">
      <c r="A8718" s="13"/>
      <c r="B8718" s="14"/>
    </row>
    <row r="8719" spans="1:2" x14ac:dyDescent="0.25">
      <c r="A8719" s="13"/>
      <c r="B8719" s="14"/>
    </row>
    <row r="8720" spans="1:2" x14ac:dyDescent="0.25">
      <c r="A8720" s="13"/>
      <c r="B8720" s="14"/>
    </row>
    <row r="8721" spans="1:2" x14ac:dyDescent="0.25">
      <c r="A8721" s="13"/>
      <c r="B8721" s="14"/>
    </row>
    <row r="8722" spans="1:2" x14ac:dyDescent="0.25">
      <c r="A8722" s="13"/>
      <c r="B8722" s="14"/>
    </row>
    <row r="8723" spans="1:2" x14ac:dyDescent="0.25">
      <c r="A8723" s="13"/>
      <c r="B8723" s="14"/>
    </row>
    <row r="8724" spans="1:2" x14ac:dyDescent="0.25">
      <c r="A8724" s="13"/>
      <c r="B8724" s="14"/>
    </row>
    <row r="8725" spans="1:2" x14ac:dyDescent="0.25">
      <c r="A8725" s="13"/>
      <c r="B8725" s="14"/>
    </row>
    <row r="8726" spans="1:2" x14ac:dyDescent="0.25">
      <c r="A8726" s="13"/>
      <c r="B8726" s="14"/>
    </row>
    <row r="8727" spans="1:2" x14ac:dyDescent="0.25">
      <c r="A8727" s="13"/>
      <c r="B8727" s="14"/>
    </row>
    <row r="8728" spans="1:2" x14ac:dyDescent="0.25">
      <c r="A8728" s="13"/>
      <c r="B8728" s="14"/>
    </row>
    <row r="8729" spans="1:2" x14ac:dyDescent="0.25">
      <c r="A8729" s="13"/>
      <c r="B8729" s="14"/>
    </row>
    <row r="8730" spans="1:2" x14ac:dyDescent="0.25">
      <c r="A8730" s="13"/>
      <c r="B8730" s="14"/>
    </row>
    <row r="8731" spans="1:2" x14ac:dyDescent="0.25">
      <c r="A8731" s="13"/>
      <c r="B8731" s="14"/>
    </row>
    <row r="8732" spans="1:2" x14ac:dyDescent="0.25">
      <c r="A8732" s="13"/>
      <c r="B8732" s="14"/>
    </row>
    <row r="8733" spans="1:2" x14ac:dyDescent="0.25">
      <c r="A8733" s="13"/>
      <c r="B8733" s="14"/>
    </row>
    <row r="8734" spans="1:2" x14ac:dyDescent="0.25">
      <c r="A8734" s="13"/>
      <c r="B8734" s="14"/>
    </row>
    <row r="8735" spans="1:2" x14ac:dyDescent="0.25">
      <c r="A8735" s="13"/>
      <c r="B8735" s="14"/>
    </row>
    <row r="8736" spans="1:2" x14ac:dyDescent="0.25">
      <c r="A8736" s="13"/>
      <c r="B8736" s="14"/>
    </row>
    <row r="8737" spans="1:2" x14ac:dyDescent="0.25">
      <c r="A8737" s="13"/>
      <c r="B8737" s="14"/>
    </row>
    <row r="8738" spans="1:2" x14ac:dyDescent="0.25">
      <c r="A8738" s="13"/>
      <c r="B8738" s="14"/>
    </row>
    <row r="8739" spans="1:2" x14ac:dyDescent="0.25">
      <c r="A8739" s="13"/>
      <c r="B8739" s="14"/>
    </row>
    <row r="8740" spans="1:2" x14ac:dyDescent="0.25">
      <c r="A8740" s="13"/>
      <c r="B8740" s="14"/>
    </row>
    <row r="8741" spans="1:2" x14ac:dyDescent="0.25">
      <c r="A8741" s="13"/>
      <c r="B8741" s="14"/>
    </row>
    <row r="8742" spans="1:2" x14ac:dyDescent="0.25">
      <c r="A8742" s="13"/>
      <c r="B8742" s="14"/>
    </row>
    <row r="8743" spans="1:2" x14ac:dyDescent="0.25">
      <c r="A8743" s="13"/>
      <c r="B8743" s="14"/>
    </row>
    <row r="8744" spans="1:2" x14ac:dyDescent="0.25">
      <c r="A8744" s="13"/>
      <c r="B8744" s="14"/>
    </row>
    <row r="8745" spans="1:2" x14ac:dyDescent="0.25">
      <c r="A8745" s="13"/>
      <c r="B8745" s="14"/>
    </row>
    <row r="8746" spans="1:2" x14ac:dyDescent="0.25">
      <c r="A8746" s="13"/>
      <c r="B8746" s="14"/>
    </row>
    <row r="8747" spans="1:2" x14ac:dyDescent="0.25">
      <c r="A8747" s="13"/>
      <c r="B8747" s="14"/>
    </row>
    <row r="8748" spans="1:2" x14ac:dyDescent="0.25">
      <c r="A8748" s="13"/>
      <c r="B8748" s="14"/>
    </row>
    <row r="8749" spans="1:2" x14ac:dyDescent="0.25">
      <c r="A8749" s="13"/>
      <c r="B8749" s="14"/>
    </row>
    <row r="8750" spans="1:2" x14ac:dyDescent="0.25">
      <c r="A8750" s="13"/>
      <c r="B8750" s="14"/>
    </row>
    <row r="8751" spans="1:2" x14ac:dyDescent="0.25">
      <c r="A8751" s="13"/>
      <c r="B8751" s="14"/>
    </row>
    <row r="8752" spans="1:2" x14ac:dyDescent="0.25">
      <c r="A8752" s="13"/>
      <c r="B8752" s="14"/>
    </row>
    <row r="8753" spans="1:2" x14ac:dyDescent="0.25">
      <c r="A8753" s="13"/>
      <c r="B8753" s="14"/>
    </row>
    <row r="8754" spans="1:2" x14ac:dyDescent="0.25">
      <c r="A8754" s="13"/>
      <c r="B8754" s="14"/>
    </row>
    <row r="8755" spans="1:2" x14ac:dyDescent="0.25">
      <c r="A8755" s="13"/>
      <c r="B8755" s="14"/>
    </row>
    <row r="8756" spans="1:2" x14ac:dyDescent="0.25">
      <c r="A8756" s="13"/>
      <c r="B8756" s="14"/>
    </row>
    <row r="8757" spans="1:2" x14ac:dyDescent="0.25">
      <c r="A8757" s="13"/>
      <c r="B8757" s="14"/>
    </row>
    <row r="8758" spans="1:2" x14ac:dyDescent="0.25">
      <c r="A8758" s="13"/>
      <c r="B8758" s="14"/>
    </row>
    <row r="8759" spans="1:2" x14ac:dyDescent="0.25">
      <c r="A8759" s="13"/>
      <c r="B8759" s="14"/>
    </row>
    <row r="8760" spans="1:2" x14ac:dyDescent="0.25">
      <c r="A8760" s="13"/>
      <c r="B8760" s="14"/>
    </row>
    <row r="8761" spans="1:2" x14ac:dyDescent="0.25">
      <c r="A8761" s="13"/>
      <c r="B8761" s="14"/>
    </row>
    <row r="8762" spans="1:2" x14ac:dyDescent="0.25">
      <c r="A8762" s="13"/>
      <c r="B8762" s="14"/>
    </row>
    <row r="8763" spans="1:2" x14ac:dyDescent="0.25">
      <c r="A8763" s="13"/>
      <c r="B8763" s="14"/>
    </row>
    <row r="8764" spans="1:2" x14ac:dyDescent="0.25">
      <c r="A8764" s="13"/>
      <c r="B8764" s="14"/>
    </row>
    <row r="8765" spans="1:2" x14ac:dyDescent="0.25">
      <c r="A8765" s="13"/>
      <c r="B8765" s="14"/>
    </row>
    <row r="8766" spans="1:2" x14ac:dyDescent="0.25">
      <c r="A8766" s="13"/>
      <c r="B8766" s="14"/>
    </row>
    <row r="8767" spans="1:2" x14ac:dyDescent="0.25">
      <c r="A8767" s="13"/>
      <c r="B8767" s="14"/>
    </row>
    <row r="8768" spans="1:2" x14ac:dyDescent="0.25">
      <c r="A8768" s="13"/>
      <c r="B8768" s="14"/>
    </row>
    <row r="8769" spans="1:2" x14ac:dyDescent="0.25">
      <c r="A8769" s="13"/>
      <c r="B8769" s="14"/>
    </row>
    <row r="8770" spans="1:2" x14ac:dyDescent="0.25">
      <c r="A8770" s="13"/>
      <c r="B8770" s="14"/>
    </row>
    <row r="8771" spans="1:2" x14ac:dyDescent="0.25">
      <c r="A8771" s="13"/>
      <c r="B8771" s="14"/>
    </row>
    <row r="8772" spans="1:2" x14ac:dyDescent="0.25">
      <c r="A8772" s="13"/>
      <c r="B8772" s="14"/>
    </row>
    <row r="8773" spans="1:2" x14ac:dyDescent="0.25">
      <c r="A8773" s="13"/>
      <c r="B8773" s="14"/>
    </row>
    <row r="8774" spans="1:2" x14ac:dyDescent="0.25">
      <c r="A8774" s="13"/>
      <c r="B8774" s="14"/>
    </row>
    <row r="8775" spans="1:2" x14ac:dyDescent="0.25">
      <c r="A8775" s="13"/>
      <c r="B8775" s="14"/>
    </row>
    <row r="8776" spans="1:2" x14ac:dyDescent="0.25">
      <c r="A8776" s="13"/>
      <c r="B8776" s="14"/>
    </row>
    <row r="8777" spans="1:2" x14ac:dyDescent="0.25">
      <c r="A8777" s="13"/>
      <c r="B8777" s="14"/>
    </row>
    <row r="8778" spans="1:2" x14ac:dyDescent="0.25">
      <c r="A8778" s="13"/>
      <c r="B8778" s="14"/>
    </row>
    <row r="8779" spans="1:2" x14ac:dyDescent="0.25">
      <c r="A8779" s="13"/>
      <c r="B8779" s="14"/>
    </row>
    <row r="8780" spans="1:2" x14ac:dyDescent="0.25">
      <c r="A8780" s="13"/>
      <c r="B8780" s="14"/>
    </row>
    <row r="8781" spans="1:2" x14ac:dyDescent="0.25">
      <c r="A8781" s="13"/>
      <c r="B8781" s="14"/>
    </row>
    <row r="8782" spans="1:2" x14ac:dyDescent="0.25">
      <c r="A8782" s="13"/>
      <c r="B8782" s="14"/>
    </row>
    <row r="8783" spans="1:2" x14ac:dyDescent="0.25">
      <c r="A8783" s="13"/>
      <c r="B8783" s="14"/>
    </row>
    <row r="8784" spans="1:2" x14ac:dyDescent="0.25">
      <c r="A8784" s="13"/>
      <c r="B8784" s="14"/>
    </row>
    <row r="8785" spans="1:2" x14ac:dyDescent="0.25">
      <c r="A8785" s="13"/>
      <c r="B8785" s="14"/>
    </row>
    <row r="8786" spans="1:2" x14ac:dyDescent="0.25">
      <c r="A8786" s="13"/>
      <c r="B8786" s="14"/>
    </row>
    <row r="8787" spans="1:2" x14ac:dyDescent="0.25">
      <c r="A8787" s="13"/>
      <c r="B8787" s="14"/>
    </row>
    <row r="8788" spans="1:2" x14ac:dyDescent="0.25">
      <c r="A8788" s="13"/>
      <c r="B8788" s="14"/>
    </row>
    <row r="8789" spans="1:2" x14ac:dyDescent="0.25">
      <c r="A8789" s="13"/>
      <c r="B8789" s="14"/>
    </row>
    <row r="8790" spans="1:2" x14ac:dyDescent="0.25">
      <c r="A8790" s="13"/>
      <c r="B8790" s="14"/>
    </row>
    <row r="8791" spans="1:2" x14ac:dyDescent="0.25">
      <c r="A8791" s="13"/>
      <c r="B8791" s="14"/>
    </row>
    <row r="8792" spans="1:2" x14ac:dyDescent="0.25">
      <c r="A8792" s="13"/>
      <c r="B8792" s="14"/>
    </row>
    <row r="8793" spans="1:2" x14ac:dyDescent="0.25">
      <c r="A8793" s="13"/>
      <c r="B8793" s="14"/>
    </row>
    <row r="8794" spans="1:2" x14ac:dyDescent="0.25">
      <c r="A8794" s="13"/>
      <c r="B8794" s="14"/>
    </row>
    <row r="8795" spans="1:2" x14ac:dyDescent="0.25">
      <c r="A8795" s="13"/>
      <c r="B8795" s="14"/>
    </row>
    <row r="8796" spans="1:2" x14ac:dyDescent="0.25">
      <c r="A8796" s="13"/>
      <c r="B8796" s="14"/>
    </row>
    <row r="8797" spans="1:2" x14ac:dyDescent="0.25">
      <c r="A8797" s="13"/>
      <c r="B8797" s="14"/>
    </row>
    <row r="8798" spans="1:2" x14ac:dyDescent="0.25">
      <c r="A8798" s="13"/>
      <c r="B8798" s="14"/>
    </row>
    <row r="8799" spans="1:2" x14ac:dyDescent="0.25">
      <c r="A8799" s="13"/>
      <c r="B8799" s="14"/>
    </row>
    <row r="8800" spans="1:2" x14ac:dyDescent="0.25">
      <c r="A8800" s="13"/>
      <c r="B8800" s="14"/>
    </row>
    <row r="8801" spans="1:2" x14ac:dyDescent="0.25">
      <c r="A8801" s="13"/>
      <c r="B8801" s="14"/>
    </row>
    <row r="8802" spans="1:2" x14ac:dyDescent="0.25">
      <c r="A8802" s="13"/>
      <c r="B8802" s="14"/>
    </row>
    <row r="8803" spans="1:2" x14ac:dyDescent="0.25">
      <c r="A8803" s="13"/>
      <c r="B8803" s="14"/>
    </row>
    <row r="8804" spans="1:2" x14ac:dyDescent="0.25">
      <c r="A8804" s="13"/>
      <c r="B8804" s="14"/>
    </row>
    <row r="8805" spans="1:2" x14ac:dyDescent="0.25">
      <c r="A8805" s="13"/>
      <c r="B8805" s="14"/>
    </row>
    <row r="8806" spans="1:2" x14ac:dyDescent="0.25">
      <c r="A8806" s="13"/>
      <c r="B8806" s="14"/>
    </row>
    <row r="8807" spans="1:2" x14ac:dyDescent="0.25">
      <c r="A8807" s="13"/>
      <c r="B8807" s="14"/>
    </row>
    <row r="8808" spans="1:2" x14ac:dyDescent="0.25">
      <c r="A8808" s="13"/>
      <c r="B8808" s="14"/>
    </row>
    <row r="8809" spans="1:2" x14ac:dyDescent="0.25">
      <c r="A8809" s="13"/>
      <c r="B8809" s="14"/>
    </row>
    <row r="8810" spans="1:2" x14ac:dyDescent="0.25">
      <c r="A8810" s="13"/>
      <c r="B8810" s="14"/>
    </row>
    <row r="8811" spans="1:2" x14ac:dyDescent="0.25">
      <c r="A8811" s="13"/>
      <c r="B8811" s="14"/>
    </row>
    <row r="8812" spans="1:2" x14ac:dyDescent="0.25">
      <c r="A8812" s="13"/>
      <c r="B8812" s="14"/>
    </row>
    <row r="8813" spans="1:2" x14ac:dyDescent="0.25">
      <c r="A8813" s="13"/>
      <c r="B8813" s="14"/>
    </row>
    <row r="8814" spans="1:2" x14ac:dyDescent="0.25">
      <c r="A8814" s="13"/>
      <c r="B8814" s="14"/>
    </row>
    <row r="8815" spans="1:2" x14ac:dyDescent="0.25">
      <c r="A8815" s="13"/>
      <c r="B8815" s="14"/>
    </row>
    <row r="8816" spans="1:2" x14ac:dyDescent="0.25">
      <c r="A8816" s="13"/>
      <c r="B8816" s="14"/>
    </row>
    <row r="8817" spans="1:2" x14ac:dyDescent="0.25">
      <c r="A8817" s="13"/>
      <c r="B8817" s="14"/>
    </row>
    <row r="8818" spans="1:2" x14ac:dyDescent="0.25">
      <c r="A8818" s="13"/>
      <c r="B8818" s="14"/>
    </row>
    <row r="8819" spans="1:2" x14ac:dyDescent="0.25">
      <c r="A8819" s="13"/>
      <c r="B8819" s="14"/>
    </row>
    <row r="8820" spans="1:2" x14ac:dyDescent="0.25">
      <c r="A8820" s="13"/>
      <c r="B8820" s="14"/>
    </row>
    <row r="8821" spans="1:2" x14ac:dyDescent="0.25">
      <c r="A8821" s="13"/>
      <c r="B8821" s="14"/>
    </row>
    <row r="8822" spans="1:2" x14ac:dyDescent="0.25">
      <c r="A8822" s="13"/>
      <c r="B8822" s="14"/>
    </row>
    <row r="8823" spans="1:2" x14ac:dyDescent="0.25">
      <c r="A8823" s="13"/>
      <c r="B8823" s="14"/>
    </row>
    <row r="8824" spans="1:2" x14ac:dyDescent="0.25">
      <c r="A8824" s="13"/>
      <c r="B8824" s="14"/>
    </row>
    <row r="8825" spans="1:2" x14ac:dyDescent="0.25">
      <c r="A8825" s="13"/>
      <c r="B8825" s="14"/>
    </row>
    <row r="8826" spans="1:2" x14ac:dyDescent="0.25">
      <c r="A8826" s="13"/>
      <c r="B8826" s="14"/>
    </row>
    <row r="8827" spans="1:2" x14ac:dyDescent="0.25">
      <c r="A8827" s="13"/>
      <c r="B8827" s="14"/>
    </row>
    <row r="8828" spans="1:2" x14ac:dyDescent="0.25">
      <c r="A8828" s="13"/>
      <c r="B8828" s="14"/>
    </row>
    <row r="8829" spans="1:2" x14ac:dyDescent="0.25">
      <c r="A8829" s="13"/>
      <c r="B8829" s="14"/>
    </row>
    <row r="8830" spans="1:2" x14ac:dyDescent="0.25">
      <c r="A8830" s="13"/>
      <c r="B8830" s="14"/>
    </row>
    <row r="8831" spans="1:2" x14ac:dyDescent="0.25">
      <c r="A8831" s="13"/>
      <c r="B8831" s="14"/>
    </row>
    <row r="8832" spans="1:2" x14ac:dyDescent="0.25">
      <c r="A8832" s="13"/>
      <c r="B8832" s="14"/>
    </row>
    <row r="8833" spans="1:2" x14ac:dyDescent="0.25">
      <c r="A8833" s="13"/>
      <c r="B8833" s="14"/>
    </row>
    <row r="8834" spans="1:2" x14ac:dyDescent="0.25">
      <c r="A8834" s="13"/>
      <c r="B8834" s="14"/>
    </row>
    <row r="8835" spans="1:2" x14ac:dyDescent="0.25">
      <c r="A8835" s="13"/>
      <c r="B8835" s="14"/>
    </row>
    <row r="8836" spans="1:2" x14ac:dyDescent="0.25">
      <c r="A8836" s="13"/>
      <c r="B8836" s="14"/>
    </row>
    <row r="8837" spans="1:2" x14ac:dyDescent="0.25">
      <c r="A8837" s="13"/>
      <c r="B8837" s="14"/>
    </row>
    <row r="8838" spans="1:2" x14ac:dyDescent="0.25">
      <c r="A8838" s="13"/>
      <c r="B8838" s="14"/>
    </row>
    <row r="8839" spans="1:2" x14ac:dyDescent="0.25">
      <c r="A8839" s="13"/>
      <c r="B8839" s="14"/>
    </row>
    <row r="8840" spans="1:2" x14ac:dyDescent="0.25">
      <c r="A8840" s="13"/>
      <c r="B8840" s="14"/>
    </row>
    <row r="8841" spans="1:2" x14ac:dyDescent="0.25">
      <c r="A8841" s="13"/>
      <c r="B8841" s="14"/>
    </row>
    <row r="8842" spans="1:2" x14ac:dyDescent="0.25">
      <c r="A8842" s="13"/>
      <c r="B8842" s="14"/>
    </row>
    <row r="8843" spans="1:2" x14ac:dyDescent="0.25">
      <c r="A8843" s="13"/>
      <c r="B8843" s="14"/>
    </row>
    <row r="8844" spans="1:2" x14ac:dyDescent="0.25">
      <c r="A8844" s="13"/>
      <c r="B8844" s="14"/>
    </row>
    <row r="8845" spans="1:2" x14ac:dyDescent="0.25">
      <c r="A8845" s="13"/>
      <c r="B8845" s="14"/>
    </row>
    <row r="8846" spans="1:2" x14ac:dyDescent="0.25">
      <c r="A8846" s="13"/>
      <c r="B8846" s="14"/>
    </row>
    <row r="8847" spans="1:2" x14ac:dyDescent="0.25">
      <c r="A8847" s="13"/>
      <c r="B8847" s="14"/>
    </row>
    <row r="8848" spans="1:2" x14ac:dyDescent="0.25">
      <c r="A8848" s="13"/>
      <c r="B8848" s="14"/>
    </row>
    <row r="8849" spans="1:2" x14ac:dyDescent="0.25">
      <c r="A8849" s="13"/>
      <c r="B8849" s="14"/>
    </row>
    <row r="8850" spans="1:2" x14ac:dyDescent="0.25">
      <c r="A8850" s="13"/>
      <c r="B8850" s="14"/>
    </row>
    <row r="8851" spans="1:2" x14ac:dyDescent="0.25">
      <c r="A8851" s="13"/>
      <c r="B8851" s="14"/>
    </row>
    <row r="8852" spans="1:2" x14ac:dyDescent="0.25">
      <c r="A8852" s="13"/>
      <c r="B8852" s="14"/>
    </row>
    <row r="8853" spans="1:2" x14ac:dyDescent="0.25">
      <c r="A8853" s="13"/>
      <c r="B8853" s="14"/>
    </row>
    <row r="8854" spans="1:2" x14ac:dyDescent="0.25">
      <c r="A8854" s="13"/>
      <c r="B8854" s="14"/>
    </row>
    <row r="8855" spans="1:2" x14ac:dyDescent="0.25">
      <c r="A8855" s="13"/>
      <c r="B8855" s="14"/>
    </row>
    <row r="8856" spans="1:2" x14ac:dyDescent="0.25">
      <c r="A8856" s="13"/>
      <c r="B8856" s="14"/>
    </row>
    <row r="8857" spans="1:2" x14ac:dyDescent="0.25">
      <c r="A8857" s="13"/>
      <c r="B8857" s="14"/>
    </row>
    <row r="8858" spans="1:2" x14ac:dyDescent="0.25">
      <c r="A8858" s="13"/>
      <c r="B8858" s="14"/>
    </row>
    <row r="8859" spans="1:2" x14ac:dyDescent="0.25">
      <c r="A8859" s="13"/>
      <c r="B8859" s="14"/>
    </row>
    <row r="8860" spans="1:2" x14ac:dyDescent="0.25">
      <c r="A8860" s="13"/>
      <c r="B8860" s="14"/>
    </row>
    <row r="8861" spans="1:2" x14ac:dyDescent="0.25">
      <c r="A8861" s="13"/>
      <c r="B8861" s="14"/>
    </row>
    <row r="8862" spans="1:2" x14ac:dyDescent="0.25">
      <c r="A8862" s="13"/>
      <c r="B8862" s="14"/>
    </row>
    <row r="8863" spans="1:2" x14ac:dyDescent="0.25">
      <c r="A8863" s="13"/>
      <c r="B8863" s="14"/>
    </row>
    <row r="8864" spans="1:2" x14ac:dyDescent="0.25">
      <c r="A8864" s="13"/>
      <c r="B8864" s="14"/>
    </row>
    <row r="8865" spans="1:2" x14ac:dyDescent="0.25">
      <c r="A8865" s="13"/>
      <c r="B8865" s="14"/>
    </row>
    <row r="8866" spans="1:2" x14ac:dyDescent="0.25">
      <c r="A8866" s="13"/>
      <c r="B8866" s="14"/>
    </row>
    <row r="8867" spans="1:2" x14ac:dyDescent="0.25">
      <c r="A8867" s="13"/>
      <c r="B8867" s="14"/>
    </row>
    <row r="8868" spans="1:2" x14ac:dyDescent="0.25">
      <c r="A8868" s="13"/>
      <c r="B8868" s="14"/>
    </row>
    <row r="8869" spans="1:2" x14ac:dyDescent="0.25">
      <c r="A8869" s="13"/>
      <c r="B8869" s="14"/>
    </row>
    <row r="8870" spans="1:2" x14ac:dyDescent="0.25">
      <c r="A8870" s="13"/>
      <c r="B8870" s="14"/>
    </row>
    <row r="8871" spans="1:2" x14ac:dyDescent="0.25">
      <c r="A8871" s="13"/>
      <c r="B8871" s="14"/>
    </row>
    <row r="8872" spans="1:2" x14ac:dyDescent="0.25">
      <c r="A8872" s="13"/>
      <c r="B8872" s="14"/>
    </row>
    <row r="8873" spans="1:2" x14ac:dyDescent="0.25">
      <c r="A8873" s="13"/>
      <c r="B8873" s="14"/>
    </row>
    <row r="8874" spans="1:2" x14ac:dyDescent="0.25">
      <c r="A8874" s="13"/>
      <c r="B8874" s="14"/>
    </row>
    <row r="8875" spans="1:2" x14ac:dyDescent="0.25">
      <c r="A8875" s="13"/>
      <c r="B8875" s="14"/>
    </row>
    <row r="8876" spans="1:2" x14ac:dyDescent="0.25">
      <c r="A8876" s="13"/>
      <c r="B8876" s="14"/>
    </row>
    <row r="8877" spans="1:2" x14ac:dyDescent="0.25">
      <c r="A8877" s="13"/>
      <c r="B8877" s="14"/>
    </row>
    <row r="8878" spans="1:2" x14ac:dyDescent="0.25">
      <c r="A8878" s="13"/>
      <c r="B8878" s="14"/>
    </row>
    <row r="8879" spans="1:2" x14ac:dyDescent="0.25">
      <c r="A8879" s="13"/>
      <c r="B8879" s="14"/>
    </row>
    <row r="8880" spans="1:2" x14ac:dyDescent="0.25">
      <c r="A8880" s="13"/>
      <c r="B8880" s="14"/>
    </row>
    <row r="8881" spans="1:2" x14ac:dyDescent="0.25">
      <c r="A8881" s="13"/>
      <c r="B8881" s="14"/>
    </row>
    <row r="8882" spans="1:2" x14ac:dyDescent="0.25">
      <c r="A8882" s="13"/>
      <c r="B8882" s="14"/>
    </row>
    <row r="8883" spans="1:2" x14ac:dyDescent="0.25">
      <c r="A8883" s="13"/>
      <c r="B8883" s="14"/>
    </row>
    <row r="8884" spans="1:2" x14ac:dyDescent="0.25">
      <c r="A8884" s="13"/>
      <c r="B8884" s="14"/>
    </row>
    <row r="8885" spans="1:2" x14ac:dyDescent="0.25">
      <c r="A8885" s="13"/>
      <c r="B8885" s="14"/>
    </row>
    <row r="8886" spans="1:2" x14ac:dyDescent="0.25">
      <c r="A8886" s="13"/>
      <c r="B8886" s="14"/>
    </row>
    <row r="8887" spans="1:2" x14ac:dyDescent="0.25">
      <c r="A8887" s="13"/>
      <c r="B8887" s="14"/>
    </row>
    <row r="8888" spans="1:2" x14ac:dyDescent="0.25">
      <c r="A8888" s="13"/>
      <c r="B8888" s="14"/>
    </row>
    <row r="8889" spans="1:2" x14ac:dyDescent="0.25">
      <c r="A8889" s="13"/>
      <c r="B8889" s="14"/>
    </row>
    <row r="8890" spans="1:2" x14ac:dyDescent="0.25">
      <c r="A8890" s="13"/>
      <c r="B8890" s="14"/>
    </row>
    <row r="8891" spans="1:2" x14ac:dyDescent="0.25">
      <c r="A8891" s="13"/>
      <c r="B8891" s="14"/>
    </row>
    <row r="8892" spans="1:2" x14ac:dyDescent="0.25">
      <c r="A8892" s="13"/>
      <c r="B8892" s="14"/>
    </row>
    <row r="8893" spans="1:2" x14ac:dyDescent="0.25">
      <c r="A8893" s="13"/>
      <c r="B8893" s="14"/>
    </row>
    <row r="8894" spans="1:2" x14ac:dyDescent="0.25">
      <c r="A8894" s="13"/>
      <c r="B8894" s="14"/>
    </row>
    <row r="8895" spans="1:2" x14ac:dyDescent="0.25">
      <c r="A8895" s="13"/>
      <c r="B8895" s="14"/>
    </row>
    <row r="8896" spans="1:2" x14ac:dyDescent="0.25">
      <c r="A8896" s="13"/>
      <c r="B8896" s="14"/>
    </row>
    <row r="8897" spans="1:2" x14ac:dyDescent="0.25">
      <c r="A8897" s="13"/>
      <c r="B8897" s="14"/>
    </row>
    <row r="8898" spans="1:2" x14ac:dyDescent="0.25">
      <c r="A8898" s="13"/>
      <c r="B8898" s="14"/>
    </row>
    <row r="8899" spans="1:2" x14ac:dyDescent="0.25">
      <c r="A8899" s="13"/>
      <c r="B8899" s="14"/>
    </row>
    <row r="8900" spans="1:2" x14ac:dyDescent="0.25">
      <c r="A8900" s="13"/>
      <c r="B8900" s="14"/>
    </row>
    <row r="8901" spans="1:2" x14ac:dyDescent="0.25">
      <c r="A8901" s="13"/>
      <c r="B8901" s="14"/>
    </row>
    <row r="8902" spans="1:2" x14ac:dyDescent="0.25">
      <c r="A8902" s="13"/>
      <c r="B8902" s="14"/>
    </row>
    <row r="8903" spans="1:2" x14ac:dyDescent="0.25">
      <c r="A8903" s="13"/>
      <c r="B8903" s="14"/>
    </row>
    <row r="8904" spans="1:2" x14ac:dyDescent="0.25">
      <c r="A8904" s="13"/>
      <c r="B8904" s="14"/>
    </row>
    <row r="8905" spans="1:2" x14ac:dyDescent="0.25">
      <c r="A8905" s="13"/>
      <c r="B8905" s="14"/>
    </row>
    <row r="8906" spans="1:2" x14ac:dyDescent="0.25">
      <c r="A8906" s="13"/>
      <c r="B8906" s="14"/>
    </row>
    <row r="8907" spans="1:2" x14ac:dyDescent="0.25">
      <c r="A8907" s="13"/>
      <c r="B8907" s="14"/>
    </row>
    <row r="8908" spans="1:2" x14ac:dyDescent="0.25">
      <c r="A8908" s="13"/>
      <c r="B8908" s="14"/>
    </row>
    <row r="8909" spans="1:2" x14ac:dyDescent="0.25">
      <c r="A8909" s="13"/>
      <c r="B8909" s="14"/>
    </row>
    <row r="8910" spans="1:2" x14ac:dyDescent="0.25">
      <c r="A8910" s="13"/>
      <c r="B8910" s="14"/>
    </row>
    <row r="8911" spans="1:2" x14ac:dyDescent="0.25">
      <c r="A8911" s="13"/>
      <c r="B8911" s="14"/>
    </row>
    <row r="8912" spans="1:2" x14ac:dyDescent="0.25">
      <c r="A8912" s="13"/>
      <c r="B8912" s="14"/>
    </row>
    <row r="8913" spans="1:2" x14ac:dyDescent="0.25">
      <c r="A8913" s="13"/>
      <c r="B8913" s="14"/>
    </row>
    <row r="8914" spans="1:2" x14ac:dyDescent="0.25">
      <c r="A8914" s="13"/>
      <c r="B8914" s="14"/>
    </row>
    <row r="8915" spans="1:2" x14ac:dyDescent="0.25">
      <c r="A8915" s="13"/>
      <c r="B8915" s="14"/>
    </row>
    <row r="8916" spans="1:2" x14ac:dyDescent="0.25">
      <c r="A8916" s="13"/>
      <c r="B8916" s="14"/>
    </row>
    <row r="8917" spans="1:2" x14ac:dyDescent="0.25">
      <c r="A8917" s="13"/>
      <c r="B8917" s="14"/>
    </row>
    <row r="8918" spans="1:2" x14ac:dyDescent="0.25">
      <c r="A8918" s="13"/>
      <c r="B8918" s="14"/>
    </row>
    <row r="8919" spans="1:2" x14ac:dyDescent="0.25">
      <c r="A8919" s="13"/>
      <c r="B8919" s="14"/>
    </row>
    <row r="8920" spans="1:2" x14ac:dyDescent="0.25">
      <c r="A8920" s="13"/>
      <c r="B8920" s="14"/>
    </row>
    <row r="8921" spans="1:2" x14ac:dyDescent="0.25">
      <c r="A8921" s="13"/>
      <c r="B8921" s="14"/>
    </row>
    <row r="8922" spans="1:2" x14ac:dyDescent="0.25">
      <c r="A8922" s="13"/>
      <c r="B8922" s="14"/>
    </row>
    <row r="8923" spans="1:2" x14ac:dyDescent="0.25">
      <c r="A8923" s="13"/>
      <c r="B8923" s="14"/>
    </row>
    <row r="8924" spans="1:2" x14ac:dyDescent="0.25">
      <c r="A8924" s="13"/>
      <c r="B8924" s="14"/>
    </row>
    <row r="8925" spans="1:2" x14ac:dyDescent="0.25">
      <c r="A8925" s="13"/>
      <c r="B8925" s="14"/>
    </row>
    <row r="8926" spans="1:2" x14ac:dyDescent="0.25">
      <c r="A8926" s="13"/>
      <c r="B8926" s="14"/>
    </row>
    <row r="8927" spans="1:2" x14ac:dyDescent="0.25">
      <c r="A8927" s="13"/>
      <c r="B8927" s="14"/>
    </row>
    <row r="8928" spans="1:2" x14ac:dyDescent="0.25">
      <c r="A8928" s="13"/>
      <c r="B8928" s="14"/>
    </row>
    <row r="8929" spans="1:2" x14ac:dyDescent="0.25">
      <c r="A8929" s="13"/>
      <c r="B8929" s="14"/>
    </row>
    <row r="8930" spans="1:2" x14ac:dyDescent="0.25">
      <c r="A8930" s="13"/>
      <c r="B8930" s="14"/>
    </row>
    <row r="8931" spans="1:2" x14ac:dyDescent="0.25">
      <c r="A8931" s="13"/>
      <c r="B8931" s="14"/>
    </row>
    <row r="8932" spans="1:2" x14ac:dyDescent="0.25">
      <c r="A8932" s="13"/>
      <c r="B8932" s="14"/>
    </row>
    <row r="8933" spans="1:2" x14ac:dyDescent="0.25">
      <c r="A8933" s="13"/>
      <c r="B8933" s="14"/>
    </row>
    <row r="8934" spans="1:2" x14ac:dyDescent="0.25">
      <c r="A8934" s="13"/>
      <c r="B8934" s="14"/>
    </row>
    <row r="8935" spans="1:2" x14ac:dyDescent="0.25">
      <c r="A8935" s="13"/>
      <c r="B8935" s="14"/>
    </row>
    <row r="8936" spans="1:2" x14ac:dyDescent="0.25">
      <c r="A8936" s="13"/>
      <c r="B8936" s="14"/>
    </row>
    <row r="8937" spans="1:2" x14ac:dyDescent="0.25">
      <c r="A8937" s="13"/>
      <c r="B8937" s="14"/>
    </row>
    <row r="8938" spans="1:2" x14ac:dyDescent="0.25">
      <c r="A8938" s="13"/>
      <c r="B8938" s="14"/>
    </row>
    <row r="8939" spans="1:2" x14ac:dyDescent="0.25">
      <c r="A8939" s="13"/>
      <c r="B8939" s="14"/>
    </row>
    <row r="8940" spans="1:2" x14ac:dyDescent="0.25">
      <c r="A8940" s="13"/>
      <c r="B8940" s="14"/>
    </row>
    <row r="8941" spans="1:2" x14ac:dyDescent="0.25">
      <c r="A8941" s="13"/>
      <c r="B8941" s="14"/>
    </row>
    <row r="8942" spans="1:2" x14ac:dyDescent="0.25">
      <c r="A8942" s="13"/>
      <c r="B8942" s="14"/>
    </row>
    <row r="8943" spans="1:2" x14ac:dyDescent="0.25">
      <c r="A8943" s="13"/>
      <c r="B8943" s="14"/>
    </row>
    <row r="8944" spans="1:2" x14ac:dyDescent="0.25">
      <c r="A8944" s="13"/>
      <c r="B8944" s="14"/>
    </row>
    <row r="8945" spans="1:2" x14ac:dyDescent="0.25">
      <c r="A8945" s="13"/>
      <c r="B8945" s="14"/>
    </row>
    <row r="8946" spans="1:2" x14ac:dyDescent="0.25">
      <c r="A8946" s="13"/>
      <c r="B8946" s="14"/>
    </row>
    <row r="8947" spans="1:2" x14ac:dyDescent="0.25">
      <c r="A8947" s="13"/>
      <c r="B8947" s="14"/>
    </row>
    <row r="8948" spans="1:2" x14ac:dyDescent="0.25">
      <c r="A8948" s="13"/>
      <c r="B8948" s="14"/>
    </row>
    <row r="8949" spans="1:2" x14ac:dyDescent="0.25">
      <c r="A8949" s="13"/>
      <c r="B8949" s="14"/>
    </row>
    <row r="8950" spans="1:2" x14ac:dyDescent="0.25">
      <c r="A8950" s="13"/>
      <c r="B8950" s="14"/>
    </row>
    <row r="8951" spans="1:2" x14ac:dyDescent="0.25">
      <c r="A8951" s="13"/>
      <c r="B8951" s="14"/>
    </row>
    <row r="8952" spans="1:2" x14ac:dyDescent="0.25">
      <c r="A8952" s="13"/>
      <c r="B8952" s="14"/>
    </row>
    <row r="8953" spans="1:2" x14ac:dyDescent="0.25">
      <c r="A8953" s="13"/>
      <c r="B8953" s="14"/>
    </row>
    <row r="8954" spans="1:2" x14ac:dyDescent="0.25">
      <c r="A8954" s="13"/>
      <c r="B8954" s="14"/>
    </row>
    <row r="8955" spans="1:2" x14ac:dyDescent="0.25">
      <c r="A8955" s="13"/>
      <c r="B8955" s="14"/>
    </row>
    <row r="8956" spans="1:2" x14ac:dyDescent="0.25">
      <c r="A8956" s="13"/>
      <c r="B8956" s="14"/>
    </row>
    <row r="8957" spans="1:2" x14ac:dyDescent="0.25">
      <c r="A8957" s="13"/>
      <c r="B8957" s="14"/>
    </row>
    <row r="8958" spans="1:2" x14ac:dyDescent="0.25">
      <c r="A8958" s="13"/>
      <c r="B8958" s="14"/>
    </row>
    <row r="8959" spans="1:2" x14ac:dyDescent="0.25">
      <c r="A8959" s="13"/>
      <c r="B8959" s="14"/>
    </row>
    <row r="8960" spans="1:2" x14ac:dyDescent="0.25">
      <c r="A8960" s="13"/>
      <c r="B8960" s="14"/>
    </row>
    <row r="8961" spans="1:2" x14ac:dyDescent="0.25">
      <c r="A8961" s="13"/>
      <c r="B8961" s="14"/>
    </row>
    <row r="8962" spans="1:2" x14ac:dyDescent="0.25">
      <c r="A8962" s="13"/>
      <c r="B8962" s="14"/>
    </row>
    <row r="8963" spans="1:2" x14ac:dyDescent="0.25">
      <c r="A8963" s="13"/>
      <c r="B8963" s="14"/>
    </row>
    <row r="8964" spans="1:2" x14ac:dyDescent="0.25">
      <c r="A8964" s="13"/>
      <c r="B8964" s="14"/>
    </row>
    <row r="8965" spans="1:2" x14ac:dyDescent="0.25">
      <c r="A8965" s="13"/>
      <c r="B8965" s="14"/>
    </row>
    <row r="8966" spans="1:2" x14ac:dyDescent="0.25">
      <c r="A8966" s="13"/>
      <c r="B8966" s="14"/>
    </row>
    <row r="8967" spans="1:2" x14ac:dyDescent="0.25">
      <c r="A8967" s="13"/>
      <c r="B8967" s="14"/>
    </row>
    <row r="8968" spans="1:2" x14ac:dyDescent="0.25">
      <c r="A8968" s="13"/>
      <c r="B8968" s="14"/>
    </row>
    <row r="8969" spans="1:2" x14ac:dyDescent="0.25">
      <c r="A8969" s="13"/>
      <c r="B8969" s="14"/>
    </row>
    <row r="8970" spans="1:2" x14ac:dyDescent="0.25">
      <c r="A8970" s="13"/>
      <c r="B8970" s="14"/>
    </row>
    <row r="8971" spans="1:2" x14ac:dyDescent="0.25">
      <c r="A8971" s="13"/>
      <c r="B8971" s="14"/>
    </row>
    <row r="8972" spans="1:2" x14ac:dyDescent="0.25">
      <c r="A8972" s="13"/>
      <c r="B8972" s="14"/>
    </row>
    <row r="8973" spans="1:2" x14ac:dyDescent="0.25">
      <c r="A8973" s="13"/>
      <c r="B8973" s="14"/>
    </row>
    <row r="8974" spans="1:2" x14ac:dyDescent="0.25">
      <c r="A8974" s="13"/>
      <c r="B8974" s="14"/>
    </row>
    <row r="8975" spans="1:2" x14ac:dyDescent="0.25">
      <c r="A8975" s="13"/>
      <c r="B8975" s="14"/>
    </row>
    <row r="8976" spans="1:2" x14ac:dyDescent="0.25">
      <c r="A8976" s="13"/>
      <c r="B8976" s="14"/>
    </row>
    <row r="8977" spans="1:2" x14ac:dyDescent="0.25">
      <c r="A8977" s="13"/>
      <c r="B8977" s="14"/>
    </row>
    <row r="8978" spans="1:2" x14ac:dyDescent="0.25">
      <c r="A8978" s="13"/>
      <c r="B8978" s="14"/>
    </row>
    <row r="8979" spans="1:2" x14ac:dyDescent="0.25">
      <c r="A8979" s="13"/>
      <c r="B8979" s="14"/>
    </row>
    <row r="8980" spans="1:2" x14ac:dyDescent="0.25">
      <c r="A8980" s="13"/>
      <c r="B8980" s="14"/>
    </row>
    <row r="8981" spans="1:2" x14ac:dyDescent="0.25">
      <c r="A8981" s="13"/>
      <c r="B8981" s="14"/>
    </row>
    <row r="8982" spans="1:2" x14ac:dyDescent="0.25">
      <c r="A8982" s="13"/>
      <c r="B8982" s="14"/>
    </row>
    <row r="8983" spans="1:2" x14ac:dyDescent="0.25">
      <c r="A8983" s="13"/>
      <c r="B8983" s="14"/>
    </row>
    <row r="8984" spans="1:2" x14ac:dyDescent="0.25">
      <c r="A8984" s="13"/>
      <c r="B8984" s="14"/>
    </row>
    <row r="8985" spans="1:2" x14ac:dyDescent="0.25">
      <c r="A8985" s="13"/>
      <c r="B8985" s="14"/>
    </row>
    <row r="8986" spans="1:2" x14ac:dyDescent="0.25">
      <c r="A8986" s="13"/>
      <c r="B8986" s="14"/>
    </row>
    <row r="8987" spans="1:2" x14ac:dyDescent="0.25">
      <c r="A8987" s="13"/>
      <c r="B8987" s="14"/>
    </row>
    <row r="8988" spans="1:2" x14ac:dyDescent="0.25">
      <c r="A8988" s="13"/>
      <c r="B8988" s="14"/>
    </row>
    <row r="8989" spans="1:2" x14ac:dyDescent="0.25">
      <c r="A8989" s="13"/>
      <c r="B8989" s="14"/>
    </row>
    <row r="8990" spans="1:2" x14ac:dyDescent="0.25">
      <c r="A8990" s="13"/>
      <c r="B8990" s="14"/>
    </row>
    <row r="8991" spans="1:2" x14ac:dyDescent="0.25">
      <c r="A8991" s="13"/>
      <c r="B8991" s="14"/>
    </row>
    <row r="8992" spans="1:2" x14ac:dyDescent="0.25">
      <c r="A8992" s="13"/>
      <c r="B8992" s="14"/>
    </row>
    <row r="8993" spans="1:2" x14ac:dyDescent="0.25">
      <c r="A8993" s="13"/>
      <c r="B8993" s="14"/>
    </row>
    <row r="8994" spans="1:2" x14ac:dyDescent="0.25">
      <c r="A8994" s="13"/>
      <c r="B8994" s="14"/>
    </row>
    <row r="8995" spans="1:2" x14ac:dyDescent="0.25">
      <c r="A8995" s="13"/>
      <c r="B8995" s="14"/>
    </row>
    <row r="8996" spans="1:2" x14ac:dyDescent="0.25">
      <c r="A8996" s="13"/>
      <c r="B8996" s="14"/>
    </row>
    <row r="8997" spans="1:2" x14ac:dyDescent="0.25">
      <c r="A8997" s="13"/>
      <c r="B8997" s="14"/>
    </row>
    <row r="8998" spans="1:2" x14ac:dyDescent="0.25">
      <c r="A8998" s="13"/>
      <c r="B8998" s="14"/>
    </row>
    <row r="8999" spans="1:2" x14ac:dyDescent="0.25">
      <c r="A8999" s="13"/>
      <c r="B8999" s="14"/>
    </row>
    <row r="9000" spans="1:2" x14ac:dyDescent="0.25">
      <c r="A9000" s="13"/>
      <c r="B9000" s="14"/>
    </row>
    <row r="9001" spans="1:2" x14ac:dyDescent="0.25">
      <c r="A9001" s="13"/>
      <c r="B9001" s="14"/>
    </row>
    <row r="9002" spans="1:2" x14ac:dyDescent="0.25">
      <c r="A9002" s="13"/>
      <c r="B9002" s="14"/>
    </row>
    <row r="9003" spans="1:2" x14ac:dyDescent="0.25">
      <c r="A9003" s="13"/>
      <c r="B9003" s="14"/>
    </row>
    <row r="9004" spans="1:2" x14ac:dyDescent="0.25">
      <c r="A9004" s="13"/>
      <c r="B9004" s="14"/>
    </row>
    <row r="9005" spans="1:2" x14ac:dyDescent="0.25">
      <c r="A9005" s="13"/>
      <c r="B9005" s="14"/>
    </row>
    <row r="9006" spans="1:2" x14ac:dyDescent="0.25">
      <c r="A9006" s="13"/>
      <c r="B9006" s="14"/>
    </row>
    <row r="9007" spans="1:2" x14ac:dyDescent="0.25">
      <c r="A9007" s="13"/>
      <c r="B9007" s="14"/>
    </row>
    <row r="9008" spans="1:2" x14ac:dyDescent="0.25">
      <c r="A9008" s="13"/>
      <c r="B9008" s="14"/>
    </row>
    <row r="9009" spans="1:2" x14ac:dyDescent="0.25">
      <c r="A9009" s="13"/>
      <c r="B9009" s="14"/>
    </row>
    <row r="9010" spans="1:2" x14ac:dyDescent="0.25">
      <c r="A9010" s="13"/>
      <c r="B9010" s="14"/>
    </row>
    <row r="9011" spans="1:2" x14ac:dyDescent="0.25">
      <c r="A9011" s="13"/>
      <c r="B9011" s="14"/>
    </row>
    <row r="9012" spans="1:2" x14ac:dyDescent="0.25">
      <c r="A9012" s="13"/>
      <c r="B9012" s="14"/>
    </row>
    <row r="9013" spans="1:2" x14ac:dyDescent="0.25">
      <c r="A9013" s="13"/>
      <c r="B9013" s="14"/>
    </row>
    <row r="9014" spans="1:2" x14ac:dyDescent="0.25">
      <c r="A9014" s="13"/>
      <c r="B9014" s="14"/>
    </row>
    <row r="9015" spans="1:2" x14ac:dyDescent="0.25">
      <c r="A9015" s="13"/>
      <c r="B9015" s="14"/>
    </row>
    <row r="9016" spans="1:2" x14ac:dyDescent="0.25">
      <c r="A9016" s="13"/>
      <c r="B9016" s="14"/>
    </row>
    <row r="9017" spans="1:2" x14ac:dyDescent="0.25">
      <c r="A9017" s="13"/>
      <c r="B9017" s="14"/>
    </row>
    <row r="9018" spans="1:2" x14ac:dyDescent="0.25">
      <c r="A9018" s="13"/>
      <c r="B9018" s="14"/>
    </row>
    <row r="9019" spans="1:2" x14ac:dyDescent="0.25">
      <c r="A9019" s="13"/>
      <c r="B9019" s="14"/>
    </row>
    <row r="9020" spans="1:2" x14ac:dyDescent="0.25">
      <c r="A9020" s="13"/>
      <c r="B9020" s="14"/>
    </row>
    <row r="9021" spans="1:2" x14ac:dyDescent="0.25">
      <c r="A9021" s="13"/>
      <c r="B9021" s="14"/>
    </row>
    <row r="9022" spans="1:2" x14ac:dyDescent="0.25">
      <c r="A9022" s="13"/>
      <c r="B9022" s="14"/>
    </row>
    <row r="9023" spans="1:2" x14ac:dyDescent="0.25">
      <c r="A9023" s="13"/>
      <c r="B9023" s="14"/>
    </row>
    <row r="9024" spans="1:2" x14ac:dyDescent="0.25">
      <c r="A9024" s="13"/>
      <c r="B9024" s="14"/>
    </row>
    <row r="9025" spans="1:2" x14ac:dyDescent="0.25">
      <c r="A9025" s="13"/>
      <c r="B9025" s="14"/>
    </row>
    <row r="9026" spans="1:2" x14ac:dyDescent="0.25">
      <c r="A9026" s="13"/>
      <c r="B9026" s="14"/>
    </row>
    <row r="9027" spans="1:2" x14ac:dyDescent="0.25">
      <c r="A9027" s="13"/>
      <c r="B9027" s="14"/>
    </row>
    <row r="9028" spans="1:2" x14ac:dyDescent="0.25">
      <c r="A9028" s="13"/>
      <c r="B9028" s="14"/>
    </row>
    <row r="9029" spans="1:2" x14ac:dyDescent="0.25">
      <c r="A9029" s="13"/>
      <c r="B9029" s="14"/>
    </row>
    <row r="9030" spans="1:2" x14ac:dyDescent="0.25">
      <c r="A9030" s="13"/>
      <c r="B9030" s="14"/>
    </row>
    <row r="9031" spans="1:2" x14ac:dyDescent="0.25">
      <c r="A9031" s="13"/>
      <c r="B9031" s="14"/>
    </row>
    <row r="9032" spans="1:2" x14ac:dyDescent="0.25">
      <c r="A9032" s="13"/>
      <c r="B9032" s="14"/>
    </row>
    <row r="9033" spans="1:2" x14ac:dyDescent="0.25">
      <c r="A9033" s="13"/>
      <c r="B9033" s="14"/>
    </row>
    <row r="9034" spans="1:2" x14ac:dyDescent="0.25">
      <c r="A9034" s="13"/>
      <c r="B9034" s="14"/>
    </row>
    <row r="9035" spans="1:2" x14ac:dyDescent="0.25">
      <c r="A9035" s="13"/>
      <c r="B9035" s="14"/>
    </row>
    <row r="9036" spans="1:2" x14ac:dyDescent="0.25">
      <c r="A9036" s="13"/>
      <c r="B9036" s="14"/>
    </row>
    <row r="9037" spans="1:2" x14ac:dyDescent="0.25">
      <c r="A9037" s="13"/>
      <c r="B9037" s="14"/>
    </row>
    <row r="9038" spans="1:2" x14ac:dyDescent="0.25">
      <c r="A9038" s="13"/>
      <c r="B9038" s="14"/>
    </row>
    <row r="9039" spans="1:2" x14ac:dyDescent="0.25">
      <c r="A9039" s="13"/>
      <c r="B9039" s="14"/>
    </row>
    <row r="9040" spans="1:2" x14ac:dyDescent="0.25">
      <c r="A9040" s="13"/>
      <c r="B9040" s="14"/>
    </row>
    <row r="9041" spans="1:2" x14ac:dyDescent="0.25">
      <c r="A9041" s="13"/>
      <c r="B9041" s="14"/>
    </row>
    <row r="9042" spans="1:2" x14ac:dyDescent="0.25">
      <c r="A9042" s="13"/>
      <c r="B9042" s="14"/>
    </row>
    <row r="9043" spans="1:2" x14ac:dyDescent="0.25">
      <c r="A9043" s="13"/>
      <c r="B9043" s="14"/>
    </row>
    <row r="9044" spans="1:2" x14ac:dyDescent="0.25">
      <c r="A9044" s="13"/>
      <c r="B9044" s="14"/>
    </row>
    <row r="9045" spans="1:2" x14ac:dyDescent="0.25">
      <c r="A9045" s="13"/>
      <c r="B9045" s="14"/>
    </row>
    <row r="9046" spans="1:2" x14ac:dyDescent="0.25">
      <c r="A9046" s="13"/>
      <c r="B9046" s="14"/>
    </row>
    <row r="9047" spans="1:2" x14ac:dyDescent="0.25">
      <c r="A9047" s="13"/>
      <c r="B9047" s="14"/>
    </row>
    <row r="9048" spans="1:2" x14ac:dyDescent="0.25">
      <c r="A9048" s="13"/>
      <c r="B9048" s="14"/>
    </row>
    <row r="9049" spans="1:2" x14ac:dyDescent="0.25">
      <c r="A9049" s="13"/>
      <c r="B9049" s="14"/>
    </row>
    <row r="9050" spans="1:2" x14ac:dyDescent="0.25">
      <c r="A9050" s="13"/>
      <c r="B9050" s="14"/>
    </row>
    <row r="9051" spans="1:2" x14ac:dyDescent="0.25">
      <c r="A9051" s="13"/>
      <c r="B9051" s="14"/>
    </row>
    <row r="9052" spans="1:2" x14ac:dyDescent="0.25">
      <c r="A9052" s="13"/>
      <c r="B9052" s="14"/>
    </row>
    <row r="9053" spans="1:2" x14ac:dyDescent="0.25">
      <c r="A9053" s="13"/>
      <c r="B9053" s="14"/>
    </row>
    <row r="9054" spans="1:2" x14ac:dyDescent="0.25">
      <c r="A9054" s="13"/>
      <c r="B9054" s="14"/>
    </row>
    <row r="9055" spans="1:2" x14ac:dyDescent="0.25">
      <c r="A9055" s="13"/>
      <c r="B9055" s="14"/>
    </row>
    <row r="9056" spans="1:2" x14ac:dyDescent="0.25">
      <c r="A9056" s="13"/>
      <c r="B9056" s="14"/>
    </row>
    <row r="9057" spans="1:2" x14ac:dyDescent="0.25">
      <c r="A9057" s="13"/>
      <c r="B9057" s="14"/>
    </row>
    <row r="9058" spans="1:2" x14ac:dyDescent="0.25">
      <c r="A9058" s="13"/>
      <c r="B9058" s="14"/>
    </row>
    <row r="9059" spans="1:2" x14ac:dyDescent="0.25">
      <c r="A9059" s="13"/>
      <c r="B9059" s="14"/>
    </row>
    <row r="9060" spans="1:2" x14ac:dyDescent="0.25">
      <c r="A9060" s="13"/>
      <c r="B9060" s="14"/>
    </row>
    <row r="9061" spans="1:2" x14ac:dyDescent="0.25">
      <c r="A9061" s="13"/>
      <c r="B9061" s="14"/>
    </row>
    <row r="9062" spans="1:2" x14ac:dyDescent="0.25">
      <c r="A9062" s="13"/>
      <c r="B9062" s="14"/>
    </row>
    <row r="9063" spans="1:2" x14ac:dyDescent="0.25">
      <c r="A9063" s="13"/>
      <c r="B9063" s="14"/>
    </row>
    <row r="9064" spans="1:2" x14ac:dyDescent="0.25">
      <c r="A9064" s="13"/>
      <c r="B9064" s="14"/>
    </row>
    <row r="9065" spans="1:2" x14ac:dyDescent="0.25">
      <c r="A9065" s="13"/>
      <c r="B9065" s="14"/>
    </row>
    <row r="9066" spans="1:2" x14ac:dyDescent="0.25">
      <c r="A9066" s="13"/>
      <c r="B9066" s="14"/>
    </row>
    <row r="9067" spans="1:2" x14ac:dyDescent="0.25">
      <c r="A9067" s="13"/>
      <c r="B9067" s="14"/>
    </row>
    <row r="9068" spans="1:2" x14ac:dyDescent="0.25">
      <c r="A9068" s="13"/>
      <c r="B9068" s="14"/>
    </row>
    <row r="9069" spans="1:2" x14ac:dyDescent="0.25">
      <c r="A9069" s="13"/>
      <c r="B9069" s="14"/>
    </row>
    <row r="9070" spans="1:2" x14ac:dyDescent="0.25">
      <c r="A9070" s="13"/>
      <c r="B9070" s="14"/>
    </row>
    <row r="9071" spans="1:2" x14ac:dyDescent="0.25">
      <c r="A9071" s="13"/>
      <c r="B9071" s="14"/>
    </row>
    <row r="9072" spans="1:2" x14ac:dyDescent="0.25">
      <c r="A9072" s="13"/>
      <c r="B9072" s="14"/>
    </row>
    <row r="9073" spans="1:2" x14ac:dyDescent="0.25">
      <c r="A9073" s="13"/>
      <c r="B9073" s="14"/>
    </row>
    <row r="9074" spans="1:2" x14ac:dyDescent="0.25">
      <c r="A9074" s="13"/>
      <c r="B9074" s="14"/>
    </row>
    <row r="9075" spans="1:2" x14ac:dyDescent="0.25">
      <c r="A9075" s="13"/>
      <c r="B9075" s="14"/>
    </row>
    <row r="9076" spans="1:2" x14ac:dyDescent="0.25">
      <c r="A9076" s="13"/>
      <c r="B9076" s="14"/>
    </row>
    <row r="9077" spans="1:2" x14ac:dyDescent="0.25">
      <c r="A9077" s="13"/>
      <c r="B9077" s="14"/>
    </row>
    <row r="9078" spans="1:2" x14ac:dyDescent="0.25">
      <c r="A9078" s="13"/>
      <c r="B9078" s="14"/>
    </row>
    <row r="9079" spans="1:2" x14ac:dyDescent="0.25">
      <c r="A9079" s="13"/>
      <c r="B9079" s="14"/>
    </row>
    <row r="9080" spans="1:2" x14ac:dyDescent="0.25">
      <c r="A9080" s="13"/>
      <c r="B9080" s="14"/>
    </row>
    <row r="9081" spans="1:2" x14ac:dyDescent="0.25">
      <c r="A9081" s="13"/>
      <c r="B9081" s="14"/>
    </row>
    <row r="9082" spans="1:2" x14ac:dyDescent="0.25">
      <c r="A9082" s="13"/>
      <c r="B9082" s="14"/>
    </row>
    <row r="9083" spans="1:2" x14ac:dyDescent="0.25">
      <c r="A9083" s="13"/>
      <c r="B9083" s="14"/>
    </row>
    <row r="9084" spans="1:2" x14ac:dyDescent="0.25">
      <c r="A9084" s="13"/>
      <c r="B9084" s="14"/>
    </row>
    <row r="9085" spans="1:2" x14ac:dyDescent="0.25">
      <c r="A9085" s="13"/>
      <c r="B9085" s="14"/>
    </row>
    <row r="9086" spans="1:2" x14ac:dyDescent="0.25">
      <c r="A9086" s="13"/>
      <c r="B9086" s="14"/>
    </row>
    <row r="9087" spans="1:2" x14ac:dyDescent="0.25">
      <c r="A9087" s="13"/>
      <c r="B9087" s="14"/>
    </row>
    <row r="9088" spans="1:2" x14ac:dyDescent="0.25">
      <c r="A9088" s="13"/>
      <c r="B9088" s="14"/>
    </row>
    <row r="9089" spans="1:2" x14ac:dyDescent="0.25">
      <c r="A9089" s="13"/>
      <c r="B9089" s="14"/>
    </row>
    <row r="9090" spans="1:2" x14ac:dyDescent="0.25">
      <c r="A9090" s="13"/>
      <c r="B9090" s="14"/>
    </row>
    <row r="9091" spans="1:2" x14ac:dyDescent="0.25">
      <c r="A9091" s="13"/>
      <c r="B9091" s="14"/>
    </row>
    <row r="9092" spans="1:2" x14ac:dyDescent="0.25">
      <c r="A9092" s="13"/>
      <c r="B9092" s="14"/>
    </row>
    <row r="9093" spans="1:2" x14ac:dyDescent="0.25">
      <c r="A9093" s="13"/>
      <c r="B9093" s="14"/>
    </row>
    <row r="9094" spans="1:2" x14ac:dyDescent="0.25">
      <c r="A9094" s="13"/>
      <c r="B9094" s="14"/>
    </row>
    <row r="9095" spans="1:2" x14ac:dyDescent="0.25">
      <c r="A9095" s="13"/>
      <c r="B9095" s="14"/>
    </row>
    <row r="9096" spans="1:2" x14ac:dyDescent="0.25">
      <c r="A9096" s="13"/>
      <c r="B9096" s="14"/>
    </row>
    <row r="9097" spans="1:2" x14ac:dyDescent="0.25">
      <c r="A9097" s="13"/>
      <c r="B9097" s="14"/>
    </row>
    <row r="9098" spans="1:2" x14ac:dyDescent="0.25">
      <c r="A9098" s="13"/>
      <c r="B9098" s="14"/>
    </row>
    <row r="9099" spans="1:2" x14ac:dyDescent="0.25">
      <c r="A9099" s="13"/>
      <c r="B9099" s="14"/>
    </row>
    <row r="9100" spans="1:2" x14ac:dyDescent="0.25">
      <c r="A9100" s="13"/>
      <c r="B9100" s="14"/>
    </row>
    <row r="9101" spans="1:2" x14ac:dyDescent="0.25">
      <c r="A9101" s="13"/>
      <c r="B9101" s="14"/>
    </row>
    <row r="9102" spans="1:2" x14ac:dyDescent="0.25">
      <c r="A9102" s="13"/>
      <c r="B9102" s="14"/>
    </row>
    <row r="9103" spans="1:2" x14ac:dyDescent="0.25">
      <c r="A9103" s="13"/>
      <c r="B9103" s="14"/>
    </row>
    <row r="9104" spans="1:2" x14ac:dyDescent="0.25">
      <c r="A9104" s="13"/>
      <c r="B9104" s="14"/>
    </row>
    <row r="9105" spans="1:2" x14ac:dyDescent="0.25">
      <c r="A9105" s="13"/>
      <c r="B9105" s="14"/>
    </row>
    <row r="9106" spans="1:2" x14ac:dyDescent="0.25">
      <c r="A9106" s="13"/>
      <c r="B9106" s="14"/>
    </row>
    <row r="9107" spans="1:2" x14ac:dyDescent="0.25">
      <c r="A9107" s="13"/>
      <c r="B9107" s="14"/>
    </row>
    <row r="9108" spans="1:2" x14ac:dyDescent="0.25">
      <c r="A9108" s="13"/>
      <c r="B9108" s="14"/>
    </row>
    <row r="9109" spans="1:2" x14ac:dyDescent="0.25">
      <c r="A9109" s="13"/>
      <c r="B9109" s="14"/>
    </row>
    <row r="9110" spans="1:2" x14ac:dyDescent="0.25">
      <c r="A9110" s="13"/>
      <c r="B9110" s="14"/>
    </row>
    <row r="9111" spans="1:2" x14ac:dyDescent="0.25">
      <c r="A9111" s="13"/>
      <c r="B9111" s="14"/>
    </row>
    <row r="9112" spans="1:2" x14ac:dyDescent="0.25">
      <c r="A9112" s="13"/>
      <c r="B9112" s="14"/>
    </row>
    <row r="9113" spans="1:2" x14ac:dyDescent="0.25">
      <c r="A9113" s="13"/>
      <c r="B9113" s="14"/>
    </row>
    <row r="9114" spans="1:2" x14ac:dyDescent="0.25">
      <c r="A9114" s="13"/>
      <c r="B9114" s="14"/>
    </row>
    <row r="9115" spans="1:2" x14ac:dyDescent="0.25">
      <c r="A9115" s="13"/>
      <c r="B9115" s="14"/>
    </row>
    <row r="9116" spans="1:2" x14ac:dyDescent="0.25">
      <c r="A9116" s="13"/>
      <c r="B9116" s="14"/>
    </row>
    <row r="9117" spans="1:2" x14ac:dyDescent="0.25">
      <c r="A9117" s="13"/>
      <c r="B9117" s="14"/>
    </row>
    <row r="9118" spans="1:2" x14ac:dyDescent="0.25">
      <c r="A9118" s="13"/>
      <c r="B9118" s="14"/>
    </row>
    <row r="9119" spans="1:2" x14ac:dyDescent="0.25">
      <c r="A9119" s="13"/>
      <c r="B9119" s="14"/>
    </row>
    <row r="9120" spans="1:2" x14ac:dyDescent="0.25">
      <c r="A9120" s="13"/>
      <c r="B9120" s="14"/>
    </row>
    <row r="9121" spans="1:2" x14ac:dyDescent="0.25">
      <c r="A9121" s="13"/>
      <c r="B9121" s="14"/>
    </row>
    <row r="9122" spans="1:2" x14ac:dyDescent="0.25">
      <c r="A9122" s="13"/>
      <c r="B9122" s="14"/>
    </row>
    <row r="9123" spans="1:2" x14ac:dyDescent="0.25">
      <c r="A9123" s="13"/>
      <c r="B9123" s="14"/>
    </row>
    <row r="9124" spans="1:2" x14ac:dyDescent="0.25">
      <c r="A9124" s="13"/>
      <c r="B9124" s="14"/>
    </row>
    <row r="9125" spans="1:2" x14ac:dyDescent="0.25">
      <c r="A9125" s="13"/>
      <c r="B9125" s="14"/>
    </row>
    <row r="9126" spans="1:2" x14ac:dyDescent="0.25">
      <c r="A9126" s="13"/>
      <c r="B9126" s="14"/>
    </row>
    <row r="9127" spans="1:2" x14ac:dyDescent="0.25">
      <c r="A9127" s="13"/>
      <c r="B9127" s="14"/>
    </row>
    <row r="9128" spans="1:2" x14ac:dyDescent="0.25">
      <c r="A9128" s="13"/>
      <c r="B9128" s="14"/>
    </row>
    <row r="9129" spans="1:2" x14ac:dyDescent="0.25">
      <c r="A9129" s="13"/>
      <c r="B9129" s="14"/>
    </row>
    <row r="9130" spans="1:2" x14ac:dyDescent="0.25">
      <c r="A9130" s="13"/>
      <c r="B9130" s="14"/>
    </row>
    <row r="9131" spans="1:2" x14ac:dyDescent="0.25">
      <c r="A9131" s="13"/>
      <c r="B9131" s="14"/>
    </row>
    <row r="9132" spans="1:2" x14ac:dyDescent="0.25">
      <c r="A9132" s="13"/>
      <c r="B9132" s="14"/>
    </row>
    <row r="9133" spans="1:2" x14ac:dyDescent="0.25">
      <c r="A9133" s="13"/>
      <c r="B9133" s="14"/>
    </row>
    <row r="9134" spans="1:2" x14ac:dyDescent="0.25">
      <c r="A9134" s="13"/>
      <c r="B9134" s="14"/>
    </row>
    <row r="9135" spans="1:2" x14ac:dyDescent="0.25">
      <c r="A9135" s="13"/>
      <c r="B9135" s="14"/>
    </row>
    <row r="9136" spans="1:2" x14ac:dyDescent="0.25">
      <c r="A9136" s="13"/>
      <c r="B9136" s="14"/>
    </row>
    <row r="9137" spans="1:2" x14ac:dyDescent="0.25">
      <c r="A9137" s="13"/>
      <c r="B9137" s="14"/>
    </row>
    <row r="9138" spans="1:2" x14ac:dyDescent="0.25">
      <c r="A9138" s="13"/>
      <c r="B9138" s="14"/>
    </row>
    <row r="9139" spans="1:2" x14ac:dyDescent="0.25">
      <c r="A9139" s="13"/>
      <c r="B9139" s="14"/>
    </row>
    <row r="9140" spans="1:2" x14ac:dyDescent="0.25">
      <c r="A9140" s="13"/>
      <c r="B9140" s="14"/>
    </row>
    <row r="9141" spans="1:2" x14ac:dyDescent="0.25">
      <c r="A9141" s="13"/>
      <c r="B9141" s="14"/>
    </row>
    <row r="9142" spans="1:2" x14ac:dyDescent="0.25">
      <c r="A9142" s="13"/>
      <c r="B9142" s="14"/>
    </row>
    <row r="9143" spans="1:2" x14ac:dyDescent="0.25">
      <c r="A9143" s="13"/>
      <c r="B9143" s="14"/>
    </row>
    <row r="9144" spans="1:2" x14ac:dyDescent="0.25">
      <c r="A9144" s="13"/>
      <c r="B9144" s="14"/>
    </row>
    <row r="9145" spans="1:2" x14ac:dyDescent="0.25">
      <c r="A9145" s="13"/>
      <c r="B9145" s="14"/>
    </row>
    <row r="9146" spans="1:2" x14ac:dyDescent="0.25">
      <c r="A9146" s="13"/>
      <c r="B9146" s="14"/>
    </row>
    <row r="9147" spans="1:2" x14ac:dyDescent="0.25">
      <c r="A9147" s="13"/>
      <c r="B9147" s="14"/>
    </row>
    <row r="9148" spans="1:2" x14ac:dyDescent="0.25">
      <c r="A9148" s="13"/>
      <c r="B9148" s="14"/>
    </row>
    <row r="9149" spans="1:2" x14ac:dyDescent="0.25">
      <c r="A9149" s="13"/>
      <c r="B9149" s="14"/>
    </row>
    <row r="9150" spans="1:2" x14ac:dyDescent="0.25">
      <c r="A9150" s="13"/>
      <c r="B9150" s="14"/>
    </row>
    <row r="9151" spans="1:2" x14ac:dyDescent="0.25">
      <c r="A9151" s="13"/>
      <c r="B9151" s="14"/>
    </row>
    <row r="9152" spans="1:2" x14ac:dyDescent="0.25">
      <c r="A9152" s="13"/>
      <c r="B9152" s="14"/>
    </row>
    <row r="9153" spans="1:2" x14ac:dyDescent="0.25">
      <c r="A9153" s="13"/>
      <c r="B9153" s="14"/>
    </row>
    <row r="9154" spans="1:2" x14ac:dyDescent="0.25">
      <c r="A9154" s="13"/>
      <c r="B9154" s="14"/>
    </row>
    <row r="9155" spans="1:2" x14ac:dyDescent="0.25">
      <c r="A9155" s="13"/>
      <c r="B9155" s="14"/>
    </row>
    <row r="9156" spans="1:2" x14ac:dyDescent="0.25">
      <c r="A9156" s="13"/>
      <c r="B9156" s="14"/>
    </row>
    <row r="9157" spans="1:2" x14ac:dyDescent="0.25">
      <c r="A9157" s="13"/>
      <c r="B9157" s="14"/>
    </row>
    <row r="9158" spans="1:2" x14ac:dyDescent="0.25">
      <c r="A9158" s="13"/>
      <c r="B9158" s="14"/>
    </row>
    <row r="9159" spans="1:2" x14ac:dyDescent="0.25">
      <c r="A9159" s="13"/>
      <c r="B9159" s="14"/>
    </row>
    <row r="9160" spans="1:2" x14ac:dyDescent="0.25">
      <c r="A9160" s="13"/>
      <c r="B9160" s="14"/>
    </row>
    <row r="9161" spans="1:2" x14ac:dyDescent="0.25">
      <c r="A9161" s="13"/>
      <c r="B9161" s="14"/>
    </row>
    <row r="9162" spans="1:2" x14ac:dyDescent="0.25">
      <c r="A9162" s="13"/>
      <c r="B9162" s="14"/>
    </row>
    <row r="9163" spans="1:2" x14ac:dyDescent="0.25">
      <c r="A9163" s="13"/>
      <c r="B9163" s="14"/>
    </row>
    <row r="9164" spans="1:2" x14ac:dyDescent="0.25">
      <c r="A9164" s="13"/>
      <c r="B9164" s="14"/>
    </row>
    <row r="9165" spans="1:2" x14ac:dyDescent="0.25">
      <c r="A9165" s="13"/>
      <c r="B9165" s="14"/>
    </row>
    <row r="9166" spans="1:2" x14ac:dyDescent="0.25">
      <c r="A9166" s="13"/>
      <c r="B9166" s="14"/>
    </row>
    <row r="9167" spans="1:2" x14ac:dyDescent="0.25">
      <c r="A9167" s="13"/>
      <c r="B9167" s="14"/>
    </row>
    <row r="9168" spans="1:2" x14ac:dyDescent="0.25">
      <c r="A9168" s="13"/>
      <c r="B9168" s="14"/>
    </row>
    <row r="9169" spans="1:2" x14ac:dyDescent="0.25">
      <c r="A9169" s="13"/>
      <c r="B9169" s="14"/>
    </row>
    <row r="9170" spans="1:2" x14ac:dyDescent="0.25">
      <c r="A9170" s="13"/>
      <c r="B9170" s="14"/>
    </row>
    <row r="9171" spans="1:2" x14ac:dyDescent="0.25">
      <c r="A9171" s="13"/>
      <c r="B9171" s="14"/>
    </row>
    <row r="9172" spans="1:2" x14ac:dyDescent="0.25">
      <c r="A9172" s="13"/>
      <c r="B9172" s="14"/>
    </row>
    <row r="9173" spans="1:2" x14ac:dyDescent="0.25">
      <c r="A9173" s="13"/>
      <c r="B9173" s="14"/>
    </row>
    <row r="9174" spans="1:2" x14ac:dyDescent="0.25">
      <c r="A9174" s="13"/>
      <c r="B9174" s="14"/>
    </row>
    <row r="9175" spans="1:2" x14ac:dyDescent="0.25">
      <c r="A9175" s="13"/>
      <c r="B9175" s="14"/>
    </row>
    <row r="9176" spans="1:2" x14ac:dyDescent="0.25">
      <c r="A9176" s="13"/>
      <c r="B9176" s="14"/>
    </row>
    <row r="9177" spans="1:2" x14ac:dyDescent="0.25">
      <c r="A9177" s="13"/>
      <c r="B9177" s="14"/>
    </row>
    <row r="9178" spans="1:2" x14ac:dyDescent="0.25">
      <c r="A9178" s="13"/>
      <c r="B9178" s="14"/>
    </row>
    <row r="9179" spans="1:2" x14ac:dyDescent="0.25">
      <c r="A9179" s="13"/>
      <c r="B9179" s="14"/>
    </row>
    <row r="9180" spans="1:2" x14ac:dyDescent="0.25">
      <c r="A9180" s="13"/>
      <c r="B9180" s="14"/>
    </row>
    <row r="9181" spans="1:2" x14ac:dyDescent="0.25">
      <c r="A9181" s="13"/>
      <c r="B9181" s="14"/>
    </row>
    <row r="9182" spans="1:2" x14ac:dyDescent="0.25">
      <c r="A9182" s="13"/>
      <c r="B9182" s="14"/>
    </row>
    <row r="9183" spans="1:2" x14ac:dyDescent="0.25">
      <c r="A9183" s="13"/>
      <c r="B9183" s="14"/>
    </row>
    <row r="9184" spans="1:2" x14ac:dyDescent="0.25">
      <c r="A9184" s="13"/>
      <c r="B9184" s="14"/>
    </row>
    <row r="9185" spans="1:2" x14ac:dyDescent="0.25">
      <c r="A9185" s="13"/>
      <c r="B9185" s="14"/>
    </row>
    <row r="9186" spans="1:2" x14ac:dyDescent="0.25">
      <c r="A9186" s="13"/>
      <c r="B9186" s="14"/>
    </row>
    <row r="9187" spans="1:2" x14ac:dyDescent="0.25">
      <c r="A9187" s="13"/>
      <c r="B9187" s="14"/>
    </row>
    <row r="9188" spans="1:2" x14ac:dyDescent="0.25">
      <c r="A9188" s="13"/>
      <c r="B9188" s="14"/>
    </row>
    <row r="9189" spans="1:2" x14ac:dyDescent="0.25">
      <c r="A9189" s="13"/>
      <c r="B9189" s="14"/>
    </row>
    <row r="9190" spans="1:2" x14ac:dyDescent="0.25">
      <c r="A9190" s="13"/>
      <c r="B9190" s="14"/>
    </row>
    <row r="9191" spans="1:2" x14ac:dyDescent="0.25">
      <c r="A9191" s="13"/>
      <c r="B9191" s="14"/>
    </row>
    <row r="9192" spans="1:2" x14ac:dyDescent="0.25">
      <c r="A9192" s="13"/>
      <c r="B9192" s="14"/>
    </row>
    <row r="9193" spans="1:2" x14ac:dyDescent="0.25">
      <c r="A9193" s="13"/>
      <c r="B9193" s="14"/>
    </row>
    <row r="9194" spans="1:2" x14ac:dyDescent="0.25">
      <c r="A9194" s="13"/>
      <c r="B9194" s="14"/>
    </row>
    <row r="9195" spans="1:2" x14ac:dyDescent="0.25">
      <c r="A9195" s="13"/>
      <c r="B9195" s="14"/>
    </row>
    <row r="9196" spans="1:2" x14ac:dyDescent="0.25">
      <c r="A9196" s="13"/>
      <c r="B9196" s="14"/>
    </row>
    <row r="9197" spans="1:2" x14ac:dyDescent="0.25">
      <c r="A9197" s="13"/>
      <c r="B9197" s="14"/>
    </row>
    <row r="9198" spans="1:2" x14ac:dyDescent="0.25">
      <c r="A9198" s="13"/>
      <c r="B9198" s="14"/>
    </row>
    <row r="9199" spans="1:2" x14ac:dyDescent="0.25">
      <c r="A9199" s="13"/>
      <c r="B9199" s="14"/>
    </row>
    <row r="9200" spans="1:2" x14ac:dyDescent="0.25">
      <c r="A9200" s="13"/>
      <c r="B9200" s="14"/>
    </row>
    <row r="9201" spans="1:2" x14ac:dyDescent="0.25">
      <c r="A9201" s="13"/>
      <c r="B9201" s="14"/>
    </row>
    <row r="9202" spans="1:2" x14ac:dyDescent="0.25">
      <c r="A9202" s="13"/>
      <c r="B9202" s="14"/>
    </row>
    <row r="9203" spans="1:2" x14ac:dyDescent="0.25">
      <c r="A9203" s="13"/>
      <c r="B9203" s="14"/>
    </row>
    <row r="9204" spans="1:2" x14ac:dyDescent="0.25">
      <c r="A9204" s="13"/>
      <c r="B9204" s="14"/>
    </row>
    <row r="9205" spans="1:2" x14ac:dyDescent="0.25">
      <c r="A9205" s="13"/>
      <c r="B9205" s="14"/>
    </row>
    <row r="9206" spans="1:2" x14ac:dyDescent="0.25">
      <c r="A9206" s="13"/>
      <c r="B9206" s="14"/>
    </row>
    <row r="9207" spans="1:2" x14ac:dyDescent="0.25">
      <c r="A9207" s="13"/>
      <c r="B9207" s="14"/>
    </row>
    <row r="9208" spans="1:2" x14ac:dyDescent="0.25">
      <c r="A9208" s="13"/>
      <c r="B9208" s="14"/>
    </row>
    <row r="9209" spans="1:2" x14ac:dyDescent="0.25">
      <c r="A9209" s="13"/>
      <c r="B9209" s="14"/>
    </row>
    <row r="9210" spans="1:2" x14ac:dyDescent="0.25">
      <c r="A9210" s="13"/>
      <c r="B9210" s="14"/>
    </row>
    <row r="9211" spans="1:2" x14ac:dyDescent="0.25">
      <c r="A9211" s="13"/>
      <c r="B9211" s="14"/>
    </row>
    <row r="9212" spans="1:2" x14ac:dyDescent="0.25">
      <c r="A9212" s="13"/>
      <c r="B9212" s="14"/>
    </row>
    <row r="9213" spans="1:2" x14ac:dyDescent="0.25">
      <c r="A9213" s="13"/>
      <c r="B9213" s="14"/>
    </row>
    <row r="9214" spans="1:2" x14ac:dyDescent="0.25">
      <c r="A9214" s="13"/>
      <c r="B9214" s="14"/>
    </row>
    <row r="9215" spans="1:2" x14ac:dyDescent="0.25">
      <c r="A9215" s="13"/>
      <c r="B9215" s="14"/>
    </row>
    <row r="9216" spans="1:2" x14ac:dyDescent="0.25">
      <c r="A9216" s="13"/>
      <c r="B9216" s="14"/>
    </row>
    <row r="9217" spans="1:2" x14ac:dyDescent="0.25">
      <c r="A9217" s="13"/>
      <c r="B9217" s="14"/>
    </row>
    <row r="9218" spans="1:2" x14ac:dyDescent="0.25">
      <c r="A9218" s="13"/>
      <c r="B9218" s="14"/>
    </row>
    <row r="9219" spans="1:2" x14ac:dyDescent="0.25">
      <c r="A9219" s="13"/>
      <c r="B9219" s="14"/>
    </row>
    <row r="9220" spans="1:2" x14ac:dyDescent="0.25">
      <c r="A9220" s="13"/>
      <c r="B9220" s="14"/>
    </row>
    <row r="9221" spans="1:2" x14ac:dyDescent="0.25">
      <c r="A9221" s="13"/>
      <c r="B9221" s="14"/>
    </row>
    <row r="9222" spans="1:2" x14ac:dyDescent="0.25">
      <c r="A9222" s="13"/>
      <c r="B9222" s="14"/>
    </row>
    <row r="9223" spans="1:2" x14ac:dyDescent="0.25">
      <c r="A9223" s="13"/>
      <c r="B9223" s="14"/>
    </row>
    <row r="9224" spans="1:2" x14ac:dyDescent="0.25">
      <c r="A9224" s="13"/>
      <c r="B9224" s="14"/>
    </row>
    <row r="9225" spans="1:2" x14ac:dyDescent="0.25">
      <c r="A9225" s="13"/>
      <c r="B9225" s="14"/>
    </row>
    <row r="9226" spans="1:2" x14ac:dyDescent="0.25">
      <c r="A9226" s="13"/>
      <c r="B9226" s="14"/>
    </row>
    <row r="9227" spans="1:2" x14ac:dyDescent="0.25">
      <c r="A9227" s="13"/>
      <c r="B9227" s="14"/>
    </row>
    <row r="9228" spans="1:2" x14ac:dyDescent="0.25">
      <c r="A9228" s="13"/>
      <c r="B9228" s="14"/>
    </row>
    <row r="9229" spans="1:2" x14ac:dyDescent="0.25">
      <c r="A9229" s="13"/>
      <c r="B9229" s="14"/>
    </row>
    <row r="9230" spans="1:2" x14ac:dyDescent="0.25">
      <c r="A9230" s="13"/>
      <c r="B9230" s="14"/>
    </row>
    <row r="9231" spans="1:2" x14ac:dyDescent="0.25">
      <c r="A9231" s="13"/>
      <c r="B9231" s="14"/>
    </row>
    <row r="9232" spans="1:2" x14ac:dyDescent="0.25">
      <c r="A9232" s="13"/>
      <c r="B9232" s="14"/>
    </row>
    <row r="9233" spans="1:2" x14ac:dyDescent="0.25">
      <c r="A9233" s="13"/>
      <c r="B9233" s="14"/>
    </row>
    <row r="9234" spans="1:2" x14ac:dyDescent="0.25">
      <c r="A9234" s="13"/>
      <c r="B9234" s="14"/>
    </row>
    <row r="9235" spans="1:2" x14ac:dyDescent="0.25">
      <c r="A9235" s="13"/>
      <c r="B9235" s="14"/>
    </row>
    <row r="9236" spans="1:2" x14ac:dyDescent="0.25">
      <c r="A9236" s="13"/>
      <c r="B9236" s="14"/>
    </row>
    <row r="9237" spans="1:2" x14ac:dyDescent="0.25">
      <c r="A9237" s="13"/>
      <c r="B9237" s="14"/>
    </row>
    <row r="9238" spans="1:2" x14ac:dyDescent="0.25">
      <c r="A9238" s="13"/>
      <c r="B9238" s="14"/>
    </row>
    <row r="9239" spans="1:2" x14ac:dyDescent="0.25">
      <c r="A9239" s="13"/>
      <c r="B9239" s="14"/>
    </row>
    <row r="9240" spans="1:2" x14ac:dyDescent="0.25">
      <c r="A9240" s="13"/>
      <c r="B9240" s="14"/>
    </row>
    <row r="9241" spans="1:2" x14ac:dyDescent="0.25">
      <c r="A9241" s="13"/>
      <c r="B9241" s="14"/>
    </row>
    <row r="9242" spans="1:2" x14ac:dyDescent="0.25">
      <c r="A9242" s="13"/>
      <c r="B9242" s="14"/>
    </row>
    <row r="9243" spans="1:2" x14ac:dyDescent="0.25">
      <c r="A9243" s="13"/>
      <c r="B9243" s="14"/>
    </row>
    <row r="9244" spans="1:2" x14ac:dyDescent="0.25">
      <c r="A9244" s="13"/>
      <c r="B9244" s="14"/>
    </row>
    <row r="9245" spans="1:2" x14ac:dyDescent="0.25">
      <c r="A9245" s="13"/>
      <c r="B9245" s="14"/>
    </row>
    <row r="9246" spans="1:2" x14ac:dyDescent="0.25">
      <c r="A9246" s="13"/>
      <c r="B9246" s="14"/>
    </row>
    <row r="9247" spans="1:2" x14ac:dyDescent="0.25">
      <c r="A9247" s="13"/>
      <c r="B9247" s="14"/>
    </row>
    <row r="9248" spans="1:2" x14ac:dyDescent="0.25">
      <c r="A9248" s="13"/>
      <c r="B9248" s="14"/>
    </row>
    <row r="9249" spans="1:2" x14ac:dyDescent="0.25">
      <c r="A9249" s="13"/>
      <c r="B9249" s="14"/>
    </row>
    <row r="9250" spans="1:2" x14ac:dyDescent="0.25">
      <c r="A9250" s="13"/>
      <c r="B9250" s="14"/>
    </row>
    <row r="9251" spans="1:2" x14ac:dyDescent="0.25">
      <c r="A9251" s="13"/>
      <c r="B9251" s="14"/>
    </row>
    <row r="9252" spans="1:2" x14ac:dyDescent="0.25">
      <c r="A9252" s="13"/>
      <c r="B9252" s="14"/>
    </row>
    <row r="9253" spans="1:2" x14ac:dyDescent="0.25">
      <c r="A9253" s="13"/>
      <c r="B9253" s="14"/>
    </row>
    <row r="9254" spans="1:2" x14ac:dyDescent="0.25">
      <c r="A9254" s="13"/>
      <c r="B9254" s="14"/>
    </row>
    <row r="9255" spans="1:2" x14ac:dyDescent="0.25">
      <c r="A9255" s="13"/>
      <c r="B9255" s="14"/>
    </row>
    <row r="9256" spans="1:2" x14ac:dyDescent="0.25">
      <c r="A9256" s="13"/>
      <c r="B9256" s="14"/>
    </row>
    <row r="9257" spans="1:2" x14ac:dyDescent="0.25">
      <c r="A9257" s="13"/>
      <c r="B9257" s="14"/>
    </row>
    <row r="9258" spans="1:2" x14ac:dyDescent="0.25">
      <c r="A9258" s="13"/>
      <c r="B9258" s="14"/>
    </row>
    <row r="9259" spans="1:2" x14ac:dyDescent="0.25">
      <c r="A9259" s="13"/>
      <c r="B9259" s="14"/>
    </row>
    <row r="9260" spans="1:2" x14ac:dyDescent="0.25">
      <c r="A9260" s="13"/>
      <c r="B9260" s="14"/>
    </row>
    <row r="9261" spans="1:2" x14ac:dyDescent="0.25">
      <c r="A9261" s="13"/>
      <c r="B9261" s="14"/>
    </row>
    <row r="9262" spans="1:2" x14ac:dyDescent="0.25">
      <c r="A9262" s="13"/>
      <c r="B9262" s="14"/>
    </row>
    <row r="9263" spans="1:2" x14ac:dyDescent="0.25">
      <c r="A9263" s="13"/>
      <c r="B9263" s="14"/>
    </row>
    <row r="9264" spans="1:2" x14ac:dyDescent="0.25">
      <c r="A9264" s="13"/>
      <c r="B9264" s="14"/>
    </row>
    <row r="9265" spans="1:2" x14ac:dyDescent="0.25">
      <c r="A9265" s="13"/>
      <c r="B9265" s="14"/>
    </row>
    <row r="9266" spans="1:2" x14ac:dyDescent="0.25">
      <c r="A9266" s="13"/>
      <c r="B9266" s="14"/>
    </row>
    <row r="9267" spans="1:2" x14ac:dyDescent="0.25">
      <c r="A9267" s="13"/>
      <c r="B9267" s="14"/>
    </row>
    <row r="9268" spans="1:2" x14ac:dyDescent="0.25">
      <c r="A9268" s="13"/>
      <c r="B9268" s="14"/>
    </row>
    <row r="9269" spans="1:2" x14ac:dyDescent="0.25">
      <c r="A9269" s="13"/>
      <c r="B9269" s="14"/>
    </row>
    <row r="9270" spans="1:2" x14ac:dyDescent="0.25">
      <c r="A9270" s="13"/>
      <c r="B9270" s="14"/>
    </row>
    <row r="9271" spans="1:2" x14ac:dyDescent="0.25">
      <c r="A9271" s="13"/>
      <c r="B9271" s="14"/>
    </row>
    <row r="9272" spans="1:2" x14ac:dyDescent="0.25">
      <c r="A9272" s="13"/>
      <c r="B9272" s="14"/>
    </row>
    <row r="9273" spans="1:2" x14ac:dyDescent="0.25">
      <c r="A9273" s="13"/>
      <c r="B9273" s="14"/>
    </row>
    <row r="9274" spans="1:2" x14ac:dyDescent="0.25">
      <c r="A9274" s="13"/>
      <c r="B9274" s="14"/>
    </row>
    <row r="9275" spans="1:2" x14ac:dyDescent="0.25">
      <c r="A9275" s="13"/>
      <c r="B9275" s="14"/>
    </row>
    <row r="9276" spans="1:2" x14ac:dyDescent="0.25">
      <c r="A9276" s="13"/>
      <c r="B9276" s="14"/>
    </row>
    <row r="9277" spans="1:2" x14ac:dyDescent="0.25">
      <c r="A9277" s="13"/>
      <c r="B9277" s="14"/>
    </row>
    <row r="9278" spans="1:2" x14ac:dyDescent="0.25">
      <c r="A9278" s="13"/>
      <c r="B9278" s="14"/>
    </row>
    <row r="9279" spans="1:2" x14ac:dyDescent="0.25">
      <c r="A9279" s="13"/>
      <c r="B9279" s="14"/>
    </row>
    <row r="9280" spans="1:2" x14ac:dyDescent="0.25">
      <c r="A9280" s="13"/>
      <c r="B9280" s="14"/>
    </row>
    <row r="9281" spans="1:2" x14ac:dyDescent="0.25">
      <c r="A9281" s="13"/>
      <c r="B9281" s="14"/>
    </row>
    <row r="9282" spans="1:2" x14ac:dyDescent="0.25">
      <c r="A9282" s="13"/>
      <c r="B9282" s="14"/>
    </row>
    <row r="9283" spans="1:2" x14ac:dyDescent="0.25">
      <c r="A9283" s="13"/>
      <c r="B9283" s="14"/>
    </row>
    <row r="9284" spans="1:2" x14ac:dyDescent="0.25">
      <c r="A9284" s="13"/>
      <c r="B9284" s="14"/>
    </row>
    <row r="9285" spans="1:2" x14ac:dyDescent="0.25">
      <c r="A9285" s="13"/>
      <c r="B9285" s="14"/>
    </row>
    <row r="9286" spans="1:2" x14ac:dyDescent="0.25">
      <c r="A9286" s="13"/>
      <c r="B9286" s="14"/>
    </row>
    <row r="9287" spans="1:2" x14ac:dyDescent="0.25">
      <c r="A9287" s="13"/>
      <c r="B9287" s="14"/>
    </row>
    <row r="9288" spans="1:2" x14ac:dyDescent="0.25">
      <c r="A9288" s="13"/>
      <c r="B9288" s="14"/>
    </row>
    <row r="9289" spans="1:2" x14ac:dyDescent="0.25">
      <c r="A9289" s="13"/>
      <c r="B9289" s="14"/>
    </row>
    <row r="9290" spans="1:2" x14ac:dyDescent="0.25">
      <c r="A9290" s="13"/>
      <c r="B9290" s="14"/>
    </row>
    <row r="9291" spans="1:2" x14ac:dyDescent="0.25">
      <c r="A9291" s="13"/>
      <c r="B9291" s="14"/>
    </row>
    <row r="9292" spans="1:2" x14ac:dyDescent="0.25">
      <c r="A9292" s="13"/>
      <c r="B9292" s="14"/>
    </row>
    <row r="9293" spans="1:2" x14ac:dyDescent="0.25">
      <c r="A9293" s="13"/>
      <c r="B9293" s="14"/>
    </row>
    <row r="9294" spans="1:2" x14ac:dyDescent="0.25">
      <c r="A9294" s="13"/>
      <c r="B9294" s="14"/>
    </row>
    <row r="9295" spans="1:2" x14ac:dyDescent="0.25">
      <c r="A9295" s="13"/>
      <c r="B9295" s="14"/>
    </row>
    <row r="9296" spans="1:2" x14ac:dyDescent="0.25">
      <c r="A9296" s="13"/>
      <c r="B9296" s="14"/>
    </row>
    <row r="9297" spans="1:2" x14ac:dyDescent="0.25">
      <c r="A9297" s="13"/>
      <c r="B9297" s="14"/>
    </row>
    <row r="9298" spans="1:2" x14ac:dyDescent="0.25">
      <c r="A9298" s="13"/>
      <c r="B9298" s="14"/>
    </row>
    <row r="9299" spans="1:2" x14ac:dyDescent="0.25">
      <c r="A9299" s="13"/>
      <c r="B9299" s="14"/>
    </row>
    <row r="9300" spans="1:2" x14ac:dyDescent="0.25">
      <c r="A9300" s="13"/>
      <c r="B9300" s="14"/>
    </row>
    <row r="9301" spans="1:2" x14ac:dyDescent="0.25">
      <c r="A9301" s="13"/>
      <c r="B9301" s="14"/>
    </row>
    <row r="9302" spans="1:2" x14ac:dyDescent="0.25">
      <c r="A9302" s="13"/>
      <c r="B9302" s="14"/>
    </row>
    <row r="9303" spans="1:2" x14ac:dyDescent="0.25">
      <c r="A9303" s="13"/>
      <c r="B9303" s="14"/>
    </row>
    <row r="9304" spans="1:2" x14ac:dyDescent="0.25">
      <c r="A9304" s="13"/>
      <c r="B9304" s="14"/>
    </row>
    <row r="9305" spans="1:2" x14ac:dyDescent="0.25">
      <c r="A9305" s="13"/>
      <c r="B9305" s="14"/>
    </row>
    <row r="9306" spans="1:2" x14ac:dyDescent="0.25">
      <c r="A9306" s="13"/>
      <c r="B9306" s="14"/>
    </row>
    <row r="9307" spans="1:2" x14ac:dyDescent="0.25">
      <c r="A9307" s="13"/>
      <c r="B9307" s="14"/>
    </row>
    <row r="9308" spans="1:2" x14ac:dyDescent="0.25">
      <c r="A9308" s="13"/>
      <c r="B9308" s="14"/>
    </row>
    <row r="9309" spans="1:2" x14ac:dyDescent="0.25">
      <c r="A9309" s="13"/>
      <c r="B9309" s="14"/>
    </row>
    <row r="9310" spans="1:2" x14ac:dyDescent="0.25">
      <c r="A9310" s="13"/>
      <c r="B9310" s="14"/>
    </row>
    <row r="9311" spans="1:2" x14ac:dyDescent="0.25">
      <c r="A9311" s="13"/>
      <c r="B9311" s="14"/>
    </row>
    <row r="9312" spans="1:2" x14ac:dyDescent="0.25">
      <c r="A9312" s="13"/>
      <c r="B9312" s="14"/>
    </row>
    <row r="9313" spans="1:2" x14ac:dyDescent="0.25">
      <c r="A9313" s="13"/>
      <c r="B9313" s="14"/>
    </row>
    <row r="9314" spans="1:2" x14ac:dyDescent="0.25">
      <c r="A9314" s="13"/>
      <c r="B9314" s="14"/>
    </row>
    <row r="9315" spans="1:2" x14ac:dyDescent="0.25">
      <c r="A9315" s="13"/>
      <c r="B9315" s="14"/>
    </row>
    <row r="9316" spans="1:2" x14ac:dyDescent="0.25">
      <c r="A9316" s="13"/>
      <c r="B9316" s="14"/>
    </row>
    <row r="9317" spans="1:2" x14ac:dyDescent="0.25">
      <c r="A9317" s="13"/>
      <c r="B9317" s="14"/>
    </row>
    <row r="9318" spans="1:2" x14ac:dyDescent="0.25">
      <c r="A9318" s="13"/>
      <c r="B9318" s="14"/>
    </row>
    <row r="9319" spans="1:2" x14ac:dyDescent="0.25">
      <c r="A9319" s="13"/>
      <c r="B9319" s="14"/>
    </row>
    <row r="9320" spans="1:2" x14ac:dyDescent="0.25">
      <c r="A9320" s="13"/>
      <c r="B9320" s="14"/>
    </row>
    <row r="9321" spans="1:2" x14ac:dyDescent="0.25">
      <c r="A9321" s="13"/>
      <c r="B9321" s="14"/>
    </row>
    <row r="9322" spans="1:2" x14ac:dyDescent="0.25">
      <c r="A9322" s="13"/>
      <c r="B9322" s="14"/>
    </row>
    <row r="9323" spans="1:2" x14ac:dyDescent="0.25">
      <c r="A9323" s="13"/>
      <c r="B9323" s="14"/>
    </row>
    <row r="9324" spans="1:2" x14ac:dyDescent="0.25">
      <c r="A9324" s="13"/>
      <c r="B9324" s="14"/>
    </row>
    <row r="9325" spans="1:2" x14ac:dyDescent="0.25">
      <c r="A9325" s="13"/>
      <c r="B9325" s="14"/>
    </row>
    <row r="9326" spans="1:2" x14ac:dyDescent="0.25">
      <c r="A9326" s="13"/>
      <c r="B9326" s="14"/>
    </row>
    <row r="9327" spans="1:2" x14ac:dyDescent="0.25">
      <c r="A9327" s="13"/>
      <c r="B9327" s="14"/>
    </row>
    <row r="9328" spans="1:2" x14ac:dyDescent="0.25">
      <c r="A9328" s="13"/>
      <c r="B9328" s="14"/>
    </row>
    <row r="9329" spans="1:2" x14ac:dyDescent="0.25">
      <c r="A9329" s="13"/>
      <c r="B9329" s="14"/>
    </row>
    <row r="9330" spans="1:2" x14ac:dyDescent="0.25">
      <c r="A9330" s="13"/>
      <c r="B9330" s="14"/>
    </row>
    <row r="9331" spans="1:2" x14ac:dyDescent="0.25">
      <c r="A9331" s="13"/>
      <c r="B9331" s="14"/>
    </row>
    <row r="9332" spans="1:2" x14ac:dyDescent="0.25">
      <c r="A9332" s="13"/>
      <c r="B9332" s="14"/>
    </row>
    <row r="9333" spans="1:2" x14ac:dyDescent="0.25">
      <c r="A9333" s="13"/>
      <c r="B9333" s="14"/>
    </row>
    <row r="9334" spans="1:2" x14ac:dyDescent="0.25">
      <c r="A9334" s="13"/>
      <c r="B9334" s="14"/>
    </row>
    <row r="9335" spans="1:2" x14ac:dyDescent="0.25">
      <c r="A9335" s="13"/>
      <c r="B9335" s="14"/>
    </row>
    <row r="9336" spans="1:2" x14ac:dyDescent="0.25">
      <c r="A9336" s="13"/>
      <c r="B9336" s="14"/>
    </row>
    <row r="9337" spans="1:2" x14ac:dyDescent="0.25">
      <c r="A9337" s="13"/>
      <c r="B9337" s="14"/>
    </row>
    <row r="9338" spans="1:2" x14ac:dyDescent="0.25">
      <c r="A9338" s="13"/>
      <c r="B9338" s="14"/>
    </row>
    <row r="9339" spans="1:2" x14ac:dyDescent="0.25">
      <c r="A9339" s="13"/>
      <c r="B9339" s="14"/>
    </row>
    <row r="9340" spans="1:2" x14ac:dyDescent="0.25">
      <c r="A9340" s="13"/>
      <c r="B9340" s="14"/>
    </row>
    <row r="9341" spans="1:2" x14ac:dyDescent="0.25">
      <c r="A9341" s="13"/>
      <c r="B9341" s="14"/>
    </row>
    <row r="9342" spans="1:2" x14ac:dyDescent="0.25">
      <c r="A9342" s="13"/>
      <c r="B9342" s="14"/>
    </row>
    <row r="9343" spans="1:2" x14ac:dyDescent="0.25">
      <c r="A9343" s="13"/>
      <c r="B9343" s="14"/>
    </row>
    <row r="9344" spans="1:2" x14ac:dyDescent="0.25">
      <c r="A9344" s="13"/>
      <c r="B9344" s="14"/>
    </row>
    <row r="9345" spans="1:2" x14ac:dyDescent="0.25">
      <c r="A9345" s="13"/>
      <c r="B9345" s="14"/>
    </row>
    <row r="9346" spans="1:2" x14ac:dyDescent="0.25">
      <c r="A9346" s="13"/>
      <c r="B9346" s="14"/>
    </row>
    <row r="9347" spans="1:2" x14ac:dyDescent="0.25">
      <c r="A9347" s="13"/>
      <c r="B9347" s="14"/>
    </row>
    <row r="9348" spans="1:2" x14ac:dyDescent="0.25">
      <c r="A9348" s="13"/>
      <c r="B9348" s="14"/>
    </row>
    <row r="9349" spans="1:2" x14ac:dyDescent="0.25">
      <c r="A9349" s="13"/>
      <c r="B9349" s="14"/>
    </row>
    <row r="9350" spans="1:2" x14ac:dyDescent="0.25">
      <c r="A9350" s="13"/>
      <c r="B9350" s="14"/>
    </row>
    <row r="9351" spans="1:2" x14ac:dyDescent="0.25">
      <c r="A9351" s="13"/>
      <c r="B9351" s="14"/>
    </row>
    <row r="9352" spans="1:2" x14ac:dyDescent="0.25">
      <c r="A9352" s="13"/>
      <c r="B9352" s="14"/>
    </row>
    <row r="9353" spans="1:2" x14ac:dyDescent="0.25">
      <c r="A9353" s="13"/>
      <c r="B9353" s="14"/>
    </row>
    <row r="9354" spans="1:2" x14ac:dyDescent="0.25">
      <c r="A9354" s="13"/>
      <c r="B9354" s="14"/>
    </row>
    <row r="9355" spans="1:2" x14ac:dyDescent="0.25">
      <c r="A9355" s="13"/>
      <c r="B9355" s="14"/>
    </row>
    <row r="9356" spans="1:2" x14ac:dyDescent="0.25">
      <c r="A9356" s="13"/>
      <c r="B9356" s="14"/>
    </row>
    <row r="9357" spans="1:2" x14ac:dyDescent="0.25">
      <c r="A9357" s="13"/>
      <c r="B9357" s="14"/>
    </row>
    <row r="9358" spans="1:2" x14ac:dyDescent="0.25">
      <c r="A9358" s="13"/>
      <c r="B9358" s="14"/>
    </row>
    <row r="9359" spans="1:2" x14ac:dyDescent="0.25">
      <c r="A9359" s="13"/>
      <c r="B9359" s="14"/>
    </row>
    <row r="9360" spans="1:2" x14ac:dyDescent="0.25">
      <c r="A9360" s="13"/>
      <c r="B9360" s="14"/>
    </row>
    <row r="9361" spans="1:2" x14ac:dyDescent="0.25">
      <c r="A9361" s="13"/>
      <c r="B9361" s="14"/>
    </row>
    <row r="9362" spans="1:2" x14ac:dyDescent="0.25">
      <c r="A9362" s="13"/>
      <c r="B9362" s="14"/>
    </row>
    <row r="9363" spans="1:2" x14ac:dyDescent="0.25">
      <c r="A9363" s="13"/>
      <c r="B9363" s="14"/>
    </row>
    <row r="9364" spans="1:2" x14ac:dyDescent="0.25">
      <c r="A9364" s="13"/>
      <c r="B9364" s="14"/>
    </row>
    <row r="9365" spans="1:2" x14ac:dyDescent="0.25">
      <c r="A9365" s="13"/>
      <c r="B9365" s="14"/>
    </row>
    <row r="9366" spans="1:2" x14ac:dyDescent="0.25">
      <c r="A9366" s="13"/>
      <c r="B9366" s="14"/>
    </row>
    <row r="9367" spans="1:2" x14ac:dyDescent="0.25">
      <c r="A9367" s="13"/>
      <c r="B9367" s="14"/>
    </row>
    <row r="9368" spans="1:2" x14ac:dyDescent="0.25">
      <c r="A9368" s="13"/>
      <c r="B9368" s="14"/>
    </row>
    <row r="9369" spans="1:2" x14ac:dyDescent="0.25">
      <c r="A9369" s="13"/>
      <c r="B9369" s="14"/>
    </row>
    <row r="9370" spans="1:2" x14ac:dyDescent="0.25">
      <c r="A9370" s="13"/>
      <c r="B9370" s="14"/>
    </row>
    <row r="9371" spans="1:2" x14ac:dyDescent="0.25">
      <c r="A9371" s="13"/>
      <c r="B9371" s="14"/>
    </row>
    <row r="9372" spans="1:2" x14ac:dyDescent="0.25">
      <c r="A9372" s="13"/>
      <c r="B9372" s="14"/>
    </row>
    <row r="9373" spans="1:2" x14ac:dyDescent="0.25">
      <c r="A9373" s="13"/>
      <c r="B9373" s="14"/>
    </row>
    <row r="9374" spans="1:2" x14ac:dyDescent="0.25">
      <c r="A9374" s="13"/>
      <c r="B9374" s="14"/>
    </row>
    <row r="9375" spans="1:2" x14ac:dyDescent="0.25">
      <c r="A9375" s="13"/>
      <c r="B9375" s="14"/>
    </row>
    <row r="9376" spans="1:2" x14ac:dyDescent="0.25">
      <c r="A9376" s="13"/>
      <c r="B9376" s="14"/>
    </row>
    <row r="9377" spans="1:2" x14ac:dyDescent="0.25">
      <c r="A9377" s="13"/>
      <c r="B9377" s="14"/>
    </row>
    <row r="9378" spans="1:2" x14ac:dyDescent="0.25">
      <c r="A9378" s="13"/>
      <c r="B9378" s="14"/>
    </row>
    <row r="9379" spans="1:2" x14ac:dyDescent="0.25">
      <c r="A9379" s="13"/>
      <c r="B9379" s="14"/>
    </row>
    <row r="9380" spans="1:2" x14ac:dyDescent="0.25">
      <c r="A9380" s="13"/>
      <c r="B9380" s="14"/>
    </row>
    <row r="9381" spans="1:2" x14ac:dyDescent="0.25">
      <c r="A9381" s="13"/>
      <c r="B9381" s="14"/>
    </row>
    <row r="9382" spans="1:2" x14ac:dyDescent="0.25">
      <c r="A9382" s="13"/>
      <c r="B9382" s="14"/>
    </row>
    <row r="9383" spans="1:2" x14ac:dyDescent="0.25">
      <c r="A9383" s="13"/>
      <c r="B9383" s="14"/>
    </row>
    <row r="9384" spans="1:2" x14ac:dyDescent="0.25">
      <c r="A9384" s="13"/>
      <c r="B9384" s="14"/>
    </row>
    <row r="9385" spans="1:2" x14ac:dyDescent="0.25">
      <c r="A9385" s="13"/>
      <c r="B9385" s="14"/>
    </row>
    <row r="9386" spans="1:2" x14ac:dyDescent="0.25">
      <c r="A9386" s="13"/>
      <c r="B9386" s="14"/>
    </row>
    <row r="9387" spans="1:2" x14ac:dyDescent="0.25">
      <c r="A9387" s="13"/>
      <c r="B9387" s="14"/>
    </row>
    <row r="9388" spans="1:2" x14ac:dyDescent="0.25">
      <c r="A9388" s="13"/>
      <c r="B9388" s="14"/>
    </row>
    <row r="9389" spans="1:2" x14ac:dyDescent="0.25">
      <c r="A9389" s="13"/>
      <c r="B9389" s="14"/>
    </row>
    <row r="9390" spans="1:2" x14ac:dyDescent="0.25">
      <c r="A9390" s="13"/>
      <c r="B9390" s="14"/>
    </row>
    <row r="9391" spans="1:2" x14ac:dyDescent="0.25">
      <c r="A9391" s="13"/>
      <c r="B9391" s="14"/>
    </row>
    <row r="9392" spans="1:2" x14ac:dyDescent="0.25">
      <c r="A9392" s="13"/>
      <c r="B9392" s="14"/>
    </row>
    <row r="9393" spans="1:2" x14ac:dyDescent="0.25">
      <c r="A9393" s="13"/>
      <c r="B9393" s="14"/>
    </row>
    <row r="9394" spans="1:2" x14ac:dyDescent="0.25">
      <c r="A9394" s="13"/>
      <c r="B9394" s="14"/>
    </row>
    <row r="9395" spans="1:2" x14ac:dyDescent="0.25">
      <c r="A9395" s="13"/>
      <c r="B9395" s="14"/>
    </row>
    <row r="9396" spans="1:2" x14ac:dyDescent="0.25">
      <c r="A9396" s="13"/>
      <c r="B9396" s="14"/>
    </row>
    <row r="9397" spans="1:2" x14ac:dyDescent="0.25">
      <c r="A9397" s="13"/>
      <c r="B9397" s="14"/>
    </row>
    <row r="9398" spans="1:2" x14ac:dyDescent="0.25">
      <c r="A9398" s="13"/>
      <c r="B9398" s="14"/>
    </row>
    <row r="9399" spans="1:2" x14ac:dyDescent="0.25">
      <c r="A9399" s="13"/>
      <c r="B9399" s="14"/>
    </row>
    <row r="9400" spans="1:2" x14ac:dyDescent="0.25">
      <c r="A9400" s="13"/>
      <c r="B9400" s="14"/>
    </row>
    <row r="9401" spans="1:2" x14ac:dyDescent="0.25">
      <c r="A9401" s="13"/>
      <c r="B9401" s="14"/>
    </row>
    <row r="9402" spans="1:2" x14ac:dyDescent="0.25">
      <c r="A9402" s="13"/>
      <c r="B9402" s="14"/>
    </row>
    <row r="9403" spans="1:2" x14ac:dyDescent="0.25">
      <c r="A9403" s="13"/>
      <c r="B9403" s="14"/>
    </row>
    <row r="9404" spans="1:2" x14ac:dyDescent="0.25">
      <c r="A9404" s="13"/>
      <c r="B9404" s="14"/>
    </row>
    <row r="9405" spans="1:2" x14ac:dyDescent="0.25">
      <c r="A9405" s="13"/>
      <c r="B9405" s="14"/>
    </row>
    <row r="9406" spans="1:2" x14ac:dyDescent="0.25">
      <c r="A9406" s="13"/>
      <c r="B9406" s="14"/>
    </row>
    <row r="9407" spans="1:2" x14ac:dyDescent="0.25">
      <c r="A9407" s="13"/>
      <c r="B9407" s="14"/>
    </row>
    <row r="9408" spans="1:2" x14ac:dyDescent="0.25">
      <c r="A9408" s="13"/>
      <c r="B9408" s="14"/>
    </row>
    <row r="9409" spans="1:2" x14ac:dyDescent="0.25">
      <c r="A9409" s="13"/>
      <c r="B9409" s="14"/>
    </row>
    <row r="9410" spans="1:2" x14ac:dyDescent="0.25">
      <c r="A9410" s="13"/>
      <c r="B9410" s="14"/>
    </row>
    <row r="9411" spans="1:2" x14ac:dyDescent="0.25">
      <c r="A9411" s="13"/>
      <c r="B9411" s="14"/>
    </row>
    <row r="9412" spans="1:2" x14ac:dyDescent="0.25">
      <c r="A9412" s="13"/>
      <c r="B9412" s="14"/>
    </row>
    <row r="9413" spans="1:2" x14ac:dyDescent="0.25">
      <c r="A9413" s="13"/>
      <c r="B9413" s="14"/>
    </row>
    <row r="9414" spans="1:2" x14ac:dyDescent="0.25">
      <c r="A9414" s="13"/>
      <c r="B9414" s="14"/>
    </row>
    <row r="9415" spans="1:2" x14ac:dyDescent="0.25">
      <c r="A9415" s="13"/>
      <c r="B9415" s="14"/>
    </row>
    <row r="9416" spans="1:2" x14ac:dyDescent="0.25">
      <c r="A9416" s="13"/>
      <c r="B9416" s="14"/>
    </row>
    <row r="9417" spans="1:2" x14ac:dyDescent="0.25">
      <c r="A9417" s="13"/>
      <c r="B9417" s="14"/>
    </row>
    <row r="9418" spans="1:2" x14ac:dyDescent="0.25">
      <c r="A9418" s="13"/>
      <c r="B9418" s="14"/>
    </row>
    <row r="9419" spans="1:2" x14ac:dyDescent="0.25">
      <c r="A9419" s="13"/>
      <c r="B9419" s="14"/>
    </row>
    <row r="9420" spans="1:2" x14ac:dyDescent="0.25">
      <c r="A9420" s="13"/>
      <c r="B9420" s="14"/>
    </row>
    <row r="9421" spans="1:2" x14ac:dyDescent="0.25">
      <c r="A9421" s="13"/>
      <c r="B9421" s="14"/>
    </row>
    <row r="9422" spans="1:2" x14ac:dyDescent="0.25">
      <c r="A9422" s="13"/>
      <c r="B9422" s="14"/>
    </row>
    <row r="9423" spans="1:2" x14ac:dyDescent="0.25">
      <c r="A9423" s="13"/>
      <c r="B9423" s="14"/>
    </row>
    <row r="9424" spans="1:2" x14ac:dyDescent="0.25">
      <c r="A9424" s="13"/>
      <c r="B9424" s="14"/>
    </row>
    <row r="9425" spans="1:2" x14ac:dyDescent="0.25">
      <c r="A9425" s="13"/>
      <c r="B9425" s="14"/>
    </row>
    <row r="9426" spans="1:2" x14ac:dyDescent="0.25">
      <c r="A9426" s="13"/>
      <c r="B9426" s="14"/>
    </row>
    <row r="9427" spans="1:2" x14ac:dyDescent="0.25">
      <c r="A9427" s="13"/>
      <c r="B9427" s="14"/>
    </row>
    <row r="9428" spans="1:2" x14ac:dyDescent="0.25">
      <c r="A9428" s="13"/>
      <c r="B9428" s="14"/>
    </row>
    <row r="9429" spans="1:2" x14ac:dyDescent="0.25">
      <c r="A9429" s="13"/>
      <c r="B9429" s="14"/>
    </row>
    <row r="9430" spans="1:2" x14ac:dyDescent="0.25">
      <c r="A9430" s="13"/>
      <c r="B9430" s="14"/>
    </row>
    <row r="9431" spans="1:2" x14ac:dyDescent="0.25">
      <c r="A9431" s="13"/>
      <c r="B9431" s="14"/>
    </row>
    <row r="9432" spans="1:2" x14ac:dyDescent="0.25">
      <c r="A9432" s="13"/>
      <c r="B9432" s="14"/>
    </row>
    <row r="9433" spans="1:2" x14ac:dyDescent="0.25">
      <c r="A9433" s="13"/>
      <c r="B9433" s="14"/>
    </row>
    <row r="9434" spans="1:2" x14ac:dyDescent="0.25">
      <c r="A9434" s="13"/>
      <c r="B9434" s="14"/>
    </row>
    <row r="9435" spans="1:2" x14ac:dyDescent="0.25">
      <c r="A9435" s="13"/>
      <c r="B9435" s="14"/>
    </row>
    <row r="9436" spans="1:2" x14ac:dyDescent="0.25">
      <c r="A9436" s="13"/>
      <c r="B9436" s="14"/>
    </row>
    <row r="9437" spans="1:2" x14ac:dyDescent="0.25">
      <c r="A9437" s="13"/>
      <c r="B9437" s="14"/>
    </row>
    <row r="9438" spans="1:2" x14ac:dyDescent="0.25">
      <c r="A9438" s="13"/>
      <c r="B9438" s="14"/>
    </row>
    <row r="9439" spans="1:2" x14ac:dyDescent="0.25">
      <c r="A9439" s="13"/>
      <c r="B9439" s="14"/>
    </row>
    <row r="9440" spans="1:2" x14ac:dyDescent="0.25">
      <c r="A9440" s="13"/>
      <c r="B9440" s="14"/>
    </row>
    <row r="9441" spans="1:2" x14ac:dyDescent="0.25">
      <c r="A9441" s="13"/>
      <c r="B9441" s="14"/>
    </row>
    <row r="9442" spans="1:2" x14ac:dyDescent="0.25">
      <c r="A9442" s="13"/>
      <c r="B9442" s="14"/>
    </row>
    <row r="9443" spans="1:2" x14ac:dyDescent="0.25">
      <c r="A9443" s="13"/>
      <c r="B9443" s="14"/>
    </row>
    <row r="9444" spans="1:2" x14ac:dyDescent="0.25">
      <c r="A9444" s="13"/>
      <c r="B9444" s="14"/>
    </row>
    <row r="9445" spans="1:2" x14ac:dyDescent="0.25">
      <c r="A9445" s="13"/>
      <c r="B9445" s="14"/>
    </row>
    <row r="9446" spans="1:2" x14ac:dyDescent="0.25">
      <c r="A9446" s="13"/>
      <c r="B9446" s="14"/>
    </row>
    <row r="9447" spans="1:2" x14ac:dyDescent="0.25">
      <c r="A9447" s="13"/>
      <c r="B9447" s="14"/>
    </row>
    <row r="9448" spans="1:2" x14ac:dyDescent="0.25">
      <c r="A9448" s="13"/>
      <c r="B9448" s="14"/>
    </row>
    <row r="9449" spans="1:2" x14ac:dyDescent="0.25">
      <c r="A9449" s="13"/>
      <c r="B9449" s="14"/>
    </row>
    <row r="9450" spans="1:2" x14ac:dyDescent="0.25">
      <c r="A9450" s="13"/>
      <c r="B9450" s="14"/>
    </row>
    <row r="9451" spans="1:2" x14ac:dyDescent="0.25">
      <c r="A9451" s="13"/>
      <c r="B9451" s="14"/>
    </row>
    <row r="9452" spans="1:2" x14ac:dyDescent="0.25">
      <c r="A9452" s="13"/>
      <c r="B9452" s="14"/>
    </row>
    <row r="9453" spans="1:2" x14ac:dyDescent="0.25">
      <c r="A9453" s="13"/>
      <c r="B9453" s="14"/>
    </row>
    <row r="9454" spans="1:2" x14ac:dyDescent="0.25">
      <c r="A9454" s="13"/>
      <c r="B9454" s="14"/>
    </row>
    <row r="9455" spans="1:2" x14ac:dyDescent="0.25">
      <c r="A9455" s="13"/>
      <c r="B9455" s="14"/>
    </row>
    <row r="9456" spans="1:2" x14ac:dyDescent="0.25">
      <c r="A9456" s="13"/>
      <c r="B9456" s="14"/>
    </row>
    <row r="9457" spans="1:2" x14ac:dyDescent="0.25">
      <c r="A9457" s="13"/>
      <c r="B9457" s="14"/>
    </row>
    <row r="9458" spans="1:2" x14ac:dyDescent="0.25">
      <c r="A9458" s="13"/>
      <c r="B9458" s="14"/>
    </row>
    <row r="9459" spans="1:2" x14ac:dyDescent="0.25">
      <c r="A9459" s="13"/>
      <c r="B9459" s="14"/>
    </row>
    <row r="9460" spans="1:2" x14ac:dyDescent="0.25">
      <c r="A9460" s="13"/>
      <c r="B9460" s="14"/>
    </row>
    <row r="9461" spans="1:2" x14ac:dyDescent="0.25">
      <c r="A9461" s="13"/>
      <c r="B9461" s="14"/>
    </row>
    <row r="9462" spans="1:2" x14ac:dyDescent="0.25">
      <c r="A9462" s="13"/>
      <c r="B9462" s="14"/>
    </row>
    <row r="9463" spans="1:2" x14ac:dyDescent="0.25">
      <c r="A9463" s="13"/>
      <c r="B9463" s="14"/>
    </row>
    <row r="9464" spans="1:2" x14ac:dyDescent="0.25">
      <c r="A9464" s="13"/>
      <c r="B9464" s="14"/>
    </row>
    <row r="9465" spans="1:2" x14ac:dyDescent="0.25">
      <c r="A9465" s="13"/>
      <c r="B9465" s="14"/>
    </row>
    <row r="9466" spans="1:2" x14ac:dyDescent="0.25">
      <c r="A9466" s="13"/>
      <c r="B9466" s="14"/>
    </row>
    <row r="9467" spans="1:2" x14ac:dyDescent="0.25">
      <c r="A9467" s="13"/>
      <c r="B9467" s="14"/>
    </row>
    <row r="9468" spans="1:2" x14ac:dyDescent="0.25">
      <c r="A9468" s="13"/>
      <c r="B9468" s="14"/>
    </row>
    <row r="9469" spans="1:2" x14ac:dyDescent="0.25">
      <c r="A9469" s="13"/>
      <c r="B9469" s="14"/>
    </row>
    <row r="9470" spans="1:2" x14ac:dyDescent="0.25">
      <c r="A9470" s="13"/>
      <c r="B9470" s="14"/>
    </row>
    <row r="9471" spans="1:2" x14ac:dyDescent="0.25">
      <c r="A9471" s="13"/>
      <c r="B9471" s="14"/>
    </row>
    <row r="9472" spans="1:2" x14ac:dyDescent="0.25">
      <c r="A9472" s="13"/>
      <c r="B9472" s="14"/>
    </row>
    <row r="9473" spans="1:2" x14ac:dyDescent="0.25">
      <c r="A9473" s="13"/>
      <c r="B9473" s="14"/>
    </row>
    <row r="9474" spans="1:2" x14ac:dyDescent="0.25">
      <c r="A9474" s="13"/>
      <c r="B9474" s="14"/>
    </row>
    <row r="9475" spans="1:2" x14ac:dyDescent="0.25">
      <c r="A9475" s="13"/>
      <c r="B9475" s="14"/>
    </row>
    <row r="9476" spans="1:2" x14ac:dyDescent="0.25">
      <c r="A9476" s="13"/>
      <c r="B9476" s="14"/>
    </row>
    <row r="9477" spans="1:2" x14ac:dyDescent="0.25">
      <c r="A9477" s="13"/>
      <c r="B9477" s="14"/>
    </row>
    <row r="9478" spans="1:2" x14ac:dyDescent="0.25">
      <c r="A9478" s="13"/>
      <c r="B9478" s="14"/>
    </row>
    <row r="9479" spans="1:2" x14ac:dyDescent="0.25">
      <c r="A9479" s="13"/>
      <c r="B9479" s="14"/>
    </row>
    <row r="9480" spans="1:2" x14ac:dyDescent="0.25">
      <c r="A9480" s="13"/>
      <c r="B9480" s="14"/>
    </row>
    <row r="9481" spans="1:2" x14ac:dyDescent="0.25">
      <c r="A9481" s="13"/>
      <c r="B9481" s="14"/>
    </row>
    <row r="9482" spans="1:2" x14ac:dyDescent="0.25">
      <c r="A9482" s="13"/>
      <c r="B9482" s="14"/>
    </row>
    <row r="9483" spans="1:2" x14ac:dyDescent="0.25">
      <c r="A9483" s="13"/>
      <c r="B9483" s="14"/>
    </row>
    <row r="9484" spans="1:2" x14ac:dyDescent="0.25">
      <c r="A9484" s="13"/>
      <c r="B9484" s="14"/>
    </row>
    <row r="9485" spans="1:2" x14ac:dyDescent="0.25">
      <c r="A9485" s="13"/>
      <c r="B9485" s="14"/>
    </row>
    <row r="9486" spans="1:2" x14ac:dyDescent="0.25">
      <c r="A9486" s="13"/>
      <c r="B9486" s="14"/>
    </row>
    <row r="9487" spans="1:2" x14ac:dyDescent="0.25">
      <c r="A9487" s="13"/>
      <c r="B9487" s="14"/>
    </row>
    <row r="9488" spans="1:2" x14ac:dyDescent="0.25">
      <c r="A9488" s="13"/>
      <c r="B9488" s="14"/>
    </row>
    <row r="9489" spans="1:2" x14ac:dyDescent="0.25">
      <c r="A9489" s="13"/>
      <c r="B9489" s="14"/>
    </row>
    <row r="9490" spans="1:2" x14ac:dyDescent="0.25">
      <c r="A9490" s="13"/>
      <c r="B9490" s="14"/>
    </row>
    <row r="9491" spans="1:2" x14ac:dyDescent="0.25">
      <c r="A9491" s="13"/>
      <c r="B9491" s="14"/>
    </row>
    <row r="9492" spans="1:2" x14ac:dyDescent="0.25">
      <c r="A9492" s="13"/>
      <c r="B9492" s="14"/>
    </row>
    <row r="9493" spans="1:2" x14ac:dyDescent="0.25">
      <c r="A9493" s="13"/>
      <c r="B9493" s="14"/>
    </row>
    <row r="9494" spans="1:2" x14ac:dyDescent="0.25">
      <c r="A9494" s="13"/>
      <c r="B9494" s="14"/>
    </row>
    <row r="9495" spans="1:2" x14ac:dyDescent="0.25">
      <c r="A9495" s="13"/>
      <c r="B9495" s="14"/>
    </row>
    <row r="9496" spans="1:2" x14ac:dyDescent="0.25">
      <c r="A9496" s="13"/>
      <c r="B9496" s="14"/>
    </row>
    <row r="9497" spans="1:2" x14ac:dyDescent="0.25">
      <c r="A9497" s="13"/>
      <c r="B9497" s="14"/>
    </row>
    <row r="9498" spans="1:2" x14ac:dyDescent="0.25">
      <c r="A9498" s="13"/>
      <c r="B9498" s="14"/>
    </row>
    <row r="9499" spans="1:2" x14ac:dyDescent="0.25">
      <c r="A9499" s="13"/>
      <c r="B9499" s="14"/>
    </row>
    <row r="9500" spans="1:2" x14ac:dyDescent="0.25">
      <c r="A9500" s="13"/>
      <c r="B9500" s="14"/>
    </row>
    <row r="9501" spans="1:2" x14ac:dyDescent="0.25">
      <c r="A9501" s="13"/>
      <c r="B9501" s="14"/>
    </row>
    <row r="9502" spans="1:2" x14ac:dyDescent="0.25">
      <c r="A9502" s="13"/>
      <c r="B9502" s="14"/>
    </row>
    <row r="9503" spans="1:2" x14ac:dyDescent="0.25">
      <c r="A9503" s="13"/>
      <c r="B9503" s="14"/>
    </row>
    <row r="9504" spans="1:2" x14ac:dyDescent="0.25">
      <c r="A9504" s="13"/>
      <c r="B9504" s="14"/>
    </row>
    <row r="9505" spans="1:2" x14ac:dyDescent="0.25">
      <c r="A9505" s="13"/>
      <c r="B9505" s="14"/>
    </row>
    <row r="9506" spans="1:2" x14ac:dyDescent="0.25">
      <c r="A9506" s="13"/>
      <c r="B9506" s="14"/>
    </row>
    <row r="9507" spans="1:2" x14ac:dyDescent="0.25">
      <c r="A9507" s="13"/>
      <c r="B9507" s="14"/>
    </row>
    <row r="9508" spans="1:2" x14ac:dyDescent="0.25">
      <c r="A9508" s="13"/>
      <c r="B9508" s="14"/>
    </row>
    <row r="9509" spans="1:2" x14ac:dyDescent="0.25">
      <c r="A9509" s="13"/>
      <c r="B9509" s="14"/>
    </row>
    <row r="9510" spans="1:2" x14ac:dyDescent="0.25">
      <c r="A9510" s="13"/>
      <c r="B9510" s="14"/>
    </row>
    <row r="9511" spans="1:2" x14ac:dyDescent="0.25">
      <c r="A9511" s="13"/>
      <c r="B9511" s="14"/>
    </row>
    <row r="9512" spans="1:2" x14ac:dyDescent="0.25">
      <c r="A9512" s="13"/>
      <c r="B9512" s="14"/>
    </row>
    <row r="9513" spans="1:2" x14ac:dyDescent="0.25">
      <c r="A9513" s="13"/>
      <c r="B9513" s="14"/>
    </row>
    <row r="9514" spans="1:2" x14ac:dyDescent="0.25">
      <c r="A9514" s="13"/>
      <c r="B9514" s="14"/>
    </row>
    <row r="9515" spans="1:2" x14ac:dyDescent="0.25">
      <c r="A9515" s="13"/>
      <c r="B9515" s="14"/>
    </row>
    <row r="9516" spans="1:2" x14ac:dyDescent="0.25">
      <c r="A9516" s="13"/>
      <c r="B9516" s="14"/>
    </row>
    <row r="9517" spans="1:2" x14ac:dyDescent="0.25">
      <c r="A9517" s="13"/>
      <c r="B9517" s="14"/>
    </row>
    <row r="9518" spans="1:2" x14ac:dyDescent="0.25">
      <c r="A9518" s="13"/>
      <c r="B9518" s="14"/>
    </row>
    <row r="9519" spans="1:2" x14ac:dyDescent="0.25">
      <c r="A9519" s="13"/>
      <c r="B9519" s="14"/>
    </row>
    <row r="9520" spans="1:2" x14ac:dyDescent="0.25">
      <c r="A9520" s="13"/>
      <c r="B9520" s="14"/>
    </row>
    <row r="9521" spans="1:2" x14ac:dyDescent="0.25">
      <c r="A9521" s="13"/>
      <c r="B9521" s="14"/>
    </row>
    <row r="9522" spans="1:2" x14ac:dyDescent="0.25">
      <c r="A9522" s="13"/>
      <c r="B9522" s="14"/>
    </row>
    <row r="9523" spans="1:2" x14ac:dyDescent="0.25">
      <c r="A9523" s="13"/>
      <c r="B9523" s="14"/>
    </row>
    <row r="9524" spans="1:2" x14ac:dyDescent="0.25">
      <c r="A9524" s="13"/>
      <c r="B9524" s="14"/>
    </row>
    <row r="9525" spans="1:2" x14ac:dyDescent="0.25">
      <c r="A9525" s="13"/>
      <c r="B9525" s="14"/>
    </row>
    <row r="9526" spans="1:2" x14ac:dyDescent="0.25">
      <c r="A9526" s="13"/>
      <c r="B9526" s="14"/>
    </row>
    <row r="9527" spans="1:2" x14ac:dyDescent="0.25">
      <c r="A9527" s="13"/>
      <c r="B9527" s="14"/>
    </row>
    <row r="9528" spans="1:2" x14ac:dyDescent="0.25">
      <c r="A9528" s="13"/>
      <c r="B9528" s="14"/>
    </row>
    <row r="9529" spans="1:2" x14ac:dyDescent="0.25">
      <c r="A9529" s="13"/>
      <c r="B9529" s="14"/>
    </row>
    <row r="9530" spans="1:2" x14ac:dyDescent="0.25">
      <c r="A9530" s="13"/>
      <c r="B9530" s="14"/>
    </row>
    <row r="9531" spans="1:2" x14ac:dyDescent="0.25">
      <c r="A9531" s="13"/>
      <c r="B9531" s="14"/>
    </row>
    <row r="9532" spans="1:2" x14ac:dyDescent="0.25">
      <c r="A9532" s="13"/>
      <c r="B9532" s="14"/>
    </row>
    <row r="9533" spans="1:2" x14ac:dyDescent="0.25">
      <c r="A9533" s="13"/>
      <c r="B9533" s="14"/>
    </row>
    <row r="9534" spans="1:2" x14ac:dyDescent="0.25">
      <c r="A9534" s="13"/>
      <c r="B9534" s="14"/>
    </row>
    <row r="9535" spans="1:2" x14ac:dyDescent="0.25">
      <c r="A9535" s="13"/>
      <c r="B9535" s="14"/>
    </row>
    <row r="9536" spans="1:2" x14ac:dyDescent="0.25">
      <c r="A9536" s="13"/>
      <c r="B9536" s="14"/>
    </row>
    <row r="9537" spans="1:2" x14ac:dyDescent="0.25">
      <c r="A9537" s="13"/>
      <c r="B9537" s="14"/>
    </row>
    <row r="9538" spans="1:2" x14ac:dyDescent="0.25">
      <c r="A9538" s="13"/>
      <c r="B9538" s="14"/>
    </row>
    <row r="9539" spans="1:2" x14ac:dyDescent="0.25">
      <c r="A9539" s="13"/>
      <c r="B9539" s="14"/>
    </row>
    <row r="9540" spans="1:2" x14ac:dyDescent="0.25">
      <c r="A9540" s="13"/>
      <c r="B9540" s="14"/>
    </row>
    <row r="9541" spans="1:2" x14ac:dyDescent="0.25">
      <c r="A9541" s="13"/>
      <c r="B9541" s="14"/>
    </row>
    <row r="9542" spans="1:2" x14ac:dyDescent="0.25">
      <c r="A9542" s="13"/>
      <c r="B9542" s="14"/>
    </row>
    <row r="9543" spans="1:2" x14ac:dyDescent="0.25">
      <c r="A9543" s="13"/>
      <c r="B9543" s="14"/>
    </row>
    <row r="9544" spans="1:2" x14ac:dyDescent="0.25">
      <c r="A9544" s="13"/>
      <c r="B9544" s="14"/>
    </row>
    <row r="9545" spans="1:2" x14ac:dyDescent="0.25">
      <c r="A9545" s="13"/>
      <c r="B9545" s="14"/>
    </row>
    <row r="9546" spans="1:2" x14ac:dyDescent="0.25">
      <c r="A9546" s="13"/>
      <c r="B9546" s="14"/>
    </row>
    <row r="9547" spans="1:2" x14ac:dyDescent="0.25">
      <c r="A9547" s="13"/>
      <c r="B9547" s="14"/>
    </row>
    <row r="9548" spans="1:2" x14ac:dyDescent="0.25">
      <c r="A9548" s="13"/>
      <c r="B9548" s="14"/>
    </row>
    <row r="9549" spans="1:2" x14ac:dyDescent="0.25">
      <c r="A9549" s="13"/>
      <c r="B9549" s="14"/>
    </row>
    <row r="9550" spans="1:2" x14ac:dyDescent="0.25">
      <c r="A9550" s="13"/>
      <c r="B9550" s="14"/>
    </row>
    <row r="9551" spans="1:2" x14ac:dyDescent="0.25">
      <c r="A9551" s="13"/>
      <c r="B9551" s="14"/>
    </row>
    <row r="9552" spans="1:2" x14ac:dyDescent="0.25">
      <c r="A9552" s="13"/>
      <c r="B9552" s="14"/>
    </row>
    <row r="9553" spans="1:2" x14ac:dyDescent="0.25">
      <c r="A9553" s="13"/>
      <c r="B9553" s="14"/>
    </row>
    <row r="9554" spans="1:2" x14ac:dyDescent="0.25">
      <c r="A9554" s="13"/>
      <c r="B9554" s="14"/>
    </row>
    <row r="9555" spans="1:2" x14ac:dyDescent="0.25">
      <c r="A9555" s="13"/>
      <c r="B9555" s="14"/>
    </row>
    <row r="9556" spans="1:2" x14ac:dyDescent="0.25">
      <c r="A9556" s="13"/>
      <c r="B9556" s="14"/>
    </row>
    <row r="9557" spans="1:2" x14ac:dyDescent="0.25">
      <c r="A9557" s="13"/>
      <c r="B9557" s="14"/>
    </row>
    <row r="9558" spans="1:2" x14ac:dyDescent="0.25">
      <c r="A9558" s="13"/>
      <c r="B9558" s="14"/>
    </row>
    <row r="9559" spans="1:2" x14ac:dyDescent="0.25">
      <c r="A9559" s="13"/>
      <c r="B9559" s="14"/>
    </row>
    <row r="9560" spans="1:2" x14ac:dyDescent="0.25">
      <c r="A9560" s="13"/>
      <c r="B9560" s="14"/>
    </row>
    <row r="9561" spans="1:2" x14ac:dyDescent="0.25">
      <c r="A9561" s="13"/>
      <c r="B9561" s="14"/>
    </row>
    <row r="9562" spans="1:2" x14ac:dyDescent="0.25">
      <c r="A9562" s="13"/>
      <c r="B9562" s="14"/>
    </row>
    <row r="9563" spans="1:2" x14ac:dyDescent="0.25">
      <c r="A9563" s="13"/>
      <c r="B9563" s="14"/>
    </row>
    <row r="9564" spans="1:2" x14ac:dyDescent="0.25">
      <c r="A9564" s="13"/>
      <c r="B9564" s="14"/>
    </row>
    <row r="9565" spans="1:2" x14ac:dyDescent="0.25">
      <c r="A9565" s="13"/>
      <c r="B9565" s="14"/>
    </row>
    <row r="9566" spans="1:2" x14ac:dyDescent="0.25">
      <c r="A9566" s="13"/>
      <c r="B9566" s="14"/>
    </row>
    <row r="9567" spans="1:2" x14ac:dyDescent="0.25">
      <c r="A9567" s="13"/>
      <c r="B9567" s="14"/>
    </row>
    <row r="9568" spans="1:2" x14ac:dyDescent="0.25">
      <c r="A9568" s="13"/>
      <c r="B9568" s="14"/>
    </row>
    <row r="9569" spans="1:2" x14ac:dyDescent="0.25">
      <c r="A9569" s="13"/>
      <c r="B9569" s="14"/>
    </row>
    <row r="9570" spans="1:2" x14ac:dyDescent="0.25">
      <c r="A9570" s="13"/>
      <c r="B9570" s="14"/>
    </row>
    <row r="9571" spans="1:2" x14ac:dyDescent="0.25">
      <c r="A9571" s="13"/>
      <c r="B9571" s="14"/>
    </row>
    <row r="9572" spans="1:2" x14ac:dyDescent="0.25">
      <c r="A9572" s="13"/>
      <c r="B9572" s="14"/>
    </row>
    <row r="9573" spans="1:2" x14ac:dyDescent="0.25">
      <c r="A9573" s="13"/>
      <c r="B9573" s="14"/>
    </row>
    <row r="9574" spans="1:2" x14ac:dyDescent="0.25">
      <c r="A9574" s="13"/>
      <c r="B9574" s="14"/>
    </row>
    <row r="9575" spans="1:2" x14ac:dyDescent="0.25">
      <c r="A9575" s="13"/>
      <c r="B9575" s="14"/>
    </row>
    <row r="9576" spans="1:2" x14ac:dyDescent="0.25">
      <c r="A9576" s="13"/>
      <c r="B9576" s="14"/>
    </row>
    <row r="9577" spans="1:2" x14ac:dyDescent="0.25">
      <c r="A9577" s="13"/>
      <c r="B9577" s="14"/>
    </row>
    <row r="9578" spans="1:2" x14ac:dyDescent="0.25">
      <c r="A9578" s="13"/>
      <c r="B9578" s="14"/>
    </row>
    <row r="9579" spans="1:2" x14ac:dyDescent="0.25">
      <c r="A9579" s="13"/>
      <c r="B9579" s="14"/>
    </row>
    <row r="9580" spans="1:2" x14ac:dyDescent="0.25">
      <c r="A9580" s="13"/>
      <c r="B9580" s="14"/>
    </row>
    <row r="9581" spans="1:2" x14ac:dyDescent="0.25">
      <c r="A9581" s="13"/>
      <c r="B9581" s="14"/>
    </row>
    <row r="9582" spans="1:2" x14ac:dyDescent="0.25">
      <c r="A9582" s="13"/>
      <c r="B9582" s="14"/>
    </row>
    <row r="9583" spans="1:2" x14ac:dyDescent="0.25">
      <c r="A9583" s="13"/>
      <c r="B9583" s="14"/>
    </row>
    <row r="9584" spans="1:2" x14ac:dyDescent="0.25">
      <c r="A9584" s="13"/>
      <c r="B9584" s="14"/>
    </row>
    <row r="9585" spans="1:2" x14ac:dyDescent="0.25">
      <c r="A9585" s="13"/>
      <c r="B9585" s="14"/>
    </row>
    <row r="9586" spans="1:2" x14ac:dyDescent="0.25">
      <c r="A9586" s="13"/>
      <c r="B9586" s="14"/>
    </row>
    <row r="9587" spans="1:2" x14ac:dyDescent="0.25">
      <c r="A9587" s="13"/>
      <c r="B9587" s="14"/>
    </row>
    <row r="9588" spans="1:2" x14ac:dyDescent="0.25">
      <c r="A9588" s="13"/>
      <c r="B9588" s="14"/>
    </row>
    <row r="9589" spans="1:2" x14ac:dyDescent="0.25">
      <c r="A9589" s="13"/>
      <c r="B9589" s="14"/>
    </row>
    <row r="9590" spans="1:2" x14ac:dyDescent="0.25">
      <c r="A9590" s="13"/>
      <c r="B9590" s="14"/>
    </row>
    <row r="9591" spans="1:2" x14ac:dyDescent="0.25">
      <c r="A9591" s="13"/>
      <c r="B9591" s="14"/>
    </row>
    <row r="9592" spans="1:2" x14ac:dyDescent="0.25">
      <c r="A9592" s="13"/>
      <c r="B9592" s="14"/>
    </row>
    <row r="9593" spans="1:2" x14ac:dyDescent="0.25">
      <c r="A9593" s="13"/>
      <c r="B9593" s="14"/>
    </row>
    <row r="9594" spans="1:2" x14ac:dyDescent="0.25">
      <c r="A9594" s="13"/>
      <c r="B9594" s="14"/>
    </row>
    <row r="9595" spans="1:2" x14ac:dyDescent="0.25">
      <c r="A9595" s="13"/>
      <c r="B9595" s="14"/>
    </row>
    <row r="9596" spans="1:2" x14ac:dyDescent="0.25">
      <c r="A9596" s="13"/>
      <c r="B9596" s="14"/>
    </row>
    <row r="9597" spans="1:2" x14ac:dyDescent="0.25">
      <c r="A9597" s="13"/>
      <c r="B9597" s="14"/>
    </row>
    <row r="9598" spans="1:2" x14ac:dyDescent="0.25">
      <c r="A9598" s="13"/>
      <c r="B9598" s="14"/>
    </row>
    <row r="9599" spans="1:2" x14ac:dyDescent="0.25">
      <c r="A9599" s="13"/>
      <c r="B9599" s="14"/>
    </row>
    <row r="9600" spans="1:2" x14ac:dyDescent="0.25">
      <c r="A9600" s="13"/>
      <c r="B9600" s="14"/>
    </row>
    <row r="9601" spans="1:2" x14ac:dyDescent="0.25">
      <c r="A9601" s="13"/>
      <c r="B9601" s="14"/>
    </row>
    <row r="9602" spans="1:2" x14ac:dyDescent="0.25">
      <c r="A9602" s="13"/>
      <c r="B9602" s="14"/>
    </row>
    <row r="9603" spans="1:2" x14ac:dyDescent="0.25">
      <c r="A9603" s="13"/>
      <c r="B9603" s="14"/>
    </row>
    <row r="9604" spans="1:2" x14ac:dyDescent="0.25">
      <c r="A9604" s="13"/>
      <c r="B9604" s="14"/>
    </row>
    <row r="9605" spans="1:2" x14ac:dyDescent="0.25">
      <c r="A9605" s="13"/>
      <c r="B9605" s="14"/>
    </row>
    <row r="9606" spans="1:2" x14ac:dyDescent="0.25">
      <c r="A9606" s="13"/>
      <c r="B9606" s="14"/>
    </row>
    <row r="9607" spans="1:2" x14ac:dyDescent="0.25">
      <c r="A9607" s="13"/>
      <c r="B9607" s="14"/>
    </row>
    <row r="9608" spans="1:2" x14ac:dyDescent="0.25">
      <c r="A9608" s="13"/>
      <c r="B9608" s="14"/>
    </row>
    <row r="9609" spans="1:2" x14ac:dyDescent="0.25">
      <c r="A9609" s="13"/>
      <c r="B9609" s="14"/>
    </row>
    <row r="9610" spans="1:2" x14ac:dyDescent="0.25">
      <c r="A9610" s="13"/>
      <c r="B9610" s="14"/>
    </row>
    <row r="9611" spans="1:2" x14ac:dyDescent="0.25">
      <c r="A9611" s="13"/>
      <c r="B9611" s="14"/>
    </row>
    <row r="9612" spans="1:2" x14ac:dyDescent="0.25">
      <c r="A9612" s="13"/>
      <c r="B9612" s="14"/>
    </row>
    <row r="9613" spans="1:2" x14ac:dyDescent="0.25">
      <c r="A9613" s="13"/>
      <c r="B9613" s="14"/>
    </row>
    <row r="9614" spans="1:2" x14ac:dyDescent="0.25">
      <c r="A9614" s="13"/>
      <c r="B9614" s="14"/>
    </row>
    <row r="9615" spans="1:2" x14ac:dyDescent="0.25">
      <c r="A9615" s="13"/>
      <c r="B9615" s="14"/>
    </row>
    <row r="9616" spans="1:2" x14ac:dyDescent="0.25">
      <c r="A9616" s="13"/>
      <c r="B9616" s="14"/>
    </row>
    <row r="9617" spans="1:2" x14ac:dyDescent="0.25">
      <c r="A9617" s="13"/>
      <c r="B9617" s="14"/>
    </row>
    <row r="9618" spans="1:2" x14ac:dyDescent="0.25">
      <c r="A9618" s="13"/>
      <c r="B9618" s="14"/>
    </row>
    <row r="9619" spans="1:2" x14ac:dyDescent="0.25">
      <c r="A9619" s="13"/>
      <c r="B9619" s="14"/>
    </row>
    <row r="9620" spans="1:2" x14ac:dyDescent="0.25">
      <c r="A9620" s="13"/>
      <c r="B9620" s="14"/>
    </row>
    <row r="9621" spans="1:2" x14ac:dyDescent="0.25">
      <c r="A9621" s="13"/>
      <c r="B9621" s="14"/>
    </row>
    <row r="9622" spans="1:2" x14ac:dyDescent="0.25">
      <c r="A9622" s="13"/>
      <c r="B9622" s="14"/>
    </row>
    <row r="9623" spans="1:2" x14ac:dyDescent="0.25">
      <c r="A9623" s="13"/>
      <c r="B9623" s="14"/>
    </row>
    <row r="9624" spans="1:2" x14ac:dyDescent="0.25">
      <c r="A9624" s="13"/>
      <c r="B9624" s="14"/>
    </row>
    <row r="9625" spans="1:2" x14ac:dyDescent="0.25">
      <c r="A9625" s="13"/>
      <c r="B9625" s="14"/>
    </row>
    <row r="9626" spans="1:2" x14ac:dyDescent="0.25">
      <c r="A9626" s="13"/>
      <c r="B9626" s="14"/>
    </row>
    <row r="9627" spans="1:2" x14ac:dyDescent="0.25">
      <c r="A9627" s="13"/>
      <c r="B9627" s="14"/>
    </row>
    <row r="9628" spans="1:2" x14ac:dyDescent="0.25">
      <c r="A9628" s="13"/>
      <c r="B9628" s="14"/>
    </row>
    <row r="9629" spans="1:2" x14ac:dyDescent="0.25">
      <c r="A9629" s="13"/>
      <c r="B9629" s="14"/>
    </row>
    <row r="9630" spans="1:2" x14ac:dyDescent="0.25">
      <c r="A9630" s="13"/>
      <c r="B9630" s="14"/>
    </row>
    <row r="9631" spans="1:2" x14ac:dyDescent="0.25">
      <c r="A9631" s="13"/>
      <c r="B9631" s="14"/>
    </row>
    <row r="9632" spans="1:2" x14ac:dyDescent="0.25">
      <c r="A9632" s="13"/>
      <c r="B9632" s="14"/>
    </row>
    <row r="9633" spans="1:2" x14ac:dyDescent="0.25">
      <c r="A9633" s="13"/>
      <c r="B9633" s="14"/>
    </row>
    <row r="9634" spans="1:2" x14ac:dyDescent="0.25">
      <c r="A9634" s="13"/>
      <c r="B9634" s="14"/>
    </row>
    <row r="9635" spans="1:2" x14ac:dyDescent="0.25">
      <c r="A9635" s="13"/>
      <c r="B9635" s="14"/>
    </row>
    <row r="9636" spans="1:2" x14ac:dyDescent="0.25">
      <c r="A9636" s="13"/>
      <c r="B9636" s="14"/>
    </row>
    <row r="9637" spans="1:2" x14ac:dyDescent="0.25">
      <c r="A9637" s="13"/>
      <c r="B9637" s="14"/>
    </row>
    <row r="9638" spans="1:2" x14ac:dyDescent="0.25">
      <c r="A9638" s="13"/>
      <c r="B9638" s="14"/>
    </row>
    <row r="9639" spans="1:2" x14ac:dyDescent="0.25">
      <c r="A9639" s="13"/>
      <c r="B9639" s="14"/>
    </row>
    <row r="9640" spans="1:2" x14ac:dyDescent="0.25">
      <c r="A9640" s="13"/>
      <c r="B9640" s="14"/>
    </row>
    <row r="9641" spans="1:2" x14ac:dyDescent="0.25">
      <c r="A9641" s="13"/>
      <c r="B9641" s="14"/>
    </row>
    <row r="9642" spans="1:2" x14ac:dyDescent="0.25">
      <c r="A9642" s="13"/>
      <c r="B9642" s="14"/>
    </row>
    <row r="9643" spans="1:2" x14ac:dyDescent="0.25">
      <c r="A9643" s="13"/>
      <c r="B9643" s="14"/>
    </row>
    <row r="9644" spans="1:2" x14ac:dyDescent="0.25">
      <c r="A9644" s="13"/>
      <c r="B9644" s="14"/>
    </row>
    <row r="9645" spans="1:2" x14ac:dyDescent="0.25">
      <c r="A9645" s="13"/>
      <c r="B9645" s="14"/>
    </row>
    <row r="9646" spans="1:2" x14ac:dyDescent="0.25">
      <c r="A9646" s="13"/>
      <c r="B9646" s="14"/>
    </row>
    <row r="9647" spans="1:2" x14ac:dyDescent="0.25">
      <c r="A9647" s="13"/>
      <c r="B9647" s="14"/>
    </row>
    <row r="9648" spans="1:2" x14ac:dyDescent="0.25">
      <c r="A9648" s="13"/>
      <c r="B9648" s="14"/>
    </row>
    <row r="9649" spans="1:2" x14ac:dyDescent="0.25">
      <c r="A9649" s="13"/>
      <c r="B9649" s="14"/>
    </row>
    <row r="9650" spans="1:2" x14ac:dyDescent="0.25">
      <c r="A9650" s="13"/>
      <c r="B9650" s="14"/>
    </row>
    <row r="9651" spans="1:2" x14ac:dyDescent="0.25">
      <c r="A9651" s="13"/>
      <c r="B9651" s="14"/>
    </row>
    <row r="9652" spans="1:2" x14ac:dyDescent="0.25">
      <c r="A9652" s="13"/>
      <c r="B9652" s="14"/>
    </row>
    <row r="9653" spans="1:2" x14ac:dyDescent="0.25">
      <c r="A9653" s="13"/>
      <c r="B9653" s="14"/>
    </row>
    <row r="9654" spans="1:2" x14ac:dyDescent="0.25">
      <c r="A9654" s="13"/>
      <c r="B9654" s="14"/>
    </row>
    <row r="9655" spans="1:2" x14ac:dyDescent="0.25">
      <c r="A9655" s="13"/>
      <c r="B9655" s="14"/>
    </row>
    <row r="9656" spans="1:2" x14ac:dyDescent="0.25">
      <c r="A9656" s="13"/>
      <c r="B9656" s="14"/>
    </row>
    <row r="9657" spans="1:2" x14ac:dyDescent="0.25">
      <c r="A9657" s="13"/>
      <c r="B9657" s="14"/>
    </row>
    <row r="9658" spans="1:2" x14ac:dyDescent="0.25">
      <c r="A9658" s="13"/>
      <c r="B9658" s="14"/>
    </row>
    <row r="9659" spans="1:2" x14ac:dyDescent="0.25">
      <c r="A9659" s="13"/>
      <c r="B9659" s="14"/>
    </row>
    <row r="9660" spans="1:2" x14ac:dyDescent="0.25">
      <c r="A9660" s="13"/>
      <c r="B9660" s="14"/>
    </row>
    <row r="9661" spans="1:2" x14ac:dyDescent="0.25">
      <c r="A9661" s="13"/>
      <c r="B9661" s="14"/>
    </row>
    <row r="9662" spans="1:2" x14ac:dyDescent="0.25">
      <c r="A9662" s="13"/>
      <c r="B9662" s="14"/>
    </row>
    <row r="9663" spans="1:2" x14ac:dyDescent="0.25">
      <c r="A9663" s="13"/>
      <c r="B9663" s="14"/>
    </row>
    <row r="9664" spans="1:2" x14ac:dyDescent="0.25">
      <c r="A9664" s="13"/>
      <c r="B9664" s="14"/>
    </row>
    <row r="9665" spans="1:2" x14ac:dyDescent="0.25">
      <c r="A9665" s="13"/>
      <c r="B9665" s="14"/>
    </row>
    <row r="9666" spans="1:2" x14ac:dyDescent="0.25">
      <c r="A9666" s="13"/>
      <c r="B9666" s="14"/>
    </row>
    <row r="9667" spans="1:2" x14ac:dyDescent="0.25">
      <c r="A9667" s="13"/>
      <c r="B9667" s="14"/>
    </row>
    <row r="9668" spans="1:2" x14ac:dyDescent="0.25">
      <c r="A9668" s="13"/>
      <c r="B9668" s="14"/>
    </row>
    <row r="9669" spans="1:2" x14ac:dyDescent="0.25">
      <c r="A9669" s="13"/>
      <c r="B9669" s="14"/>
    </row>
    <row r="9670" spans="1:2" x14ac:dyDescent="0.25">
      <c r="A9670" s="13"/>
      <c r="B9670" s="14"/>
    </row>
    <row r="9671" spans="1:2" x14ac:dyDescent="0.25">
      <c r="A9671" s="13"/>
      <c r="B9671" s="14"/>
    </row>
    <row r="9672" spans="1:2" x14ac:dyDescent="0.25">
      <c r="A9672" s="13"/>
      <c r="B9672" s="14"/>
    </row>
    <row r="9673" spans="1:2" x14ac:dyDescent="0.25">
      <c r="A9673" s="13"/>
      <c r="B9673" s="14"/>
    </row>
    <row r="9674" spans="1:2" x14ac:dyDescent="0.25">
      <c r="A9674" s="13"/>
      <c r="B9674" s="14"/>
    </row>
    <row r="9675" spans="1:2" x14ac:dyDescent="0.25">
      <c r="A9675" s="13"/>
      <c r="B9675" s="14"/>
    </row>
    <row r="9676" spans="1:2" x14ac:dyDescent="0.25">
      <c r="A9676" s="13"/>
      <c r="B9676" s="14"/>
    </row>
    <row r="9677" spans="1:2" x14ac:dyDescent="0.25">
      <c r="A9677" s="13"/>
      <c r="B9677" s="14"/>
    </row>
    <row r="9678" spans="1:2" x14ac:dyDescent="0.25">
      <c r="A9678" s="13"/>
      <c r="B9678" s="14"/>
    </row>
    <row r="9679" spans="1:2" x14ac:dyDescent="0.25">
      <c r="A9679" s="13"/>
      <c r="B9679" s="14"/>
    </row>
    <row r="9680" spans="1:2" x14ac:dyDescent="0.25">
      <c r="A9680" s="13"/>
      <c r="B9680" s="14"/>
    </row>
    <row r="9681" spans="1:2" x14ac:dyDescent="0.25">
      <c r="A9681" s="13"/>
      <c r="B9681" s="14"/>
    </row>
    <row r="9682" spans="1:2" x14ac:dyDescent="0.25">
      <c r="A9682" s="13"/>
      <c r="B9682" s="14"/>
    </row>
    <row r="9683" spans="1:2" x14ac:dyDescent="0.25">
      <c r="A9683" s="13"/>
      <c r="B9683" s="14"/>
    </row>
    <row r="9684" spans="1:2" x14ac:dyDescent="0.25">
      <c r="A9684" s="13"/>
      <c r="B9684" s="14"/>
    </row>
    <row r="9685" spans="1:2" x14ac:dyDescent="0.25">
      <c r="A9685" s="13"/>
      <c r="B9685" s="14"/>
    </row>
    <row r="9686" spans="1:2" x14ac:dyDescent="0.25">
      <c r="A9686" s="13"/>
      <c r="B9686" s="14"/>
    </row>
    <row r="9687" spans="1:2" x14ac:dyDescent="0.25">
      <c r="A9687" s="13"/>
      <c r="B9687" s="14"/>
    </row>
    <row r="9688" spans="1:2" x14ac:dyDescent="0.25">
      <c r="A9688" s="13"/>
      <c r="B9688" s="14"/>
    </row>
    <row r="9689" spans="1:2" x14ac:dyDescent="0.25">
      <c r="A9689" s="13"/>
      <c r="B9689" s="14"/>
    </row>
    <row r="9690" spans="1:2" x14ac:dyDescent="0.25">
      <c r="A9690" s="13"/>
      <c r="B9690" s="14"/>
    </row>
    <row r="9691" spans="1:2" x14ac:dyDescent="0.25">
      <c r="A9691" s="13"/>
      <c r="B9691" s="14"/>
    </row>
    <row r="9692" spans="1:2" x14ac:dyDescent="0.25">
      <c r="A9692" s="13"/>
      <c r="B9692" s="14"/>
    </row>
    <row r="9693" spans="1:2" x14ac:dyDescent="0.25">
      <c r="A9693" s="13"/>
      <c r="B9693" s="14"/>
    </row>
    <row r="9694" spans="1:2" x14ac:dyDescent="0.25">
      <c r="A9694" s="13"/>
      <c r="B9694" s="14"/>
    </row>
    <row r="9695" spans="1:2" x14ac:dyDescent="0.25">
      <c r="A9695" s="13"/>
      <c r="B9695" s="14"/>
    </row>
    <row r="9696" spans="1:2" x14ac:dyDescent="0.25">
      <c r="A9696" s="13"/>
      <c r="B9696" s="14"/>
    </row>
    <row r="9697" spans="1:2" x14ac:dyDescent="0.25">
      <c r="A9697" s="13"/>
      <c r="B9697" s="14"/>
    </row>
    <row r="9698" spans="1:2" x14ac:dyDescent="0.25">
      <c r="A9698" s="13"/>
      <c r="B9698" s="14"/>
    </row>
    <row r="9699" spans="1:2" x14ac:dyDescent="0.25">
      <c r="A9699" s="13"/>
      <c r="B9699" s="14"/>
    </row>
    <row r="9700" spans="1:2" x14ac:dyDescent="0.25">
      <c r="A9700" s="13"/>
      <c r="B9700" s="14"/>
    </row>
    <row r="9701" spans="1:2" x14ac:dyDescent="0.25">
      <c r="A9701" s="13"/>
      <c r="B9701" s="14"/>
    </row>
    <row r="9702" spans="1:2" x14ac:dyDescent="0.25">
      <c r="A9702" s="13"/>
      <c r="B9702" s="14"/>
    </row>
    <row r="9703" spans="1:2" x14ac:dyDescent="0.25">
      <c r="A9703" s="13"/>
      <c r="B9703" s="14"/>
    </row>
    <row r="9704" spans="1:2" x14ac:dyDescent="0.25">
      <c r="A9704" s="13"/>
      <c r="B9704" s="14"/>
    </row>
    <row r="9705" spans="1:2" x14ac:dyDescent="0.25">
      <c r="A9705" s="13"/>
      <c r="B9705" s="14"/>
    </row>
    <row r="9706" spans="1:2" x14ac:dyDescent="0.25">
      <c r="A9706" s="13"/>
      <c r="B9706" s="14"/>
    </row>
    <row r="9707" spans="1:2" x14ac:dyDescent="0.25">
      <c r="A9707" s="13"/>
      <c r="B9707" s="14"/>
    </row>
    <row r="9708" spans="1:2" x14ac:dyDescent="0.25">
      <c r="A9708" s="13"/>
      <c r="B9708" s="14"/>
    </row>
    <row r="9709" spans="1:2" x14ac:dyDescent="0.25">
      <c r="A9709" s="13"/>
      <c r="B9709" s="14"/>
    </row>
    <row r="9710" spans="1:2" x14ac:dyDescent="0.25">
      <c r="A9710" s="13"/>
      <c r="B9710" s="14"/>
    </row>
    <row r="9711" spans="1:2" x14ac:dyDescent="0.25">
      <c r="A9711" s="13"/>
      <c r="B9711" s="14"/>
    </row>
    <row r="9712" spans="1:2" x14ac:dyDescent="0.25">
      <c r="A9712" s="13"/>
      <c r="B9712" s="14"/>
    </row>
    <row r="9713" spans="1:2" x14ac:dyDescent="0.25">
      <c r="A9713" s="13"/>
      <c r="B9713" s="14"/>
    </row>
    <row r="9714" spans="1:2" x14ac:dyDescent="0.25">
      <c r="A9714" s="13"/>
      <c r="B9714" s="14"/>
    </row>
    <row r="9715" spans="1:2" x14ac:dyDescent="0.25">
      <c r="A9715" s="13"/>
      <c r="B9715" s="14"/>
    </row>
    <row r="9716" spans="1:2" x14ac:dyDescent="0.25">
      <c r="A9716" s="13"/>
      <c r="B9716" s="14"/>
    </row>
    <row r="9717" spans="1:2" x14ac:dyDescent="0.25">
      <c r="A9717" s="13"/>
      <c r="B9717" s="14"/>
    </row>
    <row r="9718" spans="1:2" x14ac:dyDescent="0.25">
      <c r="A9718" s="13"/>
      <c r="B9718" s="14"/>
    </row>
    <row r="9719" spans="1:2" x14ac:dyDescent="0.25">
      <c r="A9719" s="13"/>
      <c r="B9719" s="14"/>
    </row>
    <row r="9720" spans="1:2" x14ac:dyDescent="0.25">
      <c r="A9720" s="13"/>
      <c r="B9720" s="14"/>
    </row>
    <row r="9721" spans="1:2" x14ac:dyDescent="0.25">
      <c r="A9721" s="13"/>
      <c r="B9721" s="14"/>
    </row>
    <row r="9722" spans="1:2" x14ac:dyDescent="0.25">
      <c r="A9722" s="13"/>
      <c r="B9722" s="14"/>
    </row>
    <row r="9723" spans="1:2" x14ac:dyDescent="0.25">
      <c r="A9723" s="13"/>
      <c r="B9723" s="14"/>
    </row>
    <row r="9724" spans="1:2" x14ac:dyDescent="0.25">
      <c r="A9724" s="13"/>
      <c r="B9724" s="14"/>
    </row>
    <row r="9725" spans="1:2" x14ac:dyDescent="0.25">
      <c r="A9725" s="13"/>
      <c r="B9725" s="14"/>
    </row>
    <row r="9726" spans="1:2" x14ac:dyDescent="0.25">
      <c r="A9726" s="13"/>
      <c r="B9726" s="14"/>
    </row>
    <row r="9727" spans="1:2" x14ac:dyDescent="0.25">
      <c r="A9727" s="13"/>
      <c r="B9727" s="14"/>
    </row>
    <row r="9728" spans="1:2" x14ac:dyDescent="0.25">
      <c r="A9728" s="13"/>
      <c r="B9728" s="14"/>
    </row>
    <row r="9729" spans="1:2" x14ac:dyDescent="0.25">
      <c r="A9729" s="13"/>
      <c r="B9729" s="14"/>
    </row>
    <row r="9730" spans="1:2" x14ac:dyDescent="0.25">
      <c r="A9730" s="13"/>
      <c r="B9730" s="14"/>
    </row>
    <row r="9731" spans="1:2" x14ac:dyDescent="0.25">
      <c r="A9731" s="13"/>
      <c r="B9731" s="14"/>
    </row>
    <row r="9732" spans="1:2" x14ac:dyDescent="0.25">
      <c r="A9732" s="13"/>
      <c r="B9732" s="14"/>
    </row>
    <row r="9733" spans="1:2" x14ac:dyDescent="0.25">
      <c r="A9733" s="13"/>
      <c r="B9733" s="14"/>
    </row>
    <row r="9734" spans="1:2" x14ac:dyDescent="0.25">
      <c r="A9734" s="13"/>
      <c r="B9734" s="14"/>
    </row>
    <row r="9735" spans="1:2" x14ac:dyDescent="0.25">
      <c r="A9735" s="13"/>
      <c r="B9735" s="14"/>
    </row>
    <row r="9736" spans="1:2" x14ac:dyDescent="0.25">
      <c r="A9736" s="13"/>
      <c r="B9736" s="14"/>
    </row>
    <row r="9737" spans="1:2" x14ac:dyDescent="0.25">
      <c r="A9737" s="13"/>
      <c r="B9737" s="14"/>
    </row>
    <row r="9738" spans="1:2" x14ac:dyDescent="0.25">
      <c r="A9738" s="13"/>
      <c r="B9738" s="14"/>
    </row>
    <row r="9739" spans="1:2" x14ac:dyDescent="0.25">
      <c r="A9739" s="13"/>
      <c r="B9739" s="14"/>
    </row>
    <row r="9740" spans="1:2" x14ac:dyDescent="0.25">
      <c r="A9740" s="13"/>
      <c r="B9740" s="14"/>
    </row>
    <row r="9741" spans="1:2" x14ac:dyDescent="0.25">
      <c r="A9741" s="13"/>
      <c r="B9741" s="14"/>
    </row>
    <row r="9742" spans="1:2" x14ac:dyDescent="0.25">
      <c r="A9742" s="13"/>
      <c r="B9742" s="14"/>
    </row>
    <row r="9743" spans="1:2" x14ac:dyDescent="0.25">
      <c r="A9743" s="13"/>
      <c r="B9743" s="14"/>
    </row>
    <row r="9744" spans="1:2" x14ac:dyDescent="0.25">
      <c r="A9744" s="13"/>
      <c r="B9744" s="14"/>
    </row>
    <row r="9745" spans="1:2" x14ac:dyDescent="0.25">
      <c r="A9745" s="13"/>
      <c r="B9745" s="14"/>
    </row>
    <row r="9746" spans="1:2" x14ac:dyDescent="0.25">
      <c r="A9746" s="13"/>
      <c r="B9746" s="14"/>
    </row>
    <row r="9747" spans="1:2" x14ac:dyDescent="0.25">
      <c r="A9747" s="13"/>
      <c r="B9747" s="14"/>
    </row>
    <row r="9748" spans="1:2" x14ac:dyDescent="0.25">
      <c r="A9748" s="13"/>
      <c r="B9748" s="14"/>
    </row>
    <row r="9749" spans="1:2" x14ac:dyDescent="0.25">
      <c r="A9749" s="13"/>
      <c r="B9749" s="14"/>
    </row>
    <row r="9750" spans="1:2" x14ac:dyDescent="0.25">
      <c r="A9750" s="13"/>
      <c r="B9750" s="14"/>
    </row>
    <row r="9751" spans="1:2" x14ac:dyDescent="0.25">
      <c r="A9751" s="13"/>
      <c r="B9751" s="14"/>
    </row>
    <row r="9752" spans="1:2" x14ac:dyDescent="0.25">
      <c r="A9752" s="13"/>
      <c r="B9752" s="14"/>
    </row>
    <row r="9753" spans="1:2" x14ac:dyDescent="0.25">
      <c r="A9753" s="13"/>
      <c r="B9753" s="14"/>
    </row>
    <row r="9754" spans="1:2" x14ac:dyDescent="0.25">
      <c r="A9754" s="13"/>
      <c r="B9754" s="14"/>
    </row>
    <row r="9755" spans="1:2" x14ac:dyDescent="0.25">
      <c r="A9755" s="13"/>
      <c r="B9755" s="14"/>
    </row>
    <row r="9756" spans="1:2" x14ac:dyDescent="0.25">
      <c r="A9756" s="13"/>
      <c r="B9756" s="14"/>
    </row>
    <row r="9757" spans="1:2" x14ac:dyDescent="0.25">
      <c r="A9757" s="13"/>
      <c r="B9757" s="14"/>
    </row>
    <row r="9758" spans="1:2" x14ac:dyDescent="0.25">
      <c r="A9758" s="13"/>
      <c r="B9758" s="14"/>
    </row>
    <row r="9759" spans="1:2" x14ac:dyDescent="0.25">
      <c r="A9759" s="13"/>
      <c r="B9759" s="14"/>
    </row>
    <row r="9760" spans="1:2" x14ac:dyDescent="0.25">
      <c r="A9760" s="13"/>
      <c r="B9760" s="14"/>
    </row>
    <row r="9761" spans="1:2" x14ac:dyDescent="0.25">
      <c r="A9761" s="13"/>
      <c r="B9761" s="14"/>
    </row>
    <row r="9762" spans="1:2" x14ac:dyDescent="0.25">
      <c r="A9762" s="13"/>
      <c r="B9762" s="14"/>
    </row>
    <row r="9763" spans="1:2" x14ac:dyDescent="0.25">
      <c r="A9763" s="13"/>
      <c r="B9763" s="14"/>
    </row>
    <row r="9764" spans="1:2" x14ac:dyDescent="0.25">
      <c r="A9764" s="13"/>
      <c r="B9764" s="14"/>
    </row>
    <row r="9765" spans="1:2" x14ac:dyDescent="0.25">
      <c r="A9765" s="13"/>
      <c r="B9765" s="14"/>
    </row>
    <row r="9766" spans="1:2" x14ac:dyDescent="0.25">
      <c r="A9766" s="13"/>
      <c r="B9766" s="14"/>
    </row>
    <row r="9767" spans="1:2" x14ac:dyDescent="0.25">
      <c r="A9767" s="13"/>
      <c r="B9767" s="14"/>
    </row>
    <row r="9768" spans="1:2" x14ac:dyDescent="0.25">
      <c r="A9768" s="13"/>
      <c r="B9768" s="14"/>
    </row>
    <row r="9769" spans="1:2" x14ac:dyDescent="0.25">
      <c r="A9769" s="13"/>
      <c r="B9769" s="14"/>
    </row>
    <row r="9770" spans="1:2" x14ac:dyDescent="0.25">
      <c r="A9770" s="13"/>
      <c r="B9770" s="14"/>
    </row>
    <row r="9771" spans="1:2" x14ac:dyDescent="0.25">
      <c r="A9771" s="13"/>
      <c r="B9771" s="14"/>
    </row>
    <row r="9772" spans="1:2" x14ac:dyDescent="0.25">
      <c r="A9772" s="13"/>
      <c r="B9772" s="14"/>
    </row>
    <row r="9773" spans="1:2" x14ac:dyDescent="0.25">
      <c r="A9773" s="13"/>
      <c r="B9773" s="14"/>
    </row>
    <row r="9774" spans="1:2" x14ac:dyDescent="0.25">
      <c r="A9774" s="13"/>
      <c r="B9774" s="14"/>
    </row>
    <row r="9775" spans="1:2" x14ac:dyDescent="0.25">
      <c r="A9775" s="13"/>
      <c r="B9775" s="14"/>
    </row>
    <row r="9776" spans="1:2" x14ac:dyDescent="0.25">
      <c r="A9776" s="13"/>
      <c r="B9776" s="14"/>
    </row>
    <row r="9777" spans="1:2" x14ac:dyDescent="0.25">
      <c r="A9777" s="13"/>
      <c r="B9777" s="14"/>
    </row>
    <row r="9778" spans="1:2" x14ac:dyDescent="0.25">
      <c r="A9778" s="13"/>
      <c r="B9778" s="14"/>
    </row>
    <row r="9779" spans="1:2" x14ac:dyDescent="0.25">
      <c r="A9779" s="13"/>
      <c r="B9779" s="14"/>
    </row>
    <row r="9780" spans="1:2" x14ac:dyDescent="0.25">
      <c r="A9780" s="13"/>
      <c r="B9780" s="14"/>
    </row>
    <row r="9781" spans="1:2" x14ac:dyDescent="0.25">
      <c r="A9781" s="13"/>
      <c r="B9781" s="14"/>
    </row>
    <row r="9782" spans="1:2" x14ac:dyDescent="0.25">
      <c r="A9782" s="13"/>
      <c r="B9782" s="14"/>
    </row>
    <row r="9783" spans="1:2" x14ac:dyDescent="0.25">
      <c r="A9783" s="13"/>
      <c r="B9783" s="14"/>
    </row>
    <row r="9784" spans="1:2" x14ac:dyDescent="0.25">
      <c r="A9784" s="13"/>
      <c r="B9784" s="14"/>
    </row>
    <row r="9785" spans="1:2" x14ac:dyDescent="0.25">
      <c r="A9785" s="13"/>
      <c r="B9785" s="14"/>
    </row>
    <row r="9786" spans="1:2" x14ac:dyDescent="0.25">
      <c r="A9786" s="13"/>
      <c r="B9786" s="14"/>
    </row>
    <row r="9787" spans="1:2" x14ac:dyDescent="0.25">
      <c r="A9787" s="13"/>
      <c r="B9787" s="14"/>
    </row>
    <row r="9788" spans="1:2" x14ac:dyDescent="0.25">
      <c r="A9788" s="13"/>
      <c r="B9788" s="14"/>
    </row>
    <row r="9789" spans="1:2" x14ac:dyDescent="0.25">
      <c r="A9789" s="13"/>
      <c r="B9789" s="14"/>
    </row>
    <row r="9790" spans="1:2" x14ac:dyDescent="0.25">
      <c r="A9790" s="13"/>
      <c r="B9790" s="14"/>
    </row>
    <row r="9791" spans="1:2" x14ac:dyDescent="0.25">
      <c r="A9791" s="13"/>
      <c r="B9791" s="14"/>
    </row>
    <row r="9792" spans="1:2" x14ac:dyDescent="0.25">
      <c r="A9792" s="13"/>
      <c r="B9792" s="14"/>
    </row>
    <row r="9793" spans="1:2" x14ac:dyDescent="0.25">
      <c r="A9793" s="13"/>
      <c r="B9793" s="14"/>
    </row>
    <row r="9794" spans="1:2" x14ac:dyDescent="0.25">
      <c r="A9794" s="13"/>
      <c r="B9794" s="14"/>
    </row>
    <row r="9795" spans="1:2" x14ac:dyDescent="0.25">
      <c r="A9795" s="13"/>
      <c r="B9795" s="14"/>
    </row>
    <row r="9796" spans="1:2" x14ac:dyDescent="0.25">
      <c r="A9796" s="13"/>
      <c r="B9796" s="14"/>
    </row>
    <row r="9797" spans="1:2" x14ac:dyDescent="0.25">
      <c r="A9797" s="13"/>
      <c r="B9797" s="14"/>
    </row>
    <row r="9798" spans="1:2" x14ac:dyDescent="0.25">
      <c r="A9798" s="13"/>
      <c r="B9798" s="14"/>
    </row>
    <row r="9799" spans="1:2" x14ac:dyDescent="0.25">
      <c r="A9799" s="13"/>
      <c r="B9799" s="14"/>
    </row>
    <row r="9800" spans="1:2" x14ac:dyDescent="0.25">
      <c r="A9800" s="13"/>
      <c r="B9800" s="14"/>
    </row>
    <row r="9801" spans="1:2" x14ac:dyDescent="0.25">
      <c r="A9801" s="13"/>
      <c r="B9801" s="14"/>
    </row>
    <row r="9802" spans="1:2" x14ac:dyDescent="0.25">
      <c r="A9802" s="13"/>
      <c r="B9802" s="14"/>
    </row>
    <row r="9803" spans="1:2" x14ac:dyDescent="0.25">
      <c r="A9803" s="13"/>
      <c r="B9803" s="14"/>
    </row>
    <row r="9804" spans="1:2" x14ac:dyDescent="0.25">
      <c r="A9804" s="13"/>
      <c r="B9804" s="14"/>
    </row>
    <row r="9805" spans="1:2" x14ac:dyDescent="0.25">
      <c r="A9805" s="13"/>
      <c r="B9805" s="14"/>
    </row>
    <row r="9806" spans="1:2" x14ac:dyDescent="0.25">
      <c r="A9806" s="13"/>
      <c r="B9806" s="14"/>
    </row>
    <row r="9807" spans="1:2" x14ac:dyDescent="0.25">
      <c r="A9807" s="13"/>
      <c r="B9807" s="14"/>
    </row>
    <row r="9808" spans="1:2" x14ac:dyDescent="0.25">
      <c r="A9808" s="13"/>
      <c r="B9808" s="14"/>
    </row>
    <row r="9809" spans="1:2" x14ac:dyDescent="0.25">
      <c r="A9809" s="13"/>
      <c r="B9809" s="14"/>
    </row>
    <row r="9810" spans="1:2" x14ac:dyDescent="0.25">
      <c r="A9810" s="13"/>
      <c r="B9810" s="14"/>
    </row>
    <row r="9811" spans="1:2" x14ac:dyDescent="0.25">
      <c r="A9811" s="13"/>
      <c r="B9811" s="14"/>
    </row>
    <row r="9812" spans="1:2" x14ac:dyDescent="0.25">
      <c r="A9812" s="13"/>
      <c r="B9812" s="14"/>
    </row>
    <row r="9813" spans="1:2" x14ac:dyDescent="0.25">
      <c r="A9813" s="13"/>
      <c r="B9813" s="14"/>
    </row>
    <row r="9814" spans="1:2" x14ac:dyDescent="0.25">
      <c r="A9814" s="13"/>
      <c r="B9814" s="14"/>
    </row>
    <row r="9815" spans="1:2" x14ac:dyDescent="0.25">
      <c r="A9815" s="13"/>
      <c r="B9815" s="14"/>
    </row>
    <row r="9816" spans="1:2" x14ac:dyDescent="0.25">
      <c r="A9816" s="13"/>
      <c r="B9816" s="14"/>
    </row>
    <row r="9817" spans="1:2" x14ac:dyDescent="0.25">
      <c r="A9817" s="13"/>
      <c r="B9817" s="14"/>
    </row>
    <row r="9818" spans="1:2" x14ac:dyDescent="0.25">
      <c r="A9818" s="13"/>
      <c r="B9818" s="14"/>
    </row>
    <row r="9819" spans="1:2" x14ac:dyDescent="0.25">
      <c r="A9819" s="13"/>
      <c r="B9819" s="14"/>
    </row>
    <row r="9820" spans="1:2" x14ac:dyDescent="0.25">
      <c r="A9820" s="13"/>
      <c r="B9820" s="14"/>
    </row>
    <row r="9821" spans="1:2" x14ac:dyDescent="0.25">
      <c r="A9821" s="13"/>
      <c r="B9821" s="14"/>
    </row>
    <row r="9822" spans="1:2" x14ac:dyDescent="0.25">
      <c r="A9822" s="13"/>
      <c r="B9822" s="14"/>
    </row>
    <row r="9823" spans="1:2" x14ac:dyDescent="0.25">
      <c r="A9823" s="13"/>
      <c r="B9823" s="14"/>
    </row>
    <row r="9824" spans="1:2" x14ac:dyDescent="0.25">
      <c r="A9824" s="13"/>
      <c r="B9824" s="14"/>
    </row>
    <row r="9825" spans="1:2" x14ac:dyDescent="0.25">
      <c r="A9825" s="13"/>
      <c r="B9825" s="14"/>
    </row>
    <row r="9826" spans="1:2" x14ac:dyDescent="0.25">
      <c r="A9826" s="13"/>
      <c r="B9826" s="14"/>
    </row>
    <row r="9827" spans="1:2" x14ac:dyDescent="0.25">
      <c r="A9827" s="13"/>
      <c r="B9827" s="14"/>
    </row>
    <row r="9828" spans="1:2" x14ac:dyDescent="0.25">
      <c r="A9828" s="13"/>
      <c r="B9828" s="14"/>
    </row>
    <row r="9829" spans="1:2" x14ac:dyDescent="0.25">
      <c r="A9829" s="13"/>
      <c r="B9829" s="14"/>
    </row>
    <row r="9830" spans="1:2" x14ac:dyDescent="0.25">
      <c r="A9830" s="13"/>
      <c r="B9830" s="14"/>
    </row>
    <row r="9831" spans="1:2" x14ac:dyDescent="0.25">
      <c r="A9831" s="13"/>
      <c r="B9831" s="14"/>
    </row>
    <row r="9832" spans="1:2" x14ac:dyDescent="0.25">
      <c r="A9832" s="13"/>
      <c r="B9832" s="14"/>
    </row>
    <row r="9833" spans="1:2" x14ac:dyDescent="0.25">
      <c r="A9833" s="13"/>
      <c r="B9833" s="14"/>
    </row>
    <row r="9834" spans="1:2" x14ac:dyDescent="0.25">
      <c r="A9834" s="13"/>
      <c r="B9834" s="14"/>
    </row>
    <row r="9835" spans="1:2" x14ac:dyDescent="0.25">
      <c r="A9835" s="13"/>
      <c r="B9835" s="14"/>
    </row>
    <row r="9836" spans="1:2" x14ac:dyDescent="0.25">
      <c r="A9836" s="13"/>
      <c r="B9836" s="14"/>
    </row>
    <row r="9837" spans="1:2" x14ac:dyDescent="0.25">
      <c r="A9837" s="13"/>
      <c r="B9837" s="14"/>
    </row>
    <row r="9838" spans="1:2" x14ac:dyDescent="0.25">
      <c r="A9838" s="13"/>
      <c r="B9838" s="14"/>
    </row>
    <row r="9839" spans="1:2" x14ac:dyDescent="0.25">
      <c r="A9839" s="13"/>
      <c r="B9839" s="14"/>
    </row>
    <row r="9840" spans="1:2" x14ac:dyDescent="0.25">
      <c r="A9840" s="13"/>
      <c r="B9840" s="14"/>
    </row>
    <row r="9841" spans="1:2" x14ac:dyDescent="0.25">
      <c r="A9841" s="13"/>
      <c r="B9841" s="14"/>
    </row>
    <row r="9842" spans="1:2" x14ac:dyDescent="0.25">
      <c r="A9842" s="13"/>
      <c r="B9842" s="14"/>
    </row>
    <row r="9843" spans="1:2" x14ac:dyDescent="0.25">
      <c r="A9843" s="13"/>
      <c r="B9843" s="14"/>
    </row>
    <row r="9844" spans="1:2" x14ac:dyDescent="0.25">
      <c r="A9844" s="13"/>
      <c r="B9844" s="14"/>
    </row>
    <row r="9845" spans="1:2" x14ac:dyDescent="0.25">
      <c r="A9845" s="13"/>
      <c r="B9845" s="14"/>
    </row>
    <row r="9846" spans="1:2" x14ac:dyDescent="0.25">
      <c r="A9846" s="13"/>
      <c r="B9846" s="14"/>
    </row>
    <row r="9847" spans="1:2" x14ac:dyDescent="0.25">
      <c r="A9847" s="13"/>
      <c r="B9847" s="14"/>
    </row>
    <row r="9848" spans="1:2" x14ac:dyDescent="0.25">
      <c r="A9848" s="13"/>
      <c r="B9848" s="14"/>
    </row>
    <row r="9849" spans="1:2" x14ac:dyDescent="0.25">
      <c r="A9849" s="13"/>
      <c r="B9849" s="14"/>
    </row>
    <row r="9850" spans="1:2" x14ac:dyDescent="0.25">
      <c r="A9850" s="13"/>
      <c r="B9850" s="14"/>
    </row>
    <row r="9851" spans="1:2" x14ac:dyDescent="0.25">
      <c r="A9851" s="13"/>
      <c r="B9851" s="14"/>
    </row>
    <row r="9852" spans="1:2" x14ac:dyDescent="0.25">
      <c r="A9852" s="13"/>
      <c r="B9852" s="14"/>
    </row>
    <row r="9853" spans="1:2" x14ac:dyDescent="0.25">
      <c r="A9853" s="13"/>
      <c r="B9853" s="14"/>
    </row>
    <row r="9854" spans="1:2" x14ac:dyDescent="0.25">
      <c r="A9854" s="13"/>
      <c r="B9854" s="14"/>
    </row>
    <row r="9855" spans="1:2" x14ac:dyDescent="0.25">
      <c r="A9855" s="13"/>
      <c r="B9855" s="14"/>
    </row>
    <row r="9856" spans="1:2" x14ac:dyDescent="0.25">
      <c r="A9856" s="13"/>
      <c r="B9856" s="14"/>
    </row>
    <row r="9857" spans="1:2" x14ac:dyDescent="0.25">
      <c r="A9857" s="13"/>
      <c r="B9857" s="14"/>
    </row>
    <row r="9858" spans="1:2" x14ac:dyDescent="0.25">
      <c r="A9858" s="13"/>
      <c r="B9858" s="14"/>
    </row>
    <row r="9859" spans="1:2" x14ac:dyDescent="0.25">
      <c r="A9859" s="13"/>
      <c r="B9859" s="14"/>
    </row>
    <row r="9860" spans="1:2" x14ac:dyDescent="0.25">
      <c r="A9860" s="13"/>
      <c r="B9860" s="14"/>
    </row>
    <row r="9861" spans="1:2" x14ac:dyDescent="0.25">
      <c r="A9861" s="13"/>
      <c r="B9861" s="14"/>
    </row>
    <row r="9862" spans="1:2" x14ac:dyDescent="0.25">
      <c r="A9862" s="13"/>
      <c r="B9862" s="14"/>
    </row>
    <row r="9863" spans="1:2" x14ac:dyDescent="0.25">
      <c r="A9863" s="13"/>
      <c r="B9863" s="14"/>
    </row>
    <row r="9864" spans="1:2" x14ac:dyDescent="0.25">
      <c r="A9864" s="13"/>
      <c r="B9864" s="14"/>
    </row>
    <row r="9865" spans="1:2" x14ac:dyDescent="0.25">
      <c r="A9865" s="13"/>
      <c r="B9865" s="14"/>
    </row>
    <row r="9866" spans="1:2" x14ac:dyDescent="0.25">
      <c r="A9866" s="13"/>
      <c r="B9866" s="14"/>
    </row>
    <row r="9867" spans="1:2" x14ac:dyDescent="0.25">
      <c r="A9867" s="13"/>
      <c r="B9867" s="14"/>
    </row>
    <row r="9868" spans="1:2" x14ac:dyDescent="0.25">
      <c r="A9868" s="13"/>
      <c r="B9868" s="14"/>
    </row>
    <row r="9869" spans="1:2" x14ac:dyDescent="0.25">
      <c r="A9869" s="13"/>
      <c r="B9869" s="14"/>
    </row>
    <row r="9870" spans="1:2" x14ac:dyDescent="0.25">
      <c r="A9870" s="13"/>
      <c r="B9870" s="14"/>
    </row>
    <row r="9871" spans="1:2" x14ac:dyDescent="0.25">
      <c r="A9871" s="13"/>
      <c r="B9871" s="14"/>
    </row>
    <row r="9872" spans="1:2" x14ac:dyDescent="0.25">
      <c r="A9872" s="13"/>
      <c r="B9872" s="14"/>
    </row>
    <row r="9873" spans="1:2" x14ac:dyDescent="0.25">
      <c r="A9873" s="13"/>
      <c r="B9873" s="14"/>
    </row>
    <row r="9874" spans="1:2" x14ac:dyDescent="0.25">
      <c r="A9874" s="13"/>
      <c r="B9874" s="14"/>
    </row>
    <row r="9875" spans="1:2" x14ac:dyDescent="0.25">
      <c r="A9875" s="13"/>
      <c r="B9875" s="14"/>
    </row>
    <row r="9876" spans="1:2" x14ac:dyDescent="0.25">
      <c r="A9876" s="13"/>
      <c r="B9876" s="14"/>
    </row>
    <row r="9877" spans="1:2" x14ac:dyDescent="0.25">
      <c r="A9877" s="13"/>
      <c r="B9877" s="14"/>
    </row>
    <row r="9878" spans="1:2" x14ac:dyDescent="0.25">
      <c r="A9878" s="13"/>
      <c r="B9878" s="14"/>
    </row>
    <row r="9879" spans="1:2" x14ac:dyDescent="0.25">
      <c r="A9879" s="13"/>
      <c r="B9879" s="14"/>
    </row>
    <row r="9880" spans="1:2" x14ac:dyDescent="0.25">
      <c r="A9880" s="13"/>
      <c r="B9880" s="14"/>
    </row>
    <row r="9881" spans="1:2" x14ac:dyDescent="0.25">
      <c r="A9881" s="13"/>
      <c r="B9881" s="14"/>
    </row>
    <row r="9882" spans="1:2" x14ac:dyDescent="0.25">
      <c r="A9882" s="13"/>
      <c r="B9882" s="14"/>
    </row>
    <row r="9883" spans="1:2" x14ac:dyDescent="0.25">
      <c r="A9883" s="13"/>
      <c r="B9883" s="14"/>
    </row>
    <row r="9884" spans="1:2" x14ac:dyDescent="0.25">
      <c r="A9884" s="13"/>
      <c r="B9884" s="14"/>
    </row>
    <row r="9885" spans="1:2" x14ac:dyDescent="0.25">
      <c r="A9885" s="13"/>
      <c r="B9885" s="14"/>
    </row>
    <row r="9886" spans="1:2" x14ac:dyDescent="0.25">
      <c r="A9886" s="13"/>
      <c r="B9886" s="14"/>
    </row>
    <row r="9887" spans="1:2" x14ac:dyDescent="0.25">
      <c r="A9887" s="13"/>
      <c r="B9887" s="14"/>
    </row>
    <row r="9888" spans="1:2" x14ac:dyDescent="0.25">
      <c r="A9888" s="13"/>
      <c r="B9888" s="14"/>
    </row>
    <row r="9889" spans="1:2" x14ac:dyDescent="0.25">
      <c r="A9889" s="13"/>
      <c r="B9889" s="14"/>
    </row>
    <row r="9890" spans="1:2" x14ac:dyDescent="0.25">
      <c r="A9890" s="13"/>
      <c r="B9890" s="14"/>
    </row>
    <row r="9891" spans="1:2" x14ac:dyDescent="0.25">
      <c r="A9891" s="13"/>
      <c r="B9891" s="14"/>
    </row>
    <row r="9892" spans="1:2" x14ac:dyDescent="0.25">
      <c r="A9892" s="13"/>
      <c r="B9892" s="14"/>
    </row>
    <row r="9893" spans="1:2" x14ac:dyDescent="0.25">
      <c r="A9893" s="13"/>
      <c r="B9893" s="14"/>
    </row>
    <row r="9894" spans="1:2" x14ac:dyDescent="0.25">
      <c r="A9894" s="13"/>
      <c r="B9894" s="14"/>
    </row>
    <row r="9895" spans="1:2" x14ac:dyDescent="0.25">
      <c r="A9895" s="13"/>
      <c r="B9895" s="14"/>
    </row>
    <row r="9896" spans="1:2" x14ac:dyDescent="0.25">
      <c r="A9896" s="13"/>
      <c r="B9896" s="14"/>
    </row>
    <row r="9897" spans="1:2" x14ac:dyDescent="0.25">
      <c r="A9897" s="13"/>
      <c r="B9897" s="14"/>
    </row>
    <row r="9898" spans="1:2" x14ac:dyDescent="0.25">
      <c r="A9898" s="13"/>
      <c r="B9898" s="14"/>
    </row>
    <row r="9899" spans="1:2" x14ac:dyDescent="0.25">
      <c r="A9899" s="13"/>
      <c r="B9899" s="14"/>
    </row>
    <row r="9900" spans="1:2" x14ac:dyDescent="0.25">
      <c r="A9900" s="13"/>
      <c r="B9900" s="14"/>
    </row>
    <row r="9901" spans="1:2" x14ac:dyDescent="0.25">
      <c r="A9901" s="13"/>
      <c r="B9901" s="14"/>
    </row>
    <row r="9902" spans="1:2" x14ac:dyDescent="0.25">
      <c r="A9902" s="13"/>
      <c r="B9902" s="14"/>
    </row>
    <row r="9903" spans="1:2" x14ac:dyDescent="0.25">
      <c r="A9903" s="13"/>
      <c r="B9903" s="14"/>
    </row>
    <row r="9904" spans="1:2" x14ac:dyDescent="0.25">
      <c r="A9904" s="13"/>
      <c r="B9904" s="14"/>
    </row>
    <row r="9905" spans="1:2" x14ac:dyDescent="0.25">
      <c r="A9905" s="13"/>
      <c r="B9905" s="14"/>
    </row>
    <row r="9906" spans="1:2" x14ac:dyDescent="0.25">
      <c r="A9906" s="13"/>
      <c r="B9906" s="14"/>
    </row>
    <row r="9907" spans="1:2" x14ac:dyDescent="0.25">
      <c r="A9907" s="13"/>
      <c r="B9907" s="14"/>
    </row>
    <row r="9908" spans="1:2" x14ac:dyDescent="0.25">
      <c r="A9908" s="13"/>
      <c r="B9908" s="14"/>
    </row>
    <row r="9909" spans="1:2" x14ac:dyDescent="0.25">
      <c r="A9909" s="13"/>
      <c r="B9909" s="14"/>
    </row>
    <row r="9910" spans="1:2" x14ac:dyDescent="0.25">
      <c r="A9910" s="13"/>
      <c r="B9910" s="14"/>
    </row>
    <row r="9911" spans="1:2" x14ac:dyDescent="0.25">
      <c r="A9911" s="13"/>
      <c r="B9911" s="14"/>
    </row>
    <row r="9912" spans="1:2" x14ac:dyDescent="0.25">
      <c r="A9912" s="13"/>
      <c r="B9912" s="14"/>
    </row>
    <row r="9913" spans="1:2" x14ac:dyDescent="0.25">
      <c r="A9913" s="13"/>
      <c r="B9913" s="14"/>
    </row>
    <row r="9914" spans="1:2" x14ac:dyDescent="0.25">
      <c r="A9914" s="13"/>
      <c r="B9914" s="14"/>
    </row>
    <row r="9915" spans="1:2" x14ac:dyDescent="0.25">
      <c r="A9915" s="13"/>
      <c r="B9915" s="14"/>
    </row>
    <row r="9916" spans="1:2" x14ac:dyDescent="0.25">
      <c r="A9916" s="13"/>
      <c r="B9916" s="14"/>
    </row>
    <row r="9917" spans="1:2" x14ac:dyDescent="0.25">
      <c r="A9917" s="13"/>
      <c r="B9917" s="14"/>
    </row>
    <row r="9918" spans="1:2" x14ac:dyDescent="0.25">
      <c r="A9918" s="13"/>
      <c r="B9918" s="14"/>
    </row>
    <row r="9919" spans="1:2" x14ac:dyDescent="0.25">
      <c r="A9919" s="13"/>
      <c r="B9919" s="14"/>
    </row>
    <row r="9920" spans="1:2" x14ac:dyDescent="0.25">
      <c r="A9920" s="13"/>
      <c r="B9920" s="14"/>
    </row>
    <row r="9921" spans="1:2" x14ac:dyDescent="0.25">
      <c r="A9921" s="13"/>
      <c r="B9921" s="14"/>
    </row>
    <row r="9922" spans="1:2" x14ac:dyDescent="0.25">
      <c r="A9922" s="13"/>
      <c r="B9922" s="14"/>
    </row>
    <row r="9923" spans="1:2" x14ac:dyDescent="0.25">
      <c r="A9923" s="13"/>
      <c r="B9923" s="14"/>
    </row>
    <row r="9924" spans="1:2" x14ac:dyDescent="0.25">
      <c r="A9924" s="13"/>
      <c r="B9924" s="14"/>
    </row>
    <row r="9925" spans="1:2" x14ac:dyDescent="0.25">
      <c r="A9925" s="13"/>
      <c r="B9925" s="14"/>
    </row>
    <row r="9926" spans="1:2" x14ac:dyDescent="0.25">
      <c r="A9926" s="13"/>
      <c r="B9926" s="14"/>
    </row>
    <row r="9927" spans="1:2" x14ac:dyDescent="0.25">
      <c r="A9927" s="13"/>
      <c r="B9927" s="14"/>
    </row>
    <row r="9928" spans="1:2" x14ac:dyDescent="0.25">
      <c r="A9928" s="13"/>
      <c r="B9928" s="14"/>
    </row>
    <row r="9929" spans="1:2" x14ac:dyDescent="0.25">
      <c r="A9929" s="13"/>
      <c r="B9929" s="14"/>
    </row>
    <row r="9930" spans="1:2" x14ac:dyDescent="0.25">
      <c r="A9930" s="13"/>
      <c r="B9930" s="14"/>
    </row>
    <row r="9931" spans="1:2" x14ac:dyDescent="0.25">
      <c r="A9931" s="13"/>
      <c r="B9931" s="14"/>
    </row>
    <row r="9932" spans="1:2" x14ac:dyDescent="0.25">
      <c r="A9932" s="13"/>
      <c r="B9932" s="14"/>
    </row>
    <row r="9933" spans="1:2" x14ac:dyDescent="0.25">
      <c r="A9933" s="13"/>
      <c r="B9933" s="14"/>
    </row>
    <row r="9934" spans="1:2" x14ac:dyDescent="0.25">
      <c r="A9934" s="13"/>
      <c r="B9934" s="14"/>
    </row>
    <row r="9935" spans="1:2" x14ac:dyDescent="0.25">
      <c r="A9935" s="13"/>
      <c r="B9935" s="14"/>
    </row>
    <row r="9936" spans="1:2" x14ac:dyDescent="0.25">
      <c r="A9936" s="13"/>
      <c r="B9936" s="14"/>
    </row>
    <row r="9937" spans="1:2" x14ac:dyDescent="0.25">
      <c r="A9937" s="13"/>
      <c r="B9937" s="14"/>
    </row>
    <row r="9938" spans="1:2" x14ac:dyDescent="0.25">
      <c r="A9938" s="13"/>
      <c r="B9938" s="14"/>
    </row>
    <row r="9939" spans="1:2" x14ac:dyDescent="0.25">
      <c r="A9939" s="13"/>
      <c r="B9939" s="14"/>
    </row>
    <row r="9940" spans="1:2" x14ac:dyDescent="0.25">
      <c r="A9940" s="13"/>
      <c r="B9940" s="14"/>
    </row>
    <row r="9941" spans="1:2" x14ac:dyDescent="0.25">
      <c r="A9941" s="13"/>
      <c r="B9941" s="14"/>
    </row>
    <row r="9942" spans="1:2" x14ac:dyDescent="0.25">
      <c r="A9942" s="13"/>
      <c r="B9942" s="14"/>
    </row>
    <row r="9943" spans="1:2" x14ac:dyDescent="0.25">
      <c r="A9943" s="13"/>
      <c r="B9943" s="14"/>
    </row>
    <row r="9944" spans="1:2" x14ac:dyDescent="0.25">
      <c r="A9944" s="13"/>
      <c r="B9944" s="14"/>
    </row>
    <row r="9945" spans="1:2" x14ac:dyDescent="0.25">
      <c r="A9945" s="13"/>
      <c r="B9945" s="14"/>
    </row>
    <row r="9946" spans="1:2" x14ac:dyDescent="0.25">
      <c r="A9946" s="13"/>
      <c r="B9946" s="14"/>
    </row>
    <row r="9947" spans="1:2" x14ac:dyDescent="0.25">
      <c r="A9947" s="13"/>
      <c r="B9947" s="14"/>
    </row>
    <row r="9948" spans="1:2" x14ac:dyDescent="0.25">
      <c r="A9948" s="13"/>
      <c r="B9948" s="14"/>
    </row>
    <row r="9949" spans="1:2" x14ac:dyDescent="0.25">
      <c r="A9949" s="13"/>
      <c r="B9949" s="14"/>
    </row>
    <row r="9950" spans="1:2" x14ac:dyDescent="0.25">
      <c r="A9950" s="13"/>
      <c r="B9950" s="14"/>
    </row>
    <row r="9951" spans="1:2" x14ac:dyDescent="0.25">
      <c r="A9951" s="13"/>
      <c r="B9951" s="14"/>
    </row>
    <row r="9952" spans="1:2" x14ac:dyDescent="0.25">
      <c r="A9952" s="13"/>
      <c r="B9952" s="14"/>
    </row>
    <row r="9953" spans="1:2" x14ac:dyDescent="0.25">
      <c r="A9953" s="13"/>
      <c r="B9953" s="14"/>
    </row>
    <row r="9954" spans="1:2" x14ac:dyDescent="0.25">
      <c r="A9954" s="13"/>
      <c r="B9954" s="14"/>
    </row>
    <row r="9955" spans="1:2" x14ac:dyDescent="0.25">
      <c r="A9955" s="13"/>
      <c r="B9955" s="14"/>
    </row>
    <row r="9956" spans="1:2" x14ac:dyDescent="0.25">
      <c r="A9956" s="13"/>
      <c r="B9956" s="14"/>
    </row>
    <row r="9957" spans="1:2" x14ac:dyDescent="0.25">
      <c r="A9957" s="13"/>
      <c r="B9957" s="14"/>
    </row>
    <row r="9958" spans="1:2" x14ac:dyDescent="0.25">
      <c r="A9958" s="13"/>
      <c r="B9958" s="14"/>
    </row>
    <row r="9959" spans="1:2" x14ac:dyDescent="0.25">
      <c r="A9959" s="13"/>
      <c r="B9959" s="14"/>
    </row>
    <row r="9960" spans="1:2" x14ac:dyDescent="0.25">
      <c r="A9960" s="13"/>
      <c r="B9960" s="14"/>
    </row>
    <row r="9961" spans="1:2" x14ac:dyDescent="0.25">
      <c r="A9961" s="13"/>
      <c r="B9961" s="14"/>
    </row>
    <row r="9962" spans="1:2" x14ac:dyDescent="0.25">
      <c r="A9962" s="13"/>
      <c r="B9962" s="14"/>
    </row>
    <row r="9963" spans="1:2" x14ac:dyDescent="0.25">
      <c r="A9963" s="13"/>
      <c r="B9963" s="14"/>
    </row>
    <row r="9964" spans="1:2" x14ac:dyDescent="0.25">
      <c r="A9964" s="13"/>
      <c r="B9964" s="14"/>
    </row>
    <row r="9965" spans="1:2" x14ac:dyDescent="0.25">
      <c r="A9965" s="13"/>
      <c r="B9965" s="14"/>
    </row>
    <row r="9966" spans="1:2" x14ac:dyDescent="0.25">
      <c r="A9966" s="13"/>
      <c r="B9966" s="14"/>
    </row>
    <row r="9967" spans="1:2" x14ac:dyDescent="0.25">
      <c r="A9967" s="13"/>
      <c r="B9967" s="14"/>
    </row>
    <row r="9968" spans="1:2" x14ac:dyDescent="0.25">
      <c r="A9968" s="13"/>
      <c r="B9968" s="14"/>
    </row>
    <row r="9969" spans="1:2" x14ac:dyDescent="0.25">
      <c r="A9969" s="13"/>
      <c r="B9969" s="14"/>
    </row>
    <row r="9970" spans="1:2" x14ac:dyDescent="0.25">
      <c r="A9970" s="13"/>
      <c r="B9970" s="14"/>
    </row>
    <row r="9971" spans="1:2" x14ac:dyDescent="0.25">
      <c r="A9971" s="13"/>
      <c r="B9971" s="14"/>
    </row>
    <row r="9972" spans="1:2" x14ac:dyDescent="0.25">
      <c r="A9972" s="13"/>
      <c r="B9972" s="14"/>
    </row>
    <row r="9973" spans="1:2" x14ac:dyDescent="0.25">
      <c r="A9973" s="13"/>
      <c r="B9973" s="14"/>
    </row>
    <row r="9974" spans="1:2" x14ac:dyDescent="0.25">
      <c r="A9974" s="13"/>
      <c r="B9974" s="14"/>
    </row>
    <row r="9975" spans="1:2" x14ac:dyDescent="0.25">
      <c r="A9975" s="13"/>
      <c r="B9975" s="14"/>
    </row>
    <row r="9976" spans="1:2" x14ac:dyDescent="0.25">
      <c r="A9976" s="13"/>
      <c r="B9976" s="14"/>
    </row>
    <row r="9977" spans="1:2" x14ac:dyDescent="0.25">
      <c r="A9977" s="13"/>
      <c r="B9977" s="14"/>
    </row>
    <row r="9978" spans="1:2" x14ac:dyDescent="0.25">
      <c r="A9978" s="13"/>
      <c r="B9978" s="14"/>
    </row>
    <row r="9979" spans="1:2" x14ac:dyDescent="0.25">
      <c r="A9979" s="13"/>
      <c r="B9979" s="14"/>
    </row>
    <row r="9980" spans="1:2" x14ac:dyDescent="0.25">
      <c r="A9980" s="13"/>
      <c r="B9980" s="14"/>
    </row>
    <row r="9981" spans="1:2" x14ac:dyDescent="0.25">
      <c r="A9981" s="13"/>
      <c r="B9981" s="14"/>
    </row>
    <row r="9982" spans="1:2" x14ac:dyDescent="0.25">
      <c r="A9982" s="13"/>
      <c r="B9982" s="14"/>
    </row>
    <row r="9983" spans="1:2" x14ac:dyDescent="0.25">
      <c r="A9983" s="13"/>
      <c r="B9983" s="14"/>
    </row>
    <row r="9984" spans="1:2" x14ac:dyDescent="0.25">
      <c r="A9984" s="13"/>
      <c r="B9984" s="14"/>
    </row>
    <row r="9985" spans="1:2" x14ac:dyDescent="0.25">
      <c r="A9985" s="13"/>
      <c r="B9985" s="14"/>
    </row>
    <row r="9986" spans="1:2" x14ac:dyDescent="0.25">
      <c r="A9986" s="13"/>
      <c r="B9986" s="14"/>
    </row>
    <row r="9987" spans="1:2" x14ac:dyDescent="0.25">
      <c r="A9987" s="13"/>
      <c r="B9987" s="14"/>
    </row>
    <row r="9988" spans="1:2" x14ac:dyDescent="0.25">
      <c r="A9988" s="13"/>
      <c r="B9988" s="14"/>
    </row>
    <row r="9989" spans="1:2" x14ac:dyDescent="0.25">
      <c r="A9989" s="13"/>
      <c r="B9989" s="14"/>
    </row>
    <row r="9990" spans="1:2" x14ac:dyDescent="0.25">
      <c r="A9990" s="13"/>
      <c r="B9990" s="14"/>
    </row>
    <row r="9991" spans="1:2" x14ac:dyDescent="0.25">
      <c r="A9991" s="13"/>
      <c r="B9991" s="14"/>
    </row>
    <row r="9992" spans="1:2" x14ac:dyDescent="0.25">
      <c r="A9992" s="13"/>
      <c r="B9992" s="14"/>
    </row>
    <row r="9993" spans="1:2" x14ac:dyDescent="0.25">
      <c r="A9993" s="13"/>
      <c r="B9993" s="14"/>
    </row>
    <row r="9994" spans="1:2" x14ac:dyDescent="0.25">
      <c r="A9994" s="13"/>
      <c r="B9994" s="14"/>
    </row>
    <row r="9995" spans="1:2" x14ac:dyDescent="0.25">
      <c r="A9995" s="13"/>
      <c r="B9995" s="14"/>
    </row>
    <row r="9996" spans="1:2" x14ac:dyDescent="0.25">
      <c r="A9996" s="13"/>
      <c r="B9996" s="14"/>
    </row>
    <row r="9997" spans="1:2" x14ac:dyDescent="0.25">
      <c r="A9997" s="13"/>
      <c r="B9997" s="14"/>
    </row>
    <row r="9998" spans="1:2" x14ac:dyDescent="0.25">
      <c r="A9998" s="13"/>
      <c r="B9998" s="14"/>
    </row>
    <row r="9999" spans="1:2" x14ac:dyDescent="0.25">
      <c r="A9999" s="13"/>
      <c r="B9999" s="14"/>
    </row>
    <row r="10000" spans="1:2" x14ac:dyDescent="0.25">
      <c r="A10000" s="13"/>
      <c r="B10000" s="14"/>
    </row>
    <row r="10001" spans="1:2" x14ac:dyDescent="0.25">
      <c r="A10001" s="13"/>
      <c r="B10001" s="14"/>
    </row>
    <row r="10002" spans="1:2" x14ac:dyDescent="0.25">
      <c r="A10002" s="13"/>
      <c r="B10002" s="14"/>
    </row>
    <row r="10003" spans="1:2" x14ac:dyDescent="0.25">
      <c r="A10003" s="13"/>
      <c r="B10003" s="14"/>
    </row>
    <row r="10004" spans="1:2" x14ac:dyDescent="0.25">
      <c r="A10004" s="13"/>
      <c r="B10004" s="14"/>
    </row>
    <row r="10005" spans="1:2" x14ac:dyDescent="0.25">
      <c r="A10005" s="13"/>
      <c r="B10005" s="14"/>
    </row>
    <row r="10006" spans="1:2" x14ac:dyDescent="0.25">
      <c r="A10006" s="13"/>
      <c r="B10006" s="14"/>
    </row>
    <row r="10007" spans="1:2" x14ac:dyDescent="0.25">
      <c r="A10007" s="13"/>
      <c r="B10007" s="14"/>
    </row>
    <row r="10008" spans="1:2" x14ac:dyDescent="0.25">
      <c r="A10008" s="13"/>
      <c r="B10008" s="14"/>
    </row>
    <row r="10009" spans="1:2" x14ac:dyDescent="0.25">
      <c r="A10009" s="13"/>
      <c r="B10009" s="14"/>
    </row>
    <row r="10010" spans="1:2" x14ac:dyDescent="0.25">
      <c r="A10010" s="13"/>
      <c r="B10010" s="14"/>
    </row>
    <row r="10011" spans="1:2" x14ac:dyDescent="0.25">
      <c r="A10011" s="13"/>
      <c r="B10011" s="14"/>
    </row>
    <row r="10012" spans="1:2" x14ac:dyDescent="0.25">
      <c r="A10012" s="13"/>
      <c r="B10012" s="14"/>
    </row>
    <row r="10013" spans="1:2" x14ac:dyDescent="0.25">
      <c r="A10013" s="13"/>
      <c r="B10013" s="14"/>
    </row>
    <row r="10014" spans="1:2" x14ac:dyDescent="0.25">
      <c r="A10014" s="13"/>
      <c r="B10014" s="14"/>
    </row>
    <row r="10015" spans="1:2" x14ac:dyDescent="0.25">
      <c r="A10015" s="13"/>
      <c r="B10015" s="14"/>
    </row>
    <row r="10016" spans="1:2" x14ac:dyDescent="0.25">
      <c r="A10016" s="13"/>
      <c r="B10016" s="14"/>
    </row>
    <row r="10017" spans="1:2" x14ac:dyDescent="0.25">
      <c r="A10017" s="13"/>
      <c r="B10017" s="14"/>
    </row>
    <row r="10018" spans="1:2" x14ac:dyDescent="0.25">
      <c r="A10018" s="13"/>
      <c r="B10018" s="14"/>
    </row>
    <row r="10019" spans="1:2" x14ac:dyDescent="0.25">
      <c r="A10019" s="13"/>
      <c r="B10019" s="14"/>
    </row>
    <row r="10020" spans="1:2" x14ac:dyDescent="0.25">
      <c r="A10020" s="13"/>
      <c r="B10020" s="14"/>
    </row>
    <row r="10021" spans="1:2" x14ac:dyDescent="0.25">
      <c r="A10021" s="13"/>
      <c r="B10021" s="14"/>
    </row>
    <row r="10022" spans="1:2" x14ac:dyDescent="0.25">
      <c r="A10022" s="13"/>
      <c r="B10022" s="14"/>
    </row>
    <row r="10023" spans="1:2" x14ac:dyDescent="0.25">
      <c r="A10023" s="13"/>
      <c r="B10023" s="14"/>
    </row>
    <row r="10024" spans="1:2" x14ac:dyDescent="0.25">
      <c r="A10024" s="13"/>
      <c r="B10024" s="14"/>
    </row>
    <row r="10025" spans="1:2" x14ac:dyDescent="0.25">
      <c r="A10025" s="13"/>
      <c r="B10025" s="14"/>
    </row>
    <row r="10026" spans="1:2" x14ac:dyDescent="0.25">
      <c r="A10026" s="13"/>
      <c r="B10026" s="14"/>
    </row>
    <row r="10027" spans="1:2" x14ac:dyDescent="0.25">
      <c r="A10027" s="13"/>
      <c r="B10027" s="14"/>
    </row>
    <row r="10028" spans="1:2" x14ac:dyDescent="0.25">
      <c r="A10028" s="13"/>
      <c r="B10028" s="14"/>
    </row>
    <row r="10029" spans="1:2" x14ac:dyDescent="0.25">
      <c r="A10029" s="13"/>
      <c r="B10029" s="14"/>
    </row>
    <row r="10030" spans="1:2" x14ac:dyDescent="0.25">
      <c r="A10030" s="13"/>
      <c r="B10030" s="14"/>
    </row>
    <row r="10031" spans="1:2" x14ac:dyDescent="0.25">
      <c r="A10031" s="13"/>
      <c r="B10031" s="14"/>
    </row>
    <row r="10032" spans="1:2" x14ac:dyDescent="0.25">
      <c r="A10032" s="13"/>
      <c r="B10032" s="14"/>
    </row>
    <row r="10033" spans="1:2" x14ac:dyDescent="0.25">
      <c r="A10033" s="13"/>
      <c r="B10033" s="14"/>
    </row>
    <row r="10034" spans="1:2" x14ac:dyDescent="0.25">
      <c r="A10034" s="13"/>
      <c r="B10034" s="14"/>
    </row>
    <row r="10035" spans="1:2" x14ac:dyDescent="0.25">
      <c r="A10035" s="13"/>
      <c r="B10035" s="14"/>
    </row>
    <row r="10036" spans="1:2" x14ac:dyDescent="0.25">
      <c r="A10036" s="13"/>
      <c r="B10036" s="14"/>
    </row>
    <row r="10037" spans="1:2" x14ac:dyDescent="0.25">
      <c r="A10037" s="13"/>
      <c r="B10037" s="14"/>
    </row>
    <row r="10038" spans="1:2" x14ac:dyDescent="0.25">
      <c r="A10038" s="13"/>
      <c r="B10038" s="14"/>
    </row>
    <row r="10039" spans="1:2" x14ac:dyDescent="0.25">
      <c r="A10039" s="13"/>
      <c r="B10039" s="14"/>
    </row>
    <row r="10040" spans="1:2" x14ac:dyDescent="0.25">
      <c r="A10040" s="13"/>
      <c r="B10040" s="14"/>
    </row>
    <row r="10041" spans="1:2" x14ac:dyDescent="0.25">
      <c r="A10041" s="13"/>
      <c r="B10041" s="14"/>
    </row>
    <row r="10042" spans="1:2" x14ac:dyDescent="0.25">
      <c r="A10042" s="13"/>
      <c r="B10042" s="14"/>
    </row>
    <row r="10043" spans="1:2" x14ac:dyDescent="0.25">
      <c r="A10043" s="13"/>
      <c r="B10043" s="14"/>
    </row>
    <row r="10044" spans="1:2" x14ac:dyDescent="0.25">
      <c r="A10044" s="13"/>
      <c r="B10044" s="14"/>
    </row>
    <row r="10045" spans="1:2" x14ac:dyDescent="0.25">
      <c r="A10045" s="13"/>
      <c r="B10045" s="14"/>
    </row>
    <row r="10046" spans="1:2" x14ac:dyDescent="0.25">
      <c r="A10046" s="13"/>
      <c r="B10046" s="14"/>
    </row>
    <row r="10047" spans="1:2" x14ac:dyDescent="0.25">
      <c r="A10047" s="13"/>
      <c r="B10047" s="14"/>
    </row>
    <row r="10048" spans="1:2" x14ac:dyDescent="0.25">
      <c r="A10048" s="13"/>
      <c r="B10048" s="14"/>
    </row>
    <row r="10049" spans="1:2" x14ac:dyDescent="0.25">
      <c r="A10049" s="13"/>
      <c r="B10049" s="14"/>
    </row>
    <row r="10050" spans="1:2" x14ac:dyDescent="0.25">
      <c r="A10050" s="13"/>
      <c r="B10050" s="14"/>
    </row>
    <row r="10051" spans="1:2" x14ac:dyDescent="0.25">
      <c r="A10051" s="13"/>
      <c r="B10051" s="14"/>
    </row>
    <row r="10052" spans="1:2" x14ac:dyDescent="0.25">
      <c r="A10052" s="13"/>
      <c r="B10052" s="14"/>
    </row>
    <row r="10053" spans="1:2" x14ac:dyDescent="0.25">
      <c r="A10053" s="13"/>
      <c r="B10053" s="14"/>
    </row>
    <row r="10054" spans="1:2" x14ac:dyDescent="0.25">
      <c r="A10054" s="13"/>
      <c r="B10054" s="14"/>
    </row>
    <row r="10055" spans="1:2" x14ac:dyDescent="0.25">
      <c r="A10055" s="13"/>
      <c r="B10055" s="14"/>
    </row>
    <row r="10056" spans="1:2" x14ac:dyDescent="0.25">
      <c r="A10056" s="13"/>
      <c r="B10056" s="14"/>
    </row>
    <row r="10057" spans="1:2" x14ac:dyDescent="0.25">
      <c r="A10057" s="13"/>
      <c r="B10057" s="14"/>
    </row>
    <row r="10058" spans="1:2" x14ac:dyDescent="0.25">
      <c r="A10058" s="13"/>
      <c r="B10058" s="14"/>
    </row>
    <row r="10059" spans="1:2" x14ac:dyDescent="0.25">
      <c r="A10059" s="13"/>
      <c r="B10059" s="14"/>
    </row>
    <row r="10060" spans="1:2" x14ac:dyDescent="0.25">
      <c r="A10060" s="13"/>
      <c r="B10060" s="14"/>
    </row>
    <row r="10061" spans="1:2" x14ac:dyDescent="0.25">
      <c r="A10061" s="13"/>
      <c r="B10061" s="14"/>
    </row>
    <row r="10062" spans="1:2" x14ac:dyDescent="0.25">
      <c r="A10062" s="13"/>
      <c r="B10062" s="14"/>
    </row>
    <row r="10063" spans="1:2" x14ac:dyDescent="0.25">
      <c r="A10063" s="13"/>
      <c r="B10063" s="14"/>
    </row>
    <row r="10064" spans="1:2" x14ac:dyDescent="0.25">
      <c r="A10064" s="13"/>
      <c r="B10064" s="14"/>
    </row>
    <row r="10065" spans="1:2" x14ac:dyDescent="0.25">
      <c r="A10065" s="13"/>
      <c r="B10065" s="14"/>
    </row>
    <row r="10066" spans="1:2" x14ac:dyDescent="0.25">
      <c r="A10066" s="13"/>
      <c r="B10066" s="14"/>
    </row>
    <row r="10067" spans="1:2" x14ac:dyDescent="0.25">
      <c r="A10067" s="13"/>
      <c r="B10067" s="14"/>
    </row>
    <row r="10068" spans="1:2" x14ac:dyDescent="0.25">
      <c r="A10068" s="13"/>
      <c r="B10068" s="14"/>
    </row>
    <row r="10069" spans="1:2" x14ac:dyDescent="0.25">
      <c r="A10069" s="13"/>
      <c r="B10069" s="14"/>
    </row>
    <row r="10070" spans="1:2" x14ac:dyDescent="0.25">
      <c r="A10070" s="13"/>
      <c r="B10070" s="14"/>
    </row>
    <row r="10071" spans="1:2" x14ac:dyDescent="0.25">
      <c r="A10071" s="13"/>
      <c r="B10071" s="14"/>
    </row>
    <row r="10072" spans="1:2" x14ac:dyDescent="0.25">
      <c r="A10072" s="13"/>
      <c r="B10072" s="14"/>
    </row>
    <row r="10073" spans="1:2" x14ac:dyDescent="0.25">
      <c r="A10073" s="13"/>
      <c r="B10073" s="14"/>
    </row>
    <row r="10074" spans="1:2" x14ac:dyDescent="0.25">
      <c r="A10074" s="13"/>
      <c r="B10074" s="14"/>
    </row>
    <row r="10075" spans="1:2" x14ac:dyDescent="0.25">
      <c r="A10075" s="13"/>
      <c r="B10075" s="14"/>
    </row>
    <row r="10076" spans="1:2" x14ac:dyDescent="0.25">
      <c r="A10076" s="13"/>
      <c r="B10076" s="14"/>
    </row>
    <row r="10077" spans="1:2" x14ac:dyDescent="0.25">
      <c r="A10077" s="13"/>
      <c r="B10077" s="14"/>
    </row>
    <row r="10078" spans="1:2" x14ac:dyDescent="0.25">
      <c r="A10078" s="13"/>
      <c r="B10078" s="14"/>
    </row>
    <row r="10079" spans="1:2" x14ac:dyDescent="0.25">
      <c r="A10079" s="13"/>
      <c r="B10079" s="14"/>
    </row>
    <row r="10080" spans="1:2" x14ac:dyDescent="0.25">
      <c r="A10080" s="13"/>
      <c r="B10080" s="14"/>
    </row>
    <row r="10081" spans="1:2" x14ac:dyDescent="0.25">
      <c r="A10081" s="13"/>
      <c r="B10081" s="14"/>
    </row>
    <row r="10082" spans="1:2" x14ac:dyDescent="0.25">
      <c r="A10082" s="13"/>
      <c r="B10082" s="14"/>
    </row>
    <row r="10083" spans="1:2" x14ac:dyDescent="0.25">
      <c r="A10083" s="13"/>
      <c r="B10083" s="14"/>
    </row>
    <row r="10084" spans="1:2" x14ac:dyDescent="0.25">
      <c r="A10084" s="13"/>
      <c r="B10084" s="14"/>
    </row>
    <row r="10085" spans="1:2" x14ac:dyDescent="0.25">
      <c r="A10085" s="13"/>
      <c r="B10085" s="14"/>
    </row>
    <row r="10086" spans="1:2" x14ac:dyDescent="0.25">
      <c r="A10086" s="13"/>
      <c r="B10086" s="14"/>
    </row>
    <row r="10087" spans="1:2" x14ac:dyDescent="0.25">
      <c r="A10087" s="13"/>
      <c r="B10087" s="14"/>
    </row>
    <row r="10088" spans="1:2" x14ac:dyDescent="0.25">
      <c r="A10088" s="13"/>
      <c r="B10088" s="14"/>
    </row>
    <row r="10089" spans="1:2" x14ac:dyDescent="0.25">
      <c r="A10089" s="13"/>
      <c r="B10089" s="14"/>
    </row>
    <row r="10090" spans="1:2" x14ac:dyDescent="0.25">
      <c r="A10090" s="13"/>
      <c r="B10090" s="14"/>
    </row>
    <row r="10091" spans="1:2" x14ac:dyDescent="0.25">
      <c r="A10091" s="13"/>
      <c r="B10091" s="14"/>
    </row>
    <row r="10092" spans="1:2" x14ac:dyDescent="0.25">
      <c r="A10092" s="13"/>
      <c r="B10092" s="14"/>
    </row>
    <row r="10093" spans="1:2" x14ac:dyDescent="0.25">
      <c r="A10093" s="13"/>
      <c r="B10093" s="14"/>
    </row>
    <row r="10094" spans="1:2" x14ac:dyDescent="0.25">
      <c r="A10094" s="13"/>
      <c r="B10094" s="14"/>
    </row>
    <row r="10095" spans="1:2" x14ac:dyDescent="0.25">
      <c r="A10095" s="13"/>
      <c r="B10095" s="14"/>
    </row>
    <row r="10096" spans="1:2" x14ac:dyDescent="0.25">
      <c r="A10096" s="13"/>
      <c r="B10096" s="14"/>
    </row>
    <row r="10097" spans="1:2" x14ac:dyDescent="0.25">
      <c r="A10097" s="13"/>
      <c r="B10097" s="14"/>
    </row>
    <row r="10098" spans="1:2" x14ac:dyDescent="0.25">
      <c r="A10098" s="13"/>
      <c r="B10098" s="14"/>
    </row>
    <row r="10099" spans="1:2" x14ac:dyDescent="0.25">
      <c r="A10099" s="13"/>
      <c r="B10099" s="14"/>
    </row>
    <row r="10100" spans="1:2" x14ac:dyDescent="0.25">
      <c r="A10100" s="13"/>
      <c r="B10100" s="14"/>
    </row>
    <row r="10101" spans="1:2" x14ac:dyDescent="0.25">
      <c r="A10101" s="13"/>
      <c r="B10101" s="14"/>
    </row>
    <row r="10102" spans="1:2" x14ac:dyDescent="0.25">
      <c r="A10102" s="13"/>
      <c r="B10102" s="14"/>
    </row>
    <row r="10103" spans="1:2" x14ac:dyDescent="0.25">
      <c r="A10103" s="13"/>
      <c r="B10103" s="14"/>
    </row>
    <row r="10104" spans="1:2" x14ac:dyDescent="0.25">
      <c r="A10104" s="13"/>
      <c r="B10104" s="14"/>
    </row>
    <row r="10105" spans="1:2" x14ac:dyDescent="0.25">
      <c r="A10105" s="13"/>
      <c r="B10105" s="14"/>
    </row>
    <row r="10106" spans="1:2" x14ac:dyDescent="0.25">
      <c r="A10106" s="13"/>
      <c r="B10106" s="14"/>
    </row>
    <row r="10107" spans="1:2" x14ac:dyDescent="0.25">
      <c r="A10107" s="13"/>
      <c r="B10107" s="14"/>
    </row>
    <row r="10108" spans="1:2" x14ac:dyDescent="0.25">
      <c r="A10108" s="13"/>
      <c r="B10108" s="14"/>
    </row>
    <row r="10109" spans="1:2" x14ac:dyDescent="0.25">
      <c r="A10109" s="13"/>
      <c r="B10109" s="14"/>
    </row>
    <row r="10110" spans="1:2" x14ac:dyDescent="0.25">
      <c r="A10110" s="13"/>
      <c r="B10110" s="14"/>
    </row>
    <row r="10111" spans="1:2" x14ac:dyDescent="0.25">
      <c r="A10111" s="13"/>
      <c r="B10111" s="14"/>
    </row>
    <row r="10112" spans="1:2" x14ac:dyDescent="0.25">
      <c r="A10112" s="13"/>
      <c r="B10112" s="14"/>
    </row>
    <row r="10113" spans="1:2" x14ac:dyDescent="0.25">
      <c r="A10113" s="13"/>
      <c r="B10113" s="14"/>
    </row>
    <row r="10114" spans="1:2" x14ac:dyDescent="0.25">
      <c r="A10114" s="13"/>
      <c r="B10114" s="14"/>
    </row>
    <row r="10115" spans="1:2" x14ac:dyDescent="0.25">
      <c r="A10115" s="13"/>
      <c r="B10115" s="14"/>
    </row>
    <row r="10116" spans="1:2" x14ac:dyDescent="0.25">
      <c r="A10116" s="13"/>
      <c r="B10116" s="14"/>
    </row>
    <row r="10117" spans="1:2" x14ac:dyDescent="0.25">
      <c r="A10117" s="13"/>
      <c r="B10117" s="14"/>
    </row>
    <row r="10118" spans="1:2" x14ac:dyDescent="0.25">
      <c r="A10118" s="13"/>
      <c r="B10118" s="14"/>
    </row>
    <row r="10119" spans="1:2" x14ac:dyDescent="0.25">
      <c r="A10119" s="13"/>
      <c r="B10119" s="14"/>
    </row>
    <row r="10120" spans="1:2" x14ac:dyDescent="0.25">
      <c r="A10120" s="13"/>
      <c r="B10120" s="14"/>
    </row>
    <row r="10121" spans="1:2" x14ac:dyDescent="0.25">
      <c r="A10121" s="13"/>
      <c r="B10121" s="14"/>
    </row>
    <row r="10122" spans="1:2" x14ac:dyDescent="0.25">
      <c r="A10122" s="13"/>
      <c r="B10122" s="14"/>
    </row>
    <row r="10123" spans="1:2" x14ac:dyDescent="0.25">
      <c r="A10123" s="13"/>
      <c r="B10123" s="14"/>
    </row>
    <row r="10124" spans="1:2" x14ac:dyDescent="0.25">
      <c r="A10124" s="13"/>
      <c r="B10124" s="14"/>
    </row>
    <row r="10125" spans="1:2" x14ac:dyDescent="0.25">
      <c r="A10125" s="13"/>
      <c r="B10125" s="14"/>
    </row>
    <row r="10126" spans="1:2" x14ac:dyDescent="0.25">
      <c r="A10126" s="13"/>
      <c r="B10126" s="14"/>
    </row>
    <row r="10127" spans="1:2" x14ac:dyDescent="0.25">
      <c r="A10127" s="13"/>
      <c r="B10127" s="14"/>
    </row>
    <row r="10128" spans="1:2" x14ac:dyDescent="0.25">
      <c r="A10128" s="13"/>
      <c r="B10128" s="14"/>
    </row>
    <row r="10129" spans="1:2" x14ac:dyDescent="0.25">
      <c r="A10129" s="13"/>
      <c r="B10129" s="14"/>
    </row>
    <row r="10130" spans="1:2" x14ac:dyDescent="0.25">
      <c r="A10130" s="13"/>
      <c r="B10130" s="14"/>
    </row>
    <row r="10131" spans="1:2" x14ac:dyDescent="0.25">
      <c r="A10131" s="13"/>
      <c r="B10131" s="14"/>
    </row>
    <row r="10132" spans="1:2" x14ac:dyDescent="0.25">
      <c r="A10132" s="13"/>
      <c r="B10132" s="14"/>
    </row>
    <row r="10133" spans="1:2" x14ac:dyDescent="0.25">
      <c r="A10133" s="13"/>
      <c r="B10133" s="14"/>
    </row>
    <row r="10134" spans="1:2" x14ac:dyDescent="0.25">
      <c r="A10134" s="13"/>
      <c r="B10134" s="14"/>
    </row>
    <row r="10135" spans="1:2" x14ac:dyDescent="0.25">
      <c r="A10135" s="13"/>
      <c r="B10135" s="14"/>
    </row>
    <row r="10136" spans="1:2" x14ac:dyDescent="0.25">
      <c r="A10136" s="13"/>
      <c r="B10136" s="14"/>
    </row>
    <row r="10137" spans="1:2" x14ac:dyDescent="0.25">
      <c r="A10137" s="13"/>
      <c r="B10137" s="14"/>
    </row>
    <row r="10138" spans="1:2" x14ac:dyDescent="0.25">
      <c r="A10138" s="13"/>
      <c r="B10138" s="14"/>
    </row>
    <row r="10139" spans="1:2" x14ac:dyDescent="0.25">
      <c r="A10139" s="13"/>
      <c r="B10139" s="14"/>
    </row>
    <row r="10140" spans="1:2" x14ac:dyDescent="0.25">
      <c r="A10140" s="13"/>
      <c r="B10140" s="14"/>
    </row>
    <row r="10141" spans="1:2" x14ac:dyDescent="0.25">
      <c r="A10141" s="13"/>
      <c r="B10141" s="14"/>
    </row>
    <row r="10142" spans="1:2" x14ac:dyDescent="0.25">
      <c r="A10142" s="13"/>
      <c r="B10142" s="14"/>
    </row>
    <row r="10143" spans="1:2" x14ac:dyDescent="0.25">
      <c r="A10143" s="13"/>
      <c r="B10143" s="14"/>
    </row>
    <row r="10144" spans="1:2" x14ac:dyDescent="0.25">
      <c r="A10144" s="13"/>
      <c r="B10144" s="14"/>
    </row>
    <row r="10145" spans="1:2" x14ac:dyDescent="0.25">
      <c r="A10145" s="13"/>
      <c r="B10145" s="14"/>
    </row>
    <row r="10146" spans="1:2" x14ac:dyDescent="0.25">
      <c r="A10146" s="13"/>
      <c r="B10146" s="14"/>
    </row>
    <row r="10147" spans="1:2" x14ac:dyDescent="0.25">
      <c r="A10147" s="13"/>
      <c r="B10147" s="14"/>
    </row>
    <row r="10148" spans="1:2" x14ac:dyDescent="0.25">
      <c r="A10148" s="13"/>
      <c r="B10148" s="14"/>
    </row>
    <row r="10149" spans="1:2" x14ac:dyDescent="0.25">
      <c r="A10149" s="13"/>
      <c r="B10149" s="14"/>
    </row>
    <row r="10150" spans="1:2" x14ac:dyDescent="0.25">
      <c r="A10150" s="13"/>
      <c r="B10150" s="14"/>
    </row>
    <row r="10151" spans="1:2" x14ac:dyDescent="0.25">
      <c r="A10151" s="13"/>
      <c r="B10151" s="14"/>
    </row>
    <row r="10152" spans="1:2" x14ac:dyDescent="0.25">
      <c r="A10152" s="13"/>
      <c r="B10152" s="14"/>
    </row>
    <row r="10153" spans="1:2" x14ac:dyDescent="0.25">
      <c r="A10153" s="13"/>
      <c r="B10153" s="14"/>
    </row>
    <row r="10154" spans="1:2" x14ac:dyDescent="0.25">
      <c r="A10154" s="13"/>
      <c r="B10154" s="14"/>
    </row>
    <row r="10155" spans="1:2" x14ac:dyDescent="0.25">
      <c r="A10155" s="13"/>
      <c r="B10155" s="14"/>
    </row>
    <row r="10156" spans="1:2" x14ac:dyDescent="0.25">
      <c r="A10156" s="13"/>
      <c r="B10156" s="14"/>
    </row>
    <row r="10157" spans="1:2" x14ac:dyDescent="0.25">
      <c r="A10157" s="13"/>
      <c r="B10157" s="14"/>
    </row>
    <row r="10158" spans="1:2" x14ac:dyDescent="0.25">
      <c r="A10158" s="13"/>
      <c r="B10158" s="14"/>
    </row>
    <row r="10159" spans="1:2" x14ac:dyDescent="0.25">
      <c r="A10159" s="13"/>
      <c r="B10159" s="14"/>
    </row>
    <row r="10160" spans="1:2" x14ac:dyDescent="0.25">
      <c r="A10160" s="13"/>
      <c r="B10160" s="14"/>
    </row>
    <row r="10161" spans="1:2" x14ac:dyDescent="0.25">
      <c r="A10161" s="13"/>
      <c r="B10161" s="14"/>
    </row>
    <row r="10162" spans="1:2" x14ac:dyDescent="0.25">
      <c r="A10162" s="13"/>
      <c r="B10162" s="14"/>
    </row>
    <row r="10163" spans="1:2" x14ac:dyDescent="0.25">
      <c r="A10163" s="13"/>
      <c r="B10163" s="14"/>
    </row>
    <row r="10164" spans="1:2" x14ac:dyDescent="0.25">
      <c r="A10164" s="13"/>
      <c r="B10164" s="14"/>
    </row>
    <row r="10165" spans="1:2" x14ac:dyDescent="0.25">
      <c r="A10165" s="13"/>
      <c r="B10165" s="14"/>
    </row>
    <row r="10166" spans="1:2" x14ac:dyDescent="0.25">
      <c r="A10166" s="13"/>
      <c r="B10166" s="14"/>
    </row>
    <row r="10167" spans="1:2" x14ac:dyDescent="0.25">
      <c r="A10167" s="13"/>
      <c r="B10167" s="14"/>
    </row>
    <row r="10168" spans="1:2" x14ac:dyDescent="0.25">
      <c r="A10168" s="13"/>
      <c r="B10168" s="14"/>
    </row>
    <row r="10169" spans="1:2" x14ac:dyDescent="0.25">
      <c r="A10169" s="13"/>
      <c r="B10169" s="14"/>
    </row>
    <row r="10170" spans="1:2" x14ac:dyDescent="0.25">
      <c r="A10170" s="13"/>
      <c r="B10170" s="14"/>
    </row>
    <row r="10171" spans="1:2" x14ac:dyDescent="0.25">
      <c r="A10171" s="13"/>
      <c r="B10171" s="14"/>
    </row>
    <row r="10172" spans="1:2" x14ac:dyDescent="0.25">
      <c r="A10172" s="13"/>
      <c r="B10172" s="14"/>
    </row>
    <row r="10173" spans="1:2" x14ac:dyDescent="0.25">
      <c r="A10173" s="13"/>
      <c r="B10173" s="14"/>
    </row>
    <row r="10174" spans="1:2" x14ac:dyDescent="0.25">
      <c r="A10174" s="13"/>
      <c r="B10174" s="14"/>
    </row>
    <row r="10175" spans="1:2" x14ac:dyDescent="0.25">
      <c r="A10175" s="13"/>
      <c r="B10175" s="14"/>
    </row>
    <row r="10176" spans="1:2" x14ac:dyDescent="0.25">
      <c r="A10176" s="13"/>
      <c r="B10176" s="14"/>
    </row>
    <row r="10177" spans="1:2" x14ac:dyDescent="0.25">
      <c r="A10177" s="13"/>
      <c r="B10177" s="14"/>
    </row>
    <row r="10178" spans="1:2" x14ac:dyDescent="0.25">
      <c r="A10178" s="13"/>
      <c r="B10178" s="14"/>
    </row>
    <row r="10179" spans="1:2" x14ac:dyDescent="0.25">
      <c r="A10179" s="13"/>
      <c r="B10179" s="14"/>
    </row>
    <row r="10180" spans="1:2" x14ac:dyDescent="0.25">
      <c r="A10180" s="13"/>
      <c r="B10180" s="14"/>
    </row>
    <row r="10181" spans="1:2" x14ac:dyDescent="0.25">
      <c r="A10181" s="13"/>
      <c r="B10181" s="14"/>
    </row>
    <row r="10182" spans="1:2" x14ac:dyDescent="0.25">
      <c r="A10182" s="13"/>
      <c r="B10182" s="14"/>
    </row>
    <row r="10183" spans="1:2" x14ac:dyDescent="0.25">
      <c r="A10183" s="13"/>
      <c r="B10183" s="14"/>
    </row>
    <row r="10184" spans="1:2" x14ac:dyDescent="0.25">
      <c r="A10184" s="13"/>
      <c r="B10184" s="14"/>
    </row>
    <row r="10185" spans="1:2" x14ac:dyDescent="0.25">
      <c r="A10185" s="13"/>
      <c r="B10185" s="14"/>
    </row>
    <row r="10186" spans="1:2" x14ac:dyDescent="0.25">
      <c r="A10186" s="13"/>
      <c r="B10186" s="14"/>
    </row>
    <row r="10187" spans="1:2" x14ac:dyDescent="0.25">
      <c r="A10187" s="13"/>
      <c r="B10187" s="14"/>
    </row>
    <row r="10188" spans="1:2" x14ac:dyDescent="0.25">
      <c r="A10188" s="13"/>
      <c r="B10188" s="14"/>
    </row>
    <row r="10189" spans="1:2" x14ac:dyDescent="0.25">
      <c r="A10189" s="13"/>
      <c r="B10189" s="14"/>
    </row>
    <row r="10190" spans="1:2" x14ac:dyDescent="0.25">
      <c r="A10190" s="13"/>
      <c r="B10190" s="14"/>
    </row>
    <row r="10191" spans="1:2" x14ac:dyDescent="0.25">
      <c r="A10191" s="13"/>
      <c r="B10191" s="14"/>
    </row>
    <row r="10192" spans="1:2" x14ac:dyDescent="0.25">
      <c r="A10192" s="13"/>
      <c r="B10192" s="14"/>
    </row>
    <row r="10193" spans="1:2" x14ac:dyDescent="0.25">
      <c r="A10193" s="13"/>
      <c r="B10193" s="14"/>
    </row>
    <row r="10194" spans="1:2" x14ac:dyDescent="0.25">
      <c r="A10194" s="13"/>
      <c r="B10194" s="14"/>
    </row>
    <row r="10195" spans="1:2" x14ac:dyDescent="0.25">
      <c r="A10195" s="13"/>
      <c r="B10195" s="14"/>
    </row>
    <row r="10196" spans="1:2" x14ac:dyDescent="0.25">
      <c r="A10196" s="13"/>
      <c r="B10196" s="14"/>
    </row>
    <row r="10197" spans="1:2" x14ac:dyDescent="0.25">
      <c r="A10197" s="13"/>
      <c r="B10197" s="14"/>
    </row>
    <row r="10198" spans="1:2" x14ac:dyDescent="0.25">
      <c r="A10198" s="13"/>
      <c r="B10198" s="14"/>
    </row>
    <row r="10199" spans="1:2" x14ac:dyDescent="0.25">
      <c r="A10199" s="13"/>
      <c r="B10199" s="14"/>
    </row>
    <row r="10200" spans="1:2" x14ac:dyDescent="0.25">
      <c r="A10200" s="13"/>
      <c r="B10200" s="14"/>
    </row>
    <row r="10201" spans="1:2" x14ac:dyDescent="0.25">
      <c r="A10201" s="13"/>
      <c r="B10201" s="14"/>
    </row>
    <row r="10202" spans="1:2" x14ac:dyDescent="0.25">
      <c r="A10202" s="13"/>
      <c r="B10202" s="14"/>
    </row>
    <row r="10203" spans="1:2" x14ac:dyDescent="0.25">
      <c r="A10203" s="13"/>
      <c r="B10203" s="14"/>
    </row>
    <row r="10204" spans="1:2" x14ac:dyDescent="0.25">
      <c r="A10204" s="13"/>
      <c r="B10204" s="14"/>
    </row>
    <row r="10205" spans="1:2" x14ac:dyDescent="0.25">
      <c r="A10205" s="13"/>
      <c r="B10205" s="14"/>
    </row>
    <row r="10206" spans="1:2" x14ac:dyDescent="0.25">
      <c r="A10206" s="13"/>
      <c r="B10206" s="14"/>
    </row>
    <row r="10207" spans="1:2" x14ac:dyDescent="0.25">
      <c r="A10207" s="13"/>
      <c r="B10207" s="14"/>
    </row>
    <row r="10208" spans="1:2" x14ac:dyDescent="0.25">
      <c r="A10208" s="13"/>
      <c r="B10208" s="14"/>
    </row>
    <row r="10209" spans="1:2" x14ac:dyDescent="0.25">
      <c r="A10209" s="13"/>
      <c r="B10209" s="14"/>
    </row>
    <row r="10210" spans="1:2" x14ac:dyDescent="0.25">
      <c r="A10210" s="13"/>
      <c r="B10210" s="14"/>
    </row>
    <row r="10211" spans="1:2" x14ac:dyDescent="0.25">
      <c r="A10211" s="13"/>
      <c r="B10211" s="14"/>
    </row>
    <row r="10212" spans="1:2" x14ac:dyDescent="0.25">
      <c r="A10212" s="13"/>
      <c r="B10212" s="14"/>
    </row>
    <row r="10213" spans="1:2" x14ac:dyDescent="0.25">
      <c r="A10213" s="13"/>
      <c r="B10213" s="14"/>
    </row>
    <row r="10214" spans="1:2" x14ac:dyDescent="0.25">
      <c r="A10214" s="13"/>
      <c r="B10214" s="14"/>
    </row>
    <row r="10215" spans="1:2" x14ac:dyDescent="0.25">
      <c r="A10215" s="13"/>
      <c r="B10215" s="14"/>
    </row>
    <row r="10216" spans="1:2" x14ac:dyDescent="0.25">
      <c r="A10216" s="13"/>
      <c r="B10216" s="14"/>
    </row>
    <row r="10217" spans="1:2" x14ac:dyDescent="0.25">
      <c r="A10217" s="13"/>
      <c r="B10217" s="14"/>
    </row>
    <row r="10218" spans="1:2" x14ac:dyDescent="0.25">
      <c r="A10218" s="13"/>
      <c r="B10218" s="14"/>
    </row>
    <row r="10219" spans="1:2" x14ac:dyDescent="0.25">
      <c r="A10219" s="13"/>
      <c r="B10219" s="14"/>
    </row>
    <row r="10220" spans="1:2" x14ac:dyDescent="0.25">
      <c r="A10220" s="13"/>
      <c r="B10220" s="14"/>
    </row>
    <row r="10221" spans="1:2" x14ac:dyDescent="0.25">
      <c r="A10221" s="13"/>
      <c r="B10221" s="14"/>
    </row>
    <row r="10222" spans="1:2" x14ac:dyDescent="0.25">
      <c r="A10222" s="13"/>
      <c r="B10222" s="14"/>
    </row>
    <row r="10223" spans="1:2" x14ac:dyDescent="0.25">
      <c r="A10223" s="13"/>
      <c r="B10223" s="14"/>
    </row>
    <row r="10224" spans="1:2" x14ac:dyDescent="0.25">
      <c r="A10224" s="13"/>
      <c r="B10224" s="14"/>
    </row>
    <row r="10225" spans="1:2" x14ac:dyDescent="0.25">
      <c r="A10225" s="13"/>
      <c r="B10225" s="14"/>
    </row>
    <row r="10226" spans="1:2" x14ac:dyDescent="0.25">
      <c r="A10226" s="13"/>
      <c r="B10226" s="14"/>
    </row>
    <row r="10227" spans="1:2" x14ac:dyDescent="0.25">
      <c r="A10227" s="13"/>
      <c r="B10227" s="14"/>
    </row>
    <row r="10228" spans="1:2" x14ac:dyDescent="0.25">
      <c r="A10228" s="13"/>
      <c r="B10228" s="14"/>
    </row>
    <row r="10229" spans="1:2" x14ac:dyDescent="0.25">
      <c r="A10229" s="13"/>
      <c r="B10229" s="14"/>
    </row>
    <row r="10230" spans="1:2" x14ac:dyDescent="0.25">
      <c r="A10230" s="13"/>
      <c r="B10230" s="14"/>
    </row>
    <row r="10231" spans="1:2" x14ac:dyDescent="0.25">
      <c r="A10231" s="13"/>
      <c r="B10231" s="14"/>
    </row>
    <row r="10232" spans="1:2" x14ac:dyDescent="0.25">
      <c r="A10232" s="13"/>
      <c r="B10232" s="14"/>
    </row>
    <row r="10233" spans="1:2" x14ac:dyDescent="0.25">
      <c r="A10233" s="13"/>
      <c r="B10233" s="14"/>
    </row>
    <row r="10234" spans="1:2" x14ac:dyDescent="0.25">
      <c r="A10234" s="13"/>
      <c r="B10234" s="14"/>
    </row>
    <row r="10235" spans="1:2" x14ac:dyDescent="0.25">
      <c r="A10235" s="13"/>
      <c r="B10235" s="14"/>
    </row>
    <row r="10236" spans="1:2" x14ac:dyDescent="0.25">
      <c r="A10236" s="13"/>
      <c r="B10236" s="14"/>
    </row>
    <row r="10237" spans="1:2" x14ac:dyDescent="0.25">
      <c r="A10237" s="13"/>
      <c r="B10237" s="14"/>
    </row>
    <row r="10238" spans="1:2" x14ac:dyDescent="0.25">
      <c r="A10238" s="13"/>
      <c r="B10238" s="14"/>
    </row>
    <row r="10239" spans="1:2" x14ac:dyDescent="0.25">
      <c r="A10239" s="13"/>
      <c r="B10239" s="14"/>
    </row>
    <row r="10240" spans="1:2" x14ac:dyDescent="0.25">
      <c r="A10240" s="13"/>
      <c r="B10240" s="14"/>
    </row>
    <row r="10241" spans="1:2" x14ac:dyDescent="0.25">
      <c r="A10241" s="13"/>
      <c r="B10241" s="14"/>
    </row>
    <row r="10242" spans="1:2" x14ac:dyDescent="0.25">
      <c r="A10242" s="13"/>
      <c r="B10242" s="14"/>
    </row>
    <row r="10243" spans="1:2" x14ac:dyDescent="0.25">
      <c r="A10243" s="13"/>
      <c r="B10243" s="14"/>
    </row>
    <row r="10244" spans="1:2" x14ac:dyDescent="0.25">
      <c r="A10244" s="13"/>
      <c r="B10244" s="14"/>
    </row>
    <row r="10245" spans="1:2" x14ac:dyDescent="0.25">
      <c r="A10245" s="13"/>
      <c r="B10245" s="14"/>
    </row>
    <row r="10246" spans="1:2" x14ac:dyDescent="0.25">
      <c r="A10246" s="13"/>
      <c r="B10246" s="14"/>
    </row>
    <row r="10247" spans="1:2" x14ac:dyDescent="0.25">
      <c r="A10247" s="13"/>
      <c r="B10247" s="14"/>
    </row>
    <row r="10248" spans="1:2" x14ac:dyDescent="0.25">
      <c r="A10248" s="13"/>
      <c r="B10248" s="14"/>
    </row>
    <row r="10249" spans="1:2" x14ac:dyDescent="0.25">
      <c r="A10249" s="13"/>
      <c r="B10249" s="14"/>
    </row>
    <row r="10250" spans="1:2" x14ac:dyDescent="0.25">
      <c r="A10250" s="13"/>
      <c r="B10250" s="14"/>
    </row>
    <row r="10251" spans="1:2" x14ac:dyDescent="0.25">
      <c r="A10251" s="13"/>
      <c r="B10251" s="14"/>
    </row>
    <row r="10252" spans="1:2" x14ac:dyDescent="0.25">
      <c r="A10252" s="13"/>
      <c r="B10252" s="14"/>
    </row>
    <row r="10253" spans="1:2" x14ac:dyDescent="0.25">
      <c r="A10253" s="13"/>
      <c r="B10253" s="14"/>
    </row>
    <row r="10254" spans="1:2" x14ac:dyDescent="0.25">
      <c r="A10254" s="13"/>
      <c r="B10254" s="14"/>
    </row>
    <row r="10255" spans="1:2" x14ac:dyDescent="0.25">
      <c r="A10255" s="13"/>
      <c r="B10255" s="14"/>
    </row>
    <row r="10256" spans="1:2" x14ac:dyDescent="0.25">
      <c r="A10256" s="13"/>
      <c r="B10256" s="14"/>
    </row>
    <row r="10257" spans="1:2" x14ac:dyDescent="0.25">
      <c r="A10257" s="13"/>
      <c r="B10257" s="14"/>
    </row>
    <row r="10258" spans="1:2" x14ac:dyDescent="0.25">
      <c r="A10258" s="13"/>
      <c r="B10258" s="14"/>
    </row>
    <row r="10259" spans="1:2" x14ac:dyDescent="0.25">
      <c r="A10259" s="13"/>
      <c r="B10259" s="14"/>
    </row>
    <row r="10260" spans="1:2" x14ac:dyDescent="0.25">
      <c r="A10260" s="13"/>
      <c r="B10260" s="14"/>
    </row>
    <row r="10261" spans="1:2" x14ac:dyDescent="0.25">
      <c r="A10261" s="13"/>
      <c r="B10261" s="14"/>
    </row>
    <row r="10262" spans="1:2" x14ac:dyDescent="0.25">
      <c r="A10262" s="13"/>
      <c r="B10262" s="14"/>
    </row>
    <row r="10263" spans="1:2" x14ac:dyDescent="0.25">
      <c r="A10263" s="13"/>
      <c r="B10263" s="14"/>
    </row>
    <row r="10264" spans="1:2" x14ac:dyDescent="0.25">
      <c r="A10264" s="13"/>
      <c r="B10264" s="14"/>
    </row>
    <row r="10265" spans="1:2" x14ac:dyDescent="0.25">
      <c r="A10265" s="13"/>
      <c r="B10265" s="14"/>
    </row>
    <row r="10266" spans="1:2" x14ac:dyDescent="0.25">
      <c r="A10266" s="13"/>
      <c r="B10266" s="14"/>
    </row>
    <row r="10267" spans="1:2" x14ac:dyDescent="0.25">
      <c r="A10267" s="13"/>
      <c r="B10267" s="14"/>
    </row>
    <row r="10268" spans="1:2" x14ac:dyDescent="0.25">
      <c r="A10268" s="13"/>
      <c r="B10268" s="14"/>
    </row>
    <row r="10269" spans="1:2" x14ac:dyDescent="0.25">
      <c r="A10269" s="13"/>
      <c r="B10269" s="14"/>
    </row>
    <row r="10270" spans="1:2" x14ac:dyDescent="0.25">
      <c r="A10270" s="13"/>
      <c r="B10270" s="14"/>
    </row>
    <row r="10271" spans="1:2" x14ac:dyDescent="0.25">
      <c r="A10271" s="13"/>
      <c r="B10271" s="14"/>
    </row>
    <row r="10272" spans="1:2" x14ac:dyDescent="0.25">
      <c r="A10272" s="13"/>
      <c r="B10272" s="14"/>
    </row>
    <row r="10273" spans="1:2" x14ac:dyDescent="0.25">
      <c r="A10273" s="13"/>
      <c r="B10273" s="14"/>
    </row>
    <row r="10274" spans="1:2" x14ac:dyDescent="0.25">
      <c r="A10274" s="13"/>
      <c r="B10274" s="14"/>
    </row>
    <row r="10275" spans="1:2" x14ac:dyDescent="0.25">
      <c r="A10275" s="13"/>
      <c r="B10275" s="14"/>
    </row>
    <row r="10276" spans="1:2" x14ac:dyDescent="0.25">
      <c r="A10276" s="13"/>
      <c r="B10276" s="14"/>
    </row>
    <row r="10277" spans="1:2" x14ac:dyDescent="0.25">
      <c r="A10277" s="13"/>
      <c r="B10277" s="14"/>
    </row>
    <row r="10278" spans="1:2" x14ac:dyDescent="0.25">
      <c r="A10278" s="13"/>
      <c r="B10278" s="14"/>
    </row>
    <row r="10279" spans="1:2" x14ac:dyDescent="0.25">
      <c r="A10279" s="13"/>
      <c r="B10279" s="14"/>
    </row>
    <row r="10280" spans="1:2" x14ac:dyDescent="0.25">
      <c r="A10280" s="13"/>
      <c r="B10280" s="14"/>
    </row>
    <row r="10281" spans="1:2" x14ac:dyDescent="0.25">
      <c r="A10281" s="13"/>
      <c r="B10281" s="14"/>
    </row>
    <row r="10282" spans="1:2" x14ac:dyDescent="0.25">
      <c r="A10282" s="13"/>
      <c r="B10282" s="14"/>
    </row>
    <row r="10283" spans="1:2" x14ac:dyDescent="0.25">
      <c r="A10283" s="13"/>
      <c r="B10283" s="14"/>
    </row>
    <row r="10284" spans="1:2" x14ac:dyDescent="0.25">
      <c r="A10284" s="13"/>
      <c r="B10284" s="14"/>
    </row>
    <row r="10285" spans="1:2" x14ac:dyDescent="0.25">
      <c r="A10285" s="13"/>
      <c r="B10285" s="14"/>
    </row>
    <row r="10286" spans="1:2" x14ac:dyDescent="0.25">
      <c r="A10286" s="13"/>
      <c r="B10286" s="14"/>
    </row>
    <row r="10287" spans="1:2" x14ac:dyDescent="0.25">
      <c r="A10287" s="13"/>
      <c r="B10287" s="14"/>
    </row>
    <row r="10288" spans="1:2" x14ac:dyDescent="0.25">
      <c r="A10288" s="13"/>
      <c r="B10288" s="14"/>
    </row>
    <row r="10289" spans="1:2" x14ac:dyDescent="0.25">
      <c r="A10289" s="13"/>
      <c r="B10289" s="14"/>
    </row>
    <row r="10290" spans="1:2" x14ac:dyDescent="0.25">
      <c r="A10290" s="13"/>
      <c r="B10290" s="14"/>
    </row>
    <row r="10291" spans="1:2" x14ac:dyDescent="0.25">
      <c r="A10291" s="13"/>
      <c r="B10291" s="14"/>
    </row>
    <row r="10292" spans="1:2" x14ac:dyDescent="0.25">
      <c r="A10292" s="13"/>
      <c r="B10292" s="14"/>
    </row>
    <row r="10293" spans="1:2" x14ac:dyDescent="0.25">
      <c r="A10293" s="13"/>
      <c r="B10293" s="14"/>
    </row>
    <row r="10294" spans="1:2" x14ac:dyDescent="0.25">
      <c r="A10294" s="13"/>
      <c r="B10294" s="14"/>
    </row>
    <row r="10295" spans="1:2" x14ac:dyDescent="0.25">
      <c r="A10295" s="13"/>
      <c r="B10295" s="14"/>
    </row>
    <row r="10296" spans="1:2" x14ac:dyDescent="0.25">
      <c r="A10296" s="13"/>
      <c r="B10296" s="14"/>
    </row>
    <row r="10297" spans="1:2" x14ac:dyDescent="0.25">
      <c r="A10297" s="13"/>
      <c r="B10297" s="14"/>
    </row>
    <row r="10298" spans="1:2" x14ac:dyDescent="0.25">
      <c r="A10298" s="13"/>
      <c r="B10298" s="14"/>
    </row>
    <row r="10299" spans="1:2" x14ac:dyDescent="0.25">
      <c r="A10299" s="13"/>
      <c r="B10299" s="14"/>
    </row>
    <row r="10300" spans="1:2" x14ac:dyDescent="0.25">
      <c r="A10300" s="13"/>
      <c r="B10300" s="14"/>
    </row>
    <row r="10301" spans="1:2" x14ac:dyDescent="0.25">
      <c r="A10301" s="13"/>
      <c r="B10301" s="14"/>
    </row>
    <row r="10302" spans="1:2" x14ac:dyDescent="0.25">
      <c r="A10302" s="13"/>
      <c r="B10302" s="14"/>
    </row>
    <row r="10303" spans="1:2" x14ac:dyDescent="0.25">
      <c r="A10303" s="13"/>
      <c r="B10303" s="14"/>
    </row>
    <row r="10304" spans="1:2" x14ac:dyDescent="0.25">
      <c r="A10304" s="13"/>
      <c r="B10304" s="14"/>
    </row>
    <row r="10305" spans="1:2" x14ac:dyDescent="0.25">
      <c r="A10305" s="13"/>
      <c r="B10305" s="14"/>
    </row>
    <row r="10306" spans="1:2" x14ac:dyDescent="0.25">
      <c r="A10306" s="13"/>
      <c r="B10306" s="14"/>
    </row>
    <row r="10307" spans="1:2" x14ac:dyDescent="0.25">
      <c r="A10307" s="13"/>
      <c r="B10307" s="14"/>
    </row>
    <row r="10308" spans="1:2" x14ac:dyDescent="0.25">
      <c r="A10308" s="13"/>
      <c r="B10308" s="14"/>
    </row>
    <row r="10309" spans="1:2" x14ac:dyDescent="0.25">
      <c r="A10309" s="13"/>
      <c r="B10309" s="14"/>
    </row>
    <row r="10310" spans="1:2" x14ac:dyDescent="0.25">
      <c r="A10310" s="13"/>
      <c r="B10310" s="14"/>
    </row>
    <row r="10311" spans="1:2" x14ac:dyDescent="0.25">
      <c r="A10311" s="13"/>
      <c r="B10311" s="14"/>
    </row>
    <row r="10312" spans="1:2" x14ac:dyDescent="0.25">
      <c r="A10312" s="13"/>
      <c r="B10312" s="14"/>
    </row>
    <row r="10313" spans="1:2" x14ac:dyDescent="0.25">
      <c r="A10313" s="13"/>
      <c r="B10313" s="14"/>
    </row>
    <row r="10314" spans="1:2" x14ac:dyDescent="0.25">
      <c r="A10314" s="13"/>
      <c r="B10314" s="14"/>
    </row>
    <row r="10315" spans="1:2" x14ac:dyDescent="0.25">
      <c r="A10315" s="13"/>
      <c r="B10315" s="14"/>
    </row>
    <row r="10316" spans="1:2" x14ac:dyDescent="0.25">
      <c r="A10316" s="13"/>
      <c r="B10316" s="14"/>
    </row>
    <row r="10317" spans="1:2" x14ac:dyDescent="0.25">
      <c r="A10317" s="13"/>
      <c r="B10317" s="14"/>
    </row>
    <row r="10318" spans="1:2" x14ac:dyDescent="0.25">
      <c r="A10318" s="13"/>
      <c r="B10318" s="14"/>
    </row>
    <row r="10319" spans="1:2" x14ac:dyDescent="0.25">
      <c r="A10319" s="13"/>
      <c r="B10319" s="14"/>
    </row>
    <row r="10320" spans="1:2" x14ac:dyDescent="0.25">
      <c r="A10320" s="13"/>
      <c r="B10320" s="14"/>
    </row>
    <row r="10321" spans="1:2" x14ac:dyDescent="0.25">
      <c r="A10321" s="13"/>
      <c r="B10321" s="14"/>
    </row>
    <row r="10322" spans="1:2" x14ac:dyDescent="0.25">
      <c r="A10322" s="13"/>
      <c r="B10322" s="14"/>
    </row>
    <row r="10323" spans="1:2" x14ac:dyDescent="0.25">
      <c r="A10323" s="13"/>
      <c r="B10323" s="14"/>
    </row>
    <row r="10324" spans="1:2" x14ac:dyDescent="0.25">
      <c r="A10324" s="13"/>
      <c r="B10324" s="14"/>
    </row>
    <row r="10325" spans="1:2" x14ac:dyDescent="0.25">
      <c r="A10325" s="13"/>
      <c r="B10325" s="14"/>
    </row>
    <row r="10326" spans="1:2" x14ac:dyDescent="0.25">
      <c r="A10326" s="13"/>
      <c r="B10326" s="14"/>
    </row>
    <row r="10327" spans="1:2" x14ac:dyDescent="0.25">
      <c r="A10327" s="13"/>
      <c r="B10327" s="14"/>
    </row>
    <row r="10328" spans="1:2" x14ac:dyDescent="0.25">
      <c r="A10328" s="13"/>
      <c r="B10328" s="14"/>
    </row>
    <row r="10329" spans="1:2" x14ac:dyDescent="0.25">
      <c r="A10329" s="13"/>
      <c r="B10329" s="14"/>
    </row>
    <row r="10330" spans="1:2" x14ac:dyDescent="0.25">
      <c r="A10330" s="13"/>
      <c r="B10330" s="14"/>
    </row>
    <row r="10331" spans="1:2" x14ac:dyDescent="0.25">
      <c r="A10331" s="13"/>
      <c r="B10331" s="14"/>
    </row>
    <row r="10332" spans="1:2" x14ac:dyDescent="0.25">
      <c r="A10332" s="13"/>
      <c r="B10332" s="14"/>
    </row>
    <row r="10333" spans="1:2" x14ac:dyDescent="0.25">
      <c r="A10333" s="13"/>
      <c r="B10333" s="14"/>
    </row>
    <row r="10334" spans="1:2" x14ac:dyDescent="0.25">
      <c r="A10334" s="13"/>
      <c r="B10334" s="14"/>
    </row>
    <row r="10335" spans="1:2" x14ac:dyDescent="0.25">
      <c r="A10335" s="13"/>
      <c r="B10335" s="14"/>
    </row>
    <row r="10336" spans="1:2" x14ac:dyDescent="0.25">
      <c r="A10336" s="13"/>
      <c r="B10336" s="14"/>
    </row>
    <row r="10337" spans="1:2" x14ac:dyDescent="0.25">
      <c r="A10337" s="13"/>
      <c r="B10337" s="14"/>
    </row>
    <row r="10338" spans="1:2" x14ac:dyDescent="0.25">
      <c r="A10338" s="13"/>
      <c r="B10338" s="14"/>
    </row>
    <row r="10339" spans="1:2" x14ac:dyDescent="0.25">
      <c r="A10339" s="13"/>
      <c r="B10339" s="14"/>
    </row>
    <row r="10340" spans="1:2" x14ac:dyDescent="0.25">
      <c r="A10340" s="13"/>
      <c r="B10340" s="14"/>
    </row>
    <row r="10341" spans="1:2" x14ac:dyDescent="0.25">
      <c r="A10341" s="13"/>
      <c r="B10341" s="14"/>
    </row>
    <row r="10342" spans="1:2" x14ac:dyDescent="0.25">
      <c r="A10342" s="13"/>
      <c r="B10342" s="14"/>
    </row>
    <row r="10343" spans="1:2" x14ac:dyDescent="0.25">
      <c r="A10343" s="13"/>
      <c r="B10343" s="14"/>
    </row>
    <row r="10344" spans="1:2" x14ac:dyDescent="0.25">
      <c r="A10344" s="13"/>
      <c r="B10344" s="14"/>
    </row>
    <row r="10345" spans="1:2" x14ac:dyDescent="0.25">
      <c r="A10345" s="13"/>
      <c r="B10345" s="14"/>
    </row>
    <row r="10346" spans="1:2" x14ac:dyDescent="0.25">
      <c r="A10346" s="13"/>
      <c r="B10346" s="14"/>
    </row>
    <row r="10347" spans="1:2" x14ac:dyDescent="0.25">
      <c r="A10347" s="13"/>
      <c r="B10347" s="14"/>
    </row>
    <row r="10348" spans="1:2" x14ac:dyDescent="0.25">
      <c r="A10348" s="13"/>
      <c r="B10348" s="14"/>
    </row>
    <row r="10349" spans="1:2" x14ac:dyDescent="0.25">
      <c r="A10349" s="13"/>
      <c r="B10349" s="14"/>
    </row>
    <row r="10350" spans="1:2" x14ac:dyDescent="0.25">
      <c r="A10350" s="13"/>
      <c r="B10350" s="14"/>
    </row>
    <row r="10351" spans="1:2" x14ac:dyDescent="0.25">
      <c r="A10351" s="13"/>
      <c r="B10351" s="14"/>
    </row>
    <row r="10352" spans="1:2" x14ac:dyDescent="0.25">
      <c r="A10352" s="13"/>
      <c r="B10352" s="14"/>
    </row>
    <row r="10353" spans="1:2" x14ac:dyDescent="0.25">
      <c r="A10353" s="13"/>
      <c r="B10353" s="14"/>
    </row>
    <row r="10354" spans="1:2" x14ac:dyDescent="0.25">
      <c r="A10354" s="13"/>
      <c r="B10354" s="14"/>
    </row>
    <row r="10355" spans="1:2" x14ac:dyDescent="0.25">
      <c r="A10355" s="13"/>
      <c r="B10355" s="14"/>
    </row>
    <row r="10356" spans="1:2" x14ac:dyDescent="0.25">
      <c r="A10356" s="13"/>
      <c r="B10356" s="14"/>
    </row>
    <row r="10357" spans="1:2" x14ac:dyDescent="0.25">
      <c r="A10357" s="13"/>
      <c r="B10357" s="14"/>
    </row>
    <row r="10358" spans="1:2" x14ac:dyDescent="0.25">
      <c r="A10358" s="13"/>
      <c r="B10358" s="14"/>
    </row>
    <row r="10359" spans="1:2" x14ac:dyDescent="0.25">
      <c r="A10359" s="13"/>
      <c r="B10359" s="14"/>
    </row>
    <row r="10360" spans="1:2" x14ac:dyDescent="0.25">
      <c r="A10360" s="13"/>
      <c r="B10360" s="14"/>
    </row>
    <row r="10361" spans="1:2" x14ac:dyDescent="0.25">
      <c r="A10361" s="13"/>
      <c r="B10361" s="14"/>
    </row>
    <row r="10362" spans="1:2" x14ac:dyDescent="0.25">
      <c r="A10362" s="13"/>
      <c r="B10362" s="14"/>
    </row>
    <row r="10363" spans="1:2" x14ac:dyDescent="0.25">
      <c r="A10363" s="13"/>
      <c r="B10363" s="14"/>
    </row>
    <row r="10364" spans="1:2" x14ac:dyDescent="0.25">
      <c r="A10364" s="13"/>
      <c r="B10364" s="14"/>
    </row>
    <row r="10365" spans="1:2" x14ac:dyDescent="0.25">
      <c r="A10365" s="13"/>
      <c r="B10365" s="14"/>
    </row>
    <row r="10366" spans="1:2" x14ac:dyDescent="0.25">
      <c r="A10366" s="13"/>
      <c r="B10366" s="14"/>
    </row>
    <row r="10367" spans="1:2" x14ac:dyDescent="0.25">
      <c r="A10367" s="13"/>
      <c r="B10367" s="14"/>
    </row>
    <row r="10368" spans="1:2" x14ac:dyDescent="0.25">
      <c r="A10368" s="13"/>
      <c r="B10368" s="14"/>
    </row>
    <row r="10369" spans="1:2" x14ac:dyDescent="0.25">
      <c r="A10369" s="13"/>
      <c r="B10369" s="14"/>
    </row>
    <row r="10370" spans="1:2" x14ac:dyDescent="0.25">
      <c r="A10370" s="13"/>
      <c r="B10370" s="14"/>
    </row>
    <row r="10371" spans="1:2" x14ac:dyDescent="0.25">
      <c r="A10371" s="13"/>
      <c r="B10371" s="14"/>
    </row>
    <row r="10372" spans="1:2" x14ac:dyDescent="0.25">
      <c r="A10372" s="13"/>
      <c r="B10372" s="14"/>
    </row>
    <row r="10373" spans="1:2" x14ac:dyDescent="0.25">
      <c r="A10373" s="13"/>
      <c r="B10373" s="14"/>
    </row>
    <row r="10374" spans="1:2" x14ac:dyDescent="0.25">
      <c r="A10374" s="13"/>
      <c r="B10374" s="14"/>
    </row>
    <row r="10375" spans="1:2" x14ac:dyDescent="0.25">
      <c r="A10375" s="13"/>
      <c r="B10375" s="14"/>
    </row>
    <row r="10376" spans="1:2" x14ac:dyDescent="0.25">
      <c r="A10376" s="13"/>
      <c r="B10376" s="14"/>
    </row>
    <row r="10377" spans="1:2" x14ac:dyDescent="0.25">
      <c r="A10377" s="13"/>
      <c r="B10377" s="14"/>
    </row>
    <row r="10378" spans="1:2" x14ac:dyDescent="0.25">
      <c r="A10378" s="13"/>
      <c r="B10378" s="14"/>
    </row>
    <row r="10379" spans="1:2" x14ac:dyDescent="0.25">
      <c r="A10379" s="13"/>
      <c r="B10379" s="14"/>
    </row>
    <row r="10380" spans="1:2" x14ac:dyDescent="0.25">
      <c r="A10380" s="13"/>
      <c r="B10380" s="14"/>
    </row>
    <row r="10381" spans="1:2" x14ac:dyDescent="0.25">
      <c r="A10381" s="13"/>
      <c r="B10381" s="14"/>
    </row>
    <row r="10382" spans="1:2" x14ac:dyDescent="0.25">
      <c r="A10382" s="13"/>
      <c r="B10382" s="14"/>
    </row>
    <row r="10383" spans="1:2" x14ac:dyDescent="0.25">
      <c r="A10383" s="13"/>
      <c r="B10383" s="14"/>
    </row>
    <row r="10384" spans="1:2" x14ac:dyDescent="0.25">
      <c r="A10384" s="13"/>
      <c r="B10384" s="14"/>
    </row>
    <row r="10385" spans="1:2" x14ac:dyDescent="0.25">
      <c r="A10385" s="13"/>
      <c r="B10385" s="14"/>
    </row>
    <row r="10386" spans="1:2" x14ac:dyDescent="0.25">
      <c r="A10386" s="13"/>
      <c r="B10386" s="14"/>
    </row>
    <row r="10387" spans="1:2" x14ac:dyDescent="0.25">
      <c r="A10387" s="13"/>
      <c r="B10387" s="14"/>
    </row>
    <row r="10388" spans="1:2" x14ac:dyDescent="0.25">
      <c r="A10388" s="13"/>
      <c r="B10388" s="14"/>
    </row>
    <row r="10389" spans="1:2" x14ac:dyDescent="0.25">
      <c r="A10389" s="13"/>
      <c r="B10389" s="14"/>
    </row>
    <row r="10390" spans="1:2" x14ac:dyDescent="0.25">
      <c r="A10390" s="13"/>
      <c r="B10390" s="14"/>
    </row>
    <row r="10391" spans="1:2" x14ac:dyDescent="0.25">
      <c r="A10391" s="13"/>
      <c r="B10391" s="14"/>
    </row>
    <row r="10392" spans="1:2" x14ac:dyDescent="0.25">
      <c r="A10392" s="13"/>
      <c r="B10392" s="14"/>
    </row>
    <row r="10393" spans="1:2" x14ac:dyDescent="0.25">
      <c r="A10393" s="13"/>
      <c r="B10393" s="14"/>
    </row>
    <row r="10394" spans="1:2" x14ac:dyDescent="0.25">
      <c r="A10394" s="13"/>
      <c r="B10394" s="14"/>
    </row>
    <row r="10395" spans="1:2" x14ac:dyDescent="0.25">
      <c r="A10395" s="13"/>
      <c r="B10395" s="14"/>
    </row>
    <row r="10396" spans="1:2" x14ac:dyDescent="0.25">
      <c r="A10396" s="13"/>
      <c r="B10396" s="14"/>
    </row>
    <row r="10397" spans="1:2" x14ac:dyDescent="0.25">
      <c r="A10397" s="13"/>
      <c r="B10397" s="14"/>
    </row>
    <row r="10398" spans="1:2" x14ac:dyDescent="0.25">
      <c r="A10398" s="13"/>
      <c r="B10398" s="14"/>
    </row>
    <row r="10399" spans="1:2" x14ac:dyDescent="0.25">
      <c r="A10399" s="13"/>
      <c r="B10399" s="14"/>
    </row>
    <row r="10400" spans="1:2" x14ac:dyDescent="0.25">
      <c r="A10400" s="13"/>
      <c r="B10400" s="14"/>
    </row>
    <row r="10401" spans="1:2" x14ac:dyDescent="0.25">
      <c r="A10401" s="13"/>
      <c r="B10401" s="14"/>
    </row>
    <row r="10402" spans="1:2" x14ac:dyDescent="0.25">
      <c r="A10402" s="13"/>
      <c r="B10402" s="14"/>
    </row>
    <row r="10403" spans="1:2" x14ac:dyDescent="0.25">
      <c r="A10403" s="13"/>
      <c r="B10403" s="14"/>
    </row>
    <row r="10404" spans="1:2" x14ac:dyDescent="0.25">
      <c r="A10404" s="13"/>
      <c r="B10404" s="14"/>
    </row>
    <row r="10405" spans="1:2" x14ac:dyDescent="0.25">
      <c r="A10405" s="13"/>
      <c r="B10405" s="14"/>
    </row>
    <row r="10406" spans="1:2" x14ac:dyDescent="0.25">
      <c r="A10406" s="13"/>
      <c r="B10406" s="14"/>
    </row>
    <row r="10407" spans="1:2" x14ac:dyDescent="0.25">
      <c r="A10407" s="13"/>
      <c r="B10407" s="14"/>
    </row>
    <row r="10408" spans="1:2" x14ac:dyDescent="0.25">
      <c r="A10408" s="13"/>
      <c r="B10408" s="14"/>
    </row>
    <row r="10409" spans="1:2" x14ac:dyDescent="0.25">
      <c r="A10409" s="13"/>
      <c r="B10409" s="14"/>
    </row>
    <row r="10410" spans="1:2" x14ac:dyDescent="0.25">
      <c r="A10410" s="13"/>
      <c r="B10410" s="14"/>
    </row>
    <row r="10411" spans="1:2" x14ac:dyDescent="0.25">
      <c r="A10411" s="13"/>
      <c r="B10411" s="14"/>
    </row>
    <row r="10412" spans="1:2" x14ac:dyDescent="0.25">
      <c r="A10412" s="13"/>
      <c r="B10412" s="14"/>
    </row>
    <row r="10413" spans="1:2" x14ac:dyDescent="0.25">
      <c r="A10413" s="13"/>
      <c r="B10413" s="14"/>
    </row>
    <row r="10414" spans="1:2" x14ac:dyDescent="0.25">
      <c r="A10414" s="13"/>
      <c r="B10414" s="14"/>
    </row>
    <row r="10415" spans="1:2" x14ac:dyDescent="0.25">
      <c r="A10415" s="13"/>
      <c r="B10415" s="14"/>
    </row>
    <row r="10416" spans="1:2" x14ac:dyDescent="0.25">
      <c r="A10416" s="13"/>
      <c r="B10416" s="14"/>
    </row>
    <row r="10417" spans="1:2" x14ac:dyDescent="0.25">
      <c r="A10417" s="13"/>
      <c r="B10417" s="14"/>
    </row>
    <row r="10418" spans="1:2" x14ac:dyDescent="0.25">
      <c r="A10418" s="13"/>
      <c r="B10418" s="14"/>
    </row>
    <row r="10419" spans="1:2" x14ac:dyDescent="0.25">
      <c r="A10419" s="13"/>
      <c r="B10419" s="14"/>
    </row>
    <row r="10420" spans="1:2" x14ac:dyDescent="0.25">
      <c r="A10420" s="13"/>
      <c r="B10420" s="14"/>
    </row>
    <row r="10421" spans="1:2" x14ac:dyDescent="0.25">
      <c r="A10421" s="13"/>
      <c r="B10421" s="14"/>
    </row>
    <row r="10422" spans="1:2" x14ac:dyDescent="0.25">
      <c r="A10422" s="13"/>
      <c r="B10422" s="14"/>
    </row>
    <row r="10423" spans="1:2" x14ac:dyDescent="0.25">
      <c r="A10423" s="13"/>
      <c r="B10423" s="14"/>
    </row>
    <row r="10424" spans="1:2" x14ac:dyDescent="0.25">
      <c r="A10424" s="13"/>
      <c r="B10424" s="14"/>
    </row>
    <row r="10425" spans="1:2" x14ac:dyDescent="0.25">
      <c r="A10425" s="13"/>
      <c r="B10425" s="14"/>
    </row>
    <row r="10426" spans="1:2" x14ac:dyDescent="0.25">
      <c r="A10426" s="13"/>
      <c r="B10426" s="14"/>
    </row>
    <row r="10427" spans="1:2" x14ac:dyDescent="0.25">
      <c r="A10427" s="13"/>
      <c r="B10427" s="14"/>
    </row>
    <row r="10428" spans="1:2" x14ac:dyDescent="0.25">
      <c r="A10428" s="13"/>
      <c r="B10428" s="14"/>
    </row>
    <row r="10429" spans="1:2" x14ac:dyDescent="0.25">
      <c r="A10429" s="13"/>
      <c r="B10429" s="14"/>
    </row>
    <row r="10430" spans="1:2" x14ac:dyDescent="0.25">
      <c r="A10430" s="13"/>
      <c r="B10430" s="14"/>
    </row>
    <row r="10431" spans="1:2" x14ac:dyDescent="0.25">
      <c r="A10431" s="13"/>
      <c r="B10431" s="14"/>
    </row>
    <row r="10432" spans="1:2" x14ac:dyDescent="0.25">
      <c r="A10432" s="13"/>
      <c r="B10432" s="14"/>
    </row>
    <row r="10433" spans="1:2" x14ac:dyDescent="0.25">
      <c r="A10433" s="13"/>
      <c r="B10433" s="14"/>
    </row>
    <row r="10434" spans="1:2" x14ac:dyDescent="0.25">
      <c r="A10434" s="13"/>
      <c r="B10434" s="14"/>
    </row>
    <row r="10435" spans="1:2" x14ac:dyDescent="0.25">
      <c r="A10435" s="13"/>
      <c r="B10435" s="14"/>
    </row>
    <row r="10436" spans="1:2" x14ac:dyDescent="0.25">
      <c r="A10436" s="13"/>
      <c r="B10436" s="14"/>
    </row>
    <row r="10437" spans="1:2" x14ac:dyDescent="0.25">
      <c r="A10437" s="13"/>
      <c r="B10437" s="14"/>
    </row>
    <row r="10438" spans="1:2" x14ac:dyDescent="0.25">
      <c r="A10438" s="13"/>
      <c r="B10438" s="14"/>
    </row>
    <row r="10439" spans="1:2" x14ac:dyDescent="0.25">
      <c r="A10439" s="13"/>
      <c r="B10439" s="14"/>
    </row>
    <row r="10440" spans="1:2" x14ac:dyDescent="0.25">
      <c r="A10440" s="13"/>
      <c r="B10440" s="14"/>
    </row>
    <row r="10441" spans="1:2" x14ac:dyDescent="0.25">
      <c r="A10441" s="13"/>
      <c r="B10441" s="14"/>
    </row>
    <row r="10442" spans="1:2" x14ac:dyDescent="0.25">
      <c r="A10442" s="13"/>
      <c r="B10442" s="14"/>
    </row>
    <row r="10443" spans="1:2" x14ac:dyDescent="0.25">
      <c r="A10443" s="13"/>
      <c r="B10443" s="14"/>
    </row>
    <row r="10444" spans="1:2" x14ac:dyDescent="0.25">
      <c r="A10444" s="13"/>
      <c r="B10444" s="14"/>
    </row>
    <row r="10445" spans="1:2" x14ac:dyDescent="0.25">
      <c r="A10445" s="13"/>
      <c r="B10445" s="14"/>
    </row>
    <row r="10446" spans="1:2" x14ac:dyDescent="0.25">
      <c r="A10446" s="13"/>
      <c r="B10446" s="14"/>
    </row>
    <row r="10447" spans="1:2" x14ac:dyDescent="0.25">
      <c r="A10447" s="13"/>
      <c r="B10447" s="14"/>
    </row>
    <row r="10448" spans="1:2" x14ac:dyDescent="0.25">
      <c r="A10448" s="13"/>
      <c r="B10448" s="14"/>
    </row>
    <row r="10449" spans="1:2" x14ac:dyDescent="0.25">
      <c r="A10449" s="13"/>
      <c r="B10449" s="14"/>
    </row>
    <row r="10450" spans="1:2" x14ac:dyDescent="0.25">
      <c r="A10450" s="13"/>
      <c r="B10450" s="14"/>
    </row>
    <row r="10451" spans="1:2" x14ac:dyDescent="0.25">
      <c r="A10451" s="13"/>
      <c r="B10451" s="14"/>
    </row>
    <row r="10452" spans="1:2" x14ac:dyDescent="0.25">
      <c r="A10452" s="13"/>
      <c r="B10452" s="14"/>
    </row>
    <row r="10453" spans="1:2" x14ac:dyDescent="0.25">
      <c r="A10453" s="13"/>
      <c r="B10453" s="14"/>
    </row>
    <row r="10454" spans="1:2" x14ac:dyDescent="0.25">
      <c r="A10454" s="13"/>
      <c r="B10454" s="14"/>
    </row>
    <row r="10455" spans="1:2" x14ac:dyDescent="0.25">
      <c r="A10455" s="13"/>
      <c r="B10455" s="14"/>
    </row>
    <row r="10456" spans="1:2" x14ac:dyDescent="0.25">
      <c r="A10456" s="13"/>
      <c r="B10456" s="14"/>
    </row>
    <row r="10457" spans="1:2" x14ac:dyDescent="0.25">
      <c r="A10457" s="13"/>
      <c r="B10457" s="14"/>
    </row>
    <row r="10458" spans="1:2" x14ac:dyDescent="0.25">
      <c r="A10458" s="13"/>
      <c r="B10458" s="14"/>
    </row>
    <row r="10459" spans="1:2" x14ac:dyDescent="0.25">
      <c r="A10459" s="13"/>
      <c r="B10459" s="14"/>
    </row>
    <row r="10460" spans="1:2" x14ac:dyDescent="0.25">
      <c r="A10460" s="13"/>
      <c r="B10460" s="14"/>
    </row>
    <row r="10461" spans="1:2" x14ac:dyDescent="0.25">
      <c r="A10461" s="13"/>
      <c r="B10461" s="14"/>
    </row>
    <row r="10462" spans="1:2" x14ac:dyDescent="0.25">
      <c r="A10462" s="13"/>
      <c r="B10462" s="14"/>
    </row>
    <row r="10463" spans="1:2" x14ac:dyDescent="0.25">
      <c r="A10463" s="13"/>
      <c r="B10463" s="14"/>
    </row>
    <row r="10464" spans="1:2" x14ac:dyDescent="0.25">
      <c r="A10464" s="13"/>
      <c r="B10464" s="14"/>
    </row>
    <row r="10465" spans="1:2" x14ac:dyDescent="0.25">
      <c r="A10465" s="13"/>
      <c r="B10465" s="14"/>
    </row>
    <row r="10466" spans="1:2" x14ac:dyDescent="0.25">
      <c r="A10466" s="13"/>
      <c r="B10466" s="14"/>
    </row>
    <row r="10467" spans="1:2" x14ac:dyDescent="0.25">
      <c r="A10467" s="13"/>
      <c r="B10467" s="14"/>
    </row>
    <row r="10468" spans="1:2" x14ac:dyDescent="0.25">
      <c r="A10468" s="13"/>
      <c r="B10468" s="14"/>
    </row>
    <row r="10469" spans="1:2" x14ac:dyDescent="0.25">
      <c r="A10469" s="13"/>
      <c r="B10469" s="14"/>
    </row>
    <row r="10470" spans="1:2" x14ac:dyDescent="0.25">
      <c r="A10470" s="13"/>
      <c r="B10470" s="14"/>
    </row>
    <row r="10471" spans="1:2" x14ac:dyDescent="0.25">
      <c r="A10471" s="13"/>
      <c r="B10471" s="14"/>
    </row>
    <row r="10472" spans="1:2" x14ac:dyDescent="0.25">
      <c r="A10472" s="13"/>
      <c r="B10472" s="14"/>
    </row>
    <row r="10473" spans="1:2" x14ac:dyDescent="0.25">
      <c r="A10473" s="13"/>
      <c r="B10473" s="14"/>
    </row>
    <row r="10474" spans="1:2" x14ac:dyDescent="0.25">
      <c r="A10474" s="13"/>
      <c r="B10474" s="14"/>
    </row>
    <row r="10475" spans="1:2" x14ac:dyDescent="0.25">
      <c r="A10475" s="13"/>
      <c r="B10475" s="14"/>
    </row>
    <row r="10476" spans="1:2" x14ac:dyDescent="0.25">
      <c r="A10476" s="13"/>
      <c r="B10476" s="14"/>
    </row>
    <row r="10477" spans="1:2" x14ac:dyDescent="0.25">
      <c r="A10477" s="13"/>
      <c r="B10477" s="14"/>
    </row>
    <row r="10478" spans="1:2" x14ac:dyDescent="0.25">
      <c r="A10478" s="13"/>
      <c r="B10478" s="14"/>
    </row>
    <row r="10479" spans="1:2" x14ac:dyDescent="0.25">
      <c r="A10479" s="13"/>
      <c r="B10479" s="14"/>
    </row>
    <row r="10480" spans="1:2" x14ac:dyDescent="0.25">
      <c r="A10480" s="13"/>
      <c r="B10480" s="14"/>
    </row>
    <row r="10481" spans="1:2" x14ac:dyDescent="0.25">
      <c r="A10481" s="13"/>
      <c r="B10481" s="14"/>
    </row>
    <row r="10482" spans="1:2" x14ac:dyDescent="0.25">
      <c r="A10482" s="13"/>
      <c r="B10482" s="14"/>
    </row>
    <row r="10483" spans="1:2" x14ac:dyDescent="0.25">
      <c r="A10483" s="13"/>
      <c r="B10483" s="14"/>
    </row>
    <row r="10484" spans="1:2" x14ac:dyDescent="0.25">
      <c r="A10484" s="13"/>
      <c r="B10484" s="14"/>
    </row>
    <row r="10485" spans="1:2" x14ac:dyDescent="0.25">
      <c r="A10485" s="13"/>
      <c r="B10485" s="14"/>
    </row>
    <row r="10486" spans="1:2" x14ac:dyDescent="0.25">
      <c r="A10486" s="13"/>
      <c r="B10486" s="14"/>
    </row>
    <row r="10487" spans="1:2" x14ac:dyDescent="0.25">
      <c r="A10487" s="13"/>
      <c r="B10487" s="14"/>
    </row>
    <row r="10488" spans="1:2" x14ac:dyDescent="0.25">
      <c r="A10488" s="13"/>
      <c r="B10488" s="14"/>
    </row>
    <row r="10489" spans="1:2" x14ac:dyDescent="0.25">
      <c r="A10489" s="13"/>
      <c r="B10489" s="14"/>
    </row>
    <row r="10490" spans="1:2" x14ac:dyDescent="0.25">
      <c r="A10490" s="13"/>
      <c r="B10490" s="14"/>
    </row>
    <row r="10491" spans="1:2" x14ac:dyDescent="0.25">
      <c r="A10491" s="13"/>
      <c r="B10491" s="14"/>
    </row>
    <row r="10492" spans="1:2" x14ac:dyDescent="0.25">
      <c r="A10492" s="13"/>
      <c r="B10492" s="14"/>
    </row>
    <row r="10493" spans="1:2" x14ac:dyDescent="0.25">
      <c r="A10493" s="13"/>
      <c r="B10493" s="14"/>
    </row>
    <row r="10494" spans="1:2" x14ac:dyDescent="0.25">
      <c r="A10494" s="13"/>
      <c r="B10494" s="14"/>
    </row>
    <row r="10495" spans="1:2" x14ac:dyDescent="0.25">
      <c r="A10495" s="13"/>
      <c r="B10495" s="14"/>
    </row>
    <row r="10496" spans="1:2" x14ac:dyDescent="0.25">
      <c r="A10496" s="13"/>
      <c r="B10496" s="14"/>
    </row>
    <row r="10497" spans="1:2" x14ac:dyDescent="0.25">
      <c r="A10497" s="13"/>
      <c r="B10497" s="14"/>
    </row>
    <row r="10498" spans="1:2" x14ac:dyDescent="0.25">
      <c r="A10498" s="13"/>
      <c r="B10498" s="14"/>
    </row>
    <row r="10499" spans="1:2" x14ac:dyDescent="0.25">
      <c r="A10499" s="13"/>
      <c r="B10499" s="14"/>
    </row>
    <row r="10500" spans="1:2" x14ac:dyDescent="0.25">
      <c r="A10500" s="13"/>
      <c r="B10500" s="14"/>
    </row>
    <row r="10501" spans="1:2" x14ac:dyDescent="0.25">
      <c r="A10501" s="13"/>
      <c r="B10501" s="14"/>
    </row>
    <row r="10502" spans="1:2" x14ac:dyDescent="0.25">
      <c r="A10502" s="13"/>
      <c r="B10502" s="14"/>
    </row>
    <row r="10503" spans="1:2" x14ac:dyDescent="0.25">
      <c r="A10503" s="13"/>
      <c r="B10503" s="14"/>
    </row>
    <row r="10504" spans="1:2" x14ac:dyDescent="0.25">
      <c r="A10504" s="13"/>
      <c r="B10504" s="14"/>
    </row>
    <row r="10505" spans="1:2" x14ac:dyDescent="0.25">
      <c r="A10505" s="13"/>
      <c r="B10505" s="14"/>
    </row>
    <row r="10506" spans="1:2" x14ac:dyDescent="0.25">
      <c r="A10506" s="13"/>
      <c r="B10506" s="14"/>
    </row>
    <row r="10507" spans="1:2" x14ac:dyDescent="0.25">
      <c r="A10507" s="13"/>
      <c r="B10507" s="14"/>
    </row>
    <row r="10508" spans="1:2" x14ac:dyDescent="0.25">
      <c r="A10508" s="13"/>
      <c r="B10508" s="14"/>
    </row>
    <row r="10509" spans="1:2" x14ac:dyDescent="0.25">
      <c r="A10509" s="13"/>
      <c r="B10509" s="14"/>
    </row>
    <row r="10510" spans="1:2" x14ac:dyDescent="0.25">
      <c r="A10510" s="13"/>
      <c r="B10510" s="14"/>
    </row>
    <row r="10511" spans="1:2" x14ac:dyDescent="0.25">
      <c r="A10511" s="13"/>
      <c r="B10511" s="14"/>
    </row>
    <row r="10512" spans="1:2" x14ac:dyDescent="0.25">
      <c r="A10512" s="13"/>
      <c r="B10512" s="14"/>
    </row>
    <row r="10513" spans="1:2" x14ac:dyDescent="0.25">
      <c r="A10513" s="13"/>
      <c r="B10513" s="14"/>
    </row>
    <row r="10514" spans="1:2" x14ac:dyDescent="0.25">
      <c r="A10514" s="13"/>
      <c r="B10514" s="14"/>
    </row>
    <row r="10515" spans="1:2" x14ac:dyDescent="0.25">
      <c r="A10515" s="13"/>
      <c r="B10515" s="14"/>
    </row>
    <row r="10516" spans="1:2" x14ac:dyDescent="0.25">
      <c r="A10516" s="13"/>
      <c r="B10516" s="14"/>
    </row>
    <row r="10517" spans="1:2" x14ac:dyDescent="0.25">
      <c r="A10517" s="13"/>
      <c r="B10517" s="14"/>
    </row>
    <row r="10518" spans="1:2" x14ac:dyDescent="0.25">
      <c r="A10518" s="13"/>
      <c r="B10518" s="14"/>
    </row>
    <row r="10519" spans="1:2" x14ac:dyDescent="0.25">
      <c r="A10519" s="13"/>
      <c r="B10519" s="14"/>
    </row>
    <row r="10520" spans="1:2" x14ac:dyDescent="0.25">
      <c r="A10520" s="13"/>
      <c r="B10520" s="14"/>
    </row>
    <row r="10521" spans="1:2" x14ac:dyDescent="0.25">
      <c r="A10521" s="13"/>
      <c r="B10521" s="14"/>
    </row>
    <row r="10522" spans="1:2" x14ac:dyDescent="0.25">
      <c r="A10522" s="13"/>
      <c r="B10522" s="14"/>
    </row>
    <row r="10523" spans="1:2" x14ac:dyDescent="0.25">
      <c r="A10523" s="13"/>
      <c r="B10523" s="14"/>
    </row>
    <row r="10524" spans="1:2" x14ac:dyDescent="0.25">
      <c r="A10524" s="13"/>
      <c r="B10524" s="14"/>
    </row>
    <row r="10525" spans="1:2" x14ac:dyDescent="0.25">
      <c r="A10525" s="13"/>
      <c r="B10525" s="14"/>
    </row>
    <row r="10526" spans="1:2" x14ac:dyDescent="0.25">
      <c r="A10526" s="13"/>
      <c r="B10526" s="14"/>
    </row>
    <row r="10527" spans="1:2" x14ac:dyDescent="0.25">
      <c r="A10527" s="13"/>
      <c r="B10527" s="14"/>
    </row>
    <row r="10528" spans="1:2" x14ac:dyDescent="0.25">
      <c r="A10528" s="13"/>
      <c r="B10528" s="14"/>
    </row>
    <row r="10529" spans="1:2" x14ac:dyDescent="0.25">
      <c r="A10529" s="13"/>
      <c r="B10529" s="14"/>
    </row>
    <row r="10530" spans="1:2" x14ac:dyDescent="0.25">
      <c r="A10530" s="13"/>
      <c r="B10530" s="14"/>
    </row>
    <row r="10531" spans="1:2" x14ac:dyDescent="0.25">
      <c r="A10531" s="13"/>
      <c r="B10531" s="14"/>
    </row>
    <row r="10532" spans="1:2" x14ac:dyDescent="0.25">
      <c r="A10532" s="13"/>
      <c r="B10532" s="14"/>
    </row>
    <row r="10533" spans="1:2" x14ac:dyDescent="0.25">
      <c r="A10533" s="13"/>
      <c r="B10533" s="14"/>
    </row>
    <row r="10534" spans="1:2" x14ac:dyDescent="0.25">
      <c r="A10534" s="13"/>
      <c r="B10534" s="14"/>
    </row>
    <row r="10535" spans="1:2" x14ac:dyDescent="0.25">
      <c r="A10535" s="13"/>
      <c r="B10535" s="14"/>
    </row>
    <row r="10536" spans="1:2" x14ac:dyDescent="0.25">
      <c r="A10536" s="13"/>
      <c r="B10536" s="14"/>
    </row>
    <row r="10537" spans="1:2" x14ac:dyDescent="0.25">
      <c r="A10537" s="13"/>
      <c r="B10537" s="14"/>
    </row>
    <row r="10538" spans="1:2" x14ac:dyDescent="0.25">
      <c r="A10538" s="13"/>
      <c r="B10538" s="14"/>
    </row>
    <row r="10539" spans="1:2" x14ac:dyDescent="0.25">
      <c r="A10539" s="13"/>
      <c r="B10539" s="14"/>
    </row>
    <row r="10540" spans="1:2" x14ac:dyDescent="0.25">
      <c r="A10540" s="13"/>
      <c r="B10540" s="14"/>
    </row>
    <row r="10541" spans="1:2" x14ac:dyDescent="0.25">
      <c r="A10541" s="13"/>
      <c r="B10541" s="14"/>
    </row>
    <row r="10542" spans="1:2" x14ac:dyDescent="0.25">
      <c r="A10542" s="13"/>
      <c r="B10542" s="14"/>
    </row>
    <row r="10543" spans="1:2" x14ac:dyDescent="0.25">
      <c r="A10543" s="13"/>
      <c r="B10543" s="14"/>
    </row>
    <row r="10544" spans="1:2" x14ac:dyDescent="0.25">
      <c r="A10544" s="13"/>
      <c r="B10544" s="14"/>
    </row>
    <row r="10545" spans="1:2" x14ac:dyDescent="0.25">
      <c r="A10545" s="13"/>
      <c r="B10545" s="14"/>
    </row>
    <row r="10546" spans="1:2" x14ac:dyDescent="0.25">
      <c r="A10546" s="13"/>
      <c r="B10546" s="14"/>
    </row>
    <row r="10547" spans="1:2" x14ac:dyDescent="0.25">
      <c r="A10547" s="13"/>
      <c r="B10547" s="14"/>
    </row>
    <row r="10548" spans="1:2" x14ac:dyDescent="0.25">
      <c r="A10548" s="13"/>
      <c r="B10548" s="14"/>
    </row>
    <row r="10549" spans="1:2" x14ac:dyDescent="0.25">
      <c r="A10549" s="13"/>
      <c r="B10549" s="14"/>
    </row>
    <row r="10550" spans="1:2" x14ac:dyDescent="0.25">
      <c r="A10550" s="13"/>
      <c r="B10550" s="14"/>
    </row>
    <row r="10551" spans="1:2" x14ac:dyDescent="0.25">
      <c r="A10551" s="13"/>
      <c r="B10551" s="14"/>
    </row>
    <row r="10552" spans="1:2" x14ac:dyDescent="0.25">
      <c r="A10552" s="13"/>
      <c r="B10552" s="14"/>
    </row>
    <row r="10553" spans="1:2" x14ac:dyDescent="0.25">
      <c r="A10553" s="13"/>
      <c r="B10553" s="14"/>
    </row>
    <row r="10554" spans="1:2" x14ac:dyDescent="0.25">
      <c r="A10554" s="13"/>
      <c r="B10554" s="14"/>
    </row>
    <row r="10555" spans="1:2" x14ac:dyDescent="0.25">
      <c r="A10555" s="13"/>
      <c r="B10555" s="14"/>
    </row>
    <row r="10556" spans="1:2" x14ac:dyDescent="0.25">
      <c r="A10556" s="13"/>
      <c r="B10556" s="14"/>
    </row>
    <row r="10557" spans="1:2" x14ac:dyDescent="0.25">
      <c r="A10557" s="13"/>
      <c r="B10557" s="14"/>
    </row>
    <row r="10558" spans="1:2" x14ac:dyDescent="0.25">
      <c r="A10558" s="13"/>
      <c r="B10558" s="14"/>
    </row>
    <row r="10559" spans="1:2" x14ac:dyDescent="0.25">
      <c r="A10559" s="13"/>
      <c r="B10559" s="14"/>
    </row>
    <row r="10560" spans="1:2" x14ac:dyDescent="0.25">
      <c r="A10560" s="13"/>
      <c r="B10560" s="14"/>
    </row>
    <row r="10561" spans="1:2" x14ac:dyDescent="0.25">
      <c r="A10561" s="13"/>
      <c r="B10561" s="14"/>
    </row>
    <row r="10562" spans="1:2" x14ac:dyDescent="0.25">
      <c r="A10562" s="13"/>
      <c r="B10562" s="14"/>
    </row>
    <row r="10563" spans="1:2" x14ac:dyDescent="0.25">
      <c r="A10563" s="13"/>
      <c r="B10563" s="14"/>
    </row>
    <row r="10564" spans="1:2" x14ac:dyDescent="0.25">
      <c r="A10564" s="13"/>
      <c r="B10564" s="14"/>
    </row>
    <row r="10565" spans="1:2" x14ac:dyDescent="0.25">
      <c r="A10565" s="13"/>
      <c r="B10565" s="14"/>
    </row>
    <row r="10566" spans="1:2" x14ac:dyDescent="0.25">
      <c r="A10566" s="13"/>
      <c r="B10566" s="14"/>
    </row>
    <row r="10567" spans="1:2" x14ac:dyDescent="0.25">
      <c r="A10567" s="13"/>
      <c r="B10567" s="14"/>
    </row>
    <row r="10568" spans="1:2" x14ac:dyDescent="0.25">
      <c r="A10568" s="13"/>
      <c r="B10568" s="14"/>
    </row>
    <row r="10569" spans="1:2" x14ac:dyDescent="0.25">
      <c r="A10569" s="13"/>
      <c r="B10569" s="14"/>
    </row>
    <row r="10570" spans="1:2" x14ac:dyDescent="0.25">
      <c r="A10570" s="13"/>
      <c r="B10570" s="14"/>
    </row>
    <row r="10571" spans="1:2" x14ac:dyDescent="0.25">
      <c r="A10571" s="13"/>
      <c r="B10571" s="14"/>
    </row>
    <row r="10572" spans="1:2" x14ac:dyDescent="0.25">
      <c r="A10572" s="13"/>
      <c r="B10572" s="14"/>
    </row>
    <row r="10573" spans="1:2" x14ac:dyDescent="0.25">
      <c r="A10573" s="13"/>
      <c r="B10573" s="14"/>
    </row>
    <row r="10574" spans="1:2" x14ac:dyDescent="0.25">
      <c r="A10574" s="13"/>
      <c r="B10574" s="14"/>
    </row>
    <row r="10575" spans="1:2" x14ac:dyDescent="0.25">
      <c r="A10575" s="13"/>
      <c r="B10575" s="14"/>
    </row>
    <row r="10576" spans="1:2" x14ac:dyDescent="0.25">
      <c r="A10576" s="13"/>
      <c r="B10576" s="14"/>
    </row>
    <row r="10577" spans="1:2" x14ac:dyDescent="0.25">
      <c r="A10577" s="13"/>
      <c r="B10577" s="14"/>
    </row>
    <row r="10578" spans="1:2" x14ac:dyDescent="0.25">
      <c r="A10578" s="13"/>
      <c r="B10578" s="14"/>
    </row>
    <row r="10579" spans="1:2" x14ac:dyDescent="0.25">
      <c r="A10579" s="13"/>
      <c r="B10579" s="14"/>
    </row>
    <row r="10580" spans="1:2" x14ac:dyDescent="0.25">
      <c r="A10580" s="13"/>
      <c r="B10580" s="14"/>
    </row>
    <row r="10581" spans="1:2" x14ac:dyDescent="0.25">
      <c r="A10581" s="13"/>
      <c r="B10581" s="14"/>
    </row>
    <row r="10582" spans="1:2" x14ac:dyDescent="0.25">
      <c r="A10582" s="13"/>
      <c r="B10582" s="14"/>
    </row>
    <row r="10583" spans="1:2" x14ac:dyDescent="0.25">
      <c r="A10583" s="13"/>
      <c r="B10583" s="14"/>
    </row>
    <row r="10584" spans="1:2" x14ac:dyDescent="0.25">
      <c r="A10584" s="13"/>
      <c r="B10584" s="14"/>
    </row>
    <row r="10585" spans="1:2" x14ac:dyDescent="0.25">
      <c r="A10585" s="13"/>
      <c r="B10585" s="14"/>
    </row>
    <row r="10586" spans="1:2" x14ac:dyDescent="0.25">
      <c r="A10586" s="13"/>
      <c r="B10586" s="14"/>
    </row>
    <row r="10587" spans="1:2" x14ac:dyDescent="0.25">
      <c r="A10587" s="13"/>
      <c r="B10587" s="14"/>
    </row>
    <row r="10588" spans="1:2" x14ac:dyDescent="0.25">
      <c r="A10588" s="13"/>
      <c r="B10588" s="14"/>
    </row>
    <row r="10589" spans="1:2" x14ac:dyDescent="0.25">
      <c r="A10589" s="13"/>
      <c r="B10589" s="14"/>
    </row>
    <row r="10590" spans="1:2" x14ac:dyDescent="0.25">
      <c r="A10590" s="13"/>
      <c r="B10590" s="14"/>
    </row>
    <row r="10591" spans="1:2" x14ac:dyDescent="0.25">
      <c r="A10591" s="13"/>
      <c r="B10591" s="14"/>
    </row>
    <row r="10592" spans="1:2" x14ac:dyDescent="0.25">
      <c r="A10592" s="13"/>
      <c r="B10592" s="14"/>
    </row>
    <row r="10593" spans="1:2" x14ac:dyDescent="0.25">
      <c r="A10593" s="13"/>
      <c r="B10593" s="14"/>
    </row>
    <row r="10594" spans="1:2" x14ac:dyDescent="0.25">
      <c r="A10594" s="13"/>
      <c r="B10594" s="14"/>
    </row>
    <row r="10595" spans="1:2" x14ac:dyDescent="0.25">
      <c r="A10595" s="13"/>
      <c r="B10595" s="14"/>
    </row>
    <row r="10596" spans="1:2" x14ac:dyDescent="0.25">
      <c r="A10596" s="13"/>
      <c r="B10596" s="14"/>
    </row>
    <row r="10597" spans="1:2" x14ac:dyDescent="0.25">
      <c r="A10597" s="13"/>
      <c r="B10597" s="14"/>
    </row>
    <row r="10598" spans="1:2" x14ac:dyDescent="0.25">
      <c r="A10598" s="13"/>
      <c r="B10598" s="14"/>
    </row>
    <row r="10599" spans="1:2" x14ac:dyDescent="0.25">
      <c r="A10599" s="13"/>
      <c r="B10599" s="14"/>
    </row>
    <row r="10600" spans="1:2" x14ac:dyDescent="0.25">
      <c r="A10600" s="13"/>
      <c r="B10600" s="14"/>
    </row>
    <row r="10601" spans="1:2" x14ac:dyDescent="0.25">
      <c r="A10601" s="13"/>
      <c r="B10601" s="14"/>
    </row>
    <row r="10602" spans="1:2" x14ac:dyDescent="0.25">
      <c r="A10602" s="13"/>
      <c r="B10602" s="14"/>
    </row>
    <row r="10603" spans="1:2" x14ac:dyDescent="0.25">
      <c r="A10603" s="13"/>
      <c r="B10603" s="14"/>
    </row>
    <row r="10604" spans="1:2" x14ac:dyDescent="0.25">
      <c r="A10604" s="13"/>
      <c r="B10604" s="14"/>
    </row>
    <row r="10605" spans="1:2" x14ac:dyDescent="0.25">
      <c r="A10605" s="13"/>
      <c r="B10605" s="14"/>
    </row>
    <row r="10606" spans="1:2" x14ac:dyDescent="0.25">
      <c r="A10606" s="13"/>
      <c r="B10606" s="14"/>
    </row>
    <row r="10607" spans="1:2" x14ac:dyDescent="0.25">
      <c r="A10607" s="13"/>
      <c r="B10607" s="14"/>
    </row>
    <row r="10608" spans="1:2" x14ac:dyDescent="0.25">
      <c r="A10608" s="13"/>
      <c r="B10608" s="14"/>
    </row>
    <row r="10609" spans="1:2" x14ac:dyDescent="0.25">
      <c r="A10609" s="13"/>
      <c r="B10609" s="14"/>
    </row>
    <row r="10610" spans="1:2" x14ac:dyDescent="0.25">
      <c r="A10610" s="13"/>
      <c r="B10610" s="14"/>
    </row>
    <row r="10611" spans="1:2" x14ac:dyDescent="0.25">
      <c r="A10611" s="13"/>
      <c r="B10611" s="14"/>
    </row>
    <row r="10612" spans="1:2" x14ac:dyDescent="0.25">
      <c r="A10612" s="13"/>
      <c r="B10612" s="14"/>
    </row>
    <row r="10613" spans="1:2" x14ac:dyDescent="0.25">
      <c r="A10613" s="13"/>
      <c r="B10613" s="14"/>
    </row>
    <row r="10614" spans="1:2" x14ac:dyDescent="0.25">
      <c r="A10614" s="13"/>
      <c r="B10614" s="14"/>
    </row>
    <row r="10615" spans="1:2" x14ac:dyDescent="0.25">
      <c r="A10615" s="13"/>
      <c r="B10615" s="14"/>
    </row>
    <row r="10616" spans="1:2" x14ac:dyDescent="0.25">
      <c r="A10616" s="13"/>
      <c r="B10616" s="14"/>
    </row>
    <row r="10617" spans="1:2" x14ac:dyDescent="0.25">
      <c r="A10617" s="13"/>
      <c r="B10617" s="14"/>
    </row>
    <row r="10618" spans="1:2" x14ac:dyDescent="0.25">
      <c r="A10618" s="13"/>
      <c r="B10618" s="14"/>
    </row>
    <row r="10619" spans="1:2" x14ac:dyDescent="0.25">
      <c r="A10619" s="13"/>
      <c r="B10619" s="14"/>
    </row>
    <row r="10620" spans="1:2" x14ac:dyDescent="0.25">
      <c r="A10620" s="13"/>
      <c r="B10620" s="14"/>
    </row>
    <row r="10621" spans="1:2" x14ac:dyDescent="0.25">
      <c r="A10621" s="13"/>
      <c r="B10621" s="14"/>
    </row>
    <row r="10622" spans="1:2" x14ac:dyDescent="0.25">
      <c r="A10622" s="13"/>
      <c r="B10622" s="14"/>
    </row>
    <row r="10623" spans="1:2" x14ac:dyDescent="0.25">
      <c r="A10623" s="13"/>
      <c r="B10623" s="14"/>
    </row>
    <row r="10624" spans="1:2" x14ac:dyDescent="0.25">
      <c r="A10624" s="13"/>
      <c r="B10624" s="14"/>
    </row>
    <row r="10625" spans="1:2" x14ac:dyDescent="0.25">
      <c r="A10625" s="13"/>
      <c r="B10625" s="14"/>
    </row>
    <row r="10626" spans="1:2" x14ac:dyDescent="0.25">
      <c r="A10626" s="13"/>
      <c r="B10626" s="14"/>
    </row>
    <row r="10627" spans="1:2" x14ac:dyDescent="0.25">
      <c r="A10627" s="13"/>
      <c r="B10627" s="14"/>
    </row>
    <row r="10628" spans="1:2" x14ac:dyDescent="0.25">
      <c r="A10628" s="13"/>
      <c r="B10628" s="14"/>
    </row>
    <row r="10629" spans="1:2" x14ac:dyDescent="0.25">
      <c r="A10629" s="13"/>
      <c r="B10629" s="14"/>
    </row>
    <row r="10630" spans="1:2" x14ac:dyDescent="0.25">
      <c r="A10630" s="13"/>
      <c r="B10630" s="14"/>
    </row>
    <row r="10631" spans="1:2" x14ac:dyDescent="0.25">
      <c r="A10631" s="13"/>
      <c r="B10631" s="14"/>
    </row>
    <row r="10632" spans="1:2" x14ac:dyDescent="0.25">
      <c r="A10632" s="13"/>
      <c r="B10632" s="14"/>
    </row>
    <row r="10633" spans="1:2" x14ac:dyDescent="0.25">
      <c r="A10633" s="13"/>
      <c r="B10633" s="14"/>
    </row>
    <row r="10634" spans="1:2" x14ac:dyDescent="0.25">
      <c r="A10634" s="13"/>
      <c r="B10634" s="14"/>
    </row>
    <row r="10635" spans="1:2" x14ac:dyDescent="0.25">
      <c r="A10635" s="13"/>
      <c r="B10635" s="14"/>
    </row>
    <row r="10636" spans="1:2" x14ac:dyDescent="0.25">
      <c r="A10636" s="13"/>
      <c r="B10636" s="14"/>
    </row>
    <row r="10637" spans="1:2" x14ac:dyDescent="0.25">
      <c r="A10637" s="13"/>
      <c r="B10637" s="14"/>
    </row>
    <row r="10638" spans="1:2" x14ac:dyDescent="0.25">
      <c r="A10638" s="13"/>
      <c r="B10638" s="14"/>
    </row>
    <row r="10639" spans="1:2" x14ac:dyDescent="0.25">
      <c r="A10639" s="13"/>
      <c r="B10639" s="14"/>
    </row>
    <row r="10640" spans="1:2" x14ac:dyDescent="0.25">
      <c r="A10640" s="13"/>
      <c r="B10640" s="14"/>
    </row>
    <row r="10641" spans="1:2" x14ac:dyDescent="0.25">
      <c r="A10641" s="13"/>
      <c r="B10641" s="14"/>
    </row>
    <row r="10642" spans="1:2" x14ac:dyDescent="0.25">
      <c r="A10642" s="13"/>
      <c r="B10642" s="14"/>
    </row>
    <row r="10643" spans="1:2" x14ac:dyDescent="0.25">
      <c r="A10643" s="13"/>
      <c r="B10643" s="14"/>
    </row>
    <row r="10644" spans="1:2" x14ac:dyDescent="0.25">
      <c r="A10644" s="13"/>
      <c r="B10644" s="14"/>
    </row>
    <row r="10645" spans="1:2" x14ac:dyDescent="0.25">
      <c r="A10645" s="13"/>
      <c r="B10645" s="14"/>
    </row>
    <row r="10646" spans="1:2" x14ac:dyDescent="0.25">
      <c r="A10646" s="13"/>
      <c r="B10646" s="14"/>
    </row>
    <row r="10647" spans="1:2" x14ac:dyDescent="0.25">
      <c r="A10647" s="13"/>
      <c r="B10647" s="14"/>
    </row>
    <row r="10648" spans="1:2" x14ac:dyDescent="0.25">
      <c r="A10648" s="13"/>
      <c r="B10648" s="14"/>
    </row>
    <row r="10649" spans="1:2" x14ac:dyDescent="0.25">
      <c r="A10649" s="13"/>
      <c r="B10649" s="14"/>
    </row>
    <row r="10650" spans="1:2" x14ac:dyDescent="0.25">
      <c r="A10650" s="13"/>
      <c r="B10650" s="14"/>
    </row>
    <row r="10651" spans="1:2" x14ac:dyDescent="0.25">
      <c r="A10651" s="13"/>
      <c r="B10651" s="14"/>
    </row>
    <row r="10652" spans="1:2" x14ac:dyDescent="0.25">
      <c r="A10652" s="13"/>
      <c r="B10652" s="14"/>
    </row>
    <row r="10653" spans="1:2" x14ac:dyDescent="0.25">
      <c r="A10653" s="13"/>
      <c r="B10653" s="14"/>
    </row>
    <row r="10654" spans="1:2" x14ac:dyDescent="0.25">
      <c r="A10654" s="13"/>
      <c r="B10654" s="14"/>
    </row>
    <row r="10655" spans="1:2" x14ac:dyDescent="0.25">
      <c r="A10655" s="13"/>
      <c r="B10655" s="14"/>
    </row>
    <row r="10656" spans="1:2" x14ac:dyDescent="0.25">
      <c r="A10656" s="13"/>
      <c r="B10656" s="14"/>
    </row>
    <row r="10657" spans="1:2" x14ac:dyDescent="0.25">
      <c r="A10657" s="13"/>
      <c r="B10657" s="14"/>
    </row>
    <row r="10658" spans="1:2" x14ac:dyDescent="0.25">
      <c r="A10658" s="13"/>
      <c r="B10658" s="14"/>
    </row>
    <row r="10659" spans="1:2" x14ac:dyDescent="0.25">
      <c r="A10659" s="13"/>
      <c r="B10659" s="14"/>
    </row>
    <row r="10660" spans="1:2" x14ac:dyDescent="0.25">
      <c r="A10660" s="13"/>
      <c r="B10660" s="14"/>
    </row>
    <row r="10661" spans="1:2" x14ac:dyDescent="0.25">
      <c r="A10661" s="13"/>
      <c r="B10661" s="14"/>
    </row>
    <row r="10662" spans="1:2" x14ac:dyDescent="0.25">
      <c r="A10662" s="13"/>
      <c r="B10662" s="14"/>
    </row>
    <row r="10663" spans="1:2" x14ac:dyDescent="0.25">
      <c r="A10663" s="13"/>
      <c r="B10663" s="14"/>
    </row>
    <row r="10664" spans="1:2" x14ac:dyDescent="0.25">
      <c r="A10664" s="13"/>
      <c r="B10664" s="14"/>
    </row>
    <row r="10665" spans="1:2" x14ac:dyDescent="0.25">
      <c r="A10665" s="13"/>
      <c r="B10665" s="14"/>
    </row>
    <row r="10666" spans="1:2" x14ac:dyDescent="0.25">
      <c r="A10666" s="13"/>
      <c r="B10666" s="14"/>
    </row>
    <row r="10667" spans="1:2" x14ac:dyDescent="0.25">
      <c r="A10667" s="13"/>
      <c r="B10667" s="14"/>
    </row>
    <row r="10668" spans="1:2" x14ac:dyDescent="0.25">
      <c r="A10668" s="13"/>
      <c r="B10668" s="14"/>
    </row>
    <row r="10669" spans="1:2" x14ac:dyDescent="0.25">
      <c r="A10669" s="13"/>
      <c r="B10669" s="14"/>
    </row>
    <row r="10670" spans="1:2" x14ac:dyDescent="0.25">
      <c r="A10670" s="13"/>
      <c r="B10670" s="14"/>
    </row>
    <row r="10671" spans="1:2" x14ac:dyDescent="0.25">
      <c r="A10671" s="13"/>
      <c r="B10671" s="14"/>
    </row>
    <row r="10672" spans="1:2" x14ac:dyDescent="0.25">
      <c r="A10672" s="13"/>
      <c r="B10672" s="14"/>
    </row>
    <row r="10673" spans="1:2" x14ac:dyDescent="0.25">
      <c r="A10673" s="13"/>
      <c r="B10673" s="14"/>
    </row>
    <row r="10674" spans="1:2" x14ac:dyDescent="0.25">
      <c r="A10674" s="13"/>
      <c r="B10674" s="14"/>
    </row>
    <row r="10675" spans="1:2" x14ac:dyDescent="0.25">
      <c r="A10675" s="13"/>
      <c r="B10675" s="14"/>
    </row>
    <row r="10676" spans="1:2" x14ac:dyDescent="0.25">
      <c r="A10676" s="13"/>
      <c r="B10676" s="14"/>
    </row>
    <row r="10677" spans="1:2" x14ac:dyDescent="0.25">
      <c r="A10677" s="13"/>
      <c r="B10677" s="14"/>
    </row>
    <row r="10678" spans="1:2" x14ac:dyDescent="0.25">
      <c r="A10678" s="13"/>
      <c r="B10678" s="14"/>
    </row>
    <row r="10679" spans="1:2" x14ac:dyDescent="0.25">
      <c r="A10679" s="13"/>
      <c r="B10679" s="14"/>
    </row>
    <row r="10680" spans="1:2" x14ac:dyDescent="0.25">
      <c r="A10680" s="13"/>
      <c r="B10680" s="14"/>
    </row>
    <row r="10681" spans="1:2" x14ac:dyDescent="0.25">
      <c r="A10681" s="13"/>
      <c r="B10681" s="14"/>
    </row>
    <row r="10682" spans="1:2" x14ac:dyDescent="0.25">
      <c r="A10682" s="13"/>
      <c r="B10682" s="14"/>
    </row>
    <row r="10683" spans="1:2" x14ac:dyDescent="0.25">
      <c r="A10683" s="13"/>
      <c r="B10683" s="14"/>
    </row>
    <row r="10684" spans="1:2" x14ac:dyDescent="0.25">
      <c r="A10684" s="13"/>
      <c r="B10684" s="14"/>
    </row>
    <row r="10685" spans="1:2" x14ac:dyDescent="0.25">
      <c r="A10685" s="13"/>
      <c r="B10685" s="14"/>
    </row>
    <row r="10686" spans="1:2" x14ac:dyDescent="0.25">
      <c r="A10686" s="13"/>
      <c r="B10686" s="14"/>
    </row>
    <row r="10687" spans="1:2" x14ac:dyDescent="0.25">
      <c r="A10687" s="13"/>
      <c r="B10687" s="14"/>
    </row>
    <row r="10688" spans="1:2" x14ac:dyDescent="0.25">
      <c r="A10688" s="13"/>
      <c r="B10688" s="14"/>
    </row>
    <row r="10689" spans="1:2" x14ac:dyDescent="0.25">
      <c r="A10689" s="13"/>
      <c r="B10689" s="14"/>
    </row>
    <row r="10690" spans="1:2" x14ac:dyDescent="0.25">
      <c r="A10690" s="13"/>
      <c r="B10690" s="14"/>
    </row>
    <row r="10691" spans="1:2" x14ac:dyDescent="0.25">
      <c r="A10691" s="13"/>
      <c r="B10691" s="14"/>
    </row>
    <row r="10692" spans="1:2" x14ac:dyDescent="0.25">
      <c r="A10692" s="13"/>
      <c r="B10692" s="14"/>
    </row>
    <row r="10693" spans="1:2" x14ac:dyDescent="0.25">
      <c r="A10693" s="13"/>
      <c r="B10693" s="14"/>
    </row>
    <row r="10694" spans="1:2" x14ac:dyDescent="0.25">
      <c r="A10694" s="13"/>
      <c r="B10694" s="14"/>
    </row>
    <row r="10695" spans="1:2" x14ac:dyDescent="0.25">
      <c r="A10695" s="13"/>
      <c r="B10695" s="14"/>
    </row>
    <row r="10696" spans="1:2" x14ac:dyDescent="0.25">
      <c r="A10696" s="13"/>
      <c r="B10696" s="14"/>
    </row>
    <row r="10697" spans="1:2" x14ac:dyDescent="0.25">
      <c r="A10697" s="13"/>
      <c r="B10697" s="14"/>
    </row>
    <row r="10698" spans="1:2" x14ac:dyDescent="0.25">
      <c r="A10698" s="13"/>
      <c r="B10698" s="14"/>
    </row>
    <row r="10699" spans="1:2" x14ac:dyDescent="0.25">
      <c r="A10699" s="13"/>
      <c r="B10699" s="14"/>
    </row>
    <row r="10700" spans="1:2" x14ac:dyDescent="0.25">
      <c r="A10700" s="13"/>
      <c r="B10700" s="14"/>
    </row>
    <row r="10701" spans="1:2" x14ac:dyDescent="0.25">
      <c r="A10701" s="13"/>
      <c r="B10701" s="14"/>
    </row>
    <row r="10702" spans="1:2" x14ac:dyDescent="0.25">
      <c r="A10702" s="13"/>
      <c r="B10702" s="14"/>
    </row>
    <row r="10703" spans="1:2" x14ac:dyDescent="0.25">
      <c r="A10703" s="13"/>
      <c r="B10703" s="14"/>
    </row>
    <row r="10704" spans="1:2" x14ac:dyDescent="0.25">
      <c r="A10704" s="13"/>
      <c r="B10704" s="14"/>
    </row>
    <row r="10705" spans="1:2" x14ac:dyDescent="0.25">
      <c r="A10705" s="13"/>
      <c r="B10705" s="14"/>
    </row>
    <row r="10706" spans="1:2" x14ac:dyDescent="0.25">
      <c r="A10706" s="13"/>
      <c r="B10706" s="14"/>
    </row>
    <row r="10707" spans="1:2" x14ac:dyDescent="0.25">
      <c r="A10707" s="13"/>
      <c r="B10707" s="14"/>
    </row>
    <row r="10708" spans="1:2" x14ac:dyDescent="0.25">
      <c r="A10708" s="13"/>
      <c r="B10708" s="14"/>
    </row>
    <row r="10709" spans="1:2" x14ac:dyDescent="0.25">
      <c r="A10709" s="13"/>
      <c r="B10709" s="14"/>
    </row>
    <row r="10710" spans="1:2" x14ac:dyDescent="0.25">
      <c r="A10710" s="13"/>
      <c r="B10710" s="14"/>
    </row>
    <row r="10711" spans="1:2" x14ac:dyDescent="0.25">
      <c r="A10711" s="13"/>
      <c r="B10711" s="14"/>
    </row>
    <row r="10712" spans="1:2" x14ac:dyDescent="0.25">
      <c r="A10712" s="13"/>
      <c r="B10712" s="14"/>
    </row>
    <row r="10713" spans="1:2" x14ac:dyDescent="0.25">
      <c r="A10713" s="13"/>
      <c r="B10713" s="14"/>
    </row>
    <row r="10714" spans="1:2" x14ac:dyDescent="0.25">
      <c r="A10714" s="13"/>
      <c r="B10714" s="14"/>
    </row>
    <row r="10715" spans="1:2" x14ac:dyDescent="0.25">
      <c r="A10715" s="13"/>
      <c r="B10715" s="14"/>
    </row>
    <row r="10716" spans="1:2" x14ac:dyDescent="0.25">
      <c r="A10716" s="13"/>
      <c r="B10716" s="14"/>
    </row>
    <row r="10717" spans="1:2" x14ac:dyDescent="0.25">
      <c r="A10717" s="13"/>
      <c r="B10717" s="14"/>
    </row>
    <row r="10718" spans="1:2" x14ac:dyDescent="0.25">
      <c r="A10718" s="13"/>
      <c r="B10718" s="14"/>
    </row>
    <row r="10719" spans="1:2" x14ac:dyDescent="0.25">
      <c r="A10719" s="13"/>
      <c r="B10719" s="14"/>
    </row>
    <row r="10720" spans="1:2" x14ac:dyDescent="0.25">
      <c r="A10720" s="13"/>
      <c r="B10720" s="14"/>
    </row>
    <row r="10721" spans="1:2" x14ac:dyDescent="0.25">
      <c r="A10721" s="13"/>
      <c r="B10721" s="14"/>
    </row>
    <row r="10722" spans="1:2" x14ac:dyDescent="0.25">
      <c r="A10722" s="13"/>
      <c r="B10722" s="14"/>
    </row>
    <row r="10723" spans="1:2" x14ac:dyDescent="0.25">
      <c r="A10723" s="13"/>
      <c r="B10723" s="14"/>
    </row>
    <row r="10724" spans="1:2" x14ac:dyDescent="0.25">
      <c r="A10724" s="13"/>
      <c r="B10724" s="14"/>
    </row>
    <row r="10725" spans="1:2" x14ac:dyDescent="0.25">
      <c r="A10725" s="13"/>
      <c r="B10725" s="14"/>
    </row>
    <row r="10726" spans="1:2" x14ac:dyDescent="0.25">
      <c r="A10726" s="13"/>
      <c r="B10726" s="14"/>
    </row>
    <row r="10727" spans="1:2" x14ac:dyDescent="0.25">
      <c r="A10727" s="13"/>
      <c r="B10727" s="14"/>
    </row>
    <row r="10728" spans="1:2" x14ac:dyDescent="0.25">
      <c r="A10728" s="13"/>
      <c r="B10728" s="14"/>
    </row>
    <row r="10729" spans="1:2" x14ac:dyDescent="0.25">
      <c r="A10729" s="13"/>
      <c r="B10729" s="14"/>
    </row>
    <row r="10730" spans="1:2" x14ac:dyDescent="0.25">
      <c r="A10730" s="13"/>
      <c r="B10730" s="14"/>
    </row>
    <row r="10731" spans="1:2" x14ac:dyDescent="0.25">
      <c r="A10731" s="13"/>
      <c r="B10731" s="14"/>
    </row>
    <row r="10732" spans="1:2" x14ac:dyDescent="0.25">
      <c r="A10732" s="13"/>
      <c r="B10732" s="14"/>
    </row>
    <row r="10733" spans="1:2" x14ac:dyDescent="0.25">
      <c r="A10733" s="13"/>
      <c r="B10733" s="14"/>
    </row>
    <row r="10734" spans="1:2" x14ac:dyDescent="0.25">
      <c r="A10734" s="13"/>
      <c r="B10734" s="14"/>
    </row>
    <row r="10735" spans="1:2" x14ac:dyDescent="0.25">
      <c r="A10735" s="13"/>
      <c r="B10735" s="14"/>
    </row>
    <row r="10736" spans="1:2" x14ac:dyDescent="0.25">
      <c r="A10736" s="13"/>
      <c r="B10736" s="14"/>
    </row>
    <row r="10737" spans="1:2" x14ac:dyDescent="0.25">
      <c r="A10737" s="13"/>
      <c r="B10737" s="14"/>
    </row>
    <row r="10738" spans="1:2" x14ac:dyDescent="0.25">
      <c r="A10738" s="13"/>
      <c r="B10738" s="14"/>
    </row>
    <row r="10739" spans="1:2" x14ac:dyDescent="0.25">
      <c r="A10739" s="13"/>
      <c r="B10739" s="14"/>
    </row>
    <row r="10740" spans="1:2" x14ac:dyDescent="0.25">
      <c r="A10740" s="13"/>
      <c r="B10740" s="14"/>
    </row>
    <row r="10741" spans="1:2" x14ac:dyDescent="0.25">
      <c r="A10741" s="13"/>
      <c r="B10741" s="14"/>
    </row>
    <row r="10742" spans="1:2" x14ac:dyDescent="0.25">
      <c r="A10742" s="13"/>
      <c r="B10742" s="14"/>
    </row>
    <row r="10743" spans="1:2" x14ac:dyDescent="0.25">
      <c r="A10743" s="13"/>
      <c r="B10743" s="14"/>
    </row>
    <row r="10744" spans="1:2" x14ac:dyDescent="0.25">
      <c r="A10744" s="13"/>
      <c r="B10744" s="14"/>
    </row>
    <row r="10745" spans="1:2" x14ac:dyDescent="0.25">
      <c r="A10745" s="13"/>
      <c r="B10745" s="14"/>
    </row>
    <row r="10746" spans="1:2" x14ac:dyDescent="0.25">
      <c r="A10746" s="13"/>
      <c r="B10746" s="14"/>
    </row>
    <row r="10747" spans="1:2" x14ac:dyDescent="0.25">
      <c r="A10747" s="13"/>
      <c r="B10747" s="14"/>
    </row>
    <row r="10748" spans="1:2" x14ac:dyDescent="0.25">
      <c r="A10748" s="13"/>
      <c r="B10748" s="14"/>
    </row>
    <row r="10749" spans="1:2" x14ac:dyDescent="0.25">
      <c r="A10749" s="13"/>
      <c r="B10749" s="14"/>
    </row>
    <row r="10750" spans="1:2" x14ac:dyDescent="0.25">
      <c r="A10750" s="13"/>
      <c r="B10750" s="14"/>
    </row>
    <row r="10751" spans="1:2" x14ac:dyDescent="0.25">
      <c r="A10751" s="13"/>
      <c r="B10751" s="14"/>
    </row>
    <row r="10752" spans="1:2" x14ac:dyDescent="0.25">
      <c r="A10752" s="13"/>
      <c r="B10752" s="14"/>
    </row>
    <row r="10753" spans="1:2" x14ac:dyDescent="0.25">
      <c r="A10753" s="13"/>
      <c r="B10753" s="14"/>
    </row>
    <row r="10754" spans="1:2" x14ac:dyDescent="0.25">
      <c r="A10754" s="13"/>
      <c r="B10754" s="14"/>
    </row>
    <row r="10755" spans="1:2" x14ac:dyDescent="0.25">
      <c r="A10755" s="13"/>
      <c r="B10755" s="14"/>
    </row>
    <row r="10756" spans="1:2" x14ac:dyDescent="0.25">
      <c r="A10756" s="13"/>
      <c r="B10756" s="14"/>
    </row>
    <row r="10757" spans="1:2" x14ac:dyDescent="0.25">
      <c r="A10757" s="13"/>
      <c r="B10757" s="14"/>
    </row>
    <row r="10758" spans="1:2" x14ac:dyDescent="0.25">
      <c r="A10758" s="13"/>
      <c r="B10758" s="14"/>
    </row>
    <row r="10759" spans="1:2" x14ac:dyDescent="0.25">
      <c r="A10759" s="13"/>
      <c r="B10759" s="14"/>
    </row>
    <row r="10760" spans="1:2" x14ac:dyDescent="0.25">
      <c r="A10760" s="13"/>
      <c r="B10760" s="14"/>
    </row>
    <row r="10761" spans="1:2" x14ac:dyDescent="0.25">
      <c r="A10761" s="13"/>
      <c r="B10761" s="14"/>
    </row>
    <row r="10762" spans="1:2" x14ac:dyDescent="0.25">
      <c r="A10762" s="13"/>
      <c r="B10762" s="14"/>
    </row>
    <row r="10763" spans="1:2" x14ac:dyDescent="0.25">
      <c r="A10763" s="13"/>
      <c r="B10763" s="14"/>
    </row>
    <row r="10764" spans="1:2" x14ac:dyDescent="0.25">
      <c r="A10764" s="13"/>
      <c r="B10764" s="14"/>
    </row>
    <row r="10765" spans="1:2" x14ac:dyDescent="0.25">
      <c r="A10765" s="13"/>
      <c r="B10765" s="14"/>
    </row>
    <row r="10766" spans="1:2" x14ac:dyDescent="0.25">
      <c r="A10766" s="13"/>
      <c r="B10766" s="14"/>
    </row>
    <row r="10767" spans="1:2" x14ac:dyDescent="0.25">
      <c r="A10767" s="13"/>
      <c r="B10767" s="14"/>
    </row>
    <row r="10768" spans="1:2" x14ac:dyDescent="0.25">
      <c r="A10768" s="13"/>
      <c r="B10768" s="14"/>
    </row>
    <row r="10769" spans="1:2" x14ac:dyDescent="0.25">
      <c r="A10769" s="13"/>
      <c r="B10769" s="14"/>
    </row>
    <row r="10770" spans="1:2" x14ac:dyDescent="0.25">
      <c r="A10770" s="13"/>
      <c r="B10770" s="14"/>
    </row>
    <row r="10771" spans="1:2" x14ac:dyDescent="0.25">
      <c r="A10771" s="13"/>
      <c r="B10771" s="14"/>
    </row>
    <row r="10772" spans="1:2" x14ac:dyDescent="0.25">
      <c r="A10772" s="13"/>
      <c r="B10772" s="14"/>
    </row>
    <row r="10773" spans="1:2" x14ac:dyDescent="0.25">
      <c r="A10773" s="13"/>
      <c r="B10773" s="14"/>
    </row>
    <row r="10774" spans="1:2" x14ac:dyDescent="0.25">
      <c r="A10774" s="13"/>
      <c r="B10774" s="14"/>
    </row>
    <row r="10775" spans="1:2" x14ac:dyDescent="0.25">
      <c r="A10775" s="13"/>
      <c r="B10775" s="14"/>
    </row>
    <row r="10776" spans="1:2" x14ac:dyDescent="0.25">
      <c r="A10776" s="13"/>
      <c r="B10776" s="14"/>
    </row>
    <row r="10777" spans="1:2" x14ac:dyDescent="0.25">
      <c r="A10777" s="13"/>
      <c r="B10777" s="14"/>
    </row>
    <row r="10778" spans="1:2" x14ac:dyDescent="0.25">
      <c r="A10778" s="13"/>
      <c r="B10778" s="14"/>
    </row>
    <row r="10779" spans="1:2" x14ac:dyDescent="0.25">
      <c r="A10779" s="13"/>
      <c r="B10779" s="14"/>
    </row>
    <row r="10780" spans="1:2" x14ac:dyDescent="0.25">
      <c r="A10780" s="13"/>
      <c r="B10780" s="14"/>
    </row>
    <row r="10781" spans="1:2" x14ac:dyDescent="0.25">
      <c r="A10781" s="13"/>
      <c r="B10781" s="14"/>
    </row>
    <row r="10782" spans="1:2" x14ac:dyDescent="0.25">
      <c r="A10782" s="13"/>
      <c r="B10782" s="14"/>
    </row>
    <row r="10783" spans="1:2" x14ac:dyDescent="0.25">
      <c r="A10783" s="13"/>
      <c r="B10783" s="14"/>
    </row>
    <row r="10784" spans="1:2" x14ac:dyDescent="0.25">
      <c r="A10784" s="13"/>
      <c r="B10784" s="14"/>
    </row>
    <row r="10785" spans="1:2" x14ac:dyDescent="0.25">
      <c r="A10785" s="13"/>
      <c r="B10785" s="14"/>
    </row>
    <row r="10786" spans="1:2" x14ac:dyDescent="0.25">
      <c r="A10786" s="13"/>
      <c r="B10786" s="14"/>
    </row>
    <row r="10787" spans="1:2" x14ac:dyDescent="0.25">
      <c r="A10787" s="13"/>
      <c r="B10787" s="14"/>
    </row>
    <row r="10788" spans="1:2" x14ac:dyDescent="0.25">
      <c r="A10788" s="13"/>
      <c r="B10788" s="14"/>
    </row>
    <row r="10789" spans="1:2" x14ac:dyDescent="0.25">
      <c r="A10789" s="13"/>
      <c r="B10789" s="14"/>
    </row>
    <row r="10790" spans="1:2" x14ac:dyDescent="0.25">
      <c r="A10790" s="13"/>
      <c r="B10790" s="14"/>
    </row>
    <row r="10791" spans="1:2" x14ac:dyDescent="0.25">
      <c r="A10791" s="13"/>
      <c r="B10791" s="14"/>
    </row>
    <row r="10792" spans="1:2" x14ac:dyDescent="0.25">
      <c r="A10792" s="13"/>
      <c r="B10792" s="14"/>
    </row>
    <row r="10793" spans="1:2" x14ac:dyDescent="0.25">
      <c r="A10793" s="13"/>
      <c r="B10793" s="14"/>
    </row>
    <row r="10794" spans="1:2" x14ac:dyDescent="0.25">
      <c r="A10794" s="13"/>
      <c r="B10794" s="14"/>
    </row>
    <row r="10795" spans="1:2" x14ac:dyDescent="0.25">
      <c r="A10795" s="13"/>
      <c r="B10795" s="14"/>
    </row>
    <row r="10796" spans="1:2" x14ac:dyDescent="0.25">
      <c r="A10796" s="13"/>
      <c r="B10796" s="14"/>
    </row>
    <row r="10797" spans="1:2" x14ac:dyDescent="0.25">
      <c r="A10797" s="13"/>
      <c r="B10797" s="14"/>
    </row>
    <row r="10798" spans="1:2" x14ac:dyDescent="0.25">
      <c r="A10798" s="13"/>
      <c r="B10798" s="14"/>
    </row>
    <row r="10799" spans="1:2" x14ac:dyDescent="0.25">
      <c r="A10799" s="13"/>
      <c r="B10799" s="14"/>
    </row>
    <row r="10800" spans="1:2" x14ac:dyDescent="0.25">
      <c r="A10800" s="13"/>
      <c r="B10800" s="14"/>
    </row>
    <row r="10801" spans="1:2" x14ac:dyDescent="0.25">
      <c r="A10801" s="13"/>
      <c r="B10801" s="14"/>
    </row>
    <row r="10802" spans="1:2" x14ac:dyDescent="0.25">
      <c r="A10802" s="13"/>
      <c r="B10802" s="14"/>
    </row>
    <row r="10803" spans="1:2" x14ac:dyDescent="0.25">
      <c r="A10803" s="13"/>
      <c r="B10803" s="14"/>
    </row>
    <row r="10804" spans="1:2" x14ac:dyDescent="0.25">
      <c r="A10804" s="13"/>
      <c r="B10804" s="14"/>
    </row>
    <row r="10805" spans="1:2" x14ac:dyDescent="0.25">
      <c r="A10805" s="13"/>
      <c r="B10805" s="14"/>
    </row>
    <row r="10806" spans="1:2" x14ac:dyDescent="0.25">
      <c r="A10806" s="13"/>
      <c r="B10806" s="14"/>
    </row>
    <row r="10807" spans="1:2" x14ac:dyDescent="0.25">
      <c r="A10807" s="13"/>
      <c r="B10807" s="14"/>
    </row>
    <row r="10808" spans="1:2" x14ac:dyDescent="0.25">
      <c r="A10808" s="13"/>
      <c r="B10808" s="14"/>
    </row>
    <row r="10809" spans="1:2" x14ac:dyDescent="0.25">
      <c r="A10809" s="13"/>
      <c r="B10809" s="14"/>
    </row>
    <row r="10810" spans="1:2" x14ac:dyDescent="0.25">
      <c r="A10810" s="13"/>
      <c r="B10810" s="14"/>
    </row>
    <row r="10811" spans="1:2" x14ac:dyDescent="0.25">
      <c r="A10811" s="13"/>
      <c r="B10811" s="14"/>
    </row>
    <row r="10812" spans="1:2" x14ac:dyDescent="0.25">
      <c r="A10812" s="13"/>
      <c r="B10812" s="14"/>
    </row>
    <row r="10813" spans="1:2" x14ac:dyDescent="0.25">
      <c r="A10813" s="13"/>
      <c r="B10813" s="14"/>
    </row>
    <row r="10814" spans="1:2" x14ac:dyDescent="0.25">
      <c r="A10814" s="13"/>
      <c r="B10814" s="14"/>
    </row>
    <row r="10815" spans="1:2" x14ac:dyDescent="0.25">
      <c r="A10815" s="13"/>
      <c r="B10815" s="14"/>
    </row>
    <row r="10816" spans="1:2" x14ac:dyDescent="0.25">
      <c r="A10816" s="13"/>
      <c r="B10816" s="14"/>
    </row>
    <row r="10817" spans="1:2" x14ac:dyDescent="0.25">
      <c r="A10817" s="13"/>
      <c r="B10817" s="14"/>
    </row>
    <row r="10818" spans="1:2" x14ac:dyDescent="0.25">
      <c r="A10818" s="13"/>
      <c r="B10818" s="14"/>
    </row>
    <row r="10819" spans="1:2" x14ac:dyDescent="0.25">
      <c r="A10819" s="13"/>
      <c r="B10819" s="14"/>
    </row>
    <row r="10820" spans="1:2" x14ac:dyDescent="0.25">
      <c r="A10820" s="13"/>
      <c r="B10820" s="14"/>
    </row>
    <row r="10821" spans="1:2" x14ac:dyDescent="0.25">
      <c r="A10821" s="13"/>
      <c r="B10821" s="14"/>
    </row>
    <row r="10822" spans="1:2" x14ac:dyDescent="0.25">
      <c r="A10822" s="13"/>
      <c r="B10822" s="14"/>
    </row>
    <row r="10823" spans="1:2" x14ac:dyDescent="0.25">
      <c r="A10823" s="13"/>
      <c r="B10823" s="14"/>
    </row>
    <row r="10824" spans="1:2" x14ac:dyDescent="0.25">
      <c r="A10824" s="13"/>
      <c r="B10824" s="14"/>
    </row>
    <row r="10825" spans="1:2" x14ac:dyDescent="0.25">
      <c r="A10825" s="13"/>
      <c r="B10825" s="14"/>
    </row>
    <row r="10826" spans="1:2" x14ac:dyDescent="0.25">
      <c r="A10826" s="13"/>
      <c r="B10826" s="14"/>
    </row>
    <row r="10827" spans="1:2" x14ac:dyDescent="0.25">
      <c r="A10827" s="13"/>
      <c r="B10827" s="14"/>
    </row>
    <row r="10828" spans="1:2" x14ac:dyDescent="0.25">
      <c r="A10828" s="13"/>
      <c r="B10828" s="14"/>
    </row>
    <row r="10829" spans="1:2" x14ac:dyDescent="0.25">
      <c r="A10829" s="13"/>
      <c r="B10829" s="14"/>
    </row>
    <row r="10830" spans="1:2" x14ac:dyDescent="0.25">
      <c r="A10830" s="13"/>
      <c r="B10830" s="14"/>
    </row>
    <row r="10831" spans="1:2" x14ac:dyDescent="0.25">
      <c r="A10831" s="13"/>
      <c r="B10831" s="14"/>
    </row>
    <row r="10832" spans="1:2" x14ac:dyDescent="0.25">
      <c r="A10832" s="13"/>
      <c r="B10832" s="14"/>
    </row>
    <row r="10833" spans="1:2" x14ac:dyDescent="0.25">
      <c r="A10833" s="13"/>
      <c r="B10833" s="14"/>
    </row>
    <row r="10834" spans="1:2" x14ac:dyDescent="0.25">
      <c r="A10834" s="13"/>
      <c r="B10834" s="14"/>
    </row>
    <row r="10835" spans="1:2" x14ac:dyDescent="0.25">
      <c r="A10835" s="13"/>
      <c r="B10835" s="14"/>
    </row>
    <row r="10836" spans="1:2" x14ac:dyDescent="0.25">
      <c r="A10836" s="13"/>
      <c r="B10836" s="14"/>
    </row>
    <row r="10837" spans="1:2" x14ac:dyDescent="0.25">
      <c r="A10837" s="13"/>
      <c r="B10837" s="14"/>
    </row>
    <row r="10838" spans="1:2" x14ac:dyDescent="0.25">
      <c r="A10838" s="13"/>
      <c r="B10838" s="14"/>
    </row>
    <row r="10839" spans="1:2" x14ac:dyDescent="0.25">
      <c r="A10839" s="13"/>
      <c r="B10839" s="14"/>
    </row>
    <row r="10840" spans="1:2" x14ac:dyDescent="0.25">
      <c r="A10840" s="13"/>
      <c r="B10840" s="14"/>
    </row>
    <row r="10841" spans="1:2" x14ac:dyDescent="0.25">
      <c r="A10841" s="13"/>
      <c r="B10841" s="14"/>
    </row>
    <row r="10842" spans="1:2" x14ac:dyDescent="0.25">
      <c r="A10842" s="13"/>
      <c r="B10842" s="14"/>
    </row>
    <row r="10843" spans="1:2" x14ac:dyDescent="0.25">
      <c r="A10843" s="13"/>
      <c r="B10843" s="14"/>
    </row>
    <row r="10844" spans="1:2" x14ac:dyDescent="0.25">
      <c r="A10844" s="13"/>
      <c r="B10844" s="14"/>
    </row>
    <row r="10845" spans="1:2" x14ac:dyDescent="0.25">
      <c r="A10845" s="13"/>
      <c r="B10845" s="14"/>
    </row>
    <row r="10846" spans="1:2" x14ac:dyDescent="0.25">
      <c r="A10846" s="13"/>
      <c r="B10846" s="14"/>
    </row>
    <row r="10847" spans="1:2" x14ac:dyDescent="0.25">
      <c r="A10847" s="13"/>
      <c r="B10847" s="14"/>
    </row>
    <row r="10848" spans="1:2" x14ac:dyDescent="0.25">
      <c r="A10848" s="13"/>
      <c r="B10848" s="14"/>
    </row>
    <row r="10849" spans="1:2" x14ac:dyDescent="0.25">
      <c r="A10849" s="13"/>
      <c r="B10849" s="14"/>
    </row>
    <row r="10850" spans="1:2" x14ac:dyDescent="0.25">
      <c r="A10850" s="13"/>
      <c r="B10850" s="14"/>
    </row>
    <row r="10851" spans="1:2" x14ac:dyDescent="0.25">
      <c r="A10851" s="13"/>
      <c r="B10851" s="14"/>
    </row>
    <row r="10852" spans="1:2" x14ac:dyDescent="0.25">
      <c r="A10852" s="13"/>
      <c r="B10852" s="14"/>
    </row>
    <row r="10853" spans="1:2" x14ac:dyDescent="0.25">
      <c r="A10853" s="13"/>
      <c r="B10853" s="14"/>
    </row>
    <row r="10854" spans="1:2" x14ac:dyDescent="0.25">
      <c r="A10854" s="13"/>
      <c r="B10854" s="14"/>
    </row>
    <row r="10855" spans="1:2" x14ac:dyDescent="0.25">
      <c r="A10855" s="13"/>
      <c r="B10855" s="14"/>
    </row>
    <row r="10856" spans="1:2" x14ac:dyDescent="0.25">
      <c r="A10856" s="13"/>
      <c r="B10856" s="14"/>
    </row>
    <row r="10857" spans="1:2" x14ac:dyDescent="0.25">
      <c r="A10857" s="13"/>
      <c r="B10857" s="14"/>
    </row>
    <row r="10858" spans="1:2" x14ac:dyDescent="0.25">
      <c r="A10858" s="13"/>
      <c r="B10858" s="14"/>
    </row>
    <row r="10859" spans="1:2" x14ac:dyDescent="0.25">
      <c r="A10859" s="13"/>
      <c r="B10859" s="14"/>
    </row>
    <row r="10860" spans="1:2" x14ac:dyDescent="0.25">
      <c r="A10860" s="13"/>
      <c r="B10860" s="14"/>
    </row>
    <row r="10861" spans="1:2" x14ac:dyDescent="0.25">
      <c r="A10861" s="13"/>
      <c r="B10861" s="14"/>
    </row>
    <row r="10862" spans="1:2" x14ac:dyDescent="0.25">
      <c r="A10862" s="13"/>
      <c r="B10862" s="14"/>
    </row>
    <row r="10863" spans="1:2" x14ac:dyDescent="0.25">
      <c r="A10863" s="13"/>
      <c r="B10863" s="14"/>
    </row>
    <row r="10864" spans="1:2" x14ac:dyDescent="0.25">
      <c r="A10864" s="13"/>
      <c r="B10864" s="14"/>
    </row>
    <row r="10865" spans="1:2" x14ac:dyDescent="0.25">
      <c r="A10865" s="13"/>
      <c r="B10865" s="14"/>
    </row>
    <row r="10866" spans="1:2" x14ac:dyDescent="0.25">
      <c r="A10866" s="13"/>
      <c r="B10866" s="14"/>
    </row>
    <row r="10867" spans="1:2" x14ac:dyDescent="0.25">
      <c r="A10867" s="13"/>
      <c r="B10867" s="14"/>
    </row>
    <row r="10868" spans="1:2" x14ac:dyDescent="0.25">
      <c r="A10868" s="13"/>
      <c r="B10868" s="14"/>
    </row>
    <row r="10869" spans="1:2" x14ac:dyDescent="0.25">
      <c r="A10869" s="13"/>
      <c r="B10869" s="14"/>
    </row>
    <row r="10870" spans="1:2" x14ac:dyDescent="0.25">
      <c r="A10870" s="13"/>
      <c r="B10870" s="14"/>
    </row>
    <row r="10871" spans="1:2" x14ac:dyDescent="0.25">
      <c r="A10871" s="13"/>
      <c r="B10871" s="14"/>
    </row>
    <row r="10872" spans="1:2" x14ac:dyDescent="0.25">
      <c r="A10872" s="13"/>
      <c r="B10872" s="14"/>
    </row>
    <row r="10873" spans="1:2" x14ac:dyDescent="0.25">
      <c r="A10873" s="13"/>
      <c r="B10873" s="14"/>
    </row>
    <row r="10874" spans="1:2" x14ac:dyDescent="0.25">
      <c r="A10874" s="13"/>
      <c r="B10874" s="14"/>
    </row>
    <row r="10875" spans="1:2" x14ac:dyDescent="0.25">
      <c r="A10875" s="13"/>
      <c r="B10875" s="14"/>
    </row>
    <row r="10876" spans="1:2" x14ac:dyDescent="0.25">
      <c r="A10876" s="13"/>
      <c r="B10876" s="14"/>
    </row>
    <row r="10877" spans="1:2" x14ac:dyDescent="0.25">
      <c r="A10877" s="13"/>
      <c r="B10877" s="14"/>
    </row>
    <row r="10878" spans="1:2" x14ac:dyDescent="0.25">
      <c r="A10878" s="13"/>
      <c r="B10878" s="14"/>
    </row>
    <row r="10879" spans="1:2" x14ac:dyDescent="0.25">
      <c r="A10879" s="13"/>
      <c r="B10879" s="14"/>
    </row>
    <row r="10880" spans="1:2" x14ac:dyDescent="0.25">
      <c r="A10880" s="13"/>
      <c r="B10880" s="14"/>
    </row>
    <row r="10881" spans="1:2" x14ac:dyDescent="0.25">
      <c r="A10881" s="13"/>
      <c r="B10881" s="14"/>
    </row>
    <row r="10882" spans="1:2" x14ac:dyDescent="0.25">
      <c r="A10882" s="13"/>
      <c r="B10882" s="14"/>
    </row>
    <row r="10883" spans="1:2" x14ac:dyDescent="0.25">
      <c r="A10883" s="13"/>
      <c r="B10883" s="14"/>
    </row>
    <row r="10884" spans="1:2" x14ac:dyDescent="0.25">
      <c r="A10884" s="13"/>
      <c r="B10884" s="14"/>
    </row>
    <row r="10885" spans="1:2" x14ac:dyDescent="0.25">
      <c r="A10885" s="13"/>
      <c r="B10885" s="14"/>
    </row>
    <row r="10886" spans="1:2" x14ac:dyDescent="0.25">
      <c r="A10886" s="13"/>
      <c r="B10886" s="14"/>
    </row>
    <row r="10887" spans="1:2" x14ac:dyDescent="0.25">
      <c r="A10887" s="13"/>
      <c r="B10887" s="14"/>
    </row>
    <row r="10888" spans="1:2" x14ac:dyDescent="0.25">
      <c r="A10888" s="13"/>
      <c r="B10888" s="14"/>
    </row>
    <row r="10889" spans="1:2" x14ac:dyDescent="0.25">
      <c r="A10889" s="13"/>
      <c r="B10889" s="14"/>
    </row>
    <row r="10890" spans="1:2" x14ac:dyDescent="0.25">
      <c r="A10890" s="13"/>
      <c r="B10890" s="14"/>
    </row>
    <row r="10891" spans="1:2" x14ac:dyDescent="0.25">
      <c r="A10891" s="13"/>
      <c r="B10891" s="14"/>
    </row>
    <row r="10892" spans="1:2" x14ac:dyDescent="0.25">
      <c r="A10892" s="13"/>
      <c r="B10892" s="14"/>
    </row>
    <row r="10893" spans="1:2" x14ac:dyDescent="0.25">
      <c r="A10893" s="13"/>
      <c r="B10893" s="14"/>
    </row>
    <row r="10894" spans="1:2" x14ac:dyDescent="0.25">
      <c r="A10894" s="13"/>
      <c r="B10894" s="14"/>
    </row>
    <row r="10895" spans="1:2" x14ac:dyDescent="0.25">
      <c r="A10895" s="13"/>
      <c r="B10895" s="14"/>
    </row>
    <row r="10896" spans="1:2" x14ac:dyDescent="0.25">
      <c r="A10896" s="13"/>
      <c r="B10896" s="14"/>
    </row>
    <row r="10897" spans="1:2" x14ac:dyDescent="0.25">
      <c r="A10897" s="13"/>
      <c r="B10897" s="14"/>
    </row>
    <row r="10898" spans="1:2" x14ac:dyDescent="0.25">
      <c r="A10898" s="13"/>
      <c r="B10898" s="14"/>
    </row>
    <row r="10899" spans="1:2" x14ac:dyDescent="0.25">
      <c r="A10899" s="13"/>
      <c r="B10899" s="14"/>
    </row>
    <row r="10900" spans="1:2" x14ac:dyDescent="0.25">
      <c r="A10900" s="13"/>
      <c r="B10900" s="14"/>
    </row>
    <row r="10901" spans="1:2" x14ac:dyDescent="0.25">
      <c r="A10901" s="13"/>
      <c r="B10901" s="14"/>
    </row>
    <row r="10902" spans="1:2" x14ac:dyDescent="0.25">
      <c r="A10902" s="13"/>
      <c r="B10902" s="14"/>
    </row>
    <row r="10903" spans="1:2" x14ac:dyDescent="0.25">
      <c r="A10903" s="13"/>
      <c r="B10903" s="14"/>
    </row>
    <row r="10904" spans="1:2" x14ac:dyDescent="0.25">
      <c r="A10904" s="13"/>
      <c r="B10904" s="14"/>
    </row>
    <row r="10905" spans="1:2" x14ac:dyDescent="0.25">
      <c r="A10905" s="13"/>
      <c r="B10905" s="14"/>
    </row>
    <row r="10906" spans="1:2" x14ac:dyDescent="0.25">
      <c r="A10906" s="13"/>
      <c r="B10906" s="14"/>
    </row>
    <row r="10907" spans="1:2" x14ac:dyDescent="0.25">
      <c r="A10907" s="13"/>
      <c r="B10907" s="14"/>
    </row>
    <row r="10908" spans="1:2" x14ac:dyDescent="0.25">
      <c r="A10908" s="13"/>
      <c r="B10908" s="14"/>
    </row>
    <row r="10909" spans="1:2" x14ac:dyDescent="0.25">
      <c r="A10909" s="13"/>
      <c r="B10909" s="14"/>
    </row>
    <row r="10910" spans="1:2" x14ac:dyDescent="0.25">
      <c r="A10910" s="13"/>
      <c r="B10910" s="14"/>
    </row>
    <row r="10911" spans="1:2" x14ac:dyDescent="0.25">
      <c r="A10911" s="13"/>
      <c r="B10911" s="14"/>
    </row>
    <row r="10912" spans="1:2" x14ac:dyDescent="0.25">
      <c r="A10912" s="13"/>
      <c r="B10912" s="14"/>
    </row>
    <row r="10913" spans="1:2" x14ac:dyDescent="0.25">
      <c r="A10913" s="13"/>
      <c r="B10913" s="14"/>
    </row>
    <row r="10914" spans="1:2" x14ac:dyDescent="0.25">
      <c r="A10914" s="13"/>
      <c r="B10914" s="14"/>
    </row>
    <row r="10915" spans="1:2" x14ac:dyDescent="0.25">
      <c r="A10915" s="13"/>
      <c r="B10915" s="14"/>
    </row>
    <row r="10916" spans="1:2" x14ac:dyDescent="0.25">
      <c r="A10916" s="13"/>
      <c r="B10916" s="14"/>
    </row>
    <row r="10917" spans="1:2" x14ac:dyDescent="0.25">
      <c r="A10917" s="13"/>
      <c r="B10917" s="14"/>
    </row>
    <row r="10918" spans="1:2" x14ac:dyDescent="0.25">
      <c r="A10918" s="13"/>
      <c r="B10918" s="14"/>
    </row>
    <row r="10919" spans="1:2" x14ac:dyDescent="0.25">
      <c r="A10919" s="13"/>
      <c r="B10919" s="14"/>
    </row>
    <row r="10920" spans="1:2" x14ac:dyDescent="0.25">
      <c r="A10920" s="13"/>
      <c r="B10920" s="14"/>
    </row>
    <row r="10921" spans="1:2" x14ac:dyDescent="0.25">
      <c r="A10921" s="13"/>
      <c r="B10921" s="14"/>
    </row>
    <row r="10922" spans="1:2" x14ac:dyDescent="0.25">
      <c r="A10922" s="13"/>
      <c r="B10922" s="14"/>
    </row>
    <row r="10923" spans="1:2" x14ac:dyDescent="0.25">
      <c r="A10923" s="13"/>
      <c r="B10923" s="14"/>
    </row>
    <row r="10924" spans="1:2" x14ac:dyDescent="0.25">
      <c r="A10924" s="13"/>
      <c r="B10924" s="14"/>
    </row>
    <row r="10925" spans="1:2" x14ac:dyDescent="0.25">
      <c r="A10925" s="13"/>
      <c r="B10925" s="14"/>
    </row>
    <row r="10926" spans="1:2" x14ac:dyDescent="0.25">
      <c r="A10926" s="13"/>
      <c r="B10926" s="14"/>
    </row>
    <row r="10927" spans="1:2" x14ac:dyDescent="0.25">
      <c r="A10927" s="13"/>
      <c r="B10927" s="14"/>
    </row>
    <row r="10928" spans="1:2" x14ac:dyDescent="0.25">
      <c r="A10928" s="13"/>
      <c r="B10928" s="14"/>
    </row>
    <row r="10929" spans="1:2" x14ac:dyDescent="0.25">
      <c r="A10929" s="13"/>
      <c r="B10929" s="14"/>
    </row>
    <row r="10930" spans="1:2" x14ac:dyDescent="0.25">
      <c r="A10930" s="13"/>
      <c r="B10930" s="14"/>
    </row>
    <row r="10931" spans="1:2" x14ac:dyDescent="0.25">
      <c r="A10931" s="13"/>
      <c r="B10931" s="14"/>
    </row>
    <row r="10932" spans="1:2" x14ac:dyDescent="0.25">
      <c r="A10932" s="13"/>
      <c r="B10932" s="14"/>
    </row>
    <row r="10933" spans="1:2" x14ac:dyDescent="0.25">
      <c r="A10933" s="13"/>
      <c r="B10933" s="14"/>
    </row>
    <row r="10934" spans="1:2" x14ac:dyDescent="0.25">
      <c r="A10934" s="13"/>
      <c r="B10934" s="14"/>
    </row>
    <row r="10935" spans="1:2" x14ac:dyDescent="0.25">
      <c r="A10935" s="13"/>
      <c r="B10935" s="14"/>
    </row>
    <row r="10936" spans="1:2" x14ac:dyDescent="0.25">
      <c r="A10936" s="13"/>
      <c r="B10936" s="14"/>
    </row>
    <row r="10937" spans="1:2" x14ac:dyDescent="0.25">
      <c r="A10937" s="13"/>
      <c r="B10937" s="14"/>
    </row>
    <row r="10938" spans="1:2" x14ac:dyDescent="0.25">
      <c r="A10938" s="13"/>
      <c r="B10938" s="14"/>
    </row>
    <row r="10939" spans="1:2" x14ac:dyDescent="0.25">
      <c r="A10939" s="13"/>
      <c r="B10939" s="14"/>
    </row>
    <row r="10940" spans="1:2" x14ac:dyDescent="0.25">
      <c r="A10940" s="13"/>
      <c r="B10940" s="14"/>
    </row>
    <row r="10941" spans="1:2" x14ac:dyDescent="0.25">
      <c r="A10941" s="13"/>
      <c r="B10941" s="14"/>
    </row>
    <row r="10942" spans="1:2" x14ac:dyDescent="0.25">
      <c r="A10942" s="13"/>
      <c r="B10942" s="14"/>
    </row>
    <row r="10943" spans="1:2" x14ac:dyDescent="0.25">
      <c r="A10943" s="13"/>
      <c r="B10943" s="14"/>
    </row>
    <row r="10944" spans="1:2" x14ac:dyDescent="0.25">
      <c r="A10944" s="13"/>
      <c r="B10944" s="14"/>
    </row>
    <row r="10945" spans="1:2" x14ac:dyDescent="0.25">
      <c r="A10945" s="13"/>
      <c r="B10945" s="14"/>
    </row>
    <row r="10946" spans="1:2" x14ac:dyDescent="0.25">
      <c r="A10946" s="13"/>
      <c r="B10946" s="14"/>
    </row>
    <row r="10947" spans="1:2" x14ac:dyDescent="0.25">
      <c r="A10947" s="13"/>
      <c r="B10947" s="14"/>
    </row>
    <row r="10948" spans="1:2" x14ac:dyDescent="0.25">
      <c r="A10948" s="13"/>
      <c r="B10948" s="14"/>
    </row>
    <row r="10949" spans="1:2" x14ac:dyDescent="0.25">
      <c r="A10949" s="13"/>
      <c r="B10949" s="14"/>
    </row>
    <row r="10950" spans="1:2" x14ac:dyDescent="0.25">
      <c r="A10950" s="13"/>
      <c r="B10950" s="14"/>
    </row>
    <row r="10951" spans="1:2" x14ac:dyDescent="0.25">
      <c r="A10951" s="13"/>
      <c r="B10951" s="14"/>
    </row>
    <row r="10952" spans="1:2" x14ac:dyDescent="0.25">
      <c r="A10952" s="13"/>
      <c r="B10952" s="14"/>
    </row>
    <row r="10953" spans="1:2" x14ac:dyDescent="0.25">
      <c r="A10953" s="13"/>
      <c r="B10953" s="14"/>
    </row>
    <row r="10954" spans="1:2" x14ac:dyDescent="0.25">
      <c r="A10954" s="13"/>
      <c r="B10954" s="14"/>
    </row>
    <row r="10955" spans="1:2" x14ac:dyDescent="0.25">
      <c r="A10955" s="13"/>
      <c r="B10955" s="14"/>
    </row>
    <row r="10956" spans="1:2" x14ac:dyDescent="0.25">
      <c r="A10956" s="13"/>
      <c r="B10956" s="14"/>
    </row>
    <row r="10957" spans="1:2" x14ac:dyDescent="0.25">
      <c r="A10957" s="13"/>
      <c r="B10957" s="14"/>
    </row>
    <row r="10958" spans="1:2" x14ac:dyDescent="0.25">
      <c r="A10958" s="13"/>
      <c r="B10958" s="14"/>
    </row>
    <row r="10959" spans="1:2" x14ac:dyDescent="0.25">
      <c r="A10959" s="13"/>
      <c r="B10959" s="14"/>
    </row>
    <row r="10960" spans="1:2" x14ac:dyDescent="0.25">
      <c r="A10960" s="13"/>
      <c r="B10960" s="14"/>
    </row>
    <row r="10961" spans="1:2" x14ac:dyDescent="0.25">
      <c r="A10961" s="13"/>
      <c r="B10961" s="14"/>
    </row>
    <row r="10962" spans="1:2" x14ac:dyDescent="0.25">
      <c r="A10962" s="13"/>
      <c r="B10962" s="14"/>
    </row>
    <row r="10963" spans="1:2" x14ac:dyDescent="0.25">
      <c r="A10963" s="13"/>
      <c r="B10963" s="14"/>
    </row>
    <row r="10964" spans="1:2" x14ac:dyDescent="0.25">
      <c r="A10964" s="13"/>
      <c r="B10964" s="14"/>
    </row>
    <row r="10965" spans="1:2" x14ac:dyDescent="0.25">
      <c r="A10965" s="13"/>
      <c r="B10965" s="14"/>
    </row>
    <row r="10966" spans="1:2" x14ac:dyDescent="0.25">
      <c r="A10966" s="13"/>
      <c r="B10966" s="14"/>
    </row>
    <row r="10967" spans="1:2" x14ac:dyDescent="0.25">
      <c r="A10967" s="13"/>
      <c r="B10967" s="14"/>
    </row>
    <row r="10968" spans="1:2" x14ac:dyDescent="0.25">
      <c r="A10968" s="13"/>
      <c r="B10968" s="14"/>
    </row>
    <row r="10969" spans="1:2" x14ac:dyDescent="0.25">
      <c r="A10969" s="13"/>
      <c r="B10969" s="14"/>
    </row>
    <row r="10970" spans="1:2" x14ac:dyDescent="0.25">
      <c r="A10970" s="13"/>
      <c r="B10970" s="14"/>
    </row>
    <row r="10971" spans="1:2" x14ac:dyDescent="0.25">
      <c r="A10971" s="13"/>
      <c r="B10971" s="14"/>
    </row>
    <row r="10972" spans="1:2" x14ac:dyDescent="0.25">
      <c r="A10972" s="13"/>
      <c r="B10972" s="14"/>
    </row>
    <row r="10973" spans="1:2" x14ac:dyDescent="0.25">
      <c r="A10973" s="13"/>
      <c r="B10973" s="14"/>
    </row>
    <row r="10974" spans="1:2" x14ac:dyDescent="0.25">
      <c r="A10974" s="13"/>
      <c r="B10974" s="14"/>
    </row>
    <row r="10975" spans="1:2" x14ac:dyDescent="0.25">
      <c r="A10975" s="13"/>
      <c r="B10975" s="14"/>
    </row>
    <row r="10976" spans="1:2" x14ac:dyDescent="0.25">
      <c r="A10976" s="13"/>
      <c r="B10976" s="14"/>
    </row>
    <row r="10977" spans="1:2" x14ac:dyDescent="0.25">
      <c r="A10977" s="13"/>
      <c r="B10977" s="14"/>
    </row>
    <row r="10978" spans="1:2" x14ac:dyDescent="0.25">
      <c r="A10978" s="13"/>
      <c r="B10978" s="14"/>
    </row>
    <row r="10979" spans="1:2" x14ac:dyDescent="0.25">
      <c r="A10979" s="13"/>
      <c r="B10979" s="14"/>
    </row>
    <row r="10980" spans="1:2" x14ac:dyDescent="0.25">
      <c r="A10980" s="13"/>
      <c r="B10980" s="14"/>
    </row>
    <row r="10981" spans="1:2" x14ac:dyDescent="0.25">
      <c r="A10981" s="13"/>
      <c r="B10981" s="14"/>
    </row>
    <row r="10982" spans="1:2" x14ac:dyDescent="0.25">
      <c r="A10982" s="13"/>
      <c r="B10982" s="14"/>
    </row>
    <row r="10983" spans="1:2" x14ac:dyDescent="0.25">
      <c r="A10983" s="13"/>
      <c r="B10983" s="14"/>
    </row>
    <row r="10984" spans="1:2" x14ac:dyDescent="0.25">
      <c r="A10984" s="13"/>
      <c r="B10984" s="14"/>
    </row>
    <row r="10985" spans="1:2" x14ac:dyDescent="0.25">
      <c r="A10985" s="13"/>
      <c r="B10985" s="14"/>
    </row>
    <row r="10986" spans="1:2" x14ac:dyDescent="0.25">
      <c r="A10986" s="13"/>
      <c r="B10986" s="14"/>
    </row>
    <row r="10987" spans="1:2" x14ac:dyDescent="0.25">
      <c r="A10987" s="13"/>
      <c r="B10987" s="14"/>
    </row>
    <row r="10988" spans="1:2" x14ac:dyDescent="0.25">
      <c r="A10988" s="13"/>
      <c r="B10988" s="14"/>
    </row>
    <row r="10989" spans="1:2" x14ac:dyDescent="0.25">
      <c r="A10989" s="13"/>
      <c r="B10989" s="14"/>
    </row>
    <row r="10990" spans="1:2" x14ac:dyDescent="0.25">
      <c r="A10990" s="13"/>
      <c r="B10990" s="14"/>
    </row>
    <row r="10991" spans="1:2" x14ac:dyDescent="0.25">
      <c r="A10991" s="13"/>
      <c r="B10991" s="14"/>
    </row>
    <row r="10992" spans="1:2" x14ac:dyDescent="0.25">
      <c r="A10992" s="13"/>
      <c r="B10992" s="14"/>
    </row>
    <row r="10993" spans="1:2" x14ac:dyDescent="0.25">
      <c r="A10993" s="13"/>
      <c r="B10993" s="14"/>
    </row>
    <row r="10994" spans="1:2" x14ac:dyDescent="0.25">
      <c r="A10994" s="13"/>
      <c r="B10994" s="14"/>
    </row>
    <row r="10995" spans="1:2" x14ac:dyDescent="0.25">
      <c r="A10995" s="13"/>
      <c r="B10995" s="14"/>
    </row>
    <row r="10996" spans="1:2" x14ac:dyDescent="0.25">
      <c r="A10996" s="13"/>
      <c r="B10996" s="14"/>
    </row>
    <row r="10997" spans="1:2" x14ac:dyDescent="0.25">
      <c r="A10997" s="13"/>
      <c r="B10997" s="14"/>
    </row>
    <row r="10998" spans="1:2" x14ac:dyDescent="0.25">
      <c r="A10998" s="13"/>
      <c r="B10998" s="14"/>
    </row>
    <row r="10999" spans="1:2" x14ac:dyDescent="0.25">
      <c r="A10999" s="13"/>
      <c r="B10999" s="14"/>
    </row>
    <row r="11000" spans="1:2" x14ac:dyDescent="0.25">
      <c r="A11000" s="13"/>
      <c r="B11000" s="14"/>
    </row>
    <row r="11001" spans="1:2" x14ac:dyDescent="0.25">
      <c r="A11001" s="13"/>
      <c r="B11001" s="14"/>
    </row>
    <row r="11002" spans="1:2" x14ac:dyDescent="0.25">
      <c r="A11002" s="13"/>
      <c r="B11002" s="14"/>
    </row>
    <row r="11003" spans="1:2" x14ac:dyDescent="0.25">
      <c r="A11003" s="13"/>
      <c r="B11003" s="14"/>
    </row>
    <row r="11004" spans="1:2" x14ac:dyDescent="0.25">
      <c r="A11004" s="13"/>
      <c r="B11004" s="14"/>
    </row>
    <row r="11005" spans="1:2" x14ac:dyDescent="0.25">
      <c r="A11005" s="13"/>
      <c r="B11005" s="14"/>
    </row>
    <row r="11006" spans="1:2" x14ac:dyDescent="0.25">
      <c r="A11006" s="13"/>
      <c r="B11006" s="14"/>
    </row>
    <row r="11007" spans="1:2" x14ac:dyDescent="0.25">
      <c r="A11007" s="13"/>
      <c r="B11007" s="14"/>
    </row>
    <row r="11008" spans="1:2" x14ac:dyDescent="0.25">
      <c r="A11008" s="13"/>
      <c r="B11008" s="14"/>
    </row>
    <row r="11009" spans="1:2" x14ac:dyDescent="0.25">
      <c r="A11009" s="13"/>
      <c r="B11009" s="14"/>
    </row>
    <row r="11010" spans="1:2" x14ac:dyDescent="0.25">
      <c r="A11010" s="13"/>
      <c r="B11010" s="14"/>
    </row>
    <row r="11011" spans="1:2" x14ac:dyDescent="0.25">
      <c r="A11011" s="13"/>
      <c r="B11011" s="14"/>
    </row>
    <row r="11012" spans="1:2" x14ac:dyDescent="0.25">
      <c r="A11012" s="13"/>
      <c r="B11012" s="14"/>
    </row>
    <row r="11013" spans="1:2" x14ac:dyDescent="0.25">
      <c r="A11013" s="13"/>
      <c r="B11013" s="14"/>
    </row>
    <row r="11014" spans="1:2" x14ac:dyDescent="0.25">
      <c r="A11014" s="13"/>
      <c r="B11014" s="14"/>
    </row>
    <row r="11015" spans="1:2" x14ac:dyDescent="0.25">
      <c r="A11015" s="13"/>
      <c r="B11015" s="14"/>
    </row>
    <row r="11016" spans="1:2" x14ac:dyDescent="0.25">
      <c r="A11016" s="13"/>
      <c r="B11016" s="14"/>
    </row>
    <row r="11017" spans="1:2" x14ac:dyDescent="0.25">
      <c r="A11017" s="13"/>
      <c r="B11017" s="14"/>
    </row>
    <row r="11018" spans="1:2" x14ac:dyDescent="0.25">
      <c r="A11018" s="13"/>
      <c r="B11018" s="14"/>
    </row>
    <row r="11019" spans="1:2" x14ac:dyDescent="0.25">
      <c r="A11019" s="13"/>
      <c r="B11019" s="14"/>
    </row>
    <row r="11020" spans="1:2" x14ac:dyDescent="0.25">
      <c r="A11020" s="13"/>
      <c r="B11020" s="14"/>
    </row>
    <row r="11021" spans="1:2" x14ac:dyDescent="0.25">
      <c r="A11021" s="13"/>
      <c r="B11021" s="14"/>
    </row>
    <row r="11022" spans="1:2" x14ac:dyDescent="0.25">
      <c r="A11022" s="13"/>
      <c r="B11022" s="14"/>
    </row>
    <row r="11023" spans="1:2" x14ac:dyDescent="0.25">
      <c r="A11023" s="13"/>
      <c r="B11023" s="14"/>
    </row>
    <row r="11024" spans="1:2" x14ac:dyDescent="0.25">
      <c r="A11024" s="13"/>
      <c r="B11024" s="14"/>
    </row>
    <row r="11025" spans="1:2" x14ac:dyDescent="0.25">
      <c r="A11025" s="13"/>
      <c r="B11025" s="14"/>
    </row>
    <row r="11026" spans="1:2" x14ac:dyDescent="0.25">
      <c r="A11026" s="13"/>
      <c r="B11026" s="14"/>
    </row>
    <row r="11027" spans="1:2" x14ac:dyDescent="0.25">
      <c r="A11027" s="13"/>
      <c r="B11027" s="14"/>
    </row>
    <row r="11028" spans="1:2" x14ac:dyDescent="0.25">
      <c r="A11028" s="13"/>
      <c r="B11028" s="14"/>
    </row>
    <row r="11029" spans="1:2" x14ac:dyDescent="0.25">
      <c r="A11029" s="13"/>
      <c r="B11029" s="14"/>
    </row>
    <row r="11030" spans="1:2" x14ac:dyDescent="0.25">
      <c r="A11030" s="13"/>
      <c r="B11030" s="14"/>
    </row>
    <row r="11031" spans="1:2" x14ac:dyDescent="0.25">
      <c r="A11031" s="13"/>
      <c r="B11031" s="14"/>
    </row>
    <row r="11032" spans="1:2" x14ac:dyDescent="0.25">
      <c r="A11032" s="13"/>
      <c r="B11032" s="14"/>
    </row>
    <row r="11033" spans="1:2" x14ac:dyDescent="0.25">
      <c r="A11033" s="13"/>
      <c r="B11033" s="14"/>
    </row>
    <row r="11034" spans="1:2" x14ac:dyDescent="0.25">
      <c r="A11034" s="13"/>
      <c r="B11034" s="14"/>
    </row>
    <row r="11035" spans="1:2" x14ac:dyDescent="0.25">
      <c r="A11035" s="13"/>
      <c r="B11035" s="14"/>
    </row>
    <row r="11036" spans="1:2" x14ac:dyDescent="0.25">
      <c r="A11036" s="13"/>
      <c r="B11036" s="14"/>
    </row>
    <row r="11037" spans="1:2" x14ac:dyDescent="0.25">
      <c r="A11037" s="13"/>
      <c r="B11037" s="14"/>
    </row>
    <row r="11038" spans="1:2" x14ac:dyDescent="0.25">
      <c r="A11038" s="13"/>
      <c r="B11038" s="14"/>
    </row>
    <row r="11039" spans="1:2" x14ac:dyDescent="0.25">
      <c r="A11039" s="13"/>
      <c r="B11039" s="14"/>
    </row>
    <row r="11040" spans="1:2" x14ac:dyDescent="0.25">
      <c r="A11040" s="13"/>
      <c r="B11040" s="14"/>
    </row>
    <row r="11041" spans="1:2" x14ac:dyDescent="0.25">
      <c r="A11041" s="13"/>
      <c r="B11041" s="14"/>
    </row>
    <row r="11042" spans="1:2" x14ac:dyDescent="0.25">
      <c r="A11042" s="13"/>
      <c r="B11042" s="14"/>
    </row>
    <row r="11043" spans="1:2" x14ac:dyDescent="0.25">
      <c r="A11043" s="13"/>
      <c r="B11043" s="14"/>
    </row>
    <row r="11044" spans="1:2" x14ac:dyDescent="0.25">
      <c r="A11044" s="13"/>
      <c r="B11044" s="14"/>
    </row>
    <row r="11045" spans="1:2" x14ac:dyDescent="0.25">
      <c r="A11045" s="13"/>
      <c r="B11045" s="14"/>
    </row>
    <row r="11046" spans="1:2" x14ac:dyDescent="0.25">
      <c r="A11046" s="13"/>
      <c r="B11046" s="14"/>
    </row>
    <row r="11047" spans="1:2" x14ac:dyDescent="0.25">
      <c r="A11047" s="13"/>
      <c r="B11047" s="14"/>
    </row>
    <row r="11048" spans="1:2" x14ac:dyDescent="0.25">
      <c r="A11048" s="13"/>
      <c r="B11048" s="14"/>
    </row>
    <row r="11049" spans="1:2" x14ac:dyDescent="0.25">
      <c r="A11049" s="13"/>
      <c r="B11049" s="14"/>
    </row>
    <row r="11050" spans="1:2" x14ac:dyDescent="0.25">
      <c r="A11050" s="13"/>
      <c r="B11050" s="14"/>
    </row>
    <row r="11051" spans="1:2" x14ac:dyDescent="0.25">
      <c r="A11051" s="13"/>
      <c r="B11051" s="14"/>
    </row>
    <row r="11052" spans="1:2" x14ac:dyDescent="0.25">
      <c r="A11052" s="13"/>
      <c r="B11052" s="14"/>
    </row>
    <row r="11053" spans="1:2" x14ac:dyDescent="0.25">
      <c r="A11053" s="13"/>
      <c r="B11053" s="14"/>
    </row>
    <row r="11054" spans="1:2" x14ac:dyDescent="0.25">
      <c r="A11054" s="13"/>
      <c r="B11054" s="14"/>
    </row>
    <row r="11055" spans="1:2" x14ac:dyDescent="0.25">
      <c r="A11055" s="13"/>
      <c r="B11055" s="14"/>
    </row>
    <row r="11056" spans="1:2" x14ac:dyDescent="0.25">
      <c r="A11056" s="13"/>
      <c r="B11056" s="14"/>
    </row>
    <row r="11057" spans="1:2" x14ac:dyDescent="0.25">
      <c r="A11057" s="13"/>
      <c r="B11057" s="14"/>
    </row>
    <row r="11058" spans="1:2" x14ac:dyDescent="0.25">
      <c r="A11058" s="13"/>
      <c r="B11058" s="14"/>
    </row>
    <row r="11059" spans="1:2" x14ac:dyDescent="0.25">
      <c r="A11059" s="13"/>
      <c r="B11059" s="14"/>
    </row>
    <row r="11060" spans="1:2" x14ac:dyDescent="0.25">
      <c r="A11060" s="13"/>
      <c r="B11060" s="14"/>
    </row>
    <row r="11061" spans="1:2" x14ac:dyDescent="0.25">
      <c r="A11061" s="13"/>
      <c r="B11061" s="14"/>
    </row>
    <row r="11062" spans="1:2" x14ac:dyDescent="0.25">
      <c r="A11062" s="13"/>
      <c r="B11062" s="14"/>
    </row>
    <row r="11063" spans="1:2" x14ac:dyDescent="0.25">
      <c r="A11063" s="13"/>
      <c r="B11063" s="14"/>
    </row>
    <row r="11064" spans="1:2" x14ac:dyDescent="0.25">
      <c r="A11064" s="13"/>
      <c r="B11064" s="14"/>
    </row>
    <row r="11065" spans="1:2" x14ac:dyDescent="0.25">
      <c r="A11065" s="13"/>
      <c r="B11065" s="14"/>
    </row>
    <row r="11066" spans="1:2" x14ac:dyDescent="0.25">
      <c r="A11066" s="13"/>
      <c r="B11066" s="14"/>
    </row>
    <row r="11067" spans="1:2" x14ac:dyDescent="0.25">
      <c r="A11067" s="13"/>
      <c r="B11067" s="14"/>
    </row>
    <row r="11068" spans="1:2" x14ac:dyDescent="0.25">
      <c r="A11068" s="13"/>
      <c r="B11068" s="14"/>
    </row>
    <row r="11069" spans="1:2" x14ac:dyDescent="0.25">
      <c r="A11069" s="13"/>
      <c r="B11069" s="14"/>
    </row>
    <row r="11070" spans="1:2" x14ac:dyDescent="0.25">
      <c r="A11070" s="13"/>
      <c r="B11070" s="14"/>
    </row>
    <row r="11071" spans="1:2" x14ac:dyDescent="0.25">
      <c r="A11071" s="13"/>
      <c r="B11071" s="14"/>
    </row>
    <row r="11072" spans="1:2" x14ac:dyDescent="0.25">
      <c r="A11072" s="13"/>
      <c r="B11072" s="14"/>
    </row>
    <row r="11073" spans="1:2" x14ac:dyDescent="0.25">
      <c r="A11073" s="13"/>
      <c r="B11073" s="14"/>
    </row>
    <row r="11074" spans="1:2" x14ac:dyDescent="0.25">
      <c r="A11074" s="13"/>
      <c r="B11074" s="14"/>
    </row>
    <row r="11075" spans="1:2" x14ac:dyDescent="0.25">
      <c r="A11075" s="13"/>
      <c r="B11075" s="14"/>
    </row>
    <row r="11076" spans="1:2" x14ac:dyDescent="0.25">
      <c r="A11076" s="13"/>
      <c r="B11076" s="14"/>
    </row>
    <row r="11077" spans="1:2" x14ac:dyDescent="0.25">
      <c r="A11077" s="13"/>
      <c r="B11077" s="14"/>
    </row>
    <row r="11078" spans="1:2" x14ac:dyDescent="0.25">
      <c r="A11078" s="13"/>
      <c r="B11078" s="14"/>
    </row>
    <row r="11079" spans="1:2" x14ac:dyDescent="0.25">
      <c r="A11079" s="13"/>
      <c r="B11079" s="14"/>
    </row>
    <row r="11080" spans="1:2" x14ac:dyDescent="0.25">
      <c r="A11080" s="13"/>
      <c r="B11080" s="14"/>
    </row>
    <row r="11081" spans="1:2" x14ac:dyDescent="0.25">
      <c r="A11081" s="13"/>
      <c r="B11081" s="14"/>
    </row>
    <row r="11082" spans="1:2" x14ac:dyDescent="0.25">
      <c r="A11082" s="13"/>
      <c r="B11082" s="14"/>
    </row>
    <row r="11083" spans="1:2" x14ac:dyDescent="0.25">
      <c r="A11083" s="13"/>
      <c r="B11083" s="14"/>
    </row>
    <row r="11084" spans="1:2" x14ac:dyDescent="0.25">
      <c r="A11084" s="13"/>
      <c r="B11084" s="14"/>
    </row>
    <row r="11085" spans="1:2" x14ac:dyDescent="0.25">
      <c r="A11085" s="13"/>
      <c r="B11085" s="14"/>
    </row>
    <row r="11086" spans="1:2" x14ac:dyDescent="0.25">
      <c r="A11086" s="13"/>
      <c r="B11086" s="14"/>
    </row>
    <row r="11087" spans="1:2" x14ac:dyDescent="0.25">
      <c r="A11087" s="13"/>
      <c r="B11087" s="14"/>
    </row>
    <row r="11088" spans="1:2" x14ac:dyDescent="0.25">
      <c r="A11088" s="13"/>
      <c r="B11088" s="14"/>
    </row>
    <row r="11089" spans="1:2" x14ac:dyDescent="0.25">
      <c r="A11089" s="13"/>
      <c r="B11089" s="14"/>
    </row>
    <row r="11090" spans="1:2" x14ac:dyDescent="0.25">
      <c r="A11090" s="13"/>
      <c r="B11090" s="14"/>
    </row>
    <row r="11091" spans="1:2" x14ac:dyDescent="0.25">
      <c r="A11091" s="13"/>
      <c r="B11091" s="14"/>
    </row>
    <row r="11092" spans="1:2" x14ac:dyDescent="0.25">
      <c r="A11092" s="13"/>
      <c r="B11092" s="14"/>
    </row>
    <row r="11093" spans="1:2" x14ac:dyDescent="0.25">
      <c r="A11093" s="13"/>
      <c r="B11093" s="14"/>
    </row>
    <row r="11094" spans="1:2" x14ac:dyDescent="0.25">
      <c r="A11094" s="13"/>
      <c r="B11094" s="14"/>
    </row>
    <row r="11095" spans="1:2" x14ac:dyDescent="0.25">
      <c r="A11095" s="13"/>
      <c r="B11095" s="14"/>
    </row>
    <row r="11096" spans="1:2" x14ac:dyDescent="0.25">
      <c r="A11096" s="13"/>
      <c r="B11096" s="14"/>
    </row>
    <row r="11097" spans="1:2" x14ac:dyDescent="0.25">
      <c r="A11097" s="13"/>
      <c r="B11097" s="14"/>
    </row>
    <row r="11098" spans="1:2" x14ac:dyDescent="0.25">
      <c r="A11098" s="13"/>
      <c r="B11098" s="14"/>
    </row>
    <row r="11099" spans="1:2" x14ac:dyDescent="0.25">
      <c r="A11099" s="13"/>
      <c r="B11099" s="14"/>
    </row>
    <row r="11100" spans="1:2" x14ac:dyDescent="0.25">
      <c r="A11100" s="13"/>
      <c r="B11100" s="14"/>
    </row>
    <row r="11101" spans="1:2" x14ac:dyDescent="0.25">
      <c r="A11101" s="13"/>
      <c r="B11101" s="14"/>
    </row>
    <row r="11102" spans="1:2" x14ac:dyDescent="0.25">
      <c r="A11102" s="13"/>
      <c r="B11102" s="14"/>
    </row>
    <row r="11103" spans="1:2" x14ac:dyDescent="0.25">
      <c r="A11103" s="13"/>
      <c r="B11103" s="14"/>
    </row>
    <row r="11104" spans="1:2" x14ac:dyDescent="0.25">
      <c r="A11104" s="13"/>
      <c r="B11104" s="14"/>
    </row>
    <row r="11105" spans="1:2" x14ac:dyDescent="0.25">
      <c r="A11105" s="13"/>
      <c r="B11105" s="14"/>
    </row>
    <row r="11106" spans="1:2" x14ac:dyDescent="0.25">
      <c r="A11106" s="13"/>
      <c r="B11106" s="14"/>
    </row>
    <row r="11107" spans="1:2" x14ac:dyDescent="0.25">
      <c r="A11107" s="13"/>
      <c r="B11107" s="14"/>
    </row>
    <row r="11108" spans="1:2" x14ac:dyDescent="0.25">
      <c r="A11108" s="13"/>
      <c r="B11108" s="14"/>
    </row>
    <row r="11109" spans="1:2" x14ac:dyDescent="0.25">
      <c r="A11109" s="13"/>
      <c r="B11109" s="14"/>
    </row>
    <row r="11110" spans="1:2" x14ac:dyDescent="0.25">
      <c r="A11110" s="13"/>
      <c r="B11110" s="14"/>
    </row>
    <row r="11111" spans="1:2" x14ac:dyDescent="0.25">
      <c r="A11111" s="13"/>
      <c r="B11111" s="14"/>
    </row>
    <row r="11112" spans="1:2" x14ac:dyDescent="0.25">
      <c r="A11112" s="13"/>
      <c r="B11112" s="14"/>
    </row>
    <row r="11113" spans="1:2" x14ac:dyDescent="0.25">
      <c r="A11113" s="13"/>
      <c r="B11113" s="14"/>
    </row>
    <row r="11114" spans="1:2" x14ac:dyDescent="0.25">
      <c r="A11114" s="13"/>
      <c r="B11114" s="14"/>
    </row>
    <row r="11115" spans="1:2" x14ac:dyDescent="0.25">
      <c r="A11115" s="13"/>
      <c r="B11115" s="14"/>
    </row>
    <row r="11116" spans="1:2" x14ac:dyDescent="0.25">
      <c r="A11116" s="13"/>
      <c r="B11116" s="14"/>
    </row>
    <row r="11117" spans="1:2" x14ac:dyDescent="0.25">
      <c r="A11117" s="13"/>
      <c r="B11117" s="14"/>
    </row>
    <row r="11118" spans="1:2" x14ac:dyDescent="0.25">
      <c r="A11118" s="13"/>
      <c r="B11118" s="14"/>
    </row>
    <row r="11119" spans="1:2" x14ac:dyDescent="0.25">
      <c r="A11119" s="13"/>
      <c r="B11119" s="14"/>
    </row>
    <row r="11120" spans="1:2" x14ac:dyDescent="0.25">
      <c r="A11120" s="13"/>
      <c r="B11120" s="14"/>
    </row>
    <row r="11121" spans="1:2" x14ac:dyDescent="0.25">
      <c r="A11121" s="13"/>
      <c r="B11121" s="14"/>
    </row>
    <row r="11122" spans="1:2" x14ac:dyDescent="0.25">
      <c r="A11122" s="13"/>
      <c r="B11122" s="14"/>
    </row>
    <row r="11123" spans="1:2" x14ac:dyDescent="0.25">
      <c r="A11123" s="13"/>
      <c r="B11123" s="14"/>
    </row>
    <row r="11124" spans="1:2" x14ac:dyDescent="0.25">
      <c r="A11124" s="13"/>
      <c r="B11124" s="14"/>
    </row>
    <row r="11125" spans="1:2" x14ac:dyDescent="0.25">
      <c r="A11125" s="13"/>
      <c r="B11125" s="14"/>
    </row>
    <row r="11126" spans="1:2" x14ac:dyDescent="0.25">
      <c r="A11126" s="13"/>
      <c r="B11126" s="14"/>
    </row>
    <row r="11127" spans="1:2" x14ac:dyDescent="0.25">
      <c r="A11127" s="13"/>
      <c r="B11127" s="14"/>
    </row>
    <row r="11128" spans="1:2" x14ac:dyDescent="0.25">
      <c r="A11128" s="13"/>
      <c r="B11128" s="14"/>
    </row>
    <row r="11129" spans="1:2" x14ac:dyDescent="0.25">
      <c r="A11129" s="13"/>
      <c r="B11129" s="14"/>
    </row>
    <row r="11130" spans="1:2" x14ac:dyDescent="0.25">
      <c r="A11130" s="13"/>
      <c r="B11130" s="14"/>
    </row>
    <row r="11131" spans="1:2" x14ac:dyDescent="0.25">
      <c r="A11131" s="13"/>
      <c r="B11131" s="14"/>
    </row>
    <row r="11132" spans="1:2" x14ac:dyDescent="0.25">
      <c r="A11132" s="13"/>
      <c r="B11132" s="14"/>
    </row>
    <row r="11133" spans="1:2" x14ac:dyDescent="0.25">
      <c r="A11133" s="13"/>
      <c r="B11133" s="14"/>
    </row>
    <row r="11134" spans="1:2" x14ac:dyDescent="0.25">
      <c r="A11134" s="13"/>
      <c r="B11134" s="14"/>
    </row>
    <row r="11135" spans="1:2" x14ac:dyDescent="0.25">
      <c r="A11135" s="13"/>
      <c r="B11135" s="14"/>
    </row>
    <row r="11136" spans="1:2" x14ac:dyDescent="0.25">
      <c r="A11136" s="13"/>
      <c r="B11136" s="14"/>
    </row>
    <row r="11137" spans="1:2" x14ac:dyDescent="0.25">
      <c r="A11137" s="13"/>
      <c r="B11137" s="14"/>
    </row>
    <row r="11138" spans="1:2" x14ac:dyDescent="0.25">
      <c r="A11138" s="13"/>
      <c r="B11138" s="14"/>
    </row>
    <row r="11139" spans="1:2" x14ac:dyDescent="0.25">
      <c r="A11139" s="13"/>
      <c r="B11139" s="14"/>
    </row>
    <row r="11140" spans="1:2" x14ac:dyDescent="0.25">
      <c r="A11140" s="13"/>
      <c r="B11140" s="14"/>
    </row>
    <row r="11141" spans="1:2" x14ac:dyDescent="0.25">
      <c r="A11141" s="13"/>
      <c r="B11141" s="14"/>
    </row>
    <row r="11142" spans="1:2" x14ac:dyDescent="0.25">
      <c r="A11142" s="13"/>
      <c r="B11142" s="14"/>
    </row>
    <row r="11143" spans="1:2" x14ac:dyDescent="0.25">
      <c r="A11143" s="13"/>
      <c r="B11143" s="14"/>
    </row>
    <row r="11144" spans="1:2" x14ac:dyDescent="0.25">
      <c r="A11144" s="13"/>
      <c r="B11144" s="14"/>
    </row>
    <row r="11145" spans="1:2" x14ac:dyDescent="0.25">
      <c r="A11145" s="13"/>
      <c r="B11145" s="14"/>
    </row>
    <row r="11146" spans="1:2" x14ac:dyDescent="0.25">
      <c r="A11146" s="13"/>
      <c r="B11146" s="14"/>
    </row>
    <row r="11147" spans="1:2" x14ac:dyDescent="0.25">
      <c r="A11147" s="13"/>
      <c r="B11147" s="14"/>
    </row>
    <row r="11148" spans="1:2" x14ac:dyDescent="0.25">
      <c r="A11148" s="13"/>
      <c r="B11148" s="14"/>
    </row>
    <row r="11149" spans="1:2" x14ac:dyDescent="0.25">
      <c r="A11149" s="13"/>
      <c r="B11149" s="14"/>
    </row>
    <row r="11150" spans="1:2" x14ac:dyDescent="0.25">
      <c r="A11150" s="13"/>
      <c r="B11150" s="14"/>
    </row>
    <row r="11151" spans="1:2" x14ac:dyDescent="0.25">
      <c r="A11151" s="13"/>
      <c r="B11151" s="14"/>
    </row>
    <row r="11152" spans="1:2" x14ac:dyDescent="0.25">
      <c r="A11152" s="13"/>
      <c r="B11152" s="14"/>
    </row>
    <row r="11153" spans="1:2" x14ac:dyDescent="0.25">
      <c r="A11153" s="13"/>
      <c r="B11153" s="14"/>
    </row>
    <row r="11154" spans="1:2" x14ac:dyDescent="0.25">
      <c r="A11154" s="13"/>
      <c r="B11154" s="14"/>
    </row>
    <row r="11155" spans="1:2" x14ac:dyDescent="0.25">
      <c r="A11155" s="13"/>
      <c r="B11155" s="14"/>
    </row>
    <row r="11156" spans="1:2" x14ac:dyDescent="0.25">
      <c r="A11156" s="13"/>
      <c r="B11156" s="14"/>
    </row>
    <row r="11157" spans="1:2" x14ac:dyDescent="0.25">
      <c r="A11157" s="13"/>
      <c r="B11157" s="14"/>
    </row>
    <row r="11158" spans="1:2" x14ac:dyDescent="0.25">
      <c r="A11158" s="13"/>
      <c r="B11158" s="14"/>
    </row>
    <row r="11159" spans="1:2" x14ac:dyDescent="0.25">
      <c r="A11159" s="13"/>
      <c r="B11159" s="14"/>
    </row>
    <row r="11160" spans="1:2" x14ac:dyDescent="0.25">
      <c r="A11160" s="13"/>
      <c r="B11160" s="14"/>
    </row>
    <row r="11161" spans="1:2" x14ac:dyDescent="0.25">
      <c r="A11161" s="13"/>
      <c r="B11161" s="14"/>
    </row>
    <row r="11162" spans="1:2" x14ac:dyDescent="0.25">
      <c r="A11162" s="13"/>
      <c r="B11162" s="14"/>
    </row>
    <row r="11163" spans="1:2" x14ac:dyDescent="0.25">
      <c r="A11163" s="13"/>
      <c r="B11163" s="14"/>
    </row>
    <row r="11164" spans="1:2" x14ac:dyDescent="0.25">
      <c r="A11164" s="13"/>
      <c r="B11164" s="14"/>
    </row>
    <row r="11165" spans="1:2" x14ac:dyDescent="0.25">
      <c r="A11165" s="13"/>
      <c r="B11165" s="14"/>
    </row>
    <row r="11166" spans="1:2" x14ac:dyDescent="0.25">
      <c r="A11166" s="13"/>
      <c r="B11166" s="14"/>
    </row>
    <row r="11167" spans="1:2" x14ac:dyDescent="0.25">
      <c r="A11167" s="13"/>
      <c r="B11167" s="14"/>
    </row>
    <row r="11168" spans="1:2" x14ac:dyDescent="0.25">
      <c r="A11168" s="13"/>
      <c r="B11168" s="14"/>
    </row>
    <row r="11169" spans="1:2" x14ac:dyDescent="0.25">
      <c r="A11169" s="13"/>
      <c r="B11169" s="14"/>
    </row>
    <row r="11170" spans="1:2" x14ac:dyDescent="0.25">
      <c r="A11170" s="13"/>
      <c r="B11170" s="14"/>
    </row>
    <row r="11171" spans="1:2" x14ac:dyDescent="0.25">
      <c r="A11171" s="13"/>
      <c r="B11171" s="14"/>
    </row>
    <row r="11172" spans="1:2" x14ac:dyDescent="0.25">
      <c r="A11172" s="13"/>
      <c r="B11172" s="14"/>
    </row>
    <row r="11173" spans="1:2" x14ac:dyDescent="0.25">
      <c r="A11173" s="13"/>
      <c r="B11173" s="14"/>
    </row>
    <row r="11174" spans="1:2" x14ac:dyDescent="0.25">
      <c r="A11174" s="13"/>
      <c r="B11174" s="14"/>
    </row>
    <row r="11175" spans="1:2" x14ac:dyDescent="0.25">
      <c r="A11175" s="13"/>
      <c r="B11175" s="14"/>
    </row>
    <row r="11176" spans="1:2" x14ac:dyDescent="0.25">
      <c r="A11176" s="13"/>
      <c r="B11176" s="14"/>
    </row>
    <row r="11177" spans="1:2" x14ac:dyDescent="0.25">
      <c r="A11177" s="13"/>
      <c r="B11177" s="14"/>
    </row>
    <row r="11178" spans="1:2" x14ac:dyDescent="0.25">
      <c r="A11178" s="13"/>
      <c r="B11178" s="14"/>
    </row>
    <row r="11179" spans="1:2" x14ac:dyDescent="0.25">
      <c r="A11179" s="13"/>
      <c r="B11179" s="14"/>
    </row>
    <row r="11180" spans="1:2" x14ac:dyDescent="0.25">
      <c r="A11180" s="13"/>
      <c r="B11180" s="14"/>
    </row>
    <row r="11181" spans="1:2" x14ac:dyDescent="0.25">
      <c r="A11181" s="13"/>
      <c r="B11181" s="14"/>
    </row>
    <row r="11182" spans="1:2" x14ac:dyDescent="0.25">
      <c r="A11182" s="13"/>
      <c r="B11182" s="14"/>
    </row>
    <row r="11183" spans="1:2" x14ac:dyDescent="0.25">
      <c r="A11183" s="13"/>
      <c r="B11183" s="14"/>
    </row>
    <row r="11184" spans="1:2" x14ac:dyDescent="0.25">
      <c r="A11184" s="13"/>
      <c r="B11184" s="14"/>
    </row>
    <row r="11185" spans="1:2" x14ac:dyDescent="0.25">
      <c r="A11185" s="13"/>
      <c r="B11185" s="14"/>
    </row>
    <row r="11186" spans="1:2" x14ac:dyDescent="0.25">
      <c r="A11186" s="13"/>
      <c r="B11186" s="14"/>
    </row>
    <row r="11187" spans="1:2" x14ac:dyDescent="0.25">
      <c r="A11187" s="13"/>
      <c r="B11187" s="14"/>
    </row>
    <row r="11188" spans="1:2" x14ac:dyDescent="0.25">
      <c r="A11188" s="13"/>
      <c r="B11188" s="14"/>
    </row>
    <row r="11189" spans="1:2" x14ac:dyDescent="0.25">
      <c r="A11189" s="13"/>
      <c r="B11189" s="14"/>
    </row>
    <row r="11190" spans="1:2" x14ac:dyDescent="0.25">
      <c r="A11190" s="13"/>
      <c r="B11190" s="14"/>
    </row>
    <row r="11191" spans="1:2" x14ac:dyDescent="0.25">
      <c r="A11191" s="13"/>
      <c r="B11191" s="14"/>
    </row>
    <row r="11192" spans="1:2" x14ac:dyDescent="0.25">
      <c r="A11192" s="13"/>
      <c r="B11192" s="14"/>
    </row>
    <row r="11193" spans="1:2" x14ac:dyDescent="0.25">
      <c r="A11193" s="13"/>
      <c r="B11193" s="14"/>
    </row>
    <row r="11194" spans="1:2" x14ac:dyDescent="0.25">
      <c r="A11194" s="13"/>
      <c r="B11194" s="14"/>
    </row>
    <row r="11195" spans="1:2" x14ac:dyDescent="0.25">
      <c r="A11195" s="13"/>
      <c r="B11195" s="14"/>
    </row>
    <row r="11196" spans="1:2" x14ac:dyDescent="0.25">
      <c r="A11196" s="13"/>
      <c r="B11196" s="14"/>
    </row>
    <row r="11197" spans="1:2" x14ac:dyDescent="0.25">
      <c r="A11197" s="13"/>
      <c r="B11197" s="14"/>
    </row>
    <row r="11198" spans="1:2" x14ac:dyDescent="0.25">
      <c r="A11198" s="13"/>
      <c r="B11198" s="14"/>
    </row>
    <row r="11199" spans="1:2" x14ac:dyDescent="0.25">
      <c r="A11199" s="13"/>
      <c r="B11199" s="14"/>
    </row>
    <row r="11200" spans="1:2" x14ac:dyDescent="0.25">
      <c r="A11200" s="13"/>
      <c r="B11200" s="14"/>
    </row>
    <row r="11201" spans="1:2" x14ac:dyDescent="0.25">
      <c r="A11201" s="13"/>
      <c r="B11201" s="14"/>
    </row>
    <row r="11202" spans="1:2" x14ac:dyDescent="0.25">
      <c r="A11202" s="13"/>
      <c r="B11202" s="14"/>
    </row>
    <row r="11203" spans="1:2" x14ac:dyDescent="0.25">
      <c r="A11203" s="13"/>
      <c r="B11203" s="14"/>
    </row>
    <row r="11204" spans="1:2" x14ac:dyDescent="0.25">
      <c r="A11204" s="13"/>
      <c r="B11204" s="14"/>
    </row>
    <row r="11205" spans="1:2" x14ac:dyDescent="0.25">
      <c r="A11205" s="13"/>
      <c r="B11205" s="14"/>
    </row>
    <row r="11206" spans="1:2" x14ac:dyDescent="0.25">
      <c r="A11206" s="13"/>
      <c r="B11206" s="14"/>
    </row>
    <row r="11207" spans="1:2" x14ac:dyDescent="0.25">
      <c r="A11207" s="13"/>
      <c r="B11207" s="14"/>
    </row>
    <row r="11208" spans="1:2" x14ac:dyDescent="0.25">
      <c r="A11208" s="13"/>
      <c r="B11208" s="14"/>
    </row>
    <row r="11209" spans="1:2" x14ac:dyDescent="0.25">
      <c r="A11209" s="13"/>
      <c r="B11209" s="14"/>
    </row>
    <row r="11210" spans="1:2" x14ac:dyDescent="0.25">
      <c r="A11210" s="13"/>
      <c r="B11210" s="14"/>
    </row>
    <row r="11211" spans="1:2" x14ac:dyDescent="0.25">
      <c r="A11211" s="13"/>
      <c r="B11211" s="14"/>
    </row>
    <row r="11212" spans="1:2" x14ac:dyDescent="0.25">
      <c r="A11212" s="13"/>
      <c r="B11212" s="14"/>
    </row>
    <row r="11213" spans="1:2" x14ac:dyDescent="0.25">
      <c r="A11213" s="13"/>
      <c r="B11213" s="14"/>
    </row>
    <row r="11214" spans="1:2" x14ac:dyDescent="0.25">
      <c r="A11214" s="13"/>
      <c r="B11214" s="14"/>
    </row>
    <row r="11215" spans="1:2" x14ac:dyDescent="0.25">
      <c r="A11215" s="13"/>
      <c r="B11215" s="14"/>
    </row>
    <row r="11216" spans="1:2" x14ac:dyDescent="0.25">
      <c r="A11216" s="13"/>
      <c r="B11216" s="14"/>
    </row>
    <row r="11217" spans="1:2" x14ac:dyDescent="0.25">
      <c r="A11217" s="13"/>
      <c r="B11217" s="14"/>
    </row>
    <row r="11218" spans="1:2" x14ac:dyDescent="0.25">
      <c r="A11218" s="13"/>
      <c r="B11218" s="14"/>
    </row>
    <row r="11219" spans="1:2" x14ac:dyDescent="0.25">
      <c r="A11219" s="13"/>
      <c r="B11219" s="14"/>
    </row>
    <row r="11220" spans="1:2" x14ac:dyDescent="0.25">
      <c r="A11220" s="13"/>
      <c r="B11220" s="14"/>
    </row>
    <row r="11221" spans="1:2" x14ac:dyDescent="0.25">
      <c r="A11221" s="13"/>
      <c r="B11221" s="14"/>
    </row>
    <row r="11222" spans="1:2" x14ac:dyDescent="0.25">
      <c r="A11222" s="13"/>
      <c r="B11222" s="14"/>
    </row>
    <row r="11223" spans="1:2" x14ac:dyDescent="0.25">
      <c r="A11223" s="13"/>
      <c r="B11223" s="14"/>
    </row>
    <row r="11224" spans="1:2" x14ac:dyDescent="0.25">
      <c r="A11224" s="13"/>
      <c r="B11224" s="14"/>
    </row>
    <row r="11225" spans="1:2" x14ac:dyDescent="0.25">
      <c r="A11225" s="13"/>
      <c r="B11225" s="14"/>
    </row>
    <row r="11226" spans="1:2" x14ac:dyDescent="0.25">
      <c r="A11226" s="13"/>
      <c r="B11226" s="14"/>
    </row>
    <row r="11227" spans="1:2" x14ac:dyDescent="0.25">
      <c r="A11227" s="13"/>
      <c r="B11227" s="14"/>
    </row>
    <row r="11228" spans="1:2" x14ac:dyDescent="0.25">
      <c r="A11228" s="13"/>
      <c r="B11228" s="14"/>
    </row>
    <row r="11229" spans="1:2" x14ac:dyDescent="0.25">
      <c r="A11229" s="13"/>
      <c r="B11229" s="14"/>
    </row>
    <row r="11230" spans="1:2" x14ac:dyDescent="0.25">
      <c r="A11230" s="13"/>
      <c r="B11230" s="14"/>
    </row>
    <row r="11231" spans="1:2" x14ac:dyDescent="0.25">
      <c r="A11231" s="13"/>
      <c r="B11231" s="14"/>
    </row>
    <row r="11232" spans="1:2" x14ac:dyDescent="0.25">
      <c r="A11232" s="13"/>
      <c r="B11232" s="14"/>
    </row>
    <row r="11233" spans="1:2" x14ac:dyDescent="0.25">
      <c r="A11233" s="13"/>
      <c r="B11233" s="14"/>
    </row>
    <row r="11234" spans="1:2" x14ac:dyDescent="0.25">
      <c r="A11234" s="13"/>
      <c r="B11234" s="14"/>
    </row>
    <row r="11235" spans="1:2" x14ac:dyDescent="0.25">
      <c r="A11235" s="13"/>
      <c r="B11235" s="14"/>
    </row>
    <row r="11236" spans="1:2" x14ac:dyDescent="0.25">
      <c r="A11236" s="13"/>
      <c r="B11236" s="14"/>
    </row>
    <row r="11237" spans="1:2" x14ac:dyDescent="0.25">
      <c r="A11237" s="13"/>
      <c r="B11237" s="14"/>
    </row>
    <row r="11238" spans="1:2" x14ac:dyDescent="0.25">
      <c r="A11238" s="13"/>
      <c r="B11238" s="14"/>
    </row>
    <row r="11239" spans="1:2" x14ac:dyDescent="0.25">
      <c r="A11239" s="13"/>
      <c r="B11239" s="14"/>
    </row>
    <row r="11240" spans="1:2" x14ac:dyDescent="0.25">
      <c r="A11240" s="13"/>
      <c r="B11240" s="14"/>
    </row>
    <row r="11241" spans="1:2" x14ac:dyDescent="0.25">
      <c r="A11241" s="13"/>
      <c r="B11241" s="14"/>
    </row>
    <row r="11242" spans="1:2" x14ac:dyDescent="0.25">
      <c r="A11242" s="13"/>
      <c r="B11242" s="14"/>
    </row>
    <row r="11243" spans="1:2" x14ac:dyDescent="0.25">
      <c r="A11243" s="13"/>
      <c r="B11243" s="14"/>
    </row>
    <row r="11244" spans="1:2" x14ac:dyDescent="0.25">
      <c r="A11244" s="13"/>
      <c r="B11244" s="14"/>
    </row>
    <row r="11245" spans="1:2" x14ac:dyDescent="0.25">
      <c r="A11245" s="13"/>
      <c r="B11245" s="14"/>
    </row>
    <row r="11246" spans="1:2" x14ac:dyDescent="0.25">
      <c r="A11246" s="13"/>
      <c r="B11246" s="14"/>
    </row>
    <row r="11247" spans="1:2" x14ac:dyDescent="0.25">
      <c r="A11247" s="13"/>
      <c r="B11247" s="14"/>
    </row>
    <row r="11248" spans="1:2" x14ac:dyDescent="0.25">
      <c r="A11248" s="13"/>
      <c r="B11248" s="14"/>
    </row>
    <row r="11249" spans="1:2" x14ac:dyDescent="0.25">
      <c r="A11249" s="13"/>
      <c r="B11249" s="14"/>
    </row>
    <row r="11250" spans="1:2" x14ac:dyDescent="0.25">
      <c r="A11250" s="13"/>
      <c r="B11250" s="14"/>
    </row>
    <row r="11251" spans="1:2" x14ac:dyDescent="0.25">
      <c r="A11251" s="13"/>
      <c r="B11251" s="14"/>
    </row>
    <row r="11252" spans="1:2" x14ac:dyDescent="0.25">
      <c r="A11252" s="13"/>
      <c r="B11252" s="14"/>
    </row>
    <row r="11253" spans="1:2" x14ac:dyDescent="0.25">
      <c r="A11253" s="13"/>
      <c r="B11253" s="14"/>
    </row>
    <row r="11254" spans="1:2" x14ac:dyDescent="0.25">
      <c r="A11254" s="13"/>
      <c r="B11254" s="14"/>
    </row>
    <row r="11255" spans="1:2" x14ac:dyDescent="0.25">
      <c r="A11255" s="13"/>
      <c r="B11255" s="14"/>
    </row>
    <row r="11256" spans="1:2" x14ac:dyDescent="0.25">
      <c r="A11256" s="13"/>
      <c r="B11256" s="14"/>
    </row>
    <row r="11257" spans="1:2" x14ac:dyDescent="0.25">
      <c r="A11257" s="13"/>
      <c r="B11257" s="14"/>
    </row>
    <row r="11258" spans="1:2" x14ac:dyDescent="0.25">
      <c r="A11258" s="13"/>
      <c r="B11258" s="14"/>
    </row>
    <row r="11259" spans="1:2" x14ac:dyDescent="0.25">
      <c r="A11259" s="13"/>
      <c r="B11259" s="14"/>
    </row>
    <row r="11260" spans="1:2" x14ac:dyDescent="0.25">
      <c r="A11260" s="13"/>
      <c r="B11260" s="14"/>
    </row>
    <row r="11261" spans="1:2" x14ac:dyDescent="0.25">
      <c r="A11261" s="13"/>
      <c r="B11261" s="14"/>
    </row>
    <row r="11262" spans="1:2" x14ac:dyDescent="0.25">
      <c r="A11262" s="13"/>
      <c r="B11262" s="14"/>
    </row>
    <row r="11263" spans="1:2" x14ac:dyDescent="0.25">
      <c r="A11263" s="13"/>
      <c r="B11263" s="14"/>
    </row>
    <row r="11264" spans="1:2" x14ac:dyDescent="0.25">
      <c r="A11264" s="13"/>
      <c r="B11264" s="14"/>
    </row>
    <row r="11265" spans="1:2" x14ac:dyDescent="0.25">
      <c r="A11265" s="13"/>
      <c r="B11265" s="14"/>
    </row>
    <row r="11266" spans="1:2" x14ac:dyDescent="0.25">
      <c r="A11266" s="13"/>
      <c r="B11266" s="14"/>
    </row>
    <row r="11267" spans="1:2" x14ac:dyDescent="0.25">
      <c r="A11267" s="13"/>
      <c r="B11267" s="14"/>
    </row>
    <row r="11268" spans="1:2" x14ac:dyDescent="0.25">
      <c r="A11268" s="13"/>
      <c r="B11268" s="14"/>
    </row>
    <row r="11269" spans="1:2" x14ac:dyDescent="0.25">
      <c r="A11269" s="13"/>
      <c r="B11269" s="14"/>
    </row>
    <row r="11270" spans="1:2" x14ac:dyDescent="0.25">
      <c r="A11270" s="13"/>
      <c r="B11270" s="14"/>
    </row>
    <row r="11271" spans="1:2" x14ac:dyDescent="0.25">
      <c r="A11271" s="13"/>
      <c r="B11271" s="14"/>
    </row>
    <row r="11272" spans="1:2" x14ac:dyDescent="0.25">
      <c r="A11272" s="13"/>
      <c r="B11272" s="14"/>
    </row>
    <row r="11273" spans="1:2" x14ac:dyDescent="0.25">
      <c r="A11273" s="13"/>
      <c r="B11273" s="14"/>
    </row>
    <row r="11274" spans="1:2" x14ac:dyDescent="0.25">
      <c r="A11274" s="13"/>
      <c r="B11274" s="14"/>
    </row>
    <row r="11275" spans="1:2" x14ac:dyDescent="0.25">
      <c r="A11275" s="13"/>
      <c r="B11275" s="14"/>
    </row>
    <row r="11276" spans="1:2" x14ac:dyDescent="0.25">
      <c r="A11276" s="13"/>
      <c r="B11276" s="14"/>
    </row>
    <row r="11277" spans="1:2" x14ac:dyDescent="0.25">
      <c r="A11277" s="13"/>
      <c r="B11277" s="14"/>
    </row>
    <row r="11278" spans="1:2" x14ac:dyDescent="0.25">
      <c r="A11278" s="13"/>
      <c r="B11278" s="14"/>
    </row>
    <row r="11279" spans="1:2" x14ac:dyDescent="0.25">
      <c r="A11279" s="13"/>
      <c r="B11279" s="14"/>
    </row>
    <row r="11280" spans="1:2" x14ac:dyDescent="0.25">
      <c r="A11280" s="13"/>
      <c r="B11280" s="14"/>
    </row>
    <row r="11281" spans="1:2" x14ac:dyDescent="0.25">
      <c r="A11281" s="13"/>
      <c r="B11281" s="14"/>
    </row>
    <row r="11282" spans="1:2" x14ac:dyDescent="0.25">
      <c r="A11282" s="13"/>
      <c r="B11282" s="14"/>
    </row>
    <row r="11283" spans="1:2" x14ac:dyDescent="0.25">
      <c r="A11283" s="13"/>
      <c r="B11283" s="14"/>
    </row>
    <row r="11284" spans="1:2" x14ac:dyDescent="0.25">
      <c r="A11284" s="13"/>
      <c r="B11284" s="14"/>
    </row>
    <row r="11285" spans="1:2" x14ac:dyDescent="0.25">
      <c r="A11285" s="13"/>
      <c r="B11285" s="14"/>
    </row>
    <row r="11286" spans="1:2" x14ac:dyDescent="0.25">
      <c r="A11286" s="13"/>
      <c r="B11286" s="14"/>
    </row>
    <row r="11287" spans="1:2" x14ac:dyDescent="0.25">
      <c r="A11287" s="13"/>
      <c r="B11287" s="14"/>
    </row>
    <row r="11288" spans="1:2" x14ac:dyDescent="0.25">
      <c r="A11288" s="13"/>
      <c r="B11288" s="14"/>
    </row>
    <row r="11289" spans="1:2" x14ac:dyDescent="0.25">
      <c r="A11289" s="13"/>
      <c r="B11289" s="14"/>
    </row>
    <row r="11290" spans="1:2" x14ac:dyDescent="0.25">
      <c r="A11290" s="13"/>
      <c r="B11290" s="14"/>
    </row>
    <row r="11291" spans="1:2" x14ac:dyDescent="0.25">
      <c r="A11291" s="13"/>
      <c r="B11291" s="14"/>
    </row>
    <row r="11292" spans="1:2" x14ac:dyDescent="0.25">
      <c r="A11292" s="13"/>
      <c r="B11292" s="14"/>
    </row>
    <row r="11293" spans="1:2" x14ac:dyDescent="0.25">
      <c r="A11293" s="13"/>
      <c r="B11293" s="14"/>
    </row>
    <row r="11294" spans="1:2" x14ac:dyDescent="0.25">
      <c r="A11294" s="13"/>
      <c r="B11294" s="14"/>
    </row>
    <row r="11295" spans="1:2" x14ac:dyDescent="0.25">
      <c r="A11295" s="13"/>
      <c r="B11295" s="14"/>
    </row>
    <row r="11296" spans="1:2" x14ac:dyDescent="0.25">
      <c r="A11296" s="13"/>
      <c r="B11296" s="14"/>
    </row>
    <row r="11297" spans="1:2" x14ac:dyDescent="0.25">
      <c r="A11297" s="13"/>
      <c r="B11297" s="14"/>
    </row>
    <row r="11298" spans="1:2" x14ac:dyDescent="0.25">
      <c r="A11298" s="13"/>
      <c r="B11298" s="14"/>
    </row>
    <row r="11299" spans="1:2" x14ac:dyDescent="0.25">
      <c r="A11299" s="13"/>
      <c r="B11299" s="14"/>
    </row>
    <row r="11300" spans="1:2" x14ac:dyDescent="0.25">
      <c r="A11300" s="13"/>
      <c r="B11300" s="14"/>
    </row>
    <row r="11301" spans="1:2" x14ac:dyDescent="0.25">
      <c r="A11301" s="13"/>
      <c r="B11301" s="14"/>
    </row>
    <row r="11302" spans="1:2" x14ac:dyDescent="0.25">
      <c r="A11302" s="13"/>
      <c r="B11302" s="14"/>
    </row>
    <row r="11303" spans="1:2" x14ac:dyDescent="0.25">
      <c r="A11303" s="13"/>
      <c r="B11303" s="14"/>
    </row>
    <row r="11304" spans="1:2" x14ac:dyDescent="0.25">
      <c r="A11304" s="13"/>
      <c r="B11304" s="14"/>
    </row>
    <row r="11305" spans="1:2" x14ac:dyDescent="0.25">
      <c r="A11305" s="13"/>
      <c r="B11305" s="14"/>
    </row>
    <row r="11306" spans="1:2" x14ac:dyDescent="0.25">
      <c r="A11306" s="13"/>
      <c r="B11306" s="14"/>
    </row>
    <row r="11307" spans="1:2" x14ac:dyDescent="0.25">
      <c r="A11307" s="13"/>
      <c r="B11307" s="14"/>
    </row>
    <row r="11308" spans="1:2" x14ac:dyDescent="0.25">
      <c r="A11308" s="13"/>
      <c r="B11308" s="14"/>
    </row>
    <row r="11309" spans="1:2" x14ac:dyDescent="0.25">
      <c r="A11309" s="13"/>
      <c r="B11309" s="14"/>
    </row>
    <row r="11310" spans="1:2" x14ac:dyDescent="0.25">
      <c r="A11310" s="13"/>
      <c r="B11310" s="14"/>
    </row>
    <row r="11311" spans="1:2" x14ac:dyDescent="0.25">
      <c r="A11311" s="13"/>
      <c r="B11311" s="14"/>
    </row>
    <row r="11312" spans="1:2" x14ac:dyDescent="0.25">
      <c r="A11312" s="13"/>
      <c r="B11312" s="14"/>
    </row>
    <row r="11313" spans="1:2" x14ac:dyDescent="0.25">
      <c r="A11313" s="13"/>
      <c r="B11313" s="14"/>
    </row>
    <row r="11314" spans="1:2" x14ac:dyDescent="0.25">
      <c r="A11314" s="13"/>
      <c r="B11314" s="14"/>
    </row>
    <row r="11315" spans="1:2" x14ac:dyDescent="0.25">
      <c r="A11315" s="13"/>
      <c r="B11315" s="14"/>
    </row>
    <row r="11316" spans="1:2" x14ac:dyDescent="0.25">
      <c r="A11316" s="13"/>
      <c r="B11316" s="14"/>
    </row>
    <row r="11317" spans="1:2" x14ac:dyDescent="0.25">
      <c r="A11317" s="13"/>
      <c r="B11317" s="14"/>
    </row>
    <row r="11318" spans="1:2" x14ac:dyDescent="0.25">
      <c r="A11318" s="13"/>
      <c r="B11318" s="14"/>
    </row>
    <row r="11319" spans="1:2" x14ac:dyDescent="0.25">
      <c r="A11319" s="13"/>
      <c r="B11319" s="14"/>
    </row>
    <row r="11320" spans="1:2" x14ac:dyDescent="0.25">
      <c r="A11320" s="13"/>
      <c r="B11320" s="14"/>
    </row>
    <row r="11321" spans="1:2" x14ac:dyDescent="0.25">
      <c r="A11321" s="13"/>
      <c r="B11321" s="14"/>
    </row>
    <row r="11322" spans="1:2" x14ac:dyDescent="0.25">
      <c r="A11322" s="13"/>
      <c r="B11322" s="14"/>
    </row>
    <row r="11323" spans="1:2" x14ac:dyDescent="0.25">
      <c r="A11323" s="13"/>
      <c r="B11323" s="14"/>
    </row>
    <row r="11324" spans="1:2" x14ac:dyDescent="0.25">
      <c r="A11324" s="13"/>
      <c r="B11324" s="14"/>
    </row>
    <row r="11325" spans="1:2" x14ac:dyDescent="0.25">
      <c r="A11325" s="13"/>
      <c r="B11325" s="14"/>
    </row>
    <row r="11326" spans="1:2" x14ac:dyDescent="0.25">
      <c r="A11326" s="13"/>
      <c r="B11326" s="14"/>
    </row>
    <row r="11327" spans="1:2" x14ac:dyDescent="0.25">
      <c r="A11327" s="13"/>
      <c r="B11327" s="14"/>
    </row>
    <row r="11328" spans="1:2" x14ac:dyDescent="0.25">
      <c r="A11328" s="13"/>
      <c r="B11328" s="14"/>
    </row>
    <row r="11329" spans="1:2" x14ac:dyDescent="0.25">
      <c r="A11329" s="13"/>
      <c r="B11329" s="14"/>
    </row>
    <row r="11330" spans="1:2" x14ac:dyDescent="0.25">
      <c r="A11330" s="13"/>
      <c r="B11330" s="14"/>
    </row>
    <row r="11331" spans="1:2" x14ac:dyDescent="0.25">
      <c r="A11331" s="13"/>
      <c r="B11331" s="14"/>
    </row>
    <row r="11332" spans="1:2" x14ac:dyDescent="0.25">
      <c r="A11332" s="13"/>
      <c r="B11332" s="14"/>
    </row>
    <row r="11333" spans="1:2" x14ac:dyDescent="0.25">
      <c r="A11333" s="13"/>
      <c r="B11333" s="14"/>
    </row>
    <row r="11334" spans="1:2" x14ac:dyDescent="0.25">
      <c r="A11334" s="13"/>
      <c r="B11334" s="14"/>
    </row>
    <row r="11335" spans="1:2" x14ac:dyDescent="0.25">
      <c r="A11335" s="13"/>
      <c r="B11335" s="14"/>
    </row>
    <row r="11336" spans="1:2" x14ac:dyDescent="0.25">
      <c r="A11336" s="13"/>
      <c r="B11336" s="14"/>
    </row>
    <row r="11337" spans="1:2" x14ac:dyDescent="0.25">
      <c r="A11337" s="13"/>
      <c r="B11337" s="14"/>
    </row>
    <row r="11338" spans="1:2" x14ac:dyDescent="0.25">
      <c r="A11338" s="13"/>
      <c r="B11338" s="14"/>
    </row>
    <row r="11339" spans="1:2" x14ac:dyDescent="0.25">
      <c r="A11339" s="13"/>
      <c r="B11339" s="14"/>
    </row>
    <row r="11340" spans="1:2" x14ac:dyDescent="0.25">
      <c r="A11340" s="13"/>
      <c r="B11340" s="14"/>
    </row>
    <row r="11341" spans="1:2" x14ac:dyDescent="0.25">
      <c r="A11341" s="13"/>
      <c r="B11341" s="14"/>
    </row>
    <row r="11342" spans="1:2" x14ac:dyDescent="0.25">
      <c r="A11342" s="13"/>
      <c r="B11342" s="14"/>
    </row>
    <row r="11343" spans="1:2" x14ac:dyDescent="0.25">
      <c r="A11343" s="13"/>
      <c r="B11343" s="14"/>
    </row>
    <row r="11344" spans="1:2" x14ac:dyDescent="0.25">
      <c r="A11344" s="13"/>
      <c r="B11344" s="14"/>
    </row>
    <row r="11345" spans="1:2" x14ac:dyDescent="0.25">
      <c r="A11345" s="13"/>
      <c r="B11345" s="14"/>
    </row>
    <row r="11346" spans="1:2" x14ac:dyDescent="0.25">
      <c r="A11346" s="13"/>
      <c r="B11346" s="14"/>
    </row>
    <row r="11347" spans="1:2" x14ac:dyDescent="0.25">
      <c r="A11347" s="13"/>
      <c r="B11347" s="14"/>
    </row>
    <row r="11348" spans="1:2" x14ac:dyDescent="0.25">
      <c r="A11348" s="13"/>
      <c r="B11348" s="14"/>
    </row>
    <row r="11349" spans="1:2" x14ac:dyDescent="0.25">
      <c r="A11349" s="13"/>
      <c r="B11349" s="14"/>
    </row>
    <row r="11350" spans="1:2" x14ac:dyDescent="0.25">
      <c r="A11350" s="13"/>
      <c r="B11350" s="14"/>
    </row>
    <row r="11351" spans="1:2" x14ac:dyDescent="0.25">
      <c r="A11351" s="13"/>
      <c r="B11351" s="14"/>
    </row>
    <row r="11352" spans="1:2" x14ac:dyDescent="0.25">
      <c r="A11352" s="13"/>
      <c r="B11352" s="14"/>
    </row>
    <row r="11353" spans="1:2" x14ac:dyDescent="0.25">
      <c r="A11353" s="13"/>
      <c r="B11353" s="14"/>
    </row>
    <row r="11354" spans="1:2" x14ac:dyDescent="0.25">
      <c r="A11354" s="13"/>
      <c r="B11354" s="14"/>
    </row>
    <row r="11355" spans="1:2" x14ac:dyDescent="0.25">
      <c r="A11355" s="13"/>
      <c r="B11355" s="14"/>
    </row>
    <row r="11356" spans="1:2" x14ac:dyDescent="0.25">
      <c r="A11356" s="13"/>
      <c r="B11356" s="14"/>
    </row>
    <row r="11357" spans="1:2" x14ac:dyDescent="0.25">
      <c r="A11357" s="13"/>
      <c r="B11357" s="14"/>
    </row>
    <row r="11358" spans="1:2" x14ac:dyDescent="0.25">
      <c r="A11358" s="13"/>
      <c r="B11358" s="14"/>
    </row>
    <row r="11359" spans="1:2" x14ac:dyDescent="0.25">
      <c r="A11359" s="13"/>
      <c r="B11359" s="14"/>
    </row>
    <row r="11360" spans="1:2" x14ac:dyDescent="0.25">
      <c r="A11360" s="13"/>
      <c r="B11360" s="14"/>
    </row>
    <row r="11361" spans="1:2" x14ac:dyDescent="0.25">
      <c r="A11361" s="13"/>
      <c r="B11361" s="14"/>
    </row>
    <row r="11362" spans="1:2" x14ac:dyDescent="0.25">
      <c r="A11362" s="13"/>
      <c r="B11362" s="14"/>
    </row>
    <row r="11363" spans="1:2" x14ac:dyDescent="0.25">
      <c r="A11363" s="13"/>
      <c r="B11363" s="14"/>
    </row>
    <row r="11364" spans="1:2" x14ac:dyDescent="0.25">
      <c r="A11364" s="13"/>
      <c r="B11364" s="14"/>
    </row>
    <row r="11365" spans="1:2" x14ac:dyDescent="0.25">
      <c r="A11365" s="13"/>
      <c r="B11365" s="14"/>
    </row>
    <row r="11366" spans="1:2" x14ac:dyDescent="0.25">
      <c r="A11366" s="13"/>
      <c r="B11366" s="14"/>
    </row>
    <row r="11367" spans="1:2" x14ac:dyDescent="0.25">
      <c r="A11367" s="13"/>
      <c r="B11367" s="14"/>
    </row>
    <row r="11368" spans="1:2" x14ac:dyDescent="0.25">
      <c r="A11368" s="13"/>
      <c r="B11368" s="14"/>
    </row>
    <row r="11369" spans="1:2" x14ac:dyDescent="0.25">
      <c r="A11369" s="13"/>
      <c r="B11369" s="14"/>
    </row>
    <row r="11370" spans="1:2" x14ac:dyDescent="0.25">
      <c r="A11370" s="13"/>
      <c r="B11370" s="14"/>
    </row>
    <row r="11371" spans="1:2" x14ac:dyDescent="0.25">
      <c r="A11371" s="13"/>
      <c r="B11371" s="14"/>
    </row>
    <row r="11372" spans="1:2" x14ac:dyDescent="0.25">
      <c r="A11372" s="13"/>
      <c r="B11372" s="14"/>
    </row>
    <row r="11373" spans="1:2" x14ac:dyDescent="0.25">
      <c r="A11373" s="13"/>
      <c r="B11373" s="14"/>
    </row>
    <row r="11374" spans="1:2" x14ac:dyDescent="0.25">
      <c r="A11374" s="13"/>
      <c r="B11374" s="14"/>
    </row>
    <row r="11375" spans="1:2" x14ac:dyDescent="0.25">
      <c r="A11375" s="13"/>
      <c r="B11375" s="14"/>
    </row>
    <row r="11376" spans="1:2" x14ac:dyDescent="0.25">
      <c r="A11376" s="13"/>
      <c r="B11376" s="14"/>
    </row>
    <row r="11377" spans="1:2" x14ac:dyDescent="0.25">
      <c r="A11377" s="13"/>
      <c r="B11377" s="14"/>
    </row>
    <row r="11378" spans="1:2" x14ac:dyDescent="0.25">
      <c r="A11378" s="13"/>
      <c r="B11378" s="14"/>
    </row>
    <row r="11379" spans="1:2" x14ac:dyDescent="0.25">
      <c r="A11379" s="13"/>
      <c r="B11379" s="14"/>
    </row>
    <row r="11380" spans="1:2" x14ac:dyDescent="0.25">
      <c r="A11380" s="13"/>
      <c r="B11380" s="14"/>
    </row>
    <row r="11381" spans="1:2" x14ac:dyDescent="0.25">
      <c r="A11381" s="13"/>
      <c r="B11381" s="14"/>
    </row>
    <row r="11382" spans="1:2" x14ac:dyDescent="0.25">
      <c r="A11382" s="13"/>
      <c r="B11382" s="14"/>
    </row>
    <row r="11383" spans="1:2" x14ac:dyDescent="0.25">
      <c r="A11383" s="13"/>
      <c r="B11383" s="14"/>
    </row>
    <row r="11384" spans="1:2" x14ac:dyDescent="0.25">
      <c r="A11384" s="13"/>
      <c r="B11384" s="14"/>
    </row>
    <row r="11385" spans="1:2" x14ac:dyDescent="0.25">
      <c r="A11385" s="13"/>
      <c r="B11385" s="14"/>
    </row>
    <row r="11386" spans="1:2" x14ac:dyDescent="0.25">
      <c r="A11386" s="13"/>
      <c r="B11386" s="14"/>
    </row>
    <row r="11387" spans="1:2" x14ac:dyDescent="0.25">
      <c r="A11387" s="13"/>
      <c r="B11387" s="14"/>
    </row>
    <row r="11388" spans="1:2" x14ac:dyDescent="0.25">
      <c r="A11388" s="13"/>
      <c r="B11388" s="14"/>
    </row>
    <row r="11389" spans="1:2" x14ac:dyDescent="0.25">
      <c r="A11389" s="13"/>
      <c r="B11389" s="14"/>
    </row>
    <row r="11390" spans="1:2" x14ac:dyDescent="0.25">
      <c r="A11390" s="13"/>
      <c r="B11390" s="14"/>
    </row>
    <row r="11391" spans="1:2" x14ac:dyDescent="0.25">
      <c r="A11391" s="13"/>
      <c r="B11391" s="14"/>
    </row>
    <row r="11392" spans="1:2" x14ac:dyDescent="0.25">
      <c r="A11392" s="13"/>
      <c r="B11392" s="14"/>
    </row>
    <row r="11393" spans="1:2" x14ac:dyDescent="0.25">
      <c r="A11393" s="13"/>
      <c r="B11393" s="14"/>
    </row>
    <row r="11394" spans="1:2" x14ac:dyDescent="0.25">
      <c r="A11394" s="13"/>
      <c r="B11394" s="14"/>
    </row>
    <row r="11395" spans="1:2" x14ac:dyDescent="0.25">
      <c r="A11395" s="13"/>
      <c r="B11395" s="14"/>
    </row>
    <row r="11396" spans="1:2" x14ac:dyDescent="0.25">
      <c r="A11396" s="13"/>
      <c r="B11396" s="14"/>
    </row>
    <row r="11397" spans="1:2" x14ac:dyDescent="0.25">
      <c r="A11397" s="13"/>
      <c r="B11397" s="14"/>
    </row>
    <row r="11398" spans="1:2" x14ac:dyDescent="0.25">
      <c r="A11398" s="13"/>
      <c r="B11398" s="14"/>
    </row>
    <row r="11399" spans="1:2" x14ac:dyDescent="0.25">
      <c r="A11399" s="13"/>
      <c r="B11399" s="14"/>
    </row>
    <row r="11400" spans="1:2" x14ac:dyDescent="0.25">
      <c r="A11400" s="13"/>
      <c r="B11400" s="14"/>
    </row>
    <row r="11401" spans="1:2" x14ac:dyDescent="0.25">
      <c r="A11401" s="13"/>
      <c r="B11401" s="14"/>
    </row>
    <row r="11402" spans="1:2" x14ac:dyDescent="0.25">
      <c r="A11402" s="13"/>
      <c r="B11402" s="14"/>
    </row>
    <row r="11403" spans="1:2" x14ac:dyDescent="0.25">
      <c r="A11403" s="13"/>
      <c r="B11403" s="14"/>
    </row>
    <row r="11404" spans="1:2" x14ac:dyDescent="0.25">
      <c r="A11404" s="13"/>
      <c r="B11404" s="14"/>
    </row>
    <row r="11405" spans="1:2" x14ac:dyDescent="0.25">
      <c r="A11405" s="13"/>
      <c r="B11405" s="14"/>
    </row>
    <row r="11406" spans="1:2" x14ac:dyDescent="0.25">
      <c r="A11406" s="13"/>
      <c r="B11406" s="14"/>
    </row>
    <row r="11407" spans="1:2" x14ac:dyDescent="0.25">
      <c r="A11407" s="13"/>
      <c r="B11407" s="14"/>
    </row>
    <row r="11408" spans="1:2" x14ac:dyDescent="0.25">
      <c r="A11408" s="13"/>
      <c r="B11408" s="14"/>
    </row>
    <row r="11409" spans="1:2" x14ac:dyDescent="0.25">
      <c r="A11409" s="13"/>
      <c r="B11409" s="14"/>
    </row>
    <row r="11410" spans="1:2" x14ac:dyDescent="0.25">
      <c r="A11410" s="13"/>
      <c r="B11410" s="14"/>
    </row>
    <row r="11411" spans="1:2" x14ac:dyDescent="0.25">
      <c r="A11411" s="13"/>
      <c r="B11411" s="14"/>
    </row>
    <row r="11412" spans="1:2" x14ac:dyDescent="0.25">
      <c r="A11412" s="13"/>
      <c r="B11412" s="14"/>
    </row>
    <row r="11413" spans="1:2" x14ac:dyDescent="0.25">
      <c r="A11413" s="13"/>
      <c r="B11413" s="14"/>
    </row>
    <row r="11414" spans="1:2" x14ac:dyDescent="0.25">
      <c r="A11414" s="13"/>
      <c r="B11414" s="14"/>
    </row>
    <row r="11415" spans="1:2" x14ac:dyDescent="0.25">
      <c r="A11415" s="13"/>
      <c r="B11415" s="14"/>
    </row>
    <row r="11416" spans="1:2" x14ac:dyDescent="0.25">
      <c r="A11416" s="13"/>
      <c r="B11416" s="14"/>
    </row>
    <row r="11417" spans="1:2" x14ac:dyDescent="0.25">
      <c r="A11417" s="13"/>
      <c r="B11417" s="14"/>
    </row>
    <row r="11418" spans="1:2" x14ac:dyDescent="0.25">
      <c r="A11418" s="13"/>
      <c r="B11418" s="14"/>
    </row>
    <row r="11419" spans="1:2" x14ac:dyDescent="0.25">
      <c r="A11419" s="13"/>
      <c r="B11419" s="14"/>
    </row>
    <row r="11420" spans="1:2" x14ac:dyDescent="0.25">
      <c r="A11420" s="13"/>
      <c r="B11420" s="14"/>
    </row>
    <row r="11421" spans="1:2" x14ac:dyDescent="0.25">
      <c r="A11421" s="13"/>
      <c r="B11421" s="14"/>
    </row>
    <row r="11422" spans="1:2" x14ac:dyDescent="0.25">
      <c r="A11422" s="13"/>
      <c r="B11422" s="14"/>
    </row>
    <row r="11423" spans="1:2" x14ac:dyDescent="0.25">
      <c r="A11423" s="13"/>
      <c r="B11423" s="14"/>
    </row>
    <row r="11424" spans="1:2" x14ac:dyDescent="0.25">
      <c r="A11424" s="13"/>
      <c r="B11424" s="14"/>
    </row>
    <row r="11425" spans="1:2" x14ac:dyDescent="0.25">
      <c r="A11425" s="13"/>
      <c r="B11425" s="14"/>
    </row>
    <row r="11426" spans="1:2" x14ac:dyDescent="0.25">
      <c r="A11426" s="13"/>
      <c r="B11426" s="14"/>
    </row>
    <row r="11427" spans="1:2" x14ac:dyDescent="0.25">
      <c r="A11427" s="13"/>
      <c r="B11427" s="14"/>
    </row>
    <row r="11428" spans="1:2" x14ac:dyDescent="0.25">
      <c r="A11428" s="13"/>
      <c r="B11428" s="14"/>
    </row>
    <row r="11429" spans="1:2" x14ac:dyDescent="0.25">
      <c r="A11429" s="13"/>
      <c r="B11429" s="14"/>
    </row>
    <row r="11430" spans="1:2" x14ac:dyDescent="0.25">
      <c r="A11430" s="13"/>
      <c r="B11430" s="14"/>
    </row>
    <row r="11431" spans="1:2" x14ac:dyDescent="0.25">
      <c r="A11431" s="13"/>
      <c r="B11431" s="14"/>
    </row>
    <row r="11432" spans="1:2" x14ac:dyDescent="0.25">
      <c r="A11432" s="13"/>
      <c r="B11432" s="14"/>
    </row>
    <row r="11433" spans="1:2" x14ac:dyDescent="0.25">
      <c r="A11433" s="13"/>
      <c r="B11433" s="14"/>
    </row>
    <row r="11434" spans="1:2" x14ac:dyDescent="0.25">
      <c r="A11434" s="13"/>
      <c r="B11434" s="14"/>
    </row>
    <row r="11435" spans="1:2" x14ac:dyDescent="0.25">
      <c r="A11435" s="13"/>
      <c r="B11435" s="14"/>
    </row>
    <row r="11436" spans="1:2" x14ac:dyDescent="0.25">
      <c r="A11436" s="13"/>
      <c r="B11436" s="14"/>
    </row>
    <row r="11437" spans="1:2" x14ac:dyDescent="0.25">
      <c r="A11437" s="13"/>
      <c r="B11437" s="14"/>
    </row>
    <row r="11438" spans="1:2" x14ac:dyDescent="0.25">
      <c r="A11438" s="13"/>
      <c r="B11438" s="14"/>
    </row>
    <row r="11439" spans="1:2" x14ac:dyDescent="0.25">
      <c r="A11439" s="13"/>
      <c r="B11439" s="14"/>
    </row>
    <row r="11440" spans="1:2" x14ac:dyDescent="0.25">
      <c r="A11440" s="13"/>
      <c r="B11440" s="14"/>
    </row>
    <row r="11441" spans="1:2" x14ac:dyDescent="0.25">
      <c r="A11441" s="13"/>
      <c r="B11441" s="14"/>
    </row>
    <row r="11442" spans="1:2" x14ac:dyDescent="0.25">
      <c r="A11442" s="13"/>
      <c r="B11442" s="14"/>
    </row>
    <row r="11443" spans="1:2" x14ac:dyDescent="0.25">
      <c r="A11443" s="13"/>
      <c r="B11443" s="14"/>
    </row>
    <row r="11444" spans="1:2" x14ac:dyDescent="0.25">
      <c r="A11444" s="13"/>
      <c r="B11444" s="14"/>
    </row>
    <row r="11445" spans="1:2" x14ac:dyDescent="0.25">
      <c r="A11445" s="13"/>
      <c r="B11445" s="14"/>
    </row>
    <row r="11446" spans="1:2" x14ac:dyDescent="0.25">
      <c r="A11446" s="13"/>
      <c r="B11446" s="14"/>
    </row>
    <row r="11447" spans="1:2" x14ac:dyDescent="0.25">
      <c r="A11447" s="13"/>
      <c r="B11447" s="14"/>
    </row>
    <row r="11448" spans="1:2" x14ac:dyDescent="0.25">
      <c r="A11448" s="13"/>
      <c r="B11448" s="14"/>
    </row>
    <row r="11449" spans="1:2" x14ac:dyDescent="0.25">
      <c r="A11449" s="13"/>
      <c r="B11449" s="14"/>
    </row>
    <row r="11450" spans="1:2" x14ac:dyDescent="0.25">
      <c r="A11450" s="13"/>
      <c r="B11450" s="14"/>
    </row>
    <row r="11451" spans="1:2" x14ac:dyDescent="0.25">
      <c r="A11451" s="13"/>
      <c r="B11451" s="14"/>
    </row>
    <row r="11452" spans="1:2" x14ac:dyDescent="0.25">
      <c r="A11452" s="13"/>
      <c r="B11452" s="14"/>
    </row>
    <row r="11453" spans="1:2" x14ac:dyDescent="0.25">
      <c r="A11453" s="13"/>
      <c r="B11453" s="14"/>
    </row>
    <row r="11454" spans="1:2" x14ac:dyDescent="0.25">
      <c r="A11454" s="13"/>
      <c r="B11454" s="14"/>
    </row>
    <row r="11455" spans="1:2" x14ac:dyDescent="0.25">
      <c r="A11455" s="13"/>
      <c r="B11455" s="14"/>
    </row>
    <row r="11456" spans="1:2" x14ac:dyDescent="0.25">
      <c r="A11456" s="13"/>
      <c r="B11456" s="14"/>
    </row>
    <row r="11457" spans="1:2" x14ac:dyDescent="0.25">
      <c r="A11457" s="13"/>
      <c r="B11457" s="14"/>
    </row>
    <row r="11458" spans="1:2" x14ac:dyDescent="0.25">
      <c r="A11458" s="13"/>
      <c r="B11458" s="14"/>
    </row>
    <row r="11459" spans="1:2" x14ac:dyDescent="0.25">
      <c r="A11459" s="13"/>
      <c r="B11459" s="14"/>
    </row>
    <row r="11460" spans="1:2" x14ac:dyDescent="0.25">
      <c r="A11460" s="13"/>
      <c r="B11460" s="14"/>
    </row>
    <row r="11461" spans="1:2" x14ac:dyDescent="0.25">
      <c r="A11461" s="13"/>
      <c r="B11461" s="14"/>
    </row>
    <row r="11462" spans="1:2" x14ac:dyDescent="0.25">
      <c r="A11462" s="13"/>
      <c r="B11462" s="14"/>
    </row>
    <row r="11463" spans="1:2" x14ac:dyDescent="0.25">
      <c r="A11463" s="13"/>
      <c r="B11463" s="14"/>
    </row>
    <row r="11464" spans="1:2" x14ac:dyDescent="0.25">
      <c r="A11464" s="13"/>
      <c r="B11464" s="14"/>
    </row>
    <row r="11465" spans="1:2" x14ac:dyDescent="0.25">
      <c r="A11465" s="13"/>
      <c r="B11465" s="14"/>
    </row>
    <row r="11466" spans="1:2" x14ac:dyDescent="0.25">
      <c r="A11466" s="13"/>
      <c r="B11466" s="14"/>
    </row>
    <row r="11467" spans="1:2" x14ac:dyDescent="0.25">
      <c r="A11467" s="13"/>
      <c r="B11467" s="14"/>
    </row>
    <row r="11468" spans="1:2" x14ac:dyDescent="0.25">
      <c r="A11468" s="13"/>
      <c r="B11468" s="14"/>
    </row>
    <row r="11469" spans="1:2" x14ac:dyDescent="0.25">
      <c r="A11469" s="13"/>
      <c r="B11469" s="14"/>
    </row>
    <row r="11470" spans="1:2" x14ac:dyDescent="0.25">
      <c r="A11470" s="13"/>
      <c r="B11470" s="14"/>
    </row>
    <row r="11471" spans="1:2" x14ac:dyDescent="0.25">
      <c r="A11471" s="13"/>
      <c r="B11471" s="14"/>
    </row>
    <row r="11472" spans="1:2" x14ac:dyDescent="0.25">
      <c r="A11472" s="13"/>
      <c r="B11472" s="14"/>
    </row>
    <row r="11473" spans="1:2" x14ac:dyDescent="0.25">
      <c r="A11473" s="13"/>
      <c r="B11473" s="14"/>
    </row>
    <row r="11474" spans="1:2" x14ac:dyDescent="0.25">
      <c r="A11474" s="13"/>
      <c r="B11474" s="14"/>
    </row>
    <row r="11475" spans="1:2" x14ac:dyDescent="0.25">
      <c r="A11475" s="13"/>
      <c r="B11475" s="14"/>
    </row>
    <row r="11476" spans="1:2" x14ac:dyDescent="0.25">
      <c r="A11476" s="13"/>
      <c r="B11476" s="14"/>
    </row>
    <row r="11477" spans="1:2" x14ac:dyDescent="0.25">
      <c r="A11477" s="13"/>
      <c r="B11477" s="14"/>
    </row>
    <row r="11478" spans="1:2" x14ac:dyDescent="0.25">
      <c r="A11478" s="13"/>
      <c r="B11478" s="14"/>
    </row>
    <row r="11479" spans="1:2" x14ac:dyDescent="0.25">
      <c r="A11479" s="13"/>
      <c r="B11479" s="14"/>
    </row>
    <row r="11480" spans="1:2" x14ac:dyDescent="0.25">
      <c r="A11480" s="13"/>
      <c r="B11480" s="14"/>
    </row>
    <row r="11481" spans="1:2" x14ac:dyDescent="0.25">
      <c r="A11481" s="13"/>
      <c r="B11481" s="14"/>
    </row>
    <row r="11482" spans="1:2" x14ac:dyDescent="0.25">
      <c r="A11482" s="13"/>
      <c r="B11482" s="14"/>
    </row>
    <row r="11483" spans="1:2" x14ac:dyDescent="0.25">
      <c r="A11483" s="13"/>
      <c r="B11483" s="14"/>
    </row>
    <row r="11484" spans="1:2" x14ac:dyDescent="0.25">
      <c r="A11484" s="13"/>
      <c r="B11484" s="14"/>
    </row>
    <row r="11485" spans="1:2" x14ac:dyDescent="0.25">
      <c r="A11485" s="13"/>
      <c r="B11485" s="14"/>
    </row>
    <row r="11486" spans="1:2" x14ac:dyDescent="0.25">
      <c r="A11486" s="13"/>
      <c r="B11486" s="14"/>
    </row>
    <row r="11487" spans="1:2" x14ac:dyDescent="0.25">
      <c r="A11487" s="13"/>
      <c r="B11487" s="14"/>
    </row>
    <row r="11488" spans="1:2" x14ac:dyDescent="0.25">
      <c r="A11488" s="13"/>
      <c r="B11488" s="14"/>
    </row>
    <row r="11489" spans="1:2" x14ac:dyDescent="0.25">
      <c r="A11489" s="13"/>
      <c r="B11489" s="14"/>
    </row>
    <row r="11490" spans="1:2" x14ac:dyDescent="0.25">
      <c r="A11490" s="13"/>
      <c r="B11490" s="14"/>
    </row>
    <row r="11491" spans="1:2" x14ac:dyDescent="0.25">
      <c r="A11491" s="13"/>
      <c r="B11491" s="14"/>
    </row>
    <row r="11492" spans="1:2" x14ac:dyDescent="0.25">
      <c r="A11492" s="13"/>
      <c r="B11492" s="14"/>
    </row>
    <row r="11493" spans="1:2" x14ac:dyDescent="0.25">
      <c r="A11493" s="13"/>
      <c r="B11493" s="14"/>
    </row>
    <row r="11494" spans="1:2" x14ac:dyDescent="0.25">
      <c r="A11494" s="13"/>
      <c r="B11494" s="14"/>
    </row>
    <row r="11495" spans="1:2" x14ac:dyDescent="0.25">
      <c r="A11495" s="13"/>
      <c r="B11495" s="14"/>
    </row>
    <row r="11496" spans="1:2" x14ac:dyDescent="0.25">
      <c r="A11496" s="13"/>
      <c r="B11496" s="14"/>
    </row>
    <row r="11497" spans="1:2" x14ac:dyDescent="0.25">
      <c r="A11497" s="13"/>
      <c r="B11497" s="14"/>
    </row>
    <row r="11498" spans="1:2" x14ac:dyDescent="0.25">
      <c r="A11498" s="13"/>
      <c r="B11498" s="14"/>
    </row>
    <row r="11499" spans="1:2" x14ac:dyDescent="0.25">
      <c r="A11499" s="13"/>
      <c r="B11499" s="14"/>
    </row>
    <row r="11500" spans="1:2" x14ac:dyDescent="0.25">
      <c r="A11500" s="13"/>
      <c r="B11500" s="14"/>
    </row>
    <row r="11501" spans="1:2" x14ac:dyDescent="0.25">
      <c r="A11501" s="13"/>
      <c r="B11501" s="14"/>
    </row>
    <row r="11502" spans="1:2" x14ac:dyDescent="0.25">
      <c r="A11502" s="13"/>
      <c r="B11502" s="14"/>
    </row>
    <row r="11503" spans="1:2" x14ac:dyDescent="0.25">
      <c r="A11503" s="13"/>
      <c r="B11503" s="14"/>
    </row>
    <row r="11504" spans="1:2" x14ac:dyDescent="0.25">
      <c r="A11504" s="13"/>
      <c r="B11504" s="14"/>
    </row>
    <row r="11505" spans="1:2" x14ac:dyDescent="0.25">
      <c r="A11505" s="13"/>
      <c r="B11505" s="14"/>
    </row>
    <row r="11506" spans="1:2" x14ac:dyDescent="0.25">
      <c r="A11506" s="13"/>
      <c r="B11506" s="14"/>
    </row>
    <row r="11507" spans="1:2" x14ac:dyDescent="0.25">
      <c r="A11507" s="13"/>
      <c r="B11507" s="14"/>
    </row>
    <row r="11508" spans="1:2" x14ac:dyDescent="0.25">
      <c r="A11508" s="13"/>
      <c r="B11508" s="14"/>
    </row>
    <row r="11509" spans="1:2" x14ac:dyDescent="0.25">
      <c r="A11509" s="13"/>
      <c r="B11509" s="14"/>
    </row>
    <row r="11510" spans="1:2" x14ac:dyDescent="0.25">
      <c r="A11510" s="13"/>
      <c r="B11510" s="14"/>
    </row>
    <row r="11511" spans="1:2" x14ac:dyDescent="0.25">
      <c r="A11511" s="13"/>
      <c r="B11511" s="14"/>
    </row>
    <row r="11512" spans="1:2" x14ac:dyDescent="0.25">
      <c r="A11512" s="13"/>
      <c r="B11512" s="14"/>
    </row>
    <row r="11513" spans="1:2" x14ac:dyDescent="0.25">
      <c r="A11513" s="13"/>
      <c r="B11513" s="14"/>
    </row>
    <row r="11514" spans="1:2" x14ac:dyDescent="0.25">
      <c r="A11514" s="13"/>
      <c r="B11514" s="14"/>
    </row>
    <row r="11515" spans="1:2" x14ac:dyDescent="0.25">
      <c r="A11515" s="13"/>
      <c r="B11515" s="14"/>
    </row>
    <row r="11516" spans="1:2" x14ac:dyDescent="0.25">
      <c r="A11516" s="13"/>
      <c r="B11516" s="14"/>
    </row>
    <row r="11517" spans="1:2" x14ac:dyDescent="0.25">
      <c r="A11517" s="13"/>
      <c r="B11517" s="14"/>
    </row>
    <row r="11518" spans="1:2" x14ac:dyDescent="0.25">
      <c r="A11518" s="13"/>
      <c r="B11518" s="14"/>
    </row>
    <row r="11519" spans="1:2" x14ac:dyDescent="0.25">
      <c r="A11519" s="13"/>
      <c r="B11519" s="14"/>
    </row>
    <row r="11520" spans="1:2" x14ac:dyDescent="0.25">
      <c r="A11520" s="13"/>
      <c r="B11520" s="14"/>
    </row>
    <row r="11521" spans="1:2" x14ac:dyDescent="0.25">
      <c r="A11521" s="13"/>
      <c r="B11521" s="14"/>
    </row>
    <row r="11522" spans="1:2" x14ac:dyDescent="0.25">
      <c r="A11522" s="13"/>
      <c r="B11522" s="14"/>
    </row>
    <row r="11523" spans="1:2" x14ac:dyDescent="0.25">
      <c r="A11523" s="13"/>
      <c r="B11523" s="14"/>
    </row>
    <row r="11524" spans="1:2" x14ac:dyDescent="0.25">
      <c r="A11524" s="13"/>
      <c r="B11524" s="14"/>
    </row>
    <row r="11525" spans="1:2" x14ac:dyDescent="0.25">
      <c r="A11525" s="13"/>
      <c r="B11525" s="14"/>
    </row>
    <row r="11526" spans="1:2" x14ac:dyDescent="0.25">
      <c r="A11526" s="13"/>
      <c r="B11526" s="14"/>
    </row>
    <row r="11527" spans="1:2" x14ac:dyDescent="0.25">
      <c r="A11527" s="13"/>
      <c r="B11527" s="14"/>
    </row>
    <row r="11528" spans="1:2" x14ac:dyDescent="0.25">
      <c r="A11528" s="13"/>
      <c r="B11528" s="14"/>
    </row>
    <row r="11529" spans="1:2" x14ac:dyDescent="0.25">
      <c r="A11529" s="13"/>
      <c r="B11529" s="14"/>
    </row>
    <row r="11530" spans="1:2" x14ac:dyDescent="0.25">
      <c r="A11530" s="13"/>
      <c r="B11530" s="14"/>
    </row>
    <row r="11531" spans="1:2" x14ac:dyDescent="0.25">
      <c r="A11531" s="13"/>
      <c r="B11531" s="14"/>
    </row>
    <row r="11532" spans="1:2" x14ac:dyDescent="0.25">
      <c r="A11532" s="13"/>
      <c r="B11532" s="14"/>
    </row>
    <row r="11533" spans="1:2" x14ac:dyDescent="0.25">
      <c r="A11533" s="13"/>
      <c r="B11533" s="14"/>
    </row>
    <row r="11534" spans="1:2" x14ac:dyDescent="0.25">
      <c r="A11534" s="13"/>
      <c r="B11534" s="14"/>
    </row>
    <row r="11535" spans="1:2" x14ac:dyDescent="0.25">
      <c r="A11535" s="13"/>
      <c r="B11535" s="14"/>
    </row>
    <row r="11536" spans="1:2" x14ac:dyDescent="0.25">
      <c r="A11536" s="13"/>
      <c r="B11536" s="14"/>
    </row>
    <row r="11537" spans="1:2" x14ac:dyDescent="0.25">
      <c r="A11537" s="13"/>
      <c r="B11537" s="14"/>
    </row>
    <row r="11538" spans="1:2" x14ac:dyDescent="0.25">
      <c r="A11538" s="13"/>
      <c r="B11538" s="14"/>
    </row>
    <row r="11539" spans="1:2" x14ac:dyDescent="0.25">
      <c r="A11539" s="13"/>
      <c r="B11539" s="14"/>
    </row>
    <row r="11540" spans="1:2" x14ac:dyDescent="0.25">
      <c r="A11540" s="13"/>
      <c r="B11540" s="14"/>
    </row>
    <row r="11541" spans="1:2" x14ac:dyDescent="0.25">
      <c r="A11541" s="13"/>
      <c r="B11541" s="14"/>
    </row>
    <row r="11542" spans="1:2" x14ac:dyDescent="0.25">
      <c r="A11542" s="13"/>
      <c r="B11542" s="14"/>
    </row>
    <row r="11543" spans="1:2" x14ac:dyDescent="0.25">
      <c r="A11543" s="13"/>
      <c r="B11543" s="14"/>
    </row>
    <row r="11544" spans="1:2" x14ac:dyDescent="0.25">
      <c r="A11544" s="13"/>
      <c r="B11544" s="14"/>
    </row>
    <row r="11545" spans="1:2" x14ac:dyDescent="0.25">
      <c r="A11545" s="13"/>
      <c r="B11545" s="14"/>
    </row>
    <row r="11546" spans="1:2" x14ac:dyDescent="0.25">
      <c r="A11546" s="13"/>
      <c r="B11546" s="14"/>
    </row>
    <row r="11547" spans="1:2" x14ac:dyDescent="0.25">
      <c r="A11547" s="13"/>
      <c r="B11547" s="14"/>
    </row>
    <row r="11548" spans="1:2" x14ac:dyDescent="0.25">
      <c r="A11548" s="13"/>
      <c r="B11548" s="14"/>
    </row>
    <row r="11549" spans="1:2" x14ac:dyDescent="0.25">
      <c r="A11549" s="13"/>
      <c r="B11549" s="14"/>
    </row>
    <row r="11550" spans="1:2" x14ac:dyDescent="0.25">
      <c r="A11550" s="13"/>
      <c r="B11550" s="14"/>
    </row>
    <row r="11551" spans="1:2" x14ac:dyDescent="0.25">
      <c r="A11551" s="13"/>
      <c r="B11551" s="14"/>
    </row>
    <row r="11552" spans="1:2" x14ac:dyDescent="0.25">
      <c r="A11552" s="13"/>
      <c r="B11552" s="14"/>
    </row>
    <row r="11553" spans="1:2" x14ac:dyDescent="0.25">
      <c r="A11553" s="13"/>
      <c r="B11553" s="14"/>
    </row>
    <row r="11554" spans="1:2" x14ac:dyDescent="0.25">
      <c r="A11554" s="13"/>
      <c r="B11554" s="14"/>
    </row>
    <row r="11555" spans="1:2" x14ac:dyDescent="0.25">
      <c r="A11555" s="13"/>
      <c r="B11555" s="14"/>
    </row>
    <row r="11556" spans="1:2" x14ac:dyDescent="0.25">
      <c r="A11556" s="13"/>
      <c r="B11556" s="14"/>
    </row>
    <row r="11557" spans="1:2" x14ac:dyDescent="0.25">
      <c r="A11557" s="13"/>
      <c r="B11557" s="14"/>
    </row>
    <row r="11558" spans="1:2" x14ac:dyDescent="0.25">
      <c r="A11558" s="13"/>
      <c r="B11558" s="14"/>
    </row>
    <row r="11559" spans="1:2" x14ac:dyDescent="0.25">
      <c r="A11559" s="13"/>
      <c r="B11559" s="14"/>
    </row>
    <row r="11560" spans="1:2" x14ac:dyDescent="0.25">
      <c r="A11560" s="13"/>
      <c r="B11560" s="14"/>
    </row>
    <row r="11561" spans="1:2" x14ac:dyDescent="0.25">
      <c r="A11561" s="13"/>
      <c r="B11561" s="14"/>
    </row>
    <row r="11562" spans="1:2" x14ac:dyDescent="0.25">
      <c r="A11562" s="13"/>
      <c r="B11562" s="14"/>
    </row>
    <row r="11563" spans="1:2" x14ac:dyDescent="0.25">
      <c r="A11563" s="13"/>
      <c r="B11563" s="14"/>
    </row>
    <row r="11564" spans="1:2" x14ac:dyDescent="0.25">
      <c r="A11564" s="13"/>
      <c r="B11564" s="14"/>
    </row>
    <row r="11565" spans="1:2" x14ac:dyDescent="0.25">
      <c r="A11565" s="13"/>
      <c r="B11565" s="14"/>
    </row>
    <row r="11566" spans="1:2" x14ac:dyDescent="0.25">
      <c r="A11566" s="13"/>
      <c r="B11566" s="14"/>
    </row>
    <row r="11567" spans="1:2" x14ac:dyDescent="0.25">
      <c r="A11567" s="13"/>
      <c r="B11567" s="14"/>
    </row>
    <row r="11568" spans="1:2" x14ac:dyDescent="0.25">
      <c r="A11568" s="13"/>
      <c r="B11568" s="14"/>
    </row>
    <row r="11569" spans="1:2" x14ac:dyDescent="0.25">
      <c r="A11569" s="13"/>
      <c r="B11569" s="14"/>
    </row>
    <row r="11570" spans="1:2" x14ac:dyDescent="0.25">
      <c r="A11570" s="13"/>
      <c r="B11570" s="14"/>
    </row>
    <row r="11571" spans="1:2" x14ac:dyDescent="0.25">
      <c r="A11571" s="13"/>
      <c r="B11571" s="14"/>
    </row>
    <row r="11572" spans="1:2" x14ac:dyDescent="0.25">
      <c r="A11572" s="13"/>
      <c r="B11572" s="14"/>
    </row>
    <row r="11573" spans="1:2" x14ac:dyDescent="0.25">
      <c r="A11573" s="13"/>
      <c r="B11573" s="14"/>
    </row>
    <row r="11574" spans="1:2" x14ac:dyDescent="0.25">
      <c r="A11574" s="13"/>
      <c r="B11574" s="14"/>
    </row>
    <row r="11575" spans="1:2" x14ac:dyDescent="0.25">
      <c r="A11575" s="13"/>
      <c r="B11575" s="14"/>
    </row>
    <row r="11576" spans="1:2" x14ac:dyDescent="0.25">
      <c r="A11576" s="13"/>
      <c r="B11576" s="14"/>
    </row>
    <row r="11577" spans="1:2" x14ac:dyDescent="0.25">
      <c r="A11577" s="13"/>
      <c r="B11577" s="14"/>
    </row>
    <row r="11578" spans="1:2" x14ac:dyDescent="0.25">
      <c r="A11578" s="13"/>
      <c r="B11578" s="14"/>
    </row>
    <row r="11579" spans="1:2" x14ac:dyDescent="0.25">
      <c r="A11579" s="13"/>
      <c r="B11579" s="14"/>
    </row>
    <row r="11580" spans="1:2" x14ac:dyDescent="0.25">
      <c r="A11580" s="13"/>
      <c r="B11580" s="14"/>
    </row>
    <row r="11581" spans="1:2" x14ac:dyDescent="0.25">
      <c r="A11581" s="13"/>
      <c r="B11581" s="14"/>
    </row>
    <row r="11582" spans="1:2" x14ac:dyDescent="0.25">
      <c r="A11582" s="13"/>
      <c r="B11582" s="14"/>
    </row>
    <row r="11583" spans="1:2" x14ac:dyDescent="0.25">
      <c r="A11583" s="13"/>
      <c r="B11583" s="14"/>
    </row>
    <row r="11584" spans="1:2" x14ac:dyDescent="0.25">
      <c r="A11584" s="13"/>
      <c r="B11584" s="14"/>
    </row>
    <row r="11585" spans="1:2" x14ac:dyDescent="0.25">
      <c r="A11585" s="13"/>
      <c r="B11585" s="14"/>
    </row>
    <row r="11586" spans="1:2" x14ac:dyDescent="0.25">
      <c r="A11586" s="13"/>
      <c r="B11586" s="14"/>
    </row>
    <row r="11587" spans="1:2" x14ac:dyDescent="0.25">
      <c r="A11587" s="13"/>
      <c r="B11587" s="14"/>
    </row>
    <row r="11588" spans="1:2" x14ac:dyDescent="0.25">
      <c r="A11588" s="13"/>
      <c r="B11588" s="14"/>
    </row>
    <row r="11589" spans="1:2" x14ac:dyDescent="0.25">
      <c r="A11589" s="13"/>
      <c r="B11589" s="14"/>
    </row>
    <row r="11590" spans="1:2" x14ac:dyDescent="0.25">
      <c r="A11590" s="13"/>
      <c r="B11590" s="14"/>
    </row>
    <row r="11591" spans="1:2" x14ac:dyDescent="0.25">
      <c r="A11591" s="13"/>
      <c r="B11591" s="14"/>
    </row>
    <row r="11592" spans="1:2" x14ac:dyDescent="0.25">
      <c r="A11592" s="13"/>
      <c r="B11592" s="14"/>
    </row>
    <row r="11593" spans="1:2" x14ac:dyDescent="0.25">
      <c r="A11593" s="13"/>
      <c r="B11593" s="14"/>
    </row>
    <row r="11594" spans="1:2" x14ac:dyDescent="0.25">
      <c r="A11594" s="13"/>
      <c r="B11594" s="14"/>
    </row>
    <row r="11595" spans="1:2" x14ac:dyDescent="0.25">
      <c r="A11595" s="13"/>
      <c r="B11595" s="14"/>
    </row>
    <row r="11596" spans="1:2" x14ac:dyDescent="0.25">
      <c r="A11596" s="13"/>
      <c r="B11596" s="14"/>
    </row>
    <row r="11597" spans="1:2" x14ac:dyDescent="0.25">
      <c r="A11597" s="13"/>
      <c r="B11597" s="14"/>
    </row>
    <row r="11598" spans="1:2" x14ac:dyDescent="0.25">
      <c r="A11598" s="13"/>
      <c r="B11598" s="14"/>
    </row>
    <row r="11599" spans="1:2" x14ac:dyDescent="0.25">
      <c r="A11599" s="13"/>
      <c r="B11599" s="14"/>
    </row>
    <row r="11600" spans="1:2" x14ac:dyDescent="0.25">
      <c r="A11600" s="13"/>
      <c r="B11600" s="14"/>
    </row>
    <row r="11601" spans="1:2" x14ac:dyDescent="0.25">
      <c r="A11601" s="13"/>
      <c r="B11601" s="14"/>
    </row>
    <row r="11602" spans="1:2" x14ac:dyDescent="0.25">
      <c r="A11602" s="13"/>
      <c r="B11602" s="14"/>
    </row>
    <row r="11603" spans="1:2" x14ac:dyDescent="0.25">
      <c r="A11603" s="13"/>
      <c r="B11603" s="14"/>
    </row>
    <row r="11604" spans="1:2" x14ac:dyDescent="0.25">
      <c r="A11604" s="13"/>
      <c r="B11604" s="14"/>
    </row>
    <row r="11605" spans="1:2" x14ac:dyDescent="0.25">
      <c r="A11605" s="13"/>
      <c r="B11605" s="14"/>
    </row>
    <row r="11606" spans="1:2" x14ac:dyDescent="0.25">
      <c r="A11606" s="13"/>
      <c r="B11606" s="14"/>
    </row>
    <row r="11607" spans="1:2" x14ac:dyDescent="0.25">
      <c r="A11607" s="13"/>
      <c r="B11607" s="14"/>
    </row>
    <row r="11608" spans="1:2" x14ac:dyDescent="0.25">
      <c r="A11608" s="13"/>
      <c r="B11608" s="14"/>
    </row>
    <row r="11609" spans="1:2" x14ac:dyDescent="0.25">
      <c r="A11609" s="13"/>
      <c r="B11609" s="14"/>
    </row>
    <row r="11610" spans="1:2" x14ac:dyDescent="0.25">
      <c r="A11610" s="13"/>
      <c r="B11610" s="14"/>
    </row>
    <row r="11611" spans="1:2" x14ac:dyDescent="0.25">
      <c r="A11611" s="13"/>
      <c r="B11611" s="14"/>
    </row>
    <row r="11612" spans="1:2" x14ac:dyDescent="0.25">
      <c r="A11612" s="13"/>
      <c r="B11612" s="14"/>
    </row>
    <row r="11613" spans="1:2" x14ac:dyDescent="0.25">
      <c r="A11613" s="13"/>
      <c r="B11613" s="14"/>
    </row>
    <row r="11614" spans="1:2" x14ac:dyDescent="0.25">
      <c r="A11614" s="13"/>
      <c r="B11614" s="14"/>
    </row>
    <row r="11615" spans="1:2" x14ac:dyDescent="0.25">
      <c r="A11615" s="13"/>
      <c r="B11615" s="14"/>
    </row>
    <row r="11616" spans="1:2" x14ac:dyDescent="0.25">
      <c r="A11616" s="13"/>
      <c r="B11616" s="14"/>
    </row>
    <row r="11617" spans="1:2" x14ac:dyDescent="0.25">
      <c r="A11617" s="13"/>
      <c r="B11617" s="14"/>
    </row>
    <row r="11618" spans="1:2" x14ac:dyDescent="0.25">
      <c r="A11618" s="13"/>
      <c r="B11618" s="14"/>
    </row>
    <row r="11619" spans="1:2" x14ac:dyDescent="0.25">
      <c r="A11619" s="13"/>
      <c r="B11619" s="14"/>
    </row>
    <row r="11620" spans="1:2" x14ac:dyDescent="0.25">
      <c r="A11620" s="13"/>
      <c r="B11620" s="14"/>
    </row>
    <row r="11621" spans="1:2" x14ac:dyDescent="0.25">
      <c r="A11621" s="13"/>
      <c r="B11621" s="14"/>
    </row>
    <row r="11622" spans="1:2" x14ac:dyDescent="0.25">
      <c r="A11622" s="13"/>
      <c r="B11622" s="14"/>
    </row>
    <row r="11623" spans="1:2" x14ac:dyDescent="0.25">
      <c r="A11623" s="13"/>
      <c r="B11623" s="14"/>
    </row>
    <row r="11624" spans="1:2" x14ac:dyDescent="0.25">
      <c r="A11624" s="13"/>
      <c r="B11624" s="14"/>
    </row>
    <row r="11625" spans="1:2" x14ac:dyDescent="0.25">
      <c r="A11625" s="13"/>
      <c r="B11625" s="14"/>
    </row>
    <row r="11626" spans="1:2" x14ac:dyDescent="0.25">
      <c r="A11626" s="13"/>
      <c r="B11626" s="14"/>
    </row>
    <row r="11627" spans="1:2" x14ac:dyDescent="0.25">
      <c r="A11627" s="13"/>
      <c r="B11627" s="14"/>
    </row>
    <row r="11628" spans="1:2" x14ac:dyDescent="0.25">
      <c r="A11628" s="13"/>
      <c r="B11628" s="14"/>
    </row>
    <row r="11629" spans="1:2" x14ac:dyDescent="0.25">
      <c r="A11629" s="13"/>
      <c r="B11629" s="14"/>
    </row>
    <row r="11630" spans="1:2" x14ac:dyDescent="0.25">
      <c r="A11630" s="13"/>
      <c r="B11630" s="14"/>
    </row>
    <row r="11631" spans="1:2" x14ac:dyDescent="0.25">
      <c r="A11631" s="13"/>
      <c r="B11631" s="14"/>
    </row>
    <row r="11632" spans="1:2" x14ac:dyDescent="0.25">
      <c r="A11632" s="13"/>
      <c r="B11632" s="14"/>
    </row>
    <row r="11633" spans="1:2" x14ac:dyDescent="0.25">
      <c r="A11633" s="13"/>
      <c r="B11633" s="14"/>
    </row>
    <row r="11634" spans="1:2" x14ac:dyDescent="0.25">
      <c r="A11634" s="13"/>
      <c r="B11634" s="14"/>
    </row>
    <row r="11635" spans="1:2" x14ac:dyDescent="0.25">
      <c r="A11635" s="13"/>
      <c r="B11635" s="14"/>
    </row>
    <row r="11636" spans="1:2" x14ac:dyDescent="0.25">
      <c r="A11636" s="13"/>
      <c r="B11636" s="14"/>
    </row>
    <row r="11637" spans="1:2" x14ac:dyDescent="0.25">
      <c r="A11637" s="13"/>
      <c r="B11637" s="14"/>
    </row>
    <row r="11638" spans="1:2" x14ac:dyDescent="0.25">
      <c r="A11638" s="13"/>
      <c r="B11638" s="14"/>
    </row>
    <row r="11639" spans="1:2" x14ac:dyDescent="0.25">
      <c r="A11639" s="13"/>
      <c r="B11639" s="14"/>
    </row>
    <row r="11640" spans="1:2" x14ac:dyDescent="0.25">
      <c r="A11640" s="13"/>
      <c r="B11640" s="14"/>
    </row>
    <row r="11641" spans="1:2" x14ac:dyDescent="0.25">
      <c r="A11641" s="13"/>
      <c r="B11641" s="14"/>
    </row>
    <row r="11642" spans="1:2" x14ac:dyDescent="0.25">
      <c r="A11642" s="13"/>
      <c r="B11642" s="14"/>
    </row>
    <row r="11643" spans="1:2" x14ac:dyDescent="0.25">
      <c r="A11643" s="13"/>
      <c r="B11643" s="14"/>
    </row>
    <row r="11644" spans="1:2" x14ac:dyDescent="0.25">
      <c r="A11644" s="13"/>
      <c r="B11644" s="14"/>
    </row>
    <row r="11645" spans="1:2" x14ac:dyDescent="0.25">
      <c r="A11645" s="13"/>
      <c r="B11645" s="14"/>
    </row>
    <row r="11646" spans="1:2" x14ac:dyDescent="0.25">
      <c r="A11646" s="13"/>
      <c r="B11646" s="14"/>
    </row>
    <row r="11647" spans="1:2" x14ac:dyDescent="0.25">
      <c r="A11647" s="13"/>
      <c r="B11647" s="14"/>
    </row>
    <row r="11648" spans="1:2" x14ac:dyDescent="0.25">
      <c r="A11648" s="13"/>
      <c r="B11648" s="14"/>
    </row>
    <row r="11649" spans="1:2" x14ac:dyDescent="0.25">
      <c r="A11649" s="13"/>
      <c r="B11649" s="14"/>
    </row>
    <row r="11650" spans="1:2" x14ac:dyDescent="0.25">
      <c r="A11650" s="13"/>
      <c r="B11650" s="14"/>
    </row>
    <row r="11651" spans="1:2" x14ac:dyDescent="0.25">
      <c r="A11651" s="13"/>
      <c r="B11651" s="14"/>
    </row>
    <row r="11652" spans="1:2" x14ac:dyDescent="0.25">
      <c r="A11652" s="13"/>
      <c r="B11652" s="14"/>
    </row>
    <row r="11653" spans="1:2" x14ac:dyDescent="0.25">
      <c r="A11653" s="13"/>
      <c r="B11653" s="14"/>
    </row>
    <row r="11654" spans="1:2" x14ac:dyDescent="0.25">
      <c r="A11654" s="13"/>
      <c r="B11654" s="14"/>
    </row>
    <row r="11655" spans="1:2" x14ac:dyDescent="0.25">
      <c r="A11655" s="13"/>
      <c r="B11655" s="14"/>
    </row>
    <row r="11656" spans="1:2" x14ac:dyDescent="0.25">
      <c r="A11656" s="13"/>
      <c r="B11656" s="14"/>
    </row>
    <row r="11657" spans="1:2" x14ac:dyDescent="0.25">
      <c r="A11657" s="13"/>
      <c r="B11657" s="14"/>
    </row>
    <row r="11658" spans="1:2" x14ac:dyDescent="0.25">
      <c r="A11658" s="13"/>
      <c r="B11658" s="14"/>
    </row>
    <row r="11659" spans="1:2" x14ac:dyDescent="0.25">
      <c r="A11659" s="13"/>
      <c r="B11659" s="14"/>
    </row>
    <row r="11660" spans="1:2" x14ac:dyDescent="0.25">
      <c r="A11660" s="13"/>
      <c r="B11660" s="14"/>
    </row>
    <row r="11661" spans="1:2" x14ac:dyDescent="0.25">
      <c r="A11661" s="13"/>
      <c r="B11661" s="14"/>
    </row>
    <row r="11662" spans="1:2" x14ac:dyDescent="0.25">
      <c r="A11662" s="13"/>
      <c r="B11662" s="14"/>
    </row>
    <row r="11663" spans="1:2" x14ac:dyDescent="0.25">
      <c r="A11663" s="13"/>
      <c r="B11663" s="14"/>
    </row>
    <row r="11664" spans="1:2" x14ac:dyDescent="0.25">
      <c r="A11664" s="13"/>
      <c r="B11664" s="14"/>
    </row>
    <row r="11665" spans="1:2" x14ac:dyDescent="0.25">
      <c r="A11665" s="13"/>
      <c r="B11665" s="14"/>
    </row>
    <row r="11666" spans="1:2" x14ac:dyDescent="0.25">
      <c r="A11666" s="13"/>
      <c r="B11666" s="14"/>
    </row>
    <row r="11667" spans="1:2" x14ac:dyDescent="0.25">
      <c r="A11667" s="13"/>
      <c r="B11667" s="14"/>
    </row>
    <row r="11668" spans="1:2" x14ac:dyDescent="0.25">
      <c r="A11668" s="13"/>
      <c r="B11668" s="14"/>
    </row>
    <row r="11669" spans="1:2" x14ac:dyDescent="0.25">
      <c r="A11669" s="13"/>
      <c r="B11669" s="14"/>
    </row>
    <row r="11670" spans="1:2" x14ac:dyDescent="0.25">
      <c r="A11670" s="13"/>
      <c r="B11670" s="14"/>
    </row>
    <row r="11671" spans="1:2" x14ac:dyDescent="0.25">
      <c r="A11671" s="13"/>
      <c r="B11671" s="14"/>
    </row>
    <row r="11672" spans="1:2" x14ac:dyDescent="0.25">
      <c r="A11672" s="13"/>
      <c r="B11672" s="14"/>
    </row>
    <row r="11673" spans="1:2" x14ac:dyDescent="0.25">
      <c r="A11673" s="13"/>
      <c r="B11673" s="14"/>
    </row>
    <row r="11674" spans="1:2" x14ac:dyDescent="0.25">
      <c r="A11674" s="13"/>
      <c r="B11674" s="14"/>
    </row>
    <row r="11675" spans="1:2" x14ac:dyDescent="0.25">
      <c r="A11675" s="13"/>
      <c r="B11675" s="14"/>
    </row>
    <row r="11676" spans="1:2" x14ac:dyDescent="0.25">
      <c r="A11676" s="13"/>
      <c r="B11676" s="14"/>
    </row>
    <row r="11677" spans="1:2" x14ac:dyDescent="0.25">
      <c r="A11677" s="13"/>
      <c r="B11677" s="14"/>
    </row>
    <row r="11678" spans="1:2" x14ac:dyDescent="0.25">
      <c r="A11678" s="13"/>
      <c r="B11678" s="14"/>
    </row>
    <row r="11679" spans="1:2" x14ac:dyDescent="0.25">
      <c r="A11679" s="13"/>
      <c r="B11679" s="14"/>
    </row>
    <row r="11680" spans="1:2" x14ac:dyDescent="0.25">
      <c r="A11680" s="13"/>
      <c r="B11680" s="14"/>
    </row>
    <row r="11681" spans="1:2" x14ac:dyDescent="0.25">
      <c r="A11681" s="13"/>
      <c r="B11681" s="14"/>
    </row>
    <row r="11682" spans="1:2" x14ac:dyDescent="0.25">
      <c r="A11682" s="13"/>
      <c r="B11682" s="14"/>
    </row>
    <row r="11683" spans="1:2" x14ac:dyDescent="0.25">
      <c r="A11683" s="13"/>
      <c r="B11683" s="14"/>
    </row>
    <row r="11684" spans="1:2" x14ac:dyDescent="0.25">
      <c r="A11684" s="13"/>
      <c r="B11684" s="14"/>
    </row>
    <row r="11685" spans="1:2" x14ac:dyDescent="0.25">
      <c r="A11685" s="13"/>
      <c r="B11685" s="14"/>
    </row>
    <row r="11686" spans="1:2" x14ac:dyDescent="0.25">
      <c r="A11686" s="13"/>
      <c r="B11686" s="14"/>
    </row>
    <row r="11687" spans="1:2" x14ac:dyDescent="0.25">
      <c r="A11687" s="13"/>
      <c r="B11687" s="14"/>
    </row>
    <row r="11688" spans="1:2" x14ac:dyDescent="0.25">
      <c r="A11688" s="13"/>
      <c r="B11688" s="14"/>
    </row>
    <row r="11689" spans="1:2" x14ac:dyDescent="0.25">
      <c r="A11689" s="13"/>
      <c r="B11689" s="14"/>
    </row>
    <row r="11690" spans="1:2" x14ac:dyDescent="0.25">
      <c r="A11690" s="13"/>
      <c r="B11690" s="14"/>
    </row>
    <row r="11691" spans="1:2" x14ac:dyDescent="0.25">
      <c r="A11691" s="13"/>
      <c r="B11691" s="14"/>
    </row>
    <row r="11692" spans="1:2" x14ac:dyDescent="0.25">
      <c r="A11692" s="13"/>
      <c r="B11692" s="14"/>
    </row>
    <row r="11693" spans="1:2" x14ac:dyDescent="0.25">
      <c r="A11693" s="13"/>
      <c r="B11693" s="14"/>
    </row>
    <row r="11694" spans="1:2" x14ac:dyDescent="0.25">
      <c r="A11694" s="13"/>
      <c r="B11694" s="14"/>
    </row>
    <row r="11695" spans="1:2" x14ac:dyDescent="0.25">
      <c r="A11695" s="13"/>
      <c r="B11695" s="14"/>
    </row>
    <row r="11696" spans="1:2" x14ac:dyDescent="0.25">
      <c r="A11696" s="13"/>
      <c r="B11696" s="14"/>
    </row>
    <row r="11697" spans="1:2" x14ac:dyDescent="0.25">
      <c r="A11697" s="13"/>
      <c r="B11697" s="14"/>
    </row>
    <row r="11698" spans="1:2" x14ac:dyDescent="0.25">
      <c r="A11698" s="13"/>
      <c r="B11698" s="14"/>
    </row>
    <row r="11699" spans="1:2" x14ac:dyDescent="0.25">
      <c r="A11699" s="13"/>
      <c r="B11699" s="14"/>
    </row>
    <row r="11700" spans="1:2" x14ac:dyDescent="0.25">
      <c r="A11700" s="13"/>
      <c r="B11700" s="14"/>
    </row>
    <row r="11701" spans="1:2" x14ac:dyDescent="0.25">
      <c r="A11701" s="13"/>
      <c r="B11701" s="14"/>
    </row>
    <row r="11702" spans="1:2" x14ac:dyDescent="0.25">
      <c r="A11702" s="13"/>
      <c r="B11702" s="14"/>
    </row>
    <row r="11703" spans="1:2" x14ac:dyDescent="0.25">
      <c r="A11703" s="13"/>
      <c r="B11703" s="14"/>
    </row>
    <row r="11704" spans="1:2" x14ac:dyDescent="0.25">
      <c r="A11704" s="13"/>
      <c r="B11704" s="14"/>
    </row>
    <row r="11705" spans="1:2" x14ac:dyDescent="0.25">
      <c r="A11705" s="13"/>
      <c r="B11705" s="14"/>
    </row>
    <row r="11706" spans="1:2" x14ac:dyDescent="0.25">
      <c r="A11706" s="13"/>
      <c r="B11706" s="14"/>
    </row>
    <row r="11707" spans="1:2" x14ac:dyDescent="0.25">
      <c r="A11707" s="13"/>
      <c r="B11707" s="14"/>
    </row>
    <row r="11708" spans="1:2" x14ac:dyDescent="0.25">
      <c r="A11708" s="13"/>
      <c r="B11708" s="14"/>
    </row>
    <row r="11709" spans="1:2" x14ac:dyDescent="0.25">
      <c r="A11709" s="13"/>
      <c r="B11709" s="14"/>
    </row>
    <row r="11710" spans="1:2" x14ac:dyDescent="0.25">
      <c r="A11710" s="13"/>
      <c r="B11710" s="14"/>
    </row>
    <row r="11711" spans="1:2" x14ac:dyDescent="0.25">
      <c r="A11711" s="13"/>
      <c r="B11711" s="14"/>
    </row>
    <row r="11712" spans="1:2" x14ac:dyDescent="0.25">
      <c r="A11712" s="13"/>
      <c r="B11712" s="14"/>
    </row>
    <row r="11713" spans="1:2" x14ac:dyDescent="0.25">
      <c r="A11713" s="13"/>
      <c r="B11713" s="14"/>
    </row>
    <row r="11714" spans="1:2" x14ac:dyDescent="0.25">
      <c r="A11714" s="13"/>
      <c r="B11714" s="14"/>
    </row>
    <row r="11715" spans="1:2" x14ac:dyDescent="0.25">
      <c r="A11715" s="13"/>
      <c r="B11715" s="14"/>
    </row>
    <row r="11716" spans="1:2" x14ac:dyDescent="0.25">
      <c r="A11716" s="13"/>
      <c r="B11716" s="14"/>
    </row>
    <row r="11717" spans="1:2" x14ac:dyDescent="0.25">
      <c r="A11717" s="13"/>
      <c r="B11717" s="14"/>
    </row>
    <row r="11718" spans="1:2" x14ac:dyDescent="0.25">
      <c r="A11718" s="13"/>
      <c r="B11718" s="14"/>
    </row>
    <row r="11719" spans="1:2" x14ac:dyDescent="0.25">
      <c r="A11719" s="13"/>
      <c r="B11719" s="14"/>
    </row>
    <row r="11720" spans="1:2" x14ac:dyDescent="0.25">
      <c r="A11720" s="13"/>
      <c r="B11720" s="14"/>
    </row>
    <row r="11721" spans="1:2" x14ac:dyDescent="0.25">
      <c r="A11721" s="13"/>
      <c r="B11721" s="14"/>
    </row>
    <row r="11722" spans="1:2" x14ac:dyDescent="0.25">
      <c r="A11722" s="13"/>
      <c r="B11722" s="14"/>
    </row>
    <row r="11723" spans="1:2" x14ac:dyDescent="0.25">
      <c r="A11723" s="13"/>
      <c r="B11723" s="14"/>
    </row>
    <row r="11724" spans="1:2" x14ac:dyDescent="0.25">
      <c r="A11724" s="13"/>
      <c r="B11724" s="14"/>
    </row>
    <row r="11725" spans="1:2" x14ac:dyDescent="0.25">
      <c r="A11725" s="13"/>
      <c r="B11725" s="14"/>
    </row>
    <row r="11726" spans="1:2" x14ac:dyDescent="0.25">
      <c r="A11726" s="13"/>
      <c r="B11726" s="14"/>
    </row>
    <row r="11727" spans="1:2" x14ac:dyDescent="0.25">
      <c r="A11727" s="13"/>
      <c r="B11727" s="14"/>
    </row>
    <row r="11728" spans="1:2" x14ac:dyDescent="0.25">
      <c r="A11728" s="13"/>
      <c r="B11728" s="14"/>
    </row>
    <row r="11729" spans="1:2" x14ac:dyDescent="0.25">
      <c r="A11729" s="13"/>
      <c r="B11729" s="14"/>
    </row>
    <row r="11730" spans="1:2" x14ac:dyDescent="0.25">
      <c r="A11730" s="13"/>
      <c r="B11730" s="14"/>
    </row>
    <row r="11731" spans="1:2" x14ac:dyDescent="0.25">
      <c r="A11731" s="13"/>
      <c r="B11731" s="14"/>
    </row>
    <row r="11732" spans="1:2" x14ac:dyDescent="0.25">
      <c r="A11732" s="13"/>
      <c r="B11732" s="14"/>
    </row>
    <row r="11733" spans="1:2" x14ac:dyDescent="0.25">
      <c r="A11733" s="13"/>
      <c r="B11733" s="14"/>
    </row>
    <row r="11734" spans="1:2" x14ac:dyDescent="0.25">
      <c r="A11734" s="13"/>
      <c r="B11734" s="14"/>
    </row>
    <row r="11735" spans="1:2" x14ac:dyDescent="0.25">
      <c r="A11735" s="13"/>
      <c r="B11735" s="14"/>
    </row>
    <row r="11736" spans="1:2" x14ac:dyDescent="0.25">
      <c r="A11736" s="13"/>
      <c r="B11736" s="14"/>
    </row>
    <row r="11737" spans="1:2" x14ac:dyDescent="0.25">
      <c r="A11737" s="13"/>
      <c r="B11737" s="14"/>
    </row>
    <row r="11738" spans="1:2" x14ac:dyDescent="0.25">
      <c r="A11738" s="13"/>
      <c r="B11738" s="14"/>
    </row>
    <row r="11739" spans="1:2" x14ac:dyDescent="0.25">
      <c r="A11739" s="13"/>
      <c r="B11739" s="14"/>
    </row>
    <row r="11740" spans="1:2" x14ac:dyDescent="0.25">
      <c r="A11740" s="13"/>
      <c r="B11740" s="14"/>
    </row>
    <row r="11741" spans="1:2" x14ac:dyDescent="0.25">
      <c r="A11741" s="13"/>
      <c r="B11741" s="14"/>
    </row>
    <row r="11742" spans="1:2" x14ac:dyDescent="0.25">
      <c r="A11742" s="13"/>
      <c r="B11742" s="14"/>
    </row>
    <row r="11743" spans="1:2" x14ac:dyDescent="0.25">
      <c r="A11743" s="13"/>
      <c r="B11743" s="14"/>
    </row>
    <row r="11744" spans="1:2" x14ac:dyDescent="0.25">
      <c r="A11744" s="13"/>
      <c r="B11744" s="14"/>
    </row>
    <row r="11745" spans="1:2" x14ac:dyDescent="0.25">
      <c r="A11745" s="13"/>
      <c r="B11745" s="14"/>
    </row>
    <row r="11746" spans="1:2" x14ac:dyDescent="0.25">
      <c r="A11746" s="13"/>
      <c r="B11746" s="14"/>
    </row>
    <row r="11747" spans="1:2" x14ac:dyDescent="0.25">
      <c r="A11747" s="13"/>
      <c r="B11747" s="14"/>
    </row>
    <row r="11748" spans="1:2" x14ac:dyDescent="0.25">
      <c r="A11748" s="13"/>
      <c r="B11748" s="14"/>
    </row>
    <row r="11749" spans="1:2" x14ac:dyDescent="0.25">
      <c r="A11749" s="13"/>
      <c r="B11749" s="14"/>
    </row>
    <row r="11750" spans="1:2" x14ac:dyDescent="0.25">
      <c r="A11750" s="13"/>
      <c r="B11750" s="14"/>
    </row>
    <row r="11751" spans="1:2" x14ac:dyDescent="0.25">
      <c r="A11751" s="13"/>
      <c r="B11751" s="14"/>
    </row>
    <row r="11752" spans="1:2" x14ac:dyDescent="0.25">
      <c r="A11752" s="13"/>
      <c r="B11752" s="14"/>
    </row>
    <row r="11753" spans="1:2" x14ac:dyDescent="0.25">
      <c r="A11753" s="13"/>
      <c r="B11753" s="14"/>
    </row>
    <row r="11754" spans="1:2" x14ac:dyDescent="0.25">
      <c r="A11754" s="13"/>
      <c r="B11754" s="14"/>
    </row>
    <row r="11755" spans="1:2" x14ac:dyDescent="0.25">
      <c r="A11755" s="13"/>
      <c r="B11755" s="14"/>
    </row>
    <row r="11756" spans="1:2" x14ac:dyDescent="0.25">
      <c r="A11756" s="13"/>
      <c r="B11756" s="14"/>
    </row>
    <row r="11757" spans="1:2" x14ac:dyDescent="0.25">
      <c r="A11757" s="13"/>
      <c r="B11757" s="14"/>
    </row>
    <row r="11758" spans="1:2" x14ac:dyDescent="0.25">
      <c r="A11758" s="13"/>
      <c r="B11758" s="14"/>
    </row>
    <row r="11759" spans="1:2" x14ac:dyDescent="0.25">
      <c r="A11759" s="13"/>
      <c r="B11759" s="14"/>
    </row>
    <row r="11760" spans="1:2" x14ac:dyDescent="0.25">
      <c r="A11760" s="13"/>
      <c r="B11760" s="14"/>
    </row>
    <row r="11761" spans="1:2" x14ac:dyDescent="0.25">
      <c r="A11761" s="13"/>
      <c r="B11761" s="14"/>
    </row>
    <row r="11762" spans="1:2" x14ac:dyDescent="0.25">
      <c r="A11762" s="13"/>
      <c r="B11762" s="14"/>
    </row>
    <row r="11763" spans="1:2" x14ac:dyDescent="0.25">
      <c r="A11763" s="13"/>
      <c r="B11763" s="14"/>
    </row>
    <row r="11764" spans="1:2" x14ac:dyDescent="0.25">
      <c r="A11764" s="13"/>
      <c r="B11764" s="14"/>
    </row>
    <row r="11765" spans="1:2" x14ac:dyDescent="0.25">
      <c r="A11765" s="13"/>
      <c r="B11765" s="14"/>
    </row>
    <row r="11766" spans="1:2" x14ac:dyDescent="0.25">
      <c r="A11766" s="13"/>
      <c r="B11766" s="14"/>
    </row>
    <row r="11767" spans="1:2" x14ac:dyDescent="0.25">
      <c r="A11767" s="13"/>
      <c r="B11767" s="14"/>
    </row>
    <row r="11768" spans="1:2" x14ac:dyDescent="0.25">
      <c r="A11768" s="13"/>
      <c r="B11768" s="14"/>
    </row>
    <row r="11769" spans="1:2" x14ac:dyDescent="0.25">
      <c r="A11769" s="13"/>
      <c r="B11769" s="14"/>
    </row>
    <row r="11770" spans="1:2" x14ac:dyDescent="0.25">
      <c r="A11770" s="13"/>
      <c r="B11770" s="14"/>
    </row>
    <row r="11771" spans="1:2" x14ac:dyDescent="0.25">
      <c r="A11771" s="13"/>
      <c r="B11771" s="14"/>
    </row>
    <row r="11772" spans="1:2" x14ac:dyDescent="0.25">
      <c r="A11772" s="13"/>
      <c r="B11772" s="14"/>
    </row>
    <row r="11773" spans="1:2" x14ac:dyDescent="0.25">
      <c r="A11773" s="13"/>
      <c r="B11773" s="14"/>
    </row>
    <row r="11774" spans="1:2" x14ac:dyDescent="0.25">
      <c r="A11774" s="13"/>
      <c r="B11774" s="14"/>
    </row>
    <row r="11775" spans="1:2" x14ac:dyDescent="0.25">
      <c r="A11775" s="13"/>
      <c r="B11775" s="14"/>
    </row>
    <row r="11776" spans="1:2" x14ac:dyDescent="0.25">
      <c r="A11776" s="13"/>
      <c r="B11776" s="14"/>
    </row>
    <row r="11777" spans="1:2" x14ac:dyDescent="0.25">
      <c r="A11777" s="13"/>
      <c r="B11777" s="14"/>
    </row>
    <row r="11778" spans="1:2" x14ac:dyDescent="0.25">
      <c r="A11778" s="13"/>
      <c r="B11778" s="14"/>
    </row>
    <row r="11779" spans="1:2" x14ac:dyDescent="0.25">
      <c r="A11779" s="13"/>
      <c r="B11779" s="14"/>
    </row>
    <row r="11780" spans="1:2" x14ac:dyDescent="0.25">
      <c r="A11780" s="13"/>
      <c r="B11780" s="14"/>
    </row>
    <row r="11781" spans="1:2" x14ac:dyDescent="0.25">
      <c r="A11781" s="13"/>
      <c r="B11781" s="14"/>
    </row>
    <row r="11782" spans="1:2" x14ac:dyDescent="0.25">
      <c r="A11782" s="13"/>
      <c r="B11782" s="14"/>
    </row>
    <row r="11783" spans="1:2" x14ac:dyDescent="0.25">
      <c r="A11783" s="13"/>
      <c r="B11783" s="14"/>
    </row>
    <row r="11784" spans="1:2" x14ac:dyDescent="0.25">
      <c r="A11784" s="13"/>
      <c r="B11784" s="14"/>
    </row>
    <row r="11785" spans="1:2" x14ac:dyDescent="0.25">
      <c r="A11785" s="13"/>
      <c r="B11785" s="14"/>
    </row>
    <row r="11786" spans="1:2" x14ac:dyDescent="0.25">
      <c r="A11786" s="13"/>
      <c r="B11786" s="14"/>
    </row>
    <row r="11787" spans="1:2" x14ac:dyDescent="0.25">
      <c r="A11787" s="13"/>
      <c r="B11787" s="14"/>
    </row>
    <row r="11788" spans="1:2" x14ac:dyDescent="0.25">
      <c r="A11788" s="13"/>
      <c r="B11788" s="14"/>
    </row>
    <row r="11789" spans="1:2" x14ac:dyDescent="0.25">
      <c r="A11789" s="13"/>
      <c r="B11789" s="14"/>
    </row>
    <row r="11790" spans="1:2" x14ac:dyDescent="0.25">
      <c r="A11790" s="13"/>
      <c r="B11790" s="14"/>
    </row>
    <row r="11791" spans="1:2" x14ac:dyDescent="0.25">
      <c r="A11791" s="13"/>
      <c r="B11791" s="14"/>
    </row>
    <row r="11792" spans="1:2" x14ac:dyDescent="0.25">
      <c r="A11792" s="13"/>
      <c r="B11792" s="14"/>
    </row>
    <row r="11793" spans="1:2" x14ac:dyDescent="0.25">
      <c r="A11793" s="13"/>
      <c r="B11793" s="14"/>
    </row>
    <row r="11794" spans="1:2" x14ac:dyDescent="0.25">
      <c r="A11794" s="13"/>
      <c r="B11794" s="14"/>
    </row>
    <row r="11795" spans="1:2" x14ac:dyDescent="0.25">
      <c r="A11795" s="13"/>
      <c r="B11795" s="14"/>
    </row>
    <row r="11796" spans="1:2" x14ac:dyDescent="0.25">
      <c r="A11796" s="13"/>
      <c r="B11796" s="14"/>
    </row>
    <row r="11797" spans="1:2" x14ac:dyDescent="0.25">
      <c r="A11797" s="13"/>
      <c r="B11797" s="14"/>
    </row>
    <row r="11798" spans="1:2" x14ac:dyDescent="0.25">
      <c r="A11798" s="13"/>
      <c r="B11798" s="14"/>
    </row>
    <row r="11799" spans="1:2" x14ac:dyDescent="0.25">
      <c r="A11799" s="13"/>
      <c r="B11799" s="14"/>
    </row>
    <row r="11800" spans="1:2" x14ac:dyDescent="0.25">
      <c r="A11800" s="13"/>
      <c r="B11800" s="14"/>
    </row>
    <row r="11801" spans="1:2" x14ac:dyDescent="0.25">
      <c r="A11801" s="13"/>
      <c r="B11801" s="14"/>
    </row>
    <row r="11802" spans="1:2" x14ac:dyDescent="0.25">
      <c r="A11802" s="13"/>
      <c r="B11802" s="14"/>
    </row>
    <row r="11803" spans="1:2" x14ac:dyDescent="0.25">
      <c r="A11803" s="13"/>
      <c r="B11803" s="14"/>
    </row>
    <row r="11804" spans="1:2" x14ac:dyDescent="0.25">
      <c r="A11804" s="13"/>
      <c r="B11804" s="14"/>
    </row>
    <row r="11805" spans="1:2" x14ac:dyDescent="0.25">
      <c r="A11805" s="13"/>
      <c r="B11805" s="14"/>
    </row>
    <row r="11806" spans="1:2" x14ac:dyDescent="0.25">
      <c r="A11806" s="13"/>
      <c r="B11806" s="14"/>
    </row>
    <row r="11807" spans="1:2" x14ac:dyDescent="0.25">
      <c r="A11807" s="13"/>
      <c r="B11807" s="14"/>
    </row>
    <row r="11808" spans="1:2" x14ac:dyDescent="0.25">
      <c r="A11808" s="13"/>
      <c r="B11808" s="14"/>
    </row>
    <row r="11809" spans="1:2" x14ac:dyDescent="0.25">
      <c r="A11809" s="13"/>
      <c r="B11809" s="14"/>
    </row>
    <row r="11810" spans="1:2" x14ac:dyDescent="0.25">
      <c r="A11810" s="13"/>
      <c r="B11810" s="14"/>
    </row>
    <row r="11811" spans="1:2" x14ac:dyDescent="0.25">
      <c r="A11811" s="13"/>
      <c r="B11811" s="14"/>
    </row>
    <row r="11812" spans="1:2" x14ac:dyDescent="0.25">
      <c r="A11812" s="13"/>
      <c r="B11812" s="14"/>
    </row>
    <row r="11813" spans="1:2" x14ac:dyDescent="0.25">
      <c r="A11813" s="13"/>
      <c r="B11813" s="14"/>
    </row>
    <row r="11814" spans="1:2" x14ac:dyDescent="0.25">
      <c r="A11814" s="13"/>
      <c r="B11814" s="14"/>
    </row>
    <row r="11815" spans="1:2" x14ac:dyDescent="0.25">
      <c r="A11815" s="13"/>
      <c r="B11815" s="14"/>
    </row>
    <row r="11816" spans="1:2" x14ac:dyDescent="0.25">
      <c r="A11816" s="13"/>
      <c r="B11816" s="14"/>
    </row>
    <row r="11817" spans="1:2" x14ac:dyDescent="0.25">
      <c r="A11817" s="13"/>
      <c r="B11817" s="14"/>
    </row>
    <row r="11818" spans="1:2" x14ac:dyDescent="0.25">
      <c r="A11818" s="13"/>
      <c r="B11818" s="14"/>
    </row>
    <row r="11819" spans="1:2" x14ac:dyDescent="0.25">
      <c r="A11819" s="13"/>
      <c r="B11819" s="14"/>
    </row>
    <row r="11820" spans="1:2" x14ac:dyDescent="0.25">
      <c r="A11820" s="13"/>
      <c r="B11820" s="14"/>
    </row>
    <row r="11821" spans="1:2" x14ac:dyDescent="0.25">
      <c r="A11821" s="13"/>
      <c r="B11821" s="14"/>
    </row>
    <row r="11822" spans="1:2" x14ac:dyDescent="0.25">
      <c r="A11822" s="13"/>
      <c r="B11822" s="14"/>
    </row>
    <row r="11823" spans="1:2" x14ac:dyDescent="0.25">
      <c r="A11823" s="13"/>
      <c r="B11823" s="14"/>
    </row>
    <row r="11824" spans="1:2" x14ac:dyDescent="0.25">
      <c r="A11824" s="13"/>
      <c r="B11824" s="14"/>
    </row>
    <row r="11825" spans="1:2" x14ac:dyDescent="0.25">
      <c r="A11825" s="13"/>
      <c r="B11825" s="14"/>
    </row>
    <row r="11826" spans="1:2" x14ac:dyDescent="0.25">
      <c r="A11826" s="13"/>
      <c r="B11826" s="14"/>
    </row>
    <row r="11827" spans="1:2" x14ac:dyDescent="0.25">
      <c r="A11827" s="13"/>
      <c r="B11827" s="14"/>
    </row>
    <row r="11828" spans="1:2" x14ac:dyDescent="0.25">
      <c r="A11828" s="13"/>
      <c r="B11828" s="14"/>
    </row>
    <row r="11829" spans="1:2" x14ac:dyDescent="0.25">
      <c r="A11829" s="13"/>
      <c r="B11829" s="14"/>
    </row>
    <row r="11830" spans="1:2" x14ac:dyDescent="0.25">
      <c r="A11830" s="13"/>
      <c r="B11830" s="14"/>
    </row>
    <row r="11831" spans="1:2" x14ac:dyDescent="0.25">
      <c r="A11831" s="13"/>
      <c r="B11831" s="14"/>
    </row>
    <row r="11832" spans="1:2" x14ac:dyDescent="0.25">
      <c r="A11832" s="13"/>
      <c r="B11832" s="14"/>
    </row>
    <row r="11833" spans="1:2" x14ac:dyDescent="0.25">
      <c r="A11833" s="13"/>
      <c r="B11833" s="14"/>
    </row>
    <row r="11834" spans="1:2" x14ac:dyDescent="0.25">
      <c r="A11834" s="13"/>
      <c r="B11834" s="14"/>
    </row>
    <row r="11835" spans="1:2" x14ac:dyDescent="0.25">
      <c r="A11835" s="13"/>
      <c r="B11835" s="14"/>
    </row>
    <row r="11836" spans="1:2" x14ac:dyDescent="0.25">
      <c r="A11836" s="13"/>
      <c r="B11836" s="14"/>
    </row>
    <row r="11837" spans="1:2" x14ac:dyDescent="0.25">
      <c r="A11837" s="13"/>
      <c r="B11837" s="14"/>
    </row>
    <row r="11838" spans="1:2" x14ac:dyDescent="0.25">
      <c r="A11838" s="13"/>
      <c r="B11838" s="14"/>
    </row>
    <row r="11839" spans="1:2" x14ac:dyDescent="0.25">
      <c r="A11839" s="13"/>
      <c r="B11839" s="14"/>
    </row>
    <row r="11840" spans="1:2" x14ac:dyDescent="0.25">
      <c r="A11840" s="13"/>
      <c r="B11840" s="14"/>
    </row>
    <row r="11841" spans="1:2" x14ac:dyDescent="0.25">
      <c r="A11841" s="13"/>
      <c r="B11841" s="14"/>
    </row>
    <row r="11842" spans="1:2" x14ac:dyDescent="0.25">
      <c r="A11842" s="13"/>
      <c r="B11842" s="14"/>
    </row>
    <row r="11843" spans="1:2" x14ac:dyDescent="0.25">
      <c r="A11843" s="13"/>
      <c r="B11843" s="14"/>
    </row>
    <row r="11844" spans="1:2" x14ac:dyDescent="0.25">
      <c r="A11844" s="13"/>
      <c r="B11844" s="14"/>
    </row>
    <row r="11845" spans="1:2" x14ac:dyDescent="0.25">
      <c r="A11845" s="13"/>
      <c r="B11845" s="14"/>
    </row>
    <row r="11846" spans="1:2" x14ac:dyDescent="0.25">
      <c r="A11846" s="13"/>
      <c r="B11846" s="14"/>
    </row>
    <row r="11847" spans="1:2" x14ac:dyDescent="0.25">
      <c r="A11847" s="13"/>
      <c r="B11847" s="14"/>
    </row>
    <row r="11848" spans="1:2" x14ac:dyDescent="0.25">
      <c r="A11848" s="13"/>
      <c r="B11848" s="14"/>
    </row>
    <row r="11849" spans="1:2" x14ac:dyDescent="0.25">
      <c r="A11849" s="13"/>
      <c r="B11849" s="14"/>
    </row>
    <row r="11850" spans="1:2" x14ac:dyDescent="0.25">
      <c r="A11850" s="13"/>
      <c r="B11850" s="14"/>
    </row>
    <row r="11851" spans="1:2" x14ac:dyDescent="0.25">
      <c r="A11851" s="13"/>
      <c r="B11851" s="14"/>
    </row>
    <row r="11852" spans="1:2" x14ac:dyDescent="0.25">
      <c r="A11852" s="13"/>
      <c r="B11852" s="14"/>
    </row>
    <row r="11853" spans="1:2" x14ac:dyDescent="0.25">
      <c r="A11853" s="13"/>
      <c r="B11853" s="14"/>
    </row>
    <row r="11854" spans="1:2" x14ac:dyDescent="0.25">
      <c r="A11854" s="13"/>
      <c r="B11854" s="14"/>
    </row>
    <row r="11855" spans="1:2" x14ac:dyDescent="0.25">
      <c r="A11855" s="13"/>
      <c r="B11855" s="14"/>
    </row>
    <row r="11856" spans="1:2" x14ac:dyDescent="0.25">
      <c r="A11856" s="13"/>
      <c r="B11856" s="14"/>
    </row>
    <row r="11857" spans="1:2" x14ac:dyDescent="0.25">
      <c r="A11857" s="13"/>
      <c r="B11857" s="14"/>
    </row>
    <row r="11858" spans="1:2" x14ac:dyDescent="0.25">
      <c r="A11858" s="13"/>
      <c r="B11858" s="14"/>
    </row>
    <row r="11859" spans="1:2" x14ac:dyDescent="0.25">
      <c r="A11859" s="13"/>
      <c r="B11859" s="14"/>
    </row>
    <row r="11860" spans="1:2" x14ac:dyDescent="0.25">
      <c r="A11860" s="13"/>
      <c r="B11860" s="14"/>
    </row>
    <row r="11861" spans="1:2" x14ac:dyDescent="0.25">
      <c r="A11861" s="13"/>
      <c r="B11861" s="14"/>
    </row>
    <row r="11862" spans="1:2" x14ac:dyDescent="0.25">
      <c r="A11862" s="13"/>
      <c r="B11862" s="14"/>
    </row>
    <row r="11863" spans="1:2" x14ac:dyDescent="0.25">
      <c r="A11863" s="13"/>
      <c r="B11863" s="14"/>
    </row>
    <row r="11864" spans="1:2" x14ac:dyDescent="0.25">
      <c r="A11864" s="13"/>
      <c r="B11864" s="14"/>
    </row>
    <row r="11865" spans="1:2" x14ac:dyDescent="0.25">
      <c r="A11865" s="13"/>
      <c r="B11865" s="14"/>
    </row>
    <row r="11866" spans="1:2" x14ac:dyDescent="0.25">
      <c r="A11866" s="13"/>
      <c r="B11866" s="14"/>
    </row>
    <row r="11867" spans="1:2" x14ac:dyDescent="0.25">
      <c r="A11867" s="13"/>
      <c r="B11867" s="14"/>
    </row>
    <row r="11868" spans="1:2" x14ac:dyDescent="0.25">
      <c r="A11868" s="13"/>
      <c r="B11868" s="14"/>
    </row>
    <row r="11869" spans="1:2" x14ac:dyDescent="0.25">
      <c r="A11869" s="13"/>
      <c r="B11869" s="14"/>
    </row>
    <row r="11870" spans="1:2" x14ac:dyDescent="0.25">
      <c r="A11870" s="13"/>
      <c r="B11870" s="14"/>
    </row>
    <row r="11871" spans="1:2" x14ac:dyDescent="0.25">
      <c r="A11871" s="13"/>
      <c r="B11871" s="14"/>
    </row>
    <row r="11872" spans="1:2" x14ac:dyDescent="0.25">
      <c r="A11872" s="13"/>
      <c r="B11872" s="14"/>
    </row>
    <row r="11873" spans="1:2" x14ac:dyDescent="0.25">
      <c r="A11873" s="13"/>
      <c r="B11873" s="14"/>
    </row>
    <row r="11874" spans="1:2" x14ac:dyDescent="0.25">
      <c r="A11874" s="13"/>
      <c r="B11874" s="14"/>
    </row>
    <row r="11875" spans="1:2" x14ac:dyDescent="0.25">
      <c r="A11875" s="13"/>
      <c r="B11875" s="14"/>
    </row>
    <row r="11876" spans="1:2" x14ac:dyDescent="0.25">
      <c r="A11876" s="13"/>
      <c r="B11876" s="14"/>
    </row>
    <row r="11877" spans="1:2" x14ac:dyDescent="0.25">
      <c r="A11877" s="13"/>
      <c r="B11877" s="14"/>
    </row>
    <row r="11878" spans="1:2" x14ac:dyDescent="0.25">
      <c r="A11878" s="13"/>
      <c r="B11878" s="14"/>
    </row>
    <row r="11879" spans="1:2" x14ac:dyDescent="0.25">
      <c r="A11879" s="13"/>
      <c r="B11879" s="14"/>
    </row>
    <row r="11880" spans="1:2" x14ac:dyDescent="0.25">
      <c r="A11880" s="13"/>
      <c r="B11880" s="14"/>
    </row>
    <row r="11881" spans="1:2" x14ac:dyDescent="0.25">
      <c r="A11881" s="13"/>
      <c r="B11881" s="14"/>
    </row>
    <row r="11882" spans="1:2" x14ac:dyDescent="0.25">
      <c r="A11882" s="13"/>
      <c r="B11882" s="14"/>
    </row>
    <row r="11883" spans="1:2" x14ac:dyDescent="0.25">
      <c r="A11883" s="13"/>
      <c r="B11883" s="14"/>
    </row>
    <row r="11884" spans="1:2" x14ac:dyDescent="0.25">
      <c r="A11884" s="13"/>
      <c r="B11884" s="14"/>
    </row>
    <row r="11885" spans="1:2" x14ac:dyDescent="0.25">
      <c r="A11885" s="13"/>
      <c r="B11885" s="14"/>
    </row>
    <row r="11886" spans="1:2" x14ac:dyDescent="0.25">
      <c r="A11886" s="13"/>
      <c r="B11886" s="14"/>
    </row>
    <row r="11887" spans="1:2" x14ac:dyDescent="0.25">
      <c r="A11887" s="13"/>
      <c r="B11887" s="14"/>
    </row>
    <row r="11888" spans="1:2" x14ac:dyDescent="0.25">
      <c r="A11888" s="13"/>
      <c r="B11888" s="14"/>
    </row>
    <row r="11889" spans="1:2" x14ac:dyDescent="0.25">
      <c r="A11889" s="13"/>
      <c r="B11889" s="14"/>
    </row>
    <row r="11890" spans="1:2" x14ac:dyDescent="0.25">
      <c r="A11890" s="13"/>
      <c r="B11890" s="14"/>
    </row>
    <row r="11891" spans="1:2" x14ac:dyDescent="0.25">
      <c r="A11891" s="13"/>
      <c r="B11891" s="14"/>
    </row>
    <row r="11892" spans="1:2" x14ac:dyDescent="0.25">
      <c r="A11892" s="13"/>
      <c r="B11892" s="14"/>
    </row>
    <row r="11893" spans="1:2" x14ac:dyDescent="0.25">
      <c r="A11893" s="13"/>
      <c r="B11893" s="14"/>
    </row>
    <row r="11894" spans="1:2" x14ac:dyDescent="0.25">
      <c r="A11894" s="13"/>
      <c r="B11894" s="14"/>
    </row>
    <row r="11895" spans="1:2" x14ac:dyDescent="0.25">
      <c r="A11895" s="13"/>
      <c r="B11895" s="14"/>
    </row>
    <row r="11896" spans="1:2" x14ac:dyDescent="0.25">
      <c r="A11896" s="13"/>
      <c r="B11896" s="14"/>
    </row>
    <row r="11897" spans="1:2" x14ac:dyDescent="0.25">
      <c r="A11897" s="13"/>
      <c r="B11897" s="14"/>
    </row>
    <row r="11898" spans="1:2" x14ac:dyDescent="0.25">
      <c r="A11898" s="13"/>
      <c r="B11898" s="14"/>
    </row>
    <row r="11899" spans="1:2" x14ac:dyDescent="0.25">
      <c r="A11899" s="13"/>
      <c r="B11899" s="14"/>
    </row>
    <row r="11900" spans="1:2" x14ac:dyDescent="0.25">
      <c r="A11900" s="13"/>
      <c r="B11900" s="14"/>
    </row>
    <row r="11901" spans="1:2" x14ac:dyDescent="0.25">
      <c r="A11901" s="13"/>
      <c r="B11901" s="14"/>
    </row>
    <row r="11902" spans="1:2" x14ac:dyDescent="0.25">
      <c r="A11902" s="13"/>
      <c r="B11902" s="14"/>
    </row>
    <row r="11903" spans="1:2" x14ac:dyDescent="0.25">
      <c r="A11903" s="13"/>
      <c r="B11903" s="14"/>
    </row>
    <row r="11904" spans="1:2" x14ac:dyDescent="0.25">
      <c r="A11904" s="13"/>
      <c r="B11904" s="14"/>
    </row>
    <row r="11905" spans="1:2" x14ac:dyDescent="0.25">
      <c r="A11905" s="13"/>
      <c r="B11905" s="14"/>
    </row>
    <row r="11906" spans="1:2" x14ac:dyDescent="0.25">
      <c r="A11906" s="13"/>
      <c r="B11906" s="14"/>
    </row>
    <row r="11907" spans="1:2" x14ac:dyDescent="0.25">
      <c r="A11907" s="13"/>
      <c r="B11907" s="14"/>
    </row>
    <row r="11908" spans="1:2" x14ac:dyDescent="0.25">
      <c r="A11908" s="13"/>
      <c r="B11908" s="14"/>
    </row>
    <row r="11909" spans="1:2" x14ac:dyDescent="0.25">
      <c r="A11909" s="13"/>
      <c r="B11909" s="14"/>
    </row>
    <row r="11910" spans="1:2" x14ac:dyDescent="0.25">
      <c r="A11910" s="13"/>
      <c r="B11910" s="14"/>
    </row>
    <row r="11911" spans="1:2" x14ac:dyDescent="0.25">
      <c r="A11911" s="13"/>
      <c r="B11911" s="14"/>
    </row>
    <row r="11912" spans="1:2" x14ac:dyDescent="0.25">
      <c r="A11912" s="13"/>
      <c r="B11912" s="14"/>
    </row>
    <row r="11913" spans="1:2" x14ac:dyDescent="0.25">
      <c r="A11913" s="13"/>
      <c r="B11913" s="14"/>
    </row>
    <row r="11914" spans="1:2" x14ac:dyDescent="0.25">
      <c r="A11914" s="13"/>
      <c r="B11914" s="14"/>
    </row>
    <row r="11915" spans="1:2" x14ac:dyDescent="0.25">
      <c r="A11915" s="13"/>
      <c r="B11915" s="14"/>
    </row>
    <row r="11916" spans="1:2" x14ac:dyDescent="0.25">
      <c r="A11916" s="13"/>
      <c r="B11916" s="14"/>
    </row>
    <row r="11917" spans="1:2" x14ac:dyDescent="0.25">
      <c r="A11917" s="13"/>
      <c r="B11917" s="14"/>
    </row>
    <row r="11918" spans="1:2" x14ac:dyDescent="0.25">
      <c r="A11918" s="13"/>
      <c r="B11918" s="14"/>
    </row>
    <row r="11919" spans="1:2" x14ac:dyDescent="0.25">
      <c r="A11919" s="13"/>
      <c r="B11919" s="14"/>
    </row>
    <row r="11920" spans="1:2" x14ac:dyDescent="0.25">
      <c r="A11920" s="13"/>
      <c r="B11920" s="14"/>
    </row>
    <row r="11921" spans="1:2" x14ac:dyDescent="0.25">
      <c r="A11921" s="13"/>
      <c r="B11921" s="14"/>
    </row>
    <row r="11922" spans="1:2" x14ac:dyDescent="0.25">
      <c r="A11922" s="13"/>
      <c r="B11922" s="14"/>
    </row>
    <row r="11923" spans="1:2" x14ac:dyDescent="0.25">
      <c r="A11923" s="13"/>
      <c r="B11923" s="14"/>
    </row>
    <row r="11924" spans="1:2" x14ac:dyDescent="0.25">
      <c r="A11924" s="13"/>
      <c r="B11924" s="14"/>
    </row>
    <row r="11925" spans="1:2" x14ac:dyDescent="0.25">
      <c r="A11925" s="13"/>
      <c r="B11925" s="14"/>
    </row>
    <row r="11926" spans="1:2" x14ac:dyDescent="0.25">
      <c r="A11926" s="13"/>
      <c r="B11926" s="14"/>
    </row>
    <row r="11927" spans="1:2" x14ac:dyDescent="0.25">
      <c r="A11927" s="13"/>
      <c r="B11927" s="14"/>
    </row>
    <row r="11928" spans="1:2" x14ac:dyDescent="0.25">
      <c r="A11928" s="13"/>
      <c r="B11928" s="14"/>
    </row>
    <row r="11929" spans="1:2" x14ac:dyDescent="0.25">
      <c r="A11929" s="13"/>
      <c r="B11929" s="14"/>
    </row>
    <row r="11930" spans="1:2" x14ac:dyDescent="0.25">
      <c r="A11930" s="13"/>
      <c r="B11930" s="14"/>
    </row>
    <row r="11931" spans="1:2" x14ac:dyDescent="0.25">
      <c r="A11931" s="13"/>
      <c r="B11931" s="14"/>
    </row>
    <row r="11932" spans="1:2" x14ac:dyDescent="0.25">
      <c r="A11932" s="13"/>
      <c r="B11932" s="14"/>
    </row>
    <row r="11933" spans="1:2" x14ac:dyDescent="0.25">
      <c r="A11933" s="13"/>
      <c r="B11933" s="14"/>
    </row>
    <row r="11934" spans="1:2" x14ac:dyDescent="0.25">
      <c r="A11934" s="13"/>
      <c r="B11934" s="14"/>
    </row>
    <row r="11935" spans="1:2" x14ac:dyDescent="0.25">
      <c r="A11935" s="13"/>
      <c r="B11935" s="14"/>
    </row>
    <row r="11936" spans="1:2" x14ac:dyDescent="0.25">
      <c r="A11936" s="13"/>
      <c r="B11936" s="14"/>
    </row>
    <row r="11937" spans="1:2" x14ac:dyDescent="0.25">
      <c r="A11937" s="13"/>
      <c r="B11937" s="14"/>
    </row>
    <row r="11938" spans="1:2" x14ac:dyDescent="0.25">
      <c r="A11938" s="13"/>
      <c r="B11938" s="14"/>
    </row>
    <row r="11939" spans="1:2" x14ac:dyDescent="0.25">
      <c r="A11939" s="13"/>
      <c r="B11939" s="14"/>
    </row>
    <row r="11940" spans="1:2" x14ac:dyDescent="0.25">
      <c r="A11940" s="13"/>
      <c r="B11940" s="14"/>
    </row>
    <row r="11941" spans="1:2" x14ac:dyDescent="0.25">
      <c r="A11941" s="13"/>
      <c r="B11941" s="14"/>
    </row>
    <row r="11942" spans="1:2" x14ac:dyDescent="0.25">
      <c r="A11942" s="13"/>
      <c r="B11942" s="14"/>
    </row>
    <row r="11943" spans="1:2" x14ac:dyDescent="0.25">
      <c r="A11943" s="13"/>
      <c r="B11943" s="14"/>
    </row>
    <row r="11944" spans="1:2" x14ac:dyDescent="0.25">
      <c r="A11944" s="13"/>
      <c r="B11944" s="14"/>
    </row>
    <row r="11945" spans="1:2" x14ac:dyDescent="0.25">
      <c r="A11945" s="13"/>
      <c r="B11945" s="14"/>
    </row>
    <row r="11946" spans="1:2" x14ac:dyDescent="0.25">
      <c r="A11946" s="13"/>
      <c r="B11946" s="14"/>
    </row>
    <row r="11947" spans="1:2" x14ac:dyDescent="0.25">
      <c r="A11947" s="13"/>
      <c r="B11947" s="14"/>
    </row>
    <row r="11948" spans="1:2" x14ac:dyDescent="0.25">
      <c r="A11948" s="13"/>
      <c r="B11948" s="14"/>
    </row>
    <row r="11949" spans="1:2" x14ac:dyDescent="0.25">
      <c r="A11949" s="13"/>
      <c r="B11949" s="14"/>
    </row>
    <row r="11950" spans="1:2" x14ac:dyDescent="0.25">
      <c r="A11950" s="13"/>
      <c r="B11950" s="14"/>
    </row>
    <row r="11951" spans="1:2" x14ac:dyDescent="0.25">
      <c r="A11951" s="13"/>
      <c r="B11951" s="14"/>
    </row>
    <row r="11952" spans="1:2" x14ac:dyDescent="0.25">
      <c r="A11952" s="13"/>
      <c r="B11952" s="14"/>
    </row>
    <row r="11953" spans="1:2" x14ac:dyDescent="0.25">
      <c r="A11953" s="13"/>
      <c r="B11953" s="14"/>
    </row>
    <row r="11954" spans="1:2" x14ac:dyDescent="0.25">
      <c r="A11954" s="13"/>
      <c r="B11954" s="14"/>
    </row>
    <row r="11955" spans="1:2" x14ac:dyDescent="0.25">
      <c r="A11955" s="13"/>
      <c r="B11955" s="14"/>
    </row>
    <row r="11956" spans="1:2" x14ac:dyDescent="0.25">
      <c r="A11956" s="13"/>
      <c r="B11956" s="14"/>
    </row>
    <row r="11957" spans="1:2" x14ac:dyDescent="0.25">
      <c r="A11957" s="13"/>
      <c r="B11957" s="14"/>
    </row>
    <row r="11958" spans="1:2" x14ac:dyDescent="0.25">
      <c r="A11958" s="13"/>
      <c r="B11958" s="14"/>
    </row>
    <row r="11959" spans="1:2" x14ac:dyDescent="0.25">
      <c r="A11959" s="13"/>
      <c r="B11959" s="14"/>
    </row>
    <row r="11960" spans="1:2" x14ac:dyDescent="0.25">
      <c r="A11960" s="13"/>
      <c r="B11960" s="14"/>
    </row>
    <row r="11961" spans="1:2" x14ac:dyDescent="0.25">
      <c r="A11961" s="13"/>
      <c r="B11961" s="14"/>
    </row>
    <row r="11962" spans="1:2" x14ac:dyDescent="0.25">
      <c r="A11962" s="13"/>
      <c r="B11962" s="14"/>
    </row>
    <row r="11963" spans="1:2" x14ac:dyDescent="0.25">
      <c r="A11963" s="13"/>
      <c r="B11963" s="14"/>
    </row>
    <row r="11964" spans="1:2" x14ac:dyDescent="0.25">
      <c r="A11964" s="13"/>
      <c r="B11964" s="14"/>
    </row>
    <row r="11965" spans="1:2" x14ac:dyDescent="0.25">
      <c r="A11965" s="13"/>
      <c r="B11965" s="14"/>
    </row>
    <row r="11966" spans="1:2" x14ac:dyDescent="0.25">
      <c r="A11966" s="13"/>
      <c r="B11966" s="14"/>
    </row>
    <row r="11967" spans="1:2" x14ac:dyDescent="0.25">
      <c r="A11967" s="13"/>
      <c r="B11967" s="14"/>
    </row>
    <row r="11968" spans="1:2" x14ac:dyDescent="0.25">
      <c r="A11968" s="13"/>
      <c r="B11968" s="14"/>
    </row>
    <row r="11969" spans="1:2" x14ac:dyDescent="0.25">
      <c r="A11969" s="13"/>
      <c r="B11969" s="14"/>
    </row>
    <row r="11970" spans="1:2" x14ac:dyDescent="0.25">
      <c r="A11970" s="13"/>
      <c r="B11970" s="14"/>
    </row>
    <row r="11971" spans="1:2" x14ac:dyDescent="0.25">
      <c r="A11971" s="13"/>
      <c r="B11971" s="14"/>
    </row>
    <row r="11972" spans="1:2" x14ac:dyDescent="0.25">
      <c r="A11972" s="13"/>
      <c r="B11972" s="14"/>
    </row>
    <row r="11973" spans="1:2" x14ac:dyDescent="0.25">
      <c r="A11973" s="13"/>
      <c r="B11973" s="14"/>
    </row>
    <row r="11974" spans="1:2" x14ac:dyDescent="0.25">
      <c r="A11974" s="13"/>
      <c r="B11974" s="14"/>
    </row>
    <row r="11975" spans="1:2" x14ac:dyDescent="0.25">
      <c r="A11975" s="13"/>
      <c r="B11975" s="14"/>
    </row>
    <row r="11976" spans="1:2" x14ac:dyDescent="0.25">
      <c r="A11976" s="13"/>
      <c r="B11976" s="14"/>
    </row>
    <row r="11977" spans="1:2" x14ac:dyDescent="0.25">
      <c r="A11977" s="13"/>
      <c r="B11977" s="14"/>
    </row>
    <row r="11978" spans="1:2" x14ac:dyDescent="0.25">
      <c r="A11978" s="13"/>
      <c r="B11978" s="14"/>
    </row>
    <row r="11979" spans="1:2" x14ac:dyDescent="0.25">
      <c r="A11979" s="13"/>
      <c r="B11979" s="14"/>
    </row>
    <row r="11980" spans="1:2" x14ac:dyDescent="0.25">
      <c r="A11980" s="13"/>
      <c r="B11980" s="14"/>
    </row>
    <row r="11981" spans="1:2" x14ac:dyDescent="0.25">
      <c r="A11981" s="13"/>
      <c r="B11981" s="14"/>
    </row>
    <row r="11982" spans="1:2" x14ac:dyDescent="0.25">
      <c r="A11982" s="13"/>
      <c r="B11982" s="14"/>
    </row>
    <row r="11983" spans="1:2" x14ac:dyDescent="0.25">
      <c r="A11983" s="13"/>
      <c r="B11983" s="14"/>
    </row>
    <row r="11984" spans="1:2" x14ac:dyDescent="0.25">
      <c r="A11984" s="13"/>
      <c r="B11984" s="14"/>
    </row>
    <row r="11985" spans="1:2" x14ac:dyDescent="0.25">
      <c r="A11985" s="13"/>
      <c r="B11985" s="14"/>
    </row>
    <row r="11986" spans="1:2" x14ac:dyDescent="0.25">
      <c r="A11986" s="13"/>
      <c r="B11986" s="14"/>
    </row>
    <row r="11987" spans="1:2" x14ac:dyDescent="0.25">
      <c r="A11987" s="13"/>
      <c r="B11987" s="14"/>
    </row>
    <row r="11988" spans="1:2" x14ac:dyDescent="0.25">
      <c r="A11988" s="13"/>
      <c r="B11988" s="14"/>
    </row>
    <row r="11989" spans="1:2" x14ac:dyDescent="0.25">
      <c r="A11989" s="13"/>
      <c r="B11989" s="14"/>
    </row>
    <row r="11990" spans="1:2" x14ac:dyDescent="0.25">
      <c r="A11990" s="13"/>
      <c r="B11990" s="14"/>
    </row>
    <row r="11991" spans="1:2" x14ac:dyDescent="0.25">
      <c r="A11991" s="13"/>
      <c r="B11991" s="14"/>
    </row>
    <row r="11992" spans="1:2" x14ac:dyDescent="0.25">
      <c r="A11992" s="13"/>
      <c r="B11992" s="14"/>
    </row>
    <row r="11993" spans="1:2" x14ac:dyDescent="0.25">
      <c r="A11993" s="13"/>
      <c r="B11993" s="14"/>
    </row>
    <row r="11994" spans="1:2" x14ac:dyDescent="0.25">
      <c r="A11994" s="13"/>
      <c r="B11994" s="14"/>
    </row>
    <row r="11995" spans="1:2" x14ac:dyDescent="0.25">
      <c r="A11995" s="13"/>
      <c r="B11995" s="14"/>
    </row>
    <row r="11996" spans="1:2" x14ac:dyDescent="0.25">
      <c r="A11996" s="13"/>
      <c r="B11996" s="14"/>
    </row>
    <row r="11997" spans="1:2" x14ac:dyDescent="0.25">
      <c r="A11997" s="13"/>
      <c r="B11997" s="14"/>
    </row>
    <row r="11998" spans="1:2" x14ac:dyDescent="0.25">
      <c r="A11998" s="13"/>
      <c r="B11998" s="14"/>
    </row>
    <row r="11999" spans="1:2" x14ac:dyDescent="0.25">
      <c r="A11999" s="13"/>
      <c r="B11999" s="14"/>
    </row>
    <row r="12000" spans="1:2" x14ac:dyDescent="0.25">
      <c r="A12000" s="13"/>
      <c r="B12000" s="14"/>
    </row>
    <row r="12001" spans="1:2" x14ac:dyDescent="0.25">
      <c r="A12001" s="13"/>
      <c r="B12001" s="14"/>
    </row>
    <row r="12002" spans="1:2" x14ac:dyDescent="0.25">
      <c r="A12002" s="13"/>
      <c r="B12002" s="14"/>
    </row>
    <row r="12003" spans="1:2" x14ac:dyDescent="0.25">
      <c r="A12003" s="13"/>
      <c r="B12003" s="14"/>
    </row>
    <row r="12004" spans="1:2" x14ac:dyDescent="0.25">
      <c r="A12004" s="13"/>
      <c r="B12004" s="14"/>
    </row>
    <row r="12005" spans="1:2" x14ac:dyDescent="0.25">
      <c r="A12005" s="13"/>
      <c r="B12005" s="14"/>
    </row>
    <row r="12006" spans="1:2" x14ac:dyDescent="0.25">
      <c r="A12006" s="13"/>
      <c r="B12006" s="14"/>
    </row>
    <row r="12007" spans="1:2" x14ac:dyDescent="0.25">
      <c r="A12007" s="13"/>
      <c r="B12007" s="14"/>
    </row>
    <row r="12008" spans="1:2" x14ac:dyDescent="0.25">
      <c r="A12008" s="13"/>
      <c r="B12008" s="14"/>
    </row>
    <row r="12009" spans="1:2" x14ac:dyDescent="0.25">
      <c r="A12009" s="13"/>
      <c r="B12009" s="14"/>
    </row>
    <row r="12010" spans="1:2" x14ac:dyDescent="0.25">
      <c r="A12010" s="13"/>
      <c r="B12010" s="14"/>
    </row>
    <row r="12011" spans="1:2" x14ac:dyDescent="0.25">
      <c r="A12011" s="13"/>
      <c r="B12011" s="14"/>
    </row>
    <row r="12012" spans="1:2" x14ac:dyDescent="0.25">
      <c r="A12012" s="13"/>
      <c r="B12012" s="14"/>
    </row>
    <row r="12013" spans="1:2" x14ac:dyDescent="0.25">
      <c r="A12013" s="13"/>
      <c r="B12013" s="14"/>
    </row>
    <row r="12014" spans="1:2" x14ac:dyDescent="0.25">
      <c r="A12014" s="13"/>
      <c r="B12014" s="14"/>
    </row>
    <row r="12015" spans="1:2" x14ac:dyDescent="0.25">
      <c r="A12015" s="13"/>
      <c r="B12015" s="14"/>
    </row>
    <row r="12016" spans="1:2" x14ac:dyDescent="0.25">
      <c r="A12016" s="13"/>
      <c r="B12016" s="14"/>
    </row>
    <row r="12017" spans="1:2" x14ac:dyDescent="0.25">
      <c r="A12017" s="13"/>
      <c r="B12017" s="14"/>
    </row>
    <row r="12018" spans="1:2" x14ac:dyDescent="0.25">
      <c r="A12018" s="13"/>
      <c r="B12018" s="14"/>
    </row>
    <row r="12019" spans="1:2" x14ac:dyDescent="0.25">
      <c r="A12019" s="13"/>
      <c r="B12019" s="14"/>
    </row>
    <row r="12020" spans="1:2" x14ac:dyDescent="0.25">
      <c r="A12020" s="13"/>
      <c r="B12020" s="14"/>
    </row>
    <row r="12021" spans="1:2" x14ac:dyDescent="0.25">
      <c r="A12021" s="13"/>
      <c r="B12021" s="14"/>
    </row>
    <row r="12022" spans="1:2" x14ac:dyDescent="0.25">
      <c r="A12022" s="13"/>
      <c r="B12022" s="14"/>
    </row>
    <row r="12023" spans="1:2" x14ac:dyDescent="0.25">
      <c r="A12023" s="13"/>
      <c r="B12023" s="14"/>
    </row>
    <row r="12024" spans="1:2" x14ac:dyDescent="0.25">
      <c r="A12024" s="13"/>
      <c r="B12024" s="14"/>
    </row>
    <row r="12025" spans="1:2" x14ac:dyDescent="0.25">
      <c r="A12025" s="13"/>
      <c r="B12025" s="14"/>
    </row>
    <row r="12026" spans="1:2" x14ac:dyDescent="0.25">
      <c r="A12026" s="13"/>
      <c r="B12026" s="14"/>
    </row>
    <row r="12027" spans="1:2" x14ac:dyDescent="0.25">
      <c r="A12027" s="13"/>
      <c r="B12027" s="14"/>
    </row>
    <row r="12028" spans="1:2" x14ac:dyDescent="0.25">
      <c r="A12028" s="13"/>
      <c r="B12028" s="14"/>
    </row>
    <row r="12029" spans="1:2" x14ac:dyDescent="0.25">
      <c r="A12029" s="13"/>
      <c r="B12029" s="14"/>
    </row>
    <row r="12030" spans="1:2" x14ac:dyDescent="0.25">
      <c r="A12030" s="13"/>
      <c r="B12030" s="14"/>
    </row>
    <row r="12031" spans="1:2" x14ac:dyDescent="0.25">
      <c r="A12031" s="13"/>
      <c r="B12031" s="14"/>
    </row>
    <row r="12032" spans="1:2" x14ac:dyDescent="0.25">
      <c r="A12032" s="13"/>
      <c r="B12032" s="14"/>
    </row>
    <row r="12033" spans="1:2" x14ac:dyDescent="0.25">
      <c r="A12033" s="13"/>
      <c r="B12033" s="14"/>
    </row>
    <row r="12034" spans="1:2" x14ac:dyDescent="0.25">
      <c r="A12034" s="13"/>
      <c r="B12034" s="14"/>
    </row>
    <row r="12035" spans="1:2" x14ac:dyDescent="0.25">
      <c r="A12035" s="13"/>
      <c r="B12035" s="14"/>
    </row>
    <row r="12036" spans="1:2" x14ac:dyDescent="0.25">
      <c r="A12036" s="13"/>
      <c r="B12036" s="14"/>
    </row>
    <row r="12037" spans="1:2" x14ac:dyDescent="0.25">
      <c r="A12037" s="13"/>
      <c r="B12037" s="14"/>
    </row>
    <row r="12038" spans="1:2" x14ac:dyDescent="0.25">
      <c r="A12038" s="13"/>
      <c r="B12038" s="14"/>
    </row>
    <row r="12039" spans="1:2" x14ac:dyDescent="0.25">
      <c r="A12039" s="13"/>
      <c r="B12039" s="14"/>
    </row>
    <row r="12040" spans="1:2" x14ac:dyDescent="0.25">
      <c r="A12040" s="13"/>
      <c r="B12040" s="14"/>
    </row>
    <row r="12041" spans="1:2" x14ac:dyDescent="0.25">
      <c r="A12041" s="13"/>
      <c r="B12041" s="14"/>
    </row>
    <row r="12042" spans="1:2" x14ac:dyDescent="0.25">
      <c r="A12042" s="13"/>
      <c r="B12042" s="14"/>
    </row>
    <row r="12043" spans="1:2" x14ac:dyDescent="0.25">
      <c r="A12043" s="13"/>
      <c r="B12043" s="14"/>
    </row>
    <row r="12044" spans="1:2" x14ac:dyDescent="0.25">
      <c r="A12044" s="13"/>
      <c r="B12044" s="14"/>
    </row>
    <row r="12045" spans="1:2" x14ac:dyDescent="0.25">
      <c r="A12045" s="13"/>
      <c r="B12045" s="14"/>
    </row>
    <row r="12046" spans="1:2" x14ac:dyDescent="0.25">
      <c r="A12046" s="13"/>
      <c r="B12046" s="14"/>
    </row>
    <row r="12047" spans="1:2" x14ac:dyDescent="0.25">
      <c r="A12047" s="13"/>
      <c r="B12047" s="14"/>
    </row>
    <row r="12048" spans="1:2" x14ac:dyDescent="0.25">
      <c r="A12048" s="13"/>
      <c r="B12048" s="14"/>
    </row>
    <row r="12049" spans="1:2" x14ac:dyDescent="0.25">
      <c r="A12049" s="13"/>
      <c r="B12049" s="14"/>
    </row>
    <row r="12050" spans="1:2" x14ac:dyDescent="0.25">
      <c r="A12050" s="13"/>
      <c r="B12050" s="14"/>
    </row>
    <row r="12051" spans="1:2" x14ac:dyDescent="0.25">
      <c r="A12051" s="13"/>
      <c r="B12051" s="14"/>
    </row>
    <row r="12052" spans="1:2" x14ac:dyDescent="0.25">
      <c r="A12052" s="13"/>
      <c r="B12052" s="14"/>
    </row>
    <row r="12053" spans="1:2" x14ac:dyDescent="0.25">
      <c r="A12053" s="13"/>
      <c r="B12053" s="14"/>
    </row>
    <row r="12054" spans="1:2" x14ac:dyDescent="0.25">
      <c r="A12054" s="13"/>
      <c r="B12054" s="14"/>
    </row>
    <row r="12055" spans="1:2" x14ac:dyDescent="0.25">
      <c r="A12055" s="13"/>
      <c r="B12055" s="14"/>
    </row>
    <row r="12056" spans="1:2" x14ac:dyDescent="0.25">
      <c r="A12056" s="13"/>
      <c r="B12056" s="14"/>
    </row>
    <row r="12057" spans="1:2" x14ac:dyDescent="0.25">
      <c r="A12057" s="13"/>
      <c r="B12057" s="14"/>
    </row>
    <row r="12058" spans="1:2" x14ac:dyDescent="0.25">
      <c r="A12058" s="13"/>
      <c r="B12058" s="14"/>
    </row>
    <row r="12059" spans="1:2" x14ac:dyDescent="0.25">
      <c r="A12059" s="13"/>
      <c r="B12059" s="14"/>
    </row>
    <row r="12060" spans="1:2" x14ac:dyDescent="0.25">
      <c r="A12060" s="13"/>
      <c r="B12060" s="14"/>
    </row>
    <row r="12061" spans="1:2" x14ac:dyDescent="0.25">
      <c r="A12061" s="13"/>
      <c r="B12061" s="14"/>
    </row>
    <row r="12062" spans="1:2" x14ac:dyDescent="0.25">
      <c r="A12062" s="13"/>
      <c r="B12062" s="14"/>
    </row>
    <row r="12063" spans="1:2" x14ac:dyDescent="0.25">
      <c r="A12063" s="13"/>
      <c r="B12063" s="14"/>
    </row>
    <row r="12064" spans="1:2" x14ac:dyDescent="0.25">
      <c r="A12064" s="13"/>
      <c r="B12064" s="14"/>
    </row>
    <row r="12065" spans="1:2" x14ac:dyDescent="0.25">
      <c r="A12065" s="13"/>
      <c r="B12065" s="14"/>
    </row>
    <row r="12066" spans="1:2" x14ac:dyDescent="0.25">
      <c r="A12066" s="13"/>
      <c r="B12066" s="14"/>
    </row>
    <row r="12067" spans="1:2" x14ac:dyDescent="0.25">
      <c r="A12067" s="13"/>
      <c r="B12067" s="14"/>
    </row>
    <row r="12068" spans="1:2" x14ac:dyDescent="0.25">
      <c r="A12068" s="13"/>
      <c r="B12068" s="14"/>
    </row>
    <row r="12069" spans="1:2" x14ac:dyDescent="0.25">
      <c r="A12069" s="13"/>
      <c r="B12069" s="14"/>
    </row>
    <row r="12070" spans="1:2" x14ac:dyDescent="0.25">
      <c r="A12070" s="13"/>
      <c r="B12070" s="14"/>
    </row>
    <row r="12071" spans="1:2" x14ac:dyDescent="0.25">
      <c r="A12071" s="13"/>
      <c r="B12071" s="14"/>
    </row>
    <row r="12072" spans="1:2" x14ac:dyDescent="0.25">
      <c r="A12072" s="13"/>
      <c r="B12072" s="14"/>
    </row>
    <row r="12073" spans="1:2" x14ac:dyDescent="0.25">
      <c r="A12073" s="13"/>
      <c r="B12073" s="14"/>
    </row>
    <row r="12074" spans="1:2" x14ac:dyDescent="0.25">
      <c r="A12074" s="13"/>
      <c r="B12074" s="14"/>
    </row>
    <row r="12075" spans="1:2" x14ac:dyDescent="0.25">
      <c r="A12075" s="13"/>
      <c r="B12075" s="14"/>
    </row>
    <row r="12076" spans="1:2" x14ac:dyDescent="0.25">
      <c r="A12076" s="13"/>
      <c r="B12076" s="14"/>
    </row>
    <row r="12077" spans="1:2" x14ac:dyDescent="0.25">
      <c r="A12077" s="13"/>
      <c r="B12077" s="14"/>
    </row>
    <row r="12078" spans="1:2" x14ac:dyDescent="0.25">
      <c r="A12078" s="13"/>
      <c r="B12078" s="14"/>
    </row>
    <row r="12079" spans="1:2" x14ac:dyDescent="0.25">
      <c r="A12079" s="13"/>
      <c r="B12079" s="14"/>
    </row>
    <row r="12080" spans="1:2" x14ac:dyDescent="0.25">
      <c r="A12080" s="13"/>
      <c r="B12080" s="14"/>
    </row>
    <row r="12081" spans="1:2" x14ac:dyDescent="0.25">
      <c r="A12081" s="13"/>
      <c r="B12081" s="14"/>
    </row>
    <row r="12082" spans="1:2" x14ac:dyDescent="0.25">
      <c r="A12082" s="13"/>
      <c r="B12082" s="14"/>
    </row>
    <row r="12083" spans="1:2" x14ac:dyDescent="0.25">
      <c r="A12083" s="13"/>
      <c r="B12083" s="14"/>
    </row>
    <row r="12084" spans="1:2" x14ac:dyDescent="0.25">
      <c r="A12084" s="13"/>
      <c r="B12084" s="14"/>
    </row>
    <row r="12085" spans="1:2" x14ac:dyDescent="0.25">
      <c r="A12085" s="13"/>
      <c r="B12085" s="14"/>
    </row>
    <row r="12086" spans="1:2" x14ac:dyDescent="0.25">
      <c r="A12086" s="13"/>
      <c r="B12086" s="14"/>
    </row>
    <row r="12087" spans="1:2" x14ac:dyDescent="0.25">
      <c r="A12087" s="13"/>
      <c r="B12087" s="14"/>
    </row>
    <row r="12088" spans="1:2" x14ac:dyDescent="0.25">
      <c r="A12088" s="13"/>
      <c r="B12088" s="14"/>
    </row>
    <row r="12089" spans="1:2" x14ac:dyDescent="0.25">
      <c r="A12089" s="13"/>
      <c r="B12089" s="14"/>
    </row>
    <row r="12090" spans="1:2" x14ac:dyDescent="0.25">
      <c r="A12090" s="13"/>
      <c r="B12090" s="14"/>
    </row>
    <row r="12091" spans="1:2" x14ac:dyDescent="0.25">
      <c r="A12091" s="13"/>
      <c r="B12091" s="14"/>
    </row>
    <row r="12092" spans="1:2" x14ac:dyDescent="0.25">
      <c r="A12092" s="13"/>
      <c r="B12092" s="14"/>
    </row>
    <row r="12093" spans="1:2" x14ac:dyDescent="0.25">
      <c r="A12093" s="13"/>
      <c r="B12093" s="14"/>
    </row>
    <row r="12094" spans="1:2" x14ac:dyDescent="0.25">
      <c r="A12094" s="13"/>
      <c r="B12094" s="14"/>
    </row>
    <row r="12095" spans="1:2" x14ac:dyDescent="0.25">
      <c r="A12095" s="13"/>
      <c r="B12095" s="14"/>
    </row>
    <row r="12096" spans="1:2" x14ac:dyDescent="0.25">
      <c r="A12096" s="13"/>
      <c r="B12096" s="14"/>
    </row>
    <row r="12097" spans="1:2" x14ac:dyDescent="0.25">
      <c r="A12097" s="13"/>
      <c r="B12097" s="14"/>
    </row>
    <row r="12098" spans="1:2" x14ac:dyDescent="0.25">
      <c r="A12098" s="13"/>
      <c r="B12098" s="14"/>
    </row>
    <row r="12099" spans="1:2" x14ac:dyDescent="0.25">
      <c r="A12099" s="13"/>
      <c r="B12099" s="14"/>
    </row>
    <row r="12100" spans="1:2" x14ac:dyDescent="0.25">
      <c r="A12100" s="13"/>
      <c r="B12100" s="14"/>
    </row>
    <row r="12101" spans="1:2" x14ac:dyDescent="0.25">
      <c r="A12101" s="13"/>
      <c r="B12101" s="14"/>
    </row>
    <row r="12102" spans="1:2" x14ac:dyDescent="0.25">
      <c r="A12102" s="13"/>
      <c r="B12102" s="14"/>
    </row>
    <row r="12103" spans="1:2" x14ac:dyDescent="0.25">
      <c r="A12103" s="13"/>
      <c r="B12103" s="14"/>
    </row>
    <row r="12104" spans="1:2" x14ac:dyDescent="0.25">
      <c r="A12104" s="13"/>
      <c r="B12104" s="14"/>
    </row>
    <row r="12105" spans="1:2" x14ac:dyDescent="0.25">
      <c r="A12105" s="13"/>
      <c r="B12105" s="14"/>
    </row>
    <row r="12106" spans="1:2" x14ac:dyDescent="0.25">
      <c r="A12106" s="13"/>
      <c r="B12106" s="14"/>
    </row>
    <row r="12107" spans="1:2" x14ac:dyDescent="0.25">
      <c r="A12107" s="13"/>
      <c r="B12107" s="14"/>
    </row>
    <row r="12108" spans="1:2" x14ac:dyDescent="0.25">
      <c r="A12108" s="13"/>
      <c r="B12108" s="14"/>
    </row>
    <row r="12109" spans="1:2" x14ac:dyDescent="0.25">
      <c r="A12109" s="13"/>
      <c r="B12109" s="14"/>
    </row>
    <row r="12110" spans="1:2" x14ac:dyDescent="0.25">
      <c r="A12110" s="13"/>
      <c r="B12110" s="14"/>
    </row>
    <row r="12111" spans="1:2" x14ac:dyDescent="0.25">
      <c r="A12111" s="13"/>
      <c r="B12111" s="14"/>
    </row>
    <row r="12112" spans="1:2" x14ac:dyDescent="0.25">
      <c r="A12112" s="13"/>
      <c r="B12112" s="14"/>
    </row>
    <row r="12113" spans="1:2" x14ac:dyDescent="0.25">
      <c r="A12113" s="13"/>
      <c r="B12113" s="14"/>
    </row>
    <row r="12114" spans="1:2" x14ac:dyDescent="0.25">
      <c r="A12114" s="13"/>
      <c r="B12114" s="14"/>
    </row>
    <row r="12115" spans="1:2" x14ac:dyDescent="0.25">
      <c r="A12115" s="13"/>
      <c r="B12115" s="14"/>
    </row>
    <row r="12116" spans="1:2" x14ac:dyDescent="0.25">
      <c r="A12116" s="13"/>
      <c r="B12116" s="14"/>
    </row>
    <row r="12117" spans="1:2" x14ac:dyDescent="0.25">
      <c r="A12117" s="13"/>
      <c r="B12117" s="14"/>
    </row>
    <row r="12118" spans="1:2" x14ac:dyDescent="0.25">
      <c r="A12118" s="13"/>
      <c r="B12118" s="14"/>
    </row>
    <row r="12119" spans="1:2" x14ac:dyDescent="0.25">
      <c r="A12119" s="13"/>
      <c r="B12119" s="14"/>
    </row>
    <row r="12120" spans="1:2" x14ac:dyDescent="0.25">
      <c r="A12120" s="13"/>
      <c r="B12120" s="14"/>
    </row>
    <row r="12121" spans="1:2" x14ac:dyDescent="0.25">
      <c r="A12121" s="13"/>
      <c r="B12121" s="14"/>
    </row>
    <row r="12122" spans="1:2" x14ac:dyDescent="0.25">
      <c r="A12122" s="13"/>
      <c r="B12122" s="14"/>
    </row>
    <row r="12123" spans="1:2" x14ac:dyDescent="0.25">
      <c r="A12123" s="13"/>
      <c r="B12123" s="14"/>
    </row>
    <row r="12124" spans="1:2" x14ac:dyDescent="0.25">
      <c r="A12124" s="13"/>
      <c r="B12124" s="14"/>
    </row>
    <row r="12125" spans="1:2" x14ac:dyDescent="0.25">
      <c r="A12125" s="13"/>
      <c r="B12125" s="14"/>
    </row>
    <row r="12126" spans="1:2" x14ac:dyDescent="0.25">
      <c r="A12126" s="13"/>
      <c r="B12126" s="14"/>
    </row>
    <row r="12127" spans="1:2" x14ac:dyDescent="0.25">
      <c r="A12127" s="13"/>
      <c r="B12127" s="14"/>
    </row>
    <row r="12128" spans="1:2" x14ac:dyDescent="0.25">
      <c r="A12128" s="13"/>
      <c r="B12128" s="14"/>
    </row>
    <row r="12129" spans="1:2" x14ac:dyDescent="0.25">
      <c r="A12129" s="13"/>
      <c r="B12129" s="14"/>
    </row>
    <row r="12130" spans="1:2" x14ac:dyDescent="0.25">
      <c r="A12130" s="13"/>
      <c r="B12130" s="14"/>
    </row>
    <row r="12131" spans="1:2" x14ac:dyDescent="0.25">
      <c r="A12131" s="13"/>
      <c r="B12131" s="14"/>
    </row>
    <row r="12132" spans="1:2" x14ac:dyDescent="0.25">
      <c r="A12132" s="13"/>
      <c r="B12132" s="14"/>
    </row>
    <row r="12133" spans="1:2" x14ac:dyDescent="0.25">
      <c r="A12133" s="13"/>
      <c r="B12133" s="14"/>
    </row>
    <row r="12134" spans="1:2" x14ac:dyDescent="0.25">
      <c r="A12134" s="13"/>
      <c r="B12134" s="14"/>
    </row>
    <row r="12135" spans="1:2" x14ac:dyDescent="0.25">
      <c r="A12135" s="13"/>
      <c r="B12135" s="14"/>
    </row>
    <row r="12136" spans="1:2" x14ac:dyDescent="0.25">
      <c r="A12136" s="13"/>
      <c r="B12136" s="14"/>
    </row>
    <row r="12137" spans="1:2" x14ac:dyDescent="0.25">
      <c r="A12137" s="13"/>
      <c r="B12137" s="14"/>
    </row>
    <row r="12138" spans="1:2" x14ac:dyDescent="0.25">
      <c r="A12138" s="13"/>
      <c r="B12138" s="14"/>
    </row>
    <row r="12139" spans="1:2" x14ac:dyDescent="0.25">
      <c r="A12139" s="13"/>
      <c r="B12139" s="14"/>
    </row>
    <row r="12140" spans="1:2" x14ac:dyDescent="0.25">
      <c r="A12140" s="13"/>
      <c r="B12140" s="14"/>
    </row>
    <row r="12141" spans="1:2" x14ac:dyDescent="0.25">
      <c r="A12141" s="13"/>
      <c r="B12141" s="14"/>
    </row>
    <row r="12142" spans="1:2" x14ac:dyDescent="0.25">
      <c r="A12142" s="13"/>
      <c r="B12142" s="14"/>
    </row>
    <row r="12143" spans="1:2" x14ac:dyDescent="0.25">
      <c r="A12143" s="13"/>
      <c r="B12143" s="14"/>
    </row>
    <row r="12144" spans="1:2" x14ac:dyDescent="0.25">
      <c r="A12144" s="13"/>
      <c r="B12144" s="14"/>
    </row>
    <row r="12145" spans="1:2" x14ac:dyDescent="0.25">
      <c r="A12145" s="13"/>
      <c r="B12145" s="14"/>
    </row>
    <row r="12146" spans="1:2" x14ac:dyDescent="0.25">
      <c r="A12146" s="13"/>
      <c r="B12146" s="14"/>
    </row>
    <row r="12147" spans="1:2" x14ac:dyDescent="0.25">
      <c r="A12147" s="13"/>
      <c r="B12147" s="14"/>
    </row>
    <row r="12148" spans="1:2" x14ac:dyDescent="0.25">
      <c r="A12148" s="13"/>
      <c r="B12148" s="14"/>
    </row>
    <row r="12149" spans="1:2" x14ac:dyDescent="0.25">
      <c r="A12149" s="13"/>
      <c r="B12149" s="14"/>
    </row>
    <row r="12150" spans="1:2" x14ac:dyDescent="0.25">
      <c r="A12150" s="13"/>
      <c r="B12150" s="14"/>
    </row>
    <row r="12151" spans="1:2" x14ac:dyDescent="0.25">
      <c r="A12151" s="13"/>
      <c r="B12151" s="14"/>
    </row>
    <row r="12152" spans="1:2" x14ac:dyDescent="0.25">
      <c r="A12152" s="13"/>
      <c r="B12152" s="14"/>
    </row>
    <row r="12153" spans="1:2" x14ac:dyDescent="0.25">
      <c r="A12153" s="13"/>
      <c r="B12153" s="14"/>
    </row>
    <row r="12154" spans="1:2" x14ac:dyDescent="0.25">
      <c r="A12154" s="13"/>
      <c r="B12154" s="14"/>
    </row>
    <row r="12155" spans="1:2" x14ac:dyDescent="0.25">
      <c r="A12155" s="13"/>
      <c r="B12155" s="14"/>
    </row>
    <row r="12156" spans="1:2" x14ac:dyDescent="0.25">
      <c r="A12156" s="13"/>
      <c r="B12156" s="14"/>
    </row>
    <row r="12157" spans="1:2" x14ac:dyDescent="0.25">
      <c r="A12157" s="13"/>
      <c r="B12157" s="14"/>
    </row>
    <row r="12158" spans="1:2" x14ac:dyDescent="0.25">
      <c r="A12158" s="13"/>
      <c r="B12158" s="14"/>
    </row>
    <row r="12159" spans="1:2" x14ac:dyDescent="0.25">
      <c r="A12159" s="13"/>
      <c r="B12159" s="14"/>
    </row>
    <row r="12160" spans="1:2" x14ac:dyDescent="0.25">
      <c r="A12160" s="13"/>
      <c r="B12160" s="14"/>
    </row>
    <row r="12161" spans="1:2" x14ac:dyDescent="0.25">
      <c r="A12161" s="13"/>
      <c r="B12161" s="14"/>
    </row>
    <row r="12162" spans="1:2" x14ac:dyDescent="0.25">
      <c r="A12162" s="13"/>
      <c r="B12162" s="14"/>
    </row>
    <row r="12163" spans="1:2" x14ac:dyDescent="0.25">
      <c r="A12163" s="13"/>
      <c r="B12163" s="14"/>
    </row>
    <row r="12164" spans="1:2" x14ac:dyDescent="0.25">
      <c r="A12164" s="13"/>
      <c r="B12164" s="14"/>
    </row>
    <row r="12165" spans="1:2" x14ac:dyDescent="0.25">
      <c r="A12165" s="13"/>
      <c r="B12165" s="14"/>
    </row>
    <row r="12166" spans="1:2" x14ac:dyDescent="0.25">
      <c r="A12166" s="13"/>
      <c r="B12166" s="14"/>
    </row>
    <row r="12167" spans="1:2" x14ac:dyDescent="0.25">
      <c r="A12167" s="13"/>
      <c r="B12167" s="14"/>
    </row>
    <row r="12168" spans="1:2" x14ac:dyDescent="0.25">
      <c r="A12168" s="13"/>
      <c r="B12168" s="14"/>
    </row>
    <row r="12169" spans="1:2" x14ac:dyDescent="0.25">
      <c r="A12169" s="13"/>
      <c r="B12169" s="14"/>
    </row>
    <row r="12170" spans="1:2" x14ac:dyDescent="0.25">
      <c r="A12170" s="13"/>
      <c r="B12170" s="14"/>
    </row>
    <row r="12171" spans="1:2" x14ac:dyDescent="0.25">
      <c r="A12171" s="13"/>
      <c r="B12171" s="14"/>
    </row>
    <row r="12172" spans="1:2" x14ac:dyDescent="0.25">
      <c r="A12172" s="13"/>
      <c r="B12172" s="14"/>
    </row>
  </sheetData>
  <mergeCells count="1">
    <mergeCell ref="H1:N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35CE-EB22-4CE2-B625-193EB9F60373}">
  <dimension ref="A1:E27"/>
  <sheetViews>
    <sheetView workbookViewId="0">
      <selection sqref="A1:E1"/>
    </sheetView>
  </sheetViews>
  <sheetFormatPr defaultRowHeight="15" x14ac:dyDescent="0.25"/>
  <cols>
    <col min="1" max="1" width="25.140625" bestFit="1" customWidth="1"/>
    <col min="2" max="2" width="10.42578125" bestFit="1" customWidth="1"/>
    <col min="3" max="3" width="21.5703125" bestFit="1" customWidth="1"/>
  </cols>
  <sheetData>
    <row r="1" spans="1:5" x14ac:dyDescent="0.25">
      <c r="A1" s="35" t="s">
        <v>10144</v>
      </c>
      <c r="B1" s="35"/>
      <c r="C1" s="35"/>
      <c r="D1" s="35"/>
      <c r="E1" s="35"/>
    </row>
    <row r="3" spans="1:5" x14ac:dyDescent="0.25">
      <c r="A3" s="15" t="s">
        <v>10145</v>
      </c>
      <c r="B3" s="34" t="s">
        <v>10146</v>
      </c>
      <c r="C3" s="34"/>
      <c r="D3" s="34"/>
      <c r="E3" s="34"/>
    </row>
    <row r="4" spans="1:5" x14ac:dyDescent="0.25">
      <c r="A4" s="15"/>
      <c r="C4" s="16"/>
      <c r="D4" s="16"/>
      <c r="E4" s="16"/>
    </row>
    <row r="5" spans="1:5" x14ac:dyDescent="0.25">
      <c r="A5" s="15" t="s">
        <v>10147</v>
      </c>
      <c r="B5" s="5">
        <v>25270.5</v>
      </c>
      <c r="C5" s="16"/>
      <c r="D5" s="16"/>
      <c r="E5" s="16"/>
    </row>
    <row r="6" spans="1:5" x14ac:dyDescent="0.25">
      <c r="A6" s="15" t="s">
        <v>10148</v>
      </c>
      <c r="B6" s="5">
        <f>'OH Dlines in HFTD'!D3070</f>
        <v>25059.940000000006</v>
      </c>
      <c r="C6" s="16"/>
      <c r="D6" s="16"/>
      <c r="E6" s="16"/>
    </row>
    <row r="7" spans="1:5" x14ac:dyDescent="0.25">
      <c r="A7" s="15"/>
      <c r="B7" s="5"/>
      <c r="C7" s="16"/>
      <c r="D7" s="16"/>
      <c r="E7" s="16"/>
    </row>
    <row r="8" spans="1:5" x14ac:dyDescent="0.25">
      <c r="A8" s="15" t="s">
        <v>10149</v>
      </c>
      <c r="B8">
        <v>41.36</v>
      </c>
      <c r="C8" s="16"/>
      <c r="D8" s="16"/>
      <c r="E8" s="16"/>
    </row>
    <row r="10" spans="1:5" x14ac:dyDescent="0.25">
      <c r="A10" s="23" t="s">
        <v>29</v>
      </c>
      <c r="B10" s="23" t="s">
        <v>10150</v>
      </c>
      <c r="C10" s="23" t="s">
        <v>10151</v>
      </c>
    </row>
    <row r="11" spans="1:5" x14ac:dyDescent="0.25">
      <c r="A11" s="21">
        <v>2013</v>
      </c>
      <c r="B11" s="19">
        <v>651</v>
      </c>
      <c r="C11" s="24">
        <f>(B11/$B$5)*1000</f>
        <v>25.761263132902002</v>
      </c>
    </row>
    <row r="12" spans="1:5" x14ac:dyDescent="0.25">
      <c r="A12" s="21">
        <v>2014</v>
      </c>
      <c r="B12" s="19">
        <v>869</v>
      </c>
      <c r="C12" s="24">
        <f t="shared" ref="C12:C20" si="0">(B12/$B$5)*1000</f>
        <v>34.387922676638766</v>
      </c>
    </row>
    <row r="13" spans="1:5" x14ac:dyDescent="0.25">
      <c r="A13" s="21">
        <v>2015</v>
      </c>
      <c r="B13" s="19">
        <v>794</v>
      </c>
      <c r="C13" s="24">
        <f t="shared" si="0"/>
        <v>31.420035218931165</v>
      </c>
    </row>
    <row r="14" spans="1:5" x14ac:dyDescent="0.25">
      <c r="A14" s="21">
        <v>2016</v>
      </c>
      <c r="B14" s="20">
        <v>1211</v>
      </c>
      <c r="C14" s="24">
        <f t="shared" si="0"/>
        <v>47.921489483785443</v>
      </c>
    </row>
    <row r="15" spans="1:5" x14ac:dyDescent="0.25">
      <c r="A15" s="21">
        <v>2017</v>
      </c>
      <c r="B15" s="20">
        <v>1074</v>
      </c>
      <c r="C15" s="24">
        <f t="shared" si="0"/>
        <v>42.500148394372886</v>
      </c>
    </row>
    <row r="16" spans="1:5" x14ac:dyDescent="0.25">
      <c r="A16" s="21">
        <v>2018</v>
      </c>
      <c r="B16" s="19">
        <v>877</v>
      </c>
      <c r="C16" s="24">
        <f t="shared" si="0"/>
        <v>34.704497338794241</v>
      </c>
    </row>
    <row r="17" spans="1:4" x14ac:dyDescent="0.25">
      <c r="A17" s="21">
        <v>2019</v>
      </c>
      <c r="B17" s="19">
        <v>945</v>
      </c>
      <c r="C17" s="24">
        <f t="shared" si="0"/>
        <v>37.39538196711581</v>
      </c>
    </row>
    <row r="18" spans="1:4" x14ac:dyDescent="0.25">
      <c r="A18" s="21">
        <v>2020</v>
      </c>
      <c r="B18" s="19">
        <v>460</v>
      </c>
      <c r="C18" s="24">
        <f t="shared" si="0"/>
        <v>18.20304307393997</v>
      </c>
    </row>
    <row r="19" spans="1:4" x14ac:dyDescent="0.25">
      <c r="A19" s="21">
        <v>2021</v>
      </c>
      <c r="B19" s="19">
        <v>475</v>
      </c>
      <c r="C19" s="24">
        <f t="shared" si="0"/>
        <v>18.79662056548149</v>
      </c>
    </row>
    <row r="20" spans="1:4" x14ac:dyDescent="0.25">
      <c r="A20" s="21">
        <v>2022</v>
      </c>
      <c r="B20" s="19">
        <v>509</v>
      </c>
      <c r="C20" s="24">
        <f t="shared" si="0"/>
        <v>20.142062879642271</v>
      </c>
    </row>
    <row r="21" spans="1:4" x14ac:dyDescent="0.25">
      <c r="A21" s="22" t="s">
        <v>10152</v>
      </c>
      <c r="B21" s="32">
        <f>'HFTD WD non-MED Summary'!O16</f>
        <v>325</v>
      </c>
      <c r="C21" s="24">
        <f t="shared" ref="C21" si="1">(B21/$B$6)*1000</f>
        <v>12.968905751570032</v>
      </c>
    </row>
    <row r="23" spans="1:4" x14ac:dyDescent="0.25">
      <c r="C23" s="25">
        <f>_xlfn.STDEV.S(C11:C20)</f>
        <v>10.23469438212803</v>
      </c>
      <c r="D23" s="26" t="s">
        <v>10153</v>
      </c>
    </row>
    <row r="24" spans="1:4" x14ac:dyDescent="0.25">
      <c r="C24" s="25">
        <f>AVERAGE(C11:C20)</f>
        <v>31.1232464731604</v>
      </c>
      <c r="D24" s="26" t="s">
        <v>10154</v>
      </c>
    </row>
    <row r="25" spans="1:4" x14ac:dyDescent="0.25">
      <c r="C25" s="25">
        <f>C24+C23</f>
        <v>41.357940855288433</v>
      </c>
      <c r="D25" s="26" t="s">
        <v>10155</v>
      </c>
    </row>
    <row r="27" spans="1:4" x14ac:dyDescent="0.25">
      <c r="C27" s="27"/>
    </row>
  </sheetData>
  <mergeCells count="2">
    <mergeCell ref="B3:E3"/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AEFE-E4AA-4B7B-B5C6-92A8AAAD4DFC}">
  <dimension ref="A1:O28"/>
  <sheetViews>
    <sheetView workbookViewId="0"/>
  </sheetViews>
  <sheetFormatPr defaultRowHeight="15" x14ac:dyDescent="0.25"/>
  <cols>
    <col min="1" max="1" width="19.140625" customWidth="1"/>
    <col min="2" max="2" width="19.140625" bestFit="1" customWidth="1"/>
  </cols>
  <sheetData>
    <row r="1" spans="1:15" ht="15.75" x14ac:dyDescent="0.25">
      <c r="A1" s="1" t="s">
        <v>0</v>
      </c>
    </row>
    <row r="2" spans="1:15" ht="15.75" x14ac:dyDescent="0.25">
      <c r="A2" s="1" t="s">
        <v>1</v>
      </c>
    </row>
    <row r="3" spans="1:15" x14ac:dyDescent="0.25">
      <c r="A3" s="18" t="s">
        <v>2</v>
      </c>
    </row>
    <row r="5" spans="1:15" x14ac:dyDescent="0.25">
      <c r="A5" s="28" t="s">
        <v>10156</v>
      </c>
      <c r="B5" s="28" t="s">
        <v>29</v>
      </c>
      <c r="C5" s="29" t="s">
        <v>10157</v>
      </c>
      <c r="D5" s="29" t="s">
        <v>10158</v>
      </c>
      <c r="E5" s="29" t="s">
        <v>10159</v>
      </c>
      <c r="F5" s="29" t="s">
        <v>10160</v>
      </c>
      <c r="G5" s="29" t="s">
        <v>10161</v>
      </c>
      <c r="H5" s="29" t="s">
        <v>10162</v>
      </c>
      <c r="I5" s="29" t="s">
        <v>10163</v>
      </c>
      <c r="J5" s="29" t="s">
        <v>10164</v>
      </c>
      <c r="K5" s="29" t="s">
        <v>10165</v>
      </c>
      <c r="L5" s="29" t="s">
        <v>10166</v>
      </c>
      <c r="M5" s="29" t="s">
        <v>10167</v>
      </c>
      <c r="N5" s="29" t="s">
        <v>10168</v>
      </c>
      <c r="O5" s="29" t="s">
        <v>10169</v>
      </c>
    </row>
    <row r="6" spans="1:15" x14ac:dyDescent="0.25">
      <c r="A6" s="22" t="s">
        <v>10170</v>
      </c>
      <c r="B6" s="22">
        <v>2013</v>
      </c>
      <c r="C6" s="30">
        <v>39</v>
      </c>
      <c r="D6" s="30">
        <v>57</v>
      </c>
      <c r="E6" s="30">
        <v>54</v>
      </c>
      <c r="F6" s="30">
        <v>72</v>
      </c>
      <c r="G6" s="30">
        <v>59</v>
      </c>
      <c r="H6" s="30">
        <v>67</v>
      </c>
      <c r="I6" s="30">
        <v>45</v>
      </c>
      <c r="J6" s="30">
        <v>40</v>
      </c>
      <c r="K6" s="30">
        <v>57</v>
      </c>
      <c r="L6" s="30">
        <v>53</v>
      </c>
      <c r="M6" s="30">
        <v>28</v>
      </c>
      <c r="N6" s="30">
        <v>80</v>
      </c>
      <c r="O6" s="30">
        <f>SUM(C6:N6)</f>
        <v>651</v>
      </c>
    </row>
    <row r="7" spans="1:15" x14ac:dyDescent="0.25">
      <c r="A7" s="22" t="s">
        <v>10170</v>
      </c>
      <c r="B7" s="22">
        <v>2014</v>
      </c>
      <c r="C7" s="30">
        <v>28</v>
      </c>
      <c r="D7" s="30">
        <v>120</v>
      </c>
      <c r="E7" s="30">
        <v>93</v>
      </c>
      <c r="F7" s="30">
        <v>58</v>
      </c>
      <c r="G7" s="30">
        <v>57</v>
      </c>
      <c r="H7" s="30">
        <v>47</v>
      </c>
      <c r="I7" s="30">
        <v>56</v>
      </c>
      <c r="J7" s="30">
        <v>43</v>
      </c>
      <c r="K7" s="30">
        <v>45</v>
      </c>
      <c r="L7" s="30">
        <v>76</v>
      </c>
      <c r="M7" s="30">
        <v>52</v>
      </c>
      <c r="N7" s="30">
        <v>194</v>
      </c>
      <c r="O7" s="30">
        <f t="shared" ref="O7:O16" si="0">SUM(C7:N7)</f>
        <v>869</v>
      </c>
    </row>
    <row r="8" spans="1:15" x14ac:dyDescent="0.25">
      <c r="A8" s="22" t="s">
        <v>10170</v>
      </c>
      <c r="B8" s="22">
        <v>2015</v>
      </c>
      <c r="C8" s="30">
        <v>38</v>
      </c>
      <c r="D8" s="30">
        <v>112</v>
      </c>
      <c r="E8" s="30">
        <v>48</v>
      </c>
      <c r="F8" s="30">
        <v>50</v>
      </c>
      <c r="G8" s="30">
        <v>33</v>
      </c>
      <c r="H8" s="30">
        <v>65</v>
      </c>
      <c r="I8" s="30">
        <v>47</v>
      </c>
      <c r="J8" s="30">
        <v>56</v>
      </c>
      <c r="K8" s="30">
        <v>55</v>
      </c>
      <c r="L8" s="30">
        <v>41</v>
      </c>
      <c r="M8" s="30">
        <v>57</v>
      </c>
      <c r="N8" s="30">
        <v>192</v>
      </c>
      <c r="O8" s="30">
        <f t="shared" si="0"/>
        <v>794</v>
      </c>
    </row>
    <row r="9" spans="1:15" x14ac:dyDescent="0.25">
      <c r="A9" s="22" t="s">
        <v>10170</v>
      </c>
      <c r="B9" s="22">
        <v>2016</v>
      </c>
      <c r="C9" s="30">
        <v>204</v>
      </c>
      <c r="D9" s="30">
        <v>56</v>
      </c>
      <c r="E9" s="30">
        <v>242</v>
      </c>
      <c r="F9" s="30">
        <v>87</v>
      </c>
      <c r="G9" s="30">
        <v>60</v>
      </c>
      <c r="H9" s="30">
        <v>61</v>
      </c>
      <c r="I9" s="30">
        <v>65</v>
      </c>
      <c r="J9" s="30">
        <v>41</v>
      </c>
      <c r="K9" s="30">
        <v>54</v>
      </c>
      <c r="L9" s="30">
        <v>140</v>
      </c>
      <c r="M9" s="30">
        <v>83</v>
      </c>
      <c r="N9" s="30">
        <v>118</v>
      </c>
      <c r="O9" s="30">
        <f t="shared" si="0"/>
        <v>1211</v>
      </c>
    </row>
    <row r="10" spans="1:15" x14ac:dyDescent="0.25">
      <c r="A10" s="22" t="s">
        <v>10170</v>
      </c>
      <c r="B10" s="22">
        <v>2017</v>
      </c>
      <c r="C10" s="30">
        <v>141</v>
      </c>
      <c r="D10" s="30">
        <v>184</v>
      </c>
      <c r="E10" s="30">
        <v>133</v>
      </c>
      <c r="F10" s="30">
        <v>95</v>
      </c>
      <c r="G10" s="30">
        <v>76</v>
      </c>
      <c r="H10" s="30">
        <v>67</v>
      </c>
      <c r="I10" s="30">
        <v>68</v>
      </c>
      <c r="J10" s="30">
        <v>71</v>
      </c>
      <c r="K10" s="30">
        <v>61</v>
      </c>
      <c r="L10" s="30">
        <v>57</v>
      </c>
      <c r="M10" s="30">
        <v>82</v>
      </c>
      <c r="N10" s="30">
        <v>39</v>
      </c>
      <c r="O10" s="30">
        <f t="shared" si="0"/>
        <v>1074</v>
      </c>
    </row>
    <row r="11" spans="1:15" x14ac:dyDescent="0.25">
      <c r="A11" s="22" t="s">
        <v>10170</v>
      </c>
      <c r="B11" s="22">
        <v>2018</v>
      </c>
      <c r="C11" s="30">
        <v>82</v>
      </c>
      <c r="D11" s="30">
        <v>44</v>
      </c>
      <c r="E11" s="30">
        <v>169</v>
      </c>
      <c r="F11" s="30">
        <v>65</v>
      </c>
      <c r="G11" s="30">
        <v>55</v>
      </c>
      <c r="H11" s="30">
        <v>56</v>
      </c>
      <c r="I11" s="30">
        <v>95</v>
      </c>
      <c r="J11" s="30">
        <v>47</v>
      </c>
      <c r="K11" s="30">
        <v>30</v>
      </c>
      <c r="L11" s="30">
        <v>58</v>
      </c>
      <c r="M11" s="30">
        <v>67</v>
      </c>
      <c r="N11" s="30">
        <v>109</v>
      </c>
      <c r="O11" s="30">
        <f t="shared" si="0"/>
        <v>877</v>
      </c>
    </row>
    <row r="12" spans="1:15" x14ac:dyDescent="0.25">
      <c r="A12" s="22" t="s">
        <v>10170</v>
      </c>
      <c r="B12" s="22">
        <v>2019</v>
      </c>
      <c r="C12" s="30">
        <v>138</v>
      </c>
      <c r="D12" s="30">
        <v>129</v>
      </c>
      <c r="E12" s="30">
        <v>141</v>
      </c>
      <c r="F12" s="30">
        <v>65</v>
      </c>
      <c r="G12" s="30">
        <v>115</v>
      </c>
      <c r="H12" s="30">
        <v>63</v>
      </c>
      <c r="I12" s="30">
        <v>59</v>
      </c>
      <c r="J12" s="30">
        <v>52</v>
      </c>
      <c r="K12" s="30">
        <v>67</v>
      </c>
      <c r="L12" s="30">
        <v>25</v>
      </c>
      <c r="M12" s="30">
        <v>42</v>
      </c>
      <c r="N12" s="30">
        <v>49</v>
      </c>
      <c r="O12" s="30">
        <f t="shared" si="0"/>
        <v>945</v>
      </c>
    </row>
    <row r="13" spans="1:15" x14ac:dyDescent="0.25">
      <c r="A13" s="22" t="s">
        <v>10170</v>
      </c>
      <c r="B13" s="22">
        <v>2020</v>
      </c>
      <c r="C13" s="30">
        <v>44</v>
      </c>
      <c r="D13" s="30">
        <v>40</v>
      </c>
      <c r="E13" s="30">
        <v>39</v>
      </c>
      <c r="F13" s="30">
        <v>52</v>
      </c>
      <c r="G13" s="30">
        <v>58</v>
      </c>
      <c r="H13" s="30">
        <v>42</v>
      </c>
      <c r="I13" s="30">
        <v>21</v>
      </c>
      <c r="J13" s="30">
        <v>41</v>
      </c>
      <c r="K13" s="30">
        <v>29</v>
      </c>
      <c r="L13" s="30">
        <v>22</v>
      </c>
      <c r="M13" s="30">
        <v>36</v>
      </c>
      <c r="N13" s="30">
        <v>36</v>
      </c>
      <c r="O13" s="30">
        <f t="shared" si="0"/>
        <v>460</v>
      </c>
    </row>
    <row r="14" spans="1:15" x14ac:dyDescent="0.25">
      <c r="A14" s="22" t="s">
        <v>10170</v>
      </c>
      <c r="B14" s="22">
        <v>2021</v>
      </c>
      <c r="C14" s="30">
        <v>53</v>
      </c>
      <c r="D14" s="30">
        <v>33</v>
      </c>
      <c r="E14" s="30">
        <v>59</v>
      </c>
      <c r="F14" s="30">
        <v>31</v>
      </c>
      <c r="G14" s="30">
        <v>24</v>
      </c>
      <c r="H14" s="30">
        <v>38</v>
      </c>
      <c r="I14" s="30">
        <v>36</v>
      </c>
      <c r="J14" s="30">
        <v>25</v>
      </c>
      <c r="K14" s="30">
        <v>31</v>
      </c>
      <c r="L14" s="30">
        <v>41</v>
      </c>
      <c r="M14" s="30">
        <v>45</v>
      </c>
      <c r="N14" s="30">
        <v>59</v>
      </c>
      <c r="O14" s="30">
        <f t="shared" si="0"/>
        <v>475</v>
      </c>
    </row>
    <row r="15" spans="1:15" x14ac:dyDescent="0.25">
      <c r="A15" s="22" t="s">
        <v>10170</v>
      </c>
      <c r="B15" s="22">
        <v>2022</v>
      </c>
      <c r="C15" s="30">
        <v>62</v>
      </c>
      <c r="D15" s="30">
        <v>27</v>
      </c>
      <c r="E15" s="30">
        <v>34</v>
      </c>
      <c r="F15" s="30">
        <v>59</v>
      </c>
      <c r="G15" s="30">
        <v>38</v>
      </c>
      <c r="H15" s="30">
        <v>42</v>
      </c>
      <c r="I15" s="30">
        <v>32</v>
      </c>
      <c r="J15" s="30">
        <v>25</v>
      </c>
      <c r="K15" s="30">
        <v>27</v>
      </c>
      <c r="L15" s="30">
        <v>24</v>
      </c>
      <c r="M15" s="30">
        <v>45</v>
      </c>
      <c r="N15" s="30">
        <v>94</v>
      </c>
      <c r="O15" s="30">
        <f t="shared" si="0"/>
        <v>509</v>
      </c>
    </row>
    <row r="16" spans="1:15" x14ac:dyDescent="0.25">
      <c r="A16" s="22" t="s">
        <v>10170</v>
      </c>
      <c r="B16" s="22">
        <v>2023</v>
      </c>
      <c r="C16" s="30">
        <v>80</v>
      </c>
      <c r="D16" s="30">
        <v>33</v>
      </c>
      <c r="E16" s="30">
        <v>137</v>
      </c>
      <c r="F16" s="30">
        <v>34</v>
      </c>
      <c r="G16" s="30">
        <v>22</v>
      </c>
      <c r="H16" s="30">
        <v>19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f t="shared" si="0"/>
        <v>325</v>
      </c>
    </row>
    <row r="17" spans="1:15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8" t="s">
        <v>10156</v>
      </c>
      <c r="B18" s="28" t="s">
        <v>29</v>
      </c>
      <c r="C18" s="29" t="s">
        <v>10157</v>
      </c>
      <c r="D18" s="29" t="s">
        <v>10158</v>
      </c>
      <c r="E18" s="29" t="s">
        <v>10159</v>
      </c>
      <c r="F18" s="29" t="s">
        <v>10160</v>
      </c>
      <c r="G18" s="29" t="s">
        <v>10161</v>
      </c>
      <c r="H18" s="29" t="s">
        <v>10162</v>
      </c>
      <c r="I18" s="29" t="s">
        <v>10163</v>
      </c>
      <c r="J18" s="29" t="s">
        <v>10164</v>
      </c>
      <c r="K18" s="29" t="s">
        <v>10165</v>
      </c>
      <c r="L18" s="29" t="s">
        <v>10166</v>
      </c>
      <c r="M18" s="29" t="s">
        <v>10167</v>
      </c>
      <c r="N18" s="29" t="s">
        <v>10168</v>
      </c>
      <c r="O18" s="29" t="s">
        <v>10169</v>
      </c>
    </row>
    <row r="19" spans="1:15" x14ac:dyDescent="0.25">
      <c r="A19" s="36" t="s">
        <v>10171</v>
      </c>
      <c r="B19" s="22" t="s">
        <v>10172</v>
      </c>
      <c r="C19" s="30">
        <f>AVERAGE(C6:C15)</f>
        <v>82.9</v>
      </c>
      <c r="D19" s="30">
        <f t="shared" ref="D19:O19" si="1">AVERAGE(D6:D15)</f>
        <v>80.2</v>
      </c>
      <c r="E19" s="30">
        <f t="shared" si="1"/>
        <v>101.2</v>
      </c>
      <c r="F19" s="30">
        <f t="shared" si="1"/>
        <v>63.4</v>
      </c>
      <c r="G19" s="30">
        <f t="shared" si="1"/>
        <v>57.5</v>
      </c>
      <c r="H19" s="30">
        <f t="shared" si="1"/>
        <v>54.8</v>
      </c>
      <c r="I19" s="30">
        <f t="shared" si="1"/>
        <v>52.4</v>
      </c>
      <c r="J19" s="30">
        <f t="shared" si="1"/>
        <v>44.1</v>
      </c>
      <c r="K19" s="30">
        <f t="shared" si="1"/>
        <v>45.6</v>
      </c>
      <c r="L19" s="30">
        <f t="shared" si="1"/>
        <v>53.7</v>
      </c>
      <c r="M19" s="30">
        <f t="shared" si="1"/>
        <v>53.7</v>
      </c>
      <c r="N19" s="30">
        <f t="shared" si="1"/>
        <v>97</v>
      </c>
      <c r="O19" s="30">
        <f t="shared" si="1"/>
        <v>786.5</v>
      </c>
    </row>
    <row r="20" spans="1:15" x14ac:dyDescent="0.25">
      <c r="A20" s="36"/>
      <c r="B20" s="22" t="s">
        <v>10173</v>
      </c>
      <c r="C20" s="31">
        <f>C19/$O$19</f>
        <v>0.10540368722186905</v>
      </c>
      <c r="D20" s="31">
        <f t="shared" ref="D20:N20" si="2">D19/$O$19</f>
        <v>0.10197075651621107</v>
      </c>
      <c r="E20" s="31">
        <f t="shared" si="2"/>
        <v>0.12867132867132869</v>
      </c>
      <c r="F20" s="31">
        <f t="shared" si="2"/>
        <v>8.0610298792116966E-2</v>
      </c>
      <c r="G20" s="31">
        <f t="shared" si="2"/>
        <v>7.3108709472345837E-2</v>
      </c>
      <c r="H20" s="31">
        <f t="shared" si="2"/>
        <v>6.967577876668786E-2</v>
      </c>
      <c r="I20" s="31">
        <f t="shared" si="2"/>
        <v>6.6624284806102982E-2</v>
      </c>
      <c r="J20" s="31">
        <f t="shared" si="2"/>
        <v>5.6071201525746982E-2</v>
      </c>
      <c r="K20" s="31">
        <f t="shared" si="2"/>
        <v>5.7978385251112527E-2</v>
      </c>
      <c r="L20" s="31">
        <f t="shared" si="2"/>
        <v>6.8277177368086459E-2</v>
      </c>
      <c r="M20" s="31">
        <f t="shared" si="2"/>
        <v>6.8277177368086459E-2</v>
      </c>
      <c r="N20" s="31">
        <f t="shared" si="2"/>
        <v>0.12333121424030515</v>
      </c>
      <c r="O20" s="31">
        <f>O19/$O$19</f>
        <v>1</v>
      </c>
    </row>
    <row r="21" spans="1:15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8" t="s">
        <v>10156</v>
      </c>
      <c r="B22" s="28" t="s">
        <v>29</v>
      </c>
      <c r="C22" s="29" t="s">
        <v>10157</v>
      </c>
      <c r="D22" s="29" t="s">
        <v>10158</v>
      </c>
      <c r="E22" s="29" t="s">
        <v>10159</v>
      </c>
      <c r="F22" s="29" t="s">
        <v>10160</v>
      </c>
      <c r="G22" s="29" t="s">
        <v>10161</v>
      </c>
      <c r="H22" s="29" t="s">
        <v>10162</v>
      </c>
      <c r="I22" s="29" t="s">
        <v>10163</v>
      </c>
      <c r="J22" s="29" t="s">
        <v>10164</v>
      </c>
      <c r="K22" s="29" t="s">
        <v>10165</v>
      </c>
      <c r="L22" s="29" t="s">
        <v>10166</v>
      </c>
      <c r="M22" s="29" t="s">
        <v>10167</v>
      </c>
      <c r="N22" s="29" t="s">
        <v>10168</v>
      </c>
      <c r="O22" s="29" t="s">
        <v>10169</v>
      </c>
    </row>
    <row r="23" spans="1:15" x14ac:dyDescent="0.25">
      <c r="A23" s="22" t="s">
        <v>10174</v>
      </c>
      <c r="B23" s="22">
        <v>2023</v>
      </c>
      <c r="C23" s="24">
        <f>C20*'Metric 3.02'!$B$8</f>
        <v>4.3594965034965041</v>
      </c>
      <c r="D23" s="24">
        <f>D20*'Metric 3.02'!$B$8</f>
        <v>4.2175104895104898</v>
      </c>
      <c r="E23" s="24">
        <f>E20*'Metric 3.02'!$B$8</f>
        <v>5.3218461538461543</v>
      </c>
      <c r="F23" s="24">
        <f>F20*'Metric 3.02'!$B$8</f>
        <v>3.3340419580419578</v>
      </c>
      <c r="G23" s="24">
        <f>G20*'Metric 3.02'!$B$8</f>
        <v>3.0237762237762236</v>
      </c>
      <c r="H23" s="24">
        <f>H20*'Metric 3.02'!$B$8</f>
        <v>2.8817902097902097</v>
      </c>
      <c r="I23" s="24">
        <f>I20*'Metric 3.02'!$B$8</f>
        <v>2.7555804195804194</v>
      </c>
      <c r="J23" s="24">
        <f>J20*'Metric 3.02'!$B$8</f>
        <v>2.3191048951048949</v>
      </c>
      <c r="K23" s="24">
        <f>K20*'Metric 3.02'!$B$8</f>
        <v>2.3979860139860141</v>
      </c>
      <c r="L23" s="24">
        <f>L20*'Metric 3.02'!$B$8</f>
        <v>2.8239440559440561</v>
      </c>
      <c r="M23" s="24">
        <f>M20*'Metric 3.02'!$B$8</f>
        <v>2.8239440559440561</v>
      </c>
      <c r="N23" s="24">
        <f>N20*'Metric 3.02'!$B$8</f>
        <v>5.1009790209790209</v>
      </c>
      <c r="O23" s="22">
        <f>SUM(C23:N23)</f>
        <v>41.36</v>
      </c>
    </row>
    <row r="24" spans="1:15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8" t="s">
        <v>10156</v>
      </c>
      <c r="B25" s="28" t="s">
        <v>29</v>
      </c>
      <c r="C25" s="29" t="s">
        <v>10157</v>
      </c>
      <c r="D25" s="29" t="s">
        <v>10158</v>
      </c>
      <c r="E25" s="29" t="s">
        <v>10159</v>
      </c>
      <c r="F25" s="29" t="s">
        <v>10160</v>
      </c>
      <c r="G25" s="29" t="s">
        <v>10161</v>
      </c>
      <c r="H25" s="29" t="s">
        <v>10162</v>
      </c>
      <c r="I25" s="29" t="s">
        <v>10163</v>
      </c>
      <c r="J25" s="29" t="s">
        <v>10164</v>
      </c>
      <c r="K25" s="29" t="s">
        <v>10165</v>
      </c>
      <c r="L25" s="29" t="s">
        <v>10166</v>
      </c>
      <c r="M25" s="29" t="s">
        <v>10167</v>
      </c>
      <c r="N25" s="29" t="s">
        <v>10168</v>
      </c>
      <c r="O25" s="29" t="s">
        <v>10169</v>
      </c>
    </row>
    <row r="26" spans="1:15" x14ac:dyDescent="0.25">
      <c r="A26" s="22" t="s">
        <v>10175</v>
      </c>
      <c r="B26" s="22">
        <v>2023</v>
      </c>
      <c r="C26" s="30">
        <f>C16</f>
        <v>80</v>
      </c>
      <c r="D26" s="30">
        <f t="shared" ref="D26:H26" si="3">D16</f>
        <v>33</v>
      </c>
      <c r="E26" s="30">
        <f t="shared" si="3"/>
        <v>137</v>
      </c>
      <c r="F26" s="30">
        <f t="shared" si="3"/>
        <v>34</v>
      </c>
      <c r="G26" s="30">
        <f t="shared" si="3"/>
        <v>22</v>
      </c>
      <c r="H26" s="30">
        <f t="shared" si="3"/>
        <v>19</v>
      </c>
      <c r="I26" s="22"/>
      <c r="J26" s="22"/>
      <c r="K26" s="22"/>
      <c r="L26" s="22"/>
      <c r="M26" s="22"/>
      <c r="N26" s="22"/>
      <c r="O26" s="22">
        <f>SUM(C26:N26)</f>
        <v>325</v>
      </c>
    </row>
    <row r="27" spans="1:15" x14ac:dyDescent="0.25">
      <c r="A27" s="22" t="s">
        <v>10176</v>
      </c>
      <c r="B27" s="22">
        <v>2023</v>
      </c>
      <c r="C27" s="24">
        <f>(C26/'Metric 3.02'!$B$6)*1000</f>
        <v>3.1923460311557004</v>
      </c>
      <c r="D27" s="24">
        <f>(D26/'Metric 3.02'!$B$6)*1000</f>
        <v>1.3168427378517265</v>
      </c>
      <c r="E27" s="24">
        <f>(E26/'Metric 3.02'!$B$6)*1000</f>
        <v>5.4668925783541367</v>
      </c>
      <c r="F27" s="24">
        <f>(F26/'Metric 3.02'!$B$6)*1000</f>
        <v>1.3567470632411727</v>
      </c>
      <c r="G27" s="24">
        <f>(G26/'Metric 3.02'!$B$6)*1000</f>
        <v>0.87789515856781752</v>
      </c>
      <c r="H27" s="24">
        <f>(H26/'Metric 3.02'!$B$6)*1000</f>
        <v>0.75818218239947877</v>
      </c>
      <c r="I27" s="24">
        <f>(I26/'Metric 3.02'!$B$6)*1000</f>
        <v>0</v>
      </c>
      <c r="J27" s="24">
        <f>(J26/'Metric 3.02'!$B$6)*1000</f>
        <v>0</v>
      </c>
      <c r="K27" s="24">
        <f>(K26/'Metric 3.02'!$B$6)*1000</f>
        <v>0</v>
      </c>
      <c r="L27" s="24">
        <f>(L26/'Metric 3.02'!$B$6)*1000</f>
        <v>0</v>
      </c>
      <c r="M27" s="24">
        <f>(M26/'Metric 3.02'!$B$6)*1000</f>
        <v>0</v>
      </c>
      <c r="N27" s="24">
        <f>(N26/'Metric 3.02'!$B$6)*1000</f>
        <v>0</v>
      </c>
      <c r="O27" s="24">
        <f t="shared" ref="O27" si="4">SUM(C27:N27)</f>
        <v>12.968905751570032</v>
      </c>
    </row>
    <row r="28" spans="1:15" x14ac:dyDescent="0.25">
      <c r="A28" s="22" t="s">
        <v>10177</v>
      </c>
      <c r="B28" s="22">
        <v>2023</v>
      </c>
      <c r="C28" s="24">
        <f>C27</f>
        <v>3.1923460311557004</v>
      </c>
      <c r="D28" s="24">
        <f>C28+D27</f>
        <v>4.5091887690074266</v>
      </c>
      <c r="E28" s="24">
        <f t="shared" ref="E28:N28" si="5">D28+E27</f>
        <v>9.9760813473615642</v>
      </c>
      <c r="F28" s="24">
        <f t="shared" si="5"/>
        <v>11.332828410602737</v>
      </c>
      <c r="G28" s="24">
        <f t="shared" si="5"/>
        <v>12.210723569170554</v>
      </c>
      <c r="H28" s="24">
        <f t="shared" si="5"/>
        <v>12.968905751570032</v>
      </c>
      <c r="I28" s="24">
        <f t="shared" si="5"/>
        <v>12.968905751570032</v>
      </c>
      <c r="J28" s="24">
        <f t="shared" si="5"/>
        <v>12.968905751570032</v>
      </c>
      <c r="K28" s="24">
        <f t="shared" si="5"/>
        <v>12.968905751570032</v>
      </c>
      <c r="L28" s="24">
        <f t="shared" si="5"/>
        <v>12.968905751570032</v>
      </c>
      <c r="M28" s="24">
        <f t="shared" si="5"/>
        <v>12.968905751570032</v>
      </c>
      <c r="N28" s="24">
        <f t="shared" si="5"/>
        <v>12.968905751570032</v>
      </c>
      <c r="O28" s="24"/>
    </row>
  </sheetData>
  <mergeCells count="1">
    <mergeCell ref="A19:A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B14D-3F18-40E2-A367-62FFE87A674D}">
  <dimension ref="A1:G3070"/>
  <sheetViews>
    <sheetView workbookViewId="0">
      <selection sqref="A1:G1"/>
    </sheetView>
  </sheetViews>
  <sheetFormatPr defaultRowHeight="15" x14ac:dyDescent="0.25"/>
  <cols>
    <col min="1" max="1" width="27.140625" bestFit="1" customWidth="1"/>
    <col min="2" max="2" width="10" bestFit="1" customWidth="1"/>
    <col min="3" max="3" width="11.7109375" bestFit="1" customWidth="1"/>
    <col min="6" max="7" width="8.140625" bestFit="1" customWidth="1"/>
  </cols>
  <sheetData>
    <row r="1" spans="1:7" x14ac:dyDescent="0.25">
      <c r="A1" s="33" t="s">
        <v>13247</v>
      </c>
      <c r="B1" s="33"/>
      <c r="C1" s="33"/>
      <c r="D1" s="33"/>
      <c r="E1" s="33"/>
      <c r="F1" s="33"/>
      <c r="G1" s="33"/>
    </row>
    <row r="3" spans="1:7" x14ac:dyDescent="0.25">
      <c r="A3" t="s">
        <v>10178</v>
      </c>
      <c r="B3" t="s">
        <v>10179</v>
      </c>
      <c r="C3" t="s">
        <v>10180</v>
      </c>
      <c r="D3" t="s">
        <v>10181</v>
      </c>
      <c r="E3" t="s">
        <v>10182</v>
      </c>
      <c r="F3" t="s">
        <v>10183</v>
      </c>
      <c r="G3" t="s">
        <v>10184</v>
      </c>
    </row>
    <row r="4" spans="1:7" x14ac:dyDescent="0.25">
      <c r="A4">
        <v>2101</v>
      </c>
      <c r="B4">
        <v>259932101</v>
      </c>
      <c r="C4">
        <v>12.23</v>
      </c>
      <c r="E4">
        <v>3.79</v>
      </c>
      <c r="F4">
        <v>0.49</v>
      </c>
      <c r="G4">
        <v>7.95</v>
      </c>
    </row>
    <row r="5" spans="1:7" x14ac:dyDescent="0.25">
      <c r="A5" t="s">
        <v>10185</v>
      </c>
      <c r="B5">
        <v>22390401</v>
      </c>
      <c r="C5">
        <v>1.27</v>
      </c>
      <c r="G5">
        <v>1.27</v>
      </c>
    </row>
    <row r="6" spans="1:7" x14ac:dyDescent="0.25">
      <c r="A6" t="s">
        <v>10186</v>
      </c>
      <c r="B6">
        <v>22390402</v>
      </c>
      <c r="C6">
        <v>1.82</v>
      </c>
      <c r="G6">
        <v>1.82</v>
      </c>
    </row>
    <row r="7" spans="1:7" x14ac:dyDescent="0.25">
      <c r="A7" t="s">
        <v>10187</v>
      </c>
      <c r="B7">
        <v>22550401</v>
      </c>
      <c r="C7">
        <v>1.89</v>
      </c>
      <c r="G7">
        <v>1.89</v>
      </c>
    </row>
    <row r="8" spans="1:7" x14ac:dyDescent="0.25">
      <c r="A8" t="s">
        <v>10188</v>
      </c>
      <c r="B8">
        <v>22550402</v>
      </c>
      <c r="C8">
        <v>3.27</v>
      </c>
      <c r="G8">
        <v>3.27</v>
      </c>
    </row>
    <row r="9" spans="1:7" x14ac:dyDescent="0.25">
      <c r="A9" t="s">
        <v>10189</v>
      </c>
      <c r="B9">
        <v>22550403</v>
      </c>
      <c r="C9">
        <v>1.84</v>
      </c>
      <c r="G9">
        <v>1.84</v>
      </c>
    </row>
    <row r="10" spans="1:7" x14ac:dyDescent="0.25">
      <c r="A10" t="s">
        <v>10190</v>
      </c>
      <c r="B10">
        <v>22530401</v>
      </c>
      <c r="C10">
        <v>1.27</v>
      </c>
      <c r="G10">
        <v>1.27</v>
      </c>
    </row>
    <row r="11" spans="1:7" x14ac:dyDescent="0.25">
      <c r="A11" t="s">
        <v>10191</v>
      </c>
      <c r="B11">
        <v>22530402</v>
      </c>
      <c r="C11">
        <v>1.22</v>
      </c>
      <c r="G11">
        <v>1.22</v>
      </c>
    </row>
    <row r="12" spans="1:7" x14ac:dyDescent="0.25">
      <c r="A12" t="s">
        <v>10192</v>
      </c>
      <c r="B12">
        <v>22530403</v>
      </c>
      <c r="C12">
        <v>1.78</v>
      </c>
      <c r="G12">
        <v>1.78</v>
      </c>
    </row>
    <row r="13" spans="1:7" x14ac:dyDescent="0.25">
      <c r="A13" t="s">
        <v>10193</v>
      </c>
      <c r="B13">
        <v>254582101</v>
      </c>
      <c r="C13">
        <v>2.56</v>
      </c>
      <c r="G13">
        <v>2.56</v>
      </c>
    </row>
    <row r="14" spans="1:7" x14ac:dyDescent="0.25">
      <c r="A14" t="s">
        <v>10194</v>
      </c>
      <c r="B14">
        <v>254582102</v>
      </c>
      <c r="C14">
        <v>13.3</v>
      </c>
      <c r="G14">
        <v>13.3</v>
      </c>
    </row>
    <row r="15" spans="1:7" x14ac:dyDescent="0.25">
      <c r="A15" t="s">
        <v>10195</v>
      </c>
      <c r="B15">
        <v>254582103</v>
      </c>
      <c r="C15">
        <v>22.46</v>
      </c>
      <c r="G15">
        <v>22.46</v>
      </c>
    </row>
    <row r="16" spans="1:7" x14ac:dyDescent="0.25">
      <c r="A16" t="s">
        <v>10196</v>
      </c>
      <c r="B16">
        <v>254582104</v>
      </c>
      <c r="C16">
        <v>0.04</v>
      </c>
      <c r="G16">
        <v>0.04</v>
      </c>
    </row>
    <row r="17" spans="1:7" x14ac:dyDescent="0.25">
      <c r="A17" t="s">
        <v>10197</v>
      </c>
      <c r="B17">
        <v>12670401</v>
      </c>
      <c r="C17">
        <v>4.8899999999999997</v>
      </c>
      <c r="G17">
        <v>4.8899999999999997</v>
      </c>
    </row>
    <row r="18" spans="1:7" x14ac:dyDescent="0.25">
      <c r="A18" t="s">
        <v>10198</v>
      </c>
      <c r="B18">
        <v>22470401</v>
      </c>
      <c r="C18">
        <v>3.87</v>
      </c>
      <c r="G18">
        <v>3.87</v>
      </c>
    </row>
    <row r="19" spans="1:7" x14ac:dyDescent="0.25">
      <c r="A19" t="s">
        <v>10199</v>
      </c>
      <c r="B19">
        <v>22470402</v>
      </c>
      <c r="C19">
        <v>4.4400000000000004</v>
      </c>
      <c r="G19">
        <v>4.4400000000000004</v>
      </c>
    </row>
    <row r="20" spans="1:7" x14ac:dyDescent="0.25">
      <c r="A20" t="s">
        <v>10200</v>
      </c>
      <c r="B20">
        <v>252041101</v>
      </c>
      <c r="C20">
        <v>1.48</v>
      </c>
      <c r="G20">
        <v>1.48</v>
      </c>
    </row>
    <row r="21" spans="1:7" x14ac:dyDescent="0.25">
      <c r="A21" t="s">
        <v>10201</v>
      </c>
      <c r="B21">
        <v>252041102</v>
      </c>
      <c r="C21">
        <v>7.65</v>
      </c>
      <c r="G21">
        <v>7.65</v>
      </c>
    </row>
    <row r="22" spans="1:7" x14ac:dyDescent="0.25">
      <c r="A22" t="s">
        <v>10202</v>
      </c>
      <c r="B22">
        <v>252041103</v>
      </c>
      <c r="C22">
        <v>7.65</v>
      </c>
      <c r="G22">
        <v>7.65</v>
      </c>
    </row>
    <row r="23" spans="1:7" x14ac:dyDescent="0.25">
      <c r="A23" t="s">
        <v>10203</v>
      </c>
      <c r="B23">
        <v>252041104</v>
      </c>
      <c r="C23">
        <v>2</v>
      </c>
      <c r="G23">
        <v>2</v>
      </c>
    </row>
    <row r="24" spans="1:7" x14ac:dyDescent="0.25">
      <c r="A24" t="s">
        <v>10204</v>
      </c>
      <c r="B24">
        <v>252041105</v>
      </c>
      <c r="C24">
        <v>1.35</v>
      </c>
      <c r="G24">
        <v>1.35</v>
      </c>
    </row>
    <row r="25" spans="1:7" x14ac:dyDescent="0.25">
      <c r="A25" t="s">
        <v>10205</v>
      </c>
      <c r="B25">
        <v>252041106</v>
      </c>
      <c r="C25">
        <v>8.18</v>
      </c>
      <c r="G25">
        <v>8.18</v>
      </c>
    </row>
    <row r="26" spans="1:7" x14ac:dyDescent="0.25">
      <c r="A26" t="s">
        <v>10206</v>
      </c>
      <c r="B26">
        <v>252041107</v>
      </c>
      <c r="C26">
        <v>43.6</v>
      </c>
      <c r="G26">
        <v>43.6</v>
      </c>
    </row>
    <row r="27" spans="1:7" x14ac:dyDescent="0.25">
      <c r="A27" t="s">
        <v>10207</v>
      </c>
      <c r="B27">
        <v>252041108</v>
      </c>
      <c r="C27">
        <v>11.64</v>
      </c>
      <c r="G27">
        <v>11.64</v>
      </c>
    </row>
    <row r="28" spans="1:7" x14ac:dyDescent="0.25">
      <c r="A28" t="s">
        <v>10208</v>
      </c>
      <c r="B28">
        <v>14101101</v>
      </c>
      <c r="C28">
        <v>8.4</v>
      </c>
      <c r="G28">
        <v>8.4</v>
      </c>
    </row>
    <row r="29" spans="1:7" x14ac:dyDescent="0.25">
      <c r="A29" t="s">
        <v>10209</v>
      </c>
      <c r="B29">
        <v>14101102</v>
      </c>
      <c r="C29">
        <v>14.11</v>
      </c>
      <c r="E29">
        <v>0.13</v>
      </c>
      <c r="G29">
        <v>13.98</v>
      </c>
    </row>
    <row r="30" spans="1:7" x14ac:dyDescent="0.25">
      <c r="A30" t="s">
        <v>10210</v>
      </c>
      <c r="B30">
        <v>14101105</v>
      </c>
      <c r="C30">
        <v>45.1</v>
      </c>
      <c r="D30">
        <v>0.85</v>
      </c>
      <c r="E30">
        <v>36.9</v>
      </c>
      <c r="G30">
        <v>7.35</v>
      </c>
    </row>
    <row r="31" spans="1:7" x14ac:dyDescent="0.25">
      <c r="A31" t="s">
        <v>10211</v>
      </c>
      <c r="B31">
        <v>152101101</v>
      </c>
      <c r="C31">
        <v>77.010000000000005</v>
      </c>
      <c r="D31">
        <v>32.35</v>
      </c>
      <c r="E31">
        <v>27.11</v>
      </c>
      <c r="F31">
        <v>7.07</v>
      </c>
      <c r="G31">
        <v>10.48</v>
      </c>
    </row>
    <row r="32" spans="1:7" x14ac:dyDescent="0.25">
      <c r="A32" t="s">
        <v>10212</v>
      </c>
      <c r="B32">
        <v>152101102</v>
      </c>
      <c r="C32">
        <v>17.690000000000001</v>
      </c>
      <c r="D32">
        <v>17.690000000000001</v>
      </c>
      <c r="G32">
        <v>0</v>
      </c>
    </row>
    <row r="33" spans="1:7" x14ac:dyDescent="0.25">
      <c r="A33" t="s">
        <v>10213</v>
      </c>
      <c r="B33">
        <v>82311101</v>
      </c>
      <c r="C33">
        <v>18.329999999999998</v>
      </c>
      <c r="G33">
        <v>18.329999999999998</v>
      </c>
    </row>
    <row r="34" spans="1:7" x14ac:dyDescent="0.25">
      <c r="A34" t="s">
        <v>10214</v>
      </c>
      <c r="B34">
        <v>82311102</v>
      </c>
      <c r="C34">
        <v>21.83</v>
      </c>
      <c r="G34">
        <v>21.83</v>
      </c>
    </row>
    <row r="35" spans="1:7" x14ac:dyDescent="0.25">
      <c r="A35" t="s">
        <v>10215</v>
      </c>
      <c r="B35">
        <v>82311110</v>
      </c>
      <c r="C35">
        <v>8.4499999999999993</v>
      </c>
      <c r="G35">
        <v>8.4499999999999993</v>
      </c>
    </row>
    <row r="36" spans="1:7" x14ac:dyDescent="0.25">
      <c r="A36" t="s">
        <v>10216</v>
      </c>
      <c r="B36">
        <v>82311111</v>
      </c>
      <c r="C36">
        <v>9.7799999999999994</v>
      </c>
      <c r="G36">
        <v>9.7799999999999994</v>
      </c>
    </row>
    <row r="37" spans="1:7" x14ac:dyDescent="0.25">
      <c r="A37" t="s">
        <v>10217</v>
      </c>
      <c r="B37">
        <v>254001103</v>
      </c>
      <c r="C37">
        <v>26.94</v>
      </c>
      <c r="G37">
        <v>26.94</v>
      </c>
    </row>
    <row r="38" spans="1:7" x14ac:dyDescent="0.25">
      <c r="A38" t="s">
        <v>10218</v>
      </c>
      <c r="B38">
        <v>254001104</v>
      </c>
      <c r="C38">
        <v>55.72</v>
      </c>
      <c r="G38">
        <v>55.72</v>
      </c>
    </row>
    <row r="39" spans="1:7" x14ac:dyDescent="0.25">
      <c r="A39" t="s">
        <v>10219</v>
      </c>
      <c r="B39">
        <v>254001106</v>
      </c>
      <c r="C39">
        <v>52.45</v>
      </c>
      <c r="G39">
        <v>52.45</v>
      </c>
    </row>
    <row r="40" spans="1:7" x14ac:dyDescent="0.25">
      <c r="A40" t="s">
        <v>10220</v>
      </c>
      <c r="B40">
        <v>163561101</v>
      </c>
      <c r="C40">
        <v>0.87</v>
      </c>
      <c r="G40">
        <v>0.87</v>
      </c>
    </row>
    <row r="41" spans="1:7" x14ac:dyDescent="0.25">
      <c r="A41" t="s">
        <v>10221</v>
      </c>
      <c r="B41">
        <v>42031120</v>
      </c>
      <c r="C41">
        <v>20.38</v>
      </c>
      <c r="E41">
        <v>3.9</v>
      </c>
      <c r="G41">
        <v>16.48</v>
      </c>
    </row>
    <row r="42" spans="1:7" x14ac:dyDescent="0.25">
      <c r="A42" t="s">
        <v>10222</v>
      </c>
      <c r="B42">
        <v>42031121</v>
      </c>
      <c r="C42">
        <v>16.46</v>
      </c>
      <c r="F42">
        <v>0.34</v>
      </c>
      <c r="G42">
        <v>16.12</v>
      </c>
    </row>
    <row r="43" spans="1:7" x14ac:dyDescent="0.25">
      <c r="A43" t="s">
        <v>10223</v>
      </c>
      <c r="B43">
        <v>42031122</v>
      </c>
      <c r="C43">
        <v>22.26</v>
      </c>
      <c r="D43">
        <v>9.14</v>
      </c>
      <c r="E43">
        <v>3.65</v>
      </c>
      <c r="F43">
        <v>0.18</v>
      </c>
      <c r="G43">
        <v>9.2899999999999991</v>
      </c>
    </row>
    <row r="44" spans="1:7" x14ac:dyDescent="0.25">
      <c r="A44" t="s">
        <v>10224</v>
      </c>
      <c r="B44">
        <v>42031123</v>
      </c>
      <c r="C44">
        <v>10.32</v>
      </c>
      <c r="E44">
        <v>0.47</v>
      </c>
      <c r="G44">
        <v>9.85</v>
      </c>
    </row>
    <row r="45" spans="1:7" x14ac:dyDescent="0.25">
      <c r="A45" t="s">
        <v>10225</v>
      </c>
      <c r="B45">
        <v>42031124</v>
      </c>
      <c r="C45">
        <v>35</v>
      </c>
      <c r="D45">
        <v>27.96</v>
      </c>
      <c r="G45">
        <v>7.04</v>
      </c>
    </row>
    <row r="46" spans="1:7" x14ac:dyDescent="0.25">
      <c r="A46" t="s">
        <v>10226</v>
      </c>
      <c r="B46">
        <v>42031125</v>
      </c>
      <c r="C46">
        <v>44.79</v>
      </c>
      <c r="D46">
        <v>26.36</v>
      </c>
      <c r="E46">
        <v>10.96</v>
      </c>
      <c r="G46">
        <v>7.47</v>
      </c>
    </row>
    <row r="47" spans="1:7" x14ac:dyDescent="0.25">
      <c r="A47" t="s">
        <v>10227</v>
      </c>
      <c r="B47">
        <v>83901101</v>
      </c>
      <c r="C47">
        <v>0.12</v>
      </c>
      <c r="G47">
        <v>0.12</v>
      </c>
    </row>
    <row r="48" spans="1:7" x14ac:dyDescent="0.25">
      <c r="A48" t="s">
        <v>10228</v>
      </c>
      <c r="B48">
        <v>83901102</v>
      </c>
      <c r="C48">
        <v>3.29</v>
      </c>
      <c r="G48">
        <v>3.29</v>
      </c>
    </row>
    <row r="49" spans="1:7" x14ac:dyDescent="0.25">
      <c r="A49" t="s">
        <v>10229</v>
      </c>
      <c r="B49">
        <v>103261101</v>
      </c>
      <c r="C49">
        <v>19.91</v>
      </c>
      <c r="E49">
        <v>11.03</v>
      </c>
      <c r="G49">
        <v>8.8800000000000008</v>
      </c>
    </row>
    <row r="50" spans="1:7" x14ac:dyDescent="0.25">
      <c r="A50" t="s">
        <v>10230</v>
      </c>
      <c r="B50">
        <v>103261102</v>
      </c>
      <c r="C50">
        <v>3.75</v>
      </c>
      <c r="G50">
        <v>3.75</v>
      </c>
    </row>
    <row r="51" spans="1:7" x14ac:dyDescent="0.25">
      <c r="A51" t="s">
        <v>10231</v>
      </c>
      <c r="B51">
        <v>103261103</v>
      </c>
      <c r="C51">
        <v>31.66</v>
      </c>
      <c r="E51">
        <v>7.13</v>
      </c>
      <c r="G51">
        <v>24.53</v>
      </c>
    </row>
    <row r="52" spans="1:7" x14ac:dyDescent="0.25">
      <c r="A52" t="s">
        <v>10232</v>
      </c>
      <c r="B52">
        <v>252151102</v>
      </c>
      <c r="C52">
        <v>35.82</v>
      </c>
      <c r="G52">
        <v>35.82</v>
      </c>
    </row>
    <row r="53" spans="1:7" x14ac:dyDescent="0.25">
      <c r="A53" t="s">
        <v>10233</v>
      </c>
      <c r="B53">
        <v>252151103</v>
      </c>
      <c r="C53">
        <v>46.05</v>
      </c>
      <c r="G53">
        <v>46.05</v>
      </c>
    </row>
    <row r="54" spans="1:7" x14ac:dyDescent="0.25">
      <c r="A54" t="s">
        <v>10234</v>
      </c>
      <c r="B54">
        <v>252151104</v>
      </c>
      <c r="C54">
        <v>19.61</v>
      </c>
      <c r="G54">
        <v>19.61</v>
      </c>
    </row>
    <row r="55" spans="1:7" x14ac:dyDescent="0.25">
      <c r="A55" t="s">
        <v>10235</v>
      </c>
      <c r="B55">
        <v>102841101</v>
      </c>
      <c r="C55">
        <v>34.47</v>
      </c>
      <c r="G55">
        <v>34.47</v>
      </c>
    </row>
    <row r="56" spans="1:7" x14ac:dyDescent="0.25">
      <c r="A56" t="s">
        <v>10236</v>
      </c>
      <c r="B56">
        <v>102841102</v>
      </c>
      <c r="C56">
        <v>34.799999999999997</v>
      </c>
      <c r="G56">
        <v>34.799999999999997</v>
      </c>
    </row>
    <row r="57" spans="1:7" x14ac:dyDescent="0.25">
      <c r="A57" t="s">
        <v>10237</v>
      </c>
      <c r="B57">
        <v>102841105</v>
      </c>
      <c r="C57">
        <v>16.84</v>
      </c>
      <c r="G57">
        <v>16.84</v>
      </c>
    </row>
    <row r="58" spans="1:7" x14ac:dyDescent="0.25">
      <c r="A58" t="s">
        <v>10238</v>
      </c>
      <c r="B58">
        <v>102841106</v>
      </c>
      <c r="C58">
        <v>90.29</v>
      </c>
      <c r="E58">
        <v>0.48</v>
      </c>
      <c r="G58">
        <v>89.81</v>
      </c>
    </row>
    <row r="59" spans="1:7" x14ac:dyDescent="0.25">
      <c r="A59" t="s">
        <v>10239</v>
      </c>
      <c r="B59">
        <v>42861101</v>
      </c>
      <c r="C59">
        <v>51</v>
      </c>
      <c r="E59">
        <v>51</v>
      </c>
      <c r="G59">
        <v>0</v>
      </c>
    </row>
    <row r="60" spans="1:7" x14ac:dyDescent="0.25">
      <c r="A60" t="s">
        <v>10240</v>
      </c>
      <c r="B60">
        <v>252021101</v>
      </c>
      <c r="C60">
        <v>39.880000000000003</v>
      </c>
      <c r="E60">
        <v>0.92</v>
      </c>
      <c r="G60">
        <v>38.96</v>
      </c>
    </row>
    <row r="61" spans="1:7" x14ac:dyDescent="0.25">
      <c r="A61" t="s">
        <v>10241</v>
      </c>
      <c r="B61">
        <v>252021102</v>
      </c>
      <c r="C61">
        <v>25.34</v>
      </c>
      <c r="G61">
        <v>25.34</v>
      </c>
    </row>
    <row r="62" spans="1:7" x14ac:dyDescent="0.25">
      <c r="A62" t="s">
        <v>10242</v>
      </c>
      <c r="B62">
        <v>103271101</v>
      </c>
      <c r="C62">
        <v>61.21</v>
      </c>
      <c r="D62">
        <v>8.17</v>
      </c>
      <c r="E62">
        <v>51.94</v>
      </c>
      <c r="G62">
        <v>1.1000000000000001</v>
      </c>
    </row>
    <row r="63" spans="1:7" x14ac:dyDescent="0.25">
      <c r="A63" t="s">
        <v>10243</v>
      </c>
      <c r="B63">
        <v>153661103</v>
      </c>
      <c r="C63">
        <v>59.82</v>
      </c>
      <c r="D63">
        <v>14.77</v>
      </c>
      <c r="E63">
        <v>35.119999999999997</v>
      </c>
      <c r="G63">
        <v>9.93</v>
      </c>
    </row>
    <row r="64" spans="1:7" x14ac:dyDescent="0.25">
      <c r="A64" t="s">
        <v>10244</v>
      </c>
      <c r="B64">
        <v>153661104</v>
      </c>
      <c r="C64">
        <v>95.48</v>
      </c>
      <c r="D64">
        <v>55.35</v>
      </c>
      <c r="E64">
        <v>35.42</v>
      </c>
      <c r="G64">
        <v>4.71</v>
      </c>
    </row>
    <row r="65" spans="1:7" x14ac:dyDescent="0.25">
      <c r="A65" t="s">
        <v>10245</v>
      </c>
      <c r="B65">
        <v>153662102</v>
      </c>
      <c r="C65">
        <v>364.72</v>
      </c>
      <c r="D65">
        <v>123.52</v>
      </c>
      <c r="E65">
        <v>228.47</v>
      </c>
      <c r="G65">
        <v>12.73</v>
      </c>
    </row>
    <row r="66" spans="1:7" x14ac:dyDescent="0.25">
      <c r="A66" t="s">
        <v>10246</v>
      </c>
      <c r="B66">
        <v>83010401</v>
      </c>
      <c r="C66">
        <v>3.49</v>
      </c>
      <c r="G66">
        <v>3.49</v>
      </c>
    </row>
    <row r="67" spans="1:7" x14ac:dyDescent="0.25">
      <c r="A67" t="s">
        <v>10247</v>
      </c>
      <c r="B67">
        <v>83010402</v>
      </c>
      <c r="C67">
        <v>2.98</v>
      </c>
      <c r="G67">
        <v>2.98</v>
      </c>
    </row>
    <row r="68" spans="1:7" x14ac:dyDescent="0.25">
      <c r="A68" t="s">
        <v>10248</v>
      </c>
      <c r="B68">
        <v>62081101</v>
      </c>
      <c r="C68">
        <v>42.78</v>
      </c>
      <c r="G68">
        <v>42.78</v>
      </c>
    </row>
    <row r="69" spans="1:7" x14ac:dyDescent="0.25">
      <c r="A69" t="s">
        <v>10249</v>
      </c>
      <c r="B69">
        <v>62081102</v>
      </c>
      <c r="C69">
        <v>62.84</v>
      </c>
      <c r="G69">
        <v>62.84</v>
      </c>
    </row>
    <row r="70" spans="1:7" x14ac:dyDescent="0.25">
      <c r="A70" t="s">
        <v>10250</v>
      </c>
      <c r="B70">
        <v>62081103</v>
      </c>
      <c r="C70">
        <v>0.04</v>
      </c>
      <c r="G70">
        <v>0.04</v>
      </c>
    </row>
    <row r="71" spans="1:7" x14ac:dyDescent="0.25">
      <c r="A71" t="s">
        <v>10251</v>
      </c>
      <c r="B71">
        <v>62081104</v>
      </c>
      <c r="C71">
        <v>94.76</v>
      </c>
      <c r="E71">
        <v>1.92</v>
      </c>
      <c r="G71">
        <v>92.84</v>
      </c>
    </row>
    <row r="72" spans="1:7" x14ac:dyDescent="0.25">
      <c r="A72" t="s">
        <v>10252</v>
      </c>
      <c r="B72">
        <v>192021105</v>
      </c>
      <c r="C72">
        <v>43.95</v>
      </c>
      <c r="G72">
        <v>43.95</v>
      </c>
    </row>
    <row r="73" spans="1:7" x14ac:dyDescent="0.25">
      <c r="A73" t="s">
        <v>10253</v>
      </c>
      <c r="B73">
        <v>192021106</v>
      </c>
      <c r="C73">
        <v>10.16</v>
      </c>
      <c r="G73">
        <v>10.16</v>
      </c>
    </row>
    <row r="74" spans="1:7" x14ac:dyDescent="0.25">
      <c r="A74" t="s">
        <v>10254</v>
      </c>
      <c r="B74">
        <v>192021121</v>
      </c>
      <c r="C74">
        <v>28.95</v>
      </c>
      <c r="E74">
        <v>6.84</v>
      </c>
      <c r="G74">
        <v>22.11</v>
      </c>
    </row>
    <row r="75" spans="1:7" x14ac:dyDescent="0.25">
      <c r="A75" t="s">
        <v>10255</v>
      </c>
      <c r="B75">
        <v>192021122</v>
      </c>
      <c r="C75">
        <v>68.05</v>
      </c>
      <c r="E75">
        <v>20.440000000000001</v>
      </c>
      <c r="G75">
        <v>47.61</v>
      </c>
    </row>
    <row r="76" spans="1:7" x14ac:dyDescent="0.25">
      <c r="A76" t="s">
        <v>10256</v>
      </c>
      <c r="B76">
        <v>192021123</v>
      </c>
      <c r="C76">
        <v>5.97</v>
      </c>
      <c r="G76">
        <v>5.97</v>
      </c>
    </row>
    <row r="77" spans="1:7" x14ac:dyDescent="0.25">
      <c r="A77" t="s">
        <v>10257</v>
      </c>
      <c r="B77">
        <v>192021124</v>
      </c>
      <c r="C77">
        <v>0</v>
      </c>
      <c r="G77">
        <v>0</v>
      </c>
    </row>
    <row r="78" spans="1:7" x14ac:dyDescent="0.25">
      <c r="A78" t="s">
        <v>10258</v>
      </c>
      <c r="B78">
        <v>13700401</v>
      </c>
      <c r="C78">
        <v>4.17</v>
      </c>
      <c r="E78">
        <v>0.94</v>
      </c>
      <c r="G78">
        <v>3.23</v>
      </c>
    </row>
    <row r="79" spans="1:7" x14ac:dyDescent="0.25">
      <c r="A79" t="s">
        <v>10259</v>
      </c>
      <c r="B79">
        <v>253801101</v>
      </c>
      <c r="C79">
        <v>30.09</v>
      </c>
      <c r="E79">
        <v>0.1</v>
      </c>
      <c r="G79">
        <v>29.99</v>
      </c>
    </row>
    <row r="80" spans="1:7" x14ac:dyDescent="0.25">
      <c r="A80" t="s">
        <v>10260</v>
      </c>
      <c r="B80">
        <v>253801102</v>
      </c>
      <c r="C80">
        <v>17.87</v>
      </c>
      <c r="G80">
        <v>17.87</v>
      </c>
    </row>
    <row r="81" spans="1:7" x14ac:dyDescent="0.25">
      <c r="A81" t="s">
        <v>10261</v>
      </c>
      <c r="B81">
        <v>253801103</v>
      </c>
      <c r="C81">
        <v>20.6</v>
      </c>
      <c r="G81">
        <v>20.6</v>
      </c>
    </row>
    <row r="82" spans="1:7" x14ac:dyDescent="0.25">
      <c r="A82" t="s">
        <v>10262</v>
      </c>
      <c r="B82">
        <v>252051102</v>
      </c>
      <c r="C82">
        <v>13.21</v>
      </c>
      <c r="G82">
        <v>13.21</v>
      </c>
    </row>
    <row r="83" spans="1:7" x14ac:dyDescent="0.25">
      <c r="A83" t="s">
        <v>10263</v>
      </c>
      <c r="B83">
        <v>252051103</v>
      </c>
      <c r="C83">
        <v>9.2899999999999991</v>
      </c>
      <c r="G83">
        <v>9.2899999999999991</v>
      </c>
    </row>
    <row r="84" spans="1:7" x14ac:dyDescent="0.25">
      <c r="A84" t="s">
        <v>10264</v>
      </c>
      <c r="B84">
        <v>252051104</v>
      </c>
      <c r="C84">
        <v>14.01</v>
      </c>
      <c r="G84">
        <v>14.01</v>
      </c>
    </row>
    <row r="85" spans="1:7" x14ac:dyDescent="0.25">
      <c r="A85" t="s">
        <v>10265</v>
      </c>
      <c r="B85">
        <v>252051106</v>
      </c>
      <c r="C85">
        <v>16.98</v>
      </c>
      <c r="G85">
        <v>16.98</v>
      </c>
    </row>
    <row r="86" spans="1:7" x14ac:dyDescent="0.25">
      <c r="A86" t="s">
        <v>10266</v>
      </c>
      <c r="B86">
        <v>252051107</v>
      </c>
      <c r="C86">
        <v>8.32</v>
      </c>
      <c r="G86">
        <v>8.32</v>
      </c>
    </row>
    <row r="87" spans="1:7" x14ac:dyDescent="0.25">
      <c r="A87" t="s">
        <v>10267</v>
      </c>
      <c r="B87">
        <v>252051108</v>
      </c>
      <c r="C87">
        <v>11.18</v>
      </c>
      <c r="G87">
        <v>11.18</v>
      </c>
    </row>
    <row r="88" spans="1:7" x14ac:dyDescent="0.25">
      <c r="A88" t="s">
        <v>10268</v>
      </c>
      <c r="B88">
        <v>252051109</v>
      </c>
      <c r="C88">
        <v>15.66</v>
      </c>
      <c r="G88">
        <v>15.66</v>
      </c>
    </row>
    <row r="89" spans="1:7" x14ac:dyDescent="0.25">
      <c r="A89" t="s">
        <v>10269</v>
      </c>
      <c r="B89">
        <v>252051111</v>
      </c>
      <c r="C89">
        <v>6.76</v>
      </c>
      <c r="G89">
        <v>6.76</v>
      </c>
    </row>
    <row r="90" spans="1:7" x14ac:dyDescent="0.25">
      <c r="A90" t="s">
        <v>10270</v>
      </c>
      <c r="B90">
        <v>252051112</v>
      </c>
      <c r="C90">
        <v>9.52</v>
      </c>
      <c r="G90">
        <v>9.52</v>
      </c>
    </row>
    <row r="91" spans="1:7" x14ac:dyDescent="0.25">
      <c r="A91" t="s">
        <v>10271</v>
      </c>
      <c r="B91">
        <v>252051113</v>
      </c>
      <c r="C91">
        <v>9.82</v>
      </c>
      <c r="G91">
        <v>9.82</v>
      </c>
    </row>
    <row r="92" spans="1:7" x14ac:dyDescent="0.25">
      <c r="A92" t="s">
        <v>10272</v>
      </c>
      <c r="B92">
        <v>252051114</v>
      </c>
      <c r="C92">
        <v>8.36</v>
      </c>
      <c r="G92">
        <v>8.36</v>
      </c>
    </row>
    <row r="93" spans="1:7" x14ac:dyDescent="0.25">
      <c r="A93" t="s">
        <v>10273</v>
      </c>
      <c r="B93">
        <v>252051116</v>
      </c>
      <c r="C93">
        <v>19.059999999999999</v>
      </c>
      <c r="G93">
        <v>19.059999999999999</v>
      </c>
    </row>
    <row r="94" spans="1:7" x14ac:dyDescent="0.25">
      <c r="A94" t="s">
        <v>10274</v>
      </c>
      <c r="B94">
        <v>252052101</v>
      </c>
      <c r="C94">
        <v>2.23</v>
      </c>
      <c r="G94">
        <v>2.23</v>
      </c>
    </row>
    <row r="95" spans="1:7" x14ac:dyDescent="0.25">
      <c r="A95" t="s">
        <v>10275</v>
      </c>
      <c r="B95">
        <v>252052105</v>
      </c>
      <c r="C95">
        <v>16.39</v>
      </c>
      <c r="G95">
        <v>16.39</v>
      </c>
    </row>
    <row r="96" spans="1:7" x14ac:dyDescent="0.25">
      <c r="A96" t="s">
        <v>10276</v>
      </c>
      <c r="B96">
        <v>252052110</v>
      </c>
      <c r="C96">
        <v>6.72</v>
      </c>
      <c r="G96">
        <v>6.72</v>
      </c>
    </row>
    <row r="97" spans="1:7" x14ac:dyDescent="0.25">
      <c r="A97" t="s">
        <v>10277</v>
      </c>
      <c r="B97">
        <v>252052115</v>
      </c>
      <c r="C97">
        <v>5.51</v>
      </c>
      <c r="G97">
        <v>5.51</v>
      </c>
    </row>
    <row r="98" spans="1:7" x14ac:dyDescent="0.25">
      <c r="A98" t="s">
        <v>10278</v>
      </c>
      <c r="B98">
        <v>252052117</v>
      </c>
      <c r="C98">
        <v>1.88</v>
      </c>
      <c r="G98">
        <v>1.88</v>
      </c>
    </row>
    <row r="99" spans="1:7" x14ac:dyDescent="0.25">
      <c r="A99" t="s">
        <v>10279</v>
      </c>
      <c r="B99">
        <v>252052118</v>
      </c>
      <c r="C99">
        <v>9.56</v>
      </c>
      <c r="G99">
        <v>9.56</v>
      </c>
    </row>
    <row r="100" spans="1:7" x14ac:dyDescent="0.25">
      <c r="A100" t="s">
        <v>10280</v>
      </c>
      <c r="B100">
        <v>252052119</v>
      </c>
      <c r="C100">
        <v>14.08</v>
      </c>
      <c r="G100">
        <v>14.08</v>
      </c>
    </row>
    <row r="101" spans="1:7" x14ac:dyDescent="0.25">
      <c r="A101" t="s">
        <v>10281</v>
      </c>
      <c r="B101">
        <v>182541101</v>
      </c>
      <c r="C101">
        <v>62.26</v>
      </c>
      <c r="D101">
        <v>13.74</v>
      </c>
      <c r="E101">
        <v>32.020000000000003</v>
      </c>
      <c r="G101">
        <v>16.5</v>
      </c>
    </row>
    <row r="102" spans="1:7" x14ac:dyDescent="0.25">
      <c r="A102" t="s">
        <v>10282</v>
      </c>
      <c r="B102">
        <v>182541102</v>
      </c>
      <c r="C102">
        <v>17.38</v>
      </c>
      <c r="E102">
        <v>3.4</v>
      </c>
      <c r="G102">
        <v>13.98</v>
      </c>
    </row>
    <row r="103" spans="1:7" x14ac:dyDescent="0.25">
      <c r="A103" t="s">
        <v>10283</v>
      </c>
      <c r="B103">
        <v>182541103</v>
      </c>
      <c r="C103">
        <v>127.77</v>
      </c>
      <c r="D103">
        <v>37.11</v>
      </c>
      <c r="E103">
        <v>55.99</v>
      </c>
      <c r="G103">
        <v>34.67</v>
      </c>
    </row>
    <row r="104" spans="1:7" x14ac:dyDescent="0.25">
      <c r="A104" t="s">
        <v>10284</v>
      </c>
      <c r="B104">
        <v>253611102</v>
      </c>
      <c r="C104">
        <v>84.23</v>
      </c>
      <c r="G104">
        <v>84.23</v>
      </c>
    </row>
    <row r="105" spans="1:7" x14ac:dyDescent="0.25">
      <c r="A105" t="s">
        <v>10285</v>
      </c>
      <c r="B105">
        <v>253611103</v>
      </c>
      <c r="C105">
        <v>23.19</v>
      </c>
      <c r="G105">
        <v>23.19</v>
      </c>
    </row>
    <row r="106" spans="1:7" x14ac:dyDescent="0.25">
      <c r="A106" t="s">
        <v>10286</v>
      </c>
      <c r="B106">
        <v>253611104</v>
      </c>
      <c r="C106">
        <v>12.89</v>
      </c>
      <c r="G106">
        <v>12.89</v>
      </c>
    </row>
    <row r="107" spans="1:7" x14ac:dyDescent="0.25">
      <c r="A107" t="s">
        <v>10287</v>
      </c>
      <c r="B107">
        <v>253611105</v>
      </c>
      <c r="C107">
        <v>6.8</v>
      </c>
      <c r="G107">
        <v>6.8</v>
      </c>
    </row>
    <row r="108" spans="1:7" x14ac:dyDescent="0.25">
      <c r="A108" t="s">
        <v>10288</v>
      </c>
      <c r="B108">
        <v>253611106</v>
      </c>
      <c r="C108">
        <v>36.74</v>
      </c>
      <c r="G108">
        <v>36.74</v>
      </c>
    </row>
    <row r="109" spans="1:7" x14ac:dyDescent="0.25">
      <c r="A109" t="s">
        <v>10289</v>
      </c>
      <c r="B109">
        <v>253611107</v>
      </c>
      <c r="C109">
        <v>30.58</v>
      </c>
      <c r="G109">
        <v>30.58</v>
      </c>
    </row>
    <row r="110" spans="1:7" x14ac:dyDescent="0.25">
      <c r="A110" t="s">
        <v>10290</v>
      </c>
      <c r="B110">
        <v>253611108</v>
      </c>
      <c r="C110">
        <v>61.07</v>
      </c>
      <c r="G110">
        <v>61.07</v>
      </c>
    </row>
    <row r="111" spans="1:7" x14ac:dyDescent="0.25">
      <c r="A111" t="s">
        <v>10291</v>
      </c>
      <c r="B111">
        <v>254151101</v>
      </c>
      <c r="C111">
        <v>241.34</v>
      </c>
      <c r="D111">
        <v>32.07</v>
      </c>
      <c r="E111">
        <v>206.96</v>
      </c>
      <c r="G111">
        <v>2.31</v>
      </c>
    </row>
    <row r="112" spans="1:7" x14ac:dyDescent="0.25">
      <c r="A112" t="s">
        <v>10292</v>
      </c>
      <c r="B112">
        <v>254151102</v>
      </c>
      <c r="C112">
        <v>129.03</v>
      </c>
      <c r="E112">
        <v>129.03</v>
      </c>
      <c r="G112">
        <v>0</v>
      </c>
    </row>
    <row r="113" spans="1:7" x14ac:dyDescent="0.25">
      <c r="A113" t="s">
        <v>10293</v>
      </c>
      <c r="B113">
        <v>152161101</v>
      </c>
      <c r="C113">
        <v>4.92</v>
      </c>
      <c r="E113">
        <v>3.14</v>
      </c>
      <c r="G113">
        <v>1.78</v>
      </c>
    </row>
    <row r="114" spans="1:7" x14ac:dyDescent="0.25">
      <c r="A114" t="s">
        <v>10294</v>
      </c>
      <c r="B114">
        <v>152161102</v>
      </c>
      <c r="C114">
        <v>8.9600000000000009</v>
      </c>
      <c r="E114">
        <v>2.98</v>
      </c>
      <c r="G114">
        <v>5.98</v>
      </c>
    </row>
    <row r="115" spans="1:7" x14ac:dyDescent="0.25">
      <c r="A115" t="s">
        <v>10295</v>
      </c>
      <c r="B115">
        <v>163571701</v>
      </c>
      <c r="C115">
        <v>90.74</v>
      </c>
      <c r="G115">
        <v>90.74</v>
      </c>
    </row>
    <row r="116" spans="1:7" x14ac:dyDescent="0.25">
      <c r="A116" t="s">
        <v>10296</v>
      </c>
      <c r="B116">
        <v>163571702</v>
      </c>
      <c r="C116">
        <v>80.23</v>
      </c>
      <c r="G116">
        <v>80.23</v>
      </c>
    </row>
    <row r="117" spans="1:7" x14ac:dyDescent="0.25">
      <c r="A117" t="s">
        <v>10297</v>
      </c>
      <c r="B117">
        <v>255002101</v>
      </c>
      <c r="C117">
        <v>63.31</v>
      </c>
      <c r="G117">
        <v>63.31</v>
      </c>
    </row>
    <row r="118" spans="1:7" x14ac:dyDescent="0.25">
      <c r="A118" t="s">
        <v>10298</v>
      </c>
      <c r="B118">
        <v>255002102</v>
      </c>
      <c r="C118">
        <v>2.46</v>
      </c>
      <c r="G118">
        <v>2.46</v>
      </c>
    </row>
    <row r="119" spans="1:7" x14ac:dyDescent="0.25">
      <c r="A119" t="s">
        <v>10299</v>
      </c>
      <c r="B119">
        <v>255002103</v>
      </c>
      <c r="C119">
        <v>2.4500000000000002</v>
      </c>
      <c r="G119">
        <v>2.4500000000000002</v>
      </c>
    </row>
    <row r="120" spans="1:7" x14ac:dyDescent="0.25">
      <c r="A120" t="s">
        <v>10300</v>
      </c>
      <c r="B120">
        <v>13850401</v>
      </c>
      <c r="C120">
        <v>3.08</v>
      </c>
      <c r="G120">
        <v>3.08</v>
      </c>
    </row>
    <row r="121" spans="1:7" x14ac:dyDescent="0.25">
      <c r="A121" t="s">
        <v>10301</v>
      </c>
      <c r="B121">
        <v>43251101</v>
      </c>
      <c r="C121">
        <v>3.06</v>
      </c>
      <c r="G121">
        <v>3.06</v>
      </c>
    </row>
    <row r="122" spans="1:7" x14ac:dyDescent="0.25">
      <c r="A122" t="s">
        <v>10302</v>
      </c>
      <c r="B122">
        <v>43251102</v>
      </c>
      <c r="C122">
        <v>14.2</v>
      </c>
      <c r="G122">
        <v>14.2</v>
      </c>
    </row>
    <row r="123" spans="1:7" x14ac:dyDescent="0.25">
      <c r="A123" t="s">
        <v>10303</v>
      </c>
      <c r="B123">
        <v>43251103</v>
      </c>
      <c r="C123">
        <v>11.04</v>
      </c>
      <c r="G123">
        <v>11.04</v>
      </c>
    </row>
    <row r="124" spans="1:7" x14ac:dyDescent="0.25">
      <c r="A124" t="s">
        <v>10304</v>
      </c>
      <c r="B124">
        <v>43251104</v>
      </c>
      <c r="C124">
        <v>18.329999999999998</v>
      </c>
      <c r="G124">
        <v>18.329999999999998</v>
      </c>
    </row>
    <row r="125" spans="1:7" x14ac:dyDescent="0.25">
      <c r="A125" t="s">
        <v>10305</v>
      </c>
      <c r="B125">
        <v>43251105</v>
      </c>
      <c r="C125">
        <v>13.99</v>
      </c>
      <c r="G125">
        <v>13.99</v>
      </c>
    </row>
    <row r="126" spans="1:7" x14ac:dyDescent="0.25">
      <c r="A126" t="s">
        <v>10306</v>
      </c>
      <c r="B126">
        <v>24261103</v>
      </c>
      <c r="C126">
        <v>0.53</v>
      </c>
      <c r="G126">
        <v>0.53</v>
      </c>
    </row>
    <row r="127" spans="1:7" x14ac:dyDescent="0.25">
      <c r="A127" t="s">
        <v>10307</v>
      </c>
      <c r="B127">
        <v>24261105</v>
      </c>
      <c r="C127">
        <v>2.15</v>
      </c>
      <c r="G127">
        <v>2.15</v>
      </c>
    </row>
    <row r="128" spans="1:7" x14ac:dyDescent="0.25">
      <c r="A128" t="s">
        <v>10308</v>
      </c>
      <c r="B128">
        <v>253371101</v>
      </c>
      <c r="C128">
        <v>7.45</v>
      </c>
      <c r="G128">
        <v>7.45</v>
      </c>
    </row>
    <row r="129" spans="1:7" x14ac:dyDescent="0.25">
      <c r="A129" t="s">
        <v>10309</v>
      </c>
      <c r="B129">
        <v>253371102</v>
      </c>
      <c r="C129">
        <v>17.62</v>
      </c>
      <c r="G129">
        <v>17.62</v>
      </c>
    </row>
    <row r="130" spans="1:7" x14ac:dyDescent="0.25">
      <c r="A130" t="s">
        <v>10310</v>
      </c>
      <c r="B130">
        <v>253371105</v>
      </c>
      <c r="C130">
        <v>6.46</v>
      </c>
      <c r="G130">
        <v>6.46</v>
      </c>
    </row>
    <row r="131" spans="1:7" x14ac:dyDescent="0.25">
      <c r="A131" t="s">
        <v>10311</v>
      </c>
      <c r="B131">
        <v>253371106</v>
      </c>
      <c r="C131">
        <v>11.77</v>
      </c>
      <c r="G131">
        <v>11.77</v>
      </c>
    </row>
    <row r="132" spans="1:7" x14ac:dyDescent="0.25">
      <c r="A132" t="s">
        <v>10312</v>
      </c>
      <c r="B132">
        <v>253371107</v>
      </c>
      <c r="C132">
        <v>3.68</v>
      </c>
      <c r="G132">
        <v>3.68</v>
      </c>
    </row>
    <row r="133" spans="1:7" x14ac:dyDescent="0.25">
      <c r="A133" t="s">
        <v>10313</v>
      </c>
      <c r="B133">
        <v>253371110</v>
      </c>
      <c r="C133">
        <v>5.95</v>
      </c>
      <c r="G133">
        <v>5.95</v>
      </c>
    </row>
    <row r="134" spans="1:7" x14ac:dyDescent="0.25">
      <c r="A134" t="s">
        <v>10314</v>
      </c>
      <c r="B134">
        <v>253371114</v>
      </c>
      <c r="C134">
        <v>15.73</v>
      </c>
      <c r="G134">
        <v>15.73</v>
      </c>
    </row>
    <row r="135" spans="1:7" x14ac:dyDescent="0.25">
      <c r="A135" t="s">
        <v>10315</v>
      </c>
      <c r="B135">
        <v>253371115</v>
      </c>
      <c r="C135">
        <v>5.68</v>
      </c>
      <c r="G135">
        <v>5.68</v>
      </c>
    </row>
    <row r="136" spans="1:7" x14ac:dyDescent="0.25">
      <c r="A136" t="s">
        <v>10316</v>
      </c>
      <c r="B136">
        <v>253371116</v>
      </c>
      <c r="C136">
        <v>16.760000000000002</v>
      </c>
      <c r="G136">
        <v>16.760000000000002</v>
      </c>
    </row>
    <row r="137" spans="1:7" x14ac:dyDescent="0.25">
      <c r="A137" t="s">
        <v>10317</v>
      </c>
      <c r="B137">
        <v>253371118</v>
      </c>
      <c r="C137">
        <v>11.39</v>
      </c>
      <c r="G137">
        <v>11.39</v>
      </c>
    </row>
    <row r="138" spans="1:7" x14ac:dyDescent="0.25">
      <c r="A138" t="s">
        <v>10318</v>
      </c>
      <c r="B138">
        <v>253372104</v>
      </c>
      <c r="C138">
        <v>34.92</v>
      </c>
      <c r="G138">
        <v>34.92</v>
      </c>
    </row>
    <row r="139" spans="1:7" x14ac:dyDescent="0.25">
      <c r="A139" t="s">
        <v>10319</v>
      </c>
      <c r="B139">
        <v>253372106</v>
      </c>
      <c r="C139">
        <v>31.5</v>
      </c>
      <c r="G139">
        <v>31.5</v>
      </c>
    </row>
    <row r="140" spans="1:7" x14ac:dyDescent="0.25">
      <c r="A140" t="s">
        <v>10320</v>
      </c>
      <c r="B140">
        <v>253372107</v>
      </c>
      <c r="C140">
        <v>0.01</v>
      </c>
      <c r="G140">
        <v>0.01</v>
      </c>
    </row>
    <row r="141" spans="1:7" x14ac:dyDescent="0.25">
      <c r="A141" t="s">
        <v>10321</v>
      </c>
      <c r="B141">
        <v>253372109</v>
      </c>
      <c r="C141">
        <v>32.08</v>
      </c>
      <c r="G141">
        <v>32.08</v>
      </c>
    </row>
    <row r="142" spans="1:7" x14ac:dyDescent="0.25">
      <c r="A142" t="s">
        <v>10322</v>
      </c>
      <c r="B142">
        <v>252501101</v>
      </c>
      <c r="C142">
        <v>14.65</v>
      </c>
      <c r="E142">
        <v>14.65</v>
      </c>
      <c r="G142">
        <v>0</v>
      </c>
    </row>
    <row r="143" spans="1:7" x14ac:dyDescent="0.25">
      <c r="A143" t="s">
        <v>10323</v>
      </c>
      <c r="B143">
        <v>14321101</v>
      </c>
      <c r="C143">
        <v>49.93</v>
      </c>
      <c r="G143">
        <v>49.93</v>
      </c>
    </row>
    <row r="144" spans="1:7" x14ac:dyDescent="0.25">
      <c r="A144" t="s">
        <v>10324</v>
      </c>
      <c r="B144">
        <v>13030401</v>
      </c>
      <c r="C144">
        <v>8.41</v>
      </c>
      <c r="E144">
        <v>0</v>
      </c>
      <c r="G144">
        <v>8.41</v>
      </c>
    </row>
    <row r="145" spans="1:7" x14ac:dyDescent="0.25">
      <c r="A145" t="s">
        <v>10325</v>
      </c>
      <c r="B145">
        <v>13030402</v>
      </c>
      <c r="C145">
        <v>4.59</v>
      </c>
      <c r="E145">
        <v>0.12</v>
      </c>
      <c r="G145">
        <v>4.47</v>
      </c>
    </row>
    <row r="146" spans="1:7" x14ac:dyDescent="0.25">
      <c r="A146" t="s">
        <v>10326</v>
      </c>
      <c r="B146">
        <v>103191101</v>
      </c>
      <c r="C146">
        <v>198</v>
      </c>
      <c r="D146">
        <v>1.73</v>
      </c>
      <c r="E146">
        <v>188.06</v>
      </c>
      <c r="G146">
        <v>8.2100000000000009</v>
      </c>
    </row>
    <row r="147" spans="1:7" x14ac:dyDescent="0.25">
      <c r="A147" t="s">
        <v>10327</v>
      </c>
      <c r="B147">
        <v>162471101</v>
      </c>
      <c r="C147">
        <v>32.94</v>
      </c>
      <c r="G147">
        <v>32.94</v>
      </c>
    </row>
    <row r="148" spans="1:7" x14ac:dyDescent="0.25">
      <c r="A148" t="s">
        <v>10328</v>
      </c>
      <c r="B148">
        <v>162471102</v>
      </c>
      <c r="C148">
        <v>15.2</v>
      </c>
      <c r="G148">
        <v>15.2</v>
      </c>
    </row>
    <row r="149" spans="1:7" x14ac:dyDescent="0.25">
      <c r="A149" t="s">
        <v>10329</v>
      </c>
      <c r="B149">
        <v>162471103</v>
      </c>
      <c r="C149">
        <v>60.59</v>
      </c>
      <c r="G149">
        <v>60.59</v>
      </c>
    </row>
    <row r="150" spans="1:7" x14ac:dyDescent="0.25">
      <c r="A150" t="s">
        <v>10330</v>
      </c>
      <c r="B150">
        <v>13020401</v>
      </c>
      <c r="C150">
        <v>6.59</v>
      </c>
      <c r="G150">
        <v>6.59</v>
      </c>
    </row>
    <row r="151" spans="1:7" x14ac:dyDescent="0.25">
      <c r="A151" t="s">
        <v>10331</v>
      </c>
      <c r="B151">
        <v>13020402</v>
      </c>
      <c r="C151">
        <v>5.89</v>
      </c>
      <c r="G151">
        <v>5.89</v>
      </c>
    </row>
    <row r="152" spans="1:7" x14ac:dyDescent="0.25">
      <c r="A152" t="s">
        <v>10332</v>
      </c>
      <c r="B152">
        <v>152111101</v>
      </c>
      <c r="C152">
        <v>32.020000000000003</v>
      </c>
      <c r="G152">
        <v>32.020000000000003</v>
      </c>
    </row>
    <row r="153" spans="1:7" x14ac:dyDescent="0.25">
      <c r="A153" t="s">
        <v>10333</v>
      </c>
      <c r="B153">
        <v>152111102</v>
      </c>
      <c r="C153">
        <v>17.71</v>
      </c>
      <c r="G153">
        <v>17.71</v>
      </c>
    </row>
    <row r="154" spans="1:7" x14ac:dyDescent="0.25">
      <c r="A154" t="s">
        <v>10334</v>
      </c>
      <c r="B154">
        <v>152111103</v>
      </c>
      <c r="C154">
        <v>33.06</v>
      </c>
      <c r="G154">
        <v>33.06</v>
      </c>
    </row>
    <row r="155" spans="1:7" x14ac:dyDescent="0.25">
      <c r="A155" t="s">
        <v>10335</v>
      </c>
      <c r="B155">
        <v>253571101</v>
      </c>
      <c r="C155">
        <v>5.98</v>
      </c>
      <c r="G155">
        <v>5.98</v>
      </c>
    </row>
    <row r="156" spans="1:7" x14ac:dyDescent="0.25">
      <c r="A156" t="s">
        <v>10336</v>
      </c>
      <c r="B156">
        <v>253571102</v>
      </c>
      <c r="C156">
        <v>4.5</v>
      </c>
      <c r="G156">
        <v>4.5</v>
      </c>
    </row>
    <row r="157" spans="1:7" x14ac:dyDescent="0.25">
      <c r="A157" t="s">
        <v>10337</v>
      </c>
      <c r="B157">
        <v>253571104</v>
      </c>
      <c r="C157">
        <v>11.68</v>
      </c>
      <c r="G157">
        <v>11.68</v>
      </c>
    </row>
    <row r="158" spans="1:7" x14ac:dyDescent="0.25">
      <c r="A158" t="s">
        <v>10338</v>
      </c>
      <c r="B158">
        <v>253571105</v>
      </c>
      <c r="C158">
        <v>4.79</v>
      </c>
      <c r="G158">
        <v>4.79</v>
      </c>
    </row>
    <row r="159" spans="1:7" x14ac:dyDescent="0.25">
      <c r="A159" t="s">
        <v>10339</v>
      </c>
      <c r="B159">
        <v>253571106</v>
      </c>
      <c r="C159">
        <v>5.96</v>
      </c>
      <c r="G159">
        <v>5.96</v>
      </c>
    </row>
    <row r="160" spans="1:7" x14ac:dyDescent="0.25">
      <c r="A160" t="s">
        <v>10340</v>
      </c>
      <c r="B160">
        <v>253571108</v>
      </c>
      <c r="C160">
        <v>18.95</v>
      </c>
      <c r="G160">
        <v>18.95</v>
      </c>
    </row>
    <row r="161" spans="1:7" x14ac:dyDescent="0.25">
      <c r="A161" t="s">
        <v>10341</v>
      </c>
      <c r="B161">
        <v>253571109</v>
      </c>
      <c r="C161">
        <v>7.17</v>
      </c>
      <c r="G161">
        <v>7.17</v>
      </c>
    </row>
    <row r="162" spans="1:7" x14ac:dyDescent="0.25">
      <c r="A162" t="s">
        <v>10342</v>
      </c>
      <c r="B162">
        <v>253571110</v>
      </c>
      <c r="C162">
        <v>16.36</v>
      </c>
      <c r="G162">
        <v>16.36</v>
      </c>
    </row>
    <row r="163" spans="1:7" x14ac:dyDescent="0.25">
      <c r="A163" t="s">
        <v>10343</v>
      </c>
      <c r="B163">
        <v>253571111</v>
      </c>
      <c r="C163">
        <v>15.57</v>
      </c>
      <c r="G163">
        <v>15.57</v>
      </c>
    </row>
    <row r="164" spans="1:7" x14ac:dyDescent="0.25">
      <c r="A164" t="s">
        <v>10344</v>
      </c>
      <c r="B164">
        <v>253571112</v>
      </c>
      <c r="C164">
        <v>3.34</v>
      </c>
      <c r="G164">
        <v>3.34</v>
      </c>
    </row>
    <row r="165" spans="1:7" x14ac:dyDescent="0.25">
      <c r="A165" t="s">
        <v>10345</v>
      </c>
      <c r="B165">
        <v>253571114</v>
      </c>
      <c r="C165">
        <v>12.8</v>
      </c>
      <c r="G165">
        <v>12.8</v>
      </c>
    </row>
    <row r="166" spans="1:7" x14ac:dyDescent="0.25">
      <c r="A166" t="s">
        <v>10346</v>
      </c>
      <c r="B166">
        <v>253571115</v>
      </c>
      <c r="C166">
        <v>15.3</v>
      </c>
      <c r="G166">
        <v>15.3</v>
      </c>
    </row>
    <row r="167" spans="1:7" x14ac:dyDescent="0.25">
      <c r="A167" t="s">
        <v>10347</v>
      </c>
      <c r="B167">
        <v>253571116</v>
      </c>
      <c r="C167">
        <v>9.32</v>
      </c>
      <c r="G167">
        <v>9.32</v>
      </c>
    </row>
    <row r="168" spans="1:7" x14ac:dyDescent="0.25">
      <c r="A168" t="s">
        <v>10348</v>
      </c>
      <c r="B168">
        <v>42461101</v>
      </c>
      <c r="C168">
        <v>10.84</v>
      </c>
      <c r="G168">
        <v>10.84</v>
      </c>
    </row>
    <row r="169" spans="1:7" x14ac:dyDescent="0.25">
      <c r="A169" t="s">
        <v>10349</v>
      </c>
      <c r="B169">
        <v>42461104</v>
      </c>
      <c r="C169">
        <v>0.67</v>
      </c>
      <c r="G169">
        <v>0.67</v>
      </c>
    </row>
    <row r="170" spans="1:7" x14ac:dyDescent="0.25">
      <c r="A170" t="s">
        <v>10350</v>
      </c>
      <c r="B170">
        <v>42461105</v>
      </c>
      <c r="C170">
        <v>1.65</v>
      </c>
      <c r="G170">
        <v>1.65</v>
      </c>
    </row>
    <row r="171" spans="1:7" x14ac:dyDescent="0.25">
      <c r="A171" t="s">
        <v>10351</v>
      </c>
      <c r="B171">
        <v>42461106</v>
      </c>
      <c r="C171">
        <v>68.66</v>
      </c>
      <c r="E171">
        <v>1.67</v>
      </c>
      <c r="G171">
        <v>66.989999999999995</v>
      </c>
    </row>
    <row r="172" spans="1:7" x14ac:dyDescent="0.25">
      <c r="A172" t="s">
        <v>10352</v>
      </c>
      <c r="B172">
        <v>24011102</v>
      </c>
      <c r="C172">
        <v>4.99</v>
      </c>
      <c r="G172">
        <v>4.99</v>
      </c>
    </row>
    <row r="173" spans="1:7" x14ac:dyDescent="0.25">
      <c r="A173" t="s">
        <v>10353</v>
      </c>
      <c r="B173">
        <v>24011103</v>
      </c>
      <c r="C173">
        <v>6.84</v>
      </c>
      <c r="G173">
        <v>6.84</v>
      </c>
    </row>
    <row r="174" spans="1:7" x14ac:dyDescent="0.25">
      <c r="A174" t="s">
        <v>10354</v>
      </c>
      <c r="B174">
        <v>24011104</v>
      </c>
      <c r="C174">
        <v>16.71</v>
      </c>
      <c r="G174">
        <v>16.71</v>
      </c>
    </row>
    <row r="175" spans="1:7" x14ac:dyDescent="0.25">
      <c r="A175" t="s">
        <v>10355</v>
      </c>
      <c r="B175">
        <v>24011105</v>
      </c>
      <c r="C175">
        <v>6.64</v>
      </c>
      <c r="G175">
        <v>6.64</v>
      </c>
    </row>
    <row r="176" spans="1:7" x14ac:dyDescent="0.25">
      <c r="A176" t="s">
        <v>10356</v>
      </c>
      <c r="B176">
        <v>24011106</v>
      </c>
      <c r="C176">
        <v>0.86</v>
      </c>
      <c r="G176">
        <v>0.86</v>
      </c>
    </row>
    <row r="177" spans="1:7" x14ac:dyDescent="0.25">
      <c r="A177" t="s">
        <v>10357</v>
      </c>
      <c r="B177">
        <v>24011107</v>
      </c>
      <c r="C177">
        <v>3.17</v>
      </c>
      <c r="G177">
        <v>3.17</v>
      </c>
    </row>
    <row r="178" spans="1:7" x14ac:dyDescent="0.25">
      <c r="A178" t="s">
        <v>10358</v>
      </c>
      <c r="B178">
        <v>24011108</v>
      </c>
      <c r="C178">
        <v>1.05</v>
      </c>
      <c r="G178">
        <v>1.05</v>
      </c>
    </row>
    <row r="179" spans="1:7" x14ac:dyDescent="0.25">
      <c r="A179" t="s">
        <v>10359</v>
      </c>
      <c r="B179">
        <v>24012101</v>
      </c>
      <c r="C179">
        <v>17.87</v>
      </c>
      <c r="G179">
        <v>17.87</v>
      </c>
    </row>
    <row r="180" spans="1:7" x14ac:dyDescent="0.25">
      <c r="A180" t="s">
        <v>10360</v>
      </c>
      <c r="B180">
        <v>24012102</v>
      </c>
      <c r="C180">
        <v>14.26</v>
      </c>
      <c r="E180">
        <v>3.98</v>
      </c>
      <c r="G180">
        <v>10.28</v>
      </c>
    </row>
    <row r="181" spans="1:7" x14ac:dyDescent="0.25">
      <c r="A181" t="s">
        <v>10361</v>
      </c>
      <c r="B181">
        <v>24012103</v>
      </c>
      <c r="C181">
        <v>0</v>
      </c>
      <c r="G181">
        <v>0</v>
      </c>
    </row>
    <row r="182" spans="1:7" x14ac:dyDescent="0.25">
      <c r="A182" t="s">
        <v>10362</v>
      </c>
      <c r="B182">
        <v>182801101</v>
      </c>
      <c r="C182">
        <v>29.06</v>
      </c>
      <c r="E182">
        <v>3.37</v>
      </c>
      <c r="G182">
        <v>25.69</v>
      </c>
    </row>
    <row r="183" spans="1:7" x14ac:dyDescent="0.25">
      <c r="A183" t="s">
        <v>10363</v>
      </c>
      <c r="B183">
        <v>22340402</v>
      </c>
      <c r="C183">
        <v>2.0099999999999998</v>
      </c>
      <c r="G183">
        <v>2.0099999999999998</v>
      </c>
    </row>
    <row r="184" spans="1:7" x14ac:dyDescent="0.25">
      <c r="A184" t="s">
        <v>10364</v>
      </c>
      <c r="B184">
        <v>252192101</v>
      </c>
      <c r="C184">
        <v>166.69</v>
      </c>
      <c r="E184">
        <v>100.85</v>
      </c>
      <c r="G184">
        <v>65.84</v>
      </c>
    </row>
    <row r="185" spans="1:7" x14ac:dyDescent="0.25">
      <c r="A185" t="s">
        <v>10365</v>
      </c>
      <c r="B185">
        <v>252192105</v>
      </c>
      <c r="C185">
        <v>157.18</v>
      </c>
      <c r="D185">
        <v>7.5</v>
      </c>
      <c r="E185">
        <v>149.68</v>
      </c>
      <c r="G185">
        <v>0</v>
      </c>
    </row>
    <row r="186" spans="1:7" x14ac:dyDescent="0.25">
      <c r="A186" t="s">
        <v>10366</v>
      </c>
      <c r="B186">
        <v>12640401</v>
      </c>
      <c r="C186">
        <v>1.58</v>
      </c>
      <c r="G186">
        <v>1.58</v>
      </c>
    </row>
    <row r="187" spans="1:7" x14ac:dyDescent="0.25">
      <c r="A187" t="s">
        <v>10367</v>
      </c>
      <c r="B187">
        <v>152701107</v>
      </c>
      <c r="C187">
        <v>50.39</v>
      </c>
      <c r="E187">
        <v>42.56</v>
      </c>
      <c r="G187">
        <v>7.83</v>
      </c>
    </row>
    <row r="188" spans="1:7" x14ac:dyDescent="0.25">
      <c r="A188" t="s">
        <v>10368</v>
      </c>
      <c r="B188">
        <v>152701108</v>
      </c>
      <c r="C188">
        <v>66.64</v>
      </c>
      <c r="E188">
        <v>54.7</v>
      </c>
      <c r="G188">
        <v>11.94</v>
      </c>
    </row>
    <row r="189" spans="1:7" x14ac:dyDescent="0.25">
      <c r="A189" t="s">
        <v>10369</v>
      </c>
      <c r="B189">
        <v>152701109</v>
      </c>
      <c r="C189">
        <v>18.2</v>
      </c>
      <c r="E189">
        <v>14.03</v>
      </c>
      <c r="G189">
        <v>4.17</v>
      </c>
    </row>
    <row r="190" spans="1:7" x14ac:dyDescent="0.25">
      <c r="A190" t="s">
        <v>10370</v>
      </c>
      <c r="B190">
        <v>152701110</v>
      </c>
      <c r="C190">
        <v>11.18</v>
      </c>
      <c r="E190">
        <v>0.16</v>
      </c>
      <c r="G190">
        <v>11.02</v>
      </c>
    </row>
    <row r="191" spans="1:7" x14ac:dyDescent="0.25">
      <c r="A191" t="s">
        <v>10371</v>
      </c>
      <c r="B191">
        <v>24020401</v>
      </c>
      <c r="C191">
        <v>9.43</v>
      </c>
      <c r="G191">
        <v>9.43</v>
      </c>
    </row>
    <row r="192" spans="1:7" x14ac:dyDescent="0.25">
      <c r="A192" t="s">
        <v>10372</v>
      </c>
      <c r="B192">
        <v>24020402</v>
      </c>
      <c r="C192">
        <v>4.67</v>
      </c>
      <c r="G192">
        <v>4.67</v>
      </c>
    </row>
    <row r="193" spans="1:7" x14ac:dyDescent="0.25">
      <c r="A193" t="s">
        <v>10373</v>
      </c>
      <c r="B193">
        <v>24020403</v>
      </c>
      <c r="C193">
        <v>5.51</v>
      </c>
      <c r="G193">
        <v>5.51</v>
      </c>
    </row>
    <row r="194" spans="1:7" x14ac:dyDescent="0.25">
      <c r="A194" t="s">
        <v>10374</v>
      </c>
      <c r="B194">
        <v>24020404</v>
      </c>
      <c r="C194">
        <v>8.64</v>
      </c>
      <c r="G194">
        <v>8.64</v>
      </c>
    </row>
    <row r="195" spans="1:7" x14ac:dyDescent="0.25">
      <c r="A195" t="s">
        <v>10375</v>
      </c>
      <c r="B195">
        <v>24020405</v>
      </c>
      <c r="C195">
        <v>7.39</v>
      </c>
      <c r="G195">
        <v>7.39</v>
      </c>
    </row>
    <row r="196" spans="1:7" x14ac:dyDescent="0.25">
      <c r="A196" t="s">
        <v>10376</v>
      </c>
      <c r="B196">
        <v>24020406</v>
      </c>
      <c r="C196">
        <v>9.2799999999999994</v>
      </c>
      <c r="G196">
        <v>9.2799999999999994</v>
      </c>
    </row>
    <row r="197" spans="1:7" x14ac:dyDescent="0.25">
      <c r="A197" t="s">
        <v>10377</v>
      </c>
      <c r="B197">
        <v>24020407</v>
      </c>
      <c r="C197">
        <v>6.35</v>
      </c>
      <c r="G197">
        <v>6.35</v>
      </c>
    </row>
    <row r="198" spans="1:7" x14ac:dyDescent="0.25">
      <c r="A198" t="s">
        <v>10378</v>
      </c>
      <c r="B198">
        <v>24020408</v>
      </c>
      <c r="C198">
        <v>5.2</v>
      </c>
      <c r="G198">
        <v>5.2</v>
      </c>
    </row>
    <row r="199" spans="1:7" x14ac:dyDescent="0.25">
      <c r="A199" t="s">
        <v>10379</v>
      </c>
      <c r="B199">
        <v>24020409</v>
      </c>
      <c r="C199">
        <v>3.86</v>
      </c>
      <c r="G199">
        <v>3.86</v>
      </c>
    </row>
    <row r="200" spans="1:7" x14ac:dyDescent="0.25">
      <c r="A200" t="s">
        <v>10380</v>
      </c>
      <c r="B200">
        <v>24021101</v>
      </c>
      <c r="C200">
        <v>1.59</v>
      </c>
      <c r="G200">
        <v>1.59</v>
      </c>
    </row>
    <row r="201" spans="1:7" x14ac:dyDescent="0.25">
      <c r="A201" t="s">
        <v>10381</v>
      </c>
      <c r="B201">
        <v>24021102</v>
      </c>
      <c r="C201">
        <v>1.68</v>
      </c>
      <c r="G201">
        <v>1.68</v>
      </c>
    </row>
    <row r="202" spans="1:7" x14ac:dyDescent="0.25">
      <c r="A202" t="s">
        <v>10382</v>
      </c>
      <c r="B202">
        <v>24021103</v>
      </c>
      <c r="C202">
        <v>1.89</v>
      </c>
      <c r="G202">
        <v>1.89</v>
      </c>
    </row>
    <row r="203" spans="1:7" x14ac:dyDescent="0.25">
      <c r="A203" t="s">
        <v>10383</v>
      </c>
      <c r="B203">
        <v>24021104</v>
      </c>
      <c r="C203">
        <v>5.68</v>
      </c>
      <c r="G203">
        <v>5.68</v>
      </c>
    </row>
    <row r="204" spans="1:7" x14ac:dyDescent="0.25">
      <c r="A204" t="s">
        <v>10384</v>
      </c>
      <c r="B204">
        <v>24021105</v>
      </c>
      <c r="C204">
        <v>10.56</v>
      </c>
      <c r="G204">
        <v>10.56</v>
      </c>
    </row>
    <row r="205" spans="1:7" x14ac:dyDescent="0.25">
      <c r="A205" t="s">
        <v>10385</v>
      </c>
      <c r="B205">
        <v>24021106</v>
      </c>
      <c r="C205">
        <v>15.57</v>
      </c>
      <c r="G205">
        <v>15.57</v>
      </c>
    </row>
    <row r="206" spans="1:7" x14ac:dyDescent="0.25">
      <c r="A206" t="s">
        <v>10386</v>
      </c>
      <c r="B206">
        <v>24021107</v>
      </c>
      <c r="C206">
        <v>1.27</v>
      </c>
      <c r="G206">
        <v>1.27</v>
      </c>
    </row>
    <row r="207" spans="1:7" x14ac:dyDescent="0.25">
      <c r="A207" t="s">
        <v>10387</v>
      </c>
      <c r="B207">
        <v>43181102</v>
      </c>
      <c r="C207">
        <v>43.24</v>
      </c>
      <c r="E207">
        <v>0.16</v>
      </c>
      <c r="G207">
        <v>43.08</v>
      </c>
    </row>
    <row r="208" spans="1:7" x14ac:dyDescent="0.25">
      <c r="A208" t="s">
        <v>10388</v>
      </c>
      <c r="B208">
        <v>43181104</v>
      </c>
      <c r="C208">
        <v>12.56</v>
      </c>
      <c r="G208">
        <v>12.56</v>
      </c>
    </row>
    <row r="209" spans="1:7" x14ac:dyDescent="0.25">
      <c r="A209" t="s">
        <v>10389</v>
      </c>
      <c r="B209">
        <v>43182101</v>
      </c>
      <c r="C209">
        <v>66.040000000000006</v>
      </c>
      <c r="D209">
        <v>7.02</v>
      </c>
      <c r="E209">
        <v>19</v>
      </c>
      <c r="G209">
        <v>40.020000000000003</v>
      </c>
    </row>
    <row r="210" spans="1:7" x14ac:dyDescent="0.25">
      <c r="A210" t="s">
        <v>10390</v>
      </c>
      <c r="B210">
        <v>43182103</v>
      </c>
      <c r="C210">
        <v>5.72</v>
      </c>
      <c r="G210">
        <v>5.72</v>
      </c>
    </row>
    <row r="211" spans="1:7" x14ac:dyDescent="0.25">
      <c r="A211" t="s">
        <v>10391</v>
      </c>
      <c r="B211">
        <v>43182105</v>
      </c>
      <c r="C211">
        <v>4.0199999999999996</v>
      </c>
      <c r="G211">
        <v>4.0199999999999996</v>
      </c>
    </row>
    <row r="212" spans="1:7" x14ac:dyDescent="0.25">
      <c r="A212" t="s">
        <v>10392</v>
      </c>
      <c r="B212">
        <v>43182107</v>
      </c>
      <c r="C212">
        <v>11.32</v>
      </c>
      <c r="G212">
        <v>11.32</v>
      </c>
    </row>
    <row r="213" spans="1:7" x14ac:dyDescent="0.25">
      <c r="A213" t="s">
        <v>10393</v>
      </c>
      <c r="B213">
        <v>24030401</v>
      </c>
      <c r="C213">
        <v>5.89</v>
      </c>
      <c r="G213">
        <v>5.89</v>
      </c>
    </row>
    <row r="214" spans="1:7" x14ac:dyDescent="0.25">
      <c r="A214" t="s">
        <v>10394</v>
      </c>
      <c r="B214">
        <v>24030402</v>
      </c>
      <c r="C214">
        <v>6.99</v>
      </c>
      <c r="G214">
        <v>6.99</v>
      </c>
    </row>
    <row r="215" spans="1:7" x14ac:dyDescent="0.25">
      <c r="A215" t="s">
        <v>10395</v>
      </c>
      <c r="B215">
        <v>24030403</v>
      </c>
      <c r="C215">
        <v>4.6500000000000004</v>
      </c>
      <c r="G215">
        <v>4.6500000000000004</v>
      </c>
    </row>
    <row r="216" spans="1:7" x14ac:dyDescent="0.25">
      <c r="A216" t="s">
        <v>10396</v>
      </c>
      <c r="B216">
        <v>24030406</v>
      </c>
      <c r="C216">
        <v>5.0199999999999996</v>
      </c>
      <c r="G216">
        <v>5.0199999999999996</v>
      </c>
    </row>
    <row r="217" spans="1:7" x14ac:dyDescent="0.25">
      <c r="A217" t="s">
        <v>10397</v>
      </c>
      <c r="B217">
        <v>24031102</v>
      </c>
      <c r="C217">
        <v>15.15</v>
      </c>
      <c r="G217">
        <v>15.15</v>
      </c>
    </row>
    <row r="218" spans="1:7" x14ac:dyDescent="0.25">
      <c r="A218" t="s">
        <v>10398</v>
      </c>
      <c r="B218">
        <v>24031103</v>
      </c>
      <c r="C218">
        <v>18.579999999999998</v>
      </c>
      <c r="E218">
        <v>3.37</v>
      </c>
      <c r="G218">
        <v>15.21</v>
      </c>
    </row>
    <row r="219" spans="1:7" x14ac:dyDescent="0.25">
      <c r="A219" t="s">
        <v>10399</v>
      </c>
      <c r="B219">
        <v>24031104</v>
      </c>
      <c r="C219">
        <v>7.05</v>
      </c>
      <c r="G219">
        <v>7.05</v>
      </c>
    </row>
    <row r="220" spans="1:7" x14ac:dyDescent="0.25">
      <c r="A220" t="s">
        <v>10400</v>
      </c>
      <c r="B220">
        <v>24031105</v>
      </c>
      <c r="C220">
        <v>0.64</v>
      </c>
      <c r="G220">
        <v>0.64</v>
      </c>
    </row>
    <row r="221" spans="1:7" x14ac:dyDescent="0.25">
      <c r="A221" t="s">
        <v>10401</v>
      </c>
      <c r="B221">
        <v>24031106</v>
      </c>
      <c r="C221">
        <v>1.65</v>
      </c>
      <c r="G221">
        <v>1.65</v>
      </c>
    </row>
    <row r="222" spans="1:7" x14ac:dyDescent="0.25">
      <c r="A222" t="s">
        <v>10402</v>
      </c>
      <c r="B222">
        <v>24031107</v>
      </c>
      <c r="C222">
        <v>0.97</v>
      </c>
      <c r="G222">
        <v>0.97</v>
      </c>
    </row>
    <row r="223" spans="1:7" x14ac:dyDescent="0.25">
      <c r="A223" t="s">
        <v>10403</v>
      </c>
      <c r="B223">
        <v>24031109</v>
      </c>
      <c r="C223">
        <v>0</v>
      </c>
      <c r="G223">
        <v>0</v>
      </c>
    </row>
    <row r="224" spans="1:7" x14ac:dyDescent="0.25">
      <c r="A224" t="s">
        <v>10404</v>
      </c>
      <c r="B224">
        <v>24031110</v>
      </c>
      <c r="C224">
        <v>24.15</v>
      </c>
      <c r="E224">
        <v>0.11</v>
      </c>
      <c r="G224">
        <v>24.04</v>
      </c>
    </row>
    <row r="225" spans="1:7" x14ac:dyDescent="0.25">
      <c r="A225" t="s">
        <v>10405</v>
      </c>
      <c r="B225">
        <v>254371101</v>
      </c>
      <c r="C225">
        <v>0.09</v>
      </c>
      <c r="G225">
        <v>0.09</v>
      </c>
    </row>
    <row r="226" spans="1:7" x14ac:dyDescent="0.25">
      <c r="A226" t="s">
        <v>10406</v>
      </c>
      <c r="B226">
        <v>254381101</v>
      </c>
      <c r="C226">
        <v>0.01</v>
      </c>
      <c r="G226">
        <v>0.01</v>
      </c>
    </row>
    <row r="227" spans="1:7" x14ac:dyDescent="0.25">
      <c r="A227" t="s">
        <v>10407</v>
      </c>
      <c r="B227">
        <v>83040401</v>
      </c>
      <c r="C227">
        <v>23.05</v>
      </c>
      <c r="D227">
        <v>23.05</v>
      </c>
      <c r="G227">
        <v>0</v>
      </c>
    </row>
    <row r="228" spans="1:7" x14ac:dyDescent="0.25">
      <c r="A228" t="s">
        <v>10408</v>
      </c>
      <c r="B228">
        <v>83041101</v>
      </c>
      <c r="C228">
        <v>15.12</v>
      </c>
      <c r="D228">
        <v>15.12</v>
      </c>
      <c r="G228">
        <v>0</v>
      </c>
    </row>
    <row r="229" spans="1:7" x14ac:dyDescent="0.25">
      <c r="A229" t="s">
        <v>10409</v>
      </c>
      <c r="B229">
        <v>24040401</v>
      </c>
      <c r="C229">
        <v>1.08</v>
      </c>
      <c r="G229">
        <v>1.08</v>
      </c>
    </row>
    <row r="230" spans="1:7" x14ac:dyDescent="0.25">
      <c r="A230" t="s">
        <v>10410</v>
      </c>
      <c r="B230">
        <v>24040402</v>
      </c>
      <c r="C230">
        <v>2.38</v>
      </c>
      <c r="G230">
        <v>2.38</v>
      </c>
    </row>
    <row r="231" spans="1:7" x14ac:dyDescent="0.25">
      <c r="A231" t="s">
        <v>10411</v>
      </c>
      <c r="B231">
        <v>24040403</v>
      </c>
      <c r="C231">
        <v>12.19</v>
      </c>
      <c r="E231">
        <v>5.39</v>
      </c>
      <c r="G231">
        <v>6.8</v>
      </c>
    </row>
    <row r="232" spans="1:7" x14ac:dyDescent="0.25">
      <c r="A232" t="s">
        <v>10412</v>
      </c>
      <c r="B232">
        <v>24040404</v>
      </c>
      <c r="C232">
        <v>5.74</v>
      </c>
      <c r="G232">
        <v>5.74</v>
      </c>
    </row>
    <row r="233" spans="1:7" x14ac:dyDescent="0.25">
      <c r="A233" t="s">
        <v>10413</v>
      </c>
      <c r="B233">
        <v>12060401</v>
      </c>
      <c r="C233">
        <v>0</v>
      </c>
      <c r="G233">
        <v>0</v>
      </c>
    </row>
    <row r="234" spans="1:7" x14ac:dyDescent="0.25">
      <c r="A234" t="s">
        <v>10414</v>
      </c>
      <c r="B234">
        <v>12060402</v>
      </c>
      <c r="C234">
        <v>2.13</v>
      </c>
      <c r="E234">
        <v>0.14000000000000001</v>
      </c>
      <c r="G234">
        <v>1.99</v>
      </c>
    </row>
    <row r="235" spans="1:7" x14ac:dyDescent="0.25">
      <c r="A235" t="s">
        <v>10415</v>
      </c>
      <c r="B235">
        <v>12060403</v>
      </c>
      <c r="C235">
        <v>2.19</v>
      </c>
      <c r="G235">
        <v>2.19</v>
      </c>
    </row>
    <row r="236" spans="1:7" x14ac:dyDescent="0.25">
      <c r="A236" t="s">
        <v>10416</v>
      </c>
      <c r="B236">
        <v>12060404</v>
      </c>
      <c r="C236">
        <v>3.68</v>
      </c>
      <c r="G236">
        <v>3.68</v>
      </c>
    </row>
    <row r="237" spans="1:7" x14ac:dyDescent="0.25">
      <c r="A237" t="s">
        <v>10417</v>
      </c>
      <c r="B237">
        <v>12060405</v>
      </c>
      <c r="C237">
        <v>0.97</v>
      </c>
      <c r="G237">
        <v>0.97</v>
      </c>
    </row>
    <row r="238" spans="1:7" x14ac:dyDescent="0.25">
      <c r="A238" t="s">
        <v>10418</v>
      </c>
      <c r="B238">
        <v>12060406</v>
      </c>
      <c r="C238">
        <v>3.79</v>
      </c>
      <c r="G238">
        <v>3.79</v>
      </c>
    </row>
    <row r="239" spans="1:7" x14ac:dyDescent="0.25">
      <c r="A239" t="s">
        <v>10419</v>
      </c>
      <c r="B239">
        <v>12060407</v>
      </c>
      <c r="C239">
        <v>0.01</v>
      </c>
      <c r="G239">
        <v>0.01</v>
      </c>
    </row>
    <row r="240" spans="1:7" x14ac:dyDescent="0.25">
      <c r="A240" t="s">
        <v>10420</v>
      </c>
      <c r="B240">
        <v>12060408</v>
      </c>
      <c r="C240">
        <v>0.79</v>
      </c>
      <c r="G240">
        <v>0.79</v>
      </c>
    </row>
    <row r="241" spans="1:7" x14ac:dyDescent="0.25">
      <c r="A241" t="s">
        <v>10421</v>
      </c>
      <c r="B241">
        <v>12060409</v>
      </c>
      <c r="C241">
        <v>3.58</v>
      </c>
      <c r="G241">
        <v>3.58</v>
      </c>
    </row>
    <row r="242" spans="1:7" x14ac:dyDescent="0.25">
      <c r="A242" t="s">
        <v>10422</v>
      </c>
      <c r="B242">
        <v>12060410</v>
      </c>
      <c r="C242">
        <v>2.86</v>
      </c>
      <c r="G242">
        <v>2.86</v>
      </c>
    </row>
    <row r="243" spans="1:7" x14ac:dyDescent="0.25">
      <c r="A243" t="s">
        <v>10423</v>
      </c>
      <c r="B243">
        <v>12060411</v>
      </c>
      <c r="C243">
        <v>4.42</v>
      </c>
      <c r="G243">
        <v>4.42</v>
      </c>
    </row>
    <row r="244" spans="1:7" x14ac:dyDescent="0.25">
      <c r="A244" t="s">
        <v>10424</v>
      </c>
      <c r="B244">
        <v>12061102</v>
      </c>
      <c r="C244">
        <v>0.27</v>
      </c>
      <c r="G244">
        <v>0.27</v>
      </c>
    </row>
    <row r="245" spans="1:7" x14ac:dyDescent="0.25">
      <c r="A245" t="s">
        <v>10425</v>
      </c>
      <c r="B245">
        <v>12061103</v>
      </c>
      <c r="C245">
        <v>6.52</v>
      </c>
      <c r="D245">
        <v>1.96</v>
      </c>
      <c r="G245">
        <v>4.5599999999999996</v>
      </c>
    </row>
    <row r="246" spans="1:7" x14ac:dyDescent="0.25">
      <c r="A246" t="s">
        <v>10426</v>
      </c>
      <c r="B246">
        <v>12061104</v>
      </c>
      <c r="C246">
        <v>3.25</v>
      </c>
      <c r="G246">
        <v>3.25</v>
      </c>
    </row>
    <row r="247" spans="1:7" x14ac:dyDescent="0.25">
      <c r="A247" t="s">
        <v>10427</v>
      </c>
      <c r="B247">
        <v>12061105</v>
      </c>
      <c r="C247">
        <v>11.37</v>
      </c>
      <c r="E247">
        <v>1.78</v>
      </c>
      <c r="G247">
        <v>9.59</v>
      </c>
    </row>
    <row r="248" spans="1:7" x14ac:dyDescent="0.25">
      <c r="A248" t="s">
        <v>10428</v>
      </c>
      <c r="B248">
        <v>12660401</v>
      </c>
      <c r="C248">
        <v>2.5</v>
      </c>
      <c r="G248">
        <v>2.5</v>
      </c>
    </row>
    <row r="249" spans="1:7" x14ac:dyDescent="0.25">
      <c r="A249" t="s">
        <v>10429</v>
      </c>
      <c r="B249">
        <v>12660402</v>
      </c>
      <c r="C249">
        <v>1.35</v>
      </c>
      <c r="G249">
        <v>1.35</v>
      </c>
    </row>
    <row r="250" spans="1:7" x14ac:dyDescent="0.25">
      <c r="A250" t="s">
        <v>10430</v>
      </c>
      <c r="B250">
        <v>12660403</v>
      </c>
      <c r="C250">
        <v>0.86</v>
      </c>
      <c r="G250">
        <v>0.86</v>
      </c>
    </row>
    <row r="251" spans="1:7" x14ac:dyDescent="0.25">
      <c r="A251" t="s">
        <v>10431</v>
      </c>
      <c r="B251">
        <v>12660404</v>
      </c>
      <c r="C251">
        <v>1.08</v>
      </c>
      <c r="G251">
        <v>1.08</v>
      </c>
    </row>
    <row r="252" spans="1:7" x14ac:dyDescent="0.25">
      <c r="A252" t="s">
        <v>10432</v>
      </c>
      <c r="B252">
        <v>254261101</v>
      </c>
      <c r="C252">
        <v>0.02</v>
      </c>
      <c r="G252">
        <v>0.02</v>
      </c>
    </row>
    <row r="253" spans="1:7" x14ac:dyDescent="0.25">
      <c r="A253" t="s">
        <v>10433</v>
      </c>
      <c r="B253">
        <v>254480401</v>
      </c>
      <c r="C253">
        <v>0.02</v>
      </c>
      <c r="G253">
        <v>0.02</v>
      </c>
    </row>
    <row r="254" spans="1:7" x14ac:dyDescent="0.25">
      <c r="A254" t="s">
        <v>10434</v>
      </c>
      <c r="B254">
        <v>18150401</v>
      </c>
      <c r="C254">
        <v>0.78</v>
      </c>
      <c r="G254">
        <v>0.78</v>
      </c>
    </row>
    <row r="255" spans="1:7" x14ac:dyDescent="0.25">
      <c r="A255" t="s">
        <v>10435</v>
      </c>
      <c r="B255">
        <v>82841101</v>
      </c>
      <c r="C255">
        <v>54.98</v>
      </c>
      <c r="D255">
        <v>54.98</v>
      </c>
      <c r="G255">
        <v>0</v>
      </c>
    </row>
    <row r="256" spans="1:7" x14ac:dyDescent="0.25">
      <c r="A256" t="s">
        <v>10436</v>
      </c>
      <c r="B256">
        <v>82841102</v>
      </c>
      <c r="C256">
        <v>66.989999999999995</v>
      </c>
      <c r="D256">
        <v>63.85</v>
      </c>
      <c r="E256">
        <v>3.14</v>
      </c>
      <c r="G256">
        <v>0</v>
      </c>
    </row>
    <row r="257" spans="1:7" x14ac:dyDescent="0.25">
      <c r="A257" t="s">
        <v>10437</v>
      </c>
      <c r="B257">
        <v>103751101</v>
      </c>
      <c r="C257">
        <v>56.91</v>
      </c>
      <c r="D257">
        <v>42.41</v>
      </c>
      <c r="E257">
        <v>14.49</v>
      </c>
      <c r="G257">
        <v>0.01</v>
      </c>
    </row>
    <row r="258" spans="1:7" x14ac:dyDescent="0.25">
      <c r="A258" t="s">
        <v>10438</v>
      </c>
      <c r="B258">
        <v>103751102</v>
      </c>
      <c r="C258">
        <v>18.14</v>
      </c>
      <c r="D258">
        <v>18.04</v>
      </c>
      <c r="G258">
        <v>0.1</v>
      </c>
    </row>
    <row r="259" spans="1:7" x14ac:dyDescent="0.25">
      <c r="A259" t="s">
        <v>10439</v>
      </c>
      <c r="B259">
        <v>102812101</v>
      </c>
      <c r="C259">
        <v>70.180000000000007</v>
      </c>
      <c r="E259">
        <v>53.01</v>
      </c>
      <c r="G259">
        <v>17.170000000000002</v>
      </c>
    </row>
    <row r="260" spans="1:7" x14ac:dyDescent="0.25">
      <c r="A260" t="s">
        <v>10440</v>
      </c>
      <c r="B260">
        <v>43081101</v>
      </c>
      <c r="C260">
        <v>86.02</v>
      </c>
      <c r="E260">
        <v>69.95</v>
      </c>
      <c r="G260">
        <v>16.07</v>
      </c>
    </row>
    <row r="261" spans="1:7" x14ac:dyDescent="0.25">
      <c r="A261" t="s">
        <v>10441</v>
      </c>
      <c r="B261">
        <v>252211101</v>
      </c>
      <c r="C261">
        <v>90.07</v>
      </c>
      <c r="G261">
        <v>90.07</v>
      </c>
    </row>
    <row r="262" spans="1:7" x14ac:dyDescent="0.25">
      <c r="A262" t="s">
        <v>10442</v>
      </c>
      <c r="B262">
        <v>252211102</v>
      </c>
      <c r="C262">
        <v>32.39</v>
      </c>
      <c r="G262">
        <v>32.39</v>
      </c>
    </row>
    <row r="263" spans="1:7" x14ac:dyDescent="0.25">
      <c r="A263" t="s">
        <v>10443</v>
      </c>
      <c r="B263">
        <v>252211103</v>
      </c>
      <c r="C263">
        <v>80.25</v>
      </c>
      <c r="G263">
        <v>80.25</v>
      </c>
    </row>
    <row r="264" spans="1:7" x14ac:dyDescent="0.25">
      <c r="A264" t="s">
        <v>10444</v>
      </c>
      <c r="B264">
        <v>252211104</v>
      </c>
      <c r="C264">
        <v>50.08</v>
      </c>
      <c r="G264">
        <v>50.08</v>
      </c>
    </row>
    <row r="265" spans="1:7" x14ac:dyDescent="0.25">
      <c r="A265" t="s">
        <v>10445</v>
      </c>
      <c r="B265">
        <v>254681102</v>
      </c>
      <c r="C265">
        <v>30.4</v>
      </c>
      <c r="G265">
        <v>30.4</v>
      </c>
    </row>
    <row r="266" spans="1:7" x14ac:dyDescent="0.25">
      <c r="A266" t="s">
        <v>10446</v>
      </c>
      <c r="B266">
        <v>254682101</v>
      </c>
      <c r="C266">
        <v>22.89</v>
      </c>
      <c r="G266">
        <v>22.89</v>
      </c>
    </row>
    <row r="267" spans="1:7" x14ac:dyDescent="0.25">
      <c r="A267" t="s">
        <v>10447</v>
      </c>
      <c r="B267">
        <v>192181101</v>
      </c>
      <c r="C267">
        <v>7.32</v>
      </c>
      <c r="F267">
        <v>0.31</v>
      </c>
      <c r="G267">
        <v>7.01</v>
      </c>
    </row>
    <row r="268" spans="1:7" x14ac:dyDescent="0.25">
      <c r="A268" t="s">
        <v>10448</v>
      </c>
      <c r="B268">
        <v>192181102</v>
      </c>
      <c r="C268">
        <v>68.77</v>
      </c>
      <c r="F268">
        <v>0.02</v>
      </c>
      <c r="G268">
        <v>68.75</v>
      </c>
    </row>
    <row r="269" spans="1:7" x14ac:dyDescent="0.25">
      <c r="A269" t="s">
        <v>10449</v>
      </c>
      <c r="B269">
        <v>103301101</v>
      </c>
      <c r="C269">
        <v>0.51</v>
      </c>
      <c r="E269">
        <v>0.51</v>
      </c>
      <c r="G269">
        <v>0</v>
      </c>
    </row>
    <row r="270" spans="1:7" x14ac:dyDescent="0.25">
      <c r="A270" t="s">
        <v>10450</v>
      </c>
      <c r="B270">
        <v>153781102</v>
      </c>
      <c r="C270">
        <v>17.690000000000001</v>
      </c>
      <c r="G270">
        <v>17.690000000000001</v>
      </c>
    </row>
    <row r="271" spans="1:7" x14ac:dyDescent="0.25">
      <c r="A271" t="s">
        <v>10451</v>
      </c>
      <c r="B271">
        <v>153781103</v>
      </c>
      <c r="C271">
        <v>16.170000000000002</v>
      </c>
      <c r="G271">
        <v>16.170000000000002</v>
      </c>
    </row>
    <row r="272" spans="1:7" x14ac:dyDescent="0.25">
      <c r="A272" t="s">
        <v>10452</v>
      </c>
      <c r="B272">
        <v>153781104</v>
      </c>
      <c r="C272">
        <v>9.44</v>
      </c>
      <c r="G272">
        <v>9.44</v>
      </c>
    </row>
    <row r="273" spans="1:7" x14ac:dyDescent="0.25">
      <c r="A273" t="s">
        <v>10453</v>
      </c>
      <c r="B273">
        <v>153781105</v>
      </c>
      <c r="C273">
        <v>10.46</v>
      </c>
      <c r="G273">
        <v>10.46</v>
      </c>
    </row>
    <row r="274" spans="1:7" x14ac:dyDescent="0.25">
      <c r="A274" t="s">
        <v>10454</v>
      </c>
      <c r="B274">
        <v>153781106</v>
      </c>
      <c r="C274">
        <v>59.4</v>
      </c>
      <c r="G274">
        <v>59.4</v>
      </c>
    </row>
    <row r="275" spans="1:7" x14ac:dyDescent="0.25">
      <c r="A275" t="s">
        <v>10455</v>
      </c>
      <c r="B275">
        <v>153781107</v>
      </c>
      <c r="C275">
        <v>15.81</v>
      </c>
      <c r="G275">
        <v>15.81</v>
      </c>
    </row>
    <row r="276" spans="1:7" x14ac:dyDescent="0.25">
      <c r="A276" t="s">
        <v>10456</v>
      </c>
      <c r="B276">
        <v>63781108</v>
      </c>
      <c r="C276">
        <v>0.54</v>
      </c>
      <c r="G276">
        <v>0.54</v>
      </c>
    </row>
    <row r="277" spans="1:7" x14ac:dyDescent="0.25">
      <c r="A277" t="s">
        <v>10457</v>
      </c>
      <c r="B277">
        <v>42261101</v>
      </c>
      <c r="C277">
        <v>51.63</v>
      </c>
      <c r="D277">
        <v>27.17</v>
      </c>
      <c r="E277">
        <v>7.48</v>
      </c>
      <c r="G277">
        <v>16.98</v>
      </c>
    </row>
    <row r="278" spans="1:7" x14ac:dyDescent="0.25">
      <c r="A278" t="s">
        <v>10458</v>
      </c>
      <c r="B278">
        <v>258181101</v>
      </c>
      <c r="C278">
        <v>0.02</v>
      </c>
      <c r="G278">
        <v>0.02</v>
      </c>
    </row>
    <row r="279" spans="1:7" x14ac:dyDescent="0.25">
      <c r="A279" t="s">
        <v>10459</v>
      </c>
      <c r="B279">
        <v>255391101</v>
      </c>
      <c r="C279">
        <v>53.96</v>
      </c>
      <c r="G279">
        <v>53.96</v>
      </c>
    </row>
    <row r="280" spans="1:7" x14ac:dyDescent="0.25">
      <c r="A280" t="s">
        <v>10460</v>
      </c>
      <c r="B280">
        <v>255391102</v>
      </c>
      <c r="C280">
        <v>30.43</v>
      </c>
      <c r="G280">
        <v>30.43</v>
      </c>
    </row>
    <row r="281" spans="1:7" x14ac:dyDescent="0.25">
      <c r="A281" t="s">
        <v>10461</v>
      </c>
      <c r="B281">
        <v>255391103</v>
      </c>
      <c r="C281">
        <v>44.61</v>
      </c>
      <c r="G281">
        <v>44.61</v>
      </c>
    </row>
    <row r="282" spans="1:7" x14ac:dyDescent="0.25">
      <c r="A282" t="s">
        <v>10462</v>
      </c>
      <c r="B282">
        <v>152301101</v>
      </c>
      <c r="C282">
        <v>14.44</v>
      </c>
      <c r="D282">
        <v>14.44</v>
      </c>
      <c r="G282">
        <v>0</v>
      </c>
    </row>
    <row r="283" spans="1:7" x14ac:dyDescent="0.25">
      <c r="A283" t="s">
        <v>10463</v>
      </c>
      <c r="B283">
        <v>152301102</v>
      </c>
      <c r="C283">
        <v>33.99</v>
      </c>
      <c r="D283">
        <v>33.99</v>
      </c>
      <c r="G283">
        <v>0</v>
      </c>
    </row>
    <row r="284" spans="1:7" x14ac:dyDescent="0.25">
      <c r="A284" t="s">
        <v>10464</v>
      </c>
      <c r="B284">
        <v>152301103</v>
      </c>
      <c r="C284">
        <v>0.33</v>
      </c>
      <c r="D284">
        <v>0.33</v>
      </c>
      <c r="G284">
        <v>0</v>
      </c>
    </row>
    <row r="285" spans="1:7" x14ac:dyDescent="0.25">
      <c r="A285" t="s">
        <v>10465</v>
      </c>
      <c r="B285">
        <v>255121101</v>
      </c>
      <c r="C285">
        <v>68.11</v>
      </c>
      <c r="G285">
        <v>68.11</v>
      </c>
    </row>
    <row r="286" spans="1:7" x14ac:dyDescent="0.25">
      <c r="A286" t="s">
        <v>10466</v>
      </c>
      <c r="B286">
        <v>255121102</v>
      </c>
      <c r="C286">
        <v>25.89</v>
      </c>
      <c r="G286">
        <v>25.89</v>
      </c>
    </row>
    <row r="287" spans="1:7" x14ac:dyDescent="0.25">
      <c r="A287" t="s">
        <v>10467</v>
      </c>
      <c r="B287">
        <v>255121103</v>
      </c>
      <c r="C287">
        <v>86.39</v>
      </c>
      <c r="G287">
        <v>86.39</v>
      </c>
    </row>
    <row r="288" spans="1:7" x14ac:dyDescent="0.25">
      <c r="A288" t="s">
        <v>10468</v>
      </c>
      <c r="B288">
        <v>182461101</v>
      </c>
      <c r="C288">
        <v>7.92</v>
      </c>
      <c r="G288">
        <v>7.92</v>
      </c>
    </row>
    <row r="289" spans="1:7" x14ac:dyDescent="0.25">
      <c r="A289" t="s">
        <v>10469</v>
      </c>
      <c r="B289">
        <v>182461102</v>
      </c>
      <c r="C289">
        <v>4.3499999999999996</v>
      </c>
      <c r="G289">
        <v>4.3499999999999996</v>
      </c>
    </row>
    <row r="290" spans="1:7" x14ac:dyDescent="0.25">
      <c r="A290" t="s">
        <v>10470</v>
      </c>
      <c r="B290">
        <v>254941101</v>
      </c>
      <c r="C290">
        <v>0.02</v>
      </c>
      <c r="G290">
        <v>0.02</v>
      </c>
    </row>
    <row r="291" spans="1:7" x14ac:dyDescent="0.25">
      <c r="A291" t="s">
        <v>10471</v>
      </c>
      <c r="B291">
        <v>253531101</v>
      </c>
      <c r="C291">
        <v>69.150000000000006</v>
      </c>
      <c r="G291">
        <v>69.150000000000006</v>
      </c>
    </row>
    <row r="292" spans="1:7" x14ac:dyDescent="0.25">
      <c r="A292" t="s">
        <v>10472</v>
      </c>
      <c r="B292">
        <v>253531102</v>
      </c>
      <c r="C292">
        <v>33.46</v>
      </c>
      <c r="G292">
        <v>33.46</v>
      </c>
    </row>
    <row r="293" spans="1:7" x14ac:dyDescent="0.25">
      <c r="A293" t="s">
        <v>10473</v>
      </c>
      <c r="B293">
        <v>253531103</v>
      </c>
      <c r="C293">
        <v>26.61</v>
      </c>
      <c r="G293">
        <v>26.61</v>
      </c>
    </row>
    <row r="294" spans="1:7" x14ac:dyDescent="0.25">
      <c r="A294" t="s">
        <v>10474</v>
      </c>
      <c r="B294">
        <v>253531104</v>
      </c>
      <c r="C294">
        <v>41.49</v>
      </c>
      <c r="G294">
        <v>41.49</v>
      </c>
    </row>
    <row r="295" spans="1:7" x14ac:dyDescent="0.25">
      <c r="A295" t="s">
        <v>10475</v>
      </c>
      <c r="B295">
        <v>14592104</v>
      </c>
      <c r="C295">
        <v>2.34</v>
      </c>
      <c r="G295">
        <v>2.34</v>
      </c>
    </row>
    <row r="296" spans="1:7" x14ac:dyDescent="0.25">
      <c r="A296" t="s">
        <v>10476</v>
      </c>
      <c r="B296">
        <v>14592105</v>
      </c>
      <c r="C296">
        <v>78.650000000000006</v>
      </c>
      <c r="E296">
        <v>10.38</v>
      </c>
      <c r="G296">
        <v>68.27</v>
      </c>
    </row>
    <row r="297" spans="1:7" x14ac:dyDescent="0.25">
      <c r="A297" t="s">
        <v>10477</v>
      </c>
      <c r="B297">
        <v>14592106</v>
      </c>
      <c r="C297">
        <v>5.97</v>
      </c>
      <c r="G297">
        <v>5.97</v>
      </c>
    </row>
    <row r="298" spans="1:7" x14ac:dyDescent="0.25">
      <c r="A298" t="s">
        <v>10478</v>
      </c>
      <c r="B298">
        <v>14592108</v>
      </c>
      <c r="C298">
        <v>6.13</v>
      </c>
      <c r="G298">
        <v>6.13</v>
      </c>
    </row>
    <row r="299" spans="1:7" x14ac:dyDescent="0.25">
      <c r="A299" t="s">
        <v>10479</v>
      </c>
      <c r="B299">
        <v>14592109</v>
      </c>
      <c r="C299">
        <v>1.28</v>
      </c>
      <c r="G299">
        <v>1.28</v>
      </c>
    </row>
    <row r="300" spans="1:7" x14ac:dyDescent="0.25">
      <c r="A300" t="s">
        <v>10480</v>
      </c>
      <c r="B300">
        <v>14592110</v>
      </c>
      <c r="C300">
        <v>3.44</v>
      </c>
      <c r="G300">
        <v>3.44</v>
      </c>
    </row>
    <row r="301" spans="1:7" x14ac:dyDescent="0.25">
      <c r="A301" t="s">
        <v>10481</v>
      </c>
      <c r="B301">
        <v>14592111</v>
      </c>
      <c r="C301">
        <v>7.29</v>
      </c>
      <c r="G301">
        <v>7.29</v>
      </c>
    </row>
    <row r="302" spans="1:7" x14ac:dyDescent="0.25">
      <c r="A302" t="s">
        <v>10482</v>
      </c>
      <c r="B302">
        <v>14592112</v>
      </c>
      <c r="C302">
        <v>94.53</v>
      </c>
      <c r="G302">
        <v>94.53</v>
      </c>
    </row>
    <row r="303" spans="1:7" x14ac:dyDescent="0.25">
      <c r="A303" t="s">
        <v>10483</v>
      </c>
      <c r="B303">
        <v>14592113</v>
      </c>
      <c r="C303">
        <v>8.18</v>
      </c>
      <c r="G303">
        <v>8.18</v>
      </c>
    </row>
    <row r="304" spans="1:7" x14ac:dyDescent="0.25">
      <c r="A304" t="s">
        <v>10484</v>
      </c>
      <c r="B304">
        <v>192461101</v>
      </c>
      <c r="C304">
        <v>24.84</v>
      </c>
      <c r="D304">
        <v>4.67</v>
      </c>
      <c r="E304">
        <v>17.93</v>
      </c>
      <c r="G304">
        <v>2.2400000000000002</v>
      </c>
    </row>
    <row r="305" spans="1:7" x14ac:dyDescent="0.25">
      <c r="A305" t="s">
        <v>10485</v>
      </c>
      <c r="B305">
        <v>192461102</v>
      </c>
      <c r="C305">
        <v>43.26</v>
      </c>
      <c r="D305">
        <v>20.63</v>
      </c>
      <c r="E305">
        <v>10.32</v>
      </c>
      <c r="G305">
        <v>12.31</v>
      </c>
    </row>
    <row r="306" spans="1:7" x14ac:dyDescent="0.25">
      <c r="A306" t="s">
        <v>10486</v>
      </c>
      <c r="B306">
        <v>83611104</v>
      </c>
      <c r="C306">
        <v>1.18</v>
      </c>
      <c r="G306">
        <v>1.18</v>
      </c>
    </row>
    <row r="307" spans="1:7" x14ac:dyDescent="0.25">
      <c r="A307" t="s">
        <v>10487</v>
      </c>
      <c r="B307">
        <v>83611105</v>
      </c>
      <c r="C307">
        <v>5.1100000000000003</v>
      </c>
      <c r="G307">
        <v>5.1100000000000003</v>
      </c>
    </row>
    <row r="308" spans="1:7" x14ac:dyDescent="0.25">
      <c r="A308" t="s">
        <v>10488</v>
      </c>
      <c r="B308">
        <v>83611106</v>
      </c>
      <c r="C308">
        <v>3.72</v>
      </c>
      <c r="G308">
        <v>3.72</v>
      </c>
    </row>
    <row r="309" spans="1:7" x14ac:dyDescent="0.25">
      <c r="A309" t="s">
        <v>10489</v>
      </c>
      <c r="B309">
        <v>83611107</v>
      </c>
      <c r="C309">
        <v>5.45</v>
      </c>
      <c r="G309">
        <v>5.45</v>
      </c>
    </row>
    <row r="310" spans="1:7" x14ac:dyDescent="0.25">
      <c r="A310" t="s">
        <v>10490</v>
      </c>
      <c r="B310">
        <v>83611108</v>
      </c>
      <c r="C310">
        <v>1.73</v>
      </c>
      <c r="G310">
        <v>1.73</v>
      </c>
    </row>
    <row r="311" spans="1:7" x14ac:dyDescent="0.25">
      <c r="A311" t="s">
        <v>10491</v>
      </c>
      <c r="B311">
        <v>83611109</v>
      </c>
      <c r="C311">
        <v>2.44</v>
      </c>
      <c r="G311">
        <v>2.44</v>
      </c>
    </row>
    <row r="312" spans="1:7" x14ac:dyDescent="0.25">
      <c r="A312" t="s">
        <v>10492</v>
      </c>
      <c r="B312">
        <v>83611110</v>
      </c>
      <c r="C312">
        <v>11.66</v>
      </c>
      <c r="G312">
        <v>11.66</v>
      </c>
    </row>
    <row r="313" spans="1:7" x14ac:dyDescent="0.25">
      <c r="A313" t="s">
        <v>10493</v>
      </c>
      <c r="B313">
        <v>83611111</v>
      </c>
      <c r="C313">
        <v>1.27</v>
      </c>
      <c r="G313">
        <v>1.27</v>
      </c>
    </row>
    <row r="314" spans="1:7" x14ac:dyDescent="0.25">
      <c r="A314" t="s">
        <v>10494</v>
      </c>
      <c r="B314">
        <v>83611112</v>
      </c>
      <c r="C314">
        <v>1.84</v>
      </c>
      <c r="G314">
        <v>1.84</v>
      </c>
    </row>
    <row r="315" spans="1:7" x14ac:dyDescent="0.25">
      <c r="A315" t="s">
        <v>10495</v>
      </c>
      <c r="B315">
        <v>83611113</v>
      </c>
      <c r="C315">
        <v>1.35</v>
      </c>
      <c r="G315">
        <v>1.35</v>
      </c>
    </row>
    <row r="316" spans="1:7" x14ac:dyDescent="0.25">
      <c r="A316" t="s">
        <v>10496</v>
      </c>
      <c r="B316">
        <v>83611114</v>
      </c>
      <c r="C316">
        <v>4.99</v>
      </c>
      <c r="G316">
        <v>4.99</v>
      </c>
    </row>
    <row r="317" spans="1:7" x14ac:dyDescent="0.25">
      <c r="A317" t="s">
        <v>10497</v>
      </c>
      <c r="B317">
        <v>83611115</v>
      </c>
      <c r="C317">
        <v>1.1200000000000001</v>
      </c>
      <c r="G317">
        <v>1.1200000000000001</v>
      </c>
    </row>
    <row r="318" spans="1:7" x14ac:dyDescent="0.25">
      <c r="A318" t="s">
        <v>10498</v>
      </c>
      <c r="B318">
        <v>13210401</v>
      </c>
      <c r="C318">
        <v>3.69</v>
      </c>
      <c r="G318">
        <v>3.69</v>
      </c>
    </row>
    <row r="319" spans="1:7" x14ac:dyDescent="0.25">
      <c r="A319" t="s">
        <v>10499</v>
      </c>
      <c r="B319">
        <v>152921101</v>
      </c>
      <c r="C319">
        <v>66.44</v>
      </c>
      <c r="E319">
        <v>44.15</v>
      </c>
      <c r="G319">
        <v>22.29</v>
      </c>
    </row>
    <row r="320" spans="1:7" x14ac:dyDescent="0.25">
      <c r="A320" t="s">
        <v>10500</v>
      </c>
      <c r="B320">
        <v>152481102</v>
      </c>
      <c r="C320">
        <v>54.25</v>
      </c>
      <c r="D320">
        <v>46.98</v>
      </c>
      <c r="E320">
        <v>4.7</v>
      </c>
      <c r="G320">
        <v>2.57</v>
      </c>
    </row>
    <row r="321" spans="1:7" x14ac:dyDescent="0.25">
      <c r="A321" t="s">
        <v>10501</v>
      </c>
      <c r="B321">
        <v>152481103</v>
      </c>
      <c r="C321">
        <v>66.02</v>
      </c>
      <c r="D321">
        <v>40.51</v>
      </c>
      <c r="E321">
        <v>17.91</v>
      </c>
      <c r="G321">
        <v>7.6</v>
      </c>
    </row>
    <row r="322" spans="1:7" x14ac:dyDescent="0.25">
      <c r="A322" t="s">
        <v>10502</v>
      </c>
      <c r="B322">
        <v>152481104</v>
      </c>
      <c r="C322">
        <v>57.96</v>
      </c>
      <c r="D322">
        <v>26.28</v>
      </c>
      <c r="E322">
        <v>29.68</v>
      </c>
      <c r="G322">
        <v>2</v>
      </c>
    </row>
    <row r="323" spans="1:7" x14ac:dyDescent="0.25">
      <c r="A323" t="s">
        <v>10503</v>
      </c>
      <c r="B323">
        <v>152481105</v>
      </c>
      <c r="C323">
        <v>118.4</v>
      </c>
      <c r="D323">
        <v>113.95</v>
      </c>
      <c r="E323">
        <v>4.2</v>
      </c>
      <c r="G323">
        <v>0.25</v>
      </c>
    </row>
    <row r="324" spans="1:7" x14ac:dyDescent="0.25">
      <c r="A324" t="s">
        <v>10504</v>
      </c>
      <c r="B324">
        <v>152481106</v>
      </c>
      <c r="C324">
        <v>178.45</v>
      </c>
      <c r="D324">
        <v>119.58</v>
      </c>
      <c r="E324">
        <v>49.39</v>
      </c>
      <c r="G324">
        <v>9.48</v>
      </c>
    </row>
    <row r="325" spans="1:7" x14ac:dyDescent="0.25">
      <c r="A325" t="s">
        <v>10505</v>
      </c>
      <c r="B325">
        <v>152481107</v>
      </c>
      <c r="C325">
        <v>19.52</v>
      </c>
      <c r="D325">
        <v>3.13</v>
      </c>
      <c r="E325">
        <v>5.71</v>
      </c>
      <c r="G325">
        <v>10.68</v>
      </c>
    </row>
    <row r="326" spans="1:7" x14ac:dyDescent="0.25">
      <c r="A326" t="s">
        <v>10506</v>
      </c>
      <c r="B326">
        <v>152481110</v>
      </c>
      <c r="C326">
        <v>32.9</v>
      </c>
      <c r="E326">
        <v>22.79</v>
      </c>
      <c r="G326">
        <v>10.11</v>
      </c>
    </row>
    <row r="327" spans="1:7" x14ac:dyDescent="0.25">
      <c r="A327" t="s">
        <v>10507</v>
      </c>
      <c r="B327">
        <v>102211102</v>
      </c>
      <c r="C327">
        <v>0.03</v>
      </c>
      <c r="D327">
        <v>0.03</v>
      </c>
      <c r="G327">
        <v>0</v>
      </c>
    </row>
    <row r="328" spans="1:7" x14ac:dyDescent="0.25">
      <c r="A328" t="s">
        <v>10508</v>
      </c>
      <c r="B328">
        <v>102211103</v>
      </c>
      <c r="C328">
        <v>12.87</v>
      </c>
      <c r="D328">
        <v>9.91</v>
      </c>
      <c r="E328">
        <v>2.66</v>
      </c>
      <c r="G328">
        <v>0.3</v>
      </c>
    </row>
    <row r="329" spans="1:7" x14ac:dyDescent="0.25">
      <c r="A329" t="s">
        <v>10509</v>
      </c>
      <c r="B329">
        <v>183041101</v>
      </c>
      <c r="C329">
        <v>104.22</v>
      </c>
      <c r="D329">
        <v>4.83</v>
      </c>
      <c r="E329">
        <v>72.61</v>
      </c>
      <c r="G329">
        <v>26.78</v>
      </c>
    </row>
    <row r="330" spans="1:7" x14ac:dyDescent="0.25">
      <c r="A330" t="s">
        <v>10510</v>
      </c>
      <c r="B330">
        <v>183041102</v>
      </c>
      <c r="C330">
        <v>28.19</v>
      </c>
      <c r="E330">
        <v>16.03</v>
      </c>
      <c r="G330">
        <v>12.16</v>
      </c>
    </row>
    <row r="331" spans="1:7" x14ac:dyDescent="0.25">
      <c r="A331" t="s">
        <v>10511</v>
      </c>
      <c r="B331">
        <v>182261101</v>
      </c>
      <c r="C331">
        <v>0.71</v>
      </c>
      <c r="G331">
        <v>0.71</v>
      </c>
    </row>
    <row r="332" spans="1:7" x14ac:dyDescent="0.25">
      <c r="A332" t="s">
        <v>10512</v>
      </c>
      <c r="B332">
        <v>182261102</v>
      </c>
      <c r="C332">
        <v>11.11</v>
      </c>
      <c r="G332">
        <v>11.11</v>
      </c>
    </row>
    <row r="333" spans="1:7" x14ac:dyDescent="0.25">
      <c r="A333" t="s">
        <v>10513</v>
      </c>
      <c r="B333">
        <v>182261103</v>
      </c>
      <c r="C333">
        <v>7.59</v>
      </c>
      <c r="G333">
        <v>7.59</v>
      </c>
    </row>
    <row r="334" spans="1:7" x14ac:dyDescent="0.25">
      <c r="A334" t="s">
        <v>10514</v>
      </c>
      <c r="B334">
        <v>182261104</v>
      </c>
      <c r="C334">
        <v>3.97</v>
      </c>
      <c r="G334">
        <v>3.97</v>
      </c>
    </row>
    <row r="335" spans="1:7" x14ac:dyDescent="0.25">
      <c r="A335" t="s">
        <v>10515</v>
      </c>
      <c r="B335">
        <v>182261106</v>
      </c>
      <c r="C335">
        <v>12.92</v>
      </c>
      <c r="G335">
        <v>12.92</v>
      </c>
    </row>
    <row r="336" spans="1:7" x14ac:dyDescent="0.25">
      <c r="A336" t="s">
        <v>10516</v>
      </c>
      <c r="B336">
        <v>253961101</v>
      </c>
      <c r="C336">
        <v>14.34</v>
      </c>
      <c r="G336">
        <v>14.34</v>
      </c>
    </row>
    <row r="337" spans="1:7" x14ac:dyDescent="0.25">
      <c r="A337" t="s">
        <v>10517</v>
      </c>
      <c r="B337">
        <v>253961102</v>
      </c>
      <c r="C337">
        <v>2.78</v>
      </c>
      <c r="G337">
        <v>2.78</v>
      </c>
    </row>
    <row r="338" spans="1:7" x14ac:dyDescent="0.25">
      <c r="A338" t="s">
        <v>10518</v>
      </c>
      <c r="B338">
        <v>253961103</v>
      </c>
      <c r="C338">
        <v>8.11</v>
      </c>
      <c r="G338">
        <v>8.11</v>
      </c>
    </row>
    <row r="339" spans="1:7" x14ac:dyDescent="0.25">
      <c r="A339" t="s">
        <v>10519</v>
      </c>
      <c r="B339">
        <v>253961104</v>
      </c>
      <c r="C339">
        <v>8.0399999999999991</v>
      </c>
      <c r="G339">
        <v>8.0399999999999991</v>
      </c>
    </row>
    <row r="340" spans="1:7" x14ac:dyDescent="0.25">
      <c r="A340" t="s">
        <v>10520</v>
      </c>
      <c r="B340">
        <v>253961105</v>
      </c>
      <c r="C340">
        <v>3.46</v>
      </c>
      <c r="G340">
        <v>3.46</v>
      </c>
    </row>
    <row r="341" spans="1:7" x14ac:dyDescent="0.25">
      <c r="A341" t="s">
        <v>10521</v>
      </c>
      <c r="B341">
        <v>253961106</v>
      </c>
      <c r="C341">
        <v>3.69</v>
      </c>
      <c r="G341">
        <v>3.69</v>
      </c>
    </row>
    <row r="342" spans="1:7" x14ac:dyDescent="0.25">
      <c r="A342" t="s">
        <v>10522</v>
      </c>
      <c r="B342">
        <v>253961107</v>
      </c>
      <c r="C342">
        <v>2.4</v>
      </c>
      <c r="G342">
        <v>2.4</v>
      </c>
    </row>
    <row r="343" spans="1:7" x14ac:dyDescent="0.25">
      <c r="A343" t="s">
        <v>10523</v>
      </c>
      <c r="B343">
        <v>253961108</v>
      </c>
      <c r="C343">
        <v>1.62</v>
      </c>
      <c r="G343">
        <v>1.62</v>
      </c>
    </row>
    <row r="344" spans="1:7" x14ac:dyDescent="0.25">
      <c r="A344" t="s">
        <v>10524</v>
      </c>
      <c r="B344">
        <v>253961109</v>
      </c>
      <c r="C344">
        <v>5.4</v>
      </c>
      <c r="G344">
        <v>5.4</v>
      </c>
    </row>
    <row r="345" spans="1:7" x14ac:dyDescent="0.25">
      <c r="A345" t="s">
        <v>10525</v>
      </c>
      <c r="B345">
        <v>253961110</v>
      </c>
      <c r="C345">
        <v>4.21</v>
      </c>
      <c r="G345">
        <v>4.21</v>
      </c>
    </row>
    <row r="346" spans="1:7" x14ac:dyDescent="0.25">
      <c r="A346" t="s">
        <v>10526</v>
      </c>
      <c r="B346">
        <v>253961113</v>
      </c>
      <c r="C346">
        <v>5.22</v>
      </c>
      <c r="G346">
        <v>5.22</v>
      </c>
    </row>
    <row r="347" spans="1:7" x14ac:dyDescent="0.25">
      <c r="A347" t="s">
        <v>10527</v>
      </c>
      <c r="B347">
        <v>253962111</v>
      </c>
      <c r="C347">
        <v>4.45</v>
      </c>
      <c r="G347">
        <v>4.45</v>
      </c>
    </row>
    <row r="348" spans="1:7" x14ac:dyDescent="0.25">
      <c r="A348" t="s">
        <v>10528</v>
      </c>
      <c r="B348">
        <v>253962112</v>
      </c>
      <c r="C348">
        <v>11.11</v>
      </c>
      <c r="G348">
        <v>11.11</v>
      </c>
    </row>
    <row r="349" spans="1:7" x14ac:dyDescent="0.25">
      <c r="A349" t="s">
        <v>10529</v>
      </c>
      <c r="B349">
        <v>253962114</v>
      </c>
      <c r="C349">
        <v>5.36</v>
      </c>
      <c r="G349">
        <v>5.36</v>
      </c>
    </row>
    <row r="350" spans="1:7" x14ac:dyDescent="0.25">
      <c r="A350" t="s">
        <v>10530</v>
      </c>
      <c r="B350">
        <v>24050401</v>
      </c>
      <c r="C350">
        <v>3.14</v>
      </c>
      <c r="G350">
        <v>3.14</v>
      </c>
    </row>
    <row r="351" spans="1:7" x14ac:dyDescent="0.25">
      <c r="A351" t="s">
        <v>10531</v>
      </c>
      <c r="B351">
        <v>24050402</v>
      </c>
      <c r="C351">
        <v>5.89</v>
      </c>
      <c r="G351">
        <v>5.89</v>
      </c>
    </row>
    <row r="352" spans="1:7" x14ac:dyDescent="0.25">
      <c r="A352" t="s">
        <v>10532</v>
      </c>
      <c r="B352">
        <v>24050403</v>
      </c>
      <c r="C352">
        <v>3.86</v>
      </c>
      <c r="G352">
        <v>3.86</v>
      </c>
    </row>
    <row r="353" spans="1:7" x14ac:dyDescent="0.25">
      <c r="A353" t="s">
        <v>10533</v>
      </c>
      <c r="B353">
        <v>24050404</v>
      </c>
      <c r="C353">
        <v>3.98</v>
      </c>
      <c r="G353">
        <v>3.98</v>
      </c>
    </row>
    <row r="354" spans="1:7" x14ac:dyDescent="0.25">
      <c r="A354" t="s">
        <v>10534</v>
      </c>
      <c r="B354">
        <v>24050405</v>
      </c>
      <c r="C354">
        <v>3.25</v>
      </c>
      <c r="G354">
        <v>3.25</v>
      </c>
    </row>
    <row r="355" spans="1:7" x14ac:dyDescent="0.25">
      <c r="A355" t="s">
        <v>10535</v>
      </c>
      <c r="B355">
        <v>24052101</v>
      </c>
      <c r="C355">
        <v>6.82</v>
      </c>
      <c r="G355">
        <v>6.82</v>
      </c>
    </row>
    <row r="356" spans="1:7" x14ac:dyDescent="0.25">
      <c r="A356" t="s">
        <v>10536</v>
      </c>
      <c r="B356">
        <v>103311101</v>
      </c>
      <c r="C356">
        <v>59.78</v>
      </c>
      <c r="E356">
        <v>50.93</v>
      </c>
      <c r="G356">
        <v>8.85</v>
      </c>
    </row>
    <row r="357" spans="1:7" x14ac:dyDescent="0.25">
      <c r="A357" t="s">
        <v>10537</v>
      </c>
      <c r="B357">
        <v>103311102</v>
      </c>
      <c r="C357">
        <v>4.0599999999999996</v>
      </c>
      <c r="E357">
        <v>0.64</v>
      </c>
      <c r="G357">
        <v>3.42</v>
      </c>
    </row>
    <row r="358" spans="1:7" x14ac:dyDescent="0.25">
      <c r="A358" t="s">
        <v>10538</v>
      </c>
      <c r="B358">
        <v>183582101</v>
      </c>
      <c r="C358">
        <v>29.14</v>
      </c>
      <c r="D358">
        <v>29.14</v>
      </c>
      <c r="G358">
        <v>0</v>
      </c>
    </row>
    <row r="359" spans="1:7" x14ac:dyDescent="0.25">
      <c r="A359" t="s">
        <v>10539</v>
      </c>
      <c r="B359">
        <v>103081103</v>
      </c>
      <c r="C359">
        <v>60.18</v>
      </c>
      <c r="G359">
        <v>60.18</v>
      </c>
    </row>
    <row r="360" spans="1:7" x14ac:dyDescent="0.25">
      <c r="A360" t="s">
        <v>10540</v>
      </c>
      <c r="B360">
        <v>103081104</v>
      </c>
      <c r="C360">
        <v>52.15</v>
      </c>
      <c r="G360">
        <v>52.15</v>
      </c>
    </row>
    <row r="361" spans="1:7" x14ac:dyDescent="0.25">
      <c r="A361" t="s">
        <v>10541</v>
      </c>
      <c r="B361">
        <v>103081105</v>
      </c>
      <c r="C361">
        <v>37.799999999999997</v>
      </c>
      <c r="D361">
        <v>26.62</v>
      </c>
      <c r="E361">
        <v>3.43</v>
      </c>
      <c r="G361">
        <v>7.75</v>
      </c>
    </row>
    <row r="362" spans="1:7" x14ac:dyDescent="0.25">
      <c r="A362" t="s">
        <v>10542</v>
      </c>
      <c r="B362">
        <v>103081106</v>
      </c>
      <c r="C362">
        <v>11.84</v>
      </c>
      <c r="G362">
        <v>11.84</v>
      </c>
    </row>
    <row r="363" spans="1:7" x14ac:dyDescent="0.25">
      <c r="A363" t="s">
        <v>10543</v>
      </c>
      <c r="B363">
        <v>103081107</v>
      </c>
      <c r="C363">
        <v>109.39</v>
      </c>
      <c r="G363">
        <v>109.39</v>
      </c>
    </row>
    <row r="364" spans="1:7" x14ac:dyDescent="0.25">
      <c r="A364" t="s">
        <v>10544</v>
      </c>
      <c r="B364">
        <v>183101103</v>
      </c>
      <c r="C364">
        <v>102.06</v>
      </c>
      <c r="E364">
        <v>57.4</v>
      </c>
      <c r="G364">
        <v>44.66</v>
      </c>
    </row>
    <row r="365" spans="1:7" x14ac:dyDescent="0.25">
      <c r="A365" t="s">
        <v>10545</v>
      </c>
      <c r="B365">
        <v>183101104</v>
      </c>
      <c r="C365">
        <v>76.03</v>
      </c>
      <c r="E365">
        <v>30.33</v>
      </c>
      <c r="G365">
        <v>45.7</v>
      </c>
    </row>
    <row r="366" spans="1:7" x14ac:dyDescent="0.25">
      <c r="A366" t="s">
        <v>10546</v>
      </c>
      <c r="B366">
        <v>254821101</v>
      </c>
      <c r="C366">
        <v>0.03</v>
      </c>
      <c r="G366">
        <v>0.03</v>
      </c>
    </row>
    <row r="367" spans="1:7" x14ac:dyDescent="0.25">
      <c r="A367" t="s">
        <v>10547</v>
      </c>
      <c r="B367">
        <v>255451102</v>
      </c>
      <c r="C367">
        <v>26.43</v>
      </c>
      <c r="E367">
        <v>3.72</v>
      </c>
      <c r="G367">
        <v>22.71</v>
      </c>
    </row>
    <row r="368" spans="1:7" x14ac:dyDescent="0.25">
      <c r="A368" t="s">
        <v>10548</v>
      </c>
      <c r="B368">
        <v>255451103</v>
      </c>
      <c r="C368">
        <v>8.81</v>
      </c>
      <c r="G368">
        <v>8.81</v>
      </c>
    </row>
    <row r="369" spans="1:7" x14ac:dyDescent="0.25">
      <c r="A369" t="s">
        <v>10549</v>
      </c>
      <c r="B369">
        <v>162211101</v>
      </c>
      <c r="C369">
        <v>242.75</v>
      </c>
      <c r="D369">
        <v>7.77</v>
      </c>
      <c r="E369">
        <v>218.19</v>
      </c>
      <c r="G369">
        <v>16.79</v>
      </c>
    </row>
    <row r="370" spans="1:7" x14ac:dyDescent="0.25">
      <c r="A370" t="s">
        <v>10550</v>
      </c>
      <c r="B370">
        <v>253441101</v>
      </c>
      <c r="C370">
        <v>27.49</v>
      </c>
      <c r="G370">
        <v>27.49</v>
      </c>
    </row>
    <row r="371" spans="1:7" x14ac:dyDescent="0.25">
      <c r="A371" t="s">
        <v>10551</v>
      </c>
      <c r="B371">
        <v>253441102</v>
      </c>
      <c r="C371">
        <v>20.43</v>
      </c>
      <c r="G371">
        <v>20.43</v>
      </c>
    </row>
    <row r="372" spans="1:7" x14ac:dyDescent="0.25">
      <c r="A372" t="s">
        <v>10552</v>
      </c>
      <c r="B372">
        <v>253441103</v>
      </c>
      <c r="C372">
        <v>29.03</v>
      </c>
      <c r="G372">
        <v>29.03</v>
      </c>
    </row>
    <row r="373" spans="1:7" x14ac:dyDescent="0.25">
      <c r="A373" t="s">
        <v>10553</v>
      </c>
      <c r="B373">
        <v>253441104</v>
      </c>
      <c r="C373">
        <v>18.61</v>
      </c>
      <c r="G373">
        <v>18.61</v>
      </c>
    </row>
    <row r="374" spans="1:7" x14ac:dyDescent="0.25">
      <c r="A374" t="s">
        <v>10554</v>
      </c>
      <c r="B374">
        <v>252281102</v>
      </c>
      <c r="C374">
        <v>11.42</v>
      </c>
      <c r="G374">
        <v>11.42</v>
      </c>
    </row>
    <row r="375" spans="1:7" x14ac:dyDescent="0.25">
      <c r="A375" t="s">
        <v>10555</v>
      </c>
      <c r="B375">
        <v>252281103</v>
      </c>
      <c r="C375">
        <v>7.76</v>
      </c>
      <c r="G375">
        <v>7.76</v>
      </c>
    </row>
    <row r="376" spans="1:7" x14ac:dyDescent="0.25">
      <c r="A376" t="s">
        <v>10556</v>
      </c>
      <c r="B376">
        <v>252281104</v>
      </c>
      <c r="C376">
        <v>3.58</v>
      </c>
      <c r="G376">
        <v>3.58</v>
      </c>
    </row>
    <row r="377" spans="1:7" x14ac:dyDescent="0.25">
      <c r="A377" t="s">
        <v>10557</v>
      </c>
      <c r="B377">
        <v>252281106</v>
      </c>
      <c r="C377">
        <v>9.7799999999999994</v>
      </c>
      <c r="G377">
        <v>9.7799999999999994</v>
      </c>
    </row>
    <row r="378" spans="1:7" x14ac:dyDescent="0.25">
      <c r="A378" t="s">
        <v>10558</v>
      </c>
      <c r="B378">
        <v>252281108</v>
      </c>
      <c r="C378">
        <v>9.61</v>
      </c>
      <c r="G378">
        <v>9.61</v>
      </c>
    </row>
    <row r="379" spans="1:7" x14ac:dyDescent="0.25">
      <c r="A379" t="s">
        <v>10559</v>
      </c>
      <c r="B379">
        <v>252281110</v>
      </c>
      <c r="C379">
        <v>11.08</v>
      </c>
      <c r="G379">
        <v>11.08</v>
      </c>
    </row>
    <row r="380" spans="1:7" x14ac:dyDescent="0.25">
      <c r="A380" t="s">
        <v>10560</v>
      </c>
      <c r="B380">
        <v>252281111</v>
      </c>
      <c r="C380">
        <v>6.73</v>
      </c>
      <c r="G380">
        <v>6.73</v>
      </c>
    </row>
    <row r="381" spans="1:7" x14ac:dyDescent="0.25">
      <c r="A381" t="s">
        <v>10561</v>
      </c>
      <c r="B381">
        <v>252281112</v>
      </c>
      <c r="C381">
        <v>4.93</v>
      </c>
      <c r="G381">
        <v>4.93</v>
      </c>
    </row>
    <row r="382" spans="1:7" x14ac:dyDescent="0.25">
      <c r="A382" t="s">
        <v>10562</v>
      </c>
      <c r="B382">
        <v>252281113</v>
      </c>
      <c r="C382">
        <v>6.5</v>
      </c>
      <c r="G382">
        <v>6.5</v>
      </c>
    </row>
    <row r="383" spans="1:7" x14ac:dyDescent="0.25">
      <c r="A383" t="s">
        <v>10563</v>
      </c>
      <c r="B383">
        <v>252281114</v>
      </c>
      <c r="C383">
        <v>19.38</v>
      </c>
      <c r="G383">
        <v>19.38</v>
      </c>
    </row>
    <row r="384" spans="1:7" x14ac:dyDescent="0.25">
      <c r="A384" t="s">
        <v>10564</v>
      </c>
      <c r="B384">
        <v>252281116</v>
      </c>
      <c r="C384">
        <v>9.35</v>
      </c>
      <c r="G384">
        <v>9.35</v>
      </c>
    </row>
    <row r="385" spans="1:7" x14ac:dyDescent="0.25">
      <c r="A385" t="s">
        <v>10565</v>
      </c>
      <c r="B385">
        <v>252281117</v>
      </c>
      <c r="C385">
        <v>1.27</v>
      </c>
      <c r="G385">
        <v>1.27</v>
      </c>
    </row>
    <row r="386" spans="1:7" x14ac:dyDescent="0.25">
      <c r="A386" t="s">
        <v>10566</v>
      </c>
      <c r="B386">
        <v>42711101</v>
      </c>
      <c r="C386">
        <v>115.63</v>
      </c>
      <c r="D386">
        <v>83.32</v>
      </c>
      <c r="E386">
        <v>15.49</v>
      </c>
      <c r="G386">
        <v>16.82</v>
      </c>
    </row>
    <row r="387" spans="1:7" x14ac:dyDescent="0.25">
      <c r="A387" t="s">
        <v>10567</v>
      </c>
      <c r="B387">
        <v>42711102</v>
      </c>
      <c r="C387">
        <v>45.68</v>
      </c>
      <c r="D387">
        <v>22.32</v>
      </c>
      <c r="E387">
        <v>1.53</v>
      </c>
      <c r="G387">
        <v>21.83</v>
      </c>
    </row>
    <row r="388" spans="1:7" x14ac:dyDescent="0.25">
      <c r="A388" t="s">
        <v>10568</v>
      </c>
      <c r="B388">
        <v>43411101</v>
      </c>
      <c r="C388">
        <v>101.17</v>
      </c>
      <c r="D388">
        <v>4.03</v>
      </c>
      <c r="E388">
        <v>77.84</v>
      </c>
      <c r="G388">
        <v>19.3</v>
      </c>
    </row>
    <row r="389" spans="1:7" x14ac:dyDescent="0.25">
      <c r="A389" t="s">
        <v>10569</v>
      </c>
      <c r="B389">
        <v>43411102</v>
      </c>
      <c r="C389">
        <v>7.52</v>
      </c>
      <c r="E389">
        <v>1.79</v>
      </c>
      <c r="G389">
        <v>5.73</v>
      </c>
    </row>
    <row r="390" spans="1:7" x14ac:dyDescent="0.25">
      <c r="A390" t="s">
        <v>10570</v>
      </c>
      <c r="B390">
        <v>48011144</v>
      </c>
      <c r="C390">
        <v>30.59</v>
      </c>
      <c r="D390">
        <v>28.37</v>
      </c>
      <c r="E390">
        <v>2.2200000000000002</v>
      </c>
      <c r="G390">
        <v>0</v>
      </c>
    </row>
    <row r="391" spans="1:7" x14ac:dyDescent="0.25">
      <c r="A391" t="s">
        <v>10571</v>
      </c>
      <c r="B391">
        <v>48011146</v>
      </c>
      <c r="C391">
        <v>5.61</v>
      </c>
      <c r="D391">
        <v>5.61</v>
      </c>
      <c r="G391">
        <v>0</v>
      </c>
    </row>
    <row r="392" spans="1:7" x14ac:dyDescent="0.25">
      <c r="A392" t="s">
        <v>10572</v>
      </c>
      <c r="B392">
        <v>182771101</v>
      </c>
      <c r="C392">
        <v>31.04</v>
      </c>
      <c r="E392">
        <v>24.35</v>
      </c>
      <c r="G392">
        <v>6.69</v>
      </c>
    </row>
    <row r="393" spans="1:7" x14ac:dyDescent="0.25">
      <c r="A393" t="s">
        <v>10573</v>
      </c>
      <c r="B393">
        <v>182771102</v>
      </c>
      <c r="C393">
        <v>27.24</v>
      </c>
      <c r="E393">
        <v>15.77</v>
      </c>
      <c r="G393">
        <v>11.47</v>
      </c>
    </row>
    <row r="394" spans="1:7" x14ac:dyDescent="0.25">
      <c r="A394" t="s">
        <v>10574</v>
      </c>
      <c r="B394">
        <v>252301102</v>
      </c>
      <c r="C394">
        <v>40.15</v>
      </c>
      <c r="G394">
        <v>40.15</v>
      </c>
    </row>
    <row r="395" spans="1:7" x14ac:dyDescent="0.25">
      <c r="A395" t="s">
        <v>10575</v>
      </c>
      <c r="B395">
        <v>252301103</v>
      </c>
      <c r="C395">
        <v>127.81</v>
      </c>
      <c r="G395">
        <v>127.81</v>
      </c>
    </row>
    <row r="396" spans="1:7" x14ac:dyDescent="0.25">
      <c r="A396" t="s">
        <v>10576</v>
      </c>
      <c r="B396">
        <v>252301104</v>
      </c>
      <c r="C396">
        <v>77.5</v>
      </c>
      <c r="G396">
        <v>77.5</v>
      </c>
    </row>
    <row r="397" spans="1:7" x14ac:dyDescent="0.25">
      <c r="A397" t="s">
        <v>10577</v>
      </c>
      <c r="B397">
        <v>252301105</v>
      </c>
      <c r="C397">
        <v>58.83</v>
      </c>
      <c r="G397">
        <v>58.83</v>
      </c>
    </row>
    <row r="398" spans="1:7" x14ac:dyDescent="0.25">
      <c r="A398" t="s">
        <v>10578</v>
      </c>
      <c r="B398">
        <v>83622103</v>
      </c>
      <c r="C398">
        <v>61.29</v>
      </c>
      <c r="D398">
        <v>44.84</v>
      </c>
      <c r="E398">
        <v>0.83</v>
      </c>
      <c r="G398">
        <v>15.62</v>
      </c>
    </row>
    <row r="399" spans="1:7" x14ac:dyDescent="0.25">
      <c r="A399" t="s">
        <v>10579</v>
      </c>
      <c r="B399">
        <v>83622104</v>
      </c>
      <c r="C399">
        <v>36.49</v>
      </c>
      <c r="D399">
        <v>26.64</v>
      </c>
      <c r="E399">
        <v>0.57999999999999996</v>
      </c>
      <c r="G399">
        <v>9.27</v>
      </c>
    </row>
    <row r="400" spans="1:7" x14ac:dyDescent="0.25">
      <c r="A400" t="s">
        <v>10580</v>
      </c>
      <c r="B400">
        <v>83622105</v>
      </c>
      <c r="C400">
        <v>78.47</v>
      </c>
      <c r="D400">
        <v>73.459999999999994</v>
      </c>
      <c r="E400">
        <v>2.13</v>
      </c>
      <c r="G400">
        <v>2.88</v>
      </c>
    </row>
    <row r="401" spans="1:7" x14ac:dyDescent="0.25">
      <c r="A401" t="s">
        <v>10581</v>
      </c>
      <c r="B401">
        <v>83622106</v>
      </c>
      <c r="C401">
        <v>145.75</v>
      </c>
      <c r="D401">
        <v>132.84</v>
      </c>
      <c r="E401">
        <v>2.97</v>
      </c>
      <c r="G401">
        <v>9.94</v>
      </c>
    </row>
    <row r="402" spans="1:7" x14ac:dyDescent="0.25">
      <c r="A402" t="s">
        <v>10582</v>
      </c>
      <c r="B402">
        <v>182070401</v>
      </c>
      <c r="C402">
        <v>0.43</v>
      </c>
      <c r="G402">
        <v>0.43</v>
      </c>
    </row>
    <row r="403" spans="1:7" x14ac:dyDescent="0.25">
      <c r="A403" t="s">
        <v>10583</v>
      </c>
      <c r="B403">
        <v>182071101</v>
      </c>
      <c r="C403">
        <v>51.89</v>
      </c>
      <c r="E403">
        <v>3.89</v>
      </c>
      <c r="G403">
        <v>48</v>
      </c>
    </row>
    <row r="404" spans="1:7" x14ac:dyDescent="0.25">
      <c r="A404" t="s">
        <v>10584</v>
      </c>
      <c r="B404">
        <v>252091101</v>
      </c>
      <c r="C404">
        <v>56.42</v>
      </c>
      <c r="G404">
        <v>56.42</v>
      </c>
    </row>
    <row r="405" spans="1:7" x14ac:dyDescent="0.25">
      <c r="A405" t="s">
        <v>10585</v>
      </c>
      <c r="B405">
        <v>252091102</v>
      </c>
      <c r="C405">
        <v>15.33</v>
      </c>
      <c r="G405">
        <v>15.33</v>
      </c>
    </row>
    <row r="406" spans="1:7" x14ac:dyDescent="0.25">
      <c r="A406" t="s">
        <v>10586</v>
      </c>
      <c r="B406">
        <v>252091103</v>
      </c>
      <c r="C406">
        <v>53.58</v>
      </c>
      <c r="G406">
        <v>53.58</v>
      </c>
    </row>
    <row r="407" spans="1:7" x14ac:dyDescent="0.25">
      <c r="A407" t="s">
        <v>10587</v>
      </c>
      <c r="B407">
        <v>252091104</v>
      </c>
      <c r="C407">
        <v>9.93</v>
      </c>
      <c r="G407">
        <v>9.93</v>
      </c>
    </row>
    <row r="408" spans="1:7" x14ac:dyDescent="0.25">
      <c r="A408" t="s">
        <v>10588</v>
      </c>
      <c r="B408">
        <v>252091105</v>
      </c>
      <c r="C408">
        <v>17.32</v>
      </c>
      <c r="G408">
        <v>17.32</v>
      </c>
    </row>
    <row r="409" spans="1:7" x14ac:dyDescent="0.25">
      <c r="A409" t="s">
        <v>10589</v>
      </c>
      <c r="B409">
        <v>252091106</v>
      </c>
      <c r="C409">
        <v>7.86</v>
      </c>
      <c r="G409">
        <v>7.86</v>
      </c>
    </row>
    <row r="410" spans="1:7" x14ac:dyDescent="0.25">
      <c r="A410" t="s">
        <v>10590</v>
      </c>
      <c r="B410">
        <v>253591101</v>
      </c>
      <c r="C410">
        <v>24.04</v>
      </c>
      <c r="G410">
        <v>24.04</v>
      </c>
    </row>
    <row r="411" spans="1:7" x14ac:dyDescent="0.25">
      <c r="A411" t="s">
        <v>10591</v>
      </c>
      <c r="B411">
        <v>253591102</v>
      </c>
      <c r="C411">
        <v>47.75</v>
      </c>
      <c r="G411">
        <v>47.75</v>
      </c>
    </row>
    <row r="412" spans="1:7" x14ac:dyDescent="0.25">
      <c r="A412" t="s">
        <v>10592</v>
      </c>
      <c r="B412">
        <v>253591103</v>
      </c>
      <c r="C412">
        <v>35.78</v>
      </c>
      <c r="G412">
        <v>35.78</v>
      </c>
    </row>
    <row r="413" spans="1:7" x14ac:dyDescent="0.25">
      <c r="A413" t="s">
        <v>10593</v>
      </c>
      <c r="B413">
        <v>253591104</v>
      </c>
      <c r="C413">
        <v>0.17</v>
      </c>
      <c r="G413">
        <v>0.17</v>
      </c>
    </row>
    <row r="414" spans="1:7" x14ac:dyDescent="0.25">
      <c r="A414" t="s">
        <v>10594</v>
      </c>
      <c r="B414">
        <v>253591105</v>
      </c>
      <c r="C414">
        <v>15.12</v>
      </c>
      <c r="G414">
        <v>15.12</v>
      </c>
    </row>
    <row r="415" spans="1:7" x14ac:dyDescent="0.25">
      <c r="A415" t="s">
        <v>10595</v>
      </c>
      <c r="B415">
        <v>253591106</v>
      </c>
      <c r="C415">
        <v>0.16</v>
      </c>
      <c r="G415">
        <v>0.16</v>
      </c>
    </row>
    <row r="416" spans="1:7" x14ac:dyDescent="0.25">
      <c r="A416" t="s">
        <v>10596</v>
      </c>
      <c r="B416">
        <v>102111101</v>
      </c>
      <c r="C416">
        <v>48.81</v>
      </c>
      <c r="G416">
        <v>48.81</v>
      </c>
    </row>
    <row r="417" spans="1:7" x14ac:dyDescent="0.25">
      <c r="A417" t="s">
        <v>10597</v>
      </c>
      <c r="B417">
        <v>102111102</v>
      </c>
      <c r="C417">
        <v>73.95</v>
      </c>
      <c r="G417">
        <v>73.95</v>
      </c>
    </row>
    <row r="418" spans="1:7" x14ac:dyDescent="0.25">
      <c r="A418" t="s">
        <v>10598</v>
      </c>
      <c r="B418">
        <v>163091101</v>
      </c>
      <c r="C418">
        <v>39.11</v>
      </c>
      <c r="G418">
        <v>39.11</v>
      </c>
    </row>
    <row r="419" spans="1:7" x14ac:dyDescent="0.25">
      <c r="A419" t="s">
        <v>10599</v>
      </c>
      <c r="B419">
        <v>163091103</v>
      </c>
      <c r="C419">
        <v>3.63</v>
      </c>
      <c r="G419">
        <v>3.63</v>
      </c>
    </row>
    <row r="420" spans="1:7" x14ac:dyDescent="0.25">
      <c r="A420" t="s">
        <v>10600</v>
      </c>
      <c r="B420">
        <v>192291121</v>
      </c>
      <c r="C420">
        <v>51.97</v>
      </c>
      <c r="E420">
        <v>21.08</v>
      </c>
      <c r="G420">
        <v>30.89</v>
      </c>
    </row>
    <row r="421" spans="1:7" x14ac:dyDescent="0.25">
      <c r="A421" t="s">
        <v>10601</v>
      </c>
      <c r="B421">
        <v>255282101</v>
      </c>
      <c r="C421">
        <v>0.01</v>
      </c>
      <c r="G421">
        <v>0.01</v>
      </c>
    </row>
    <row r="422" spans="1:7" x14ac:dyDescent="0.25">
      <c r="A422" t="s">
        <v>10602</v>
      </c>
      <c r="B422">
        <v>252321102</v>
      </c>
      <c r="C422">
        <v>16.829999999999998</v>
      </c>
      <c r="G422">
        <v>16.829999999999998</v>
      </c>
    </row>
    <row r="423" spans="1:7" x14ac:dyDescent="0.25">
      <c r="A423" t="s">
        <v>10603</v>
      </c>
      <c r="B423">
        <v>252321103</v>
      </c>
      <c r="C423">
        <v>41.62</v>
      </c>
      <c r="G423">
        <v>41.62</v>
      </c>
    </row>
    <row r="424" spans="1:7" x14ac:dyDescent="0.25">
      <c r="A424" t="s">
        <v>10604</v>
      </c>
      <c r="B424">
        <v>24060401</v>
      </c>
      <c r="C424">
        <v>4.5199999999999996</v>
      </c>
      <c r="G424">
        <v>4.5199999999999996</v>
      </c>
    </row>
    <row r="425" spans="1:7" x14ac:dyDescent="0.25">
      <c r="A425" t="s">
        <v>10605</v>
      </c>
      <c r="B425">
        <v>24060402</v>
      </c>
      <c r="C425">
        <v>0.03</v>
      </c>
      <c r="G425">
        <v>0.03</v>
      </c>
    </row>
    <row r="426" spans="1:7" x14ac:dyDescent="0.25">
      <c r="A426" t="s">
        <v>10606</v>
      </c>
      <c r="B426">
        <v>24060403</v>
      </c>
      <c r="C426">
        <v>13.35</v>
      </c>
      <c r="G426">
        <v>13.35</v>
      </c>
    </row>
    <row r="427" spans="1:7" x14ac:dyDescent="0.25">
      <c r="A427" t="s">
        <v>10607</v>
      </c>
      <c r="B427">
        <v>24060404</v>
      </c>
      <c r="C427">
        <v>10.199999999999999</v>
      </c>
      <c r="E427">
        <v>4.16</v>
      </c>
      <c r="G427">
        <v>6.04</v>
      </c>
    </row>
    <row r="428" spans="1:7" x14ac:dyDescent="0.25">
      <c r="A428" t="s">
        <v>10608</v>
      </c>
      <c r="B428">
        <v>43281103</v>
      </c>
      <c r="C428">
        <v>14.67</v>
      </c>
      <c r="G428">
        <v>14.67</v>
      </c>
    </row>
    <row r="429" spans="1:7" x14ac:dyDescent="0.25">
      <c r="A429" t="s">
        <v>10609</v>
      </c>
      <c r="B429">
        <v>43281104</v>
      </c>
      <c r="C429">
        <v>0.38</v>
      </c>
      <c r="G429">
        <v>0.38</v>
      </c>
    </row>
    <row r="430" spans="1:7" x14ac:dyDescent="0.25">
      <c r="A430" t="s">
        <v>10610</v>
      </c>
      <c r="B430">
        <v>43281105</v>
      </c>
      <c r="C430">
        <v>5.68</v>
      </c>
      <c r="G430">
        <v>5.68</v>
      </c>
    </row>
    <row r="431" spans="1:7" x14ac:dyDescent="0.25">
      <c r="A431" t="s">
        <v>10611</v>
      </c>
      <c r="B431">
        <v>253461101</v>
      </c>
      <c r="C431">
        <v>105.92</v>
      </c>
      <c r="G431">
        <v>105.92</v>
      </c>
    </row>
    <row r="432" spans="1:7" x14ac:dyDescent="0.25">
      <c r="A432" t="s">
        <v>10612</v>
      </c>
      <c r="B432">
        <v>252371101</v>
      </c>
      <c r="C432">
        <v>81.8</v>
      </c>
      <c r="G432">
        <v>81.8</v>
      </c>
    </row>
    <row r="433" spans="1:7" x14ac:dyDescent="0.25">
      <c r="A433" t="s">
        <v>10613</v>
      </c>
      <c r="B433">
        <v>252371102</v>
      </c>
      <c r="C433">
        <v>69.760000000000005</v>
      </c>
      <c r="G433">
        <v>69.760000000000005</v>
      </c>
    </row>
    <row r="434" spans="1:7" x14ac:dyDescent="0.25">
      <c r="A434" t="s">
        <v>10614</v>
      </c>
      <c r="B434">
        <v>252371104</v>
      </c>
      <c r="C434">
        <v>80.709999999999994</v>
      </c>
      <c r="G434">
        <v>80.709999999999994</v>
      </c>
    </row>
    <row r="435" spans="1:7" x14ac:dyDescent="0.25">
      <c r="A435" t="s">
        <v>10615</v>
      </c>
      <c r="B435">
        <v>252371105</v>
      </c>
      <c r="C435">
        <v>56.41</v>
      </c>
      <c r="G435">
        <v>56.41</v>
      </c>
    </row>
    <row r="436" spans="1:7" x14ac:dyDescent="0.25">
      <c r="A436" t="s">
        <v>10616</v>
      </c>
      <c r="B436">
        <v>83110401</v>
      </c>
      <c r="C436">
        <v>3.07</v>
      </c>
      <c r="G436">
        <v>3.07</v>
      </c>
    </row>
    <row r="437" spans="1:7" x14ac:dyDescent="0.25">
      <c r="A437" t="s">
        <v>10617</v>
      </c>
      <c r="B437">
        <v>254272107</v>
      </c>
      <c r="C437">
        <v>59.41</v>
      </c>
      <c r="G437">
        <v>59.41</v>
      </c>
    </row>
    <row r="438" spans="1:7" x14ac:dyDescent="0.25">
      <c r="A438" t="s">
        <v>10618</v>
      </c>
      <c r="B438">
        <v>254272108</v>
      </c>
      <c r="C438">
        <v>34.090000000000003</v>
      </c>
      <c r="G438">
        <v>34.090000000000003</v>
      </c>
    </row>
    <row r="439" spans="1:7" x14ac:dyDescent="0.25">
      <c r="A439" t="s">
        <v>10619</v>
      </c>
      <c r="B439">
        <v>22480401</v>
      </c>
      <c r="C439">
        <v>2.93</v>
      </c>
      <c r="G439">
        <v>2.93</v>
      </c>
    </row>
    <row r="440" spans="1:7" x14ac:dyDescent="0.25">
      <c r="A440" t="s">
        <v>10620</v>
      </c>
      <c r="B440">
        <v>22480402</v>
      </c>
      <c r="C440">
        <v>2.62</v>
      </c>
      <c r="G440">
        <v>2.62</v>
      </c>
    </row>
    <row r="441" spans="1:7" x14ac:dyDescent="0.25">
      <c r="A441" t="s">
        <v>10621</v>
      </c>
      <c r="B441">
        <v>14091102</v>
      </c>
      <c r="C441">
        <v>22.74</v>
      </c>
      <c r="D441">
        <v>0.35</v>
      </c>
      <c r="E441">
        <v>1.1499999999999999</v>
      </c>
      <c r="G441">
        <v>21.24</v>
      </c>
    </row>
    <row r="442" spans="1:7" x14ac:dyDescent="0.25">
      <c r="A442" t="s">
        <v>10622</v>
      </c>
      <c r="B442">
        <v>14091103</v>
      </c>
      <c r="C442">
        <v>15.67</v>
      </c>
      <c r="G442">
        <v>15.67</v>
      </c>
    </row>
    <row r="443" spans="1:7" x14ac:dyDescent="0.25">
      <c r="A443" t="s">
        <v>10623</v>
      </c>
      <c r="B443">
        <v>14091104</v>
      </c>
      <c r="C443">
        <v>7.33</v>
      </c>
      <c r="G443">
        <v>7.33</v>
      </c>
    </row>
    <row r="444" spans="1:7" x14ac:dyDescent="0.25">
      <c r="A444" t="s">
        <v>10624</v>
      </c>
      <c r="B444">
        <v>14091105</v>
      </c>
      <c r="C444">
        <v>30.22</v>
      </c>
      <c r="E444">
        <v>2.1800000000000002</v>
      </c>
      <c r="G444">
        <v>28.04</v>
      </c>
    </row>
    <row r="445" spans="1:7" x14ac:dyDescent="0.25">
      <c r="A445" t="s">
        <v>10625</v>
      </c>
      <c r="B445">
        <v>14091107</v>
      </c>
      <c r="C445">
        <v>16.059999999999999</v>
      </c>
      <c r="G445">
        <v>16.059999999999999</v>
      </c>
    </row>
    <row r="446" spans="1:7" x14ac:dyDescent="0.25">
      <c r="A446" t="s">
        <v>10626</v>
      </c>
      <c r="B446">
        <v>14091108</v>
      </c>
      <c r="C446">
        <v>38.75</v>
      </c>
      <c r="D446">
        <v>12.59</v>
      </c>
      <c r="E446">
        <v>4.16</v>
      </c>
      <c r="G446">
        <v>22</v>
      </c>
    </row>
    <row r="447" spans="1:7" x14ac:dyDescent="0.25">
      <c r="A447" t="s">
        <v>10627</v>
      </c>
      <c r="B447">
        <v>14091109</v>
      </c>
      <c r="C447">
        <v>8.02</v>
      </c>
      <c r="G447">
        <v>8.02</v>
      </c>
    </row>
    <row r="448" spans="1:7" x14ac:dyDescent="0.25">
      <c r="A448" t="s">
        <v>10628</v>
      </c>
      <c r="B448">
        <v>14091110</v>
      </c>
      <c r="C448">
        <v>24.81</v>
      </c>
      <c r="D448">
        <v>15.57</v>
      </c>
      <c r="E448">
        <v>6.7</v>
      </c>
      <c r="G448">
        <v>2.54</v>
      </c>
    </row>
    <row r="449" spans="1:7" x14ac:dyDescent="0.25">
      <c r="A449" t="s">
        <v>10629</v>
      </c>
      <c r="B449">
        <v>14091111</v>
      </c>
      <c r="C449">
        <v>7.89</v>
      </c>
      <c r="D449">
        <v>1.54</v>
      </c>
      <c r="E449">
        <v>3.92</v>
      </c>
      <c r="G449">
        <v>2.4300000000000002</v>
      </c>
    </row>
    <row r="450" spans="1:7" x14ac:dyDescent="0.25">
      <c r="A450" t="s">
        <v>10630</v>
      </c>
      <c r="B450">
        <v>182352103</v>
      </c>
      <c r="C450">
        <v>81.37</v>
      </c>
      <c r="G450">
        <v>81.37</v>
      </c>
    </row>
    <row r="451" spans="1:7" x14ac:dyDescent="0.25">
      <c r="A451" t="s">
        <v>10631</v>
      </c>
      <c r="B451">
        <v>182352104</v>
      </c>
      <c r="C451">
        <v>50.51</v>
      </c>
      <c r="G451">
        <v>50.51</v>
      </c>
    </row>
    <row r="452" spans="1:7" x14ac:dyDescent="0.25">
      <c r="A452" t="s">
        <v>10632</v>
      </c>
      <c r="B452">
        <v>153761101</v>
      </c>
      <c r="C452">
        <v>0.03</v>
      </c>
      <c r="G452">
        <v>0.03</v>
      </c>
    </row>
    <row r="453" spans="1:7" x14ac:dyDescent="0.25">
      <c r="A453" t="s">
        <v>10633</v>
      </c>
      <c r="B453">
        <v>153761102</v>
      </c>
      <c r="C453">
        <v>106.14</v>
      </c>
      <c r="G453">
        <v>106.14</v>
      </c>
    </row>
    <row r="454" spans="1:7" x14ac:dyDescent="0.25">
      <c r="A454" t="s">
        <v>10634</v>
      </c>
      <c r="B454">
        <v>153761105</v>
      </c>
      <c r="C454">
        <v>54.16</v>
      </c>
      <c r="G454">
        <v>54.16</v>
      </c>
    </row>
    <row r="455" spans="1:7" x14ac:dyDescent="0.25">
      <c r="A455" t="s">
        <v>10635</v>
      </c>
      <c r="B455">
        <v>252621101</v>
      </c>
      <c r="C455">
        <v>0.01</v>
      </c>
      <c r="G455">
        <v>0.01</v>
      </c>
    </row>
    <row r="456" spans="1:7" x14ac:dyDescent="0.25">
      <c r="A456" t="s">
        <v>10636</v>
      </c>
      <c r="B456">
        <v>252631101</v>
      </c>
      <c r="C456">
        <v>0.02</v>
      </c>
      <c r="G456">
        <v>0.02</v>
      </c>
    </row>
    <row r="457" spans="1:7" x14ac:dyDescent="0.25">
      <c r="A457" t="s">
        <v>10637</v>
      </c>
      <c r="B457">
        <v>14422109</v>
      </c>
      <c r="C457">
        <v>49.59</v>
      </c>
      <c r="D457">
        <v>12.1</v>
      </c>
      <c r="E457">
        <v>21.65</v>
      </c>
      <c r="G457">
        <v>15.84</v>
      </c>
    </row>
    <row r="458" spans="1:7" x14ac:dyDescent="0.25">
      <c r="A458" t="s">
        <v>10638</v>
      </c>
      <c r="B458">
        <v>14422111</v>
      </c>
      <c r="C458">
        <v>12.25</v>
      </c>
      <c r="E458">
        <v>5.36</v>
      </c>
      <c r="G458">
        <v>6.89</v>
      </c>
    </row>
    <row r="459" spans="1:7" x14ac:dyDescent="0.25">
      <c r="A459" t="s">
        <v>10639</v>
      </c>
      <c r="B459">
        <v>182551101</v>
      </c>
      <c r="C459">
        <v>46.25</v>
      </c>
      <c r="E459">
        <v>0.46</v>
      </c>
      <c r="G459">
        <v>45.79</v>
      </c>
    </row>
    <row r="460" spans="1:7" x14ac:dyDescent="0.25">
      <c r="A460" t="s">
        <v>10640</v>
      </c>
      <c r="B460">
        <v>182551102</v>
      </c>
      <c r="C460">
        <v>57.27</v>
      </c>
      <c r="D460">
        <v>9.06</v>
      </c>
      <c r="E460">
        <v>4.9800000000000004</v>
      </c>
      <c r="G460">
        <v>43.23</v>
      </c>
    </row>
    <row r="461" spans="1:7" x14ac:dyDescent="0.25">
      <c r="A461" t="s">
        <v>10641</v>
      </c>
      <c r="B461">
        <v>103321101</v>
      </c>
      <c r="C461">
        <v>109.66</v>
      </c>
      <c r="D461">
        <v>20.98</v>
      </c>
      <c r="E461">
        <v>88.68</v>
      </c>
      <c r="G461">
        <v>0</v>
      </c>
    </row>
    <row r="462" spans="1:7" x14ac:dyDescent="0.25">
      <c r="A462" t="s">
        <v>10642</v>
      </c>
      <c r="B462">
        <v>255271101</v>
      </c>
      <c r="C462">
        <v>0.15</v>
      </c>
      <c r="G462">
        <v>0.15</v>
      </c>
    </row>
    <row r="463" spans="1:7" x14ac:dyDescent="0.25">
      <c r="A463" t="s">
        <v>10643</v>
      </c>
      <c r="B463">
        <v>103201101</v>
      </c>
      <c r="C463">
        <v>48.27</v>
      </c>
      <c r="D463">
        <v>48.04</v>
      </c>
      <c r="E463">
        <v>0.23</v>
      </c>
      <c r="G463">
        <v>0</v>
      </c>
    </row>
    <row r="464" spans="1:7" x14ac:dyDescent="0.25">
      <c r="A464" t="s">
        <v>10644</v>
      </c>
      <c r="B464">
        <v>103201102</v>
      </c>
      <c r="C464">
        <v>62.85</v>
      </c>
      <c r="D464">
        <v>60.21</v>
      </c>
      <c r="E464">
        <v>2.64</v>
      </c>
      <c r="G464">
        <v>0</v>
      </c>
    </row>
    <row r="465" spans="1:7" x14ac:dyDescent="0.25">
      <c r="A465" t="s">
        <v>10645</v>
      </c>
      <c r="B465">
        <v>163071101</v>
      </c>
      <c r="C465">
        <v>9.93</v>
      </c>
      <c r="G465">
        <v>9.93</v>
      </c>
    </row>
    <row r="466" spans="1:7" x14ac:dyDescent="0.25">
      <c r="A466" t="s">
        <v>10646</v>
      </c>
      <c r="B466">
        <v>163071102</v>
      </c>
      <c r="C466">
        <v>8.3800000000000008</v>
      </c>
      <c r="G466">
        <v>8.3800000000000008</v>
      </c>
    </row>
    <row r="467" spans="1:7" x14ac:dyDescent="0.25">
      <c r="A467" t="s">
        <v>10647</v>
      </c>
      <c r="B467">
        <v>254501102</v>
      </c>
      <c r="C467">
        <v>47.97</v>
      </c>
      <c r="G467">
        <v>47.97</v>
      </c>
    </row>
    <row r="468" spans="1:7" x14ac:dyDescent="0.25">
      <c r="A468" t="s">
        <v>10648</v>
      </c>
      <c r="B468">
        <v>254501103</v>
      </c>
      <c r="C468">
        <v>41.41</v>
      </c>
      <c r="G468">
        <v>41.41</v>
      </c>
    </row>
    <row r="469" spans="1:7" x14ac:dyDescent="0.25">
      <c r="A469" t="s">
        <v>10649</v>
      </c>
      <c r="B469">
        <v>254501106</v>
      </c>
      <c r="C469">
        <v>18.690000000000001</v>
      </c>
      <c r="G469">
        <v>18.690000000000001</v>
      </c>
    </row>
    <row r="470" spans="1:7" x14ac:dyDescent="0.25">
      <c r="A470" t="s">
        <v>10650</v>
      </c>
      <c r="B470">
        <v>163651101</v>
      </c>
      <c r="C470">
        <v>19.87</v>
      </c>
      <c r="G470">
        <v>19.87</v>
      </c>
    </row>
    <row r="471" spans="1:7" x14ac:dyDescent="0.25">
      <c r="A471" t="s">
        <v>10651</v>
      </c>
      <c r="B471">
        <v>163651102</v>
      </c>
      <c r="C471">
        <v>36.299999999999997</v>
      </c>
      <c r="G471">
        <v>36.299999999999997</v>
      </c>
    </row>
    <row r="472" spans="1:7" x14ac:dyDescent="0.25">
      <c r="A472" t="s">
        <v>10652</v>
      </c>
      <c r="B472">
        <v>103181101</v>
      </c>
      <c r="C472">
        <v>8.16</v>
      </c>
      <c r="E472">
        <v>2.12</v>
      </c>
      <c r="G472">
        <v>6.04</v>
      </c>
    </row>
    <row r="473" spans="1:7" x14ac:dyDescent="0.25">
      <c r="A473" t="s">
        <v>10653</v>
      </c>
      <c r="B473">
        <v>103181102</v>
      </c>
      <c r="C473">
        <v>5.3</v>
      </c>
      <c r="E473">
        <v>2.31</v>
      </c>
      <c r="G473">
        <v>2.99</v>
      </c>
    </row>
    <row r="474" spans="1:7" x14ac:dyDescent="0.25">
      <c r="A474" t="s">
        <v>10654</v>
      </c>
      <c r="B474">
        <v>102050401</v>
      </c>
      <c r="C474">
        <v>2.2000000000000002</v>
      </c>
      <c r="G474">
        <v>2.2000000000000002</v>
      </c>
    </row>
    <row r="475" spans="1:7" x14ac:dyDescent="0.25">
      <c r="A475" t="s">
        <v>10655</v>
      </c>
      <c r="B475">
        <v>102050402</v>
      </c>
      <c r="C475">
        <v>5.65</v>
      </c>
      <c r="G475">
        <v>5.65</v>
      </c>
    </row>
    <row r="476" spans="1:7" x14ac:dyDescent="0.25">
      <c r="A476" t="s">
        <v>10656</v>
      </c>
      <c r="B476">
        <v>102051101</v>
      </c>
      <c r="C476">
        <v>8.09</v>
      </c>
      <c r="G476">
        <v>8.09</v>
      </c>
    </row>
    <row r="477" spans="1:7" x14ac:dyDescent="0.25">
      <c r="A477" t="s">
        <v>10657</v>
      </c>
      <c r="B477">
        <v>102051102</v>
      </c>
      <c r="C477">
        <v>9.3000000000000007</v>
      </c>
      <c r="G477">
        <v>9.3000000000000007</v>
      </c>
    </row>
    <row r="478" spans="1:7" x14ac:dyDescent="0.25">
      <c r="A478" t="s">
        <v>10658</v>
      </c>
      <c r="B478">
        <v>102051103</v>
      </c>
      <c r="C478">
        <v>4.8600000000000003</v>
      </c>
      <c r="G478">
        <v>4.8600000000000003</v>
      </c>
    </row>
    <row r="479" spans="1:7" x14ac:dyDescent="0.25">
      <c r="A479" t="s">
        <v>10659</v>
      </c>
      <c r="B479">
        <v>102491101</v>
      </c>
      <c r="C479">
        <v>4.5599999999999996</v>
      </c>
      <c r="G479">
        <v>4.5599999999999996</v>
      </c>
    </row>
    <row r="480" spans="1:7" x14ac:dyDescent="0.25">
      <c r="A480" t="s">
        <v>10660</v>
      </c>
      <c r="B480">
        <v>102491103</v>
      </c>
      <c r="C480">
        <v>8.02</v>
      </c>
      <c r="G480">
        <v>8.02</v>
      </c>
    </row>
    <row r="481" spans="1:7" x14ac:dyDescent="0.25">
      <c r="A481" t="s">
        <v>10661</v>
      </c>
      <c r="B481">
        <v>102491105</v>
      </c>
      <c r="C481">
        <v>10.85</v>
      </c>
      <c r="G481">
        <v>10.85</v>
      </c>
    </row>
    <row r="482" spans="1:7" x14ac:dyDescent="0.25">
      <c r="A482" t="s">
        <v>10662</v>
      </c>
      <c r="B482">
        <v>102491106</v>
      </c>
      <c r="C482">
        <v>2.0099999999999998</v>
      </c>
      <c r="G482">
        <v>2.0099999999999998</v>
      </c>
    </row>
    <row r="483" spans="1:7" x14ac:dyDescent="0.25">
      <c r="A483" t="s">
        <v>10663</v>
      </c>
      <c r="B483">
        <v>102650401</v>
      </c>
      <c r="C483">
        <v>2.77</v>
      </c>
      <c r="G483">
        <v>2.77</v>
      </c>
    </row>
    <row r="484" spans="1:7" x14ac:dyDescent="0.25">
      <c r="A484" t="s">
        <v>10664</v>
      </c>
      <c r="B484">
        <v>182561101</v>
      </c>
      <c r="C484">
        <v>96.97</v>
      </c>
      <c r="G484">
        <v>96.97</v>
      </c>
    </row>
    <row r="485" spans="1:7" x14ac:dyDescent="0.25">
      <c r="A485" t="s">
        <v>10665</v>
      </c>
      <c r="B485">
        <v>182562102</v>
      </c>
      <c r="C485">
        <v>215.33</v>
      </c>
      <c r="E485">
        <v>59</v>
      </c>
      <c r="G485">
        <v>156.33000000000001</v>
      </c>
    </row>
    <row r="486" spans="1:7" x14ac:dyDescent="0.25">
      <c r="A486" t="s">
        <v>10666</v>
      </c>
      <c r="B486">
        <v>254101101</v>
      </c>
      <c r="C486">
        <v>63.03</v>
      </c>
      <c r="G486">
        <v>63.03</v>
      </c>
    </row>
    <row r="487" spans="1:7" x14ac:dyDescent="0.25">
      <c r="A487" t="s">
        <v>10667</v>
      </c>
      <c r="B487">
        <v>254101102</v>
      </c>
      <c r="C487">
        <v>13.15</v>
      </c>
      <c r="G487">
        <v>13.15</v>
      </c>
    </row>
    <row r="488" spans="1:7" x14ac:dyDescent="0.25">
      <c r="A488" t="s">
        <v>10668</v>
      </c>
      <c r="B488">
        <v>254101103</v>
      </c>
      <c r="C488">
        <v>46.85</v>
      </c>
      <c r="G488">
        <v>46.85</v>
      </c>
    </row>
    <row r="489" spans="1:7" x14ac:dyDescent="0.25">
      <c r="A489" t="s">
        <v>10669</v>
      </c>
      <c r="B489">
        <v>254101104</v>
      </c>
      <c r="C489">
        <v>80.599999999999994</v>
      </c>
      <c r="G489">
        <v>80.599999999999994</v>
      </c>
    </row>
    <row r="490" spans="1:7" x14ac:dyDescent="0.25">
      <c r="A490" t="s">
        <v>10670</v>
      </c>
      <c r="B490">
        <v>254101105</v>
      </c>
      <c r="C490">
        <v>11.89</v>
      </c>
      <c r="G490">
        <v>11.89</v>
      </c>
    </row>
    <row r="491" spans="1:7" x14ac:dyDescent="0.25">
      <c r="A491" t="s">
        <v>10671</v>
      </c>
      <c r="B491">
        <v>254101106</v>
      </c>
      <c r="C491">
        <v>54.75</v>
      </c>
      <c r="G491">
        <v>54.75</v>
      </c>
    </row>
    <row r="492" spans="1:7" x14ac:dyDescent="0.25">
      <c r="A492" t="s">
        <v>10672</v>
      </c>
      <c r="B492">
        <v>103091101</v>
      </c>
      <c r="C492">
        <v>0.02</v>
      </c>
      <c r="E492">
        <v>0.02</v>
      </c>
      <c r="G492">
        <v>0</v>
      </c>
    </row>
    <row r="493" spans="1:7" x14ac:dyDescent="0.25">
      <c r="A493" t="s">
        <v>10673</v>
      </c>
      <c r="B493">
        <v>103091102</v>
      </c>
      <c r="C493">
        <v>136.63</v>
      </c>
      <c r="D493">
        <v>32.869999999999997</v>
      </c>
      <c r="E493">
        <v>89.63</v>
      </c>
      <c r="G493">
        <v>14.13</v>
      </c>
    </row>
    <row r="494" spans="1:7" x14ac:dyDescent="0.25">
      <c r="A494" t="s">
        <v>10674</v>
      </c>
      <c r="B494">
        <v>153612103</v>
      </c>
      <c r="C494">
        <v>50.41</v>
      </c>
      <c r="D494">
        <v>19.61</v>
      </c>
      <c r="E494">
        <v>10.52</v>
      </c>
      <c r="G494">
        <v>20.28</v>
      </c>
    </row>
    <row r="495" spans="1:7" x14ac:dyDescent="0.25">
      <c r="A495" t="s">
        <v>10675</v>
      </c>
      <c r="B495">
        <v>153612104</v>
      </c>
      <c r="C495">
        <v>75.66</v>
      </c>
      <c r="D495">
        <v>41.19</v>
      </c>
      <c r="E495">
        <v>21.88</v>
      </c>
      <c r="G495">
        <v>12.59</v>
      </c>
    </row>
    <row r="496" spans="1:7" x14ac:dyDescent="0.25">
      <c r="A496" t="s">
        <v>10676</v>
      </c>
      <c r="B496">
        <v>153612105</v>
      </c>
      <c r="C496">
        <v>13.34</v>
      </c>
      <c r="D496">
        <v>5.79</v>
      </c>
      <c r="E496">
        <v>4.75</v>
      </c>
      <c r="G496">
        <v>2.8</v>
      </c>
    </row>
    <row r="497" spans="1:7" x14ac:dyDescent="0.25">
      <c r="A497" t="s">
        <v>10677</v>
      </c>
      <c r="B497">
        <v>153612106</v>
      </c>
      <c r="C497">
        <v>2.21</v>
      </c>
      <c r="E497">
        <v>0.48</v>
      </c>
      <c r="G497">
        <v>1.73</v>
      </c>
    </row>
    <row r="498" spans="1:7" x14ac:dyDescent="0.25">
      <c r="A498" t="s">
        <v>10678</v>
      </c>
      <c r="B498">
        <v>153612109</v>
      </c>
      <c r="C498">
        <v>12.26</v>
      </c>
      <c r="D498">
        <v>1.98</v>
      </c>
      <c r="E498">
        <v>1.96</v>
      </c>
      <c r="G498">
        <v>8.32</v>
      </c>
    </row>
    <row r="499" spans="1:7" x14ac:dyDescent="0.25">
      <c r="A499" t="s">
        <v>10679</v>
      </c>
      <c r="B499">
        <v>153612110</v>
      </c>
      <c r="C499">
        <v>7.03</v>
      </c>
      <c r="G499">
        <v>7.03</v>
      </c>
    </row>
    <row r="500" spans="1:7" x14ac:dyDescent="0.25">
      <c r="A500" t="s">
        <v>10680</v>
      </c>
      <c r="B500">
        <v>163341101</v>
      </c>
      <c r="C500">
        <v>40.58</v>
      </c>
      <c r="E500">
        <v>26.32</v>
      </c>
      <c r="G500">
        <v>14.26</v>
      </c>
    </row>
    <row r="501" spans="1:7" x14ac:dyDescent="0.25">
      <c r="A501" t="s">
        <v>10681</v>
      </c>
      <c r="B501">
        <v>163341102</v>
      </c>
      <c r="C501">
        <v>2.09</v>
      </c>
      <c r="E501">
        <v>0.82</v>
      </c>
      <c r="G501">
        <v>1.27</v>
      </c>
    </row>
    <row r="502" spans="1:7" x14ac:dyDescent="0.25">
      <c r="A502" t="s">
        <v>10682</v>
      </c>
      <c r="B502">
        <v>163341103</v>
      </c>
      <c r="C502">
        <v>112.62</v>
      </c>
      <c r="E502">
        <v>49.68</v>
      </c>
      <c r="G502">
        <v>62.94</v>
      </c>
    </row>
    <row r="503" spans="1:7" x14ac:dyDescent="0.25">
      <c r="A503" t="s">
        <v>10683</v>
      </c>
      <c r="B503">
        <v>12021103</v>
      </c>
      <c r="C503">
        <v>4.33</v>
      </c>
      <c r="G503">
        <v>4.33</v>
      </c>
    </row>
    <row r="504" spans="1:7" x14ac:dyDescent="0.25">
      <c r="A504" t="s">
        <v>10684</v>
      </c>
      <c r="B504">
        <v>12021104</v>
      </c>
      <c r="C504">
        <v>13.4</v>
      </c>
      <c r="G504">
        <v>13.4</v>
      </c>
    </row>
    <row r="505" spans="1:7" x14ac:dyDescent="0.25">
      <c r="A505" t="s">
        <v>10685</v>
      </c>
      <c r="B505">
        <v>12022211</v>
      </c>
      <c r="C505">
        <v>10.48</v>
      </c>
      <c r="G505">
        <v>10.48</v>
      </c>
    </row>
    <row r="506" spans="1:7" x14ac:dyDescent="0.25">
      <c r="A506" t="s">
        <v>10686</v>
      </c>
      <c r="B506">
        <v>12022212</v>
      </c>
      <c r="C506">
        <v>58.62</v>
      </c>
      <c r="D506">
        <v>28.9</v>
      </c>
      <c r="E506">
        <v>18.66</v>
      </c>
      <c r="G506">
        <v>11.06</v>
      </c>
    </row>
    <row r="507" spans="1:7" x14ac:dyDescent="0.25">
      <c r="A507" t="s">
        <v>10687</v>
      </c>
      <c r="B507">
        <v>12022213</v>
      </c>
      <c r="C507">
        <v>4.84</v>
      </c>
      <c r="E507">
        <v>2.5099999999999998</v>
      </c>
      <c r="G507">
        <v>2.33</v>
      </c>
    </row>
    <row r="508" spans="1:7" x14ac:dyDescent="0.25">
      <c r="A508" t="s">
        <v>10688</v>
      </c>
      <c r="B508">
        <v>12022214</v>
      </c>
      <c r="C508">
        <v>5.89</v>
      </c>
      <c r="G508">
        <v>5.89</v>
      </c>
    </row>
    <row r="509" spans="1:7" x14ac:dyDescent="0.25">
      <c r="A509" t="s">
        <v>10689</v>
      </c>
      <c r="B509">
        <v>12022215</v>
      </c>
      <c r="C509">
        <v>30.8</v>
      </c>
      <c r="D509">
        <v>2.92</v>
      </c>
      <c r="E509">
        <v>5.47</v>
      </c>
      <c r="G509">
        <v>22.41</v>
      </c>
    </row>
    <row r="510" spans="1:7" x14ac:dyDescent="0.25">
      <c r="A510" t="s">
        <v>10690</v>
      </c>
      <c r="B510">
        <v>12022216</v>
      </c>
      <c r="C510">
        <v>18.71</v>
      </c>
      <c r="G510">
        <v>18.71</v>
      </c>
    </row>
    <row r="511" spans="1:7" x14ac:dyDescent="0.25">
      <c r="A511" t="s">
        <v>10691</v>
      </c>
      <c r="B511">
        <v>12022217</v>
      </c>
      <c r="C511">
        <v>19.79</v>
      </c>
      <c r="G511">
        <v>19.79</v>
      </c>
    </row>
    <row r="512" spans="1:7" x14ac:dyDescent="0.25">
      <c r="A512" t="s">
        <v>10692</v>
      </c>
      <c r="B512">
        <v>12022218</v>
      </c>
      <c r="C512">
        <v>8.34</v>
      </c>
      <c r="G512">
        <v>8.34</v>
      </c>
    </row>
    <row r="513" spans="1:7" x14ac:dyDescent="0.25">
      <c r="A513" t="s">
        <v>10693</v>
      </c>
      <c r="B513">
        <v>42141101</v>
      </c>
      <c r="C513">
        <v>112.61</v>
      </c>
      <c r="D513">
        <v>6.05</v>
      </c>
      <c r="E513">
        <v>12.29</v>
      </c>
      <c r="G513">
        <v>94.27</v>
      </c>
    </row>
    <row r="514" spans="1:7" x14ac:dyDescent="0.25">
      <c r="A514" t="s">
        <v>10694</v>
      </c>
      <c r="B514">
        <v>42141102</v>
      </c>
      <c r="C514">
        <v>36.630000000000003</v>
      </c>
      <c r="E514">
        <v>3.97</v>
      </c>
      <c r="G514">
        <v>32.659999999999997</v>
      </c>
    </row>
    <row r="515" spans="1:7" x14ac:dyDescent="0.25">
      <c r="A515" t="s">
        <v>10695</v>
      </c>
      <c r="B515">
        <v>42821101</v>
      </c>
      <c r="C515">
        <v>36.64</v>
      </c>
      <c r="E515">
        <v>24.35</v>
      </c>
      <c r="G515">
        <v>12.29</v>
      </c>
    </row>
    <row r="516" spans="1:7" x14ac:dyDescent="0.25">
      <c r="A516" t="s">
        <v>10696</v>
      </c>
      <c r="B516">
        <v>42821102</v>
      </c>
      <c r="C516">
        <v>108.77</v>
      </c>
      <c r="D516">
        <v>47.23</v>
      </c>
      <c r="E516">
        <v>30.21</v>
      </c>
      <c r="G516">
        <v>31.33</v>
      </c>
    </row>
    <row r="517" spans="1:7" x14ac:dyDescent="0.25">
      <c r="A517" t="s">
        <v>10697</v>
      </c>
      <c r="B517">
        <v>254081101</v>
      </c>
      <c r="C517">
        <v>3.97</v>
      </c>
      <c r="G517">
        <v>3.97</v>
      </c>
    </row>
    <row r="518" spans="1:7" x14ac:dyDescent="0.25">
      <c r="A518" t="s">
        <v>10698</v>
      </c>
      <c r="B518">
        <v>254081102</v>
      </c>
      <c r="C518">
        <v>25.59</v>
      </c>
      <c r="G518">
        <v>25.59</v>
      </c>
    </row>
    <row r="519" spans="1:7" x14ac:dyDescent="0.25">
      <c r="A519" t="s">
        <v>10699</v>
      </c>
      <c r="B519">
        <v>254081103</v>
      </c>
      <c r="C519">
        <v>1.95</v>
      </c>
      <c r="G519">
        <v>1.95</v>
      </c>
    </row>
    <row r="520" spans="1:7" x14ac:dyDescent="0.25">
      <c r="A520" t="s">
        <v>10700</v>
      </c>
      <c r="B520">
        <v>254081104</v>
      </c>
      <c r="C520">
        <v>0.43</v>
      </c>
      <c r="G520">
        <v>0.43</v>
      </c>
    </row>
    <row r="521" spans="1:7" x14ac:dyDescent="0.25">
      <c r="A521" t="s">
        <v>10701</v>
      </c>
      <c r="B521">
        <v>254081105</v>
      </c>
      <c r="C521">
        <v>7.73</v>
      </c>
      <c r="G521">
        <v>7.73</v>
      </c>
    </row>
    <row r="522" spans="1:7" x14ac:dyDescent="0.25">
      <c r="A522" t="s">
        <v>10702</v>
      </c>
      <c r="B522">
        <v>254081106</v>
      </c>
      <c r="C522">
        <v>4.99</v>
      </c>
      <c r="G522">
        <v>4.99</v>
      </c>
    </row>
    <row r="523" spans="1:7" x14ac:dyDescent="0.25">
      <c r="A523" t="s">
        <v>10703</v>
      </c>
      <c r="B523">
        <v>254081107</v>
      </c>
      <c r="C523">
        <v>10.71</v>
      </c>
      <c r="G523">
        <v>10.71</v>
      </c>
    </row>
    <row r="524" spans="1:7" x14ac:dyDescent="0.25">
      <c r="A524" t="s">
        <v>10704</v>
      </c>
      <c r="B524">
        <v>254081108</v>
      </c>
      <c r="C524">
        <v>11.47</v>
      </c>
      <c r="G524">
        <v>11.47</v>
      </c>
    </row>
    <row r="525" spans="1:7" x14ac:dyDescent="0.25">
      <c r="A525" t="s">
        <v>10705</v>
      </c>
      <c r="B525">
        <v>254082109</v>
      </c>
      <c r="C525">
        <v>3.85</v>
      </c>
      <c r="G525">
        <v>3.85</v>
      </c>
    </row>
    <row r="526" spans="1:7" x14ac:dyDescent="0.25">
      <c r="A526" t="s">
        <v>10706</v>
      </c>
      <c r="B526">
        <v>254082110</v>
      </c>
      <c r="C526">
        <v>11.47</v>
      </c>
      <c r="G526">
        <v>11.47</v>
      </c>
    </row>
    <row r="527" spans="1:7" x14ac:dyDescent="0.25">
      <c r="A527" t="s">
        <v>10707</v>
      </c>
      <c r="B527">
        <v>254082111</v>
      </c>
      <c r="C527">
        <v>8.84</v>
      </c>
      <c r="G527">
        <v>8.84</v>
      </c>
    </row>
    <row r="528" spans="1:7" x14ac:dyDescent="0.25">
      <c r="A528" t="s">
        <v>10708</v>
      </c>
      <c r="B528">
        <v>183111101</v>
      </c>
      <c r="C528">
        <v>2.0099999999999998</v>
      </c>
      <c r="E528">
        <v>2.0099999999999998</v>
      </c>
      <c r="G528">
        <v>0</v>
      </c>
    </row>
    <row r="529" spans="1:7" x14ac:dyDescent="0.25">
      <c r="A529" t="s">
        <v>10709</v>
      </c>
      <c r="B529">
        <v>183111102</v>
      </c>
      <c r="C529">
        <v>0.48</v>
      </c>
      <c r="E529">
        <v>0.48</v>
      </c>
      <c r="G529">
        <v>0</v>
      </c>
    </row>
    <row r="530" spans="1:7" x14ac:dyDescent="0.25">
      <c r="A530" t="s">
        <v>10710</v>
      </c>
      <c r="B530">
        <v>252161106</v>
      </c>
      <c r="C530">
        <v>8.9600000000000009</v>
      </c>
      <c r="G530">
        <v>8.9600000000000009</v>
      </c>
    </row>
    <row r="531" spans="1:7" x14ac:dyDescent="0.25">
      <c r="A531" t="s">
        <v>10711</v>
      </c>
      <c r="B531">
        <v>252161107</v>
      </c>
      <c r="C531">
        <v>4.04</v>
      </c>
      <c r="G531">
        <v>4.04</v>
      </c>
    </row>
    <row r="532" spans="1:7" x14ac:dyDescent="0.25">
      <c r="A532" t="s">
        <v>10712</v>
      </c>
      <c r="B532">
        <v>252161108</v>
      </c>
      <c r="C532">
        <v>60.22</v>
      </c>
      <c r="G532">
        <v>60.22</v>
      </c>
    </row>
    <row r="533" spans="1:7" x14ac:dyDescent="0.25">
      <c r="A533" t="s">
        <v>10713</v>
      </c>
      <c r="B533">
        <v>252161109</v>
      </c>
      <c r="C533">
        <v>27.26</v>
      </c>
      <c r="G533">
        <v>27.26</v>
      </c>
    </row>
    <row r="534" spans="1:7" x14ac:dyDescent="0.25">
      <c r="A534" t="s">
        <v>10714</v>
      </c>
      <c r="B534">
        <v>252381104</v>
      </c>
      <c r="C534">
        <v>0.16</v>
      </c>
      <c r="G534">
        <v>0.16</v>
      </c>
    </row>
    <row r="535" spans="1:7" x14ac:dyDescent="0.25">
      <c r="A535" t="s">
        <v>10715</v>
      </c>
      <c r="B535">
        <v>252381105</v>
      </c>
      <c r="C535">
        <v>76.34</v>
      </c>
      <c r="G535">
        <v>76.34</v>
      </c>
    </row>
    <row r="536" spans="1:7" x14ac:dyDescent="0.25">
      <c r="A536" t="s">
        <v>10716</v>
      </c>
      <c r="B536">
        <v>252381106</v>
      </c>
      <c r="C536">
        <v>42.94</v>
      </c>
      <c r="G536">
        <v>42.94</v>
      </c>
    </row>
    <row r="537" spans="1:7" x14ac:dyDescent="0.25">
      <c r="A537" t="s">
        <v>10717</v>
      </c>
      <c r="B537">
        <v>252381107</v>
      </c>
      <c r="C537">
        <v>38.43</v>
      </c>
      <c r="G537">
        <v>38.43</v>
      </c>
    </row>
    <row r="538" spans="1:7" x14ac:dyDescent="0.25">
      <c r="A538" t="s">
        <v>10718</v>
      </c>
      <c r="B538">
        <v>254432102</v>
      </c>
      <c r="C538">
        <v>72.98</v>
      </c>
      <c r="D538">
        <v>58.15</v>
      </c>
      <c r="E538">
        <v>14.83</v>
      </c>
      <c r="G538">
        <v>0</v>
      </c>
    </row>
    <row r="539" spans="1:7" x14ac:dyDescent="0.25">
      <c r="A539" t="s">
        <v>10719</v>
      </c>
      <c r="B539">
        <v>254432103</v>
      </c>
      <c r="C539">
        <v>122.4</v>
      </c>
      <c r="E539">
        <v>93.29</v>
      </c>
      <c r="G539">
        <v>29.11</v>
      </c>
    </row>
    <row r="540" spans="1:7" x14ac:dyDescent="0.25">
      <c r="A540" t="s">
        <v>10720</v>
      </c>
      <c r="B540">
        <v>254432104</v>
      </c>
      <c r="C540">
        <v>265.16000000000003</v>
      </c>
      <c r="D540">
        <v>2.83</v>
      </c>
      <c r="E540">
        <v>243.51</v>
      </c>
      <c r="G540">
        <v>18.82</v>
      </c>
    </row>
    <row r="541" spans="1:7" x14ac:dyDescent="0.25">
      <c r="A541" t="s">
        <v>10721</v>
      </c>
      <c r="B541">
        <v>162231101</v>
      </c>
      <c r="C541">
        <v>28.9</v>
      </c>
      <c r="G541">
        <v>28.9</v>
      </c>
    </row>
    <row r="542" spans="1:7" x14ac:dyDescent="0.25">
      <c r="A542" t="s">
        <v>10722</v>
      </c>
      <c r="B542">
        <v>162231102</v>
      </c>
      <c r="C542">
        <v>47.74</v>
      </c>
      <c r="G542">
        <v>47.74</v>
      </c>
    </row>
    <row r="543" spans="1:7" x14ac:dyDescent="0.25">
      <c r="A543" t="s">
        <v>10723</v>
      </c>
      <c r="B543">
        <v>152471101</v>
      </c>
      <c r="C543">
        <v>89.55</v>
      </c>
      <c r="D543">
        <v>71.94</v>
      </c>
      <c r="E543">
        <v>17.61</v>
      </c>
      <c r="G543">
        <v>0</v>
      </c>
    </row>
    <row r="544" spans="1:7" x14ac:dyDescent="0.25">
      <c r="A544" t="s">
        <v>10724</v>
      </c>
      <c r="B544">
        <v>253951103</v>
      </c>
      <c r="C544">
        <v>7.87</v>
      </c>
      <c r="G544">
        <v>7.87</v>
      </c>
    </row>
    <row r="545" spans="1:7" x14ac:dyDescent="0.25">
      <c r="A545" t="s">
        <v>10725</v>
      </c>
      <c r="B545">
        <v>253951104</v>
      </c>
      <c r="C545">
        <v>8.27</v>
      </c>
      <c r="G545">
        <v>8.27</v>
      </c>
    </row>
    <row r="546" spans="1:7" x14ac:dyDescent="0.25">
      <c r="A546" t="s">
        <v>10726</v>
      </c>
      <c r="B546">
        <v>253951105</v>
      </c>
      <c r="C546">
        <v>16.059999999999999</v>
      </c>
      <c r="G546">
        <v>16.059999999999999</v>
      </c>
    </row>
    <row r="547" spans="1:7" x14ac:dyDescent="0.25">
      <c r="A547" t="s">
        <v>10727</v>
      </c>
      <c r="B547">
        <v>253951106</v>
      </c>
      <c r="C547">
        <v>14.29</v>
      </c>
      <c r="G547">
        <v>14.29</v>
      </c>
    </row>
    <row r="548" spans="1:7" x14ac:dyDescent="0.25">
      <c r="A548" t="s">
        <v>10728</v>
      </c>
      <c r="B548">
        <v>253951109</v>
      </c>
      <c r="C548">
        <v>5.58</v>
      </c>
      <c r="G548">
        <v>5.58</v>
      </c>
    </row>
    <row r="549" spans="1:7" x14ac:dyDescent="0.25">
      <c r="A549" t="s">
        <v>10729</v>
      </c>
      <c r="B549">
        <v>253951110</v>
      </c>
      <c r="C549">
        <v>6.52</v>
      </c>
      <c r="G549">
        <v>6.52</v>
      </c>
    </row>
    <row r="550" spans="1:7" x14ac:dyDescent="0.25">
      <c r="A550" t="s">
        <v>10730</v>
      </c>
      <c r="B550">
        <v>62021100</v>
      </c>
      <c r="C550">
        <v>0.02</v>
      </c>
      <c r="G550">
        <v>0.02</v>
      </c>
    </row>
    <row r="551" spans="1:7" x14ac:dyDescent="0.25">
      <c r="A551" t="s">
        <v>10731</v>
      </c>
      <c r="B551">
        <v>62021101</v>
      </c>
      <c r="C551">
        <v>113.67</v>
      </c>
      <c r="G551">
        <v>113.67</v>
      </c>
    </row>
    <row r="552" spans="1:7" x14ac:dyDescent="0.25">
      <c r="A552" t="s">
        <v>10732</v>
      </c>
      <c r="B552">
        <v>62071101</v>
      </c>
      <c r="C552">
        <v>29</v>
      </c>
      <c r="G552">
        <v>29</v>
      </c>
    </row>
    <row r="553" spans="1:7" x14ac:dyDescent="0.25">
      <c r="A553" t="s">
        <v>10733</v>
      </c>
      <c r="B553">
        <v>12960401</v>
      </c>
      <c r="C553">
        <v>4.75</v>
      </c>
      <c r="G553">
        <v>4.75</v>
      </c>
    </row>
    <row r="554" spans="1:7" x14ac:dyDescent="0.25">
      <c r="A554" t="s">
        <v>10734</v>
      </c>
      <c r="B554">
        <v>12960402</v>
      </c>
      <c r="C554">
        <v>3.77</v>
      </c>
      <c r="G554">
        <v>3.77</v>
      </c>
    </row>
    <row r="555" spans="1:7" x14ac:dyDescent="0.25">
      <c r="A555" t="s">
        <v>10735</v>
      </c>
      <c r="B555">
        <v>13652103</v>
      </c>
      <c r="C555">
        <v>22.62</v>
      </c>
      <c r="G555">
        <v>22.62</v>
      </c>
    </row>
    <row r="556" spans="1:7" x14ac:dyDescent="0.25">
      <c r="A556" t="s">
        <v>10736</v>
      </c>
      <c r="B556">
        <v>13652104</v>
      </c>
      <c r="C556">
        <v>10.89</v>
      </c>
      <c r="G556">
        <v>10.89</v>
      </c>
    </row>
    <row r="557" spans="1:7" x14ac:dyDescent="0.25">
      <c r="A557" t="s">
        <v>10737</v>
      </c>
      <c r="B557">
        <v>13652105</v>
      </c>
      <c r="C557">
        <v>0.04</v>
      </c>
      <c r="G557">
        <v>0.04</v>
      </c>
    </row>
    <row r="558" spans="1:7" x14ac:dyDescent="0.25">
      <c r="A558" t="s">
        <v>10738</v>
      </c>
      <c r="B558">
        <v>13652106</v>
      </c>
      <c r="C558">
        <v>0.02</v>
      </c>
      <c r="G558">
        <v>0.02</v>
      </c>
    </row>
    <row r="559" spans="1:7" x14ac:dyDescent="0.25">
      <c r="A559" t="s">
        <v>10739</v>
      </c>
      <c r="B559">
        <v>13652107</v>
      </c>
      <c r="C559">
        <v>12.73</v>
      </c>
      <c r="G559">
        <v>12.73</v>
      </c>
    </row>
    <row r="560" spans="1:7" x14ac:dyDescent="0.25">
      <c r="A560" t="s">
        <v>10740</v>
      </c>
      <c r="B560">
        <v>13652108</v>
      </c>
      <c r="C560">
        <v>0.88</v>
      </c>
      <c r="G560">
        <v>0.88</v>
      </c>
    </row>
    <row r="561" spans="1:7" x14ac:dyDescent="0.25">
      <c r="A561" t="s">
        <v>10741</v>
      </c>
      <c r="B561">
        <v>13652109</v>
      </c>
      <c r="C561">
        <v>13.87</v>
      </c>
      <c r="G561">
        <v>13.87</v>
      </c>
    </row>
    <row r="562" spans="1:7" x14ac:dyDescent="0.25">
      <c r="A562" t="s">
        <v>10742</v>
      </c>
      <c r="B562">
        <v>13652110</v>
      </c>
      <c r="C562">
        <v>0.55000000000000004</v>
      </c>
      <c r="G562">
        <v>0.55000000000000004</v>
      </c>
    </row>
    <row r="563" spans="1:7" x14ac:dyDescent="0.25">
      <c r="A563" t="s">
        <v>10743</v>
      </c>
      <c r="B563">
        <v>13652112</v>
      </c>
      <c r="C563">
        <v>0.04</v>
      </c>
      <c r="G563">
        <v>0.04</v>
      </c>
    </row>
    <row r="564" spans="1:7" x14ac:dyDescent="0.25">
      <c r="A564" t="s">
        <v>10744</v>
      </c>
      <c r="B564">
        <v>13652113</v>
      </c>
      <c r="C564">
        <v>15.09</v>
      </c>
      <c r="G564">
        <v>15.09</v>
      </c>
    </row>
    <row r="565" spans="1:7" x14ac:dyDescent="0.25">
      <c r="A565" t="s">
        <v>10745</v>
      </c>
      <c r="B565">
        <v>13652114</v>
      </c>
      <c r="C565">
        <v>1.91</v>
      </c>
      <c r="G565">
        <v>1.91</v>
      </c>
    </row>
    <row r="566" spans="1:7" x14ac:dyDescent="0.25">
      <c r="A566" t="s">
        <v>10746</v>
      </c>
      <c r="B566">
        <v>13652115</v>
      </c>
      <c r="C566">
        <v>6.76</v>
      </c>
      <c r="G566">
        <v>6.76</v>
      </c>
    </row>
    <row r="567" spans="1:7" x14ac:dyDescent="0.25">
      <c r="A567" t="s">
        <v>10747</v>
      </c>
      <c r="B567">
        <v>13652116</v>
      </c>
      <c r="C567">
        <v>23.1</v>
      </c>
      <c r="G567">
        <v>23.1</v>
      </c>
    </row>
    <row r="568" spans="1:7" x14ac:dyDescent="0.25">
      <c r="A568" t="s">
        <v>10748</v>
      </c>
      <c r="B568">
        <v>252411104</v>
      </c>
      <c r="C568">
        <v>102.71</v>
      </c>
      <c r="E568">
        <v>9.0399999999999991</v>
      </c>
      <c r="G568">
        <v>93.67</v>
      </c>
    </row>
    <row r="569" spans="1:7" x14ac:dyDescent="0.25">
      <c r="A569" t="s">
        <v>10749</v>
      </c>
      <c r="B569">
        <v>252411106</v>
      </c>
      <c r="C569">
        <v>7.93</v>
      </c>
      <c r="G569">
        <v>7.93</v>
      </c>
    </row>
    <row r="570" spans="1:7" x14ac:dyDescent="0.25">
      <c r="A570" t="s">
        <v>10750</v>
      </c>
      <c r="B570">
        <v>252411112</v>
      </c>
      <c r="C570">
        <v>15.85</v>
      </c>
      <c r="G570">
        <v>15.85</v>
      </c>
    </row>
    <row r="571" spans="1:7" x14ac:dyDescent="0.25">
      <c r="A571" t="s">
        <v>10751</v>
      </c>
      <c r="B571">
        <v>252412110</v>
      </c>
      <c r="C571">
        <v>0</v>
      </c>
      <c r="G571">
        <v>0</v>
      </c>
    </row>
    <row r="572" spans="1:7" x14ac:dyDescent="0.25">
      <c r="A572" t="s">
        <v>10752</v>
      </c>
      <c r="B572">
        <v>253871102</v>
      </c>
      <c r="C572">
        <v>30.83</v>
      </c>
      <c r="G572">
        <v>30.83</v>
      </c>
    </row>
    <row r="573" spans="1:7" x14ac:dyDescent="0.25">
      <c r="A573" t="s">
        <v>10753</v>
      </c>
      <c r="B573">
        <v>253871103</v>
      </c>
      <c r="C573">
        <v>24.39</v>
      </c>
      <c r="G573">
        <v>24.39</v>
      </c>
    </row>
    <row r="574" spans="1:7" x14ac:dyDescent="0.25">
      <c r="A574" t="s">
        <v>10754</v>
      </c>
      <c r="B574">
        <v>253871104</v>
      </c>
      <c r="C574">
        <v>39.159999999999997</v>
      </c>
      <c r="G574">
        <v>39.159999999999997</v>
      </c>
    </row>
    <row r="575" spans="1:7" x14ac:dyDescent="0.25">
      <c r="A575" t="s">
        <v>10755</v>
      </c>
      <c r="B575">
        <v>252171101</v>
      </c>
      <c r="C575">
        <v>0.52</v>
      </c>
      <c r="G575">
        <v>0.52</v>
      </c>
    </row>
    <row r="576" spans="1:7" x14ac:dyDescent="0.25">
      <c r="A576" t="s">
        <v>10756</v>
      </c>
      <c r="B576">
        <v>252171102</v>
      </c>
      <c r="C576">
        <v>0.04</v>
      </c>
      <c r="G576">
        <v>0.04</v>
      </c>
    </row>
    <row r="577" spans="1:7" x14ac:dyDescent="0.25">
      <c r="A577" t="s">
        <v>10757</v>
      </c>
      <c r="B577">
        <v>252171104</v>
      </c>
      <c r="C577">
        <v>26.71</v>
      </c>
      <c r="G577">
        <v>26.71</v>
      </c>
    </row>
    <row r="578" spans="1:7" x14ac:dyDescent="0.25">
      <c r="A578" t="s">
        <v>10758</v>
      </c>
      <c r="B578">
        <v>252171106</v>
      </c>
      <c r="C578">
        <v>45.04</v>
      </c>
      <c r="G578">
        <v>45.04</v>
      </c>
    </row>
    <row r="579" spans="1:7" x14ac:dyDescent="0.25">
      <c r="A579" t="s">
        <v>10759</v>
      </c>
      <c r="B579">
        <v>252171108</v>
      </c>
      <c r="C579">
        <v>23.47</v>
      </c>
      <c r="G579">
        <v>23.47</v>
      </c>
    </row>
    <row r="580" spans="1:7" x14ac:dyDescent="0.25">
      <c r="A580" t="s">
        <v>10760</v>
      </c>
      <c r="B580">
        <v>252171112</v>
      </c>
      <c r="C580">
        <v>45.42</v>
      </c>
      <c r="G580">
        <v>45.42</v>
      </c>
    </row>
    <row r="581" spans="1:7" x14ac:dyDescent="0.25">
      <c r="A581" t="s">
        <v>10761</v>
      </c>
      <c r="B581">
        <v>252171116</v>
      </c>
      <c r="C581">
        <v>56.58</v>
      </c>
      <c r="G581">
        <v>56.58</v>
      </c>
    </row>
    <row r="582" spans="1:7" x14ac:dyDescent="0.25">
      <c r="A582" t="s">
        <v>10762</v>
      </c>
      <c r="B582">
        <v>252171117</v>
      </c>
      <c r="C582">
        <v>0.54</v>
      </c>
      <c r="G582">
        <v>0.54</v>
      </c>
    </row>
    <row r="583" spans="1:7" x14ac:dyDescent="0.25">
      <c r="A583" t="s">
        <v>10763</v>
      </c>
      <c r="B583">
        <v>252171118</v>
      </c>
      <c r="C583">
        <v>52.18</v>
      </c>
      <c r="G583">
        <v>52.18</v>
      </c>
    </row>
    <row r="584" spans="1:7" x14ac:dyDescent="0.25">
      <c r="A584" t="s">
        <v>10764</v>
      </c>
      <c r="B584">
        <v>62701101</v>
      </c>
      <c r="C584">
        <v>0.02</v>
      </c>
      <c r="G584">
        <v>0.02</v>
      </c>
    </row>
    <row r="585" spans="1:7" x14ac:dyDescent="0.25">
      <c r="A585" t="s">
        <v>10765</v>
      </c>
      <c r="B585">
        <v>62701102</v>
      </c>
      <c r="C585">
        <v>0.04</v>
      </c>
      <c r="G585">
        <v>0.04</v>
      </c>
    </row>
    <row r="586" spans="1:7" x14ac:dyDescent="0.25">
      <c r="A586" t="s">
        <v>10766</v>
      </c>
      <c r="B586">
        <v>62701104</v>
      </c>
      <c r="C586">
        <v>61.99</v>
      </c>
      <c r="G586">
        <v>61.99</v>
      </c>
    </row>
    <row r="587" spans="1:7" x14ac:dyDescent="0.25">
      <c r="A587" t="s">
        <v>10767</v>
      </c>
      <c r="B587">
        <v>62701110</v>
      </c>
      <c r="C587">
        <v>8.94</v>
      </c>
      <c r="G587">
        <v>8.94</v>
      </c>
    </row>
    <row r="588" spans="1:7" x14ac:dyDescent="0.25">
      <c r="A588" t="s">
        <v>10768</v>
      </c>
      <c r="B588">
        <v>62701112</v>
      </c>
      <c r="C588">
        <v>16.100000000000001</v>
      </c>
      <c r="G588">
        <v>16.100000000000001</v>
      </c>
    </row>
    <row r="589" spans="1:7" x14ac:dyDescent="0.25">
      <c r="A589" t="s">
        <v>10769</v>
      </c>
      <c r="B589">
        <v>103331101</v>
      </c>
      <c r="C589">
        <v>143.58000000000001</v>
      </c>
      <c r="E589">
        <v>49.53</v>
      </c>
      <c r="G589">
        <v>94.05</v>
      </c>
    </row>
    <row r="590" spans="1:7" x14ac:dyDescent="0.25">
      <c r="A590" t="s">
        <v>10770</v>
      </c>
      <c r="B590">
        <v>103331102</v>
      </c>
      <c r="C590">
        <v>192.36</v>
      </c>
      <c r="E590">
        <v>79.8</v>
      </c>
      <c r="G590">
        <v>112.56</v>
      </c>
    </row>
    <row r="591" spans="1:7" x14ac:dyDescent="0.25">
      <c r="A591" t="s">
        <v>10771</v>
      </c>
      <c r="B591">
        <v>103331103</v>
      </c>
      <c r="C591">
        <v>66.42</v>
      </c>
      <c r="G591">
        <v>66.42</v>
      </c>
    </row>
    <row r="592" spans="1:7" x14ac:dyDescent="0.25">
      <c r="A592" t="s">
        <v>10772</v>
      </c>
      <c r="B592">
        <v>103331104</v>
      </c>
      <c r="C592">
        <v>106.3</v>
      </c>
      <c r="G592">
        <v>106.3</v>
      </c>
    </row>
    <row r="593" spans="1:7" x14ac:dyDescent="0.25">
      <c r="A593" t="s">
        <v>10773</v>
      </c>
      <c r="B593">
        <v>43491101</v>
      </c>
      <c r="C593">
        <v>22.81</v>
      </c>
      <c r="G593">
        <v>22.81</v>
      </c>
    </row>
    <row r="594" spans="1:7" x14ac:dyDescent="0.25">
      <c r="A594" t="s">
        <v>10774</v>
      </c>
      <c r="B594">
        <v>43491102</v>
      </c>
      <c r="C594">
        <v>1.38</v>
      </c>
      <c r="G594">
        <v>1.38</v>
      </c>
    </row>
    <row r="595" spans="1:7" x14ac:dyDescent="0.25">
      <c r="A595" t="s">
        <v>10775</v>
      </c>
      <c r="B595">
        <v>43491103</v>
      </c>
      <c r="C595">
        <v>17.440000000000001</v>
      </c>
      <c r="E595">
        <v>0.46</v>
      </c>
      <c r="G595">
        <v>16.98</v>
      </c>
    </row>
    <row r="596" spans="1:7" x14ac:dyDescent="0.25">
      <c r="A596" t="s">
        <v>10776</v>
      </c>
      <c r="B596">
        <v>162991101</v>
      </c>
      <c r="C596">
        <v>170.22</v>
      </c>
      <c r="E596">
        <v>119.68</v>
      </c>
      <c r="G596">
        <v>50.54</v>
      </c>
    </row>
    <row r="597" spans="1:7" x14ac:dyDescent="0.25">
      <c r="A597" t="s">
        <v>10777</v>
      </c>
      <c r="B597">
        <v>162991102</v>
      </c>
      <c r="C597">
        <v>64.319999999999993</v>
      </c>
      <c r="E597">
        <v>48.46</v>
      </c>
      <c r="G597">
        <v>15.86</v>
      </c>
    </row>
    <row r="598" spans="1:7" x14ac:dyDescent="0.25">
      <c r="A598" t="s">
        <v>10778</v>
      </c>
      <c r="B598">
        <v>162991103</v>
      </c>
      <c r="C598">
        <v>80.53</v>
      </c>
      <c r="E598">
        <v>17.68</v>
      </c>
      <c r="G598">
        <v>62.85</v>
      </c>
    </row>
    <row r="599" spans="1:7" x14ac:dyDescent="0.25">
      <c r="A599" t="s">
        <v>10779</v>
      </c>
      <c r="B599">
        <v>63121101</v>
      </c>
      <c r="C599">
        <v>76.569999999999993</v>
      </c>
      <c r="E599">
        <v>1.32</v>
      </c>
      <c r="G599">
        <v>75.25</v>
      </c>
    </row>
    <row r="600" spans="1:7" x14ac:dyDescent="0.25">
      <c r="A600" t="s">
        <v>10780</v>
      </c>
      <c r="B600">
        <v>42271102</v>
      </c>
      <c r="C600">
        <v>34.61</v>
      </c>
      <c r="E600">
        <v>15.6</v>
      </c>
      <c r="G600">
        <v>19.010000000000002</v>
      </c>
    </row>
    <row r="601" spans="1:7" x14ac:dyDescent="0.25">
      <c r="A601" t="s">
        <v>10781</v>
      </c>
      <c r="B601">
        <v>42271103</v>
      </c>
      <c r="C601">
        <v>110.88</v>
      </c>
      <c r="E601">
        <v>84.03</v>
      </c>
      <c r="G601">
        <v>26.85</v>
      </c>
    </row>
    <row r="602" spans="1:7" x14ac:dyDescent="0.25">
      <c r="A602" t="s">
        <v>10782</v>
      </c>
      <c r="B602">
        <v>42271104</v>
      </c>
      <c r="C602">
        <v>19.32</v>
      </c>
      <c r="E602">
        <v>8.43</v>
      </c>
      <c r="G602">
        <v>10.89</v>
      </c>
    </row>
    <row r="603" spans="1:7" x14ac:dyDescent="0.25">
      <c r="A603" t="s">
        <v>10783</v>
      </c>
      <c r="B603">
        <v>42271105</v>
      </c>
      <c r="C603">
        <v>131.49</v>
      </c>
      <c r="E603">
        <v>42.8</v>
      </c>
      <c r="G603">
        <v>88.69</v>
      </c>
    </row>
    <row r="604" spans="1:7" x14ac:dyDescent="0.25">
      <c r="A604" t="s">
        <v>10784</v>
      </c>
      <c r="B604">
        <v>163711701</v>
      </c>
      <c r="C604">
        <v>89.87</v>
      </c>
      <c r="G604">
        <v>89.87</v>
      </c>
    </row>
    <row r="605" spans="1:7" x14ac:dyDescent="0.25">
      <c r="A605" t="s">
        <v>10785</v>
      </c>
      <c r="B605">
        <v>163711702</v>
      </c>
      <c r="C605">
        <v>37</v>
      </c>
      <c r="G605">
        <v>37</v>
      </c>
    </row>
    <row r="606" spans="1:7" x14ac:dyDescent="0.25">
      <c r="A606" t="s">
        <v>10786</v>
      </c>
      <c r="B606">
        <v>163711703</v>
      </c>
      <c r="C606">
        <v>26.78</v>
      </c>
      <c r="G606">
        <v>26.78</v>
      </c>
    </row>
    <row r="607" spans="1:7" x14ac:dyDescent="0.25">
      <c r="A607" t="s">
        <v>10787</v>
      </c>
      <c r="B607">
        <v>163711704</v>
      </c>
      <c r="C607">
        <v>14.6</v>
      </c>
      <c r="G607">
        <v>14.6</v>
      </c>
    </row>
    <row r="608" spans="1:7" x14ac:dyDescent="0.25">
      <c r="A608" t="s">
        <v>10788</v>
      </c>
      <c r="B608">
        <v>163711707</v>
      </c>
      <c r="C608">
        <v>47.15</v>
      </c>
      <c r="G608">
        <v>47.15</v>
      </c>
    </row>
    <row r="609" spans="1:7" x14ac:dyDescent="0.25">
      <c r="A609" t="s">
        <v>10789</v>
      </c>
      <c r="B609">
        <v>163711708</v>
      </c>
      <c r="C609">
        <v>129.9</v>
      </c>
      <c r="G609">
        <v>129.9</v>
      </c>
    </row>
    <row r="610" spans="1:7" x14ac:dyDescent="0.25">
      <c r="A610" t="s">
        <v>10790</v>
      </c>
      <c r="B610">
        <v>102931101</v>
      </c>
      <c r="C610">
        <v>100.91</v>
      </c>
      <c r="E610">
        <v>69.989999999999995</v>
      </c>
      <c r="G610">
        <v>30.92</v>
      </c>
    </row>
    <row r="611" spans="1:7" x14ac:dyDescent="0.25">
      <c r="A611" t="s">
        <v>10791</v>
      </c>
      <c r="B611">
        <v>102931102</v>
      </c>
      <c r="C611">
        <v>82.71</v>
      </c>
      <c r="E611">
        <v>55.8</v>
      </c>
      <c r="G611">
        <v>26.91</v>
      </c>
    </row>
    <row r="612" spans="1:7" x14ac:dyDescent="0.25">
      <c r="A612" t="s">
        <v>10792</v>
      </c>
      <c r="B612">
        <v>102931103</v>
      </c>
      <c r="C612">
        <v>161.03</v>
      </c>
      <c r="E612">
        <v>133.87</v>
      </c>
      <c r="G612">
        <v>27.16</v>
      </c>
    </row>
    <row r="613" spans="1:7" x14ac:dyDescent="0.25">
      <c r="A613" t="s">
        <v>10793</v>
      </c>
      <c r="B613">
        <v>163120401</v>
      </c>
      <c r="C613">
        <v>2.11</v>
      </c>
      <c r="G613">
        <v>2.11</v>
      </c>
    </row>
    <row r="614" spans="1:7" x14ac:dyDescent="0.25">
      <c r="A614" t="s">
        <v>10794</v>
      </c>
      <c r="B614">
        <v>163120402</v>
      </c>
      <c r="C614">
        <v>4.6500000000000004</v>
      </c>
      <c r="G614">
        <v>4.6500000000000004</v>
      </c>
    </row>
    <row r="615" spans="1:7" x14ac:dyDescent="0.25">
      <c r="A615" t="s">
        <v>10795</v>
      </c>
      <c r="B615">
        <v>163120403</v>
      </c>
      <c r="C615">
        <v>2.7</v>
      </c>
      <c r="G615">
        <v>2.7</v>
      </c>
    </row>
    <row r="616" spans="1:7" x14ac:dyDescent="0.25">
      <c r="A616" t="s">
        <v>10796</v>
      </c>
      <c r="B616">
        <v>163121101</v>
      </c>
      <c r="C616">
        <v>12</v>
      </c>
      <c r="G616">
        <v>12</v>
      </c>
    </row>
    <row r="617" spans="1:7" x14ac:dyDescent="0.25">
      <c r="A617" t="s">
        <v>10797</v>
      </c>
      <c r="B617">
        <v>163121102</v>
      </c>
      <c r="C617">
        <v>1.34</v>
      </c>
      <c r="G617">
        <v>1.34</v>
      </c>
    </row>
    <row r="618" spans="1:7" x14ac:dyDescent="0.25">
      <c r="A618" t="s">
        <v>10798</v>
      </c>
      <c r="B618">
        <v>163121103</v>
      </c>
      <c r="C618">
        <v>6.25</v>
      </c>
      <c r="G618">
        <v>6.25</v>
      </c>
    </row>
    <row r="619" spans="1:7" x14ac:dyDescent="0.25">
      <c r="A619" t="s">
        <v>10799</v>
      </c>
      <c r="B619">
        <v>163121104</v>
      </c>
      <c r="C619">
        <v>7.2</v>
      </c>
      <c r="G619">
        <v>7.2</v>
      </c>
    </row>
    <row r="620" spans="1:7" x14ac:dyDescent="0.25">
      <c r="A620" t="s">
        <v>10800</v>
      </c>
      <c r="B620">
        <v>163121105</v>
      </c>
      <c r="C620">
        <v>1.64</v>
      </c>
      <c r="G620">
        <v>1.64</v>
      </c>
    </row>
    <row r="621" spans="1:7" x14ac:dyDescent="0.25">
      <c r="A621" t="s">
        <v>10801</v>
      </c>
      <c r="B621">
        <v>163121106</v>
      </c>
      <c r="C621">
        <v>8.9600000000000009</v>
      </c>
      <c r="G621">
        <v>8.9600000000000009</v>
      </c>
    </row>
    <row r="622" spans="1:7" x14ac:dyDescent="0.25">
      <c r="A622" t="s">
        <v>10802</v>
      </c>
      <c r="B622">
        <v>43061101</v>
      </c>
      <c r="C622">
        <v>120.63</v>
      </c>
      <c r="E622">
        <v>17.54</v>
      </c>
      <c r="G622">
        <v>103.09</v>
      </c>
    </row>
    <row r="623" spans="1:7" x14ac:dyDescent="0.25">
      <c r="A623" t="s">
        <v>10803</v>
      </c>
      <c r="B623">
        <v>103132101</v>
      </c>
      <c r="C623">
        <v>79.319999999999993</v>
      </c>
      <c r="E623">
        <v>42.08</v>
      </c>
      <c r="G623">
        <v>37.24</v>
      </c>
    </row>
    <row r="624" spans="1:7" x14ac:dyDescent="0.25">
      <c r="A624" t="s">
        <v>10804</v>
      </c>
      <c r="B624">
        <v>254702103</v>
      </c>
      <c r="C624">
        <v>152.69999999999999</v>
      </c>
      <c r="G624">
        <v>152.69999999999999</v>
      </c>
    </row>
    <row r="625" spans="1:7" x14ac:dyDescent="0.25">
      <c r="A625" t="s">
        <v>10805</v>
      </c>
      <c r="B625">
        <v>254702104</v>
      </c>
      <c r="C625">
        <v>94.86</v>
      </c>
      <c r="G625">
        <v>94.86</v>
      </c>
    </row>
    <row r="626" spans="1:7" x14ac:dyDescent="0.25">
      <c r="A626" t="s">
        <v>10806</v>
      </c>
      <c r="B626">
        <v>102251101</v>
      </c>
      <c r="C626">
        <v>1.7</v>
      </c>
      <c r="D626">
        <v>0.41</v>
      </c>
      <c r="E626">
        <v>1.3</v>
      </c>
      <c r="G626">
        <v>-0.01</v>
      </c>
    </row>
    <row r="627" spans="1:7" x14ac:dyDescent="0.25">
      <c r="A627" t="s">
        <v>10807</v>
      </c>
      <c r="B627">
        <v>163251101</v>
      </c>
      <c r="C627">
        <v>44.59</v>
      </c>
      <c r="G627">
        <v>44.59</v>
      </c>
    </row>
    <row r="628" spans="1:7" x14ac:dyDescent="0.25">
      <c r="A628" t="s">
        <v>10808</v>
      </c>
      <c r="B628">
        <v>163251102</v>
      </c>
      <c r="C628">
        <v>7.56</v>
      </c>
      <c r="G628">
        <v>7.56</v>
      </c>
    </row>
    <row r="629" spans="1:7" x14ac:dyDescent="0.25">
      <c r="A629" t="s">
        <v>10809</v>
      </c>
      <c r="B629">
        <v>163351701</v>
      </c>
      <c r="C629">
        <v>20.14</v>
      </c>
      <c r="E629">
        <v>12.23</v>
      </c>
      <c r="G629">
        <v>7.91</v>
      </c>
    </row>
    <row r="630" spans="1:7" x14ac:dyDescent="0.25">
      <c r="A630" t="s">
        <v>10810</v>
      </c>
      <c r="B630">
        <v>163351702</v>
      </c>
      <c r="C630">
        <v>117.69</v>
      </c>
      <c r="D630">
        <v>22.46</v>
      </c>
      <c r="E630">
        <v>87.13</v>
      </c>
      <c r="G630">
        <v>8.1</v>
      </c>
    </row>
    <row r="631" spans="1:7" x14ac:dyDescent="0.25">
      <c r="A631" t="s">
        <v>10811</v>
      </c>
      <c r="B631">
        <v>163351703</v>
      </c>
      <c r="C631">
        <v>197.92</v>
      </c>
      <c r="D631">
        <v>17.43</v>
      </c>
      <c r="E631">
        <v>177.18</v>
      </c>
      <c r="G631">
        <v>3.31</v>
      </c>
    </row>
    <row r="632" spans="1:7" x14ac:dyDescent="0.25">
      <c r="A632" t="s">
        <v>10812</v>
      </c>
      <c r="B632">
        <v>163351704</v>
      </c>
      <c r="C632">
        <v>75.97</v>
      </c>
      <c r="D632">
        <v>24.28</v>
      </c>
      <c r="E632">
        <v>51.12</v>
      </c>
      <c r="G632">
        <v>0.56999999999999995</v>
      </c>
    </row>
    <row r="633" spans="1:7" x14ac:dyDescent="0.25">
      <c r="A633" t="s">
        <v>10813</v>
      </c>
      <c r="B633">
        <v>163351705</v>
      </c>
      <c r="C633">
        <v>88.26</v>
      </c>
      <c r="D633">
        <v>14.37</v>
      </c>
      <c r="E633">
        <v>69.8</v>
      </c>
      <c r="G633">
        <v>4.09</v>
      </c>
    </row>
    <row r="634" spans="1:7" x14ac:dyDescent="0.25">
      <c r="A634" t="s">
        <v>10814</v>
      </c>
      <c r="B634">
        <v>253141103</v>
      </c>
      <c r="C634">
        <v>79.98</v>
      </c>
      <c r="E634">
        <v>2.58</v>
      </c>
      <c r="G634">
        <v>77.400000000000006</v>
      </c>
    </row>
    <row r="635" spans="1:7" x14ac:dyDescent="0.25">
      <c r="A635" t="s">
        <v>10815</v>
      </c>
      <c r="B635">
        <v>253141104</v>
      </c>
      <c r="C635">
        <v>17.89</v>
      </c>
      <c r="G635">
        <v>17.89</v>
      </c>
    </row>
    <row r="636" spans="1:7" x14ac:dyDescent="0.25">
      <c r="A636" t="s">
        <v>10816</v>
      </c>
      <c r="B636">
        <v>253142101</v>
      </c>
      <c r="C636">
        <v>63.13</v>
      </c>
      <c r="E636">
        <v>3.39</v>
      </c>
      <c r="G636">
        <v>59.74</v>
      </c>
    </row>
    <row r="637" spans="1:7" x14ac:dyDescent="0.25">
      <c r="A637" t="s">
        <v>10817</v>
      </c>
      <c r="B637">
        <v>253142102</v>
      </c>
      <c r="C637">
        <v>35.86</v>
      </c>
      <c r="G637">
        <v>35.86</v>
      </c>
    </row>
    <row r="638" spans="1:7" x14ac:dyDescent="0.25">
      <c r="A638" t="s">
        <v>10818</v>
      </c>
      <c r="B638">
        <v>252421102</v>
      </c>
      <c r="C638">
        <v>81.400000000000006</v>
      </c>
      <c r="G638">
        <v>81.400000000000006</v>
      </c>
    </row>
    <row r="639" spans="1:7" x14ac:dyDescent="0.25">
      <c r="A639" t="s">
        <v>10819</v>
      </c>
      <c r="B639">
        <v>252421105</v>
      </c>
      <c r="C639">
        <v>64.77</v>
      </c>
      <c r="G639">
        <v>64.77</v>
      </c>
    </row>
    <row r="640" spans="1:7" x14ac:dyDescent="0.25">
      <c r="A640" t="s">
        <v>10820</v>
      </c>
      <c r="B640">
        <v>252421109</v>
      </c>
      <c r="C640">
        <v>48.59</v>
      </c>
      <c r="G640">
        <v>48.59</v>
      </c>
    </row>
    <row r="641" spans="1:7" x14ac:dyDescent="0.25">
      <c r="A641" t="s">
        <v>10821</v>
      </c>
      <c r="B641">
        <v>252421110</v>
      </c>
      <c r="C641">
        <v>35</v>
      </c>
      <c r="G641">
        <v>35</v>
      </c>
    </row>
    <row r="642" spans="1:7" x14ac:dyDescent="0.25">
      <c r="A642" t="s">
        <v>10822</v>
      </c>
      <c r="B642">
        <v>252421111</v>
      </c>
      <c r="C642">
        <v>26.7</v>
      </c>
      <c r="G642">
        <v>26.7</v>
      </c>
    </row>
    <row r="643" spans="1:7" x14ac:dyDescent="0.25">
      <c r="A643" t="s">
        <v>10823</v>
      </c>
      <c r="B643">
        <v>252421112</v>
      </c>
      <c r="C643">
        <v>62.34</v>
      </c>
      <c r="G643">
        <v>62.34</v>
      </c>
    </row>
    <row r="644" spans="1:7" x14ac:dyDescent="0.25">
      <c r="A644" t="s">
        <v>10824</v>
      </c>
      <c r="B644">
        <v>252421113</v>
      </c>
      <c r="C644">
        <v>83.52</v>
      </c>
      <c r="G644">
        <v>83.52</v>
      </c>
    </row>
    <row r="645" spans="1:7" x14ac:dyDescent="0.25">
      <c r="A645" t="s">
        <v>10825</v>
      </c>
      <c r="B645">
        <v>103341101</v>
      </c>
      <c r="C645">
        <v>43.01</v>
      </c>
      <c r="G645">
        <v>43.01</v>
      </c>
    </row>
    <row r="646" spans="1:7" x14ac:dyDescent="0.25">
      <c r="A646" t="s">
        <v>10826</v>
      </c>
      <c r="B646">
        <v>22640401</v>
      </c>
      <c r="C646">
        <v>5.65</v>
      </c>
      <c r="G646">
        <v>5.65</v>
      </c>
    </row>
    <row r="647" spans="1:7" x14ac:dyDescent="0.25">
      <c r="A647" t="s">
        <v>10827</v>
      </c>
      <c r="B647">
        <v>22641101</v>
      </c>
      <c r="C647">
        <v>3.43</v>
      </c>
      <c r="G647">
        <v>3.43</v>
      </c>
    </row>
    <row r="648" spans="1:7" x14ac:dyDescent="0.25">
      <c r="A648" t="s">
        <v>10828</v>
      </c>
      <c r="B648">
        <v>22641102</v>
      </c>
      <c r="C648">
        <v>7.54</v>
      </c>
      <c r="G648">
        <v>7.54</v>
      </c>
    </row>
    <row r="649" spans="1:7" x14ac:dyDescent="0.25">
      <c r="A649" t="s">
        <v>10829</v>
      </c>
      <c r="B649">
        <v>22641103</v>
      </c>
      <c r="C649">
        <v>4.7300000000000004</v>
      </c>
      <c r="G649">
        <v>4.7300000000000004</v>
      </c>
    </row>
    <row r="650" spans="1:7" x14ac:dyDescent="0.25">
      <c r="A650" t="s">
        <v>10830</v>
      </c>
      <c r="B650">
        <v>22641104</v>
      </c>
      <c r="C650">
        <v>10.98</v>
      </c>
      <c r="G650">
        <v>10.98</v>
      </c>
    </row>
    <row r="651" spans="1:7" x14ac:dyDescent="0.25">
      <c r="A651" t="s">
        <v>10831</v>
      </c>
      <c r="B651">
        <v>22641105</v>
      </c>
      <c r="C651">
        <v>10.65</v>
      </c>
      <c r="G651">
        <v>10.65</v>
      </c>
    </row>
    <row r="652" spans="1:7" x14ac:dyDescent="0.25">
      <c r="A652" t="s">
        <v>10832</v>
      </c>
      <c r="B652">
        <v>22641106</v>
      </c>
      <c r="C652">
        <v>9.94</v>
      </c>
      <c r="G652">
        <v>9.94</v>
      </c>
    </row>
    <row r="653" spans="1:7" x14ac:dyDescent="0.25">
      <c r="A653" t="s">
        <v>10833</v>
      </c>
      <c r="B653">
        <v>22641107</v>
      </c>
      <c r="C653">
        <v>5.3</v>
      </c>
      <c r="G653">
        <v>5.3</v>
      </c>
    </row>
    <row r="654" spans="1:7" x14ac:dyDescent="0.25">
      <c r="A654" t="s">
        <v>10834</v>
      </c>
      <c r="B654">
        <v>22641108</v>
      </c>
      <c r="C654">
        <v>2.92</v>
      </c>
      <c r="G654">
        <v>2.92</v>
      </c>
    </row>
    <row r="655" spans="1:7" x14ac:dyDescent="0.25">
      <c r="A655" t="s">
        <v>10835</v>
      </c>
      <c r="B655">
        <v>22641109</v>
      </c>
      <c r="C655">
        <v>6.23</v>
      </c>
      <c r="G655">
        <v>6.23</v>
      </c>
    </row>
    <row r="656" spans="1:7" x14ac:dyDescent="0.25">
      <c r="A656" t="s">
        <v>10836</v>
      </c>
      <c r="B656">
        <v>22641110</v>
      </c>
      <c r="C656">
        <v>1.78</v>
      </c>
      <c r="G656">
        <v>1.78</v>
      </c>
    </row>
    <row r="657" spans="1:7" x14ac:dyDescent="0.25">
      <c r="A657" t="s">
        <v>10837</v>
      </c>
      <c r="B657">
        <v>22641111</v>
      </c>
      <c r="C657">
        <v>6.94</v>
      </c>
      <c r="G657">
        <v>6.94</v>
      </c>
    </row>
    <row r="658" spans="1:7" x14ac:dyDescent="0.25">
      <c r="A658" t="s">
        <v>10838</v>
      </c>
      <c r="B658">
        <v>22641112</v>
      </c>
      <c r="C658">
        <v>14.04</v>
      </c>
      <c r="G658">
        <v>14.04</v>
      </c>
    </row>
    <row r="659" spans="1:7" x14ac:dyDescent="0.25">
      <c r="A659" t="s">
        <v>10839</v>
      </c>
      <c r="B659">
        <v>22641115</v>
      </c>
      <c r="C659">
        <v>0.03</v>
      </c>
      <c r="G659">
        <v>0.03</v>
      </c>
    </row>
    <row r="660" spans="1:7" x14ac:dyDescent="0.25">
      <c r="A660" t="s">
        <v>10840</v>
      </c>
      <c r="B660">
        <v>62041101</v>
      </c>
      <c r="C660">
        <v>37.51</v>
      </c>
      <c r="G660">
        <v>37.51</v>
      </c>
    </row>
    <row r="661" spans="1:7" x14ac:dyDescent="0.25">
      <c r="A661" t="s">
        <v>10841</v>
      </c>
      <c r="B661">
        <v>62041102</v>
      </c>
      <c r="C661">
        <v>6.46</v>
      </c>
      <c r="G661">
        <v>6.46</v>
      </c>
    </row>
    <row r="662" spans="1:7" x14ac:dyDescent="0.25">
      <c r="A662" t="s">
        <v>10842</v>
      </c>
      <c r="B662">
        <v>62041103</v>
      </c>
      <c r="C662">
        <v>5.85</v>
      </c>
      <c r="G662">
        <v>5.85</v>
      </c>
    </row>
    <row r="663" spans="1:7" x14ac:dyDescent="0.25">
      <c r="A663" t="s">
        <v>10843</v>
      </c>
      <c r="B663">
        <v>62041104</v>
      </c>
      <c r="C663">
        <v>5.72</v>
      </c>
      <c r="G663">
        <v>5.72</v>
      </c>
    </row>
    <row r="664" spans="1:7" x14ac:dyDescent="0.25">
      <c r="A664" t="s">
        <v>10844</v>
      </c>
      <c r="B664">
        <v>62041105</v>
      </c>
      <c r="C664">
        <v>8.02</v>
      </c>
      <c r="G664">
        <v>8.02</v>
      </c>
    </row>
    <row r="665" spans="1:7" x14ac:dyDescent="0.25">
      <c r="A665" t="s">
        <v>10845</v>
      </c>
      <c r="B665">
        <v>62041106</v>
      </c>
      <c r="C665">
        <v>42.71</v>
      </c>
      <c r="G665">
        <v>42.71</v>
      </c>
    </row>
    <row r="666" spans="1:7" x14ac:dyDescent="0.25">
      <c r="A666" t="s">
        <v>10846</v>
      </c>
      <c r="B666">
        <v>62041107</v>
      </c>
      <c r="C666">
        <v>84.37</v>
      </c>
      <c r="G666">
        <v>84.37</v>
      </c>
    </row>
    <row r="667" spans="1:7" x14ac:dyDescent="0.25">
      <c r="A667" t="s">
        <v>10847</v>
      </c>
      <c r="B667">
        <v>62041108</v>
      </c>
      <c r="C667">
        <v>3.34</v>
      </c>
      <c r="G667">
        <v>3.34</v>
      </c>
    </row>
    <row r="668" spans="1:7" x14ac:dyDescent="0.25">
      <c r="A668" t="s">
        <v>10848</v>
      </c>
      <c r="B668">
        <v>62041109</v>
      </c>
      <c r="C668">
        <v>4.45</v>
      </c>
      <c r="G668">
        <v>4.45</v>
      </c>
    </row>
    <row r="669" spans="1:7" x14ac:dyDescent="0.25">
      <c r="A669" t="s">
        <v>10849</v>
      </c>
      <c r="B669">
        <v>62041110</v>
      </c>
      <c r="C669">
        <v>1.83</v>
      </c>
      <c r="G669">
        <v>1.83</v>
      </c>
    </row>
    <row r="670" spans="1:7" x14ac:dyDescent="0.25">
      <c r="A670" t="s">
        <v>10850</v>
      </c>
      <c r="B670">
        <v>62041111</v>
      </c>
      <c r="C670">
        <v>7.24</v>
      </c>
      <c r="G670">
        <v>7.24</v>
      </c>
    </row>
    <row r="671" spans="1:7" x14ac:dyDescent="0.25">
      <c r="A671" t="s">
        <v>10851</v>
      </c>
      <c r="B671">
        <v>62041112</v>
      </c>
      <c r="C671">
        <v>46.6</v>
      </c>
      <c r="G671">
        <v>46.6</v>
      </c>
    </row>
    <row r="672" spans="1:7" x14ac:dyDescent="0.25">
      <c r="A672" t="s">
        <v>10852</v>
      </c>
      <c r="B672">
        <v>102940401</v>
      </c>
      <c r="C672">
        <v>2.11</v>
      </c>
      <c r="G672">
        <v>2.11</v>
      </c>
    </row>
    <row r="673" spans="1:7" x14ac:dyDescent="0.25">
      <c r="A673" t="s">
        <v>10853</v>
      </c>
      <c r="B673">
        <v>63621105</v>
      </c>
      <c r="C673">
        <v>4.12</v>
      </c>
      <c r="G673">
        <v>4.12</v>
      </c>
    </row>
    <row r="674" spans="1:7" x14ac:dyDescent="0.25">
      <c r="A674" t="s">
        <v>10854</v>
      </c>
      <c r="B674">
        <v>63621106</v>
      </c>
      <c r="C674">
        <v>0.06</v>
      </c>
      <c r="G674">
        <v>0.06</v>
      </c>
    </row>
    <row r="675" spans="1:7" x14ac:dyDescent="0.25">
      <c r="A675" t="s">
        <v>10855</v>
      </c>
      <c r="B675">
        <v>63621107</v>
      </c>
      <c r="C675">
        <v>28.7</v>
      </c>
      <c r="G675">
        <v>28.7</v>
      </c>
    </row>
    <row r="676" spans="1:7" x14ac:dyDescent="0.25">
      <c r="A676" t="s">
        <v>10856</v>
      </c>
      <c r="B676">
        <v>63621108</v>
      </c>
      <c r="C676">
        <v>0.09</v>
      </c>
      <c r="G676">
        <v>0.09</v>
      </c>
    </row>
    <row r="677" spans="1:7" x14ac:dyDescent="0.25">
      <c r="A677" t="s">
        <v>10857</v>
      </c>
      <c r="B677">
        <v>63621109</v>
      </c>
      <c r="C677">
        <v>4.17</v>
      </c>
      <c r="G677">
        <v>4.17</v>
      </c>
    </row>
    <row r="678" spans="1:7" x14ac:dyDescent="0.25">
      <c r="A678" t="s">
        <v>10858</v>
      </c>
      <c r="B678">
        <v>158450401</v>
      </c>
      <c r="C678">
        <v>1.1200000000000001</v>
      </c>
      <c r="D678">
        <v>1.1200000000000001</v>
      </c>
      <c r="G678">
        <v>0</v>
      </c>
    </row>
    <row r="679" spans="1:7" x14ac:dyDescent="0.25">
      <c r="A679" t="s">
        <v>10859</v>
      </c>
      <c r="B679">
        <v>152581103</v>
      </c>
      <c r="C679">
        <v>13.01</v>
      </c>
      <c r="G679">
        <v>13.01</v>
      </c>
    </row>
    <row r="680" spans="1:7" x14ac:dyDescent="0.25">
      <c r="A680" t="s">
        <v>10860</v>
      </c>
      <c r="B680">
        <v>152581104</v>
      </c>
      <c r="C680">
        <v>0</v>
      </c>
      <c r="G680">
        <v>0</v>
      </c>
    </row>
    <row r="681" spans="1:7" x14ac:dyDescent="0.25">
      <c r="A681" t="s">
        <v>10861</v>
      </c>
      <c r="B681">
        <v>152582105</v>
      </c>
      <c r="C681">
        <v>13.85</v>
      </c>
      <c r="G681">
        <v>13.85</v>
      </c>
    </row>
    <row r="682" spans="1:7" x14ac:dyDescent="0.25">
      <c r="A682" t="s">
        <v>10862</v>
      </c>
      <c r="B682">
        <v>152582106</v>
      </c>
      <c r="C682">
        <v>3.18</v>
      </c>
      <c r="G682">
        <v>3.18</v>
      </c>
    </row>
    <row r="683" spans="1:7" x14ac:dyDescent="0.25">
      <c r="A683" t="s">
        <v>10863</v>
      </c>
      <c r="B683">
        <v>152582109</v>
      </c>
      <c r="C683">
        <v>6.88</v>
      </c>
      <c r="E683">
        <v>2.0299999999999998</v>
      </c>
      <c r="G683">
        <v>4.8499999999999996</v>
      </c>
    </row>
    <row r="684" spans="1:7" x14ac:dyDescent="0.25">
      <c r="A684" t="s">
        <v>10864</v>
      </c>
      <c r="B684">
        <v>152582110</v>
      </c>
      <c r="C684">
        <v>1.77</v>
      </c>
      <c r="G684">
        <v>1.77</v>
      </c>
    </row>
    <row r="685" spans="1:7" x14ac:dyDescent="0.25">
      <c r="A685" t="s">
        <v>10865</v>
      </c>
      <c r="B685">
        <v>182221101</v>
      </c>
      <c r="C685">
        <v>14.88</v>
      </c>
      <c r="E685">
        <v>0.49</v>
      </c>
      <c r="G685">
        <v>14.39</v>
      </c>
    </row>
    <row r="686" spans="1:7" x14ac:dyDescent="0.25">
      <c r="A686" t="s">
        <v>10866</v>
      </c>
      <c r="B686">
        <v>182222102</v>
      </c>
      <c r="C686">
        <v>16.27</v>
      </c>
      <c r="E686">
        <v>0.66</v>
      </c>
      <c r="G686">
        <v>15.61</v>
      </c>
    </row>
    <row r="687" spans="1:7" x14ac:dyDescent="0.25">
      <c r="A687" t="s">
        <v>10867</v>
      </c>
      <c r="B687">
        <v>182222103</v>
      </c>
      <c r="C687">
        <v>36.72</v>
      </c>
      <c r="E687">
        <v>12.3</v>
      </c>
      <c r="G687">
        <v>24.42</v>
      </c>
    </row>
    <row r="688" spans="1:7" x14ac:dyDescent="0.25">
      <c r="A688" t="s">
        <v>10868</v>
      </c>
      <c r="B688">
        <v>182222104</v>
      </c>
      <c r="C688">
        <v>59.25</v>
      </c>
      <c r="E688">
        <v>43.85</v>
      </c>
      <c r="G688">
        <v>15.4</v>
      </c>
    </row>
    <row r="689" spans="1:7" x14ac:dyDescent="0.25">
      <c r="A689" t="s">
        <v>10869</v>
      </c>
      <c r="B689">
        <v>182222105</v>
      </c>
      <c r="C689">
        <v>20.14</v>
      </c>
      <c r="E689">
        <v>1.04</v>
      </c>
      <c r="G689">
        <v>19.100000000000001</v>
      </c>
    </row>
    <row r="690" spans="1:7" x14ac:dyDescent="0.25">
      <c r="A690" t="s">
        <v>10870</v>
      </c>
      <c r="B690">
        <v>69551101</v>
      </c>
      <c r="C690">
        <v>0.6</v>
      </c>
      <c r="G690">
        <v>0.6</v>
      </c>
    </row>
    <row r="691" spans="1:7" x14ac:dyDescent="0.25">
      <c r="A691" t="s">
        <v>10871</v>
      </c>
      <c r="B691">
        <v>69551102</v>
      </c>
      <c r="C691">
        <v>0.61</v>
      </c>
      <c r="G691">
        <v>0.61</v>
      </c>
    </row>
    <row r="692" spans="1:7" x14ac:dyDescent="0.25">
      <c r="A692" t="s">
        <v>10872</v>
      </c>
      <c r="B692">
        <v>103351101</v>
      </c>
      <c r="C692">
        <v>130.44</v>
      </c>
      <c r="D692">
        <v>7.48</v>
      </c>
      <c r="E692">
        <v>99.43</v>
      </c>
      <c r="G692">
        <v>23.53</v>
      </c>
    </row>
    <row r="693" spans="1:7" x14ac:dyDescent="0.25">
      <c r="A693" t="s">
        <v>10873</v>
      </c>
      <c r="B693">
        <v>103351104</v>
      </c>
      <c r="C693">
        <v>112.8</v>
      </c>
      <c r="E693">
        <v>60.22</v>
      </c>
      <c r="G693">
        <v>52.58</v>
      </c>
    </row>
    <row r="694" spans="1:7" x14ac:dyDescent="0.25">
      <c r="A694" t="s">
        <v>10874</v>
      </c>
      <c r="B694">
        <v>253451101</v>
      </c>
      <c r="C694">
        <v>44.8</v>
      </c>
      <c r="G694">
        <v>44.8</v>
      </c>
    </row>
    <row r="695" spans="1:7" x14ac:dyDescent="0.25">
      <c r="A695" t="s">
        <v>10875</v>
      </c>
      <c r="B695">
        <v>253451102</v>
      </c>
      <c r="C695">
        <v>33.33</v>
      </c>
      <c r="G695">
        <v>33.33</v>
      </c>
    </row>
    <row r="696" spans="1:7" x14ac:dyDescent="0.25">
      <c r="A696" t="s">
        <v>10876</v>
      </c>
      <c r="B696">
        <v>152261103</v>
      </c>
      <c r="C696">
        <v>53.26</v>
      </c>
      <c r="D696">
        <v>10.199999999999999</v>
      </c>
      <c r="E696">
        <v>22.95</v>
      </c>
      <c r="G696">
        <v>20.11</v>
      </c>
    </row>
    <row r="697" spans="1:7" x14ac:dyDescent="0.25">
      <c r="A697" t="s">
        <v>10877</v>
      </c>
      <c r="B697">
        <v>152261104</v>
      </c>
      <c r="C697">
        <v>18.149999999999999</v>
      </c>
      <c r="D697">
        <v>7.56</v>
      </c>
      <c r="E697">
        <v>4.8899999999999997</v>
      </c>
      <c r="G697">
        <v>5.7</v>
      </c>
    </row>
    <row r="698" spans="1:7" x14ac:dyDescent="0.25">
      <c r="A698" t="s">
        <v>10878</v>
      </c>
      <c r="B698">
        <v>152261105</v>
      </c>
      <c r="C698">
        <v>131.88</v>
      </c>
      <c r="D698">
        <v>75.040000000000006</v>
      </c>
      <c r="E698">
        <v>48.36</v>
      </c>
      <c r="G698">
        <v>8.48</v>
      </c>
    </row>
    <row r="699" spans="1:7" x14ac:dyDescent="0.25">
      <c r="A699" t="s">
        <v>10879</v>
      </c>
      <c r="B699">
        <v>152261106</v>
      </c>
      <c r="C699">
        <v>120.12</v>
      </c>
      <c r="E699">
        <v>109.72</v>
      </c>
      <c r="G699">
        <v>10.4</v>
      </c>
    </row>
    <row r="700" spans="1:7" x14ac:dyDescent="0.25">
      <c r="A700" t="s">
        <v>10880</v>
      </c>
      <c r="B700">
        <v>152261107</v>
      </c>
      <c r="C700">
        <v>57.33</v>
      </c>
      <c r="D700">
        <v>34.14</v>
      </c>
      <c r="E700">
        <v>17.88</v>
      </c>
      <c r="G700">
        <v>5.31</v>
      </c>
    </row>
    <row r="701" spans="1:7" x14ac:dyDescent="0.25">
      <c r="A701" t="s">
        <v>10881</v>
      </c>
      <c r="B701">
        <v>254091102</v>
      </c>
      <c r="C701">
        <v>22.52</v>
      </c>
      <c r="G701">
        <v>22.52</v>
      </c>
    </row>
    <row r="702" spans="1:7" x14ac:dyDescent="0.25">
      <c r="A702" t="s">
        <v>10882</v>
      </c>
      <c r="B702">
        <v>254091104</v>
      </c>
      <c r="C702">
        <v>85.42</v>
      </c>
      <c r="G702">
        <v>85.42</v>
      </c>
    </row>
    <row r="703" spans="1:7" x14ac:dyDescent="0.25">
      <c r="A703" t="s">
        <v>10883</v>
      </c>
      <c r="B703">
        <v>254091105</v>
      </c>
      <c r="C703">
        <v>99.83</v>
      </c>
      <c r="G703">
        <v>99.83</v>
      </c>
    </row>
    <row r="704" spans="1:7" x14ac:dyDescent="0.25">
      <c r="A704" t="s">
        <v>10884</v>
      </c>
      <c r="B704">
        <v>254091106</v>
      </c>
      <c r="C704">
        <v>10.29</v>
      </c>
      <c r="G704">
        <v>10.29</v>
      </c>
    </row>
    <row r="705" spans="1:7" x14ac:dyDescent="0.25">
      <c r="A705" t="s">
        <v>10885</v>
      </c>
      <c r="B705">
        <v>182571101</v>
      </c>
      <c r="C705">
        <v>15.49</v>
      </c>
      <c r="G705">
        <v>15.49</v>
      </c>
    </row>
    <row r="706" spans="1:7" x14ac:dyDescent="0.25">
      <c r="A706" t="s">
        <v>10886</v>
      </c>
      <c r="B706">
        <v>182571102</v>
      </c>
      <c r="C706">
        <v>47.79</v>
      </c>
      <c r="G706">
        <v>47.79</v>
      </c>
    </row>
    <row r="707" spans="1:7" x14ac:dyDescent="0.25">
      <c r="A707" t="s">
        <v>10887</v>
      </c>
      <c r="B707">
        <v>182571103</v>
      </c>
      <c r="C707">
        <v>21.03</v>
      </c>
      <c r="E707">
        <v>2.38</v>
      </c>
      <c r="G707">
        <v>18.649999999999999</v>
      </c>
    </row>
    <row r="708" spans="1:7" x14ac:dyDescent="0.25">
      <c r="A708" t="s">
        <v>10888</v>
      </c>
      <c r="B708">
        <v>62061102</v>
      </c>
      <c r="C708">
        <v>10.84</v>
      </c>
      <c r="G708">
        <v>10.84</v>
      </c>
    </row>
    <row r="709" spans="1:7" x14ac:dyDescent="0.25">
      <c r="A709" t="s">
        <v>10889</v>
      </c>
      <c r="B709">
        <v>62061103</v>
      </c>
      <c r="C709">
        <v>126.63</v>
      </c>
      <c r="G709">
        <v>126.63</v>
      </c>
    </row>
    <row r="710" spans="1:7" x14ac:dyDescent="0.25">
      <c r="A710" t="s">
        <v>10890</v>
      </c>
      <c r="B710">
        <v>62061104</v>
      </c>
      <c r="C710">
        <v>11.67</v>
      </c>
      <c r="G710">
        <v>11.67</v>
      </c>
    </row>
    <row r="711" spans="1:7" x14ac:dyDescent="0.25">
      <c r="A711" t="s">
        <v>10891</v>
      </c>
      <c r="B711">
        <v>62061105</v>
      </c>
      <c r="C711">
        <v>23.75</v>
      </c>
      <c r="G711">
        <v>23.75</v>
      </c>
    </row>
    <row r="712" spans="1:7" x14ac:dyDescent="0.25">
      <c r="A712" t="s">
        <v>10892</v>
      </c>
      <c r="B712">
        <v>62061106</v>
      </c>
      <c r="C712">
        <v>10.06</v>
      </c>
      <c r="G712">
        <v>10.06</v>
      </c>
    </row>
    <row r="713" spans="1:7" x14ac:dyDescent="0.25">
      <c r="A713" t="s">
        <v>10893</v>
      </c>
      <c r="B713">
        <v>14722101</v>
      </c>
      <c r="C713">
        <v>10.74</v>
      </c>
      <c r="G713">
        <v>10.74</v>
      </c>
    </row>
    <row r="714" spans="1:7" x14ac:dyDescent="0.25">
      <c r="A714" t="s">
        <v>10894</v>
      </c>
      <c r="B714">
        <v>14722102</v>
      </c>
      <c r="C714">
        <v>10.86</v>
      </c>
      <c r="G714">
        <v>10.86</v>
      </c>
    </row>
    <row r="715" spans="1:7" x14ac:dyDescent="0.25">
      <c r="A715" t="s">
        <v>10895</v>
      </c>
      <c r="B715">
        <v>14722103</v>
      </c>
      <c r="C715">
        <v>2.81</v>
      </c>
      <c r="G715">
        <v>2.81</v>
      </c>
    </row>
    <row r="716" spans="1:7" x14ac:dyDescent="0.25">
      <c r="A716" t="s">
        <v>10896</v>
      </c>
      <c r="B716">
        <v>14722105</v>
      </c>
      <c r="C716">
        <v>1.68</v>
      </c>
      <c r="G716">
        <v>1.68</v>
      </c>
    </row>
    <row r="717" spans="1:7" x14ac:dyDescent="0.25">
      <c r="A717" t="s">
        <v>10897</v>
      </c>
      <c r="B717">
        <v>14722109</v>
      </c>
      <c r="C717">
        <v>10.59</v>
      </c>
      <c r="G717">
        <v>10.59</v>
      </c>
    </row>
    <row r="718" spans="1:7" x14ac:dyDescent="0.25">
      <c r="A718" t="s">
        <v>10898</v>
      </c>
      <c r="B718">
        <v>14722111</v>
      </c>
      <c r="C718">
        <v>0.13</v>
      </c>
      <c r="G718">
        <v>0.13</v>
      </c>
    </row>
    <row r="719" spans="1:7" x14ac:dyDescent="0.25">
      <c r="A719" t="s">
        <v>10899</v>
      </c>
      <c r="B719">
        <v>153741101</v>
      </c>
      <c r="C719">
        <v>81.650000000000006</v>
      </c>
      <c r="D719">
        <v>26.57</v>
      </c>
      <c r="E719">
        <v>54.01</v>
      </c>
      <c r="G719">
        <v>1.07</v>
      </c>
    </row>
    <row r="720" spans="1:7" x14ac:dyDescent="0.25">
      <c r="A720" t="s">
        <v>10900</v>
      </c>
      <c r="B720">
        <v>182381102</v>
      </c>
      <c r="C720">
        <v>0.45</v>
      </c>
      <c r="G720">
        <v>0.45</v>
      </c>
    </row>
    <row r="721" spans="1:7" x14ac:dyDescent="0.25">
      <c r="A721" t="s">
        <v>10901</v>
      </c>
      <c r="B721">
        <v>182381101</v>
      </c>
      <c r="C721">
        <v>69.09</v>
      </c>
      <c r="E721">
        <v>2.77</v>
      </c>
      <c r="G721">
        <v>66.319999999999993</v>
      </c>
    </row>
    <row r="722" spans="1:7" x14ac:dyDescent="0.25">
      <c r="A722" t="s">
        <v>10902</v>
      </c>
      <c r="B722">
        <v>182381103</v>
      </c>
      <c r="C722">
        <v>3</v>
      </c>
      <c r="G722">
        <v>3</v>
      </c>
    </row>
    <row r="723" spans="1:7" x14ac:dyDescent="0.25">
      <c r="A723" t="s">
        <v>10903</v>
      </c>
      <c r="B723">
        <v>182381104</v>
      </c>
      <c r="C723">
        <v>5.0599999999999996</v>
      </c>
      <c r="G723">
        <v>5.0599999999999996</v>
      </c>
    </row>
    <row r="724" spans="1:7" x14ac:dyDescent="0.25">
      <c r="A724" t="s">
        <v>10904</v>
      </c>
      <c r="B724">
        <v>254041101</v>
      </c>
      <c r="C724">
        <v>75.66</v>
      </c>
      <c r="G724">
        <v>75.66</v>
      </c>
    </row>
    <row r="725" spans="1:7" x14ac:dyDescent="0.25">
      <c r="A725" t="s">
        <v>10905</v>
      </c>
      <c r="B725">
        <v>254041102</v>
      </c>
      <c r="C725">
        <v>0.21</v>
      </c>
      <c r="G725">
        <v>0.21</v>
      </c>
    </row>
    <row r="726" spans="1:7" x14ac:dyDescent="0.25">
      <c r="A726" t="s">
        <v>10906</v>
      </c>
      <c r="B726">
        <v>152321101</v>
      </c>
      <c r="C726">
        <v>18.36</v>
      </c>
      <c r="D726">
        <v>18.32</v>
      </c>
      <c r="E726">
        <v>0.04</v>
      </c>
      <c r="G726">
        <v>0</v>
      </c>
    </row>
    <row r="727" spans="1:7" x14ac:dyDescent="0.25">
      <c r="A727" t="s">
        <v>10907</v>
      </c>
      <c r="B727">
        <v>14471102</v>
      </c>
      <c r="C727">
        <v>16.47</v>
      </c>
      <c r="G727">
        <v>16.47</v>
      </c>
    </row>
    <row r="728" spans="1:7" x14ac:dyDescent="0.25">
      <c r="A728" t="s">
        <v>10908</v>
      </c>
      <c r="B728">
        <v>14471103</v>
      </c>
      <c r="C728">
        <v>1.48</v>
      </c>
      <c r="G728">
        <v>1.48</v>
      </c>
    </row>
    <row r="729" spans="1:7" x14ac:dyDescent="0.25">
      <c r="A729" t="s">
        <v>10909</v>
      </c>
      <c r="B729">
        <v>14471104</v>
      </c>
      <c r="C729">
        <v>13.19</v>
      </c>
      <c r="G729">
        <v>13.19</v>
      </c>
    </row>
    <row r="730" spans="1:7" x14ac:dyDescent="0.25">
      <c r="A730" t="s">
        <v>10910</v>
      </c>
      <c r="B730">
        <v>14471106</v>
      </c>
      <c r="C730">
        <v>7.25</v>
      </c>
      <c r="G730">
        <v>7.25</v>
      </c>
    </row>
    <row r="731" spans="1:7" x14ac:dyDescent="0.25">
      <c r="A731" t="s">
        <v>10911</v>
      </c>
      <c r="B731">
        <v>14471107</v>
      </c>
      <c r="C731">
        <v>10.35</v>
      </c>
      <c r="G731">
        <v>10.35</v>
      </c>
    </row>
    <row r="732" spans="1:7" x14ac:dyDescent="0.25">
      <c r="A732" t="s">
        <v>10912</v>
      </c>
      <c r="B732">
        <v>14471108</v>
      </c>
      <c r="C732">
        <v>3.94</v>
      </c>
      <c r="G732">
        <v>3.94</v>
      </c>
    </row>
    <row r="733" spans="1:7" x14ac:dyDescent="0.25">
      <c r="A733" t="s">
        <v>10913</v>
      </c>
      <c r="B733">
        <v>14471109</v>
      </c>
      <c r="C733">
        <v>3.71</v>
      </c>
      <c r="G733">
        <v>3.71</v>
      </c>
    </row>
    <row r="734" spans="1:7" x14ac:dyDescent="0.25">
      <c r="A734" t="s">
        <v>10914</v>
      </c>
      <c r="B734">
        <v>14471110</v>
      </c>
      <c r="C734">
        <v>6.95</v>
      </c>
      <c r="G734">
        <v>6.95</v>
      </c>
    </row>
    <row r="735" spans="1:7" x14ac:dyDescent="0.25">
      <c r="A735" t="s">
        <v>10915</v>
      </c>
      <c r="B735">
        <v>14472111</v>
      </c>
      <c r="C735">
        <v>6.41</v>
      </c>
      <c r="G735">
        <v>6.41</v>
      </c>
    </row>
    <row r="736" spans="1:7" x14ac:dyDescent="0.25">
      <c r="A736" t="s">
        <v>10916</v>
      </c>
      <c r="B736">
        <v>43071101</v>
      </c>
      <c r="C736">
        <v>53.4</v>
      </c>
      <c r="D736">
        <v>26.42</v>
      </c>
      <c r="E736">
        <v>2.62</v>
      </c>
      <c r="G736">
        <v>24.36</v>
      </c>
    </row>
    <row r="737" spans="1:7" x14ac:dyDescent="0.25">
      <c r="A737" t="s">
        <v>10917</v>
      </c>
      <c r="B737">
        <v>43071102</v>
      </c>
      <c r="C737">
        <v>62.11</v>
      </c>
      <c r="D737">
        <v>7.2</v>
      </c>
      <c r="E737">
        <v>42.28</v>
      </c>
      <c r="G737">
        <v>12.63</v>
      </c>
    </row>
    <row r="738" spans="1:7" x14ac:dyDescent="0.25">
      <c r="A738" t="s">
        <v>10918</v>
      </c>
      <c r="B738">
        <v>43071103</v>
      </c>
      <c r="C738">
        <v>60.09</v>
      </c>
      <c r="D738">
        <v>20.67</v>
      </c>
      <c r="E738">
        <v>14.76</v>
      </c>
      <c r="G738">
        <v>24.66</v>
      </c>
    </row>
    <row r="739" spans="1:7" x14ac:dyDescent="0.25">
      <c r="A739" t="s">
        <v>10919</v>
      </c>
      <c r="B739">
        <v>254061102</v>
      </c>
      <c r="C739">
        <v>55.46</v>
      </c>
      <c r="E739">
        <v>55.46</v>
      </c>
      <c r="G739">
        <v>0</v>
      </c>
    </row>
    <row r="740" spans="1:7" x14ac:dyDescent="0.25">
      <c r="A740" t="s">
        <v>10920</v>
      </c>
      <c r="B740">
        <v>254061103</v>
      </c>
      <c r="C740">
        <v>71.319999999999993</v>
      </c>
      <c r="E740">
        <v>71.319999999999993</v>
      </c>
      <c r="G740">
        <v>0</v>
      </c>
    </row>
    <row r="741" spans="1:7" x14ac:dyDescent="0.25">
      <c r="A741" t="s">
        <v>10921</v>
      </c>
      <c r="B741">
        <v>63811101</v>
      </c>
      <c r="C741">
        <v>78.06</v>
      </c>
      <c r="G741">
        <v>78.06</v>
      </c>
    </row>
    <row r="742" spans="1:7" x14ac:dyDescent="0.25">
      <c r="A742" t="s">
        <v>10922</v>
      </c>
      <c r="B742">
        <v>22570401</v>
      </c>
      <c r="C742">
        <v>4.71</v>
      </c>
      <c r="G742">
        <v>4.71</v>
      </c>
    </row>
    <row r="743" spans="1:7" x14ac:dyDescent="0.25">
      <c r="A743" t="s">
        <v>10923</v>
      </c>
      <c r="B743">
        <v>22570404</v>
      </c>
      <c r="C743">
        <v>3.82</v>
      </c>
      <c r="G743">
        <v>3.82</v>
      </c>
    </row>
    <row r="744" spans="1:7" x14ac:dyDescent="0.25">
      <c r="A744" t="s">
        <v>10924</v>
      </c>
      <c r="B744">
        <v>22571101</v>
      </c>
      <c r="C744">
        <v>7.95</v>
      </c>
      <c r="G744">
        <v>7.95</v>
      </c>
    </row>
    <row r="745" spans="1:7" x14ac:dyDescent="0.25">
      <c r="A745" t="s">
        <v>10925</v>
      </c>
      <c r="B745">
        <v>22571102</v>
      </c>
      <c r="C745">
        <v>2.21</v>
      </c>
      <c r="G745">
        <v>2.21</v>
      </c>
    </row>
    <row r="746" spans="1:7" x14ac:dyDescent="0.25">
      <c r="A746" t="s">
        <v>10926</v>
      </c>
      <c r="B746">
        <v>22571103</v>
      </c>
      <c r="C746">
        <v>1.51</v>
      </c>
      <c r="G746">
        <v>1.51</v>
      </c>
    </row>
    <row r="747" spans="1:7" x14ac:dyDescent="0.25">
      <c r="A747" t="s">
        <v>10927</v>
      </c>
      <c r="B747">
        <v>22571104</v>
      </c>
      <c r="C747">
        <v>15.54</v>
      </c>
      <c r="G747">
        <v>15.54</v>
      </c>
    </row>
    <row r="748" spans="1:7" x14ac:dyDescent="0.25">
      <c r="A748" t="s">
        <v>10928</v>
      </c>
      <c r="B748">
        <v>22571105</v>
      </c>
      <c r="C748">
        <v>5.55</v>
      </c>
      <c r="G748">
        <v>5.55</v>
      </c>
    </row>
    <row r="749" spans="1:7" x14ac:dyDescent="0.25">
      <c r="A749" t="s">
        <v>10929</v>
      </c>
      <c r="B749">
        <v>22571106</v>
      </c>
      <c r="C749">
        <v>3.7</v>
      </c>
      <c r="G749">
        <v>3.7</v>
      </c>
    </row>
    <row r="750" spans="1:7" x14ac:dyDescent="0.25">
      <c r="A750" t="s">
        <v>10930</v>
      </c>
      <c r="B750">
        <v>22571107</v>
      </c>
      <c r="C750">
        <v>13.53</v>
      </c>
      <c r="G750">
        <v>13.53</v>
      </c>
    </row>
    <row r="751" spans="1:7" x14ac:dyDescent="0.25">
      <c r="A751" t="s">
        <v>10931</v>
      </c>
      <c r="B751">
        <v>22571108</v>
      </c>
      <c r="C751">
        <v>3.86</v>
      </c>
      <c r="G751">
        <v>3.86</v>
      </c>
    </row>
    <row r="752" spans="1:7" x14ac:dyDescent="0.25">
      <c r="A752" t="s">
        <v>10932</v>
      </c>
      <c r="B752">
        <v>22571109</v>
      </c>
      <c r="C752">
        <v>2.08</v>
      </c>
      <c r="G752">
        <v>2.08</v>
      </c>
    </row>
    <row r="753" spans="1:7" x14ac:dyDescent="0.25">
      <c r="A753" t="s">
        <v>10933</v>
      </c>
      <c r="B753">
        <v>22571110</v>
      </c>
      <c r="C753">
        <v>3.34</v>
      </c>
      <c r="G753">
        <v>3.34</v>
      </c>
    </row>
    <row r="754" spans="1:7" x14ac:dyDescent="0.25">
      <c r="A754" t="s">
        <v>10934</v>
      </c>
      <c r="B754">
        <v>22571111</v>
      </c>
      <c r="C754">
        <v>0.88</v>
      </c>
      <c r="G754">
        <v>0.88</v>
      </c>
    </row>
    <row r="755" spans="1:7" x14ac:dyDescent="0.25">
      <c r="A755" t="s">
        <v>10935</v>
      </c>
      <c r="B755">
        <v>22571114</v>
      </c>
      <c r="C755">
        <v>0</v>
      </c>
      <c r="G755">
        <v>0</v>
      </c>
    </row>
    <row r="756" spans="1:7" x14ac:dyDescent="0.25">
      <c r="A756" t="s">
        <v>10936</v>
      </c>
      <c r="B756">
        <v>22571115</v>
      </c>
      <c r="C756">
        <v>0</v>
      </c>
      <c r="G756">
        <v>0</v>
      </c>
    </row>
    <row r="757" spans="1:7" x14ac:dyDescent="0.25">
      <c r="A757" t="s">
        <v>10937</v>
      </c>
      <c r="B757">
        <v>152331105</v>
      </c>
      <c r="C757">
        <v>39.25</v>
      </c>
      <c r="G757">
        <v>39.25</v>
      </c>
    </row>
    <row r="758" spans="1:7" x14ac:dyDescent="0.25">
      <c r="A758" t="s">
        <v>10938</v>
      </c>
      <c r="B758">
        <v>152331107</v>
      </c>
      <c r="C758">
        <v>8.01</v>
      </c>
      <c r="G758">
        <v>8.01</v>
      </c>
    </row>
    <row r="759" spans="1:7" x14ac:dyDescent="0.25">
      <c r="A759" t="s">
        <v>10939</v>
      </c>
      <c r="B759">
        <v>152331108</v>
      </c>
      <c r="C759">
        <v>67.819999999999993</v>
      </c>
      <c r="G759">
        <v>67.819999999999993</v>
      </c>
    </row>
    <row r="760" spans="1:7" x14ac:dyDescent="0.25">
      <c r="A760" t="s">
        <v>10940</v>
      </c>
      <c r="B760">
        <v>152151101</v>
      </c>
      <c r="C760">
        <v>68.88</v>
      </c>
      <c r="G760">
        <v>68.88</v>
      </c>
    </row>
    <row r="761" spans="1:7" x14ac:dyDescent="0.25">
      <c r="A761" t="s">
        <v>10941</v>
      </c>
      <c r="B761">
        <v>152151102</v>
      </c>
      <c r="C761">
        <v>58.28</v>
      </c>
      <c r="G761">
        <v>58.28</v>
      </c>
    </row>
    <row r="762" spans="1:7" x14ac:dyDescent="0.25">
      <c r="A762" t="s">
        <v>10942</v>
      </c>
      <c r="B762">
        <v>152151103</v>
      </c>
      <c r="C762">
        <v>93.3</v>
      </c>
      <c r="G762">
        <v>93.3</v>
      </c>
    </row>
    <row r="763" spans="1:7" x14ac:dyDescent="0.25">
      <c r="A763" t="s">
        <v>10943</v>
      </c>
      <c r="B763">
        <v>102551101</v>
      </c>
      <c r="C763">
        <v>17.43</v>
      </c>
      <c r="D763">
        <v>1.69</v>
      </c>
      <c r="E763">
        <v>2.06</v>
      </c>
      <c r="G763">
        <v>13.68</v>
      </c>
    </row>
    <row r="764" spans="1:7" x14ac:dyDescent="0.25">
      <c r="A764" t="s">
        <v>10944</v>
      </c>
      <c r="B764">
        <v>163130401</v>
      </c>
      <c r="C764">
        <v>8.35</v>
      </c>
      <c r="G764">
        <v>8.35</v>
      </c>
    </row>
    <row r="765" spans="1:7" x14ac:dyDescent="0.25">
      <c r="A765" t="s">
        <v>10945</v>
      </c>
      <c r="B765">
        <v>163130402</v>
      </c>
      <c r="C765">
        <v>9.76</v>
      </c>
      <c r="G765">
        <v>9.76</v>
      </c>
    </row>
    <row r="766" spans="1:7" x14ac:dyDescent="0.25">
      <c r="A766" t="s">
        <v>10946</v>
      </c>
      <c r="B766">
        <v>163131101</v>
      </c>
      <c r="C766">
        <v>14.59</v>
      </c>
      <c r="G766">
        <v>14.59</v>
      </c>
    </row>
    <row r="767" spans="1:7" x14ac:dyDescent="0.25">
      <c r="A767" t="s">
        <v>10947</v>
      </c>
      <c r="B767">
        <v>163131102</v>
      </c>
      <c r="C767">
        <v>16.09</v>
      </c>
      <c r="G767">
        <v>16.09</v>
      </c>
    </row>
    <row r="768" spans="1:7" x14ac:dyDescent="0.25">
      <c r="A768" t="s">
        <v>10948</v>
      </c>
      <c r="B768">
        <v>158031101</v>
      </c>
      <c r="C768">
        <v>14.7</v>
      </c>
      <c r="E768">
        <v>5.9</v>
      </c>
      <c r="F768">
        <v>0.04</v>
      </c>
      <c r="G768">
        <v>8.76</v>
      </c>
    </row>
    <row r="769" spans="1:7" x14ac:dyDescent="0.25">
      <c r="A769" t="s">
        <v>10949</v>
      </c>
      <c r="B769">
        <v>82951101</v>
      </c>
      <c r="C769">
        <v>9.68</v>
      </c>
      <c r="G769">
        <v>9.68</v>
      </c>
    </row>
    <row r="770" spans="1:7" x14ac:dyDescent="0.25">
      <c r="A770" t="s">
        <v>10950</v>
      </c>
      <c r="B770">
        <v>82951102</v>
      </c>
      <c r="C770">
        <v>5.72</v>
      </c>
      <c r="E770">
        <v>0.52</v>
      </c>
      <c r="G770">
        <v>5.2</v>
      </c>
    </row>
    <row r="771" spans="1:7" x14ac:dyDescent="0.25">
      <c r="A771" t="s">
        <v>10951</v>
      </c>
      <c r="B771">
        <v>82951103</v>
      </c>
      <c r="C771">
        <v>0.31</v>
      </c>
      <c r="G771">
        <v>0.31</v>
      </c>
    </row>
    <row r="772" spans="1:7" x14ac:dyDescent="0.25">
      <c r="A772" t="s">
        <v>10952</v>
      </c>
      <c r="B772">
        <v>82952105</v>
      </c>
      <c r="C772">
        <v>37.049999999999997</v>
      </c>
      <c r="E772">
        <v>2.3199999999999998</v>
      </c>
      <c r="G772">
        <v>34.729999999999997</v>
      </c>
    </row>
    <row r="773" spans="1:7" x14ac:dyDescent="0.25">
      <c r="A773" t="s">
        <v>10953</v>
      </c>
      <c r="B773">
        <v>82952106</v>
      </c>
      <c r="C773">
        <v>16.89</v>
      </c>
      <c r="G773">
        <v>16.89</v>
      </c>
    </row>
    <row r="774" spans="1:7" x14ac:dyDescent="0.25">
      <c r="A774" t="s">
        <v>10954</v>
      </c>
      <c r="B774">
        <v>82952107</v>
      </c>
      <c r="C774">
        <v>7.0000000000000007E-2</v>
      </c>
      <c r="G774">
        <v>7.0000000000000007E-2</v>
      </c>
    </row>
    <row r="775" spans="1:7" x14ac:dyDescent="0.25">
      <c r="A775" t="s">
        <v>10955</v>
      </c>
      <c r="B775">
        <v>82952108</v>
      </c>
      <c r="C775">
        <v>2.87</v>
      </c>
      <c r="G775">
        <v>2.87</v>
      </c>
    </row>
    <row r="776" spans="1:7" x14ac:dyDescent="0.25">
      <c r="A776" t="s">
        <v>10956</v>
      </c>
      <c r="B776">
        <v>82952109</v>
      </c>
      <c r="C776">
        <v>2.4700000000000002</v>
      </c>
      <c r="G776">
        <v>2.4700000000000002</v>
      </c>
    </row>
    <row r="777" spans="1:7" x14ac:dyDescent="0.25">
      <c r="A777" t="s">
        <v>10957</v>
      </c>
      <c r="B777">
        <v>82952110</v>
      </c>
      <c r="C777">
        <v>0</v>
      </c>
      <c r="G777">
        <v>0</v>
      </c>
    </row>
    <row r="778" spans="1:7" x14ac:dyDescent="0.25">
      <c r="A778" t="s">
        <v>10958</v>
      </c>
      <c r="B778">
        <v>82952112</v>
      </c>
      <c r="C778">
        <v>1.33</v>
      </c>
      <c r="G778">
        <v>1.33</v>
      </c>
    </row>
    <row r="779" spans="1:7" x14ac:dyDescent="0.25">
      <c r="A779" t="s">
        <v>10959</v>
      </c>
      <c r="B779">
        <v>82952113</v>
      </c>
      <c r="C779">
        <v>2.42</v>
      </c>
      <c r="E779">
        <v>0.02</v>
      </c>
      <c r="G779">
        <v>2.4</v>
      </c>
    </row>
    <row r="780" spans="1:7" x14ac:dyDescent="0.25">
      <c r="A780" t="s">
        <v>10960</v>
      </c>
      <c r="B780">
        <v>13681101</v>
      </c>
      <c r="C780">
        <v>8.5399999999999991</v>
      </c>
      <c r="G780">
        <v>8.5399999999999991</v>
      </c>
    </row>
    <row r="781" spans="1:7" x14ac:dyDescent="0.25">
      <c r="A781" t="s">
        <v>10961</v>
      </c>
      <c r="B781">
        <v>13681103</v>
      </c>
      <c r="C781">
        <v>12.44</v>
      </c>
      <c r="G781">
        <v>12.44</v>
      </c>
    </row>
    <row r="782" spans="1:7" x14ac:dyDescent="0.25">
      <c r="A782" t="s">
        <v>10962</v>
      </c>
      <c r="B782">
        <v>13681105</v>
      </c>
      <c r="C782">
        <v>3.78</v>
      </c>
      <c r="G782">
        <v>3.78</v>
      </c>
    </row>
    <row r="783" spans="1:7" x14ac:dyDescent="0.25">
      <c r="A783" t="s">
        <v>10963</v>
      </c>
      <c r="B783">
        <v>13681110</v>
      </c>
      <c r="C783">
        <v>7.49</v>
      </c>
      <c r="G783">
        <v>7.49</v>
      </c>
    </row>
    <row r="784" spans="1:7" x14ac:dyDescent="0.25">
      <c r="A784" t="s">
        <v>10964</v>
      </c>
      <c r="B784">
        <v>13681111</v>
      </c>
      <c r="C784">
        <v>4.22</v>
      </c>
      <c r="G784">
        <v>4.22</v>
      </c>
    </row>
    <row r="785" spans="1:7" x14ac:dyDescent="0.25">
      <c r="A785" t="s">
        <v>10965</v>
      </c>
      <c r="B785">
        <v>13681112</v>
      </c>
      <c r="C785">
        <v>17.11</v>
      </c>
      <c r="D785">
        <v>0.57999999999999996</v>
      </c>
      <c r="E785">
        <v>14.67</v>
      </c>
      <c r="G785">
        <v>1.86</v>
      </c>
    </row>
    <row r="786" spans="1:7" x14ac:dyDescent="0.25">
      <c r="A786" t="s">
        <v>10966</v>
      </c>
      <c r="B786">
        <v>13681113</v>
      </c>
      <c r="C786">
        <v>4.47</v>
      </c>
      <c r="G786">
        <v>4.47</v>
      </c>
    </row>
    <row r="787" spans="1:7" x14ac:dyDescent="0.25">
      <c r="A787" t="s">
        <v>10967</v>
      </c>
      <c r="B787">
        <v>13681114</v>
      </c>
      <c r="C787">
        <v>10.4</v>
      </c>
      <c r="G787">
        <v>10.4</v>
      </c>
    </row>
    <row r="788" spans="1:7" x14ac:dyDescent="0.25">
      <c r="A788" t="s">
        <v>10968</v>
      </c>
      <c r="B788">
        <v>192381102</v>
      </c>
      <c r="C788">
        <v>144.59</v>
      </c>
      <c r="E788">
        <v>40.020000000000003</v>
      </c>
      <c r="G788">
        <v>104.57</v>
      </c>
    </row>
    <row r="789" spans="1:7" x14ac:dyDescent="0.25">
      <c r="A789" t="s">
        <v>10969</v>
      </c>
      <c r="B789">
        <v>192381103</v>
      </c>
      <c r="C789">
        <v>59.35</v>
      </c>
      <c r="E789">
        <v>3.2</v>
      </c>
      <c r="G789">
        <v>56.15</v>
      </c>
    </row>
    <row r="790" spans="1:7" x14ac:dyDescent="0.25">
      <c r="A790" t="s">
        <v>10970</v>
      </c>
      <c r="B790">
        <v>163912101</v>
      </c>
      <c r="C790">
        <v>72.61</v>
      </c>
      <c r="G790">
        <v>72.61</v>
      </c>
    </row>
    <row r="791" spans="1:7" x14ac:dyDescent="0.25">
      <c r="A791" t="s">
        <v>10971</v>
      </c>
      <c r="B791">
        <v>163912102</v>
      </c>
      <c r="C791">
        <v>29.37</v>
      </c>
      <c r="G791">
        <v>29.37</v>
      </c>
    </row>
    <row r="792" spans="1:7" x14ac:dyDescent="0.25">
      <c r="A792" t="s">
        <v>10972</v>
      </c>
      <c r="B792">
        <v>163912103</v>
      </c>
      <c r="C792">
        <v>0</v>
      </c>
      <c r="G792">
        <v>0</v>
      </c>
    </row>
    <row r="793" spans="1:7" x14ac:dyDescent="0.25">
      <c r="A793" t="s">
        <v>10973</v>
      </c>
      <c r="B793">
        <v>163912104</v>
      </c>
      <c r="C793">
        <v>1.36</v>
      </c>
      <c r="G793">
        <v>1.36</v>
      </c>
    </row>
    <row r="794" spans="1:7" x14ac:dyDescent="0.25">
      <c r="A794" t="s">
        <v>10974</v>
      </c>
      <c r="B794">
        <v>163912105</v>
      </c>
      <c r="C794">
        <v>0.49</v>
      </c>
      <c r="G794">
        <v>0.49</v>
      </c>
    </row>
    <row r="795" spans="1:7" x14ac:dyDescent="0.25">
      <c r="A795" t="s">
        <v>10975</v>
      </c>
      <c r="B795">
        <v>163912106</v>
      </c>
      <c r="C795">
        <v>30.16</v>
      </c>
      <c r="G795">
        <v>30.16</v>
      </c>
    </row>
    <row r="796" spans="1:7" x14ac:dyDescent="0.25">
      <c r="A796" t="s">
        <v>10976</v>
      </c>
      <c r="B796">
        <v>253880004</v>
      </c>
      <c r="C796">
        <v>0.01</v>
      </c>
      <c r="G796">
        <v>0.01</v>
      </c>
    </row>
    <row r="797" spans="1:7" x14ac:dyDescent="0.25">
      <c r="A797" t="s">
        <v>10977</v>
      </c>
      <c r="B797">
        <v>253881102</v>
      </c>
      <c r="C797">
        <v>16.59</v>
      </c>
      <c r="G797">
        <v>16.59</v>
      </c>
    </row>
    <row r="798" spans="1:7" x14ac:dyDescent="0.25">
      <c r="A798" t="s">
        <v>10978</v>
      </c>
      <c r="B798">
        <v>253881103</v>
      </c>
      <c r="C798">
        <v>69.97</v>
      </c>
      <c r="G798">
        <v>69.97</v>
      </c>
    </row>
    <row r="799" spans="1:7" x14ac:dyDescent="0.25">
      <c r="A799" t="s">
        <v>10979</v>
      </c>
      <c r="B799">
        <v>253881104</v>
      </c>
      <c r="C799">
        <v>47.15</v>
      </c>
      <c r="G799">
        <v>47.15</v>
      </c>
    </row>
    <row r="800" spans="1:7" x14ac:dyDescent="0.25">
      <c r="A800" t="s">
        <v>10980</v>
      </c>
      <c r="B800">
        <v>253881105</v>
      </c>
      <c r="C800">
        <v>4.84</v>
      </c>
      <c r="G800">
        <v>4.84</v>
      </c>
    </row>
    <row r="801" spans="1:7" x14ac:dyDescent="0.25">
      <c r="A801" t="s">
        <v>10981</v>
      </c>
      <c r="B801">
        <v>253881106</v>
      </c>
      <c r="C801">
        <v>14.32</v>
      </c>
      <c r="G801">
        <v>14.32</v>
      </c>
    </row>
    <row r="802" spans="1:7" x14ac:dyDescent="0.25">
      <c r="A802" t="s">
        <v>10982</v>
      </c>
      <c r="B802">
        <v>253882109</v>
      </c>
      <c r="C802">
        <v>4.4800000000000004</v>
      </c>
      <c r="G802">
        <v>4.4800000000000004</v>
      </c>
    </row>
    <row r="803" spans="1:7" x14ac:dyDescent="0.25">
      <c r="A803" t="s">
        <v>10983</v>
      </c>
      <c r="B803">
        <v>253882110</v>
      </c>
      <c r="C803">
        <v>14.69</v>
      </c>
      <c r="G803">
        <v>14.69</v>
      </c>
    </row>
    <row r="804" spans="1:7" x14ac:dyDescent="0.25">
      <c r="A804" t="s">
        <v>10984</v>
      </c>
      <c r="B804">
        <v>12501101</v>
      </c>
      <c r="C804">
        <v>10.119999999999999</v>
      </c>
      <c r="G804">
        <v>10.119999999999999</v>
      </c>
    </row>
    <row r="805" spans="1:7" x14ac:dyDescent="0.25">
      <c r="A805" t="s">
        <v>10985</v>
      </c>
      <c r="B805">
        <v>12501102</v>
      </c>
      <c r="C805">
        <v>7.8</v>
      </c>
      <c r="G805">
        <v>7.8</v>
      </c>
    </row>
    <row r="806" spans="1:7" x14ac:dyDescent="0.25">
      <c r="A806" t="s">
        <v>10986</v>
      </c>
      <c r="B806">
        <v>12501103</v>
      </c>
      <c r="C806">
        <v>9.0500000000000007</v>
      </c>
      <c r="G806">
        <v>9.0500000000000007</v>
      </c>
    </row>
    <row r="807" spans="1:7" x14ac:dyDescent="0.25">
      <c r="A807" t="s">
        <v>10987</v>
      </c>
      <c r="B807">
        <v>12501104</v>
      </c>
      <c r="C807">
        <v>7.85</v>
      </c>
      <c r="G807">
        <v>7.85</v>
      </c>
    </row>
    <row r="808" spans="1:7" x14ac:dyDescent="0.25">
      <c r="A808" t="s">
        <v>10988</v>
      </c>
      <c r="B808">
        <v>12501105</v>
      </c>
      <c r="C808">
        <v>31.68</v>
      </c>
      <c r="D808">
        <v>5.58</v>
      </c>
      <c r="E808">
        <v>18.89</v>
      </c>
      <c r="G808">
        <v>7.21</v>
      </c>
    </row>
    <row r="809" spans="1:7" x14ac:dyDescent="0.25">
      <c r="A809" t="s">
        <v>10989</v>
      </c>
      <c r="B809">
        <v>12501106</v>
      </c>
      <c r="C809">
        <v>4.6500000000000004</v>
      </c>
      <c r="G809">
        <v>4.6500000000000004</v>
      </c>
    </row>
    <row r="810" spans="1:7" x14ac:dyDescent="0.25">
      <c r="A810" t="s">
        <v>10990</v>
      </c>
      <c r="B810">
        <v>12501107</v>
      </c>
      <c r="C810">
        <v>3.59</v>
      </c>
      <c r="G810">
        <v>3.59</v>
      </c>
    </row>
    <row r="811" spans="1:7" x14ac:dyDescent="0.25">
      <c r="A811" t="s">
        <v>10991</v>
      </c>
      <c r="B811">
        <v>12501108</v>
      </c>
      <c r="C811">
        <v>14.41</v>
      </c>
      <c r="E811">
        <v>0</v>
      </c>
      <c r="G811">
        <v>14.41</v>
      </c>
    </row>
    <row r="812" spans="1:7" x14ac:dyDescent="0.25">
      <c r="A812" t="s">
        <v>10992</v>
      </c>
      <c r="B812">
        <v>12501109</v>
      </c>
      <c r="C812">
        <v>8</v>
      </c>
      <c r="G812">
        <v>8</v>
      </c>
    </row>
    <row r="813" spans="1:7" x14ac:dyDescent="0.25">
      <c r="A813" t="s">
        <v>10993</v>
      </c>
      <c r="B813">
        <v>12501110</v>
      </c>
      <c r="C813">
        <v>10.16</v>
      </c>
      <c r="E813">
        <v>0.69</v>
      </c>
      <c r="G813">
        <v>9.4700000000000006</v>
      </c>
    </row>
    <row r="814" spans="1:7" x14ac:dyDescent="0.25">
      <c r="A814" t="s">
        <v>10994</v>
      </c>
      <c r="B814">
        <v>12501111</v>
      </c>
      <c r="C814">
        <v>12.63</v>
      </c>
      <c r="E814">
        <v>0.2</v>
      </c>
      <c r="G814">
        <v>12.43</v>
      </c>
    </row>
    <row r="815" spans="1:7" x14ac:dyDescent="0.25">
      <c r="A815" t="s">
        <v>10995</v>
      </c>
      <c r="B815">
        <v>12501112</v>
      </c>
      <c r="C815">
        <v>24.55</v>
      </c>
      <c r="D815">
        <v>1.65</v>
      </c>
      <c r="E815">
        <v>0.35</v>
      </c>
      <c r="G815">
        <v>22.55</v>
      </c>
    </row>
    <row r="816" spans="1:7" x14ac:dyDescent="0.25">
      <c r="A816" t="s">
        <v>10996</v>
      </c>
      <c r="B816">
        <v>12501113</v>
      </c>
      <c r="C816">
        <v>11.39</v>
      </c>
      <c r="E816">
        <v>0.1</v>
      </c>
      <c r="G816">
        <v>11.29</v>
      </c>
    </row>
    <row r="817" spans="1:7" x14ac:dyDescent="0.25">
      <c r="A817" t="s">
        <v>10997</v>
      </c>
      <c r="B817">
        <v>12501114</v>
      </c>
      <c r="C817">
        <v>6.77</v>
      </c>
      <c r="G817">
        <v>6.77</v>
      </c>
    </row>
    <row r="818" spans="1:7" x14ac:dyDescent="0.25">
      <c r="A818" t="s">
        <v>10998</v>
      </c>
      <c r="B818">
        <v>152762101</v>
      </c>
      <c r="C818">
        <v>138.06</v>
      </c>
      <c r="D818">
        <v>102.15</v>
      </c>
      <c r="E818">
        <v>25.45</v>
      </c>
      <c r="F818">
        <v>0.73</v>
      </c>
      <c r="G818">
        <v>9.73</v>
      </c>
    </row>
    <row r="819" spans="1:7" x14ac:dyDescent="0.25">
      <c r="A819" t="s">
        <v>10999</v>
      </c>
      <c r="B819">
        <v>152762102</v>
      </c>
      <c r="C819">
        <v>33.96</v>
      </c>
      <c r="D819">
        <v>33.96</v>
      </c>
      <c r="G819">
        <v>0</v>
      </c>
    </row>
    <row r="820" spans="1:7" x14ac:dyDescent="0.25">
      <c r="A820" t="s">
        <v>11000</v>
      </c>
      <c r="B820">
        <v>252451101</v>
      </c>
      <c r="C820">
        <v>57.51</v>
      </c>
      <c r="G820">
        <v>57.51</v>
      </c>
    </row>
    <row r="821" spans="1:7" x14ac:dyDescent="0.25">
      <c r="A821" t="s">
        <v>11001</v>
      </c>
      <c r="B821">
        <v>252451102</v>
      </c>
      <c r="C821">
        <v>59.45</v>
      </c>
      <c r="G821">
        <v>59.45</v>
      </c>
    </row>
    <row r="822" spans="1:7" x14ac:dyDescent="0.25">
      <c r="A822" t="s">
        <v>11002</v>
      </c>
      <c r="B822">
        <v>252451103</v>
      </c>
      <c r="C822">
        <v>59.98</v>
      </c>
      <c r="G822">
        <v>59.98</v>
      </c>
    </row>
    <row r="823" spans="1:7" x14ac:dyDescent="0.25">
      <c r="A823" t="s">
        <v>11003</v>
      </c>
      <c r="B823">
        <v>252451104</v>
      </c>
      <c r="C823">
        <v>86.58</v>
      </c>
      <c r="G823">
        <v>86.58</v>
      </c>
    </row>
    <row r="824" spans="1:7" x14ac:dyDescent="0.25">
      <c r="A824" t="s">
        <v>11004</v>
      </c>
      <c r="B824">
        <v>82921101</v>
      </c>
      <c r="C824">
        <v>0</v>
      </c>
      <c r="G824">
        <v>0</v>
      </c>
    </row>
    <row r="825" spans="1:7" x14ac:dyDescent="0.25">
      <c r="A825" t="s">
        <v>11005</v>
      </c>
      <c r="B825">
        <v>82921102</v>
      </c>
      <c r="C825">
        <v>0.98</v>
      </c>
      <c r="G825">
        <v>0.98</v>
      </c>
    </row>
    <row r="826" spans="1:7" x14ac:dyDescent="0.25">
      <c r="A826" t="s">
        <v>11006</v>
      </c>
      <c r="B826">
        <v>82921103</v>
      </c>
      <c r="C826">
        <v>13.12</v>
      </c>
      <c r="G826">
        <v>13.12</v>
      </c>
    </row>
    <row r="827" spans="1:7" x14ac:dyDescent="0.25">
      <c r="A827" t="s">
        <v>11007</v>
      </c>
      <c r="B827">
        <v>82921104</v>
      </c>
      <c r="C827">
        <v>11.87</v>
      </c>
      <c r="G827">
        <v>11.87</v>
      </c>
    </row>
    <row r="828" spans="1:7" x14ac:dyDescent="0.25">
      <c r="A828" t="s">
        <v>11008</v>
      </c>
      <c r="B828">
        <v>82921105</v>
      </c>
      <c r="C828">
        <v>6.94</v>
      </c>
      <c r="G828">
        <v>6.94</v>
      </c>
    </row>
    <row r="829" spans="1:7" x14ac:dyDescent="0.25">
      <c r="A829" t="s">
        <v>11009</v>
      </c>
      <c r="B829">
        <v>82921107</v>
      </c>
      <c r="C829">
        <v>15.62</v>
      </c>
      <c r="G829">
        <v>15.62</v>
      </c>
    </row>
    <row r="830" spans="1:7" x14ac:dyDescent="0.25">
      <c r="A830" t="s">
        <v>11010</v>
      </c>
      <c r="B830">
        <v>82921108</v>
      </c>
      <c r="C830">
        <v>6.72</v>
      </c>
      <c r="G830">
        <v>6.72</v>
      </c>
    </row>
    <row r="831" spans="1:7" x14ac:dyDescent="0.25">
      <c r="A831" t="s">
        <v>11011</v>
      </c>
      <c r="B831">
        <v>82921109</v>
      </c>
      <c r="C831">
        <v>10.55</v>
      </c>
      <c r="G831">
        <v>10.55</v>
      </c>
    </row>
    <row r="832" spans="1:7" x14ac:dyDescent="0.25">
      <c r="A832" t="s">
        <v>11012</v>
      </c>
      <c r="B832">
        <v>82921111</v>
      </c>
      <c r="C832">
        <v>0.77</v>
      </c>
      <c r="G832">
        <v>0.77</v>
      </c>
    </row>
    <row r="833" spans="1:7" x14ac:dyDescent="0.25">
      <c r="A833" t="s">
        <v>11013</v>
      </c>
      <c r="B833">
        <v>82921112</v>
      </c>
      <c r="C833">
        <v>19.440000000000001</v>
      </c>
      <c r="G833">
        <v>19.440000000000001</v>
      </c>
    </row>
    <row r="834" spans="1:7" x14ac:dyDescent="0.25">
      <c r="A834" t="s">
        <v>11014</v>
      </c>
      <c r="B834">
        <v>82921113</v>
      </c>
      <c r="C834">
        <v>4.75</v>
      </c>
      <c r="G834">
        <v>4.75</v>
      </c>
    </row>
    <row r="835" spans="1:7" x14ac:dyDescent="0.25">
      <c r="A835" t="s">
        <v>11015</v>
      </c>
      <c r="B835">
        <v>82921114</v>
      </c>
      <c r="C835">
        <v>0.6</v>
      </c>
      <c r="G835">
        <v>0.6</v>
      </c>
    </row>
    <row r="836" spans="1:7" x14ac:dyDescent="0.25">
      <c r="A836" t="s">
        <v>11016</v>
      </c>
      <c r="B836">
        <v>82921116</v>
      </c>
      <c r="C836">
        <v>8.73</v>
      </c>
      <c r="G836">
        <v>8.73</v>
      </c>
    </row>
    <row r="837" spans="1:7" x14ac:dyDescent="0.25">
      <c r="A837" t="s">
        <v>11017</v>
      </c>
      <c r="B837">
        <v>82921117</v>
      </c>
      <c r="C837">
        <v>4.17</v>
      </c>
      <c r="G837">
        <v>4.17</v>
      </c>
    </row>
    <row r="838" spans="1:7" x14ac:dyDescent="0.25">
      <c r="A838" t="s">
        <v>11018</v>
      </c>
      <c r="B838">
        <v>82921118</v>
      </c>
      <c r="C838">
        <v>10.88</v>
      </c>
      <c r="G838">
        <v>10.88</v>
      </c>
    </row>
    <row r="839" spans="1:7" x14ac:dyDescent="0.25">
      <c r="A839" t="s">
        <v>11019</v>
      </c>
      <c r="B839">
        <v>82921119</v>
      </c>
      <c r="C839">
        <v>8.25</v>
      </c>
      <c r="G839">
        <v>8.25</v>
      </c>
    </row>
    <row r="840" spans="1:7" x14ac:dyDescent="0.25">
      <c r="A840" t="s">
        <v>11020</v>
      </c>
      <c r="B840">
        <v>253981102</v>
      </c>
      <c r="C840">
        <v>52.17</v>
      </c>
      <c r="G840">
        <v>52.17</v>
      </c>
    </row>
    <row r="841" spans="1:7" x14ac:dyDescent="0.25">
      <c r="A841" t="s">
        <v>11021</v>
      </c>
      <c r="B841">
        <v>253981105</v>
      </c>
      <c r="C841">
        <v>101.89</v>
      </c>
      <c r="G841">
        <v>101.89</v>
      </c>
    </row>
    <row r="842" spans="1:7" x14ac:dyDescent="0.25">
      <c r="A842" t="s">
        <v>11022</v>
      </c>
      <c r="B842">
        <v>253981106</v>
      </c>
      <c r="C842">
        <v>38.58</v>
      </c>
      <c r="G842">
        <v>38.58</v>
      </c>
    </row>
    <row r="843" spans="1:7" x14ac:dyDescent="0.25">
      <c r="A843" t="s">
        <v>11023</v>
      </c>
      <c r="B843">
        <v>162161101</v>
      </c>
      <c r="C843">
        <v>85.08</v>
      </c>
      <c r="E843">
        <v>81.56</v>
      </c>
      <c r="G843">
        <v>3.52</v>
      </c>
    </row>
    <row r="844" spans="1:7" x14ac:dyDescent="0.25">
      <c r="A844" t="s">
        <v>11024</v>
      </c>
      <c r="B844">
        <v>162161102</v>
      </c>
      <c r="C844">
        <v>19.54</v>
      </c>
      <c r="E844">
        <v>16.97</v>
      </c>
      <c r="G844">
        <v>2.57</v>
      </c>
    </row>
    <row r="845" spans="1:7" x14ac:dyDescent="0.25">
      <c r="A845" t="s">
        <v>11025</v>
      </c>
      <c r="B845">
        <v>42981101</v>
      </c>
      <c r="C845">
        <v>106.63</v>
      </c>
      <c r="E845">
        <v>73.180000000000007</v>
      </c>
      <c r="G845">
        <v>33.450000000000003</v>
      </c>
    </row>
    <row r="846" spans="1:7" x14ac:dyDescent="0.25">
      <c r="A846" t="s">
        <v>11026</v>
      </c>
      <c r="B846">
        <v>102781101</v>
      </c>
      <c r="C846">
        <v>172.65</v>
      </c>
      <c r="E846">
        <v>79.099999999999994</v>
      </c>
      <c r="G846">
        <v>93.55</v>
      </c>
    </row>
    <row r="847" spans="1:7" x14ac:dyDescent="0.25">
      <c r="A847" t="s">
        <v>11027</v>
      </c>
      <c r="B847">
        <v>252441104</v>
      </c>
      <c r="C847">
        <v>57.39</v>
      </c>
      <c r="G847">
        <v>57.39</v>
      </c>
    </row>
    <row r="848" spans="1:7" x14ac:dyDescent="0.25">
      <c r="A848" t="s">
        <v>11028</v>
      </c>
      <c r="B848">
        <v>252441106</v>
      </c>
      <c r="C848">
        <v>21.37</v>
      </c>
      <c r="G848">
        <v>21.37</v>
      </c>
    </row>
    <row r="849" spans="1:7" x14ac:dyDescent="0.25">
      <c r="A849" t="s">
        <v>11029</v>
      </c>
      <c r="B849">
        <v>22871112</v>
      </c>
      <c r="C849">
        <v>0</v>
      </c>
      <c r="G849">
        <v>0</v>
      </c>
    </row>
    <row r="850" spans="1:7" x14ac:dyDescent="0.25">
      <c r="A850" t="s">
        <v>11030</v>
      </c>
      <c r="B850">
        <v>22871113</v>
      </c>
      <c r="C850">
        <v>0.32</v>
      </c>
      <c r="G850">
        <v>0.32</v>
      </c>
    </row>
    <row r="851" spans="1:7" x14ac:dyDescent="0.25">
      <c r="A851" t="s">
        <v>11031</v>
      </c>
      <c r="B851">
        <v>22871114</v>
      </c>
      <c r="C851">
        <v>0</v>
      </c>
      <c r="G851">
        <v>0</v>
      </c>
    </row>
    <row r="852" spans="1:7" x14ac:dyDescent="0.25">
      <c r="A852" t="s">
        <v>11032</v>
      </c>
      <c r="B852">
        <v>22871115</v>
      </c>
      <c r="C852">
        <v>0.24</v>
      </c>
      <c r="G852">
        <v>0.24</v>
      </c>
    </row>
    <row r="853" spans="1:7" x14ac:dyDescent="0.25">
      <c r="A853" t="s">
        <v>11033</v>
      </c>
      <c r="B853">
        <v>22871116</v>
      </c>
      <c r="C853">
        <v>1.05</v>
      </c>
      <c r="G853">
        <v>1.05</v>
      </c>
    </row>
    <row r="854" spans="1:7" x14ac:dyDescent="0.25">
      <c r="A854" t="s">
        <v>11034</v>
      </c>
      <c r="B854">
        <v>22871118</v>
      </c>
      <c r="C854">
        <v>0.08</v>
      </c>
      <c r="G854">
        <v>0.08</v>
      </c>
    </row>
    <row r="855" spans="1:7" x14ac:dyDescent="0.25">
      <c r="A855" t="s">
        <v>11035</v>
      </c>
      <c r="B855">
        <v>22871120</v>
      </c>
      <c r="C855">
        <v>0.32</v>
      </c>
      <c r="G855">
        <v>0.32</v>
      </c>
    </row>
    <row r="856" spans="1:7" x14ac:dyDescent="0.25">
      <c r="A856" t="s">
        <v>11036</v>
      </c>
      <c r="B856">
        <v>22871122</v>
      </c>
      <c r="C856">
        <v>0.01</v>
      </c>
      <c r="G856">
        <v>0.01</v>
      </c>
    </row>
    <row r="857" spans="1:7" x14ac:dyDescent="0.25">
      <c r="A857" t="s">
        <v>11037</v>
      </c>
      <c r="B857">
        <v>22871123</v>
      </c>
      <c r="C857">
        <v>0.36</v>
      </c>
      <c r="G857">
        <v>0.36</v>
      </c>
    </row>
    <row r="858" spans="1:7" x14ac:dyDescent="0.25">
      <c r="A858" t="s">
        <v>11038</v>
      </c>
      <c r="B858">
        <v>24080401</v>
      </c>
      <c r="C858">
        <v>13.09</v>
      </c>
      <c r="D858">
        <v>2.09</v>
      </c>
      <c r="E858">
        <v>6.87</v>
      </c>
      <c r="G858">
        <v>4.13</v>
      </c>
    </row>
    <row r="859" spans="1:7" x14ac:dyDescent="0.25">
      <c r="A859" t="s">
        <v>11039</v>
      </c>
      <c r="B859">
        <v>24080402</v>
      </c>
      <c r="C859">
        <v>6.56</v>
      </c>
      <c r="E859">
        <v>6.56</v>
      </c>
      <c r="G859">
        <v>0</v>
      </c>
    </row>
    <row r="860" spans="1:7" x14ac:dyDescent="0.25">
      <c r="A860" t="s">
        <v>11040</v>
      </c>
      <c r="B860">
        <v>83510403</v>
      </c>
      <c r="C860">
        <v>2.98</v>
      </c>
      <c r="G860">
        <v>2.98</v>
      </c>
    </row>
    <row r="861" spans="1:7" x14ac:dyDescent="0.25">
      <c r="A861" t="s">
        <v>11041</v>
      </c>
      <c r="B861">
        <v>83510404</v>
      </c>
      <c r="C861">
        <v>6.52</v>
      </c>
      <c r="G861">
        <v>6.52</v>
      </c>
    </row>
    <row r="862" spans="1:7" x14ac:dyDescent="0.25">
      <c r="A862" t="s">
        <v>11042</v>
      </c>
      <c r="B862">
        <v>102171101</v>
      </c>
      <c r="C862">
        <v>69.97</v>
      </c>
      <c r="G862">
        <v>69.97</v>
      </c>
    </row>
    <row r="863" spans="1:7" x14ac:dyDescent="0.25">
      <c r="A863" t="s">
        <v>11043</v>
      </c>
      <c r="B863">
        <v>102171102</v>
      </c>
      <c r="C863">
        <v>50.49</v>
      </c>
      <c r="G863">
        <v>50.49</v>
      </c>
    </row>
    <row r="864" spans="1:7" x14ac:dyDescent="0.25">
      <c r="A864" t="s">
        <v>11044</v>
      </c>
      <c r="B864">
        <v>102171103</v>
      </c>
      <c r="C864">
        <v>20.350000000000001</v>
      </c>
      <c r="G864">
        <v>20.350000000000001</v>
      </c>
    </row>
    <row r="865" spans="1:7" x14ac:dyDescent="0.25">
      <c r="A865" t="s">
        <v>11045</v>
      </c>
      <c r="B865">
        <v>13480401</v>
      </c>
      <c r="C865">
        <v>4.74</v>
      </c>
      <c r="E865">
        <v>0.79</v>
      </c>
      <c r="G865">
        <v>3.95</v>
      </c>
    </row>
    <row r="866" spans="1:7" x14ac:dyDescent="0.25">
      <c r="A866" t="s">
        <v>11046</v>
      </c>
      <c r="B866">
        <v>192121103</v>
      </c>
      <c r="C866">
        <v>10.42</v>
      </c>
      <c r="G866">
        <v>10.42</v>
      </c>
    </row>
    <row r="867" spans="1:7" x14ac:dyDescent="0.25">
      <c r="A867" t="s">
        <v>11047</v>
      </c>
      <c r="B867">
        <v>192121106</v>
      </c>
      <c r="C867">
        <v>1.81</v>
      </c>
      <c r="G867">
        <v>1.81</v>
      </c>
    </row>
    <row r="868" spans="1:7" x14ac:dyDescent="0.25">
      <c r="A868" t="s">
        <v>11048</v>
      </c>
      <c r="B868">
        <v>192121107</v>
      </c>
      <c r="C868">
        <v>4.5</v>
      </c>
      <c r="G868">
        <v>4.5</v>
      </c>
    </row>
    <row r="869" spans="1:7" x14ac:dyDescent="0.25">
      <c r="A869" t="s">
        <v>11049</v>
      </c>
      <c r="B869">
        <v>192331101</v>
      </c>
      <c r="C869">
        <v>13.29</v>
      </c>
      <c r="G869">
        <v>13.29</v>
      </c>
    </row>
    <row r="870" spans="1:7" x14ac:dyDescent="0.25">
      <c r="A870" t="s">
        <v>11050</v>
      </c>
      <c r="B870">
        <v>192331104</v>
      </c>
      <c r="C870">
        <v>26.88</v>
      </c>
      <c r="E870">
        <v>0.03</v>
      </c>
      <c r="G870">
        <v>26.85</v>
      </c>
    </row>
    <row r="871" spans="1:7" x14ac:dyDescent="0.25">
      <c r="A871" t="s">
        <v>11051</v>
      </c>
      <c r="B871">
        <v>192331105</v>
      </c>
      <c r="C871">
        <v>7.24</v>
      </c>
      <c r="G871">
        <v>7.24</v>
      </c>
    </row>
    <row r="872" spans="1:7" x14ac:dyDescent="0.25">
      <c r="A872" t="s">
        <v>11052</v>
      </c>
      <c r="B872">
        <v>82012101</v>
      </c>
      <c r="C872">
        <v>2.5299999999999998</v>
      </c>
      <c r="G872">
        <v>2.5299999999999998</v>
      </c>
    </row>
    <row r="873" spans="1:7" x14ac:dyDescent="0.25">
      <c r="A873" t="s">
        <v>11053</v>
      </c>
      <c r="B873">
        <v>82012102</v>
      </c>
      <c r="C873">
        <v>10.73</v>
      </c>
      <c r="G873">
        <v>10.73</v>
      </c>
    </row>
    <row r="874" spans="1:7" x14ac:dyDescent="0.25">
      <c r="A874" t="s">
        <v>11054</v>
      </c>
      <c r="B874">
        <v>82012103</v>
      </c>
      <c r="C874">
        <v>19.170000000000002</v>
      </c>
      <c r="G874">
        <v>19.170000000000002</v>
      </c>
    </row>
    <row r="875" spans="1:7" x14ac:dyDescent="0.25">
      <c r="A875" t="s">
        <v>11055</v>
      </c>
      <c r="B875">
        <v>82012104</v>
      </c>
      <c r="C875">
        <v>3.54</v>
      </c>
      <c r="G875">
        <v>3.54</v>
      </c>
    </row>
    <row r="876" spans="1:7" x14ac:dyDescent="0.25">
      <c r="A876" t="s">
        <v>11056</v>
      </c>
      <c r="B876">
        <v>82012105</v>
      </c>
      <c r="C876">
        <v>4.63</v>
      </c>
      <c r="G876">
        <v>4.63</v>
      </c>
    </row>
    <row r="877" spans="1:7" x14ac:dyDescent="0.25">
      <c r="A877" t="s">
        <v>11057</v>
      </c>
      <c r="B877">
        <v>192451103</v>
      </c>
      <c r="C877">
        <v>9.43</v>
      </c>
      <c r="G877">
        <v>9.43</v>
      </c>
    </row>
    <row r="878" spans="1:7" x14ac:dyDescent="0.25">
      <c r="A878" t="s">
        <v>11058</v>
      </c>
      <c r="B878">
        <v>192451104</v>
      </c>
      <c r="C878">
        <v>3.32</v>
      </c>
      <c r="G878">
        <v>3.32</v>
      </c>
    </row>
    <row r="879" spans="1:7" x14ac:dyDescent="0.25">
      <c r="A879" t="s">
        <v>11059</v>
      </c>
      <c r="B879">
        <v>12650401</v>
      </c>
      <c r="C879">
        <v>5.6</v>
      </c>
      <c r="E879">
        <v>1.33</v>
      </c>
      <c r="G879">
        <v>4.2699999999999996</v>
      </c>
    </row>
    <row r="880" spans="1:7" x14ac:dyDescent="0.25">
      <c r="A880" t="s">
        <v>11060</v>
      </c>
      <c r="B880">
        <v>12650402</v>
      </c>
      <c r="C880">
        <v>5.07</v>
      </c>
      <c r="G880">
        <v>5.07</v>
      </c>
    </row>
    <row r="881" spans="1:7" x14ac:dyDescent="0.25">
      <c r="A881" t="s">
        <v>11061</v>
      </c>
      <c r="B881">
        <v>13432206</v>
      </c>
      <c r="C881">
        <v>14.25</v>
      </c>
      <c r="G881">
        <v>14.25</v>
      </c>
    </row>
    <row r="882" spans="1:7" x14ac:dyDescent="0.25">
      <c r="A882" t="s">
        <v>11062</v>
      </c>
      <c r="B882">
        <v>13432207</v>
      </c>
      <c r="C882">
        <v>50.47</v>
      </c>
      <c r="E882">
        <v>20.92</v>
      </c>
      <c r="G882">
        <v>29.55</v>
      </c>
    </row>
    <row r="883" spans="1:7" x14ac:dyDescent="0.25">
      <c r="A883" t="s">
        <v>11063</v>
      </c>
      <c r="B883">
        <v>13432208</v>
      </c>
      <c r="C883">
        <v>10</v>
      </c>
      <c r="G883">
        <v>10</v>
      </c>
    </row>
    <row r="884" spans="1:7" x14ac:dyDescent="0.25">
      <c r="A884" t="s">
        <v>11064</v>
      </c>
      <c r="B884">
        <v>182061103</v>
      </c>
      <c r="C884">
        <v>6.79</v>
      </c>
      <c r="G884">
        <v>6.79</v>
      </c>
    </row>
    <row r="885" spans="1:7" x14ac:dyDescent="0.25">
      <c r="A885" t="s">
        <v>11065</v>
      </c>
      <c r="B885">
        <v>182061104</v>
      </c>
      <c r="C885">
        <v>22.91</v>
      </c>
      <c r="G885">
        <v>22.91</v>
      </c>
    </row>
    <row r="886" spans="1:7" x14ac:dyDescent="0.25">
      <c r="A886" t="s">
        <v>11066</v>
      </c>
      <c r="B886">
        <v>182061106</v>
      </c>
      <c r="C886">
        <v>5.5</v>
      </c>
      <c r="G886">
        <v>5.5</v>
      </c>
    </row>
    <row r="887" spans="1:7" x14ac:dyDescent="0.25">
      <c r="A887" t="s">
        <v>11067</v>
      </c>
      <c r="B887">
        <v>182061107</v>
      </c>
      <c r="C887">
        <v>19</v>
      </c>
      <c r="G887">
        <v>19</v>
      </c>
    </row>
    <row r="888" spans="1:7" x14ac:dyDescent="0.25">
      <c r="A888" t="s">
        <v>11068</v>
      </c>
      <c r="B888">
        <v>182061108</v>
      </c>
      <c r="C888">
        <v>11.41</v>
      </c>
      <c r="G888">
        <v>11.41</v>
      </c>
    </row>
    <row r="889" spans="1:7" x14ac:dyDescent="0.25">
      <c r="A889" t="s">
        <v>11069</v>
      </c>
      <c r="B889">
        <v>252461101</v>
      </c>
      <c r="C889">
        <v>39.07</v>
      </c>
      <c r="G889">
        <v>39.07</v>
      </c>
    </row>
    <row r="890" spans="1:7" x14ac:dyDescent="0.25">
      <c r="A890" t="s">
        <v>11070</v>
      </c>
      <c r="B890">
        <v>252461102</v>
      </c>
      <c r="C890">
        <v>27.37</v>
      </c>
      <c r="G890">
        <v>27.37</v>
      </c>
    </row>
    <row r="891" spans="1:7" x14ac:dyDescent="0.25">
      <c r="A891" t="s">
        <v>11071</v>
      </c>
      <c r="B891">
        <v>252461103</v>
      </c>
      <c r="C891">
        <v>32.96</v>
      </c>
      <c r="G891">
        <v>32.96</v>
      </c>
    </row>
    <row r="892" spans="1:7" x14ac:dyDescent="0.25">
      <c r="A892" t="s">
        <v>11072</v>
      </c>
      <c r="B892">
        <v>252461105</v>
      </c>
      <c r="C892">
        <v>10.039999999999999</v>
      </c>
      <c r="G892">
        <v>10.039999999999999</v>
      </c>
    </row>
    <row r="893" spans="1:7" x14ac:dyDescent="0.25">
      <c r="A893" t="s">
        <v>11073</v>
      </c>
      <c r="B893">
        <v>252461107</v>
      </c>
      <c r="C893">
        <v>18.809999999999999</v>
      </c>
      <c r="G893">
        <v>18.809999999999999</v>
      </c>
    </row>
    <row r="894" spans="1:7" x14ac:dyDescent="0.25">
      <c r="A894" t="s">
        <v>11074</v>
      </c>
      <c r="B894">
        <v>254242103</v>
      </c>
      <c r="C894">
        <v>26.76</v>
      </c>
      <c r="G894">
        <v>26.76</v>
      </c>
    </row>
    <row r="895" spans="1:7" x14ac:dyDescent="0.25">
      <c r="A895" t="s">
        <v>11075</v>
      </c>
      <c r="B895">
        <v>254242104</v>
      </c>
      <c r="C895">
        <v>77.900000000000006</v>
      </c>
      <c r="G895">
        <v>77.900000000000006</v>
      </c>
    </row>
    <row r="896" spans="1:7" x14ac:dyDescent="0.25">
      <c r="A896" t="s">
        <v>11076</v>
      </c>
      <c r="B896">
        <v>254552102</v>
      </c>
      <c r="C896">
        <v>23.69</v>
      </c>
      <c r="G896">
        <v>23.69</v>
      </c>
    </row>
    <row r="897" spans="1:7" x14ac:dyDescent="0.25">
      <c r="A897" t="s">
        <v>11077</v>
      </c>
      <c r="B897">
        <v>254552103</v>
      </c>
      <c r="C897">
        <v>5.48</v>
      </c>
      <c r="G897">
        <v>5.48</v>
      </c>
    </row>
    <row r="898" spans="1:7" x14ac:dyDescent="0.25">
      <c r="A898" t="s">
        <v>11078</v>
      </c>
      <c r="B898">
        <v>254552104</v>
      </c>
      <c r="C898">
        <v>1.81</v>
      </c>
      <c r="G898">
        <v>1.81</v>
      </c>
    </row>
    <row r="899" spans="1:7" x14ac:dyDescent="0.25">
      <c r="A899" t="s">
        <v>11079</v>
      </c>
      <c r="B899">
        <v>254552105</v>
      </c>
      <c r="C899">
        <v>12.63</v>
      </c>
      <c r="G899">
        <v>12.63</v>
      </c>
    </row>
    <row r="900" spans="1:7" x14ac:dyDescent="0.25">
      <c r="A900" t="s">
        <v>11080</v>
      </c>
      <c r="B900">
        <v>254552107</v>
      </c>
      <c r="C900">
        <v>5.43</v>
      </c>
      <c r="G900">
        <v>5.43</v>
      </c>
    </row>
    <row r="901" spans="1:7" x14ac:dyDescent="0.25">
      <c r="A901" t="s">
        <v>11081</v>
      </c>
      <c r="B901">
        <v>254552108</v>
      </c>
      <c r="C901">
        <v>4.96</v>
      </c>
      <c r="G901">
        <v>4.96</v>
      </c>
    </row>
    <row r="902" spans="1:7" x14ac:dyDescent="0.25">
      <c r="A902" t="s">
        <v>11082</v>
      </c>
      <c r="B902">
        <v>254552109</v>
      </c>
      <c r="C902">
        <v>3.9</v>
      </c>
      <c r="G902">
        <v>3.9</v>
      </c>
    </row>
    <row r="903" spans="1:7" x14ac:dyDescent="0.25">
      <c r="A903" t="s">
        <v>11083</v>
      </c>
      <c r="B903">
        <v>254552110</v>
      </c>
      <c r="C903">
        <v>15.8</v>
      </c>
      <c r="G903">
        <v>15.8</v>
      </c>
    </row>
    <row r="904" spans="1:7" x14ac:dyDescent="0.25">
      <c r="A904" t="s">
        <v>11084</v>
      </c>
      <c r="B904">
        <v>254552111</v>
      </c>
      <c r="C904">
        <v>4.8099999999999996</v>
      </c>
      <c r="G904">
        <v>4.8099999999999996</v>
      </c>
    </row>
    <row r="905" spans="1:7" x14ac:dyDescent="0.25">
      <c r="A905" t="s">
        <v>11085</v>
      </c>
      <c r="B905">
        <v>254552112</v>
      </c>
      <c r="C905">
        <v>31.03</v>
      </c>
      <c r="G905">
        <v>31.03</v>
      </c>
    </row>
    <row r="906" spans="1:7" x14ac:dyDescent="0.25">
      <c r="A906" t="s">
        <v>11086</v>
      </c>
      <c r="B906">
        <v>254552113</v>
      </c>
      <c r="C906">
        <v>11.42</v>
      </c>
      <c r="G906">
        <v>11.42</v>
      </c>
    </row>
    <row r="907" spans="1:7" x14ac:dyDescent="0.25">
      <c r="A907" t="s">
        <v>11087</v>
      </c>
      <c r="B907">
        <v>253471101</v>
      </c>
      <c r="C907">
        <v>92.25</v>
      </c>
      <c r="G907">
        <v>92.25</v>
      </c>
    </row>
    <row r="908" spans="1:7" x14ac:dyDescent="0.25">
      <c r="A908" t="s">
        <v>11088</v>
      </c>
      <c r="B908">
        <v>253471102</v>
      </c>
      <c r="C908">
        <v>52.69</v>
      </c>
      <c r="G908">
        <v>52.69</v>
      </c>
    </row>
    <row r="909" spans="1:7" x14ac:dyDescent="0.25">
      <c r="A909" t="s">
        <v>11089</v>
      </c>
      <c r="B909">
        <v>253471103</v>
      </c>
      <c r="C909">
        <v>75.36</v>
      </c>
      <c r="G909">
        <v>75.36</v>
      </c>
    </row>
    <row r="910" spans="1:7" x14ac:dyDescent="0.25">
      <c r="A910" t="s">
        <v>11090</v>
      </c>
      <c r="B910">
        <v>42751111</v>
      </c>
      <c r="C910">
        <v>30.49</v>
      </c>
      <c r="E910">
        <v>0.28999999999999998</v>
      </c>
      <c r="G910">
        <v>30.2</v>
      </c>
    </row>
    <row r="911" spans="1:7" x14ac:dyDescent="0.25">
      <c r="A911" t="s">
        <v>11091</v>
      </c>
      <c r="B911">
        <v>42751112</v>
      </c>
      <c r="C911">
        <v>0.01</v>
      </c>
      <c r="G911">
        <v>0.01</v>
      </c>
    </row>
    <row r="912" spans="1:7" x14ac:dyDescent="0.25">
      <c r="A912" t="s">
        <v>11092</v>
      </c>
      <c r="B912">
        <v>42751113</v>
      </c>
      <c r="C912">
        <v>145.6</v>
      </c>
      <c r="D912">
        <v>30.76</v>
      </c>
      <c r="E912">
        <v>46.39</v>
      </c>
      <c r="G912">
        <v>68.45</v>
      </c>
    </row>
    <row r="913" spans="1:7" x14ac:dyDescent="0.25">
      <c r="A913" t="s">
        <v>11093</v>
      </c>
      <c r="B913">
        <v>152531101</v>
      </c>
      <c r="C913">
        <v>18.329999999999998</v>
      </c>
      <c r="E913">
        <v>6.33</v>
      </c>
      <c r="G913">
        <v>12</v>
      </c>
    </row>
    <row r="914" spans="1:7" x14ac:dyDescent="0.25">
      <c r="A914" t="s">
        <v>11094</v>
      </c>
      <c r="B914">
        <v>152531102</v>
      </c>
      <c r="C914">
        <v>0.12</v>
      </c>
      <c r="E914">
        <v>0.12</v>
      </c>
      <c r="G914">
        <v>0</v>
      </c>
    </row>
    <row r="915" spans="1:7" x14ac:dyDescent="0.25">
      <c r="A915" t="s">
        <v>11095</v>
      </c>
      <c r="B915">
        <v>12690401</v>
      </c>
      <c r="C915">
        <v>4.28</v>
      </c>
      <c r="E915">
        <v>0.82</v>
      </c>
      <c r="G915">
        <v>3.46</v>
      </c>
    </row>
    <row r="916" spans="1:7" x14ac:dyDescent="0.25">
      <c r="A916" t="s">
        <v>11096</v>
      </c>
      <c r="B916">
        <v>83871105</v>
      </c>
      <c r="C916">
        <v>16.57</v>
      </c>
      <c r="G916">
        <v>16.57</v>
      </c>
    </row>
    <row r="917" spans="1:7" x14ac:dyDescent="0.25">
      <c r="A917" t="s">
        <v>11097</v>
      </c>
      <c r="B917">
        <v>83871108</v>
      </c>
      <c r="C917">
        <v>1.35</v>
      </c>
      <c r="G917">
        <v>1.35</v>
      </c>
    </row>
    <row r="918" spans="1:7" x14ac:dyDescent="0.25">
      <c r="A918" t="s">
        <v>11098</v>
      </c>
      <c r="B918">
        <v>83871109</v>
      </c>
      <c r="C918">
        <v>1.02</v>
      </c>
      <c r="G918">
        <v>1.02</v>
      </c>
    </row>
    <row r="919" spans="1:7" x14ac:dyDescent="0.25">
      <c r="A919" t="s">
        <v>11099</v>
      </c>
      <c r="B919">
        <v>83871111</v>
      </c>
      <c r="C919">
        <v>1.56</v>
      </c>
      <c r="G919">
        <v>1.56</v>
      </c>
    </row>
    <row r="920" spans="1:7" x14ac:dyDescent="0.25">
      <c r="A920" t="s">
        <v>11100</v>
      </c>
      <c r="B920">
        <v>182951101</v>
      </c>
      <c r="C920">
        <v>39.49</v>
      </c>
      <c r="E920">
        <v>18.829999999999998</v>
      </c>
      <c r="G920">
        <v>20.66</v>
      </c>
    </row>
    <row r="921" spans="1:7" x14ac:dyDescent="0.25">
      <c r="A921" t="s">
        <v>11101</v>
      </c>
      <c r="B921">
        <v>182951102</v>
      </c>
      <c r="C921">
        <v>18.11</v>
      </c>
      <c r="E921">
        <v>8.48</v>
      </c>
      <c r="G921">
        <v>9.6300000000000008</v>
      </c>
    </row>
    <row r="922" spans="1:7" x14ac:dyDescent="0.25">
      <c r="A922" t="s">
        <v>11102</v>
      </c>
      <c r="B922">
        <v>152181101</v>
      </c>
      <c r="C922">
        <v>64.53</v>
      </c>
      <c r="D922">
        <v>64.48</v>
      </c>
      <c r="E922">
        <v>0.05</v>
      </c>
      <c r="G922">
        <v>0</v>
      </c>
    </row>
    <row r="923" spans="1:7" x14ac:dyDescent="0.25">
      <c r="A923" t="s">
        <v>11103</v>
      </c>
      <c r="B923">
        <v>152181102</v>
      </c>
      <c r="C923">
        <v>29.48</v>
      </c>
      <c r="D923">
        <v>21.71</v>
      </c>
      <c r="E923">
        <v>7.77</v>
      </c>
      <c r="G923">
        <v>0</v>
      </c>
    </row>
    <row r="924" spans="1:7" x14ac:dyDescent="0.25">
      <c r="A924" t="s">
        <v>11104</v>
      </c>
      <c r="B924">
        <v>42761101</v>
      </c>
      <c r="C924">
        <v>81.06</v>
      </c>
      <c r="E924">
        <v>70.39</v>
      </c>
      <c r="G924">
        <v>10.67</v>
      </c>
    </row>
    <row r="925" spans="1:7" x14ac:dyDescent="0.25">
      <c r="A925" t="s">
        <v>11105</v>
      </c>
      <c r="B925">
        <v>42761102</v>
      </c>
      <c r="C925">
        <v>81.62</v>
      </c>
      <c r="E925">
        <v>66.03</v>
      </c>
      <c r="G925">
        <v>15.59</v>
      </c>
    </row>
    <row r="926" spans="1:7" x14ac:dyDescent="0.25">
      <c r="A926" t="s">
        <v>11106</v>
      </c>
      <c r="B926">
        <v>42761103</v>
      </c>
      <c r="C926">
        <v>2.71</v>
      </c>
      <c r="E926">
        <v>7.0000000000000007E-2</v>
      </c>
      <c r="G926">
        <v>2.64</v>
      </c>
    </row>
    <row r="927" spans="1:7" x14ac:dyDescent="0.25">
      <c r="A927" t="s">
        <v>11107</v>
      </c>
      <c r="B927">
        <v>42761104</v>
      </c>
      <c r="C927">
        <v>38.880000000000003</v>
      </c>
      <c r="E927">
        <v>24.89</v>
      </c>
      <c r="G927">
        <v>13.99</v>
      </c>
    </row>
    <row r="928" spans="1:7" x14ac:dyDescent="0.25">
      <c r="A928" t="s">
        <v>11108</v>
      </c>
      <c r="B928">
        <v>182401101</v>
      </c>
      <c r="C928">
        <v>16.86</v>
      </c>
      <c r="G928">
        <v>16.86</v>
      </c>
    </row>
    <row r="929" spans="1:7" x14ac:dyDescent="0.25">
      <c r="A929" t="s">
        <v>11109</v>
      </c>
      <c r="B929">
        <v>182402105</v>
      </c>
      <c r="C929">
        <v>7.39</v>
      </c>
      <c r="G929">
        <v>7.39</v>
      </c>
    </row>
    <row r="930" spans="1:7" x14ac:dyDescent="0.25">
      <c r="A930" t="s">
        <v>11110</v>
      </c>
      <c r="B930">
        <v>182402106</v>
      </c>
      <c r="C930">
        <v>24.22</v>
      </c>
      <c r="E930">
        <v>2.2000000000000002</v>
      </c>
      <c r="G930">
        <v>22.02</v>
      </c>
    </row>
    <row r="931" spans="1:7" x14ac:dyDescent="0.25">
      <c r="A931" t="s">
        <v>11111</v>
      </c>
      <c r="B931">
        <v>182402107</v>
      </c>
      <c r="C931">
        <v>19.41</v>
      </c>
      <c r="E931">
        <v>3.78</v>
      </c>
      <c r="G931">
        <v>15.63</v>
      </c>
    </row>
    <row r="932" spans="1:7" x14ac:dyDescent="0.25">
      <c r="A932" t="s">
        <v>11112</v>
      </c>
      <c r="B932">
        <v>182402108</v>
      </c>
      <c r="C932">
        <v>0.9</v>
      </c>
      <c r="G932">
        <v>0.9</v>
      </c>
    </row>
    <row r="933" spans="1:7" x14ac:dyDescent="0.25">
      <c r="A933" t="s">
        <v>11113</v>
      </c>
      <c r="B933">
        <v>42851121</v>
      </c>
      <c r="C933">
        <v>93.69</v>
      </c>
      <c r="D933">
        <v>21.97</v>
      </c>
      <c r="E933">
        <v>70.010000000000005</v>
      </c>
      <c r="G933">
        <v>1.71</v>
      </c>
    </row>
    <row r="934" spans="1:7" x14ac:dyDescent="0.25">
      <c r="A934" t="s">
        <v>11114</v>
      </c>
      <c r="B934">
        <v>192321121</v>
      </c>
      <c r="C934">
        <v>48.08</v>
      </c>
      <c r="E934">
        <v>36.14</v>
      </c>
      <c r="G934">
        <v>11.94</v>
      </c>
    </row>
    <row r="935" spans="1:7" x14ac:dyDescent="0.25">
      <c r="A935" t="s">
        <v>11115</v>
      </c>
      <c r="B935">
        <v>192321122</v>
      </c>
      <c r="C935">
        <v>21.83</v>
      </c>
      <c r="E935">
        <v>17.43</v>
      </c>
      <c r="G935">
        <v>4.4000000000000004</v>
      </c>
    </row>
    <row r="936" spans="1:7" x14ac:dyDescent="0.25">
      <c r="A936" t="s">
        <v>11116</v>
      </c>
      <c r="B936">
        <v>13921101</v>
      </c>
      <c r="C936">
        <v>9.1999999999999993</v>
      </c>
      <c r="E936">
        <v>1.27</v>
      </c>
      <c r="G936">
        <v>7.93</v>
      </c>
    </row>
    <row r="937" spans="1:7" x14ac:dyDescent="0.25">
      <c r="A937" t="s">
        <v>11117</v>
      </c>
      <c r="B937">
        <v>13921102</v>
      </c>
      <c r="C937">
        <v>4.41</v>
      </c>
      <c r="G937">
        <v>4.41</v>
      </c>
    </row>
    <row r="938" spans="1:7" x14ac:dyDescent="0.25">
      <c r="A938" t="s">
        <v>11118</v>
      </c>
      <c r="B938">
        <v>13921103</v>
      </c>
      <c r="C938">
        <v>12.4</v>
      </c>
      <c r="G938">
        <v>12.4</v>
      </c>
    </row>
    <row r="939" spans="1:7" x14ac:dyDescent="0.25">
      <c r="A939" t="s">
        <v>11119</v>
      </c>
      <c r="B939">
        <v>13921104</v>
      </c>
      <c r="C939">
        <v>14.67</v>
      </c>
      <c r="E939">
        <v>7.41</v>
      </c>
      <c r="G939">
        <v>7.26</v>
      </c>
    </row>
    <row r="940" spans="1:7" x14ac:dyDescent="0.25">
      <c r="A940" t="s">
        <v>11120</v>
      </c>
      <c r="B940">
        <v>14351103</v>
      </c>
      <c r="C940">
        <v>4.37</v>
      </c>
      <c r="G940">
        <v>4.37</v>
      </c>
    </row>
    <row r="941" spans="1:7" x14ac:dyDescent="0.25">
      <c r="A941" t="s">
        <v>11121</v>
      </c>
      <c r="B941">
        <v>14351104</v>
      </c>
      <c r="C941">
        <v>21.61</v>
      </c>
      <c r="E941">
        <v>1.08</v>
      </c>
      <c r="G941">
        <v>20.53</v>
      </c>
    </row>
    <row r="942" spans="1:7" x14ac:dyDescent="0.25">
      <c r="A942" t="s">
        <v>11122</v>
      </c>
      <c r="B942">
        <v>14351107</v>
      </c>
      <c r="C942">
        <v>15.13</v>
      </c>
      <c r="G942">
        <v>15.13</v>
      </c>
    </row>
    <row r="943" spans="1:7" x14ac:dyDescent="0.25">
      <c r="A943" t="s">
        <v>11123</v>
      </c>
      <c r="B943">
        <v>14351108</v>
      </c>
      <c r="C943">
        <v>4.88</v>
      </c>
      <c r="G943">
        <v>4.88</v>
      </c>
    </row>
    <row r="944" spans="1:7" x14ac:dyDescent="0.25">
      <c r="A944" t="s">
        <v>11124</v>
      </c>
      <c r="B944">
        <v>14351109</v>
      </c>
      <c r="C944">
        <v>13.63</v>
      </c>
      <c r="G944">
        <v>13.63</v>
      </c>
    </row>
    <row r="945" spans="1:7" x14ac:dyDescent="0.25">
      <c r="A945" t="s">
        <v>11125</v>
      </c>
      <c r="B945">
        <v>14351110</v>
      </c>
      <c r="C945">
        <v>10.36</v>
      </c>
      <c r="G945">
        <v>10.36</v>
      </c>
    </row>
    <row r="946" spans="1:7" x14ac:dyDescent="0.25">
      <c r="A946" t="s">
        <v>11126</v>
      </c>
      <c r="B946">
        <v>14351112</v>
      </c>
      <c r="C946">
        <v>0.18</v>
      </c>
      <c r="G946">
        <v>0.18</v>
      </c>
    </row>
    <row r="947" spans="1:7" x14ac:dyDescent="0.25">
      <c r="A947" t="s">
        <v>11127</v>
      </c>
      <c r="B947">
        <v>163291101</v>
      </c>
      <c r="C947">
        <v>15.5</v>
      </c>
      <c r="G947">
        <v>15.5</v>
      </c>
    </row>
    <row r="948" spans="1:7" x14ac:dyDescent="0.25">
      <c r="A948" t="s">
        <v>11128</v>
      </c>
      <c r="B948">
        <v>163291102</v>
      </c>
      <c r="C948">
        <v>87</v>
      </c>
      <c r="G948">
        <v>87</v>
      </c>
    </row>
    <row r="949" spans="1:7" x14ac:dyDescent="0.25">
      <c r="A949" t="s">
        <v>11129</v>
      </c>
      <c r="B949">
        <v>163291103</v>
      </c>
      <c r="C949">
        <v>1.23</v>
      </c>
      <c r="G949">
        <v>1.23</v>
      </c>
    </row>
    <row r="950" spans="1:7" x14ac:dyDescent="0.25">
      <c r="A950" t="s">
        <v>11130</v>
      </c>
      <c r="B950">
        <v>163291104</v>
      </c>
      <c r="C950">
        <v>5.61</v>
      </c>
      <c r="G950">
        <v>5.61</v>
      </c>
    </row>
    <row r="951" spans="1:7" x14ac:dyDescent="0.25">
      <c r="A951" t="s">
        <v>11131</v>
      </c>
      <c r="B951">
        <v>103381101</v>
      </c>
      <c r="C951">
        <v>15.98</v>
      </c>
      <c r="E951">
        <v>15.98</v>
      </c>
      <c r="G951">
        <v>0</v>
      </c>
    </row>
    <row r="952" spans="1:7" x14ac:dyDescent="0.25">
      <c r="A952" t="s">
        <v>11132</v>
      </c>
      <c r="B952">
        <v>103381102</v>
      </c>
      <c r="C952">
        <v>18.73</v>
      </c>
      <c r="E952">
        <v>18.63</v>
      </c>
      <c r="G952">
        <v>0.1</v>
      </c>
    </row>
    <row r="953" spans="1:7" x14ac:dyDescent="0.25">
      <c r="A953" t="s">
        <v>11133</v>
      </c>
      <c r="B953">
        <v>163451701</v>
      </c>
      <c r="C953">
        <v>71.73</v>
      </c>
      <c r="D953">
        <v>6.65</v>
      </c>
      <c r="E953">
        <v>63.84</v>
      </c>
      <c r="G953">
        <v>1.24</v>
      </c>
    </row>
    <row r="954" spans="1:7" x14ac:dyDescent="0.25">
      <c r="A954" t="s">
        <v>11134</v>
      </c>
      <c r="B954">
        <v>163451702</v>
      </c>
      <c r="C954">
        <v>230.42</v>
      </c>
      <c r="E954">
        <v>205</v>
      </c>
      <c r="G954">
        <v>25.42</v>
      </c>
    </row>
    <row r="955" spans="1:7" x14ac:dyDescent="0.25">
      <c r="A955" t="s">
        <v>11135</v>
      </c>
      <c r="B955">
        <v>192311141</v>
      </c>
      <c r="C955">
        <v>26.4</v>
      </c>
      <c r="E955">
        <v>23.43</v>
      </c>
      <c r="G955">
        <v>2.97</v>
      </c>
    </row>
    <row r="956" spans="1:7" x14ac:dyDescent="0.25">
      <c r="A956" t="s">
        <v>11136</v>
      </c>
      <c r="B956">
        <v>192311142</v>
      </c>
      <c r="C956">
        <v>67.150000000000006</v>
      </c>
      <c r="E956">
        <v>57.05</v>
      </c>
      <c r="F956">
        <v>0.03</v>
      </c>
      <c r="G956">
        <v>10.07</v>
      </c>
    </row>
    <row r="957" spans="1:7" x14ac:dyDescent="0.25">
      <c r="A957" t="s">
        <v>11137</v>
      </c>
      <c r="B957">
        <v>253391101</v>
      </c>
      <c r="C957">
        <v>3.34</v>
      </c>
      <c r="G957">
        <v>3.34</v>
      </c>
    </row>
    <row r="958" spans="1:7" x14ac:dyDescent="0.25">
      <c r="A958" t="s">
        <v>11138</v>
      </c>
      <c r="B958">
        <v>253391103</v>
      </c>
      <c r="C958">
        <v>12.63</v>
      </c>
      <c r="G958">
        <v>12.63</v>
      </c>
    </row>
    <row r="959" spans="1:7" x14ac:dyDescent="0.25">
      <c r="A959" t="s">
        <v>11139</v>
      </c>
      <c r="B959">
        <v>253391104</v>
      </c>
      <c r="C959">
        <v>11.22</v>
      </c>
      <c r="G959">
        <v>11.22</v>
      </c>
    </row>
    <row r="960" spans="1:7" x14ac:dyDescent="0.25">
      <c r="A960" t="s">
        <v>11140</v>
      </c>
      <c r="B960">
        <v>253391105</v>
      </c>
      <c r="C960">
        <v>3.41</v>
      </c>
      <c r="G960">
        <v>3.41</v>
      </c>
    </row>
    <row r="961" spans="1:7" x14ac:dyDescent="0.25">
      <c r="A961" t="s">
        <v>11141</v>
      </c>
      <c r="B961">
        <v>253391106</v>
      </c>
      <c r="C961">
        <v>9.5</v>
      </c>
      <c r="G961">
        <v>9.5</v>
      </c>
    </row>
    <row r="962" spans="1:7" x14ac:dyDescent="0.25">
      <c r="A962" t="s">
        <v>11142</v>
      </c>
      <c r="B962">
        <v>253391108</v>
      </c>
      <c r="C962">
        <v>9.1300000000000008</v>
      </c>
      <c r="G962">
        <v>9.1300000000000008</v>
      </c>
    </row>
    <row r="963" spans="1:7" x14ac:dyDescent="0.25">
      <c r="A963" t="s">
        <v>11143</v>
      </c>
      <c r="B963">
        <v>42561101</v>
      </c>
      <c r="C963">
        <v>6.7</v>
      </c>
      <c r="G963">
        <v>6.7</v>
      </c>
    </row>
    <row r="964" spans="1:7" x14ac:dyDescent="0.25">
      <c r="A964" t="s">
        <v>11144</v>
      </c>
      <c r="B964">
        <v>42561102</v>
      </c>
      <c r="C964">
        <v>61.63</v>
      </c>
      <c r="D964">
        <v>1.64</v>
      </c>
      <c r="E964">
        <v>26.31</v>
      </c>
      <c r="G964">
        <v>33.68</v>
      </c>
    </row>
    <row r="965" spans="1:7" x14ac:dyDescent="0.25">
      <c r="A965" t="s">
        <v>11145</v>
      </c>
      <c r="B965">
        <v>42561103</v>
      </c>
      <c r="C965">
        <v>0.01</v>
      </c>
      <c r="G965">
        <v>0.01</v>
      </c>
    </row>
    <row r="966" spans="1:7" x14ac:dyDescent="0.25">
      <c r="A966" t="s">
        <v>11146</v>
      </c>
      <c r="B966">
        <v>42561104</v>
      </c>
      <c r="C966">
        <v>8.4700000000000006</v>
      </c>
      <c r="E966">
        <v>0.41</v>
      </c>
      <c r="G966">
        <v>8.06</v>
      </c>
    </row>
    <row r="967" spans="1:7" x14ac:dyDescent="0.25">
      <c r="A967" t="s">
        <v>11147</v>
      </c>
      <c r="B967">
        <v>42561105</v>
      </c>
      <c r="C967">
        <v>41.6</v>
      </c>
      <c r="G967">
        <v>41.6</v>
      </c>
    </row>
    <row r="968" spans="1:7" x14ac:dyDescent="0.25">
      <c r="A968" t="s">
        <v>11148</v>
      </c>
      <c r="B968">
        <v>42561106</v>
      </c>
      <c r="C968">
        <v>4.8899999999999997</v>
      </c>
      <c r="G968">
        <v>4.8899999999999997</v>
      </c>
    </row>
    <row r="969" spans="1:7" x14ac:dyDescent="0.25">
      <c r="A969" t="s">
        <v>11149</v>
      </c>
      <c r="B969">
        <v>42561107</v>
      </c>
      <c r="C969">
        <v>48.31</v>
      </c>
      <c r="D969">
        <v>35.17</v>
      </c>
      <c r="E969">
        <v>0.01</v>
      </c>
      <c r="G969">
        <v>13.13</v>
      </c>
    </row>
    <row r="970" spans="1:7" x14ac:dyDescent="0.25">
      <c r="A970" t="s">
        <v>11150</v>
      </c>
      <c r="B970">
        <v>182331101</v>
      </c>
      <c r="C970">
        <v>72.7</v>
      </c>
      <c r="E970">
        <v>4.55</v>
      </c>
      <c r="G970">
        <v>68.150000000000006</v>
      </c>
    </row>
    <row r="971" spans="1:7" x14ac:dyDescent="0.25">
      <c r="A971" t="s">
        <v>11151</v>
      </c>
      <c r="B971">
        <v>182331102</v>
      </c>
      <c r="C971">
        <v>9.77</v>
      </c>
      <c r="G971">
        <v>9.77</v>
      </c>
    </row>
    <row r="972" spans="1:7" x14ac:dyDescent="0.25">
      <c r="A972" t="s">
        <v>11152</v>
      </c>
      <c r="B972">
        <v>254901101</v>
      </c>
      <c r="C972">
        <v>0.72</v>
      </c>
      <c r="G972">
        <v>0.72</v>
      </c>
    </row>
    <row r="973" spans="1:7" x14ac:dyDescent="0.25">
      <c r="A973" t="s">
        <v>11153</v>
      </c>
      <c r="B973">
        <v>254901102</v>
      </c>
      <c r="C973">
        <v>0.08</v>
      </c>
      <c r="G973">
        <v>0.08</v>
      </c>
    </row>
    <row r="974" spans="1:7" x14ac:dyDescent="0.25">
      <c r="A974" t="s">
        <v>11154</v>
      </c>
      <c r="B974">
        <v>103021101</v>
      </c>
      <c r="C974">
        <v>44.06</v>
      </c>
      <c r="D974">
        <v>3</v>
      </c>
      <c r="E974">
        <v>30.42</v>
      </c>
      <c r="G974">
        <v>10.64</v>
      </c>
    </row>
    <row r="975" spans="1:7" x14ac:dyDescent="0.25">
      <c r="A975" t="s">
        <v>11155</v>
      </c>
      <c r="B975">
        <v>254541103</v>
      </c>
      <c r="C975">
        <v>39.42</v>
      </c>
      <c r="G975">
        <v>39.42</v>
      </c>
    </row>
    <row r="976" spans="1:7" x14ac:dyDescent="0.25">
      <c r="A976" t="s">
        <v>11156</v>
      </c>
      <c r="B976">
        <v>254541104</v>
      </c>
      <c r="C976">
        <v>37.380000000000003</v>
      </c>
      <c r="G976">
        <v>37.380000000000003</v>
      </c>
    </row>
    <row r="977" spans="1:7" x14ac:dyDescent="0.25">
      <c r="A977" t="s">
        <v>11157</v>
      </c>
      <c r="B977">
        <v>192221101</v>
      </c>
      <c r="C977">
        <v>161.52000000000001</v>
      </c>
      <c r="E977">
        <v>82.19</v>
      </c>
      <c r="G977">
        <v>79.33</v>
      </c>
    </row>
    <row r="978" spans="1:7" x14ac:dyDescent="0.25">
      <c r="A978" t="s">
        <v>11158</v>
      </c>
      <c r="B978">
        <v>192221102</v>
      </c>
      <c r="C978">
        <v>136.61000000000001</v>
      </c>
      <c r="E978">
        <v>122.01</v>
      </c>
      <c r="G978">
        <v>14.6</v>
      </c>
    </row>
    <row r="979" spans="1:7" x14ac:dyDescent="0.25">
      <c r="A979" t="s">
        <v>11159</v>
      </c>
      <c r="B979">
        <v>192221103</v>
      </c>
      <c r="C979">
        <v>2.2400000000000002</v>
      </c>
      <c r="E979">
        <v>0.48</v>
      </c>
      <c r="G979">
        <v>1.76</v>
      </c>
    </row>
    <row r="980" spans="1:7" x14ac:dyDescent="0.25">
      <c r="A980" t="s">
        <v>11160</v>
      </c>
      <c r="B980">
        <v>43040401</v>
      </c>
      <c r="C980">
        <v>2.46</v>
      </c>
      <c r="E980">
        <v>2.46</v>
      </c>
      <c r="G980">
        <v>0</v>
      </c>
    </row>
    <row r="981" spans="1:7" x14ac:dyDescent="0.25">
      <c r="A981" t="s">
        <v>11161</v>
      </c>
      <c r="B981">
        <v>254930401</v>
      </c>
      <c r="C981">
        <v>0.02</v>
      </c>
      <c r="G981">
        <v>0.02</v>
      </c>
    </row>
    <row r="982" spans="1:7" x14ac:dyDescent="0.25">
      <c r="A982" t="s">
        <v>11162</v>
      </c>
      <c r="B982">
        <v>253931101</v>
      </c>
      <c r="C982">
        <v>15.24</v>
      </c>
      <c r="G982">
        <v>15.24</v>
      </c>
    </row>
    <row r="983" spans="1:7" x14ac:dyDescent="0.25">
      <c r="A983" t="s">
        <v>11163</v>
      </c>
      <c r="B983">
        <v>253931102</v>
      </c>
      <c r="C983">
        <v>41.79</v>
      </c>
      <c r="G983">
        <v>41.79</v>
      </c>
    </row>
    <row r="984" spans="1:7" x14ac:dyDescent="0.25">
      <c r="A984" t="s">
        <v>11164</v>
      </c>
      <c r="B984">
        <v>253931104</v>
      </c>
      <c r="C984">
        <v>25.54</v>
      </c>
      <c r="G984">
        <v>25.54</v>
      </c>
    </row>
    <row r="985" spans="1:7" x14ac:dyDescent="0.25">
      <c r="A985" t="s">
        <v>11165</v>
      </c>
      <c r="B985">
        <v>253931105</v>
      </c>
      <c r="C985">
        <v>39.31</v>
      </c>
      <c r="G985">
        <v>39.31</v>
      </c>
    </row>
    <row r="986" spans="1:7" x14ac:dyDescent="0.25">
      <c r="A986" t="s">
        <v>11166</v>
      </c>
      <c r="B986">
        <v>253931106</v>
      </c>
      <c r="C986">
        <v>44.6</v>
      </c>
      <c r="G986">
        <v>44.6</v>
      </c>
    </row>
    <row r="987" spans="1:7" x14ac:dyDescent="0.25">
      <c r="A987" t="s">
        <v>11167</v>
      </c>
      <c r="B987">
        <v>253931107</v>
      </c>
      <c r="C987">
        <v>2.52</v>
      </c>
      <c r="G987">
        <v>2.52</v>
      </c>
    </row>
    <row r="988" spans="1:7" x14ac:dyDescent="0.25">
      <c r="A988" t="s">
        <v>11168</v>
      </c>
      <c r="B988">
        <v>253931108</v>
      </c>
      <c r="C988">
        <v>2.57</v>
      </c>
      <c r="G988">
        <v>2.57</v>
      </c>
    </row>
    <row r="989" spans="1:7" x14ac:dyDescent="0.25">
      <c r="A989" t="s">
        <v>11169</v>
      </c>
      <c r="B989">
        <v>253931109</v>
      </c>
      <c r="C989">
        <v>0.3</v>
      </c>
      <c r="G989">
        <v>0.3</v>
      </c>
    </row>
    <row r="990" spans="1:7" x14ac:dyDescent="0.25">
      <c r="A990" t="s">
        <v>11170</v>
      </c>
      <c r="B990">
        <v>253931110</v>
      </c>
      <c r="C990">
        <v>43.24</v>
      </c>
      <c r="G990">
        <v>43.24</v>
      </c>
    </row>
    <row r="991" spans="1:7" x14ac:dyDescent="0.25">
      <c r="A991" t="s">
        <v>11171</v>
      </c>
      <c r="B991">
        <v>103391101</v>
      </c>
      <c r="C991">
        <v>40</v>
      </c>
      <c r="G991">
        <v>40</v>
      </c>
    </row>
    <row r="992" spans="1:7" x14ac:dyDescent="0.25">
      <c r="A992" t="s">
        <v>11172</v>
      </c>
      <c r="B992">
        <v>103391102</v>
      </c>
      <c r="C992">
        <v>85.04</v>
      </c>
      <c r="G992">
        <v>85.04</v>
      </c>
    </row>
    <row r="993" spans="1:7" x14ac:dyDescent="0.25">
      <c r="A993" t="s">
        <v>11173</v>
      </c>
      <c r="B993">
        <v>42891101</v>
      </c>
      <c r="C993">
        <v>138.38999999999999</v>
      </c>
      <c r="E993">
        <v>70.28</v>
      </c>
      <c r="G993">
        <v>68.11</v>
      </c>
    </row>
    <row r="994" spans="1:7" x14ac:dyDescent="0.25">
      <c r="A994" t="s">
        <v>11174</v>
      </c>
      <c r="B994">
        <v>42891102</v>
      </c>
      <c r="C994">
        <v>118.66</v>
      </c>
      <c r="D994">
        <v>20.309999999999999</v>
      </c>
      <c r="E994">
        <v>33.86</v>
      </c>
      <c r="G994">
        <v>64.489999999999995</v>
      </c>
    </row>
    <row r="995" spans="1:7" x14ac:dyDescent="0.25">
      <c r="A995" t="s">
        <v>11175</v>
      </c>
      <c r="B995">
        <v>253151102</v>
      </c>
      <c r="C995">
        <v>41.33</v>
      </c>
      <c r="G995">
        <v>41.33</v>
      </c>
    </row>
    <row r="996" spans="1:7" x14ac:dyDescent="0.25">
      <c r="A996" t="s">
        <v>11176</v>
      </c>
      <c r="B996">
        <v>253151103</v>
      </c>
      <c r="C996">
        <v>50.44</v>
      </c>
      <c r="G996">
        <v>50.44</v>
      </c>
    </row>
    <row r="997" spans="1:7" x14ac:dyDescent="0.25">
      <c r="A997" t="s">
        <v>11177</v>
      </c>
      <c r="B997">
        <v>253151106</v>
      </c>
      <c r="C997">
        <v>2.17</v>
      </c>
      <c r="G997">
        <v>2.17</v>
      </c>
    </row>
    <row r="998" spans="1:7" x14ac:dyDescent="0.25">
      <c r="A998" t="s">
        <v>11178</v>
      </c>
      <c r="B998">
        <v>253151107</v>
      </c>
      <c r="C998">
        <v>2.65</v>
      </c>
      <c r="G998">
        <v>2.65</v>
      </c>
    </row>
    <row r="999" spans="1:7" x14ac:dyDescent="0.25">
      <c r="A999" t="s">
        <v>11179</v>
      </c>
      <c r="B999">
        <v>13550401</v>
      </c>
      <c r="C999">
        <v>3.25</v>
      </c>
      <c r="G999">
        <v>3.25</v>
      </c>
    </row>
    <row r="1000" spans="1:7" x14ac:dyDescent="0.25">
      <c r="A1000" t="s">
        <v>11180</v>
      </c>
      <c r="B1000">
        <v>13550402</v>
      </c>
      <c r="C1000">
        <v>3.92</v>
      </c>
      <c r="G1000">
        <v>3.92</v>
      </c>
    </row>
    <row r="1001" spans="1:7" x14ac:dyDescent="0.25">
      <c r="A1001" t="s">
        <v>11181</v>
      </c>
      <c r="B1001">
        <v>103401101</v>
      </c>
      <c r="C1001">
        <v>106.5</v>
      </c>
      <c r="D1001">
        <v>42.25</v>
      </c>
      <c r="E1001">
        <v>58.87</v>
      </c>
      <c r="G1001">
        <v>5.38</v>
      </c>
    </row>
    <row r="1002" spans="1:7" x14ac:dyDescent="0.25">
      <c r="A1002" t="s">
        <v>11182</v>
      </c>
      <c r="B1002">
        <v>103401102</v>
      </c>
      <c r="C1002">
        <v>76.13</v>
      </c>
      <c r="D1002">
        <v>33.58</v>
      </c>
      <c r="E1002">
        <v>10.82</v>
      </c>
      <c r="G1002">
        <v>31.73</v>
      </c>
    </row>
    <row r="1003" spans="1:7" x14ac:dyDescent="0.25">
      <c r="A1003" t="s">
        <v>11183</v>
      </c>
      <c r="B1003">
        <v>102601101</v>
      </c>
      <c r="C1003">
        <v>137.02000000000001</v>
      </c>
      <c r="E1003">
        <v>0.26</v>
      </c>
      <c r="G1003">
        <v>136.76</v>
      </c>
    </row>
    <row r="1004" spans="1:7" x14ac:dyDescent="0.25">
      <c r="A1004" t="s">
        <v>11184</v>
      </c>
      <c r="B1004">
        <v>24090404</v>
      </c>
      <c r="C1004">
        <v>6.06</v>
      </c>
      <c r="G1004">
        <v>6.06</v>
      </c>
    </row>
    <row r="1005" spans="1:7" x14ac:dyDescent="0.25">
      <c r="A1005" t="s">
        <v>11185</v>
      </c>
      <c r="B1005">
        <v>24090405</v>
      </c>
      <c r="C1005">
        <v>5.74</v>
      </c>
      <c r="G1005">
        <v>5.74</v>
      </c>
    </row>
    <row r="1006" spans="1:7" x14ac:dyDescent="0.25">
      <c r="A1006" t="s">
        <v>11186</v>
      </c>
      <c r="B1006">
        <v>24090406</v>
      </c>
      <c r="C1006">
        <v>2.31</v>
      </c>
      <c r="G1006">
        <v>2.31</v>
      </c>
    </row>
    <row r="1007" spans="1:7" x14ac:dyDescent="0.25">
      <c r="A1007" t="s">
        <v>11187</v>
      </c>
      <c r="B1007">
        <v>24091101</v>
      </c>
      <c r="C1007">
        <v>5.42</v>
      </c>
      <c r="G1007">
        <v>5.42</v>
      </c>
    </row>
    <row r="1008" spans="1:7" x14ac:dyDescent="0.25">
      <c r="A1008" t="s">
        <v>11188</v>
      </c>
      <c r="B1008">
        <v>24091102</v>
      </c>
      <c r="C1008">
        <v>7.17</v>
      </c>
      <c r="G1008">
        <v>7.17</v>
      </c>
    </row>
    <row r="1009" spans="1:7" x14ac:dyDescent="0.25">
      <c r="A1009" t="s">
        <v>11189</v>
      </c>
      <c r="B1009">
        <v>182581105</v>
      </c>
      <c r="C1009">
        <v>14.64</v>
      </c>
      <c r="E1009">
        <v>6.84</v>
      </c>
      <c r="G1009">
        <v>7.8</v>
      </c>
    </row>
    <row r="1010" spans="1:7" x14ac:dyDescent="0.25">
      <c r="A1010" t="s">
        <v>11190</v>
      </c>
      <c r="B1010">
        <v>182581107</v>
      </c>
      <c r="C1010">
        <v>3.53</v>
      </c>
      <c r="E1010">
        <v>0.94</v>
      </c>
      <c r="G1010">
        <v>2.59</v>
      </c>
    </row>
    <row r="1011" spans="1:7" x14ac:dyDescent="0.25">
      <c r="A1011" t="s">
        <v>11191</v>
      </c>
      <c r="B1011">
        <v>182581108</v>
      </c>
      <c r="C1011">
        <v>21.57</v>
      </c>
      <c r="E1011">
        <v>3.45</v>
      </c>
      <c r="G1011">
        <v>18.12</v>
      </c>
    </row>
    <row r="1012" spans="1:7" x14ac:dyDescent="0.25">
      <c r="A1012" t="s">
        <v>11192</v>
      </c>
      <c r="B1012">
        <v>182131101</v>
      </c>
      <c r="C1012">
        <v>25.94</v>
      </c>
      <c r="E1012">
        <v>3.89</v>
      </c>
      <c r="G1012">
        <v>22.05</v>
      </c>
    </row>
    <row r="1013" spans="1:7" x14ac:dyDescent="0.25">
      <c r="A1013" t="s">
        <v>11193</v>
      </c>
      <c r="B1013">
        <v>182131102</v>
      </c>
      <c r="C1013">
        <v>0.72</v>
      </c>
      <c r="G1013">
        <v>0.72</v>
      </c>
    </row>
    <row r="1014" spans="1:7" x14ac:dyDescent="0.25">
      <c r="A1014" t="s">
        <v>11194</v>
      </c>
      <c r="B1014">
        <v>182131103</v>
      </c>
      <c r="C1014">
        <v>6.69</v>
      </c>
      <c r="G1014">
        <v>6.69</v>
      </c>
    </row>
    <row r="1015" spans="1:7" x14ac:dyDescent="0.25">
      <c r="A1015" t="s">
        <v>11195</v>
      </c>
      <c r="B1015">
        <v>182131104</v>
      </c>
      <c r="C1015">
        <v>54.29</v>
      </c>
      <c r="E1015">
        <v>0.74</v>
      </c>
      <c r="G1015">
        <v>53.55</v>
      </c>
    </row>
    <row r="1016" spans="1:7" x14ac:dyDescent="0.25">
      <c r="A1016" t="s">
        <v>11196</v>
      </c>
      <c r="B1016">
        <v>254201101</v>
      </c>
      <c r="C1016">
        <v>0.54</v>
      </c>
      <c r="G1016">
        <v>0.54</v>
      </c>
    </row>
    <row r="1017" spans="1:7" x14ac:dyDescent="0.25">
      <c r="A1017" t="s">
        <v>11197</v>
      </c>
      <c r="B1017">
        <v>254201103</v>
      </c>
      <c r="C1017">
        <v>74.16</v>
      </c>
      <c r="G1017">
        <v>74.16</v>
      </c>
    </row>
    <row r="1018" spans="1:7" x14ac:dyDescent="0.25">
      <c r="A1018" t="s">
        <v>11198</v>
      </c>
      <c r="B1018">
        <v>254201106</v>
      </c>
      <c r="C1018">
        <v>66.48</v>
      </c>
      <c r="G1018">
        <v>66.48</v>
      </c>
    </row>
    <row r="1019" spans="1:7" x14ac:dyDescent="0.25">
      <c r="A1019" t="s">
        <v>11199</v>
      </c>
      <c r="B1019">
        <v>254202104</v>
      </c>
      <c r="C1019">
        <v>47.72</v>
      </c>
      <c r="G1019">
        <v>47.72</v>
      </c>
    </row>
    <row r="1020" spans="1:7" x14ac:dyDescent="0.25">
      <c r="A1020" t="s">
        <v>11200</v>
      </c>
      <c r="B1020">
        <v>62462223</v>
      </c>
      <c r="C1020">
        <v>96.76</v>
      </c>
      <c r="G1020">
        <v>96.76</v>
      </c>
    </row>
    <row r="1021" spans="1:7" x14ac:dyDescent="0.25">
      <c r="A1021" t="s">
        <v>11201</v>
      </c>
      <c r="B1021">
        <v>62462224</v>
      </c>
      <c r="C1021">
        <v>63.62</v>
      </c>
      <c r="G1021">
        <v>63.62</v>
      </c>
    </row>
    <row r="1022" spans="1:7" x14ac:dyDescent="0.25">
      <c r="A1022" t="s">
        <v>11202</v>
      </c>
      <c r="B1022">
        <v>62462225</v>
      </c>
      <c r="C1022">
        <v>65.180000000000007</v>
      </c>
      <c r="G1022">
        <v>65.180000000000007</v>
      </c>
    </row>
    <row r="1023" spans="1:7" x14ac:dyDescent="0.25">
      <c r="A1023" t="s">
        <v>11203</v>
      </c>
      <c r="B1023">
        <v>62462226</v>
      </c>
      <c r="C1023">
        <v>20.89</v>
      </c>
      <c r="G1023">
        <v>20.89</v>
      </c>
    </row>
    <row r="1024" spans="1:7" x14ac:dyDescent="0.25">
      <c r="A1024" t="s">
        <v>11204</v>
      </c>
      <c r="B1024">
        <v>62462227</v>
      </c>
      <c r="C1024">
        <v>157.79</v>
      </c>
      <c r="G1024">
        <v>157.79</v>
      </c>
    </row>
    <row r="1025" spans="1:7" x14ac:dyDescent="0.25">
      <c r="A1025" t="s">
        <v>11205</v>
      </c>
      <c r="B1025">
        <v>14381102</v>
      </c>
      <c r="C1025">
        <v>4.42</v>
      </c>
      <c r="G1025">
        <v>4.42</v>
      </c>
    </row>
    <row r="1026" spans="1:7" x14ac:dyDescent="0.25">
      <c r="A1026" t="s">
        <v>11206</v>
      </c>
      <c r="B1026">
        <v>14381103</v>
      </c>
      <c r="C1026">
        <v>4.1900000000000004</v>
      </c>
      <c r="G1026">
        <v>4.1900000000000004</v>
      </c>
    </row>
    <row r="1027" spans="1:7" x14ac:dyDescent="0.25">
      <c r="A1027" t="s">
        <v>11207</v>
      </c>
      <c r="B1027">
        <v>14381104</v>
      </c>
      <c r="C1027">
        <v>19.29</v>
      </c>
      <c r="G1027">
        <v>19.29</v>
      </c>
    </row>
    <row r="1028" spans="1:7" x14ac:dyDescent="0.25">
      <c r="A1028" t="s">
        <v>11208</v>
      </c>
      <c r="B1028">
        <v>14381105</v>
      </c>
      <c r="C1028">
        <v>13.96</v>
      </c>
      <c r="G1028">
        <v>13.96</v>
      </c>
    </row>
    <row r="1029" spans="1:7" x14ac:dyDescent="0.25">
      <c r="A1029" t="s">
        <v>11209</v>
      </c>
      <c r="B1029">
        <v>14381106</v>
      </c>
      <c r="C1029">
        <v>17.02</v>
      </c>
      <c r="G1029">
        <v>17.02</v>
      </c>
    </row>
    <row r="1030" spans="1:7" x14ac:dyDescent="0.25">
      <c r="A1030" t="s">
        <v>11210</v>
      </c>
      <c r="B1030">
        <v>14381107</v>
      </c>
      <c r="C1030">
        <v>5.37</v>
      </c>
      <c r="G1030">
        <v>5.37</v>
      </c>
    </row>
    <row r="1031" spans="1:7" x14ac:dyDescent="0.25">
      <c r="A1031" t="s">
        <v>11211</v>
      </c>
      <c r="B1031">
        <v>14381108</v>
      </c>
      <c r="C1031">
        <v>22.69</v>
      </c>
      <c r="G1031">
        <v>22.69</v>
      </c>
    </row>
    <row r="1032" spans="1:7" x14ac:dyDescent="0.25">
      <c r="A1032" t="s">
        <v>11212</v>
      </c>
      <c r="B1032">
        <v>152031101</v>
      </c>
      <c r="C1032">
        <v>18.82</v>
      </c>
      <c r="D1032">
        <v>2.31</v>
      </c>
      <c r="E1032">
        <v>13.78</v>
      </c>
      <c r="G1032">
        <v>2.73</v>
      </c>
    </row>
    <row r="1033" spans="1:7" x14ac:dyDescent="0.25">
      <c r="A1033" t="s">
        <v>11213</v>
      </c>
      <c r="B1033">
        <v>152031102</v>
      </c>
      <c r="C1033">
        <v>5.79</v>
      </c>
      <c r="E1033">
        <v>0.06</v>
      </c>
      <c r="G1033">
        <v>5.73</v>
      </c>
    </row>
    <row r="1034" spans="1:7" x14ac:dyDescent="0.25">
      <c r="A1034" t="s">
        <v>11214</v>
      </c>
      <c r="B1034">
        <v>152031103</v>
      </c>
      <c r="C1034">
        <v>87.67</v>
      </c>
      <c r="E1034">
        <v>86.04</v>
      </c>
      <c r="G1034">
        <v>1.63</v>
      </c>
    </row>
    <row r="1035" spans="1:7" x14ac:dyDescent="0.25">
      <c r="A1035" t="s">
        <v>11215</v>
      </c>
      <c r="B1035">
        <v>102530401</v>
      </c>
      <c r="C1035">
        <v>10.63</v>
      </c>
      <c r="E1035">
        <v>10.63</v>
      </c>
      <c r="G1035">
        <v>0</v>
      </c>
    </row>
    <row r="1036" spans="1:7" x14ac:dyDescent="0.25">
      <c r="A1036" t="s">
        <v>11216</v>
      </c>
      <c r="B1036">
        <v>83192101</v>
      </c>
      <c r="C1036">
        <v>155.9</v>
      </c>
      <c r="D1036">
        <v>32.68</v>
      </c>
      <c r="E1036">
        <v>7.64</v>
      </c>
      <c r="G1036">
        <v>115.58</v>
      </c>
    </row>
    <row r="1037" spans="1:7" x14ac:dyDescent="0.25">
      <c r="A1037" t="s">
        <v>11217</v>
      </c>
      <c r="B1037">
        <v>83192102</v>
      </c>
      <c r="C1037">
        <v>45.84</v>
      </c>
      <c r="G1037">
        <v>45.84</v>
      </c>
    </row>
    <row r="1038" spans="1:7" x14ac:dyDescent="0.25">
      <c r="A1038" t="s">
        <v>11218</v>
      </c>
      <c r="B1038">
        <v>83192103</v>
      </c>
      <c r="C1038">
        <v>68.739999999999995</v>
      </c>
      <c r="G1038">
        <v>68.739999999999995</v>
      </c>
    </row>
    <row r="1039" spans="1:7" x14ac:dyDescent="0.25">
      <c r="A1039" t="s">
        <v>11219</v>
      </c>
      <c r="B1039">
        <v>83192104</v>
      </c>
      <c r="C1039">
        <v>30.18</v>
      </c>
      <c r="G1039">
        <v>30.18</v>
      </c>
    </row>
    <row r="1040" spans="1:7" x14ac:dyDescent="0.25">
      <c r="A1040" t="s">
        <v>11220</v>
      </c>
      <c r="B1040">
        <v>43091101</v>
      </c>
      <c r="C1040">
        <v>1.82</v>
      </c>
      <c r="G1040">
        <v>1.82</v>
      </c>
    </row>
    <row r="1041" spans="1:7" x14ac:dyDescent="0.25">
      <c r="A1041" t="s">
        <v>11221</v>
      </c>
      <c r="B1041">
        <v>43091102</v>
      </c>
      <c r="C1041">
        <v>13.42</v>
      </c>
      <c r="D1041">
        <v>5.73</v>
      </c>
      <c r="G1041">
        <v>7.69</v>
      </c>
    </row>
    <row r="1042" spans="1:7" x14ac:dyDescent="0.25">
      <c r="A1042" t="s">
        <v>11222</v>
      </c>
      <c r="B1042">
        <v>43091103</v>
      </c>
      <c r="C1042">
        <v>7.41</v>
      </c>
      <c r="E1042">
        <v>0.75</v>
      </c>
      <c r="G1042">
        <v>6.66</v>
      </c>
    </row>
    <row r="1043" spans="1:7" x14ac:dyDescent="0.25">
      <c r="A1043" t="s">
        <v>11223</v>
      </c>
      <c r="B1043">
        <v>43091104</v>
      </c>
      <c r="C1043">
        <v>18.38</v>
      </c>
      <c r="E1043">
        <v>0.18</v>
      </c>
      <c r="G1043">
        <v>18.2</v>
      </c>
    </row>
    <row r="1044" spans="1:7" x14ac:dyDescent="0.25">
      <c r="A1044" t="s">
        <v>11224</v>
      </c>
      <c r="B1044">
        <v>42841111</v>
      </c>
      <c r="C1044">
        <v>37.83</v>
      </c>
      <c r="E1044">
        <v>33.18</v>
      </c>
      <c r="G1044">
        <v>4.6500000000000004</v>
      </c>
    </row>
    <row r="1045" spans="1:7" x14ac:dyDescent="0.25">
      <c r="A1045" t="s">
        <v>11225</v>
      </c>
      <c r="B1045">
        <v>42841112</v>
      </c>
      <c r="C1045">
        <v>47.39</v>
      </c>
      <c r="E1045">
        <v>42.92</v>
      </c>
      <c r="G1045">
        <v>4.47</v>
      </c>
    </row>
    <row r="1046" spans="1:7" x14ac:dyDescent="0.25">
      <c r="A1046" t="s">
        <v>11226</v>
      </c>
      <c r="B1046">
        <v>252661101</v>
      </c>
      <c r="C1046">
        <v>43.38</v>
      </c>
      <c r="G1046">
        <v>43.38</v>
      </c>
    </row>
    <row r="1047" spans="1:7" x14ac:dyDescent="0.25">
      <c r="A1047" t="s">
        <v>11227</v>
      </c>
      <c r="B1047">
        <v>252661102</v>
      </c>
      <c r="C1047">
        <v>41.59</v>
      </c>
      <c r="G1047">
        <v>41.59</v>
      </c>
    </row>
    <row r="1048" spans="1:7" x14ac:dyDescent="0.25">
      <c r="A1048" t="s">
        <v>11228</v>
      </c>
      <c r="B1048">
        <v>252661103</v>
      </c>
      <c r="C1048">
        <v>31.65</v>
      </c>
      <c r="G1048">
        <v>31.65</v>
      </c>
    </row>
    <row r="1049" spans="1:7" x14ac:dyDescent="0.25">
      <c r="A1049" t="s">
        <v>11229</v>
      </c>
      <c r="B1049">
        <v>252661104</v>
      </c>
      <c r="C1049">
        <v>29.96</v>
      </c>
      <c r="G1049">
        <v>29.96</v>
      </c>
    </row>
    <row r="1050" spans="1:7" x14ac:dyDescent="0.25">
      <c r="A1050" t="s">
        <v>11230</v>
      </c>
      <c r="B1050">
        <v>252661105</v>
      </c>
      <c r="C1050">
        <v>2.17</v>
      </c>
      <c r="G1050">
        <v>2.17</v>
      </c>
    </row>
    <row r="1051" spans="1:7" x14ac:dyDescent="0.25">
      <c r="A1051" t="s">
        <v>11231</v>
      </c>
      <c r="B1051">
        <v>252661106</v>
      </c>
      <c r="C1051">
        <v>36.97</v>
      </c>
      <c r="G1051">
        <v>36.97</v>
      </c>
    </row>
    <row r="1052" spans="1:7" x14ac:dyDescent="0.25">
      <c r="A1052" t="s">
        <v>11232</v>
      </c>
      <c r="B1052">
        <v>252661108</v>
      </c>
      <c r="C1052">
        <v>2.17</v>
      </c>
      <c r="G1052">
        <v>2.17</v>
      </c>
    </row>
    <row r="1053" spans="1:7" x14ac:dyDescent="0.25">
      <c r="A1053" t="s">
        <v>11233</v>
      </c>
      <c r="B1053">
        <v>163111101</v>
      </c>
      <c r="C1053">
        <v>79.66</v>
      </c>
      <c r="G1053">
        <v>79.66</v>
      </c>
    </row>
    <row r="1054" spans="1:7" x14ac:dyDescent="0.25">
      <c r="A1054" t="s">
        <v>11234</v>
      </c>
      <c r="B1054">
        <v>163111102</v>
      </c>
      <c r="C1054">
        <v>137.4</v>
      </c>
      <c r="G1054">
        <v>137.4</v>
      </c>
    </row>
    <row r="1055" spans="1:7" x14ac:dyDescent="0.25">
      <c r="A1055" t="s">
        <v>11235</v>
      </c>
      <c r="B1055">
        <v>24101101</v>
      </c>
      <c r="C1055">
        <v>47.06</v>
      </c>
      <c r="D1055">
        <v>12.56</v>
      </c>
      <c r="E1055">
        <v>12.37</v>
      </c>
      <c r="G1055">
        <v>22.13</v>
      </c>
    </row>
    <row r="1056" spans="1:7" x14ac:dyDescent="0.25">
      <c r="A1056" t="s">
        <v>11236</v>
      </c>
      <c r="B1056">
        <v>24101102</v>
      </c>
      <c r="C1056">
        <v>48.04</v>
      </c>
      <c r="D1056">
        <v>5.57</v>
      </c>
      <c r="E1056">
        <v>2.86</v>
      </c>
      <c r="G1056">
        <v>39.61</v>
      </c>
    </row>
    <row r="1057" spans="1:7" x14ac:dyDescent="0.25">
      <c r="A1057" t="s">
        <v>11237</v>
      </c>
      <c r="B1057">
        <v>24101103</v>
      </c>
      <c r="C1057">
        <v>166.4</v>
      </c>
      <c r="D1057">
        <v>1.42</v>
      </c>
      <c r="E1057">
        <v>122.3</v>
      </c>
      <c r="G1057">
        <v>42.68</v>
      </c>
    </row>
    <row r="1058" spans="1:7" x14ac:dyDescent="0.25">
      <c r="A1058" t="s">
        <v>11238</v>
      </c>
      <c r="B1058">
        <v>152241101</v>
      </c>
      <c r="C1058">
        <v>68.69</v>
      </c>
      <c r="E1058">
        <v>68.69</v>
      </c>
      <c r="G1058">
        <v>0</v>
      </c>
    </row>
    <row r="1059" spans="1:7" x14ac:dyDescent="0.25">
      <c r="A1059" t="s">
        <v>11239</v>
      </c>
      <c r="B1059">
        <v>152241102</v>
      </c>
      <c r="C1059">
        <v>59.63</v>
      </c>
      <c r="E1059">
        <v>49.36</v>
      </c>
      <c r="G1059">
        <v>10.27</v>
      </c>
    </row>
    <row r="1060" spans="1:7" x14ac:dyDescent="0.25">
      <c r="A1060" t="s">
        <v>11240</v>
      </c>
      <c r="B1060">
        <v>102121101</v>
      </c>
      <c r="C1060">
        <v>37.39</v>
      </c>
      <c r="G1060">
        <v>37.39</v>
      </c>
    </row>
    <row r="1061" spans="1:7" x14ac:dyDescent="0.25">
      <c r="A1061" t="s">
        <v>11241</v>
      </c>
      <c r="B1061">
        <v>102121102</v>
      </c>
      <c r="C1061">
        <v>43.6</v>
      </c>
      <c r="G1061">
        <v>43.6</v>
      </c>
    </row>
    <row r="1062" spans="1:7" x14ac:dyDescent="0.25">
      <c r="A1062" t="s">
        <v>11242</v>
      </c>
      <c r="B1062">
        <v>102361101</v>
      </c>
      <c r="C1062">
        <v>34.47</v>
      </c>
      <c r="E1062">
        <v>24.32</v>
      </c>
      <c r="G1062">
        <v>10.15</v>
      </c>
    </row>
    <row r="1063" spans="1:7" x14ac:dyDescent="0.25">
      <c r="A1063" t="s">
        <v>11243</v>
      </c>
      <c r="B1063">
        <v>163301101</v>
      </c>
      <c r="C1063">
        <v>5.5</v>
      </c>
      <c r="G1063">
        <v>5.5</v>
      </c>
    </row>
    <row r="1064" spans="1:7" x14ac:dyDescent="0.25">
      <c r="A1064" t="s">
        <v>11244</v>
      </c>
      <c r="B1064">
        <v>163301102</v>
      </c>
      <c r="C1064">
        <v>2.76</v>
      </c>
      <c r="G1064">
        <v>2.76</v>
      </c>
    </row>
    <row r="1065" spans="1:7" x14ac:dyDescent="0.25">
      <c r="A1065" t="s">
        <v>11245</v>
      </c>
      <c r="B1065">
        <v>163301103</v>
      </c>
      <c r="C1065">
        <v>3.75</v>
      </c>
      <c r="G1065">
        <v>3.75</v>
      </c>
    </row>
    <row r="1066" spans="1:7" x14ac:dyDescent="0.25">
      <c r="A1066" t="s">
        <v>11246</v>
      </c>
      <c r="B1066">
        <v>163301104</v>
      </c>
      <c r="C1066">
        <v>10.64</v>
      </c>
      <c r="G1066">
        <v>10.64</v>
      </c>
    </row>
    <row r="1067" spans="1:7" x14ac:dyDescent="0.25">
      <c r="A1067" t="s">
        <v>11247</v>
      </c>
      <c r="B1067">
        <v>163301105</v>
      </c>
      <c r="C1067">
        <v>10.83</v>
      </c>
      <c r="G1067">
        <v>10.83</v>
      </c>
    </row>
    <row r="1068" spans="1:7" x14ac:dyDescent="0.25">
      <c r="A1068" t="s">
        <v>11248</v>
      </c>
      <c r="B1068">
        <v>163301106</v>
      </c>
      <c r="C1068">
        <v>7.23</v>
      </c>
      <c r="G1068">
        <v>7.23</v>
      </c>
    </row>
    <row r="1069" spans="1:7" x14ac:dyDescent="0.25">
      <c r="A1069" t="s">
        <v>11249</v>
      </c>
      <c r="B1069">
        <v>163301108</v>
      </c>
      <c r="C1069">
        <v>6.01</v>
      </c>
      <c r="G1069">
        <v>6.01</v>
      </c>
    </row>
    <row r="1070" spans="1:7" x14ac:dyDescent="0.25">
      <c r="A1070" t="s">
        <v>11250</v>
      </c>
      <c r="B1070">
        <v>163301109</v>
      </c>
      <c r="C1070">
        <v>3.85</v>
      </c>
      <c r="G1070">
        <v>3.85</v>
      </c>
    </row>
    <row r="1071" spans="1:7" x14ac:dyDescent="0.25">
      <c r="A1071" t="s">
        <v>11251</v>
      </c>
      <c r="B1071">
        <v>253401101</v>
      </c>
      <c r="C1071">
        <v>35.11</v>
      </c>
      <c r="G1071">
        <v>35.11</v>
      </c>
    </row>
    <row r="1072" spans="1:7" x14ac:dyDescent="0.25">
      <c r="A1072" t="s">
        <v>11252</v>
      </c>
      <c r="B1072">
        <v>253401102</v>
      </c>
      <c r="C1072">
        <v>44.27</v>
      </c>
      <c r="G1072">
        <v>44.27</v>
      </c>
    </row>
    <row r="1073" spans="1:7" x14ac:dyDescent="0.25">
      <c r="A1073" t="s">
        <v>11253</v>
      </c>
      <c r="B1073">
        <v>253401104</v>
      </c>
      <c r="C1073">
        <v>66.3</v>
      </c>
      <c r="G1073">
        <v>66.3</v>
      </c>
    </row>
    <row r="1074" spans="1:7" x14ac:dyDescent="0.25">
      <c r="A1074" t="s">
        <v>11254</v>
      </c>
      <c r="B1074">
        <v>163310401</v>
      </c>
      <c r="C1074">
        <v>1.01</v>
      </c>
      <c r="G1074">
        <v>1.01</v>
      </c>
    </row>
    <row r="1075" spans="1:7" x14ac:dyDescent="0.25">
      <c r="A1075" t="s">
        <v>11255</v>
      </c>
      <c r="B1075">
        <v>163310402</v>
      </c>
      <c r="C1075">
        <v>3.86</v>
      </c>
      <c r="G1075">
        <v>3.86</v>
      </c>
    </row>
    <row r="1076" spans="1:7" x14ac:dyDescent="0.25">
      <c r="A1076" t="s">
        <v>11256</v>
      </c>
      <c r="B1076">
        <v>163310403</v>
      </c>
      <c r="C1076">
        <v>1.54</v>
      </c>
      <c r="G1076">
        <v>1.54</v>
      </c>
    </row>
    <row r="1077" spans="1:7" x14ac:dyDescent="0.25">
      <c r="A1077" t="s">
        <v>11257</v>
      </c>
      <c r="B1077">
        <v>163310404</v>
      </c>
      <c r="C1077">
        <v>2.7</v>
      </c>
      <c r="G1077">
        <v>2.7</v>
      </c>
    </row>
    <row r="1078" spans="1:7" x14ac:dyDescent="0.25">
      <c r="A1078" t="s">
        <v>11258</v>
      </c>
      <c r="B1078">
        <v>163310405</v>
      </c>
      <c r="C1078">
        <v>2.9</v>
      </c>
      <c r="G1078">
        <v>2.9</v>
      </c>
    </row>
    <row r="1079" spans="1:7" x14ac:dyDescent="0.25">
      <c r="A1079" t="s">
        <v>11259</v>
      </c>
      <c r="B1079">
        <v>163310406</v>
      </c>
      <c r="C1079">
        <v>3.16</v>
      </c>
      <c r="G1079">
        <v>3.16</v>
      </c>
    </row>
    <row r="1080" spans="1:7" x14ac:dyDescent="0.25">
      <c r="A1080" t="s">
        <v>11260</v>
      </c>
      <c r="B1080">
        <v>253711101</v>
      </c>
      <c r="C1080">
        <v>71.930000000000007</v>
      </c>
      <c r="G1080">
        <v>71.930000000000007</v>
      </c>
    </row>
    <row r="1081" spans="1:7" x14ac:dyDescent="0.25">
      <c r="A1081" t="s">
        <v>11261</v>
      </c>
      <c r="B1081">
        <v>253711102</v>
      </c>
      <c r="C1081">
        <v>97.84</v>
      </c>
      <c r="G1081">
        <v>97.84</v>
      </c>
    </row>
    <row r="1082" spans="1:7" x14ac:dyDescent="0.25">
      <c r="A1082" t="s">
        <v>11262</v>
      </c>
      <c r="B1082">
        <v>192431108</v>
      </c>
      <c r="C1082">
        <v>32.619999999999997</v>
      </c>
      <c r="E1082">
        <v>1.71</v>
      </c>
      <c r="G1082">
        <v>30.91</v>
      </c>
    </row>
    <row r="1083" spans="1:7" x14ac:dyDescent="0.25">
      <c r="A1083" t="s">
        <v>11263</v>
      </c>
      <c r="B1083">
        <v>192431109</v>
      </c>
      <c r="C1083">
        <v>49.85</v>
      </c>
      <c r="E1083">
        <v>14.29</v>
      </c>
      <c r="G1083">
        <v>35.56</v>
      </c>
    </row>
    <row r="1084" spans="1:7" x14ac:dyDescent="0.25">
      <c r="A1084" t="s">
        <v>11264</v>
      </c>
      <c r="B1084">
        <v>152851102</v>
      </c>
      <c r="C1084">
        <v>4.3899999999999997</v>
      </c>
      <c r="G1084">
        <v>4.3899999999999997</v>
      </c>
    </row>
    <row r="1085" spans="1:7" x14ac:dyDescent="0.25">
      <c r="A1085" t="s">
        <v>11265</v>
      </c>
      <c r="B1085">
        <v>152851104</v>
      </c>
      <c r="C1085">
        <v>7.24</v>
      </c>
      <c r="G1085">
        <v>7.24</v>
      </c>
    </row>
    <row r="1086" spans="1:7" x14ac:dyDescent="0.25">
      <c r="A1086" t="s">
        <v>11266</v>
      </c>
      <c r="B1086">
        <v>152851105</v>
      </c>
      <c r="C1086">
        <v>23.51</v>
      </c>
      <c r="G1086">
        <v>23.51</v>
      </c>
    </row>
    <row r="1087" spans="1:7" x14ac:dyDescent="0.25">
      <c r="A1087" t="s">
        <v>11267</v>
      </c>
      <c r="B1087">
        <v>152851106</v>
      </c>
      <c r="C1087">
        <v>2.12</v>
      </c>
      <c r="G1087">
        <v>2.12</v>
      </c>
    </row>
    <row r="1088" spans="1:7" x14ac:dyDescent="0.25">
      <c r="A1088" t="s">
        <v>11268</v>
      </c>
      <c r="B1088">
        <v>152851107</v>
      </c>
      <c r="C1088">
        <v>10.23</v>
      </c>
      <c r="G1088">
        <v>10.23</v>
      </c>
    </row>
    <row r="1089" spans="1:7" x14ac:dyDescent="0.25">
      <c r="A1089" t="s">
        <v>11269</v>
      </c>
      <c r="B1089">
        <v>43211101</v>
      </c>
      <c r="C1089">
        <v>72.180000000000007</v>
      </c>
      <c r="E1089">
        <v>34.700000000000003</v>
      </c>
      <c r="G1089">
        <v>37.479999999999997</v>
      </c>
    </row>
    <row r="1090" spans="1:7" x14ac:dyDescent="0.25">
      <c r="A1090" t="s">
        <v>11270</v>
      </c>
      <c r="B1090">
        <v>43211102</v>
      </c>
      <c r="C1090">
        <v>27.56</v>
      </c>
      <c r="E1090">
        <v>4.0599999999999996</v>
      </c>
      <c r="G1090">
        <v>23.5</v>
      </c>
    </row>
    <row r="1091" spans="1:7" x14ac:dyDescent="0.25">
      <c r="A1091" t="s">
        <v>11271</v>
      </c>
      <c r="B1091">
        <v>182291101</v>
      </c>
      <c r="C1091">
        <v>32.97</v>
      </c>
      <c r="D1091">
        <v>2.67</v>
      </c>
      <c r="E1091">
        <v>17.71</v>
      </c>
      <c r="G1091">
        <v>12.59</v>
      </c>
    </row>
    <row r="1092" spans="1:7" x14ac:dyDescent="0.25">
      <c r="A1092" t="s">
        <v>11272</v>
      </c>
      <c r="B1092">
        <v>182291102</v>
      </c>
      <c r="C1092">
        <v>22.45</v>
      </c>
      <c r="E1092">
        <v>11.39</v>
      </c>
      <c r="G1092">
        <v>11.06</v>
      </c>
    </row>
    <row r="1093" spans="1:7" x14ac:dyDescent="0.25">
      <c r="A1093" t="s">
        <v>11273</v>
      </c>
      <c r="B1093">
        <v>12240401</v>
      </c>
      <c r="C1093">
        <v>3.3</v>
      </c>
      <c r="G1093">
        <v>3.3</v>
      </c>
    </row>
    <row r="1094" spans="1:7" x14ac:dyDescent="0.25">
      <c r="A1094" t="s">
        <v>11274</v>
      </c>
      <c r="B1094">
        <v>12240402</v>
      </c>
      <c r="C1094">
        <v>3.71</v>
      </c>
      <c r="G1094">
        <v>3.71</v>
      </c>
    </row>
    <row r="1095" spans="1:7" x14ac:dyDescent="0.25">
      <c r="A1095" t="s">
        <v>11275</v>
      </c>
      <c r="B1095">
        <v>252681104</v>
      </c>
      <c r="C1095">
        <v>36</v>
      </c>
      <c r="G1095">
        <v>36</v>
      </c>
    </row>
    <row r="1096" spans="1:7" x14ac:dyDescent="0.25">
      <c r="A1096" t="s">
        <v>11276</v>
      </c>
      <c r="B1096">
        <v>252681106</v>
      </c>
      <c r="C1096">
        <v>45.91</v>
      </c>
      <c r="G1096">
        <v>45.91</v>
      </c>
    </row>
    <row r="1097" spans="1:7" x14ac:dyDescent="0.25">
      <c r="A1097" t="s">
        <v>11277</v>
      </c>
      <c r="B1097">
        <v>252681108</v>
      </c>
      <c r="C1097">
        <v>22.66</v>
      </c>
      <c r="G1097">
        <v>22.66</v>
      </c>
    </row>
    <row r="1098" spans="1:7" x14ac:dyDescent="0.25">
      <c r="A1098" t="s">
        <v>11278</v>
      </c>
      <c r="B1098">
        <v>252681110</v>
      </c>
      <c r="C1098">
        <v>86.11</v>
      </c>
      <c r="G1098">
        <v>86.11</v>
      </c>
    </row>
    <row r="1099" spans="1:7" x14ac:dyDescent="0.25">
      <c r="A1099" t="s">
        <v>11279</v>
      </c>
      <c r="B1099">
        <v>163741102</v>
      </c>
      <c r="C1099">
        <v>76.17</v>
      </c>
      <c r="G1099">
        <v>76.17</v>
      </c>
    </row>
    <row r="1100" spans="1:7" x14ac:dyDescent="0.25">
      <c r="A1100" t="s">
        <v>11280</v>
      </c>
      <c r="B1100">
        <v>163741103</v>
      </c>
      <c r="C1100">
        <v>99.21</v>
      </c>
      <c r="G1100">
        <v>99.21</v>
      </c>
    </row>
    <row r="1101" spans="1:7" x14ac:dyDescent="0.25">
      <c r="A1101" t="s">
        <v>11281</v>
      </c>
      <c r="B1101">
        <v>83431108</v>
      </c>
      <c r="C1101">
        <v>12.13</v>
      </c>
      <c r="G1101">
        <v>12.13</v>
      </c>
    </row>
    <row r="1102" spans="1:7" x14ac:dyDescent="0.25">
      <c r="A1102" t="s">
        <v>11282</v>
      </c>
      <c r="B1102">
        <v>83431109</v>
      </c>
      <c r="C1102">
        <v>14.97</v>
      </c>
      <c r="G1102">
        <v>14.97</v>
      </c>
    </row>
    <row r="1103" spans="1:7" x14ac:dyDescent="0.25">
      <c r="A1103" t="s">
        <v>11283</v>
      </c>
      <c r="B1103">
        <v>83431110</v>
      </c>
      <c r="C1103">
        <v>8</v>
      </c>
      <c r="G1103">
        <v>8</v>
      </c>
    </row>
    <row r="1104" spans="1:7" x14ac:dyDescent="0.25">
      <c r="A1104" t="s">
        <v>11284</v>
      </c>
      <c r="B1104">
        <v>83431111</v>
      </c>
      <c r="C1104">
        <v>21.87</v>
      </c>
      <c r="G1104">
        <v>21.87</v>
      </c>
    </row>
    <row r="1105" spans="1:7" x14ac:dyDescent="0.25">
      <c r="A1105" t="s">
        <v>11285</v>
      </c>
      <c r="B1105">
        <v>83431112</v>
      </c>
      <c r="C1105">
        <v>4.43</v>
      </c>
      <c r="G1105">
        <v>4.43</v>
      </c>
    </row>
    <row r="1106" spans="1:7" x14ac:dyDescent="0.25">
      <c r="A1106" t="s">
        <v>11286</v>
      </c>
      <c r="B1106">
        <v>83431113</v>
      </c>
      <c r="C1106">
        <v>19.239999999999998</v>
      </c>
      <c r="G1106">
        <v>19.239999999999998</v>
      </c>
    </row>
    <row r="1107" spans="1:7" x14ac:dyDescent="0.25">
      <c r="A1107" t="s">
        <v>11287</v>
      </c>
      <c r="B1107">
        <v>83431114</v>
      </c>
      <c r="C1107">
        <v>9.51</v>
      </c>
      <c r="G1107">
        <v>9.51</v>
      </c>
    </row>
    <row r="1108" spans="1:7" x14ac:dyDescent="0.25">
      <c r="A1108" t="s">
        <v>11288</v>
      </c>
      <c r="B1108">
        <v>83431115</v>
      </c>
      <c r="C1108">
        <v>15.41</v>
      </c>
      <c r="E1108">
        <v>0.05</v>
      </c>
      <c r="G1108">
        <v>15.36</v>
      </c>
    </row>
    <row r="1109" spans="1:7" x14ac:dyDescent="0.25">
      <c r="A1109" t="s">
        <v>11289</v>
      </c>
      <c r="B1109">
        <v>83431116</v>
      </c>
      <c r="C1109">
        <v>34.25</v>
      </c>
      <c r="E1109">
        <v>13.95</v>
      </c>
      <c r="G1109">
        <v>20.3</v>
      </c>
    </row>
    <row r="1110" spans="1:7" x14ac:dyDescent="0.25">
      <c r="A1110" t="s">
        <v>11290</v>
      </c>
      <c r="B1110">
        <v>83432101</v>
      </c>
      <c r="C1110">
        <v>42.38</v>
      </c>
      <c r="D1110">
        <v>2.2400000000000002</v>
      </c>
      <c r="E1110">
        <v>10.16</v>
      </c>
      <c r="G1110">
        <v>29.98</v>
      </c>
    </row>
    <row r="1111" spans="1:7" x14ac:dyDescent="0.25">
      <c r="A1111" t="s">
        <v>11291</v>
      </c>
      <c r="B1111">
        <v>83432102</v>
      </c>
      <c r="C1111">
        <v>3.9</v>
      </c>
      <c r="G1111">
        <v>3.9</v>
      </c>
    </row>
    <row r="1112" spans="1:7" x14ac:dyDescent="0.25">
      <c r="A1112" t="s">
        <v>11292</v>
      </c>
      <c r="B1112">
        <v>83432103</v>
      </c>
      <c r="C1112">
        <v>21.55</v>
      </c>
      <c r="D1112">
        <v>5.28</v>
      </c>
      <c r="E1112">
        <v>2.09</v>
      </c>
      <c r="G1112">
        <v>14.18</v>
      </c>
    </row>
    <row r="1113" spans="1:7" x14ac:dyDescent="0.25">
      <c r="A1113" t="s">
        <v>11293</v>
      </c>
      <c r="B1113">
        <v>83432105</v>
      </c>
      <c r="C1113">
        <v>9.68</v>
      </c>
      <c r="G1113">
        <v>9.68</v>
      </c>
    </row>
    <row r="1114" spans="1:7" x14ac:dyDescent="0.25">
      <c r="A1114" t="s">
        <v>11294</v>
      </c>
      <c r="B1114">
        <v>83432111</v>
      </c>
      <c r="C1114">
        <v>4.57</v>
      </c>
      <c r="G1114">
        <v>4.57</v>
      </c>
    </row>
    <row r="1115" spans="1:7" x14ac:dyDescent="0.25">
      <c r="A1115" t="s">
        <v>11295</v>
      </c>
      <c r="B1115">
        <v>152691103</v>
      </c>
      <c r="C1115">
        <v>148.33000000000001</v>
      </c>
      <c r="E1115">
        <v>143.51</v>
      </c>
      <c r="G1115">
        <v>4.82</v>
      </c>
    </row>
    <row r="1116" spans="1:7" x14ac:dyDescent="0.25">
      <c r="A1116" t="s">
        <v>11296</v>
      </c>
      <c r="B1116">
        <v>152691104</v>
      </c>
      <c r="C1116">
        <v>87.96</v>
      </c>
      <c r="E1116">
        <v>72.5</v>
      </c>
      <c r="G1116">
        <v>15.46</v>
      </c>
    </row>
    <row r="1117" spans="1:7" x14ac:dyDescent="0.25">
      <c r="A1117" t="s">
        <v>11297</v>
      </c>
      <c r="B1117">
        <v>152691107</v>
      </c>
      <c r="C1117">
        <v>32.53</v>
      </c>
      <c r="E1117">
        <v>17.87</v>
      </c>
      <c r="G1117">
        <v>14.66</v>
      </c>
    </row>
    <row r="1118" spans="1:7" x14ac:dyDescent="0.25">
      <c r="A1118" t="s">
        <v>11298</v>
      </c>
      <c r="B1118">
        <v>152691108</v>
      </c>
      <c r="C1118">
        <v>0.02</v>
      </c>
      <c r="G1118">
        <v>0.02</v>
      </c>
    </row>
    <row r="1119" spans="1:7" x14ac:dyDescent="0.25">
      <c r="A1119" t="s">
        <v>11299</v>
      </c>
      <c r="B1119">
        <v>152691109</v>
      </c>
      <c r="C1119">
        <v>86.65</v>
      </c>
      <c r="E1119">
        <v>82.85</v>
      </c>
      <c r="G1119">
        <v>3.8</v>
      </c>
    </row>
    <row r="1120" spans="1:7" x14ac:dyDescent="0.25">
      <c r="A1120" t="s">
        <v>11300</v>
      </c>
      <c r="B1120">
        <v>152691110</v>
      </c>
      <c r="C1120">
        <v>57.25</v>
      </c>
      <c r="E1120">
        <v>48.9</v>
      </c>
      <c r="G1120">
        <v>8.35</v>
      </c>
    </row>
    <row r="1121" spans="1:7" x14ac:dyDescent="0.25">
      <c r="A1121" t="s">
        <v>11301</v>
      </c>
      <c r="B1121">
        <v>43361101</v>
      </c>
      <c r="C1121">
        <v>0.03</v>
      </c>
      <c r="E1121">
        <v>0.03</v>
      </c>
      <c r="G1121">
        <v>0</v>
      </c>
    </row>
    <row r="1122" spans="1:7" x14ac:dyDescent="0.25">
      <c r="A1122" t="s">
        <v>11302</v>
      </c>
      <c r="B1122">
        <v>43361102</v>
      </c>
      <c r="C1122">
        <v>64.290000000000006</v>
      </c>
      <c r="D1122">
        <v>10.7</v>
      </c>
      <c r="E1122">
        <v>29.29</v>
      </c>
      <c r="G1122">
        <v>24.3</v>
      </c>
    </row>
    <row r="1123" spans="1:7" x14ac:dyDescent="0.25">
      <c r="A1123" t="s">
        <v>11303</v>
      </c>
      <c r="B1123">
        <v>43361103</v>
      </c>
      <c r="C1123">
        <v>123.89</v>
      </c>
      <c r="E1123">
        <v>110.34</v>
      </c>
      <c r="G1123">
        <v>13.55</v>
      </c>
    </row>
    <row r="1124" spans="1:7" x14ac:dyDescent="0.25">
      <c r="A1124" t="s">
        <v>11304</v>
      </c>
      <c r="B1124">
        <v>43361104</v>
      </c>
      <c r="C1124">
        <v>29.23</v>
      </c>
      <c r="E1124">
        <v>11.91</v>
      </c>
      <c r="G1124">
        <v>17.32</v>
      </c>
    </row>
    <row r="1125" spans="1:7" x14ac:dyDescent="0.25">
      <c r="A1125" t="s">
        <v>11305</v>
      </c>
      <c r="B1125">
        <v>42651101</v>
      </c>
      <c r="C1125">
        <v>11.19</v>
      </c>
      <c r="G1125">
        <v>11.19</v>
      </c>
    </row>
    <row r="1126" spans="1:7" x14ac:dyDescent="0.25">
      <c r="A1126" t="s">
        <v>11306</v>
      </c>
      <c r="B1126">
        <v>42651102</v>
      </c>
      <c r="C1126">
        <v>19.88</v>
      </c>
      <c r="G1126">
        <v>19.88</v>
      </c>
    </row>
    <row r="1127" spans="1:7" x14ac:dyDescent="0.25">
      <c r="A1127" t="s">
        <v>11307</v>
      </c>
      <c r="B1127">
        <v>42651103</v>
      </c>
      <c r="C1127">
        <v>6.3</v>
      </c>
      <c r="G1127">
        <v>6.3</v>
      </c>
    </row>
    <row r="1128" spans="1:7" x14ac:dyDescent="0.25">
      <c r="A1128" t="s">
        <v>11308</v>
      </c>
      <c r="B1128">
        <v>42651104</v>
      </c>
      <c r="C1128">
        <v>9.56</v>
      </c>
      <c r="G1128">
        <v>9.56</v>
      </c>
    </row>
    <row r="1129" spans="1:7" x14ac:dyDescent="0.25">
      <c r="A1129" t="s">
        <v>11309</v>
      </c>
      <c r="B1129">
        <v>42651105</v>
      </c>
      <c r="C1129">
        <v>1.04</v>
      </c>
      <c r="G1129">
        <v>1.04</v>
      </c>
    </row>
    <row r="1130" spans="1:7" x14ac:dyDescent="0.25">
      <c r="A1130" t="s">
        <v>11310</v>
      </c>
      <c r="B1130">
        <v>42651106</v>
      </c>
      <c r="C1130">
        <v>15.26</v>
      </c>
      <c r="G1130">
        <v>15.26</v>
      </c>
    </row>
    <row r="1131" spans="1:7" x14ac:dyDescent="0.25">
      <c r="A1131" t="s">
        <v>11311</v>
      </c>
      <c r="B1131">
        <v>24110401</v>
      </c>
      <c r="C1131">
        <v>7.46</v>
      </c>
      <c r="G1131">
        <v>7.46</v>
      </c>
    </row>
    <row r="1132" spans="1:7" x14ac:dyDescent="0.25">
      <c r="A1132" t="s">
        <v>11312</v>
      </c>
      <c r="B1132">
        <v>24110402</v>
      </c>
      <c r="C1132">
        <v>8.02</v>
      </c>
      <c r="G1132">
        <v>8.02</v>
      </c>
    </row>
    <row r="1133" spans="1:7" x14ac:dyDescent="0.25">
      <c r="A1133" t="s">
        <v>11313</v>
      </c>
      <c r="B1133">
        <v>24110403</v>
      </c>
      <c r="C1133">
        <v>3.27</v>
      </c>
      <c r="G1133">
        <v>3.27</v>
      </c>
    </row>
    <row r="1134" spans="1:7" x14ac:dyDescent="0.25">
      <c r="A1134" t="s">
        <v>11314</v>
      </c>
      <c r="B1134">
        <v>24110404</v>
      </c>
      <c r="C1134">
        <v>5.69</v>
      </c>
      <c r="G1134">
        <v>5.69</v>
      </c>
    </row>
    <row r="1135" spans="1:7" x14ac:dyDescent="0.25">
      <c r="A1135" t="s">
        <v>11315</v>
      </c>
      <c r="B1135">
        <v>24110405</v>
      </c>
      <c r="C1135">
        <v>5.9</v>
      </c>
      <c r="G1135">
        <v>5.9</v>
      </c>
    </row>
    <row r="1136" spans="1:7" x14ac:dyDescent="0.25">
      <c r="A1136" t="s">
        <v>11316</v>
      </c>
      <c r="B1136">
        <v>182492101</v>
      </c>
      <c r="C1136">
        <v>25.56</v>
      </c>
      <c r="G1136">
        <v>25.56</v>
      </c>
    </row>
    <row r="1137" spans="1:7" x14ac:dyDescent="0.25">
      <c r="A1137" t="s">
        <v>11317</v>
      </c>
      <c r="B1137">
        <v>182492102</v>
      </c>
      <c r="C1137">
        <v>108.31</v>
      </c>
      <c r="E1137">
        <v>27.73</v>
      </c>
      <c r="G1137">
        <v>80.58</v>
      </c>
    </row>
    <row r="1138" spans="1:7" x14ac:dyDescent="0.25">
      <c r="A1138" t="s">
        <v>11318</v>
      </c>
      <c r="B1138">
        <v>182492103</v>
      </c>
      <c r="C1138">
        <v>13.55</v>
      </c>
      <c r="G1138">
        <v>13.55</v>
      </c>
    </row>
    <row r="1139" spans="1:7" x14ac:dyDescent="0.25">
      <c r="A1139" t="s">
        <v>11319</v>
      </c>
      <c r="B1139">
        <v>182492104</v>
      </c>
      <c r="C1139">
        <v>122.85</v>
      </c>
      <c r="E1139">
        <v>6.34</v>
      </c>
      <c r="G1139">
        <v>116.51</v>
      </c>
    </row>
    <row r="1140" spans="1:7" x14ac:dyDescent="0.25">
      <c r="A1140" t="s">
        <v>11320</v>
      </c>
      <c r="B1140">
        <v>182492105</v>
      </c>
      <c r="C1140">
        <v>164.92</v>
      </c>
      <c r="E1140">
        <v>64.36</v>
      </c>
      <c r="G1140">
        <v>100.56</v>
      </c>
    </row>
    <row r="1141" spans="1:7" x14ac:dyDescent="0.25">
      <c r="A1141" t="s">
        <v>11321</v>
      </c>
      <c r="B1141">
        <v>182492106</v>
      </c>
      <c r="C1141">
        <v>39.29</v>
      </c>
      <c r="E1141">
        <v>8.09</v>
      </c>
      <c r="G1141">
        <v>31.2</v>
      </c>
    </row>
    <row r="1142" spans="1:7" x14ac:dyDescent="0.25">
      <c r="A1142" t="s">
        <v>11322</v>
      </c>
      <c r="B1142">
        <v>13170401</v>
      </c>
      <c r="C1142">
        <v>5.36</v>
      </c>
      <c r="E1142">
        <v>2.78</v>
      </c>
      <c r="G1142">
        <v>2.58</v>
      </c>
    </row>
    <row r="1143" spans="1:7" x14ac:dyDescent="0.25">
      <c r="A1143" t="s">
        <v>11323</v>
      </c>
      <c r="B1143">
        <v>103211101</v>
      </c>
      <c r="C1143">
        <v>115.13</v>
      </c>
      <c r="G1143">
        <v>115.13</v>
      </c>
    </row>
    <row r="1144" spans="1:7" x14ac:dyDescent="0.25">
      <c r="A1144" t="s">
        <v>11324</v>
      </c>
      <c r="B1144">
        <v>103211102</v>
      </c>
      <c r="C1144">
        <v>149.07</v>
      </c>
      <c r="E1144">
        <v>2.57</v>
      </c>
      <c r="G1144">
        <v>146.5</v>
      </c>
    </row>
    <row r="1145" spans="1:7" x14ac:dyDescent="0.25">
      <c r="A1145" t="s">
        <v>11325</v>
      </c>
      <c r="B1145">
        <v>192401101</v>
      </c>
      <c r="C1145">
        <v>136.97999999999999</v>
      </c>
      <c r="D1145">
        <v>4.88</v>
      </c>
      <c r="E1145">
        <v>99.7</v>
      </c>
      <c r="G1145">
        <v>32.4</v>
      </c>
    </row>
    <row r="1146" spans="1:7" x14ac:dyDescent="0.25">
      <c r="A1146" t="s">
        <v>11326</v>
      </c>
      <c r="B1146">
        <v>42251101</v>
      </c>
      <c r="C1146">
        <v>130.72</v>
      </c>
      <c r="E1146">
        <v>81.59</v>
      </c>
      <c r="G1146">
        <v>49.13</v>
      </c>
    </row>
    <row r="1147" spans="1:7" x14ac:dyDescent="0.25">
      <c r="A1147" t="s">
        <v>11327</v>
      </c>
      <c r="B1147">
        <v>152571101</v>
      </c>
      <c r="C1147">
        <v>36.25</v>
      </c>
      <c r="E1147">
        <v>4.93</v>
      </c>
      <c r="G1147">
        <v>31.32</v>
      </c>
    </row>
    <row r="1148" spans="1:7" x14ac:dyDescent="0.25">
      <c r="A1148" t="s">
        <v>11328</v>
      </c>
      <c r="B1148">
        <v>152571102</v>
      </c>
      <c r="C1148">
        <v>14.83</v>
      </c>
      <c r="G1148">
        <v>14.83</v>
      </c>
    </row>
    <row r="1149" spans="1:7" x14ac:dyDescent="0.25">
      <c r="A1149" t="s">
        <v>11329</v>
      </c>
      <c r="B1149">
        <v>152571103</v>
      </c>
      <c r="C1149">
        <v>5.24</v>
      </c>
      <c r="G1149">
        <v>5.24</v>
      </c>
    </row>
    <row r="1150" spans="1:7" x14ac:dyDescent="0.25">
      <c r="A1150" t="s">
        <v>11330</v>
      </c>
      <c r="B1150">
        <v>152571104</v>
      </c>
      <c r="C1150">
        <v>11.65</v>
      </c>
      <c r="E1150">
        <v>1.97</v>
      </c>
      <c r="G1150">
        <v>9.68</v>
      </c>
    </row>
    <row r="1151" spans="1:7" x14ac:dyDescent="0.25">
      <c r="A1151" t="s">
        <v>11331</v>
      </c>
      <c r="B1151">
        <v>152571105</v>
      </c>
      <c r="C1151">
        <v>2.27</v>
      </c>
      <c r="G1151">
        <v>2.27</v>
      </c>
    </row>
    <row r="1152" spans="1:7" x14ac:dyDescent="0.25">
      <c r="A1152" t="s">
        <v>11332</v>
      </c>
      <c r="B1152">
        <v>152571106</v>
      </c>
      <c r="C1152">
        <v>15.3</v>
      </c>
      <c r="G1152">
        <v>15.3</v>
      </c>
    </row>
    <row r="1153" spans="1:7" x14ac:dyDescent="0.25">
      <c r="A1153" t="s">
        <v>11333</v>
      </c>
      <c r="B1153">
        <v>192341101</v>
      </c>
      <c r="C1153">
        <v>12.9</v>
      </c>
      <c r="G1153">
        <v>12.9</v>
      </c>
    </row>
    <row r="1154" spans="1:7" x14ac:dyDescent="0.25">
      <c r="A1154" t="s">
        <v>11334</v>
      </c>
      <c r="B1154">
        <v>192341102</v>
      </c>
      <c r="C1154">
        <v>41.57</v>
      </c>
      <c r="E1154">
        <v>6.33</v>
      </c>
      <c r="G1154">
        <v>35.24</v>
      </c>
    </row>
    <row r="1155" spans="1:7" x14ac:dyDescent="0.25">
      <c r="A1155" t="s">
        <v>11335</v>
      </c>
      <c r="B1155">
        <v>22331101</v>
      </c>
      <c r="C1155">
        <v>3.73</v>
      </c>
      <c r="G1155">
        <v>3.73</v>
      </c>
    </row>
    <row r="1156" spans="1:7" x14ac:dyDescent="0.25">
      <c r="A1156" t="s">
        <v>11336</v>
      </c>
      <c r="B1156">
        <v>22331102</v>
      </c>
      <c r="C1156">
        <v>8.2799999999999994</v>
      </c>
      <c r="G1156">
        <v>8.2799999999999994</v>
      </c>
    </row>
    <row r="1157" spans="1:7" x14ac:dyDescent="0.25">
      <c r="A1157" t="s">
        <v>11337</v>
      </c>
      <c r="B1157">
        <v>22331103</v>
      </c>
      <c r="C1157">
        <v>5.78</v>
      </c>
      <c r="G1157">
        <v>5.78</v>
      </c>
    </row>
    <row r="1158" spans="1:7" x14ac:dyDescent="0.25">
      <c r="A1158" t="s">
        <v>11338</v>
      </c>
      <c r="B1158">
        <v>22331104</v>
      </c>
      <c r="C1158">
        <v>3.62</v>
      </c>
      <c r="G1158">
        <v>3.62</v>
      </c>
    </row>
    <row r="1159" spans="1:7" x14ac:dyDescent="0.25">
      <c r="A1159" t="s">
        <v>11339</v>
      </c>
      <c r="B1159">
        <v>22331105</v>
      </c>
      <c r="C1159">
        <v>10.4</v>
      </c>
      <c r="G1159">
        <v>10.4</v>
      </c>
    </row>
    <row r="1160" spans="1:7" x14ac:dyDescent="0.25">
      <c r="A1160" t="s">
        <v>11340</v>
      </c>
      <c r="B1160">
        <v>22331106</v>
      </c>
      <c r="C1160">
        <v>1.53</v>
      </c>
      <c r="G1160">
        <v>1.53</v>
      </c>
    </row>
    <row r="1161" spans="1:7" x14ac:dyDescent="0.25">
      <c r="A1161" t="s">
        <v>11341</v>
      </c>
      <c r="B1161">
        <v>22331107</v>
      </c>
      <c r="C1161">
        <v>5.26</v>
      </c>
      <c r="G1161">
        <v>5.26</v>
      </c>
    </row>
    <row r="1162" spans="1:7" x14ac:dyDescent="0.25">
      <c r="A1162" t="s">
        <v>11342</v>
      </c>
      <c r="B1162">
        <v>22331108</v>
      </c>
      <c r="C1162">
        <v>5.72</v>
      </c>
      <c r="G1162">
        <v>5.72</v>
      </c>
    </row>
    <row r="1163" spans="1:7" x14ac:dyDescent="0.25">
      <c r="A1163" t="s">
        <v>11343</v>
      </c>
      <c r="B1163">
        <v>22331109</v>
      </c>
      <c r="C1163">
        <v>1.61</v>
      </c>
      <c r="G1163">
        <v>1.61</v>
      </c>
    </row>
    <row r="1164" spans="1:7" x14ac:dyDescent="0.25">
      <c r="A1164" t="s">
        <v>11344</v>
      </c>
      <c r="B1164">
        <v>253161106</v>
      </c>
      <c r="C1164">
        <v>17.05</v>
      </c>
      <c r="G1164">
        <v>17.05</v>
      </c>
    </row>
    <row r="1165" spans="1:7" x14ac:dyDescent="0.25">
      <c r="A1165" t="s">
        <v>11345</v>
      </c>
      <c r="B1165">
        <v>253161107</v>
      </c>
      <c r="C1165">
        <v>0.34</v>
      </c>
      <c r="G1165">
        <v>0.34</v>
      </c>
    </row>
    <row r="1166" spans="1:7" x14ac:dyDescent="0.25">
      <c r="A1166" t="s">
        <v>11346</v>
      </c>
      <c r="B1166">
        <v>253161108</v>
      </c>
      <c r="C1166">
        <v>10.15</v>
      </c>
      <c r="G1166">
        <v>10.15</v>
      </c>
    </row>
    <row r="1167" spans="1:7" x14ac:dyDescent="0.25">
      <c r="A1167" t="s">
        <v>11347</v>
      </c>
      <c r="B1167">
        <v>253161109</v>
      </c>
      <c r="C1167">
        <v>0.34</v>
      </c>
      <c r="G1167">
        <v>0.34</v>
      </c>
    </row>
    <row r="1168" spans="1:7" x14ac:dyDescent="0.25">
      <c r="A1168" t="s">
        <v>11348</v>
      </c>
      <c r="B1168">
        <v>253161112</v>
      </c>
      <c r="C1168">
        <v>13.8</v>
      </c>
      <c r="G1168">
        <v>13.8</v>
      </c>
    </row>
    <row r="1169" spans="1:7" x14ac:dyDescent="0.25">
      <c r="A1169" t="s">
        <v>11349</v>
      </c>
      <c r="B1169">
        <v>253161116</v>
      </c>
      <c r="C1169">
        <v>19.73</v>
      </c>
      <c r="G1169">
        <v>19.73</v>
      </c>
    </row>
    <row r="1170" spans="1:7" x14ac:dyDescent="0.25">
      <c r="A1170" t="s">
        <v>11350</v>
      </c>
      <c r="B1170">
        <v>42481101</v>
      </c>
      <c r="C1170">
        <v>11.63</v>
      </c>
      <c r="D1170">
        <v>0.5</v>
      </c>
      <c r="E1170">
        <v>5.72</v>
      </c>
      <c r="G1170">
        <v>5.41</v>
      </c>
    </row>
    <row r="1171" spans="1:7" x14ac:dyDescent="0.25">
      <c r="A1171" t="s">
        <v>11351</v>
      </c>
      <c r="B1171">
        <v>42481102</v>
      </c>
      <c r="C1171">
        <v>8.52</v>
      </c>
      <c r="G1171">
        <v>8.52</v>
      </c>
    </row>
    <row r="1172" spans="1:7" x14ac:dyDescent="0.25">
      <c r="A1172" t="s">
        <v>11352</v>
      </c>
      <c r="B1172">
        <v>42481103</v>
      </c>
      <c r="C1172">
        <v>2.77</v>
      </c>
      <c r="E1172">
        <v>0.62</v>
      </c>
      <c r="G1172">
        <v>2.15</v>
      </c>
    </row>
    <row r="1173" spans="1:7" x14ac:dyDescent="0.25">
      <c r="A1173" t="s">
        <v>11353</v>
      </c>
      <c r="B1173">
        <v>42481104</v>
      </c>
      <c r="C1173">
        <v>57.17</v>
      </c>
      <c r="E1173">
        <v>6.33</v>
      </c>
      <c r="G1173">
        <v>50.84</v>
      </c>
    </row>
    <row r="1174" spans="1:7" x14ac:dyDescent="0.25">
      <c r="A1174" t="s">
        <v>11354</v>
      </c>
      <c r="B1174">
        <v>42481105</v>
      </c>
      <c r="C1174">
        <v>20.2</v>
      </c>
      <c r="E1174">
        <v>4.75</v>
      </c>
      <c r="G1174">
        <v>15.45</v>
      </c>
    </row>
    <row r="1175" spans="1:7" x14ac:dyDescent="0.25">
      <c r="A1175" t="s">
        <v>11355</v>
      </c>
      <c r="B1175">
        <v>252691104</v>
      </c>
      <c r="C1175">
        <v>16.12</v>
      </c>
      <c r="E1175">
        <v>16.12</v>
      </c>
      <c r="G1175">
        <v>0</v>
      </c>
    </row>
    <row r="1176" spans="1:7" x14ac:dyDescent="0.25">
      <c r="A1176" t="s">
        <v>11356</v>
      </c>
      <c r="B1176">
        <v>182300411</v>
      </c>
      <c r="C1176">
        <v>2.02</v>
      </c>
      <c r="G1176">
        <v>2.02</v>
      </c>
    </row>
    <row r="1177" spans="1:7" x14ac:dyDescent="0.25">
      <c r="A1177" t="s">
        <v>11357</v>
      </c>
      <c r="B1177">
        <v>182300412</v>
      </c>
      <c r="C1177">
        <v>9.7899999999999991</v>
      </c>
      <c r="G1177">
        <v>9.7899999999999991</v>
      </c>
    </row>
    <row r="1178" spans="1:7" x14ac:dyDescent="0.25">
      <c r="A1178" t="s">
        <v>11358</v>
      </c>
      <c r="B1178">
        <v>182300413</v>
      </c>
      <c r="C1178">
        <v>3.71</v>
      </c>
      <c r="G1178">
        <v>3.71</v>
      </c>
    </row>
    <row r="1179" spans="1:7" x14ac:dyDescent="0.25">
      <c r="A1179" t="s">
        <v>11359</v>
      </c>
      <c r="B1179">
        <v>182300415</v>
      </c>
      <c r="C1179">
        <v>1.43</v>
      </c>
      <c r="G1179">
        <v>1.43</v>
      </c>
    </row>
    <row r="1180" spans="1:7" x14ac:dyDescent="0.25">
      <c r="A1180" t="s">
        <v>11360</v>
      </c>
      <c r="B1180">
        <v>163881101</v>
      </c>
      <c r="C1180">
        <v>28.99</v>
      </c>
      <c r="E1180">
        <v>14.89</v>
      </c>
      <c r="G1180">
        <v>14.1</v>
      </c>
    </row>
    <row r="1181" spans="1:7" x14ac:dyDescent="0.25">
      <c r="A1181" t="s">
        <v>11361</v>
      </c>
      <c r="B1181">
        <v>102851101</v>
      </c>
      <c r="C1181">
        <v>77.3</v>
      </c>
      <c r="G1181">
        <v>77.3</v>
      </c>
    </row>
    <row r="1182" spans="1:7" x14ac:dyDescent="0.25">
      <c r="A1182" t="s">
        <v>11362</v>
      </c>
      <c r="B1182">
        <v>102851102</v>
      </c>
      <c r="C1182">
        <v>80.77</v>
      </c>
      <c r="G1182">
        <v>80.77</v>
      </c>
    </row>
    <row r="1183" spans="1:7" x14ac:dyDescent="0.25">
      <c r="A1183" t="s">
        <v>11363</v>
      </c>
      <c r="B1183">
        <v>254771101</v>
      </c>
      <c r="C1183">
        <v>62.36</v>
      </c>
      <c r="G1183">
        <v>62.36</v>
      </c>
    </row>
    <row r="1184" spans="1:7" x14ac:dyDescent="0.25">
      <c r="A1184" t="s">
        <v>11364</v>
      </c>
      <c r="B1184">
        <v>254771102</v>
      </c>
      <c r="C1184">
        <v>51.45</v>
      </c>
      <c r="G1184">
        <v>51.45</v>
      </c>
    </row>
    <row r="1185" spans="1:7" x14ac:dyDescent="0.25">
      <c r="A1185" t="s">
        <v>11365</v>
      </c>
      <c r="B1185">
        <v>63801101</v>
      </c>
      <c r="C1185">
        <v>0.01</v>
      </c>
      <c r="G1185">
        <v>0.01</v>
      </c>
    </row>
    <row r="1186" spans="1:7" x14ac:dyDescent="0.25">
      <c r="A1186" t="s">
        <v>11366</v>
      </c>
      <c r="B1186">
        <v>63801102</v>
      </c>
      <c r="C1186">
        <v>20.16</v>
      </c>
      <c r="E1186">
        <v>8</v>
      </c>
      <c r="G1186">
        <v>12.16</v>
      </c>
    </row>
    <row r="1187" spans="1:7" x14ac:dyDescent="0.25">
      <c r="A1187" t="s">
        <v>11367</v>
      </c>
      <c r="B1187">
        <v>63801103</v>
      </c>
      <c r="C1187">
        <v>10.84</v>
      </c>
      <c r="E1187">
        <v>2.19</v>
      </c>
      <c r="G1187">
        <v>8.65</v>
      </c>
    </row>
    <row r="1188" spans="1:7" x14ac:dyDescent="0.25">
      <c r="A1188" t="s">
        <v>11368</v>
      </c>
      <c r="B1188">
        <v>63801104</v>
      </c>
      <c r="C1188">
        <v>0.08</v>
      </c>
      <c r="G1188">
        <v>0.08</v>
      </c>
    </row>
    <row r="1189" spans="1:7" x14ac:dyDescent="0.25">
      <c r="A1189" t="s">
        <v>11369</v>
      </c>
      <c r="B1189">
        <v>63801105</v>
      </c>
      <c r="C1189">
        <v>63.85</v>
      </c>
      <c r="E1189">
        <v>16.190000000000001</v>
      </c>
      <c r="G1189">
        <v>47.66</v>
      </c>
    </row>
    <row r="1190" spans="1:7" x14ac:dyDescent="0.25">
      <c r="A1190" t="s">
        <v>11370</v>
      </c>
      <c r="B1190">
        <v>192391101</v>
      </c>
      <c r="C1190">
        <v>29.32</v>
      </c>
      <c r="G1190">
        <v>29.32</v>
      </c>
    </row>
    <row r="1191" spans="1:7" x14ac:dyDescent="0.25">
      <c r="A1191" t="s">
        <v>11371</v>
      </c>
      <c r="B1191">
        <v>192391102</v>
      </c>
      <c r="C1191">
        <v>6.26</v>
      </c>
      <c r="G1191">
        <v>6.26</v>
      </c>
    </row>
    <row r="1192" spans="1:7" x14ac:dyDescent="0.25">
      <c r="A1192" t="s">
        <v>11372</v>
      </c>
      <c r="B1192">
        <v>192391103</v>
      </c>
      <c r="C1192">
        <v>42.51</v>
      </c>
      <c r="G1192">
        <v>42.51</v>
      </c>
    </row>
    <row r="1193" spans="1:7" x14ac:dyDescent="0.25">
      <c r="A1193" t="s">
        <v>11373</v>
      </c>
      <c r="B1193">
        <v>192391104</v>
      </c>
      <c r="C1193">
        <v>2.57</v>
      </c>
      <c r="G1193">
        <v>2.57</v>
      </c>
    </row>
    <row r="1194" spans="1:7" x14ac:dyDescent="0.25">
      <c r="A1194" t="s">
        <v>11374</v>
      </c>
      <c r="B1194">
        <v>13501101</v>
      </c>
      <c r="C1194">
        <v>13.72</v>
      </c>
      <c r="E1194">
        <v>0.57999999999999996</v>
      </c>
      <c r="G1194">
        <v>13.14</v>
      </c>
    </row>
    <row r="1195" spans="1:7" x14ac:dyDescent="0.25">
      <c r="A1195" t="s">
        <v>11375</v>
      </c>
      <c r="B1195">
        <v>13501103</v>
      </c>
      <c r="C1195">
        <v>3.42</v>
      </c>
      <c r="G1195">
        <v>3.42</v>
      </c>
    </row>
    <row r="1196" spans="1:7" x14ac:dyDescent="0.25">
      <c r="A1196" t="s">
        <v>11376</v>
      </c>
      <c r="B1196">
        <v>13501104</v>
      </c>
      <c r="C1196">
        <v>4.42</v>
      </c>
      <c r="G1196">
        <v>4.42</v>
      </c>
    </row>
    <row r="1197" spans="1:7" x14ac:dyDescent="0.25">
      <c r="A1197" t="s">
        <v>11377</v>
      </c>
      <c r="B1197">
        <v>13501105</v>
      </c>
      <c r="C1197">
        <v>6.84</v>
      </c>
      <c r="G1197">
        <v>6.84</v>
      </c>
    </row>
    <row r="1198" spans="1:7" x14ac:dyDescent="0.25">
      <c r="A1198" t="s">
        <v>11378</v>
      </c>
      <c r="B1198">
        <v>13501106</v>
      </c>
      <c r="C1198">
        <v>4.78</v>
      </c>
      <c r="G1198">
        <v>4.78</v>
      </c>
    </row>
    <row r="1199" spans="1:7" x14ac:dyDescent="0.25">
      <c r="A1199" t="s">
        <v>11379</v>
      </c>
      <c r="B1199">
        <v>13501108</v>
      </c>
      <c r="C1199">
        <v>17.68</v>
      </c>
      <c r="E1199">
        <v>0.7</v>
      </c>
      <c r="G1199">
        <v>16.98</v>
      </c>
    </row>
    <row r="1200" spans="1:7" x14ac:dyDescent="0.25">
      <c r="A1200" t="s">
        <v>11380</v>
      </c>
      <c r="B1200">
        <v>13501109</v>
      </c>
      <c r="C1200">
        <v>4.1500000000000004</v>
      </c>
      <c r="G1200">
        <v>4.1500000000000004</v>
      </c>
    </row>
    <row r="1201" spans="1:7" x14ac:dyDescent="0.25">
      <c r="A1201" t="s">
        <v>11381</v>
      </c>
      <c r="B1201">
        <v>13501110</v>
      </c>
      <c r="C1201">
        <v>5.96</v>
      </c>
      <c r="G1201">
        <v>5.96</v>
      </c>
    </row>
    <row r="1202" spans="1:7" x14ac:dyDescent="0.25">
      <c r="A1202" t="s">
        <v>11382</v>
      </c>
      <c r="B1202">
        <v>13501111</v>
      </c>
      <c r="C1202">
        <v>18.989999999999998</v>
      </c>
      <c r="D1202">
        <v>0.91</v>
      </c>
      <c r="E1202">
        <v>0.03</v>
      </c>
      <c r="G1202">
        <v>18.05</v>
      </c>
    </row>
    <row r="1203" spans="1:7" x14ac:dyDescent="0.25">
      <c r="A1203" t="s">
        <v>11383</v>
      </c>
      <c r="B1203">
        <v>13501112</v>
      </c>
      <c r="C1203">
        <v>7.24</v>
      </c>
      <c r="G1203">
        <v>7.24</v>
      </c>
    </row>
    <row r="1204" spans="1:7" x14ac:dyDescent="0.25">
      <c r="A1204" t="s">
        <v>11384</v>
      </c>
      <c r="B1204">
        <v>18320401</v>
      </c>
      <c r="C1204">
        <v>2.88</v>
      </c>
      <c r="G1204">
        <v>2.88</v>
      </c>
    </row>
    <row r="1205" spans="1:7" x14ac:dyDescent="0.25">
      <c r="A1205" t="s">
        <v>11385</v>
      </c>
      <c r="B1205">
        <v>103441101</v>
      </c>
      <c r="C1205">
        <v>79.63</v>
      </c>
      <c r="D1205">
        <v>0.2</v>
      </c>
      <c r="E1205">
        <v>63.69</v>
      </c>
      <c r="G1205">
        <v>15.74</v>
      </c>
    </row>
    <row r="1206" spans="1:7" x14ac:dyDescent="0.25">
      <c r="A1206" t="s">
        <v>11386</v>
      </c>
      <c r="B1206">
        <v>103441102</v>
      </c>
      <c r="C1206">
        <v>86.62</v>
      </c>
      <c r="E1206">
        <v>53.34</v>
      </c>
      <c r="G1206">
        <v>33.28</v>
      </c>
    </row>
    <row r="1207" spans="1:7" x14ac:dyDescent="0.25">
      <c r="A1207" t="s">
        <v>11387</v>
      </c>
      <c r="B1207">
        <v>103441103</v>
      </c>
      <c r="C1207">
        <v>38.119999999999997</v>
      </c>
      <c r="E1207">
        <v>3.92</v>
      </c>
      <c r="G1207">
        <v>34.200000000000003</v>
      </c>
    </row>
    <row r="1208" spans="1:7" x14ac:dyDescent="0.25">
      <c r="A1208" t="s">
        <v>11388</v>
      </c>
      <c r="B1208">
        <v>182981102</v>
      </c>
      <c r="C1208">
        <v>105.89</v>
      </c>
      <c r="E1208">
        <v>65.47</v>
      </c>
      <c r="G1208">
        <v>40.42</v>
      </c>
    </row>
    <row r="1209" spans="1:7" x14ac:dyDescent="0.25">
      <c r="A1209" t="s">
        <v>11389</v>
      </c>
      <c r="B1209">
        <v>182981103</v>
      </c>
      <c r="C1209">
        <v>18.57</v>
      </c>
      <c r="E1209">
        <v>12.51</v>
      </c>
      <c r="G1209">
        <v>6.06</v>
      </c>
    </row>
    <row r="1210" spans="1:7" x14ac:dyDescent="0.25">
      <c r="A1210" t="s">
        <v>11390</v>
      </c>
      <c r="B1210">
        <v>22400401</v>
      </c>
      <c r="C1210">
        <v>3.69</v>
      </c>
      <c r="G1210">
        <v>3.69</v>
      </c>
    </row>
    <row r="1211" spans="1:7" x14ac:dyDescent="0.25">
      <c r="A1211" t="s">
        <v>11391</v>
      </c>
      <c r="B1211">
        <v>22400402</v>
      </c>
      <c r="C1211">
        <v>2.14</v>
      </c>
      <c r="G1211">
        <v>2.14</v>
      </c>
    </row>
    <row r="1212" spans="1:7" x14ac:dyDescent="0.25">
      <c r="A1212" t="s">
        <v>11392</v>
      </c>
      <c r="B1212">
        <v>103221101</v>
      </c>
      <c r="C1212">
        <v>72.459999999999994</v>
      </c>
      <c r="D1212">
        <v>45.63</v>
      </c>
      <c r="E1212">
        <v>26.47</v>
      </c>
      <c r="G1212">
        <v>0.36</v>
      </c>
    </row>
    <row r="1213" spans="1:7" x14ac:dyDescent="0.25">
      <c r="A1213" t="s">
        <v>11393</v>
      </c>
      <c r="B1213">
        <v>252701104</v>
      </c>
      <c r="C1213">
        <v>73.13</v>
      </c>
      <c r="G1213">
        <v>73.13</v>
      </c>
    </row>
    <row r="1214" spans="1:7" x14ac:dyDescent="0.25">
      <c r="A1214" t="s">
        <v>11394</v>
      </c>
      <c r="B1214">
        <v>252701106</v>
      </c>
      <c r="C1214">
        <v>39.270000000000003</v>
      </c>
      <c r="G1214">
        <v>39.270000000000003</v>
      </c>
    </row>
    <row r="1215" spans="1:7" x14ac:dyDescent="0.25">
      <c r="A1215" t="s">
        <v>11395</v>
      </c>
      <c r="B1215">
        <v>252701110</v>
      </c>
      <c r="C1215">
        <v>50.46</v>
      </c>
      <c r="G1215">
        <v>50.46</v>
      </c>
    </row>
    <row r="1216" spans="1:7" x14ac:dyDescent="0.25">
      <c r="A1216" t="s">
        <v>11396</v>
      </c>
      <c r="B1216">
        <v>252701113</v>
      </c>
      <c r="C1216">
        <v>0.63</v>
      </c>
      <c r="G1216">
        <v>0.63</v>
      </c>
    </row>
    <row r="1217" spans="1:7" x14ac:dyDescent="0.25">
      <c r="A1217" t="s">
        <v>11397</v>
      </c>
      <c r="B1217">
        <v>252701114</v>
      </c>
      <c r="C1217">
        <v>13.36</v>
      </c>
      <c r="G1217">
        <v>13.36</v>
      </c>
    </row>
    <row r="1218" spans="1:7" x14ac:dyDescent="0.25">
      <c r="A1218" t="s">
        <v>11398</v>
      </c>
      <c r="B1218">
        <v>252561101</v>
      </c>
      <c r="C1218">
        <v>34.21</v>
      </c>
      <c r="E1218">
        <v>34.21</v>
      </c>
      <c r="G1218">
        <v>0</v>
      </c>
    </row>
    <row r="1219" spans="1:7" x14ac:dyDescent="0.25">
      <c r="A1219" t="s">
        <v>11399</v>
      </c>
      <c r="B1219">
        <v>252711101</v>
      </c>
      <c r="C1219">
        <v>145.36000000000001</v>
      </c>
      <c r="G1219">
        <v>145.36000000000001</v>
      </c>
    </row>
    <row r="1220" spans="1:7" x14ac:dyDescent="0.25">
      <c r="A1220" t="s">
        <v>11400</v>
      </c>
      <c r="B1220">
        <v>252711102</v>
      </c>
      <c r="C1220">
        <v>58.45</v>
      </c>
      <c r="G1220">
        <v>58.45</v>
      </c>
    </row>
    <row r="1221" spans="1:7" x14ac:dyDescent="0.25">
      <c r="A1221" t="s">
        <v>11401</v>
      </c>
      <c r="B1221">
        <v>252711103</v>
      </c>
      <c r="C1221">
        <v>56.38</v>
      </c>
      <c r="G1221">
        <v>56.38</v>
      </c>
    </row>
    <row r="1222" spans="1:7" x14ac:dyDescent="0.25">
      <c r="A1222" t="s">
        <v>11402</v>
      </c>
      <c r="B1222">
        <v>252711104</v>
      </c>
      <c r="C1222">
        <v>65.97</v>
      </c>
      <c r="G1222">
        <v>65.97</v>
      </c>
    </row>
    <row r="1223" spans="1:7" x14ac:dyDescent="0.25">
      <c r="A1223" t="s">
        <v>11403</v>
      </c>
      <c r="B1223">
        <v>252711106</v>
      </c>
      <c r="C1223">
        <v>75.66</v>
      </c>
      <c r="G1223">
        <v>75.66</v>
      </c>
    </row>
    <row r="1224" spans="1:7" x14ac:dyDescent="0.25">
      <c r="A1224" t="s">
        <v>11404</v>
      </c>
      <c r="B1224">
        <v>252711108</v>
      </c>
      <c r="C1224">
        <v>28.11</v>
      </c>
      <c r="G1224">
        <v>28.11</v>
      </c>
    </row>
    <row r="1225" spans="1:7" x14ac:dyDescent="0.25">
      <c r="A1225" t="s">
        <v>11405</v>
      </c>
      <c r="B1225">
        <v>252721103</v>
      </c>
      <c r="C1225">
        <v>11.39</v>
      </c>
      <c r="G1225">
        <v>11.39</v>
      </c>
    </row>
    <row r="1226" spans="1:7" x14ac:dyDescent="0.25">
      <c r="A1226" t="s">
        <v>11406</v>
      </c>
      <c r="B1226">
        <v>252721104</v>
      </c>
      <c r="C1226">
        <v>39.14</v>
      </c>
      <c r="G1226">
        <v>39.14</v>
      </c>
    </row>
    <row r="1227" spans="1:7" x14ac:dyDescent="0.25">
      <c r="A1227" t="s">
        <v>11407</v>
      </c>
      <c r="B1227">
        <v>252721106</v>
      </c>
      <c r="C1227">
        <v>44.03</v>
      </c>
      <c r="E1227">
        <v>1.31</v>
      </c>
      <c r="G1227">
        <v>42.72</v>
      </c>
    </row>
    <row r="1228" spans="1:7" x14ac:dyDescent="0.25">
      <c r="A1228" t="s">
        <v>11408</v>
      </c>
      <c r="B1228">
        <v>252721107</v>
      </c>
      <c r="C1228">
        <v>21.16</v>
      </c>
      <c r="G1228">
        <v>21.16</v>
      </c>
    </row>
    <row r="1229" spans="1:7" x14ac:dyDescent="0.25">
      <c r="A1229" t="s">
        <v>11409</v>
      </c>
      <c r="B1229">
        <v>252721108</v>
      </c>
      <c r="C1229">
        <v>7.69</v>
      </c>
      <c r="G1229">
        <v>7.69</v>
      </c>
    </row>
    <row r="1230" spans="1:7" x14ac:dyDescent="0.25">
      <c r="A1230" t="s">
        <v>11410</v>
      </c>
      <c r="B1230">
        <v>252721109</v>
      </c>
      <c r="C1230">
        <v>11.24</v>
      </c>
      <c r="G1230">
        <v>11.24</v>
      </c>
    </row>
    <row r="1231" spans="1:7" x14ac:dyDescent="0.25">
      <c r="A1231" t="s">
        <v>11411</v>
      </c>
      <c r="B1231">
        <v>252721110</v>
      </c>
      <c r="C1231">
        <v>8.5500000000000007</v>
      </c>
      <c r="G1231">
        <v>8.5500000000000007</v>
      </c>
    </row>
    <row r="1232" spans="1:7" x14ac:dyDescent="0.25">
      <c r="A1232" t="s">
        <v>11412</v>
      </c>
      <c r="B1232">
        <v>252721112</v>
      </c>
      <c r="C1232">
        <v>7.0000000000000007E-2</v>
      </c>
      <c r="G1232">
        <v>7.0000000000000007E-2</v>
      </c>
    </row>
    <row r="1233" spans="1:7" x14ac:dyDescent="0.25">
      <c r="A1233" t="s">
        <v>11413</v>
      </c>
      <c r="B1233">
        <v>252721114</v>
      </c>
      <c r="C1233">
        <v>21.52</v>
      </c>
      <c r="G1233">
        <v>21.52</v>
      </c>
    </row>
    <row r="1234" spans="1:7" x14ac:dyDescent="0.25">
      <c r="A1234" t="s">
        <v>11414</v>
      </c>
      <c r="B1234">
        <v>252721116</v>
      </c>
      <c r="C1234">
        <v>4.59</v>
      </c>
      <c r="G1234">
        <v>4.59</v>
      </c>
    </row>
    <row r="1235" spans="1:7" x14ac:dyDescent="0.25">
      <c r="A1235" t="s">
        <v>11415</v>
      </c>
      <c r="B1235">
        <v>255262101</v>
      </c>
      <c r="C1235">
        <v>1.99</v>
      </c>
      <c r="G1235">
        <v>1.99</v>
      </c>
    </row>
    <row r="1236" spans="1:7" x14ac:dyDescent="0.25">
      <c r="A1236" t="s">
        <v>11416</v>
      </c>
      <c r="B1236">
        <v>255262102</v>
      </c>
      <c r="C1236">
        <v>4.3499999999999996</v>
      </c>
      <c r="G1236">
        <v>4.3499999999999996</v>
      </c>
    </row>
    <row r="1237" spans="1:7" x14ac:dyDescent="0.25">
      <c r="A1237" t="s">
        <v>11417</v>
      </c>
      <c r="B1237">
        <v>255262103</v>
      </c>
      <c r="C1237">
        <v>12.51</v>
      </c>
      <c r="G1237">
        <v>12.51</v>
      </c>
    </row>
    <row r="1238" spans="1:7" x14ac:dyDescent="0.25">
      <c r="A1238" t="s">
        <v>11418</v>
      </c>
      <c r="B1238">
        <v>255262104</v>
      </c>
      <c r="C1238">
        <v>5.0599999999999996</v>
      </c>
      <c r="G1238">
        <v>5.0599999999999996</v>
      </c>
    </row>
    <row r="1239" spans="1:7" x14ac:dyDescent="0.25">
      <c r="A1239" t="s">
        <v>11419</v>
      </c>
      <c r="B1239">
        <v>255262105</v>
      </c>
      <c r="C1239">
        <v>12.54</v>
      </c>
      <c r="G1239">
        <v>12.54</v>
      </c>
    </row>
    <row r="1240" spans="1:7" x14ac:dyDescent="0.25">
      <c r="A1240" t="s">
        <v>11420</v>
      </c>
      <c r="B1240">
        <v>103451101</v>
      </c>
      <c r="C1240">
        <v>51.27</v>
      </c>
      <c r="D1240">
        <v>47.91</v>
      </c>
      <c r="E1240">
        <v>3.31</v>
      </c>
      <c r="G1240">
        <v>0.05</v>
      </c>
    </row>
    <row r="1241" spans="1:7" x14ac:dyDescent="0.25">
      <c r="A1241" t="s">
        <v>11421</v>
      </c>
      <c r="B1241">
        <v>252731101</v>
      </c>
      <c r="C1241">
        <v>38.700000000000003</v>
      </c>
      <c r="G1241">
        <v>38.700000000000003</v>
      </c>
    </row>
    <row r="1242" spans="1:7" x14ac:dyDescent="0.25">
      <c r="A1242" t="s">
        <v>11422</v>
      </c>
      <c r="B1242">
        <v>252732104</v>
      </c>
      <c r="C1242">
        <v>34.6</v>
      </c>
      <c r="G1242">
        <v>34.6</v>
      </c>
    </row>
    <row r="1243" spans="1:7" x14ac:dyDescent="0.25">
      <c r="A1243" t="s">
        <v>11423</v>
      </c>
      <c r="B1243">
        <v>182031101</v>
      </c>
      <c r="C1243">
        <v>6.91</v>
      </c>
      <c r="G1243">
        <v>6.91</v>
      </c>
    </row>
    <row r="1244" spans="1:7" x14ac:dyDescent="0.25">
      <c r="A1244" t="s">
        <v>11424</v>
      </c>
      <c r="B1244">
        <v>182031102</v>
      </c>
      <c r="C1244">
        <v>21.54</v>
      </c>
      <c r="G1244">
        <v>21.54</v>
      </c>
    </row>
    <row r="1245" spans="1:7" x14ac:dyDescent="0.25">
      <c r="A1245" t="s">
        <v>11425</v>
      </c>
      <c r="B1245">
        <v>182031103</v>
      </c>
      <c r="C1245">
        <v>27.78</v>
      </c>
      <c r="E1245">
        <v>17.75</v>
      </c>
      <c r="G1245">
        <v>10.029999999999999</v>
      </c>
    </row>
    <row r="1246" spans="1:7" x14ac:dyDescent="0.25">
      <c r="A1246" t="s">
        <v>11426</v>
      </c>
      <c r="B1246">
        <v>182031104</v>
      </c>
      <c r="C1246">
        <v>14.02</v>
      </c>
      <c r="G1246">
        <v>14.02</v>
      </c>
    </row>
    <row r="1247" spans="1:7" x14ac:dyDescent="0.25">
      <c r="A1247" t="s">
        <v>11427</v>
      </c>
      <c r="B1247">
        <v>182031105</v>
      </c>
      <c r="C1247">
        <v>3.09</v>
      </c>
      <c r="G1247">
        <v>3.09</v>
      </c>
    </row>
    <row r="1248" spans="1:7" x14ac:dyDescent="0.25">
      <c r="A1248" t="s">
        <v>11428</v>
      </c>
      <c r="B1248">
        <v>182031106</v>
      </c>
      <c r="C1248">
        <v>71.72</v>
      </c>
      <c r="G1248">
        <v>71.72</v>
      </c>
    </row>
    <row r="1249" spans="1:7" x14ac:dyDescent="0.25">
      <c r="A1249" t="s">
        <v>11429</v>
      </c>
      <c r="B1249">
        <v>182031107</v>
      </c>
      <c r="C1249">
        <v>0.02</v>
      </c>
      <c r="G1249">
        <v>0.02</v>
      </c>
    </row>
    <row r="1250" spans="1:7" x14ac:dyDescent="0.25">
      <c r="A1250" t="s">
        <v>11430</v>
      </c>
      <c r="B1250">
        <v>182031108</v>
      </c>
      <c r="C1250">
        <v>0.02</v>
      </c>
      <c r="G1250">
        <v>0.02</v>
      </c>
    </row>
    <row r="1251" spans="1:7" x14ac:dyDescent="0.25">
      <c r="A1251" t="s">
        <v>11431</v>
      </c>
      <c r="B1251">
        <v>252241102</v>
      </c>
      <c r="C1251">
        <v>15.54</v>
      </c>
      <c r="G1251">
        <v>15.54</v>
      </c>
    </row>
    <row r="1252" spans="1:7" x14ac:dyDescent="0.25">
      <c r="A1252" t="s">
        <v>11432</v>
      </c>
      <c r="B1252">
        <v>252241108</v>
      </c>
      <c r="C1252">
        <v>41.31</v>
      </c>
      <c r="G1252">
        <v>41.31</v>
      </c>
    </row>
    <row r="1253" spans="1:7" x14ac:dyDescent="0.25">
      <c r="A1253" t="s">
        <v>11433</v>
      </c>
      <c r="B1253">
        <v>252241110</v>
      </c>
      <c r="C1253">
        <v>86.22</v>
      </c>
      <c r="G1253">
        <v>86.22</v>
      </c>
    </row>
    <row r="1254" spans="1:7" x14ac:dyDescent="0.25">
      <c r="A1254" t="s">
        <v>11434</v>
      </c>
      <c r="B1254">
        <v>252241111</v>
      </c>
      <c r="C1254">
        <v>81.819999999999993</v>
      </c>
      <c r="G1254">
        <v>81.819999999999993</v>
      </c>
    </row>
    <row r="1255" spans="1:7" x14ac:dyDescent="0.25">
      <c r="A1255" t="s">
        <v>11435</v>
      </c>
      <c r="B1255">
        <v>252241112</v>
      </c>
      <c r="C1255">
        <v>14.15</v>
      </c>
      <c r="G1255">
        <v>14.15</v>
      </c>
    </row>
    <row r="1256" spans="1:7" x14ac:dyDescent="0.25">
      <c r="A1256" t="s">
        <v>11436</v>
      </c>
      <c r="B1256">
        <v>252241113</v>
      </c>
      <c r="C1256">
        <v>51.34</v>
      </c>
      <c r="G1256">
        <v>51.34</v>
      </c>
    </row>
    <row r="1257" spans="1:7" x14ac:dyDescent="0.25">
      <c r="A1257" t="s">
        <v>11437</v>
      </c>
      <c r="B1257">
        <v>252241114</v>
      </c>
      <c r="C1257">
        <v>18.59</v>
      </c>
      <c r="G1257">
        <v>18.59</v>
      </c>
    </row>
    <row r="1258" spans="1:7" x14ac:dyDescent="0.25">
      <c r="A1258" t="s">
        <v>11438</v>
      </c>
      <c r="B1258">
        <v>252241116</v>
      </c>
      <c r="C1258">
        <v>113.79</v>
      </c>
      <c r="G1258">
        <v>113.79</v>
      </c>
    </row>
    <row r="1259" spans="1:7" x14ac:dyDescent="0.25">
      <c r="A1259" t="s">
        <v>11439</v>
      </c>
      <c r="B1259">
        <v>14452103</v>
      </c>
      <c r="C1259">
        <v>8.01</v>
      </c>
      <c r="G1259">
        <v>8.01</v>
      </c>
    </row>
    <row r="1260" spans="1:7" x14ac:dyDescent="0.25">
      <c r="A1260" t="s">
        <v>11440</v>
      </c>
      <c r="B1260">
        <v>14452104</v>
      </c>
      <c r="C1260">
        <v>17.21</v>
      </c>
      <c r="E1260">
        <v>4.01</v>
      </c>
      <c r="G1260">
        <v>13.2</v>
      </c>
    </row>
    <row r="1261" spans="1:7" x14ac:dyDescent="0.25">
      <c r="A1261" t="s">
        <v>11441</v>
      </c>
      <c r="B1261">
        <v>14452105</v>
      </c>
      <c r="C1261">
        <v>9.31</v>
      </c>
      <c r="G1261">
        <v>9.31</v>
      </c>
    </row>
    <row r="1262" spans="1:7" x14ac:dyDescent="0.25">
      <c r="A1262" t="s">
        <v>11442</v>
      </c>
      <c r="B1262">
        <v>14452106</v>
      </c>
      <c r="C1262">
        <v>16.23</v>
      </c>
      <c r="G1262">
        <v>16.23</v>
      </c>
    </row>
    <row r="1263" spans="1:7" x14ac:dyDescent="0.25">
      <c r="A1263" t="s">
        <v>11443</v>
      </c>
      <c r="B1263">
        <v>14452107</v>
      </c>
      <c r="C1263">
        <v>8.0500000000000007</v>
      </c>
      <c r="G1263">
        <v>8.0500000000000007</v>
      </c>
    </row>
    <row r="1264" spans="1:7" x14ac:dyDescent="0.25">
      <c r="A1264" t="s">
        <v>11444</v>
      </c>
      <c r="B1264">
        <v>14452108</v>
      </c>
      <c r="C1264">
        <v>9.57</v>
      </c>
      <c r="G1264">
        <v>9.57</v>
      </c>
    </row>
    <row r="1265" spans="1:7" x14ac:dyDescent="0.25">
      <c r="A1265" t="s">
        <v>11445</v>
      </c>
      <c r="B1265">
        <v>14452109</v>
      </c>
      <c r="C1265">
        <v>8.6199999999999992</v>
      </c>
      <c r="G1265">
        <v>8.6199999999999992</v>
      </c>
    </row>
    <row r="1266" spans="1:7" x14ac:dyDescent="0.25">
      <c r="A1266" t="s">
        <v>11446</v>
      </c>
      <c r="B1266">
        <v>62721101</v>
      </c>
      <c r="C1266">
        <v>45.1</v>
      </c>
      <c r="G1266">
        <v>45.1</v>
      </c>
    </row>
    <row r="1267" spans="1:7" x14ac:dyDescent="0.25">
      <c r="A1267" t="s">
        <v>11447</v>
      </c>
      <c r="B1267">
        <v>62721102</v>
      </c>
      <c r="C1267">
        <v>118.89</v>
      </c>
      <c r="G1267">
        <v>118.89</v>
      </c>
    </row>
    <row r="1268" spans="1:7" x14ac:dyDescent="0.25">
      <c r="A1268" t="s">
        <v>11448</v>
      </c>
      <c r="B1268">
        <v>43311102</v>
      </c>
      <c r="C1268">
        <v>145.87</v>
      </c>
      <c r="D1268">
        <v>64.06</v>
      </c>
      <c r="E1268">
        <v>61.13</v>
      </c>
      <c r="G1268">
        <v>20.68</v>
      </c>
    </row>
    <row r="1269" spans="1:7" x14ac:dyDescent="0.25">
      <c r="A1269" t="s">
        <v>11449</v>
      </c>
      <c r="B1269">
        <v>43311108</v>
      </c>
      <c r="C1269">
        <v>33.04</v>
      </c>
      <c r="E1269">
        <v>20.399999999999999</v>
      </c>
      <c r="G1269">
        <v>12.64</v>
      </c>
    </row>
    <row r="1270" spans="1:7" x14ac:dyDescent="0.25">
      <c r="A1270" t="s">
        <v>11450</v>
      </c>
      <c r="B1270">
        <v>253411102</v>
      </c>
      <c r="C1270">
        <v>52.33</v>
      </c>
      <c r="G1270">
        <v>52.33</v>
      </c>
    </row>
    <row r="1271" spans="1:7" x14ac:dyDescent="0.25">
      <c r="A1271" t="s">
        <v>11451</v>
      </c>
      <c r="B1271">
        <v>253411103</v>
      </c>
      <c r="C1271">
        <v>22.68</v>
      </c>
      <c r="G1271">
        <v>22.68</v>
      </c>
    </row>
    <row r="1272" spans="1:7" x14ac:dyDescent="0.25">
      <c r="A1272" t="s">
        <v>11452</v>
      </c>
      <c r="B1272">
        <v>253411106</v>
      </c>
      <c r="C1272">
        <v>36.9</v>
      </c>
      <c r="G1272">
        <v>36.9</v>
      </c>
    </row>
    <row r="1273" spans="1:7" x14ac:dyDescent="0.25">
      <c r="A1273" t="s">
        <v>11453</v>
      </c>
      <c r="B1273">
        <v>253411107</v>
      </c>
      <c r="C1273">
        <v>26.06</v>
      </c>
      <c r="G1273">
        <v>26.06</v>
      </c>
    </row>
    <row r="1274" spans="1:7" x14ac:dyDescent="0.25">
      <c r="A1274" t="s">
        <v>11454</v>
      </c>
      <c r="B1274">
        <v>43371101</v>
      </c>
      <c r="C1274">
        <v>19.670000000000002</v>
      </c>
      <c r="G1274">
        <v>19.670000000000002</v>
      </c>
    </row>
    <row r="1275" spans="1:7" x14ac:dyDescent="0.25">
      <c r="A1275" t="s">
        <v>11455</v>
      </c>
      <c r="B1275">
        <v>43371102</v>
      </c>
      <c r="C1275">
        <v>50.36</v>
      </c>
      <c r="D1275">
        <v>7.0000000000000007E-2</v>
      </c>
      <c r="E1275">
        <v>18.059999999999999</v>
      </c>
      <c r="G1275">
        <v>32.229999999999997</v>
      </c>
    </row>
    <row r="1276" spans="1:7" x14ac:dyDescent="0.25">
      <c r="A1276" t="s">
        <v>11456</v>
      </c>
      <c r="B1276">
        <v>43371105</v>
      </c>
      <c r="C1276">
        <v>4.22</v>
      </c>
      <c r="G1276">
        <v>4.22</v>
      </c>
    </row>
    <row r="1277" spans="1:7" x14ac:dyDescent="0.25">
      <c r="A1277" t="s">
        <v>11457</v>
      </c>
      <c r="B1277">
        <v>13531101</v>
      </c>
      <c r="C1277">
        <v>0.72</v>
      </c>
      <c r="G1277">
        <v>0.72</v>
      </c>
    </row>
    <row r="1278" spans="1:7" x14ac:dyDescent="0.25">
      <c r="A1278" t="s">
        <v>11458</v>
      </c>
      <c r="B1278">
        <v>13531102</v>
      </c>
      <c r="C1278">
        <v>9.57</v>
      </c>
      <c r="E1278">
        <v>0.1</v>
      </c>
      <c r="G1278">
        <v>9.4700000000000006</v>
      </c>
    </row>
    <row r="1279" spans="1:7" x14ac:dyDescent="0.25">
      <c r="A1279" t="s">
        <v>11459</v>
      </c>
      <c r="B1279">
        <v>13531103</v>
      </c>
      <c r="C1279">
        <v>2.57</v>
      </c>
      <c r="G1279">
        <v>2.57</v>
      </c>
    </row>
    <row r="1280" spans="1:7" x14ac:dyDescent="0.25">
      <c r="A1280" t="s">
        <v>11460</v>
      </c>
      <c r="B1280">
        <v>13531104</v>
      </c>
      <c r="C1280">
        <v>11.74</v>
      </c>
      <c r="G1280">
        <v>11.74</v>
      </c>
    </row>
    <row r="1281" spans="1:7" x14ac:dyDescent="0.25">
      <c r="A1281" t="s">
        <v>11461</v>
      </c>
      <c r="B1281">
        <v>13532107</v>
      </c>
      <c r="C1281">
        <v>33.31</v>
      </c>
      <c r="E1281">
        <v>7.77</v>
      </c>
      <c r="G1281">
        <v>25.54</v>
      </c>
    </row>
    <row r="1282" spans="1:7" x14ac:dyDescent="0.25">
      <c r="A1282" t="s">
        <v>11462</v>
      </c>
      <c r="B1282">
        <v>13532108</v>
      </c>
      <c r="C1282">
        <v>0.53</v>
      </c>
      <c r="G1282">
        <v>0.53</v>
      </c>
    </row>
    <row r="1283" spans="1:7" x14ac:dyDescent="0.25">
      <c r="A1283" t="s">
        <v>11463</v>
      </c>
      <c r="B1283">
        <v>13532109</v>
      </c>
      <c r="C1283">
        <v>7.27</v>
      </c>
      <c r="D1283">
        <v>0.42</v>
      </c>
      <c r="G1283">
        <v>6.85</v>
      </c>
    </row>
    <row r="1284" spans="1:7" x14ac:dyDescent="0.25">
      <c r="A1284" t="s">
        <v>11464</v>
      </c>
      <c r="B1284">
        <v>13532110</v>
      </c>
      <c r="C1284">
        <v>22.68</v>
      </c>
      <c r="G1284">
        <v>22.68</v>
      </c>
    </row>
    <row r="1285" spans="1:7" x14ac:dyDescent="0.25">
      <c r="A1285" t="s">
        <v>11465</v>
      </c>
      <c r="B1285">
        <v>13532111</v>
      </c>
      <c r="C1285">
        <v>2.29</v>
      </c>
      <c r="G1285">
        <v>2.29</v>
      </c>
    </row>
    <row r="1286" spans="1:7" x14ac:dyDescent="0.25">
      <c r="A1286" t="s">
        <v>11466</v>
      </c>
      <c r="B1286">
        <v>13532112</v>
      </c>
      <c r="C1286">
        <v>8.9</v>
      </c>
      <c r="G1286">
        <v>8.9</v>
      </c>
    </row>
    <row r="1287" spans="1:7" x14ac:dyDescent="0.25">
      <c r="A1287" t="s">
        <v>11467</v>
      </c>
      <c r="B1287">
        <v>13532223</v>
      </c>
      <c r="C1287">
        <v>9.1300000000000008</v>
      </c>
      <c r="G1287">
        <v>9.1300000000000008</v>
      </c>
    </row>
    <row r="1288" spans="1:7" x14ac:dyDescent="0.25">
      <c r="A1288" t="s">
        <v>11468</v>
      </c>
      <c r="B1288">
        <v>13532224</v>
      </c>
      <c r="C1288">
        <v>31.47</v>
      </c>
      <c r="D1288">
        <v>0.82</v>
      </c>
      <c r="G1288">
        <v>30.65</v>
      </c>
    </row>
    <row r="1289" spans="1:7" x14ac:dyDescent="0.25">
      <c r="A1289" t="s">
        <v>11469</v>
      </c>
      <c r="B1289">
        <v>13532225</v>
      </c>
      <c r="C1289">
        <v>3.34</v>
      </c>
      <c r="G1289">
        <v>3.34</v>
      </c>
    </row>
    <row r="1290" spans="1:7" x14ac:dyDescent="0.25">
      <c r="A1290" t="s">
        <v>11470</v>
      </c>
      <c r="B1290">
        <v>13532226</v>
      </c>
      <c r="C1290">
        <v>8</v>
      </c>
      <c r="G1290">
        <v>8</v>
      </c>
    </row>
    <row r="1291" spans="1:7" x14ac:dyDescent="0.25">
      <c r="A1291" t="s">
        <v>11471</v>
      </c>
      <c r="B1291">
        <v>13532227</v>
      </c>
      <c r="C1291">
        <v>7.89</v>
      </c>
      <c r="D1291">
        <v>0.03</v>
      </c>
      <c r="G1291">
        <v>7.86</v>
      </c>
    </row>
    <row r="1292" spans="1:7" x14ac:dyDescent="0.25">
      <c r="A1292" t="s">
        <v>11472</v>
      </c>
      <c r="B1292">
        <v>162771101</v>
      </c>
      <c r="C1292">
        <v>9.67</v>
      </c>
      <c r="G1292">
        <v>9.67</v>
      </c>
    </row>
    <row r="1293" spans="1:7" x14ac:dyDescent="0.25">
      <c r="A1293" t="s">
        <v>11473</v>
      </c>
      <c r="B1293">
        <v>162771102</v>
      </c>
      <c r="C1293">
        <v>3.55</v>
      </c>
      <c r="G1293">
        <v>3.55</v>
      </c>
    </row>
    <row r="1294" spans="1:7" x14ac:dyDescent="0.25">
      <c r="A1294" t="s">
        <v>11474</v>
      </c>
      <c r="B1294">
        <v>162771103</v>
      </c>
      <c r="C1294">
        <v>9.36</v>
      </c>
      <c r="G1294">
        <v>9.36</v>
      </c>
    </row>
    <row r="1295" spans="1:7" x14ac:dyDescent="0.25">
      <c r="A1295" t="s">
        <v>11475</v>
      </c>
      <c r="B1295">
        <v>162771105</v>
      </c>
      <c r="C1295">
        <v>1.79</v>
      </c>
      <c r="G1295">
        <v>1.79</v>
      </c>
    </row>
    <row r="1296" spans="1:7" x14ac:dyDescent="0.25">
      <c r="A1296" t="s">
        <v>11476</v>
      </c>
      <c r="B1296">
        <v>162771106</v>
      </c>
      <c r="C1296">
        <v>2.29</v>
      </c>
      <c r="G1296">
        <v>2.29</v>
      </c>
    </row>
    <row r="1297" spans="1:7" x14ac:dyDescent="0.25">
      <c r="A1297" t="s">
        <v>11477</v>
      </c>
      <c r="B1297">
        <v>162771107</v>
      </c>
      <c r="C1297">
        <v>9.14</v>
      </c>
      <c r="G1297">
        <v>9.14</v>
      </c>
    </row>
    <row r="1298" spans="1:7" x14ac:dyDescent="0.25">
      <c r="A1298" t="s">
        <v>11478</v>
      </c>
      <c r="B1298">
        <v>162771108</v>
      </c>
      <c r="C1298">
        <v>1.1100000000000001</v>
      </c>
      <c r="G1298">
        <v>1.1100000000000001</v>
      </c>
    </row>
    <row r="1299" spans="1:7" x14ac:dyDescent="0.25">
      <c r="A1299" t="s">
        <v>11479</v>
      </c>
      <c r="B1299">
        <v>253911102</v>
      </c>
      <c r="C1299">
        <v>69.13</v>
      </c>
      <c r="E1299">
        <v>3.49</v>
      </c>
      <c r="G1299">
        <v>65.64</v>
      </c>
    </row>
    <row r="1300" spans="1:7" x14ac:dyDescent="0.25">
      <c r="A1300" t="s">
        <v>11480</v>
      </c>
      <c r="B1300">
        <v>253911103</v>
      </c>
      <c r="C1300">
        <v>26.85</v>
      </c>
      <c r="G1300">
        <v>26.85</v>
      </c>
    </row>
    <row r="1301" spans="1:7" x14ac:dyDescent="0.25">
      <c r="A1301" t="s">
        <v>11481</v>
      </c>
      <c r="B1301">
        <v>253911104</v>
      </c>
      <c r="C1301">
        <v>53.32</v>
      </c>
      <c r="E1301">
        <v>1.43</v>
      </c>
      <c r="G1301">
        <v>51.89</v>
      </c>
    </row>
    <row r="1302" spans="1:7" x14ac:dyDescent="0.25">
      <c r="A1302" t="s">
        <v>11482</v>
      </c>
      <c r="B1302">
        <v>253911105</v>
      </c>
      <c r="C1302">
        <v>37.1</v>
      </c>
      <c r="G1302">
        <v>37.1</v>
      </c>
    </row>
    <row r="1303" spans="1:7" x14ac:dyDescent="0.25">
      <c r="A1303" t="s">
        <v>11483</v>
      </c>
      <c r="B1303">
        <v>253911106</v>
      </c>
      <c r="C1303">
        <v>22.49</v>
      </c>
      <c r="G1303">
        <v>22.49</v>
      </c>
    </row>
    <row r="1304" spans="1:7" x14ac:dyDescent="0.25">
      <c r="A1304" t="s">
        <v>11484</v>
      </c>
      <c r="B1304">
        <v>253911107</v>
      </c>
      <c r="C1304">
        <v>46.12</v>
      </c>
      <c r="G1304">
        <v>46.12</v>
      </c>
    </row>
    <row r="1305" spans="1:7" x14ac:dyDescent="0.25">
      <c r="A1305" t="s">
        <v>11485</v>
      </c>
      <c r="B1305">
        <v>22801107</v>
      </c>
      <c r="C1305">
        <v>2.36</v>
      </c>
      <c r="G1305">
        <v>2.36</v>
      </c>
    </row>
    <row r="1306" spans="1:7" x14ac:dyDescent="0.25">
      <c r="A1306" t="s">
        <v>11486</v>
      </c>
      <c r="B1306">
        <v>22801108</v>
      </c>
      <c r="C1306">
        <v>0.11</v>
      </c>
      <c r="G1306">
        <v>0.11</v>
      </c>
    </row>
    <row r="1307" spans="1:7" x14ac:dyDescent="0.25">
      <c r="A1307" t="s">
        <v>11487</v>
      </c>
      <c r="B1307">
        <v>22801109</v>
      </c>
      <c r="C1307">
        <v>0.3</v>
      </c>
      <c r="G1307">
        <v>0.3</v>
      </c>
    </row>
    <row r="1308" spans="1:7" x14ac:dyDescent="0.25">
      <c r="A1308" t="s">
        <v>11488</v>
      </c>
      <c r="B1308">
        <v>22801110</v>
      </c>
      <c r="C1308">
        <v>0.99</v>
      </c>
      <c r="G1308">
        <v>0.99</v>
      </c>
    </row>
    <row r="1309" spans="1:7" x14ac:dyDescent="0.25">
      <c r="A1309" t="s">
        <v>11489</v>
      </c>
      <c r="B1309">
        <v>22801111</v>
      </c>
      <c r="C1309">
        <v>0.12</v>
      </c>
      <c r="G1309">
        <v>0.12</v>
      </c>
    </row>
    <row r="1310" spans="1:7" x14ac:dyDescent="0.25">
      <c r="A1310" t="s">
        <v>11490</v>
      </c>
      <c r="B1310">
        <v>22801119</v>
      </c>
      <c r="C1310">
        <v>1.72</v>
      </c>
      <c r="G1310">
        <v>1.72</v>
      </c>
    </row>
    <row r="1311" spans="1:7" x14ac:dyDescent="0.25">
      <c r="A1311" t="s">
        <v>11491</v>
      </c>
      <c r="B1311">
        <v>22801120</v>
      </c>
      <c r="C1311">
        <v>2.1</v>
      </c>
      <c r="G1311">
        <v>2.1</v>
      </c>
    </row>
    <row r="1312" spans="1:7" x14ac:dyDescent="0.25">
      <c r="A1312" t="s">
        <v>11492</v>
      </c>
      <c r="B1312">
        <v>22801127</v>
      </c>
      <c r="C1312">
        <v>1.53</v>
      </c>
      <c r="G1312">
        <v>1.53</v>
      </c>
    </row>
    <row r="1313" spans="1:7" x14ac:dyDescent="0.25">
      <c r="A1313" t="s">
        <v>11493</v>
      </c>
      <c r="B1313">
        <v>22801128</v>
      </c>
      <c r="C1313">
        <v>0.11</v>
      </c>
      <c r="G1313">
        <v>0.11</v>
      </c>
    </row>
    <row r="1314" spans="1:7" x14ac:dyDescent="0.25">
      <c r="A1314" t="s">
        <v>11494</v>
      </c>
      <c r="B1314">
        <v>22801135</v>
      </c>
      <c r="C1314">
        <v>1.65</v>
      </c>
      <c r="G1314">
        <v>1.65</v>
      </c>
    </row>
    <row r="1315" spans="1:7" x14ac:dyDescent="0.25">
      <c r="A1315" t="s">
        <v>11495</v>
      </c>
      <c r="B1315">
        <v>22801136</v>
      </c>
      <c r="C1315">
        <v>1.29</v>
      </c>
      <c r="G1315">
        <v>1.29</v>
      </c>
    </row>
    <row r="1316" spans="1:7" x14ac:dyDescent="0.25">
      <c r="A1316" t="s">
        <v>11496</v>
      </c>
      <c r="B1316">
        <v>22801137</v>
      </c>
      <c r="C1316">
        <v>0.01</v>
      </c>
      <c r="G1316">
        <v>0.01</v>
      </c>
    </row>
    <row r="1317" spans="1:7" x14ac:dyDescent="0.25">
      <c r="A1317" t="s">
        <v>11497</v>
      </c>
      <c r="B1317">
        <v>22801138</v>
      </c>
      <c r="C1317">
        <v>1.48</v>
      </c>
      <c r="G1317">
        <v>1.48</v>
      </c>
    </row>
    <row r="1318" spans="1:7" x14ac:dyDescent="0.25">
      <c r="A1318" t="s">
        <v>11498</v>
      </c>
      <c r="B1318">
        <v>22801140</v>
      </c>
      <c r="C1318">
        <v>0.08</v>
      </c>
      <c r="G1318">
        <v>0.08</v>
      </c>
    </row>
    <row r="1319" spans="1:7" x14ac:dyDescent="0.25">
      <c r="A1319" t="s">
        <v>11499</v>
      </c>
      <c r="B1319">
        <v>22801141</v>
      </c>
      <c r="C1319">
        <v>0.03</v>
      </c>
      <c r="G1319">
        <v>0.03</v>
      </c>
    </row>
    <row r="1320" spans="1:7" x14ac:dyDescent="0.25">
      <c r="A1320" t="s">
        <v>11500</v>
      </c>
      <c r="B1320">
        <v>42991103</v>
      </c>
      <c r="C1320">
        <v>5.28</v>
      </c>
      <c r="G1320">
        <v>5.28</v>
      </c>
    </row>
    <row r="1321" spans="1:7" x14ac:dyDescent="0.25">
      <c r="A1321" t="s">
        <v>11501</v>
      </c>
      <c r="B1321">
        <v>42991104</v>
      </c>
      <c r="C1321">
        <v>12.95</v>
      </c>
      <c r="E1321">
        <v>0.28000000000000003</v>
      </c>
      <c r="G1321">
        <v>12.67</v>
      </c>
    </row>
    <row r="1322" spans="1:7" x14ac:dyDescent="0.25">
      <c r="A1322" t="s">
        <v>11502</v>
      </c>
      <c r="B1322">
        <v>42991105</v>
      </c>
      <c r="C1322">
        <v>21.48</v>
      </c>
      <c r="D1322">
        <v>8.41</v>
      </c>
      <c r="E1322">
        <v>2.85</v>
      </c>
      <c r="G1322">
        <v>10.220000000000001</v>
      </c>
    </row>
    <row r="1323" spans="1:7" x14ac:dyDescent="0.25">
      <c r="A1323" t="s">
        <v>11503</v>
      </c>
      <c r="B1323">
        <v>42991106</v>
      </c>
      <c r="C1323">
        <v>15.83</v>
      </c>
      <c r="D1323">
        <v>0.02</v>
      </c>
      <c r="E1323">
        <v>1.1599999999999999</v>
      </c>
      <c r="G1323">
        <v>14.65</v>
      </c>
    </row>
    <row r="1324" spans="1:7" x14ac:dyDescent="0.25">
      <c r="A1324" t="s">
        <v>11504</v>
      </c>
      <c r="B1324">
        <v>42991107</v>
      </c>
      <c r="C1324">
        <v>8.0500000000000007</v>
      </c>
      <c r="E1324">
        <v>0.02</v>
      </c>
      <c r="G1324">
        <v>8.0299999999999994</v>
      </c>
    </row>
    <row r="1325" spans="1:7" x14ac:dyDescent="0.25">
      <c r="A1325" t="s">
        <v>11505</v>
      </c>
      <c r="B1325">
        <v>254921101</v>
      </c>
      <c r="C1325">
        <v>0.27</v>
      </c>
      <c r="G1325">
        <v>0.27</v>
      </c>
    </row>
    <row r="1326" spans="1:7" x14ac:dyDescent="0.25">
      <c r="A1326" t="s">
        <v>11506</v>
      </c>
      <c r="B1326">
        <v>14402103</v>
      </c>
      <c r="C1326">
        <v>2.99</v>
      </c>
      <c r="G1326">
        <v>2.99</v>
      </c>
    </row>
    <row r="1327" spans="1:7" x14ac:dyDescent="0.25">
      <c r="A1327" t="s">
        <v>11507</v>
      </c>
      <c r="B1327">
        <v>14402104</v>
      </c>
      <c r="C1327">
        <v>11.37</v>
      </c>
      <c r="G1327">
        <v>11.37</v>
      </c>
    </row>
    <row r="1328" spans="1:7" x14ac:dyDescent="0.25">
      <c r="A1328" t="s">
        <v>11508</v>
      </c>
      <c r="B1328">
        <v>14402105</v>
      </c>
      <c r="C1328">
        <v>3.76</v>
      </c>
      <c r="G1328">
        <v>3.76</v>
      </c>
    </row>
    <row r="1329" spans="1:7" x14ac:dyDescent="0.25">
      <c r="A1329" t="s">
        <v>11509</v>
      </c>
      <c r="B1329">
        <v>14402106</v>
      </c>
      <c r="C1329">
        <v>16.190000000000001</v>
      </c>
      <c r="G1329">
        <v>16.190000000000001</v>
      </c>
    </row>
    <row r="1330" spans="1:7" x14ac:dyDescent="0.25">
      <c r="A1330" t="s">
        <v>11510</v>
      </c>
      <c r="B1330">
        <v>14402107</v>
      </c>
      <c r="C1330">
        <v>11.24</v>
      </c>
      <c r="G1330">
        <v>11.24</v>
      </c>
    </row>
    <row r="1331" spans="1:7" x14ac:dyDescent="0.25">
      <c r="A1331" t="s">
        <v>11511</v>
      </c>
      <c r="B1331">
        <v>14402108</v>
      </c>
      <c r="C1331">
        <v>19.96</v>
      </c>
      <c r="E1331">
        <v>6.85</v>
      </c>
      <c r="G1331">
        <v>13.11</v>
      </c>
    </row>
    <row r="1332" spans="1:7" x14ac:dyDescent="0.25">
      <c r="A1332" t="s">
        <v>11512</v>
      </c>
      <c r="B1332">
        <v>14402109</v>
      </c>
      <c r="C1332">
        <v>13.26</v>
      </c>
      <c r="G1332">
        <v>13.26</v>
      </c>
    </row>
    <row r="1333" spans="1:7" x14ac:dyDescent="0.25">
      <c r="A1333" t="s">
        <v>11513</v>
      </c>
      <c r="B1333">
        <v>14402110</v>
      </c>
      <c r="C1333">
        <v>19.649999999999999</v>
      </c>
      <c r="G1333">
        <v>19.649999999999999</v>
      </c>
    </row>
    <row r="1334" spans="1:7" x14ac:dyDescent="0.25">
      <c r="A1334" t="s">
        <v>11514</v>
      </c>
      <c r="B1334">
        <v>24120401</v>
      </c>
      <c r="C1334">
        <v>8.8800000000000008</v>
      </c>
      <c r="E1334">
        <v>1.97</v>
      </c>
      <c r="G1334">
        <v>6.91</v>
      </c>
    </row>
    <row r="1335" spans="1:7" x14ac:dyDescent="0.25">
      <c r="A1335" t="s">
        <v>11515</v>
      </c>
      <c r="B1335">
        <v>24120402</v>
      </c>
      <c r="C1335">
        <v>2.57</v>
      </c>
      <c r="G1335">
        <v>2.57</v>
      </c>
    </row>
    <row r="1336" spans="1:7" x14ac:dyDescent="0.25">
      <c r="A1336" t="s">
        <v>11516</v>
      </c>
      <c r="B1336">
        <v>24120403</v>
      </c>
      <c r="C1336">
        <v>7.84</v>
      </c>
      <c r="G1336">
        <v>7.84</v>
      </c>
    </row>
    <row r="1337" spans="1:7" x14ac:dyDescent="0.25">
      <c r="A1337" t="s">
        <v>11517</v>
      </c>
      <c r="B1337">
        <v>24120404</v>
      </c>
      <c r="C1337">
        <v>4.05</v>
      </c>
      <c r="G1337">
        <v>4.05</v>
      </c>
    </row>
    <row r="1338" spans="1:7" x14ac:dyDescent="0.25">
      <c r="A1338" t="s">
        <v>11518</v>
      </c>
      <c r="B1338">
        <v>163030402</v>
      </c>
      <c r="C1338">
        <v>0.04</v>
      </c>
      <c r="G1338">
        <v>0.04</v>
      </c>
    </row>
    <row r="1339" spans="1:7" x14ac:dyDescent="0.25">
      <c r="A1339" t="s">
        <v>11519</v>
      </c>
      <c r="B1339">
        <v>182371111</v>
      </c>
      <c r="C1339">
        <v>106.2</v>
      </c>
      <c r="D1339">
        <v>5.72</v>
      </c>
      <c r="E1339">
        <v>99.39</v>
      </c>
      <c r="G1339">
        <v>1.0900000000000001</v>
      </c>
    </row>
    <row r="1340" spans="1:7" x14ac:dyDescent="0.25">
      <c r="A1340" t="s">
        <v>11520</v>
      </c>
      <c r="B1340">
        <v>182371112</v>
      </c>
      <c r="C1340">
        <v>43.16</v>
      </c>
      <c r="E1340">
        <v>33.049999999999997</v>
      </c>
      <c r="G1340">
        <v>10.11</v>
      </c>
    </row>
    <row r="1341" spans="1:7" x14ac:dyDescent="0.25">
      <c r="A1341" t="s">
        <v>11521</v>
      </c>
      <c r="B1341">
        <v>22440401</v>
      </c>
      <c r="C1341">
        <v>4.7300000000000004</v>
      </c>
      <c r="G1341">
        <v>4.7300000000000004</v>
      </c>
    </row>
    <row r="1342" spans="1:7" x14ac:dyDescent="0.25">
      <c r="A1342" t="s">
        <v>11522</v>
      </c>
      <c r="B1342">
        <v>22440402</v>
      </c>
      <c r="C1342">
        <v>4.75</v>
      </c>
      <c r="G1342">
        <v>4.75</v>
      </c>
    </row>
    <row r="1343" spans="1:7" x14ac:dyDescent="0.25">
      <c r="A1343" t="s">
        <v>11523</v>
      </c>
      <c r="B1343">
        <v>83421102</v>
      </c>
      <c r="C1343">
        <v>0.08</v>
      </c>
      <c r="G1343">
        <v>0.08</v>
      </c>
    </row>
    <row r="1344" spans="1:7" x14ac:dyDescent="0.25">
      <c r="A1344" t="s">
        <v>11524</v>
      </c>
      <c r="B1344">
        <v>83421103</v>
      </c>
      <c r="C1344">
        <v>0.23</v>
      </c>
      <c r="G1344">
        <v>0.23</v>
      </c>
    </row>
    <row r="1345" spans="1:7" x14ac:dyDescent="0.25">
      <c r="A1345" t="s">
        <v>11525</v>
      </c>
      <c r="B1345">
        <v>83421104</v>
      </c>
      <c r="C1345">
        <v>9.34</v>
      </c>
      <c r="G1345">
        <v>9.34</v>
      </c>
    </row>
    <row r="1346" spans="1:7" x14ac:dyDescent="0.25">
      <c r="A1346" t="s">
        <v>11526</v>
      </c>
      <c r="B1346">
        <v>83421105</v>
      </c>
      <c r="C1346">
        <v>1.07</v>
      </c>
      <c r="G1346">
        <v>1.07</v>
      </c>
    </row>
    <row r="1347" spans="1:7" x14ac:dyDescent="0.25">
      <c r="A1347" t="s">
        <v>11527</v>
      </c>
      <c r="B1347">
        <v>83421106</v>
      </c>
      <c r="C1347">
        <v>2.77</v>
      </c>
      <c r="G1347">
        <v>2.77</v>
      </c>
    </row>
    <row r="1348" spans="1:7" x14ac:dyDescent="0.25">
      <c r="A1348" t="s">
        <v>11528</v>
      </c>
      <c r="B1348">
        <v>83421107</v>
      </c>
      <c r="C1348">
        <v>4.63</v>
      </c>
      <c r="G1348">
        <v>4.63</v>
      </c>
    </row>
    <row r="1349" spans="1:7" x14ac:dyDescent="0.25">
      <c r="A1349" t="s">
        <v>11529</v>
      </c>
      <c r="B1349">
        <v>83421108</v>
      </c>
      <c r="C1349">
        <v>0.86</v>
      </c>
      <c r="G1349">
        <v>0.86</v>
      </c>
    </row>
    <row r="1350" spans="1:7" x14ac:dyDescent="0.25">
      <c r="A1350" t="s">
        <v>11530</v>
      </c>
      <c r="B1350">
        <v>83421109</v>
      </c>
      <c r="C1350">
        <v>1.96</v>
      </c>
      <c r="G1350">
        <v>1.96</v>
      </c>
    </row>
    <row r="1351" spans="1:7" x14ac:dyDescent="0.25">
      <c r="A1351" t="s">
        <v>11531</v>
      </c>
      <c r="B1351">
        <v>83421110</v>
      </c>
      <c r="C1351">
        <v>4.92</v>
      </c>
      <c r="G1351">
        <v>4.92</v>
      </c>
    </row>
    <row r="1352" spans="1:7" x14ac:dyDescent="0.25">
      <c r="A1352" t="s">
        <v>11532</v>
      </c>
      <c r="B1352">
        <v>83421111</v>
      </c>
      <c r="C1352">
        <v>3.71</v>
      </c>
      <c r="G1352">
        <v>3.71</v>
      </c>
    </row>
    <row r="1353" spans="1:7" x14ac:dyDescent="0.25">
      <c r="A1353" t="s">
        <v>11533</v>
      </c>
      <c r="B1353">
        <v>83421112</v>
      </c>
      <c r="C1353">
        <v>11.06</v>
      </c>
      <c r="G1353">
        <v>11.06</v>
      </c>
    </row>
    <row r="1354" spans="1:7" x14ac:dyDescent="0.25">
      <c r="A1354" t="s">
        <v>11534</v>
      </c>
      <c r="B1354">
        <v>83421113</v>
      </c>
      <c r="C1354">
        <v>5.65</v>
      </c>
      <c r="G1354">
        <v>5.65</v>
      </c>
    </row>
    <row r="1355" spans="1:7" x14ac:dyDescent="0.25">
      <c r="A1355" t="s">
        <v>11535</v>
      </c>
      <c r="B1355">
        <v>42681101</v>
      </c>
      <c r="C1355">
        <v>79.53</v>
      </c>
      <c r="E1355">
        <v>51.72</v>
      </c>
      <c r="G1355">
        <v>27.81</v>
      </c>
    </row>
    <row r="1356" spans="1:7" x14ac:dyDescent="0.25">
      <c r="A1356" t="s">
        <v>11536</v>
      </c>
      <c r="B1356">
        <v>42681102</v>
      </c>
      <c r="C1356">
        <v>125.38</v>
      </c>
      <c r="D1356">
        <v>3.39</v>
      </c>
      <c r="E1356">
        <v>107.15</v>
      </c>
      <c r="G1356">
        <v>14.84</v>
      </c>
    </row>
    <row r="1357" spans="1:7" x14ac:dyDescent="0.25">
      <c r="A1357" t="s">
        <v>11537</v>
      </c>
      <c r="B1357">
        <v>255361104</v>
      </c>
      <c r="C1357">
        <v>56.91</v>
      </c>
      <c r="G1357">
        <v>56.91</v>
      </c>
    </row>
    <row r="1358" spans="1:7" x14ac:dyDescent="0.25">
      <c r="A1358" t="s">
        <v>11538</v>
      </c>
      <c r="B1358">
        <v>255361106</v>
      </c>
      <c r="C1358">
        <v>59.89</v>
      </c>
      <c r="G1358">
        <v>59.89</v>
      </c>
    </row>
    <row r="1359" spans="1:7" x14ac:dyDescent="0.25">
      <c r="A1359" t="s">
        <v>11539</v>
      </c>
      <c r="B1359">
        <v>255361110</v>
      </c>
      <c r="C1359">
        <v>91.79</v>
      </c>
      <c r="G1359">
        <v>91.79</v>
      </c>
    </row>
    <row r="1360" spans="1:7" x14ac:dyDescent="0.25">
      <c r="A1360" t="s">
        <v>11540</v>
      </c>
      <c r="B1360">
        <v>255361112</v>
      </c>
      <c r="C1360">
        <v>68.739999999999995</v>
      </c>
      <c r="G1360">
        <v>68.739999999999995</v>
      </c>
    </row>
    <row r="1361" spans="1:7" x14ac:dyDescent="0.25">
      <c r="A1361" t="s">
        <v>11541</v>
      </c>
      <c r="B1361">
        <v>253601101</v>
      </c>
      <c r="C1361">
        <v>41.55</v>
      </c>
      <c r="G1361">
        <v>41.55</v>
      </c>
    </row>
    <row r="1362" spans="1:7" x14ac:dyDescent="0.25">
      <c r="A1362" t="s">
        <v>11542</v>
      </c>
      <c r="B1362">
        <v>253601102</v>
      </c>
      <c r="C1362">
        <v>11.54</v>
      </c>
      <c r="G1362">
        <v>11.54</v>
      </c>
    </row>
    <row r="1363" spans="1:7" x14ac:dyDescent="0.25">
      <c r="A1363" t="s">
        <v>11543</v>
      </c>
      <c r="B1363">
        <v>253601103</v>
      </c>
      <c r="C1363">
        <v>14.43</v>
      </c>
      <c r="G1363">
        <v>14.43</v>
      </c>
    </row>
    <row r="1364" spans="1:7" x14ac:dyDescent="0.25">
      <c r="A1364" t="s">
        <v>11544</v>
      </c>
      <c r="B1364">
        <v>253601104</v>
      </c>
      <c r="C1364">
        <v>49.88</v>
      </c>
      <c r="G1364">
        <v>49.88</v>
      </c>
    </row>
    <row r="1365" spans="1:7" x14ac:dyDescent="0.25">
      <c r="A1365" t="s">
        <v>11545</v>
      </c>
      <c r="B1365">
        <v>253601105</v>
      </c>
      <c r="C1365">
        <v>12.03</v>
      </c>
      <c r="G1365">
        <v>12.03</v>
      </c>
    </row>
    <row r="1366" spans="1:7" x14ac:dyDescent="0.25">
      <c r="A1366" t="s">
        <v>11546</v>
      </c>
      <c r="B1366">
        <v>253491110</v>
      </c>
      <c r="C1366">
        <v>11.91</v>
      </c>
      <c r="G1366">
        <v>11.91</v>
      </c>
    </row>
    <row r="1367" spans="1:7" x14ac:dyDescent="0.25">
      <c r="A1367" t="s">
        <v>11547</v>
      </c>
      <c r="B1367">
        <v>253491111</v>
      </c>
      <c r="C1367">
        <v>36.22</v>
      </c>
      <c r="G1367">
        <v>36.22</v>
      </c>
    </row>
    <row r="1368" spans="1:7" x14ac:dyDescent="0.25">
      <c r="A1368" t="s">
        <v>11548</v>
      </c>
      <c r="B1368">
        <v>253491112</v>
      </c>
      <c r="C1368">
        <v>23.94</v>
      </c>
      <c r="G1368">
        <v>23.94</v>
      </c>
    </row>
    <row r="1369" spans="1:7" x14ac:dyDescent="0.25">
      <c r="A1369" t="s">
        <v>11549</v>
      </c>
      <c r="B1369">
        <v>253491113</v>
      </c>
      <c r="C1369">
        <v>38.51</v>
      </c>
      <c r="G1369">
        <v>38.51</v>
      </c>
    </row>
    <row r="1370" spans="1:7" x14ac:dyDescent="0.25">
      <c r="A1370" t="s">
        <v>11550</v>
      </c>
      <c r="B1370">
        <v>253491114</v>
      </c>
      <c r="C1370">
        <v>9.9</v>
      </c>
      <c r="G1370">
        <v>9.9</v>
      </c>
    </row>
    <row r="1371" spans="1:7" x14ac:dyDescent="0.25">
      <c r="A1371" t="s">
        <v>11551</v>
      </c>
      <c r="B1371">
        <v>253491115</v>
      </c>
      <c r="C1371">
        <v>15.88</v>
      </c>
      <c r="G1371">
        <v>15.88</v>
      </c>
    </row>
    <row r="1372" spans="1:7" x14ac:dyDescent="0.25">
      <c r="A1372" t="s">
        <v>11552</v>
      </c>
      <c r="B1372">
        <v>253491116</v>
      </c>
      <c r="C1372">
        <v>42.26</v>
      </c>
      <c r="G1372">
        <v>42.26</v>
      </c>
    </row>
    <row r="1373" spans="1:7" x14ac:dyDescent="0.25">
      <c r="A1373" t="s">
        <v>11553</v>
      </c>
      <c r="B1373">
        <v>153701101</v>
      </c>
      <c r="C1373">
        <v>50.24</v>
      </c>
      <c r="E1373">
        <v>16.09</v>
      </c>
      <c r="G1373">
        <v>34.15</v>
      </c>
    </row>
    <row r="1374" spans="1:7" x14ac:dyDescent="0.25">
      <c r="A1374" t="s">
        <v>11554</v>
      </c>
      <c r="B1374">
        <v>153701102</v>
      </c>
      <c r="C1374">
        <v>9.58</v>
      </c>
      <c r="G1374">
        <v>9.58</v>
      </c>
    </row>
    <row r="1375" spans="1:7" x14ac:dyDescent="0.25">
      <c r="A1375" t="s">
        <v>11555</v>
      </c>
      <c r="B1375">
        <v>153701104</v>
      </c>
      <c r="C1375">
        <v>136.5</v>
      </c>
      <c r="E1375">
        <v>33.43</v>
      </c>
      <c r="G1375">
        <v>103.07</v>
      </c>
    </row>
    <row r="1376" spans="1:7" x14ac:dyDescent="0.25">
      <c r="A1376" t="s">
        <v>11556</v>
      </c>
      <c r="B1376">
        <v>153701105</v>
      </c>
      <c r="C1376">
        <v>32.24</v>
      </c>
      <c r="G1376">
        <v>32.24</v>
      </c>
    </row>
    <row r="1377" spans="1:7" x14ac:dyDescent="0.25">
      <c r="A1377" t="s">
        <v>11557</v>
      </c>
      <c r="B1377">
        <v>153702108</v>
      </c>
      <c r="C1377">
        <v>1.63</v>
      </c>
      <c r="G1377">
        <v>1.63</v>
      </c>
    </row>
    <row r="1378" spans="1:7" x14ac:dyDescent="0.25">
      <c r="A1378" t="s">
        <v>11558</v>
      </c>
      <c r="B1378">
        <v>153702109</v>
      </c>
      <c r="C1378">
        <v>0.86</v>
      </c>
      <c r="G1378">
        <v>0.86</v>
      </c>
    </row>
    <row r="1379" spans="1:7" x14ac:dyDescent="0.25">
      <c r="A1379" t="s">
        <v>11559</v>
      </c>
      <c r="B1379">
        <v>162071101</v>
      </c>
      <c r="C1379">
        <v>34.75</v>
      </c>
      <c r="G1379">
        <v>34.75</v>
      </c>
    </row>
    <row r="1380" spans="1:7" x14ac:dyDescent="0.25">
      <c r="A1380" t="s">
        <v>11560</v>
      </c>
      <c r="B1380">
        <v>162071103</v>
      </c>
      <c r="C1380">
        <v>60.06</v>
      </c>
      <c r="G1380">
        <v>60.06</v>
      </c>
    </row>
    <row r="1381" spans="1:7" x14ac:dyDescent="0.25">
      <c r="A1381" t="s">
        <v>11561</v>
      </c>
      <c r="B1381">
        <v>162071104</v>
      </c>
      <c r="C1381">
        <v>56</v>
      </c>
      <c r="G1381">
        <v>56</v>
      </c>
    </row>
    <row r="1382" spans="1:7" x14ac:dyDescent="0.25">
      <c r="A1382" t="s">
        <v>11562</v>
      </c>
      <c r="B1382">
        <v>153771101</v>
      </c>
      <c r="C1382">
        <v>28.43</v>
      </c>
      <c r="G1382">
        <v>28.43</v>
      </c>
    </row>
    <row r="1383" spans="1:7" x14ac:dyDescent="0.25">
      <c r="A1383" t="s">
        <v>11563</v>
      </c>
      <c r="B1383">
        <v>153771102</v>
      </c>
      <c r="C1383">
        <v>25.68</v>
      </c>
      <c r="G1383">
        <v>25.68</v>
      </c>
    </row>
    <row r="1384" spans="1:7" x14ac:dyDescent="0.25">
      <c r="A1384" t="s">
        <v>11564</v>
      </c>
      <c r="B1384">
        <v>153771104</v>
      </c>
      <c r="C1384">
        <v>112.27</v>
      </c>
      <c r="G1384">
        <v>112.27</v>
      </c>
    </row>
    <row r="1385" spans="1:7" x14ac:dyDescent="0.25">
      <c r="A1385" t="s">
        <v>11565</v>
      </c>
      <c r="B1385">
        <v>12141101</v>
      </c>
      <c r="C1385">
        <v>6.04</v>
      </c>
      <c r="G1385">
        <v>6.04</v>
      </c>
    </row>
    <row r="1386" spans="1:7" x14ac:dyDescent="0.25">
      <c r="A1386" t="s">
        <v>11566</v>
      </c>
      <c r="B1386">
        <v>12141102</v>
      </c>
      <c r="C1386">
        <v>4.22</v>
      </c>
      <c r="G1386">
        <v>4.22</v>
      </c>
    </row>
    <row r="1387" spans="1:7" x14ac:dyDescent="0.25">
      <c r="A1387" t="s">
        <v>11567</v>
      </c>
      <c r="B1387">
        <v>12141103</v>
      </c>
      <c r="C1387">
        <v>4.6100000000000003</v>
      </c>
      <c r="G1387">
        <v>4.6100000000000003</v>
      </c>
    </row>
    <row r="1388" spans="1:7" x14ac:dyDescent="0.25">
      <c r="A1388" t="s">
        <v>11568</v>
      </c>
      <c r="B1388">
        <v>12141104</v>
      </c>
      <c r="C1388">
        <v>8.6300000000000008</v>
      </c>
      <c r="G1388">
        <v>8.6300000000000008</v>
      </c>
    </row>
    <row r="1389" spans="1:7" x14ac:dyDescent="0.25">
      <c r="A1389" t="s">
        <v>11569</v>
      </c>
      <c r="B1389">
        <v>252261101</v>
      </c>
      <c r="C1389">
        <v>103.25</v>
      </c>
      <c r="G1389">
        <v>103.25</v>
      </c>
    </row>
    <row r="1390" spans="1:7" x14ac:dyDescent="0.25">
      <c r="A1390" t="s">
        <v>11570</v>
      </c>
      <c r="B1390">
        <v>252261102</v>
      </c>
      <c r="C1390">
        <v>13.62</v>
      </c>
      <c r="G1390">
        <v>13.62</v>
      </c>
    </row>
    <row r="1391" spans="1:7" x14ac:dyDescent="0.25">
      <c r="A1391" t="s">
        <v>11571</v>
      </c>
      <c r="B1391">
        <v>252261104</v>
      </c>
      <c r="C1391">
        <v>50.61</v>
      </c>
      <c r="G1391">
        <v>50.61</v>
      </c>
    </row>
    <row r="1392" spans="1:7" x14ac:dyDescent="0.25">
      <c r="A1392" t="s">
        <v>11572</v>
      </c>
      <c r="B1392">
        <v>252261105</v>
      </c>
      <c r="C1392">
        <v>88.76</v>
      </c>
      <c r="G1392">
        <v>88.76</v>
      </c>
    </row>
    <row r="1393" spans="1:7" x14ac:dyDescent="0.25">
      <c r="A1393" t="s">
        <v>11573</v>
      </c>
      <c r="B1393">
        <v>252261106</v>
      </c>
      <c r="C1393">
        <v>55.35</v>
      </c>
      <c r="G1393">
        <v>55.35</v>
      </c>
    </row>
    <row r="1394" spans="1:7" x14ac:dyDescent="0.25">
      <c r="A1394" t="s">
        <v>11574</v>
      </c>
      <c r="B1394">
        <v>83182101</v>
      </c>
      <c r="C1394">
        <v>101.98</v>
      </c>
      <c r="E1394">
        <v>21.37</v>
      </c>
      <c r="G1394">
        <v>80.61</v>
      </c>
    </row>
    <row r="1395" spans="1:7" x14ac:dyDescent="0.25">
      <c r="A1395" t="s">
        <v>11575</v>
      </c>
      <c r="B1395">
        <v>83182102</v>
      </c>
      <c r="C1395">
        <v>12.63</v>
      </c>
      <c r="G1395">
        <v>12.63</v>
      </c>
    </row>
    <row r="1396" spans="1:7" x14ac:dyDescent="0.25">
      <c r="A1396" t="s">
        <v>11576</v>
      </c>
      <c r="B1396">
        <v>83182103</v>
      </c>
      <c r="C1396">
        <v>16.71</v>
      </c>
      <c r="G1396">
        <v>16.71</v>
      </c>
    </row>
    <row r="1397" spans="1:7" x14ac:dyDescent="0.25">
      <c r="A1397" t="s">
        <v>11577</v>
      </c>
      <c r="B1397">
        <v>83182104</v>
      </c>
      <c r="C1397">
        <v>30.02</v>
      </c>
      <c r="E1397">
        <v>2.68</v>
      </c>
      <c r="G1397">
        <v>27.34</v>
      </c>
    </row>
    <row r="1398" spans="1:7" x14ac:dyDescent="0.25">
      <c r="A1398" t="s">
        <v>11578</v>
      </c>
      <c r="B1398">
        <v>83182105</v>
      </c>
      <c r="C1398">
        <v>17.55</v>
      </c>
      <c r="D1398">
        <v>0.12</v>
      </c>
      <c r="E1398">
        <v>0.46</v>
      </c>
      <c r="G1398">
        <v>16.97</v>
      </c>
    </row>
    <row r="1399" spans="1:7" x14ac:dyDescent="0.25">
      <c r="A1399" t="s">
        <v>11579</v>
      </c>
      <c r="B1399">
        <v>83182106</v>
      </c>
      <c r="C1399">
        <v>32.26</v>
      </c>
      <c r="E1399">
        <v>1.18</v>
      </c>
      <c r="G1399">
        <v>31.08</v>
      </c>
    </row>
    <row r="1400" spans="1:7" x14ac:dyDescent="0.25">
      <c r="A1400" t="s">
        <v>11580</v>
      </c>
      <c r="B1400">
        <v>83182107</v>
      </c>
      <c r="C1400">
        <v>22.28</v>
      </c>
      <c r="D1400">
        <v>3.63</v>
      </c>
      <c r="E1400">
        <v>2.64</v>
      </c>
      <c r="G1400">
        <v>16.010000000000002</v>
      </c>
    </row>
    <row r="1401" spans="1:7" x14ac:dyDescent="0.25">
      <c r="A1401" t="s">
        <v>11581</v>
      </c>
      <c r="B1401">
        <v>163682101</v>
      </c>
      <c r="C1401">
        <v>90.85</v>
      </c>
      <c r="G1401">
        <v>90.85</v>
      </c>
    </row>
    <row r="1402" spans="1:7" x14ac:dyDescent="0.25">
      <c r="A1402" t="s">
        <v>11582</v>
      </c>
      <c r="B1402">
        <v>163682102</v>
      </c>
      <c r="C1402">
        <v>242.45</v>
      </c>
      <c r="G1402">
        <v>242.45</v>
      </c>
    </row>
    <row r="1403" spans="1:7" x14ac:dyDescent="0.25">
      <c r="A1403" t="s">
        <v>11583</v>
      </c>
      <c r="B1403">
        <v>83001103</v>
      </c>
      <c r="C1403">
        <v>0.52</v>
      </c>
      <c r="G1403">
        <v>0.52</v>
      </c>
    </row>
    <row r="1404" spans="1:7" x14ac:dyDescent="0.25">
      <c r="A1404" t="s">
        <v>11584</v>
      </c>
      <c r="B1404">
        <v>83001106</v>
      </c>
      <c r="C1404">
        <v>0.37</v>
      </c>
      <c r="G1404">
        <v>0.37</v>
      </c>
    </row>
    <row r="1405" spans="1:7" x14ac:dyDescent="0.25">
      <c r="A1405" t="s">
        <v>11585</v>
      </c>
      <c r="B1405">
        <v>83001107</v>
      </c>
      <c r="C1405">
        <v>0.77</v>
      </c>
      <c r="G1405">
        <v>0.77</v>
      </c>
    </row>
    <row r="1406" spans="1:7" x14ac:dyDescent="0.25">
      <c r="A1406" t="s">
        <v>11586</v>
      </c>
      <c r="B1406">
        <v>83001108</v>
      </c>
      <c r="C1406">
        <v>1.25</v>
      </c>
      <c r="G1406">
        <v>1.25</v>
      </c>
    </row>
    <row r="1407" spans="1:7" x14ac:dyDescent="0.25">
      <c r="A1407" t="s">
        <v>11587</v>
      </c>
      <c r="B1407">
        <v>162111101</v>
      </c>
      <c r="C1407">
        <v>44.39</v>
      </c>
      <c r="G1407">
        <v>44.39</v>
      </c>
    </row>
    <row r="1408" spans="1:7" x14ac:dyDescent="0.25">
      <c r="A1408" t="s">
        <v>11588</v>
      </c>
      <c r="B1408">
        <v>162111102</v>
      </c>
      <c r="C1408">
        <v>97.07</v>
      </c>
      <c r="G1408">
        <v>97.07</v>
      </c>
    </row>
    <row r="1409" spans="1:7" x14ac:dyDescent="0.25">
      <c r="A1409" t="s">
        <v>11589</v>
      </c>
      <c r="B1409">
        <v>103142101</v>
      </c>
      <c r="C1409">
        <v>163.28</v>
      </c>
      <c r="G1409">
        <v>163.28</v>
      </c>
    </row>
    <row r="1410" spans="1:7" x14ac:dyDescent="0.25">
      <c r="A1410" t="s">
        <v>11590</v>
      </c>
      <c r="B1410">
        <v>103142102</v>
      </c>
      <c r="C1410">
        <v>240.91</v>
      </c>
      <c r="E1410">
        <v>3.48</v>
      </c>
      <c r="G1410">
        <v>237.43</v>
      </c>
    </row>
    <row r="1411" spans="1:7" x14ac:dyDescent="0.25">
      <c r="A1411" t="s">
        <v>11591</v>
      </c>
      <c r="B1411">
        <v>103142103</v>
      </c>
      <c r="C1411">
        <v>3.17</v>
      </c>
      <c r="G1411">
        <v>3.17</v>
      </c>
    </row>
    <row r="1412" spans="1:7" x14ac:dyDescent="0.25">
      <c r="A1412" t="s">
        <v>11592</v>
      </c>
      <c r="B1412">
        <v>103142199</v>
      </c>
      <c r="C1412">
        <v>0.03</v>
      </c>
      <c r="G1412">
        <v>0.03</v>
      </c>
    </row>
    <row r="1413" spans="1:7" x14ac:dyDescent="0.25">
      <c r="A1413" t="s">
        <v>11593</v>
      </c>
      <c r="B1413">
        <v>13232101</v>
      </c>
      <c r="C1413">
        <v>1.1499999999999999</v>
      </c>
      <c r="G1413">
        <v>1.1499999999999999</v>
      </c>
    </row>
    <row r="1414" spans="1:7" x14ac:dyDescent="0.25">
      <c r="A1414" t="s">
        <v>11594</v>
      </c>
      <c r="B1414">
        <v>13232102</v>
      </c>
      <c r="C1414">
        <v>16.62</v>
      </c>
      <c r="G1414">
        <v>16.62</v>
      </c>
    </row>
    <row r="1415" spans="1:7" x14ac:dyDescent="0.25">
      <c r="A1415" t="s">
        <v>11595</v>
      </c>
      <c r="B1415">
        <v>13232105</v>
      </c>
      <c r="C1415">
        <v>21.8</v>
      </c>
      <c r="E1415">
        <v>10.71</v>
      </c>
      <c r="G1415">
        <v>11.09</v>
      </c>
    </row>
    <row r="1416" spans="1:7" x14ac:dyDescent="0.25">
      <c r="A1416" t="s">
        <v>11596</v>
      </c>
      <c r="B1416">
        <v>82241103</v>
      </c>
      <c r="C1416">
        <v>6.79</v>
      </c>
      <c r="G1416">
        <v>6.79</v>
      </c>
    </row>
    <row r="1417" spans="1:7" x14ac:dyDescent="0.25">
      <c r="A1417" t="s">
        <v>11597</v>
      </c>
      <c r="B1417">
        <v>82241104</v>
      </c>
      <c r="C1417">
        <v>12.93</v>
      </c>
      <c r="G1417">
        <v>12.93</v>
      </c>
    </row>
    <row r="1418" spans="1:7" x14ac:dyDescent="0.25">
      <c r="A1418" t="s">
        <v>11598</v>
      </c>
      <c r="B1418">
        <v>82241105</v>
      </c>
      <c r="C1418">
        <v>1.81</v>
      </c>
      <c r="G1418">
        <v>1.81</v>
      </c>
    </row>
    <row r="1419" spans="1:7" x14ac:dyDescent="0.25">
      <c r="A1419" t="s">
        <v>11599</v>
      </c>
      <c r="B1419">
        <v>82241106</v>
      </c>
      <c r="C1419">
        <v>9.93</v>
      </c>
      <c r="G1419">
        <v>9.93</v>
      </c>
    </row>
    <row r="1420" spans="1:7" x14ac:dyDescent="0.25">
      <c r="A1420" t="s">
        <v>11600</v>
      </c>
      <c r="B1420">
        <v>82241107</v>
      </c>
      <c r="C1420">
        <v>2.96</v>
      </c>
      <c r="G1420">
        <v>2.96</v>
      </c>
    </row>
    <row r="1421" spans="1:7" x14ac:dyDescent="0.25">
      <c r="A1421" t="s">
        <v>11601</v>
      </c>
      <c r="B1421">
        <v>182151101</v>
      </c>
      <c r="C1421">
        <v>24.47</v>
      </c>
      <c r="E1421">
        <v>2.29</v>
      </c>
      <c r="G1421">
        <v>22.18</v>
      </c>
    </row>
    <row r="1422" spans="1:7" x14ac:dyDescent="0.25">
      <c r="A1422" t="s">
        <v>11602</v>
      </c>
      <c r="B1422">
        <v>182151102</v>
      </c>
      <c r="C1422">
        <v>28.95</v>
      </c>
      <c r="G1422">
        <v>28.95</v>
      </c>
    </row>
    <row r="1423" spans="1:7" x14ac:dyDescent="0.25">
      <c r="A1423" t="s">
        <v>11603</v>
      </c>
      <c r="B1423">
        <v>82021101</v>
      </c>
      <c r="C1423">
        <v>20.95</v>
      </c>
      <c r="E1423">
        <v>11.8</v>
      </c>
      <c r="G1423">
        <v>9.15</v>
      </c>
    </row>
    <row r="1424" spans="1:7" x14ac:dyDescent="0.25">
      <c r="A1424" t="s">
        <v>11604</v>
      </c>
      <c r="B1424">
        <v>82021102</v>
      </c>
      <c r="C1424">
        <v>6.1</v>
      </c>
      <c r="E1424">
        <v>1.1000000000000001</v>
      </c>
      <c r="G1424">
        <v>5</v>
      </c>
    </row>
    <row r="1425" spans="1:7" x14ac:dyDescent="0.25">
      <c r="A1425" t="s">
        <v>11605</v>
      </c>
      <c r="B1425">
        <v>82021106</v>
      </c>
      <c r="C1425">
        <v>70.61</v>
      </c>
      <c r="D1425">
        <v>67.349999999999994</v>
      </c>
      <c r="E1425">
        <v>2.4300000000000002</v>
      </c>
      <c r="G1425">
        <v>0.83</v>
      </c>
    </row>
    <row r="1426" spans="1:7" x14ac:dyDescent="0.25">
      <c r="A1426" t="s">
        <v>11606</v>
      </c>
      <c r="B1426">
        <v>82021107</v>
      </c>
      <c r="C1426">
        <v>93.96</v>
      </c>
      <c r="D1426">
        <v>80.52</v>
      </c>
      <c r="E1426">
        <v>12.66</v>
      </c>
      <c r="G1426">
        <v>0.78</v>
      </c>
    </row>
    <row r="1427" spans="1:7" x14ac:dyDescent="0.25">
      <c r="A1427" t="s">
        <v>11607</v>
      </c>
      <c r="B1427">
        <v>82021108</v>
      </c>
      <c r="C1427">
        <v>6.17</v>
      </c>
      <c r="D1427">
        <v>1.1299999999999999</v>
      </c>
      <c r="E1427">
        <v>3.28</v>
      </c>
      <c r="G1427">
        <v>1.76</v>
      </c>
    </row>
    <row r="1428" spans="1:7" x14ac:dyDescent="0.25">
      <c r="A1428" t="s">
        <v>11608</v>
      </c>
      <c r="B1428">
        <v>103481101</v>
      </c>
      <c r="C1428">
        <v>55.79</v>
      </c>
      <c r="E1428">
        <v>0.19</v>
      </c>
      <c r="G1428">
        <v>55.6</v>
      </c>
    </row>
    <row r="1429" spans="1:7" x14ac:dyDescent="0.25">
      <c r="A1429" t="s">
        <v>11609</v>
      </c>
      <c r="B1429">
        <v>103481102</v>
      </c>
      <c r="C1429">
        <v>49.36</v>
      </c>
      <c r="G1429">
        <v>49.36</v>
      </c>
    </row>
    <row r="1430" spans="1:7" x14ac:dyDescent="0.25">
      <c r="A1430" t="s">
        <v>11610</v>
      </c>
      <c r="B1430">
        <v>182082101</v>
      </c>
      <c r="C1430">
        <v>33.71</v>
      </c>
      <c r="G1430">
        <v>33.71</v>
      </c>
    </row>
    <row r="1431" spans="1:7" x14ac:dyDescent="0.25">
      <c r="A1431" t="s">
        <v>11611</v>
      </c>
      <c r="B1431">
        <v>182082102</v>
      </c>
      <c r="C1431">
        <v>51.57</v>
      </c>
      <c r="E1431">
        <v>2.48</v>
      </c>
      <c r="G1431">
        <v>49.09</v>
      </c>
    </row>
    <row r="1432" spans="1:7" x14ac:dyDescent="0.25">
      <c r="A1432" t="s">
        <v>11612</v>
      </c>
      <c r="B1432">
        <v>182082103</v>
      </c>
      <c r="C1432">
        <v>177.64</v>
      </c>
      <c r="E1432">
        <v>44.31</v>
      </c>
      <c r="G1432">
        <v>133.33000000000001</v>
      </c>
    </row>
    <row r="1433" spans="1:7" x14ac:dyDescent="0.25">
      <c r="A1433" t="s">
        <v>11613</v>
      </c>
      <c r="B1433">
        <v>254281101</v>
      </c>
      <c r="C1433">
        <v>0.01</v>
      </c>
      <c r="G1433">
        <v>0.01</v>
      </c>
    </row>
    <row r="1434" spans="1:7" x14ac:dyDescent="0.25">
      <c r="A1434" t="s">
        <v>11614</v>
      </c>
      <c r="B1434">
        <v>192411101</v>
      </c>
      <c r="C1434">
        <v>72.3</v>
      </c>
      <c r="E1434">
        <v>70.59</v>
      </c>
      <c r="G1434">
        <v>1.71</v>
      </c>
    </row>
    <row r="1435" spans="1:7" x14ac:dyDescent="0.25">
      <c r="A1435" t="s">
        <v>11615</v>
      </c>
      <c r="B1435">
        <v>82160401</v>
      </c>
      <c r="C1435">
        <v>8.2799999999999994</v>
      </c>
      <c r="G1435">
        <v>8.2799999999999994</v>
      </c>
    </row>
    <row r="1436" spans="1:7" x14ac:dyDescent="0.25">
      <c r="A1436" t="s">
        <v>11616</v>
      </c>
      <c r="B1436">
        <v>82160403</v>
      </c>
      <c r="C1436">
        <v>8.84</v>
      </c>
      <c r="G1436">
        <v>8.84</v>
      </c>
    </row>
    <row r="1437" spans="1:7" x14ac:dyDescent="0.25">
      <c r="A1437" t="s">
        <v>11617</v>
      </c>
      <c r="B1437">
        <v>82161101</v>
      </c>
      <c r="C1437">
        <v>19.350000000000001</v>
      </c>
      <c r="G1437">
        <v>19.350000000000001</v>
      </c>
    </row>
    <row r="1438" spans="1:7" x14ac:dyDescent="0.25">
      <c r="A1438" t="s">
        <v>11618</v>
      </c>
      <c r="B1438">
        <v>82161102</v>
      </c>
      <c r="C1438">
        <v>50.86</v>
      </c>
      <c r="E1438">
        <v>0.02</v>
      </c>
      <c r="G1438">
        <v>50.84</v>
      </c>
    </row>
    <row r="1439" spans="1:7" x14ac:dyDescent="0.25">
      <c r="A1439" t="s">
        <v>11619</v>
      </c>
      <c r="B1439">
        <v>43351103</v>
      </c>
      <c r="C1439">
        <v>52.89</v>
      </c>
      <c r="E1439">
        <v>26.64</v>
      </c>
      <c r="G1439">
        <v>26.25</v>
      </c>
    </row>
    <row r="1440" spans="1:7" x14ac:dyDescent="0.25">
      <c r="A1440" t="s">
        <v>11620</v>
      </c>
      <c r="B1440">
        <v>43351106</v>
      </c>
      <c r="C1440">
        <v>47.64</v>
      </c>
      <c r="E1440">
        <v>36.79</v>
      </c>
      <c r="G1440">
        <v>10.85</v>
      </c>
    </row>
    <row r="1441" spans="1:7" x14ac:dyDescent="0.25">
      <c r="A1441" t="s">
        <v>11621</v>
      </c>
      <c r="B1441">
        <v>82191101</v>
      </c>
      <c r="C1441">
        <v>4.18</v>
      </c>
      <c r="G1441">
        <v>4.18</v>
      </c>
    </row>
    <row r="1442" spans="1:7" x14ac:dyDescent="0.25">
      <c r="A1442" t="s">
        <v>11622</v>
      </c>
      <c r="B1442">
        <v>82191103</v>
      </c>
      <c r="C1442">
        <v>7.89</v>
      </c>
      <c r="G1442">
        <v>7.89</v>
      </c>
    </row>
    <row r="1443" spans="1:7" x14ac:dyDescent="0.25">
      <c r="A1443" t="s">
        <v>11623</v>
      </c>
      <c r="B1443">
        <v>82191104</v>
      </c>
      <c r="C1443">
        <v>13.71</v>
      </c>
      <c r="G1443">
        <v>13.71</v>
      </c>
    </row>
    <row r="1444" spans="1:7" x14ac:dyDescent="0.25">
      <c r="A1444" t="s">
        <v>11624</v>
      </c>
      <c r="B1444">
        <v>82191105</v>
      </c>
      <c r="C1444">
        <v>0.85</v>
      </c>
      <c r="G1444">
        <v>0.85</v>
      </c>
    </row>
    <row r="1445" spans="1:7" x14ac:dyDescent="0.25">
      <c r="A1445" t="s">
        <v>11625</v>
      </c>
      <c r="B1445">
        <v>82191106</v>
      </c>
      <c r="C1445">
        <v>15.05</v>
      </c>
      <c r="G1445">
        <v>15.05</v>
      </c>
    </row>
    <row r="1446" spans="1:7" x14ac:dyDescent="0.25">
      <c r="A1446" t="s">
        <v>11626</v>
      </c>
      <c r="B1446">
        <v>252761102</v>
      </c>
      <c r="C1446">
        <v>0.02</v>
      </c>
      <c r="G1446">
        <v>0.02</v>
      </c>
    </row>
    <row r="1447" spans="1:7" x14ac:dyDescent="0.25">
      <c r="A1447" t="s">
        <v>11627</v>
      </c>
      <c r="B1447">
        <v>252761104</v>
      </c>
      <c r="C1447">
        <v>14.64</v>
      </c>
      <c r="G1447">
        <v>14.64</v>
      </c>
    </row>
    <row r="1448" spans="1:7" x14ac:dyDescent="0.25">
      <c r="A1448" t="s">
        <v>11628</v>
      </c>
      <c r="B1448">
        <v>252761106</v>
      </c>
      <c r="C1448">
        <v>8.7100000000000009</v>
      </c>
      <c r="G1448">
        <v>8.7100000000000009</v>
      </c>
    </row>
    <row r="1449" spans="1:7" x14ac:dyDescent="0.25">
      <c r="A1449" t="s">
        <v>11629</v>
      </c>
      <c r="B1449">
        <v>252761112</v>
      </c>
      <c r="C1449">
        <v>12.27</v>
      </c>
      <c r="G1449">
        <v>12.27</v>
      </c>
    </row>
    <row r="1450" spans="1:7" x14ac:dyDescent="0.25">
      <c r="A1450" t="s">
        <v>11630</v>
      </c>
      <c r="B1450">
        <v>252761114</v>
      </c>
      <c r="C1450">
        <v>9.68</v>
      </c>
      <c r="G1450">
        <v>9.68</v>
      </c>
    </row>
    <row r="1451" spans="1:7" x14ac:dyDescent="0.25">
      <c r="A1451" t="s">
        <v>11631</v>
      </c>
      <c r="B1451">
        <v>252761116</v>
      </c>
      <c r="C1451">
        <v>2.89</v>
      </c>
      <c r="G1451">
        <v>2.89</v>
      </c>
    </row>
    <row r="1452" spans="1:7" x14ac:dyDescent="0.25">
      <c r="A1452" t="s">
        <v>11632</v>
      </c>
      <c r="B1452">
        <v>252761118</v>
      </c>
      <c r="C1452">
        <v>9.02</v>
      </c>
      <c r="G1452">
        <v>9.02</v>
      </c>
    </row>
    <row r="1453" spans="1:7" x14ac:dyDescent="0.25">
      <c r="A1453" t="s">
        <v>11633</v>
      </c>
      <c r="B1453">
        <v>252761119</v>
      </c>
      <c r="C1453">
        <v>126.08</v>
      </c>
      <c r="G1453">
        <v>126.08</v>
      </c>
    </row>
    <row r="1454" spans="1:7" x14ac:dyDescent="0.25">
      <c r="A1454" t="s">
        <v>11634</v>
      </c>
      <c r="B1454">
        <v>63171103</v>
      </c>
      <c r="C1454">
        <v>72.69</v>
      </c>
      <c r="G1454">
        <v>72.69</v>
      </c>
    </row>
    <row r="1455" spans="1:7" x14ac:dyDescent="0.25">
      <c r="A1455" t="s">
        <v>11635</v>
      </c>
      <c r="B1455">
        <v>63171105</v>
      </c>
      <c r="C1455">
        <v>84.8</v>
      </c>
      <c r="E1455">
        <v>0.35</v>
      </c>
      <c r="G1455">
        <v>84.45</v>
      </c>
    </row>
    <row r="1456" spans="1:7" x14ac:dyDescent="0.25">
      <c r="A1456" t="s">
        <v>11636</v>
      </c>
      <c r="B1456">
        <v>63172101</v>
      </c>
      <c r="C1456">
        <v>166.84</v>
      </c>
      <c r="E1456">
        <v>5.25</v>
      </c>
      <c r="G1456">
        <v>161.59</v>
      </c>
    </row>
    <row r="1457" spans="1:7" x14ac:dyDescent="0.25">
      <c r="A1457" t="s">
        <v>11637</v>
      </c>
      <c r="B1457">
        <v>252771101</v>
      </c>
      <c r="C1457">
        <v>19.48</v>
      </c>
      <c r="G1457">
        <v>19.48</v>
      </c>
    </row>
    <row r="1458" spans="1:7" x14ac:dyDescent="0.25">
      <c r="A1458" t="s">
        <v>11638</v>
      </c>
      <c r="B1458">
        <v>252771104</v>
      </c>
      <c r="C1458">
        <v>5.18</v>
      </c>
      <c r="G1458">
        <v>5.18</v>
      </c>
    </row>
    <row r="1459" spans="1:7" x14ac:dyDescent="0.25">
      <c r="A1459" t="s">
        <v>11639</v>
      </c>
      <c r="B1459">
        <v>252771105</v>
      </c>
      <c r="C1459">
        <v>13.72</v>
      </c>
      <c r="G1459">
        <v>13.72</v>
      </c>
    </row>
    <row r="1460" spans="1:7" x14ac:dyDescent="0.25">
      <c r="A1460" t="s">
        <v>11640</v>
      </c>
      <c r="B1460">
        <v>252771106</v>
      </c>
      <c r="C1460">
        <v>16.02</v>
      </c>
      <c r="G1460">
        <v>16.02</v>
      </c>
    </row>
    <row r="1461" spans="1:7" x14ac:dyDescent="0.25">
      <c r="A1461" t="s">
        <v>11641</v>
      </c>
      <c r="B1461">
        <v>252771108</v>
      </c>
      <c r="C1461">
        <v>30.66</v>
      </c>
      <c r="E1461">
        <v>3.93</v>
      </c>
      <c r="G1461">
        <v>26.73</v>
      </c>
    </row>
    <row r="1462" spans="1:7" x14ac:dyDescent="0.25">
      <c r="A1462" t="s">
        <v>11642</v>
      </c>
      <c r="B1462">
        <v>252772108</v>
      </c>
      <c r="C1462">
        <v>45.23</v>
      </c>
      <c r="G1462">
        <v>45.23</v>
      </c>
    </row>
    <row r="1463" spans="1:7" x14ac:dyDescent="0.25">
      <c r="A1463" t="s">
        <v>11643</v>
      </c>
      <c r="B1463">
        <v>252772109</v>
      </c>
      <c r="C1463">
        <v>14.41</v>
      </c>
      <c r="G1463">
        <v>14.41</v>
      </c>
    </row>
    <row r="1464" spans="1:7" x14ac:dyDescent="0.25">
      <c r="A1464" t="s">
        <v>11644</v>
      </c>
      <c r="B1464">
        <v>68670401</v>
      </c>
      <c r="C1464">
        <v>0.06</v>
      </c>
      <c r="G1464">
        <v>0.06</v>
      </c>
    </row>
    <row r="1465" spans="1:7" x14ac:dyDescent="0.25">
      <c r="A1465" t="s">
        <v>11645</v>
      </c>
      <c r="B1465">
        <v>254251101</v>
      </c>
      <c r="C1465">
        <v>3.55</v>
      </c>
      <c r="G1465">
        <v>3.55</v>
      </c>
    </row>
    <row r="1466" spans="1:7" x14ac:dyDescent="0.25">
      <c r="A1466" t="s">
        <v>11646</v>
      </c>
      <c r="B1466">
        <v>254251102</v>
      </c>
      <c r="C1466">
        <v>55.39</v>
      </c>
      <c r="G1466">
        <v>55.39</v>
      </c>
    </row>
    <row r="1467" spans="1:7" x14ac:dyDescent="0.25">
      <c r="A1467" t="s">
        <v>11647</v>
      </c>
      <c r="B1467">
        <v>254251103</v>
      </c>
      <c r="C1467">
        <v>20.18</v>
      </c>
      <c r="G1467">
        <v>20.18</v>
      </c>
    </row>
    <row r="1468" spans="1:7" x14ac:dyDescent="0.25">
      <c r="A1468" t="s">
        <v>11648</v>
      </c>
      <c r="B1468">
        <v>254251104</v>
      </c>
      <c r="C1468">
        <v>15.37</v>
      </c>
      <c r="G1468">
        <v>15.37</v>
      </c>
    </row>
    <row r="1469" spans="1:7" x14ac:dyDescent="0.25">
      <c r="A1469" t="s">
        <v>11649</v>
      </c>
      <c r="B1469">
        <v>254251105</v>
      </c>
      <c r="C1469">
        <v>0.64</v>
      </c>
      <c r="G1469">
        <v>0.64</v>
      </c>
    </row>
    <row r="1470" spans="1:7" x14ac:dyDescent="0.25">
      <c r="A1470" t="s">
        <v>11650</v>
      </c>
      <c r="B1470">
        <v>254251106</v>
      </c>
      <c r="C1470">
        <v>9.25</v>
      </c>
      <c r="G1470">
        <v>9.25</v>
      </c>
    </row>
    <row r="1471" spans="1:7" x14ac:dyDescent="0.25">
      <c r="A1471" t="s">
        <v>11651</v>
      </c>
      <c r="B1471">
        <v>254251107</v>
      </c>
      <c r="C1471">
        <v>2.65</v>
      </c>
      <c r="G1471">
        <v>2.65</v>
      </c>
    </row>
    <row r="1472" spans="1:7" x14ac:dyDescent="0.25">
      <c r="A1472" t="s">
        <v>11652</v>
      </c>
      <c r="B1472">
        <v>254251108</v>
      </c>
      <c r="C1472">
        <v>20.04</v>
      </c>
      <c r="G1472">
        <v>20.04</v>
      </c>
    </row>
    <row r="1473" spans="1:7" x14ac:dyDescent="0.25">
      <c r="A1473" t="s">
        <v>11653</v>
      </c>
      <c r="B1473">
        <v>254251109</v>
      </c>
      <c r="C1473">
        <v>3.31</v>
      </c>
      <c r="G1473">
        <v>3.31</v>
      </c>
    </row>
    <row r="1474" spans="1:7" x14ac:dyDescent="0.25">
      <c r="A1474" t="s">
        <v>11654</v>
      </c>
      <c r="B1474">
        <v>254251110</v>
      </c>
      <c r="C1474">
        <v>15.38</v>
      </c>
      <c r="G1474">
        <v>15.38</v>
      </c>
    </row>
    <row r="1475" spans="1:7" x14ac:dyDescent="0.25">
      <c r="A1475" t="s">
        <v>11655</v>
      </c>
      <c r="B1475">
        <v>254251111</v>
      </c>
      <c r="C1475">
        <v>8.89</v>
      </c>
      <c r="G1475">
        <v>8.89</v>
      </c>
    </row>
    <row r="1476" spans="1:7" x14ac:dyDescent="0.25">
      <c r="A1476" t="s">
        <v>11656</v>
      </c>
      <c r="B1476">
        <v>253921101</v>
      </c>
      <c r="C1476">
        <v>11.83</v>
      </c>
      <c r="G1476">
        <v>11.83</v>
      </c>
    </row>
    <row r="1477" spans="1:7" x14ac:dyDescent="0.25">
      <c r="A1477" t="s">
        <v>11657</v>
      </c>
      <c r="B1477">
        <v>253921102</v>
      </c>
      <c r="C1477">
        <v>13.62</v>
      </c>
      <c r="G1477">
        <v>13.62</v>
      </c>
    </row>
    <row r="1478" spans="1:7" x14ac:dyDescent="0.25">
      <c r="A1478" t="s">
        <v>11658</v>
      </c>
      <c r="B1478">
        <v>253921103</v>
      </c>
      <c r="C1478">
        <v>7.17</v>
      </c>
      <c r="G1478">
        <v>7.17</v>
      </c>
    </row>
    <row r="1479" spans="1:7" x14ac:dyDescent="0.25">
      <c r="A1479" t="s">
        <v>11659</v>
      </c>
      <c r="B1479">
        <v>253921104</v>
      </c>
      <c r="C1479">
        <v>3.97</v>
      </c>
      <c r="G1479">
        <v>3.97</v>
      </c>
    </row>
    <row r="1480" spans="1:7" x14ac:dyDescent="0.25">
      <c r="A1480" t="s">
        <v>11660</v>
      </c>
      <c r="B1480">
        <v>253921105</v>
      </c>
      <c r="C1480">
        <v>9.0399999999999991</v>
      </c>
      <c r="G1480">
        <v>9.0399999999999991</v>
      </c>
    </row>
    <row r="1481" spans="1:7" x14ac:dyDescent="0.25">
      <c r="A1481" t="s">
        <v>11661</v>
      </c>
      <c r="B1481">
        <v>253921106</v>
      </c>
      <c r="C1481">
        <v>14.91</v>
      </c>
      <c r="G1481">
        <v>14.91</v>
      </c>
    </row>
    <row r="1482" spans="1:7" x14ac:dyDescent="0.25">
      <c r="A1482" t="s">
        <v>11662</v>
      </c>
      <c r="B1482">
        <v>253921107</v>
      </c>
      <c r="C1482">
        <v>8.68</v>
      </c>
      <c r="G1482">
        <v>8.68</v>
      </c>
    </row>
    <row r="1483" spans="1:7" x14ac:dyDescent="0.25">
      <c r="A1483" t="s">
        <v>11663</v>
      </c>
      <c r="B1483">
        <v>253921108</v>
      </c>
      <c r="C1483">
        <v>14.64</v>
      </c>
      <c r="G1483">
        <v>14.64</v>
      </c>
    </row>
    <row r="1484" spans="1:7" x14ac:dyDescent="0.25">
      <c r="A1484" t="s">
        <v>11664</v>
      </c>
      <c r="B1484">
        <v>253921109</v>
      </c>
      <c r="C1484">
        <v>15.79</v>
      </c>
      <c r="G1484">
        <v>15.79</v>
      </c>
    </row>
    <row r="1485" spans="1:7" x14ac:dyDescent="0.25">
      <c r="A1485" t="s">
        <v>11665</v>
      </c>
      <c r="B1485">
        <v>253921110</v>
      </c>
      <c r="C1485">
        <v>14.46</v>
      </c>
      <c r="G1485">
        <v>14.46</v>
      </c>
    </row>
    <row r="1486" spans="1:7" x14ac:dyDescent="0.25">
      <c r="A1486" t="s">
        <v>11666</v>
      </c>
      <c r="B1486">
        <v>253921111</v>
      </c>
      <c r="C1486">
        <v>14.44</v>
      </c>
      <c r="G1486">
        <v>14.44</v>
      </c>
    </row>
    <row r="1487" spans="1:7" x14ac:dyDescent="0.25">
      <c r="A1487" t="s">
        <v>11667</v>
      </c>
      <c r="B1487">
        <v>253921112</v>
      </c>
      <c r="C1487">
        <v>15.95</v>
      </c>
      <c r="G1487">
        <v>15.95</v>
      </c>
    </row>
    <row r="1488" spans="1:7" x14ac:dyDescent="0.25">
      <c r="A1488" t="s">
        <v>11668</v>
      </c>
      <c r="B1488">
        <v>162611701</v>
      </c>
      <c r="C1488">
        <v>6.15</v>
      </c>
      <c r="G1488">
        <v>6.15</v>
      </c>
    </row>
    <row r="1489" spans="1:7" x14ac:dyDescent="0.25">
      <c r="A1489" t="s">
        <v>11669</v>
      </c>
      <c r="B1489">
        <v>162611702</v>
      </c>
      <c r="C1489">
        <v>14.06</v>
      </c>
      <c r="G1489">
        <v>14.06</v>
      </c>
    </row>
    <row r="1490" spans="1:7" x14ac:dyDescent="0.25">
      <c r="A1490" t="s">
        <v>11670</v>
      </c>
      <c r="B1490">
        <v>162611703</v>
      </c>
      <c r="C1490">
        <v>15.7</v>
      </c>
      <c r="G1490">
        <v>15.7</v>
      </c>
    </row>
    <row r="1491" spans="1:7" x14ac:dyDescent="0.25">
      <c r="A1491" t="s">
        <v>11671</v>
      </c>
      <c r="B1491">
        <v>162611704</v>
      </c>
      <c r="C1491">
        <v>7.55</v>
      </c>
      <c r="G1491">
        <v>7.55</v>
      </c>
    </row>
    <row r="1492" spans="1:7" x14ac:dyDescent="0.25">
      <c r="A1492" t="s">
        <v>11672</v>
      </c>
      <c r="B1492">
        <v>162611705</v>
      </c>
      <c r="C1492">
        <v>34.85</v>
      </c>
      <c r="G1492">
        <v>34.85</v>
      </c>
    </row>
    <row r="1493" spans="1:7" x14ac:dyDescent="0.25">
      <c r="A1493" t="s">
        <v>11673</v>
      </c>
      <c r="B1493">
        <v>162611706</v>
      </c>
      <c r="C1493">
        <v>7.49</v>
      </c>
      <c r="G1493">
        <v>7.49</v>
      </c>
    </row>
    <row r="1494" spans="1:7" x14ac:dyDescent="0.25">
      <c r="A1494" t="s">
        <v>11674</v>
      </c>
      <c r="B1494">
        <v>162611707</v>
      </c>
      <c r="C1494">
        <v>7.94</v>
      </c>
      <c r="G1494">
        <v>7.94</v>
      </c>
    </row>
    <row r="1495" spans="1:7" x14ac:dyDescent="0.25">
      <c r="A1495" t="s">
        <v>11675</v>
      </c>
      <c r="B1495">
        <v>162611708</v>
      </c>
      <c r="C1495">
        <v>9.6999999999999993</v>
      </c>
      <c r="G1495">
        <v>9.6999999999999993</v>
      </c>
    </row>
    <row r="1496" spans="1:7" x14ac:dyDescent="0.25">
      <c r="A1496" t="s">
        <v>11676</v>
      </c>
      <c r="B1496">
        <v>13520401</v>
      </c>
      <c r="C1496">
        <v>3.66</v>
      </c>
      <c r="G1496">
        <v>3.66</v>
      </c>
    </row>
    <row r="1497" spans="1:7" x14ac:dyDescent="0.25">
      <c r="A1497" t="s">
        <v>11677</v>
      </c>
      <c r="B1497">
        <v>192101101</v>
      </c>
      <c r="C1497">
        <v>32.799999999999997</v>
      </c>
      <c r="E1497">
        <v>9.2799999999999994</v>
      </c>
      <c r="G1497">
        <v>23.52</v>
      </c>
    </row>
    <row r="1498" spans="1:7" x14ac:dyDescent="0.25">
      <c r="A1498" t="s">
        <v>11678</v>
      </c>
      <c r="B1498">
        <v>254211101</v>
      </c>
      <c r="C1498">
        <v>38.36</v>
      </c>
      <c r="G1498">
        <v>38.36</v>
      </c>
    </row>
    <row r="1499" spans="1:7" x14ac:dyDescent="0.25">
      <c r="A1499" t="s">
        <v>11679</v>
      </c>
      <c r="B1499">
        <v>254211102</v>
      </c>
      <c r="C1499">
        <v>37.75</v>
      </c>
      <c r="G1499">
        <v>37.75</v>
      </c>
    </row>
    <row r="1500" spans="1:7" x14ac:dyDescent="0.25">
      <c r="A1500" t="s">
        <v>11680</v>
      </c>
      <c r="B1500">
        <v>22780401</v>
      </c>
      <c r="C1500">
        <v>0.53</v>
      </c>
      <c r="G1500">
        <v>0.53</v>
      </c>
    </row>
    <row r="1501" spans="1:7" x14ac:dyDescent="0.25">
      <c r="A1501" t="s">
        <v>11681</v>
      </c>
      <c r="B1501">
        <v>22780402</v>
      </c>
      <c r="C1501">
        <v>0.48</v>
      </c>
      <c r="G1501">
        <v>0.48</v>
      </c>
    </row>
    <row r="1502" spans="1:7" x14ac:dyDescent="0.25">
      <c r="A1502" t="s">
        <v>11682</v>
      </c>
      <c r="B1502">
        <v>22780403</v>
      </c>
      <c r="C1502">
        <v>0.04</v>
      </c>
      <c r="G1502">
        <v>0.04</v>
      </c>
    </row>
    <row r="1503" spans="1:7" x14ac:dyDescent="0.25">
      <c r="A1503" t="s">
        <v>11683</v>
      </c>
      <c r="B1503">
        <v>22780404</v>
      </c>
      <c r="C1503">
        <v>0.37</v>
      </c>
      <c r="G1503">
        <v>0.37</v>
      </c>
    </row>
    <row r="1504" spans="1:7" x14ac:dyDescent="0.25">
      <c r="A1504" t="s">
        <v>11684</v>
      </c>
      <c r="B1504">
        <v>22780405</v>
      </c>
      <c r="C1504">
        <v>0.14000000000000001</v>
      </c>
      <c r="G1504">
        <v>0.14000000000000001</v>
      </c>
    </row>
    <row r="1505" spans="1:7" x14ac:dyDescent="0.25">
      <c r="A1505" t="s">
        <v>11685</v>
      </c>
      <c r="B1505">
        <v>22780407</v>
      </c>
      <c r="C1505">
        <v>1.42</v>
      </c>
      <c r="G1505">
        <v>1.42</v>
      </c>
    </row>
    <row r="1506" spans="1:7" x14ac:dyDescent="0.25">
      <c r="A1506" t="s">
        <v>11686</v>
      </c>
      <c r="B1506">
        <v>22780408</v>
      </c>
      <c r="C1506">
        <v>0.52</v>
      </c>
      <c r="G1506">
        <v>0.52</v>
      </c>
    </row>
    <row r="1507" spans="1:7" x14ac:dyDescent="0.25">
      <c r="A1507" t="s">
        <v>11687</v>
      </c>
      <c r="B1507">
        <v>22781101</v>
      </c>
      <c r="C1507">
        <v>0</v>
      </c>
      <c r="G1507">
        <v>0</v>
      </c>
    </row>
    <row r="1508" spans="1:7" x14ac:dyDescent="0.25">
      <c r="A1508" t="s">
        <v>11688</v>
      </c>
      <c r="B1508">
        <v>22781102</v>
      </c>
      <c r="C1508">
        <v>0</v>
      </c>
      <c r="G1508">
        <v>0</v>
      </c>
    </row>
    <row r="1509" spans="1:7" x14ac:dyDescent="0.25">
      <c r="A1509" t="s">
        <v>11689</v>
      </c>
      <c r="B1509">
        <v>22781103</v>
      </c>
      <c r="C1509">
        <v>0.2</v>
      </c>
      <c r="G1509">
        <v>0.2</v>
      </c>
    </row>
    <row r="1510" spans="1:7" x14ac:dyDescent="0.25">
      <c r="A1510" t="s">
        <v>11690</v>
      </c>
      <c r="B1510">
        <v>254452101</v>
      </c>
      <c r="C1510">
        <v>257.85000000000002</v>
      </c>
      <c r="D1510">
        <v>75.47</v>
      </c>
      <c r="E1510">
        <v>177.45</v>
      </c>
      <c r="G1510">
        <v>4.93</v>
      </c>
    </row>
    <row r="1511" spans="1:7" x14ac:dyDescent="0.25">
      <c r="A1511" t="s">
        <v>11691</v>
      </c>
      <c r="B1511">
        <v>254452102</v>
      </c>
      <c r="C1511">
        <v>257.89999999999998</v>
      </c>
      <c r="D1511">
        <v>56.8</v>
      </c>
      <c r="E1511">
        <v>188.16</v>
      </c>
      <c r="G1511">
        <v>12.94</v>
      </c>
    </row>
    <row r="1512" spans="1:7" x14ac:dyDescent="0.25">
      <c r="A1512" t="s">
        <v>11692</v>
      </c>
      <c r="B1512">
        <v>257010001</v>
      </c>
      <c r="C1512">
        <v>0.01</v>
      </c>
      <c r="E1512">
        <v>0.01</v>
      </c>
      <c r="G1512">
        <v>0</v>
      </c>
    </row>
    <row r="1513" spans="1:7" x14ac:dyDescent="0.25">
      <c r="A1513" t="s">
        <v>11693</v>
      </c>
      <c r="B1513">
        <v>163011101</v>
      </c>
      <c r="C1513">
        <v>82.53</v>
      </c>
      <c r="E1513">
        <v>70.23</v>
      </c>
      <c r="G1513">
        <v>12.3</v>
      </c>
    </row>
    <row r="1514" spans="1:7" x14ac:dyDescent="0.25">
      <c r="A1514" t="s">
        <v>11694</v>
      </c>
      <c r="B1514">
        <v>163011102</v>
      </c>
      <c r="C1514">
        <v>12.11</v>
      </c>
      <c r="E1514">
        <v>6.88</v>
      </c>
      <c r="G1514">
        <v>5.23</v>
      </c>
    </row>
    <row r="1515" spans="1:7" x14ac:dyDescent="0.25">
      <c r="A1515" t="s">
        <v>11695</v>
      </c>
      <c r="B1515">
        <v>163011103</v>
      </c>
      <c r="C1515">
        <v>29.39</v>
      </c>
      <c r="E1515">
        <v>20.309999999999999</v>
      </c>
      <c r="G1515">
        <v>9.08</v>
      </c>
    </row>
    <row r="1516" spans="1:7" x14ac:dyDescent="0.25">
      <c r="A1516" t="s">
        <v>11696</v>
      </c>
      <c r="B1516">
        <v>152011102</v>
      </c>
      <c r="C1516">
        <v>7.44</v>
      </c>
      <c r="G1516">
        <v>7.44</v>
      </c>
    </row>
    <row r="1517" spans="1:7" x14ac:dyDescent="0.25">
      <c r="A1517" t="s">
        <v>11697</v>
      </c>
      <c r="B1517">
        <v>152011103</v>
      </c>
      <c r="C1517">
        <v>12.03</v>
      </c>
      <c r="G1517">
        <v>12.03</v>
      </c>
    </row>
    <row r="1518" spans="1:7" x14ac:dyDescent="0.25">
      <c r="A1518" t="s">
        <v>11698</v>
      </c>
      <c r="B1518">
        <v>152011104</v>
      </c>
      <c r="C1518">
        <v>5.54</v>
      </c>
      <c r="G1518">
        <v>5.54</v>
      </c>
    </row>
    <row r="1519" spans="1:7" x14ac:dyDescent="0.25">
      <c r="A1519" t="s">
        <v>11699</v>
      </c>
      <c r="B1519">
        <v>152011105</v>
      </c>
      <c r="C1519">
        <v>8.6</v>
      </c>
      <c r="G1519">
        <v>8.6</v>
      </c>
    </row>
    <row r="1520" spans="1:7" x14ac:dyDescent="0.25">
      <c r="A1520" t="s">
        <v>11700</v>
      </c>
      <c r="B1520">
        <v>152011106</v>
      </c>
      <c r="C1520">
        <v>3.53</v>
      </c>
      <c r="G1520">
        <v>3.53</v>
      </c>
    </row>
    <row r="1521" spans="1:7" x14ac:dyDescent="0.25">
      <c r="A1521" t="s">
        <v>11701</v>
      </c>
      <c r="B1521">
        <v>152011107</v>
      </c>
      <c r="C1521">
        <v>8.52</v>
      </c>
      <c r="G1521">
        <v>8.52</v>
      </c>
    </row>
    <row r="1522" spans="1:7" x14ac:dyDescent="0.25">
      <c r="A1522" t="s">
        <v>11702</v>
      </c>
      <c r="B1522">
        <v>152011108</v>
      </c>
      <c r="C1522">
        <v>51.56</v>
      </c>
      <c r="G1522">
        <v>51.56</v>
      </c>
    </row>
    <row r="1523" spans="1:7" x14ac:dyDescent="0.25">
      <c r="A1523" t="s">
        <v>11703</v>
      </c>
      <c r="B1523">
        <v>62881102</v>
      </c>
      <c r="C1523">
        <v>60.09</v>
      </c>
      <c r="G1523">
        <v>60.09</v>
      </c>
    </row>
    <row r="1524" spans="1:7" x14ac:dyDescent="0.25">
      <c r="A1524" t="s">
        <v>11704</v>
      </c>
      <c r="B1524">
        <v>62881105</v>
      </c>
      <c r="C1524">
        <v>88.64</v>
      </c>
      <c r="E1524">
        <v>3.9</v>
      </c>
      <c r="G1524">
        <v>84.74</v>
      </c>
    </row>
    <row r="1525" spans="1:7" x14ac:dyDescent="0.25">
      <c r="A1525" t="s">
        <v>11705</v>
      </c>
      <c r="B1525">
        <v>62881106</v>
      </c>
      <c r="C1525">
        <v>29.6</v>
      </c>
      <c r="G1525">
        <v>29.6</v>
      </c>
    </row>
    <row r="1526" spans="1:7" x14ac:dyDescent="0.25">
      <c r="A1526" t="s">
        <v>11706</v>
      </c>
      <c r="B1526">
        <v>103491101</v>
      </c>
      <c r="C1526">
        <v>178.95</v>
      </c>
      <c r="E1526">
        <v>64.900000000000006</v>
      </c>
      <c r="G1526">
        <v>114.05</v>
      </c>
    </row>
    <row r="1527" spans="1:7" x14ac:dyDescent="0.25">
      <c r="A1527" t="s">
        <v>11707</v>
      </c>
      <c r="B1527">
        <v>103491102</v>
      </c>
      <c r="C1527">
        <v>30.19</v>
      </c>
      <c r="E1527">
        <v>1.08</v>
      </c>
      <c r="G1527">
        <v>29.11</v>
      </c>
    </row>
    <row r="1528" spans="1:7" x14ac:dyDescent="0.25">
      <c r="A1528" t="s">
        <v>11708</v>
      </c>
      <c r="B1528">
        <v>254121101</v>
      </c>
      <c r="C1528">
        <v>95.02</v>
      </c>
      <c r="G1528">
        <v>95.02</v>
      </c>
    </row>
    <row r="1529" spans="1:7" x14ac:dyDescent="0.25">
      <c r="A1529" t="s">
        <v>11709</v>
      </c>
      <c r="B1529">
        <v>254121102</v>
      </c>
      <c r="C1529">
        <v>25.11</v>
      </c>
      <c r="G1529">
        <v>25.11</v>
      </c>
    </row>
    <row r="1530" spans="1:7" x14ac:dyDescent="0.25">
      <c r="A1530" t="s">
        <v>11710</v>
      </c>
      <c r="B1530">
        <v>254121103</v>
      </c>
      <c r="C1530">
        <v>17.18</v>
      </c>
      <c r="G1530">
        <v>17.18</v>
      </c>
    </row>
    <row r="1531" spans="1:7" x14ac:dyDescent="0.25">
      <c r="A1531" t="s">
        <v>11711</v>
      </c>
      <c r="B1531">
        <v>254121104</v>
      </c>
      <c r="C1531">
        <v>16.64</v>
      </c>
      <c r="G1531">
        <v>16.64</v>
      </c>
    </row>
    <row r="1532" spans="1:7" x14ac:dyDescent="0.25">
      <c r="A1532" t="s">
        <v>11712</v>
      </c>
      <c r="B1532">
        <v>254121105</v>
      </c>
      <c r="C1532">
        <v>15.14</v>
      </c>
      <c r="G1532">
        <v>15.14</v>
      </c>
    </row>
    <row r="1533" spans="1:7" x14ac:dyDescent="0.25">
      <c r="A1533" t="s">
        <v>11713</v>
      </c>
      <c r="B1533">
        <v>254121106</v>
      </c>
      <c r="C1533">
        <v>76.930000000000007</v>
      </c>
      <c r="G1533">
        <v>76.930000000000007</v>
      </c>
    </row>
    <row r="1534" spans="1:7" x14ac:dyDescent="0.25">
      <c r="A1534" t="s">
        <v>11714</v>
      </c>
      <c r="B1534">
        <v>254121107</v>
      </c>
      <c r="C1534">
        <v>100.02</v>
      </c>
      <c r="G1534">
        <v>100.02</v>
      </c>
    </row>
    <row r="1535" spans="1:7" x14ac:dyDescent="0.25">
      <c r="A1535" t="s">
        <v>11715</v>
      </c>
      <c r="B1535">
        <v>254121108</v>
      </c>
      <c r="C1535">
        <v>56.04</v>
      </c>
      <c r="G1535">
        <v>56.04</v>
      </c>
    </row>
    <row r="1536" spans="1:7" x14ac:dyDescent="0.25">
      <c r="A1536" t="s">
        <v>11716</v>
      </c>
      <c r="B1536">
        <v>253181101</v>
      </c>
      <c r="C1536">
        <v>14.15</v>
      </c>
      <c r="G1536">
        <v>14.15</v>
      </c>
    </row>
    <row r="1537" spans="1:7" x14ac:dyDescent="0.25">
      <c r="A1537" t="s">
        <v>11717</v>
      </c>
      <c r="B1537">
        <v>253181102</v>
      </c>
      <c r="C1537">
        <v>42.12</v>
      </c>
      <c r="G1537">
        <v>42.12</v>
      </c>
    </row>
    <row r="1538" spans="1:7" x14ac:dyDescent="0.25">
      <c r="A1538" t="s">
        <v>11718</v>
      </c>
      <c r="B1538">
        <v>253181104</v>
      </c>
      <c r="C1538">
        <v>37.950000000000003</v>
      </c>
      <c r="G1538">
        <v>37.950000000000003</v>
      </c>
    </row>
    <row r="1539" spans="1:7" x14ac:dyDescent="0.25">
      <c r="A1539" t="s">
        <v>11719</v>
      </c>
      <c r="B1539">
        <v>253181105</v>
      </c>
      <c r="C1539">
        <v>19.829999999999998</v>
      </c>
      <c r="G1539">
        <v>19.829999999999998</v>
      </c>
    </row>
    <row r="1540" spans="1:7" x14ac:dyDescent="0.25">
      <c r="A1540" t="s">
        <v>11720</v>
      </c>
      <c r="B1540">
        <v>83531103</v>
      </c>
      <c r="C1540">
        <v>21.98</v>
      </c>
      <c r="E1540">
        <v>0.57999999999999996</v>
      </c>
      <c r="G1540">
        <v>21.4</v>
      </c>
    </row>
    <row r="1541" spans="1:7" x14ac:dyDescent="0.25">
      <c r="A1541" t="s">
        <v>11721</v>
      </c>
      <c r="B1541">
        <v>83531104</v>
      </c>
      <c r="C1541">
        <v>15.57</v>
      </c>
      <c r="G1541">
        <v>15.57</v>
      </c>
    </row>
    <row r="1542" spans="1:7" x14ac:dyDescent="0.25">
      <c r="A1542" t="s">
        <v>11722</v>
      </c>
      <c r="B1542">
        <v>83531105</v>
      </c>
      <c r="C1542">
        <v>8.32</v>
      </c>
      <c r="G1542">
        <v>8.32</v>
      </c>
    </row>
    <row r="1543" spans="1:7" x14ac:dyDescent="0.25">
      <c r="A1543" t="s">
        <v>11723</v>
      </c>
      <c r="B1543">
        <v>83531106</v>
      </c>
      <c r="C1543">
        <v>15.19</v>
      </c>
      <c r="G1543">
        <v>15.19</v>
      </c>
    </row>
    <row r="1544" spans="1:7" x14ac:dyDescent="0.25">
      <c r="A1544" t="s">
        <v>11724</v>
      </c>
      <c r="B1544">
        <v>83531107</v>
      </c>
      <c r="C1544">
        <v>38.03</v>
      </c>
      <c r="E1544">
        <v>2.68</v>
      </c>
      <c r="G1544">
        <v>35.35</v>
      </c>
    </row>
    <row r="1545" spans="1:7" x14ac:dyDescent="0.25">
      <c r="A1545" t="s">
        <v>11725</v>
      </c>
      <c r="B1545">
        <v>83531108</v>
      </c>
      <c r="C1545">
        <v>10.44</v>
      </c>
      <c r="E1545">
        <v>0.66</v>
      </c>
      <c r="G1545">
        <v>9.7799999999999994</v>
      </c>
    </row>
    <row r="1546" spans="1:7" x14ac:dyDescent="0.25">
      <c r="A1546" t="s">
        <v>11726</v>
      </c>
      <c r="B1546">
        <v>83531109</v>
      </c>
      <c r="C1546">
        <v>1.77</v>
      </c>
      <c r="G1546">
        <v>1.77</v>
      </c>
    </row>
    <row r="1547" spans="1:7" x14ac:dyDescent="0.25">
      <c r="A1547" t="s">
        <v>11727</v>
      </c>
      <c r="B1547">
        <v>83531110</v>
      </c>
      <c r="C1547">
        <v>1.67</v>
      </c>
      <c r="G1547">
        <v>1.67</v>
      </c>
    </row>
    <row r="1548" spans="1:7" x14ac:dyDescent="0.25">
      <c r="A1548" t="s">
        <v>11728</v>
      </c>
      <c r="B1548">
        <v>83531111</v>
      </c>
      <c r="C1548">
        <v>26.63</v>
      </c>
      <c r="E1548">
        <v>8.6999999999999993</v>
      </c>
      <c r="G1548">
        <v>17.93</v>
      </c>
    </row>
    <row r="1549" spans="1:7" x14ac:dyDescent="0.25">
      <c r="A1549" t="s">
        <v>11729</v>
      </c>
      <c r="B1549">
        <v>83531112</v>
      </c>
      <c r="C1549">
        <v>16.68</v>
      </c>
      <c r="G1549">
        <v>16.68</v>
      </c>
    </row>
    <row r="1550" spans="1:7" x14ac:dyDescent="0.25">
      <c r="A1550" t="s">
        <v>11730</v>
      </c>
      <c r="B1550">
        <v>254411104</v>
      </c>
      <c r="C1550">
        <v>62.11</v>
      </c>
      <c r="G1550">
        <v>62.11</v>
      </c>
    </row>
    <row r="1551" spans="1:7" x14ac:dyDescent="0.25">
      <c r="A1551" t="s">
        <v>11731</v>
      </c>
      <c r="B1551">
        <v>254411105</v>
      </c>
      <c r="C1551">
        <v>57.86</v>
      </c>
      <c r="G1551">
        <v>57.86</v>
      </c>
    </row>
    <row r="1552" spans="1:7" x14ac:dyDescent="0.25">
      <c r="A1552" t="s">
        <v>11732</v>
      </c>
      <c r="B1552">
        <v>254411106</v>
      </c>
      <c r="C1552">
        <v>93.72</v>
      </c>
      <c r="G1552">
        <v>93.72</v>
      </c>
    </row>
    <row r="1553" spans="1:7" x14ac:dyDescent="0.25">
      <c r="A1553" t="s">
        <v>11733</v>
      </c>
      <c r="B1553">
        <v>252781101</v>
      </c>
      <c r="C1553">
        <v>52.72</v>
      </c>
      <c r="G1553">
        <v>52.72</v>
      </c>
    </row>
    <row r="1554" spans="1:7" x14ac:dyDescent="0.25">
      <c r="A1554" t="s">
        <v>11734</v>
      </c>
      <c r="B1554">
        <v>14302102</v>
      </c>
      <c r="C1554">
        <v>0.01</v>
      </c>
      <c r="G1554">
        <v>0.01</v>
      </c>
    </row>
    <row r="1555" spans="1:7" x14ac:dyDescent="0.25">
      <c r="A1555" t="s">
        <v>11735</v>
      </c>
      <c r="B1555">
        <v>14302103</v>
      </c>
      <c r="C1555">
        <v>21.46</v>
      </c>
      <c r="G1555">
        <v>21.46</v>
      </c>
    </row>
    <row r="1556" spans="1:7" x14ac:dyDescent="0.25">
      <c r="A1556" t="s">
        <v>11736</v>
      </c>
      <c r="B1556">
        <v>14302104</v>
      </c>
      <c r="C1556">
        <v>4.17</v>
      </c>
      <c r="G1556">
        <v>4.17</v>
      </c>
    </row>
    <row r="1557" spans="1:7" x14ac:dyDescent="0.25">
      <c r="A1557" t="s">
        <v>11737</v>
      </c>
      <c r="B1557">
        <v>14302105</v>
      </c>
      <c r="C1557">
        <v>14.37</v>
      </c>
      <c r="G1557">
        <v>14.37</v>
      </c>
    </row>
    <row r="1558" spans="1:7" x14ac:dyDescent="0.25">
      <c r="A1558" t="s">
        <v>11738</v>
      </c>
      <c r="B1558">
        <v>14302106</v>
      </c>
      <c r="C1558">
        <v>23.43</v>
      </c>
      <c r="D1558">
        <v>0.74</v>
      </c>
      <c r="E1558">
        <v>0.11</v>
      </c>
      <c r="G1558">
        <v>22.58</v>
      </c>
    </row>
    <row r="1559" spans="1:7" x14ac:dyDescent="0.25">
      <c r="A1559" t="s">
        <v>11739</v>
      </c>
      <c r="B1559">
        <v>14302107</v>
      </c>
      <c r="C1559">
        <v>8.44</v>
      </c>
      <c r="G1559">
        <v>8.44</v>
      </c>
    </row>
    <row r="1560" spans="1:7" x14ac:dyDescent="0.25">
      <c r="A1560" t="s">
        <v>11740</v>
      </c>
      <c r="B1560">
        <v>14302108</v>
      </c>
      <c r="C1560">
        <v>23.89</v>
      </c>
      <c r="G1560">
        <v>23.89</v>
      </c>
    </row>
    <row r="1561" spans="1:7" x14ac:dyDescent="0.25">
      <c r="A1561" t="s">
        <v>11741</v>
      </c>
      <c r="B1561">
        <v>14302109</v>
      </c>
      <c r="C1561">
        <v>0.57999999999999996</v>
      </c>
      <c r="G1561">
        <v>0.57999999999999996</v>
      </c>
    </row>
    <row r="1562" spans="1:7" x14ac:dyDescent="0.25">
      <c r="A1562" t="s">
        <v>11742</v>
      </c>
      <c r="B1562">
        <v>14302110</v>
      </c>
      <c r="C1562">
        <v>6.57</v>
      </c>
      <c r="G1562">
        <v>6.57</v>
      </c>
    </row>
    <row r="1563" spans="1:7" x14ac:dyDescent="0.25">
      <c r="A1563" t="s">
        <v>11743</v>
      </c>
      <c r="B1563">
        <v>42951101</v>
      </c>
      <c r="C1563">
        <v>74.59</v>
      </c>
      <c r="D1563">
        <v>13.37</v>
      </c>
      <c r="E1563">
        <v>18.760000000000002</v>
      </c>
      <c r="G1563">
        <v>42.46</v>
      </c>
    </row>
    <row r="1564" spans="1:7" x14ac:dyDescent="0.25">
      <c r="A1564" t="s">
        <v>11744</v>
      </c>
      <c r="B1564">
        <v>42951102</v>
      </c>
      <c r="C1564">
        <v>0.05</v>
      </c>
      <c r="G1564">
        <v>0.05</v>
      </c>
    </row>
    <row r="1565" spans="1:7" x14ac:dyDescent="0.25">
      <c r="A1565" t="s">
        <v>11745</v>
      </c>
      <c r="B1565">
        <v>252311101</v>
      </c>
      <c r="C1565">
        <v>1.61</v>
      </c>
      <c r="G1565">
        <v>1.61</v>
      </c>
    </row>
    <row r="1566" spans="1:7" x14ac:dyDescent="0.25">
      <c r="A1566" t="s">
        <v>11746</v>
      </c>
      <c r="B1566">
        <v>252311102</v>
      </c>
      <c r="C1566">
        <v>103.48</v>
      </c>
      <c r="G1566">
        <v>103.48</v>
      </c>
    </row>
    <row r="1567" spans="1:7" x14ac:dyDescent="0.25">
      <c r="A1567" t="s">
        <v>11747</v>
      </c>
      <c r="B1567">
        <v>252311103</v>
      </c>
      <c r="C1567">
        <v>15.79</v>
      </c>
      <c r="G1567">
        <v>15.79</v>
      </c>
    </row>
    <row r="1568" spans="1:7" x14ac:dyDescent="0.25">
      <c r="A1568" t="s">
        <v>11748</v>
      </c>
      <c r="B1568">
        <v>252311104</v>
      </c>
      <c r="C1568">
        <v>62.33</v>
      </c>
      <c r="G1568">
        <v>62.33</v>
      </c>
    </row>
    <row r="1569" spans="1:7" x14ac:dyDescent="0.25">
      <c r="A1569" t="s">
        <v>11749</v>
      </c>
      <c r="B1569">
        <v>24130401</v>
      </c>
      <c r="C1569">
        <v>6.41</v>
      </c>
      <c r="G1569">
        <v>6.41</v>
      </c>
    </row>
    <row r="1570" spans="1:7" x14ac:dyDescent="0.25">
      <c r="A1570" t="s">
        <v>11750</v>
      </c>
      <c r="B1570">
        <v>24130402</v>
      </c>
      <c r="C1570">
        <v>7.55</v>
      </c>
      <c r="G1570">
        <v>7.55</v>
      </c>
    </row>
    <row r="1571" spans="1:7" x14ac:dyDescent="0.25">
      <c r="A1571" t="s">
        <v>11751</v>
      </c>
      <c r="B1571">
        <v>24130403</v>
      </c>
      <c r="C1571">
        <v>8.26</v>
      </c>
      <c r="G1571">
        <v>8.26</v>
      </c>
    </row>
    <row r="1572" spans="1:7" x14ac:dyDescent="0.25">
      <c r="A1572" t="s">
        <v>11752</v>
      </c>
      <c r="B1572">
        <v>24130404</v>
      </c>
      <c r="C1572">
        <v>8.17</v>
      </c>
      <c r="G1572">
        <v>8.17</v>
      </c>
    </row>
    <row r="1573" spans="1:7" x14ac:dyDescent="0.25">
      <c r="A1573" t="s">
        <v>11753</v>
      </c>
      <c r="B1573">
        <v>24131101</v>
      </c>
      <c r="C1573">
        <v>1.51</v>
      </c>
      <c r="G1573">
        <v>1.51</v>
      </c>
    </row>
    <row r="1574" spans="1:7" x14ac:dyDescent="0.25">
      <c r="A1574" t="s">
        <v>11754</v>
      </c>
      <c r="B1574">
        <v>24131102</v>
      </c>
      <c r="C1574">
        <v>63.69</v>
      </c>
      <c r="D1574">
        <v>0.01</v>
      </c>
      <c r="E1574">
        <v>28.25</v>
      </c>
      <c r="G1574">
        <v>35.43</v>
      </c>
    </row>
    <row r="1575" spans="1:7" x14ac:dyDescent="0.25">
      <c r="A1575" t="s">
        <v>11755</v>
      </c>
      <c r="B1575">
        <v>24131103</v>
      </c>
      <c r="C1575">
        <v>56.98</v>
      </c>
      <c r="E1575">
        <v>39.729999999999997</v>
      </c>
      <c r="G1575">
        <v>17.25</v>
      </c>
    </row>
    <row r="1576" spans="1:7" x14ac:dyDescent="0.25">
      <c r="A1576" t="s">
        <v>11756</v>
      </c>
      <c r="B1576">
        <v>24131104</v>
      </c>
      <c r="C1576">
        <v>16.79</v>
      </c>
      <c r="G1576">
        <v>16.79</v>
      </c>
    </row>
    <row r="1577" spans="1:7" x14ac:dyDescent="0.25">
      <c r="A1577" t="s">
        <v>11757</v>
      </c>
      <c r="B1577">
        <v>252801108</v>
      </c>
      <c r="C1577">
        <v>69.459999999999994</v>
      </c>
      <c r="G1577">
        <v>69.459999999999994</v>
      </c>
    </row>
    <row r="1578" spans="1:7" x14ac:dyDescent="0.25">
      <c r="A1578" t="s">
        <v>11758</v>
      </c>
      <c r="B1578">
        <v>252801114</v>
      </c>
      <c r="C1578">
        <v>58.04</v>
      </c>
      <c r="G1578">
        <v>58.04</v>
      </c>
    </row>
    <row r="1579" spans="1:7" x14ac:dyDescent="0.25">
      <c r="A1579" t="s">
        <v>11759</v>
      </c>
      <c r="B1579">
        <v>252801116</v>
      </c>
      <c r="C1579">
        <v>77.62</v>
      </c>
      <c r="G1579">
        <v>77.62</v>
      </c>
    </row>
    <row r="1580" spans="1:7" x14ac:dyDescent="0.25">
      <c r="A1580" t="s">
        <v>11760</v>
      </c>
      <c r="B1580">
        <v>252802101</v>
      </c>
      <c r="C1580">
        <v>29.94</v>
      </c>
      <c r="G1580">
        <v>29.94</v>
      </c>
    </row>
    <row r="1581" spans="1:7" x14ac:dyDescent="0.25">
      <c r="A1581" t="s">
        <v>11761</v>
      </c>
      <c r="B1581">
        <v>252802102</v>
      </c>
      <c r="C1581">
        <v>25.96</v>
      </c>
      <c r="G1581">
        <v>25.96</v>
      </c>
    </row>
    <row r="1582" spans="1:7" x14ac:dyDescent="0.25">
      <c r="A1582" t="s">
        <v>11762</v>
      </c>
      <c r="B1582">
        <v>252811102</v>
      </c>
      <c r="C1582">
        <v>153.29</v>
      </c>
      <c r="E1582">
        <v>93.43</v>
      </c>
      <c r="G1582">
        <v>59.86</v>
      </c>
    </row>
    <row r="1583" spans="1:7" x14ac:dyDescent="0.25">
      <c r="A1583" t="s">
        <v>11763</v>
      </c>
      <c r="B1583">
        <v>62541101</v>
      </c>
      <c r="C1583">
        <v>57.74</v>
      </c>
      <c r="G1583">
        <v>57.74</v>
      </c>
    </row>
    <row r="1584" spans="1:7" x14ac:dyDescent="0.25">
      <c r="A1584" t="s">
        <v>11764</v>
      </c>
      <c r="B1584">
        <v>62541102</v>
      </c>
      <c r="C1584">
        <v>71.900000000000006</v>
      </c>
      <c r="G1584">
        <v>71.900000000000006</v>
      </c>
    </row>
    <row r="1585" spans="1:7" x14ac:dyDescent="0.25">
      <c r="A1585" t="s">
        <v>11765</v>
      </c>
      <c r="B1585">
        <v>182821101</v>
      </c>
      <c r="C1585">
        <v>81.81</v>
      </c>
      <c r="D1585">
        <v>11.14</v>
      </c>
      <c r="E1585">
        <v>37.25</v>
      </c>
      <c r="G1585">
        <v>33.42</v>
      </c>
    </row>
    <row r="1586" spans="1:7" x14ac:dyDescent="0.25">
      <c r="A1586" t="s">
        <v>11766</v>
      </c>
      <c r="B1586">
        <v>182821102</v>
      </c>
      <c r="C1586">
        <v>3.69</v>
      </c>
      <c r="G1586">
        <v>3.69</v>
      </c>
    </row>
    <row r="1587" spans="1:7" x14ac:dyDescent="0.25">
      <c r="A1587" t="s">
        <v>11767</v>
      </c>
      <c r="B1587">
        <v>182821103</v>
      </c>
      <c r="C1587">
        <v>75.790000000000006</v>
      </c>
      <c r="E1587">
        <v>9.98</v>
      </c>
      <c r="G1587">
        <v>65.81</v>
      </c>
    </row>
    <row r="1588" spans="1:7" x14ac:dyDescent="0.25">
      <c r="A1588" t="s">
        <v>11768</v>
      </c>
      <c r="B1588">
        <v>182821104</v>
      </c>
      <c r="C1588">
        <v>41.29</v>
      </c>
      <c r="G1588">
        <v>41.29</v>
      </c>
    </row>
    <row r="1589" spans="1:7" x14ac:dyDescent="0.25">
      <c r="A1589" t="s">
        <v>11769</v>
      </c>
      <c r="B1589">
        <v>163701109</v>
      </c>
      <c r="C1589">
        <v>20.37</v>
      </c>
      <c r="G1589">
        <v>20.37</v>
      </c>
    </row>
    <row r="1590" spans="1:7" x14ac:dyDescent="0.25">
      <c r="A1590" t="s">
        <v>11770</v>
      </c>
      <c r="B1590">
        <v>163701110</v>
      </c>
      <c r="C1590">
        <v>38.04</v>
      </c>
      <c r="G1590">
        <v>38.04</v>
      </c>
    </row>
    <row r="1591" spans="1:7" x14ac:dyDescent="0.25">
      <c r="A1591" t="s">
        <v>11771</v>
      </c>
      <c r="B1591">
        <v>162091101</v>
      </c>
      <c r="C1591">
        <v>31.34</v>
      </c>
      <c r="G1591">
        <v>31.34</v>
      </c>
    </row>
    <row r="1592" spans="1:7" x14ac:dyDescent="0.25">
      <c r="A1592" t="s">
        <v>11772</v>
      </c>
      <c r="B1592">
        <v>162091102</v>
      </c>
      <c r="C1592">
        <v>32.090000000000003</v>
      </c>
      <c r="G1592">
        <v>32.090000000000003</v>
      </c>
    </row>
    <row r="1593" spans="1:7" x14ac:dyDescent="0.25">
      <c r="A1593" t="s">
        <v>11773</v>
      </c>
      <c r="B1593">
        <v>162091103</v>
      </c>
      <c r="C1593">
        <v>28.53</v>
      </c>
      <c r="G1593">
        <v>28.53</v>
      </c>
    </row>
    <row r="1594" spans="1:7" x14ac:dyDescent="0.25">
      <c r="A1594" t="s">
        <v>11774</v>
      </c>
      <c r="B1594">
        <v>43141101</v>
      </c>
      <c r="C1594">
        <v>105.9</v>
      </c>
      <c r="D1594">
        <v>80.67</v>
      </c>
      <c r="E1594">
        <v>9.2200000000000006</v>
      </c>
      <c r="G1594">
        <v>16.010000000000002</v>
      </c>
    </row>
    <row r="1595" spans="1:7" x14ac:dyDescent="0.25">
      <c r="A1595" t="s">
        <v>11775</v>
      </c>
      <c r="B1595">
        <v>43141102</v>
      </c>
      <c r="C1595">
        <v>56.08</v>
      </c>
      <c r="D1595">
        <v>0.04</v>
      </c>
      <c r="E1595">
        <v>38.32</v>
      </c>
      <c r="G1595">
        <v>17.72</v>
      </c>
    </row>
    <row r="1596" spans="1:7" x14ac:dyDescent="0.25">
      <c r="A1596" t="s">
        <v>11776</v>
      </c>
      <c r="B1596">
        <v>43141103</v>
      </c>
      <c r="C1596">
        <v>35.5</v>
      </c>
      <c r="D1596">
        <v>6.14</v>
      </c>
      <c r="E1596">
        <v>13.98</v>
      </c>
      <c r="G1596">
        <v>15.38</v>
      </c>
    </row>
    <row r="1597" spans="1:7" x14ac:dyDescent="0.25">
      <c r="A1597" t="s">
        <v>11777</v>
      </c>
      <c r="B1597">
        <v>252611101</v>
      </c>
      <c r="C1597">
        <v>60.33</v>
      </c>
      <c r="G1597">
        <v>60.33</v>
      </c>
    </row>
    <row r="1598" spans="1:7" x14ac:dyDescent="0.25">
      <c r="A1598" t="s">
        <v>11778</v>
      </c>
      <c r="B1598">
        <v>252611102</v>
      </c>
      <c r="C1598">
        <v>52.66</v>
      </c>
      <c r="G1598">
        <v>52.66</v>
      </c>
    </row>
    <row r="1599" spans="1:7" x14ac:dyDescent="0.25">
      <c r="A1599" t="s">
        <v>11779</v>
      </c>
      <c r="B1599">
        <v>252611103</v>
      </c>
      <c r="C1599">
        <v>30.61</v>
      </c>
      <c r="G1599">
        <v>30.61</v>
      </c>
    </row>
    <row r="1600" spans="1:7" x14ac:dyDescent="0.25">
      <c r="A1600" t="s">
        <v>11780</v>
      </c>
      <c r="B1600">
        <v>252611104</v>
      </c>
      <c r="C1600">
        <v>36.82</v>
      </c>
      <c r="G1600">
        <v>36.82</v>
      </c>
    </row>
    <row r="1601" spans="1:7" x14ac:dyDescent="0.25">
      <c r="A1601" t="s">
        <v>11781</v>
      </c>
      <c r="B1601">
        <v>22690401</v>
      </c>
      <c r="C1601">
        <v>2.82</v>
      </c>
      <c r="G1601">
        <v>2.82</v>
      </c>
    </row>
    <row r="1602" spans="1:7" x14ac:dyDescent="0.25">
      <c r="A1602" t="s">
        <v>11782</v>
      </c>
      <c r="B1602">
        <v>22690403</v>
      </c>
      <c r="C1602">
        <v>4.9000000000000004</v>
      </c>
      <c r="G1602">
        <v>4.9000000000000004</v>
      </c>
    </row>
    <row r="1603" spans="1:7" x14ac:dyDescent="0.25">
      <c r="A1603" t="s">
        <v>11783</v>
      </c>
      <c r="B1603">
        <v>22690404</v>
      </c>
      <c r="C1603">
        <v>7.08</v>
      </c>
      <c r="G1603">
        <v>7.08</v>
      </c>
    </row>
    <row r="1604" spans="1:7" x14ac:dyDescent="0.25">
      <c r="A1604" t="s">
        <v>11784</v>
      </c>
      <c r="B1604">
        <v>22691101</v>
      </c>
      <c r="C1604">
        <v>3.98</v>
      </c>
      <c r="G1604">
        <v>3.98</v>
      </c>
    </row>
    <row r="1605" spans="1:7" x14ac:dyDescent="0.25">
      <c r="A1605" t="s">
        <v>11785</v>
      </c>
      <c r="B1605">
        <v>22691102</v>
      </c>
      <c r="C1605">
        <v>4.76</v>
      </c>
      <c r="G1605">
        <v>4.76</v>
      </c>
    </row>
    <row r="1606" spans="1:7" x14ac:dyDescent="0.25">
      <c r="A1606" t="s">
        <v>11786</v>
      </c>
      <c r="B1606">
        <v>22691103</v>
      </c>
      <c r="C1606">
        <v>0.18</v>
      </c>
      <c r="G1606">
        <v>0.18</v>
      </c>
    </row>
    <row r="1607" spans="1:7" x14ac:dyDescent="0.25">
      <c r="A1607" t="s">
        <v>11787</v>
      </c>
      <c r="B1607">
        <v>22691104</v>
      </c>
      <c r="C1607">
        <v>15.9</v>
      </c>
      <c r="G1607">
        <v>15.9</v>
      </c>
    </row>
    <row r="1608" spans="1:7" x14ac:dyDescent="0.25">
      <c r="A1608" t="s">
        <v>11788</v>
      </c>
      <c r="B1608">
        <v>22691105</v>
      </c>
      <c r="C1608">
        <v>0.26</v>
      </c>
      <c r="G1608">
        <v>0.26</v>
      </c>
    </row>
    <row r="1609" spans="1:7" x14ac:dyDescent="0.25">
      <c r="A1609" t="s">
        <v>11789</v>
      </c>
      <c r="B1609">
        <v>22691106</v>
      </c>
      <c r="C1609">
        <v>3.71</v>
      </c>
      <c r="G1609">
        <v>3.71</v>
      </c>
    </row>
    <row r="1610" spans="1:7" x14ac:dyDescent="0.25">
      <c r="A1610" t="s">
        <v>11790</v>
      </c>
      <c r="B1610">
        <v>22691107</v>
      </c>
      <c r="C1610">
        <v>4.7699999999999996</v>
      </c>
      <c r="G1610">
        <v>4.7699999999999996</v>
      </c>
    </row>
    <row r="1611" spans="1:7" x14ac:dyDescent="0.25">
      <c r="A1611" t="s">
        <v>11791</v>
      </c>
      <c r="B1611">
        <v>22691108</v>
      </c>
      <c r="C1611">
        <v>14.15</v>
      </c>
      <c r="G1611">
        <v>14.15</v>
      </c>
    </row>
    <row r="1612" spans="1:7" x14ac:dyDescent="0.25">
      <c r="A1612" t="s">
        <v>11792</v>
      </c>
      <c r="B1612">
        <v>82831101</v>
      </c>
      <c r="C1612">
        <v>4.0999999999999996</v>
      </c>
      <c r="G1612">
        <v>4.0999999999999996</v>
      </c>
    </row>
    <row r="1613" spans="1:7" x14ac:dyDescent="0.25">
      <c r="A1613" t="s">
        <v>11793</v>
      </c>
      <c r="B1613">
        <v>82831103</v>
      </c>
      <c r="C1613">
        <v>7.0000000000000007E-2</v>
      </c>
      <c r="G1613">
        <v>7.0000000000000007E-2</v>
      </c>
    </row>
    <row r="1614" spans="1:7" x14ac:dyDescent="0.25">
      <c r="A1614" t="s">
        <v>11794</v>
      </c>
      <c r="B1614">
        <v>82831104</v>
      </c>
      <c r="C1614">
        <v>1.04</v>
      </c>
      <c r="G1614">
        <v>1.04</v>
      </c>
    </row>
    <row r="1615" spans="1:7" x14ac:dyDescent="0.25">
      <c r="A1615" t="s">
        <v>11795</v>
      </c>
      <c r="B1615">
        <v>82831105</v>
      </c>
      <c r="C1615">
        <v>4.7300000000000004</v>
      </c>
      <c r="E1615">
        <v>7.0000000000000007E-2</v>
      </c>
      <c r="G1615">
        <v>4.66</v>
      </c>
    </row>
    <row r="1616" spans="1:7" x14ac:dyDescent="0.25">
      <c r="A1616" t="s">
        <v>11796</v>
      </c>
      <c r="B1616">
        <v>82831106</v>
      </c>
      <c r="C1616">
        <v>3.14</v>
      </c>
      <c r="G1616">
        <v>3.14</v>
      </c>
    </row>
    <row r="1617" spans="1:7" x14ac:dyDescent="0.25">
      <c r="A1617" t="s">
        <v>11797</v>
      </c>
      <c r="B1617">
        <v>82831108</v>
      </c>
      <c r="C1617">
        <v>13.3</v>
      </c>
      <c r="E1617">
        <v>0.02</v>
      </c>
      <c r="G1617">
        <v>13.28</v>
      </c>
    </row>
    <row r="1618" spans="1:7" x14ac:dyDescent="0.25">
      <c r="A1618" t="s">
        <v>11798</v>
      </c>
      <c r="B1618">
        <v>82831109</v>
      </c>
      <c r="C1618">
        <v>49.48</v>
      </c>
      <c r="E1618">
        <v>29.94</v>
      </c>
      <c r="G1618">
        <v>19.54</v>
      </c>
    </row>
    <row r="1619" spans="1:7" x14ac:dyDescent="0.25">
      <c r="A1619" t="s">
        <v>11799</v>
      </c>
      <c r="B1619">
        <v>82832110</v>
      </c>
      <c r="C1619">
        <v>10.37</v>
      </c>
      <c r="G1619">
        <v>10.37</v>
      </c>
    </row>
    <row r="1620" spans="1:7" x14ac:dyDescent="0.25">
      <c r="A1620" t="s">
        <v>11800</v>
      </c>
      <c r="B1620">
        <v>82832111</v>
      </c>
      <c r="C1620">
        <v>1.8</v>
      </c>
      <c r="G1620">
        <v>1.8</v>
      </c>
    </row>
    <row r="1621" spans="1:7" x14ac:dyDescent="0.25">
      <c r="A1621" t="s">
        <v>11801</v>
      </c>
      <c r="B1621">
        <v>82832112</v>
      </c>
      <c r="C1621">
        <v>0.87</v>
      </c>
      <c r="G1621">
        <v>0.87</v>
      </c>
    </row>
    <row r="1622" spans="1:7" x14ac:dyDescent="0.25">
      <c r="A1622" t="s">
        <v>11802</v>
      </c>
      <c r="B1622">
        <v>82832113</v>
      </c>
      <c r="C1622">
        <v>0.12</v>
      </c>
      <c r="G1622">
        <v>0.12</v>
      </c>
    </row>
    <row r="1623" spans="1:7" x14ac:dyDescent="0.25">
      <c r="A1623" t="s">
        <v>11803</v>
      </c>
      <c r="B1623">
        <v>82832114</v>
      </c>
      <c r="C1623">
        <v>0.17</v>
      </c>
      <c r="G1623">
        <v>0.17</v>
      </c>
    </row>
    <row r="1624" spans="1:7" x14ac:dyDescent="0.25">
      <c r="A1624" t="s">
        <v>11804</v>
      </c>
      <c r="B1624">
        <v>12330401</v>
      </c>
      <c r="C1624">
        <v>8.69</v>
      </c>
      <c r="G1624">
        <v>8.69</v>
      </c>
    </row>
    <row r="1625" spans="1:7" x14ac:dyDescent="0.25">
      <c r="A1625" t="s">
        <v>11805</v>
      </c>
      <c r="B1625">
        <v>12330403</v>
      </c>
      <c r="C1625">
        <v>7.1</v>
      </c>
      <c r="G1625">
        <v>7.1</v>
      </c>
    </row>
    <row r="1626" spans="1:7" x14ac:dyDescent="0.25">
      <c r="A1626" t="s">
        <v>11806</v>
      </c>
      <c r="B1626">
        <v>42091101</v>
      </c>
      <c r="C1626">
        <v>51.35</v>
      </c>
      <c r="D1626">
        <v>19.95</v>
      </c>
      <c r="E1626">
        <v>8.9499999999999993</v>
      </c>
      <c r="G1626">
        <v>22.45</v>
      </c>
    </row>
    <row r="1627" spans="1:7" x14ac:dyDescent="0.25">
      <c r="A1627" t="s">
        <v>11807</v>
      </c>
      <c r="B1627">
        <v>42091102</v>
      </c>
      <c r="C1627">
        <v>57.6</v>
      </c>
      <c r="D1627">
        <v>31.89</v>
      </c>
      <c r="E1627">
        <v>4.82</v>
      </c>
      <c r="G1627">
        <v>20.89</v>
      </c>
    </row>
    <row r="1628" spans="1:7" x14ac:dyDescent="0.25">
      <c r="A1628" t="s">
        <v>11808</v>
      </c>
      <c r="B1628">
        <v>22010401</v>
      </c>
      <c r="C1628">
        <v>1.63</v>
      </c>
      <c r="G1628">
        <v>1.63</v>
      </c>
    </row>
    <row r="1629" spans="1:7" x14ac:dyDescent="0.25">
      <c r="A1629" t="s">
        <v>11809</v>
      </c>
      <c r="B1629">
        <v>22011102</v>
      </c>
      <c r="C1629">
        <v>0.17</v>
      </c>
      <c r="G1629">
        <v>0.17</v>
      </c>
    </row>
    <row r="1630" spans="1:7" x14ac:dyDescent="0.25">
      <c r="A1630" t="s">
        <v>11810</v>
      </c>
      <c r="B1630">
        <v>22011108</v>
      </c>
      <c r="C1630">
        <v>5.24</v>
      </c>
      <c r="G1630">
        <v>5.24</v>
      </c>
    </row>
    <row r="1631" spans="1:7" x14ac:dyDescent="0.25">
      <c r="A1631" t="s">
        <v>11811</v>
      </c>
      <c r="B1631">
        <v>22011109</v>
      </c>
      <c r="C1631">
        <v>1.1299999999999999</v>
      </c>
      <c r="G1631">
        <v>1.1299999999999999</v>
      </c>
    </row>
    <row r="1632" spans="1:7" x14ac:dyDescent="0.25">
      <c r="A1632" t="s">
        <v>11812</v>
      </c>
      <c r="B1632">
        <v>22011110</v>
      </c>
      <c r="C1632">
        <v>5.72</v>
      </c>
      <c r="G1632">
        <v>5.72</v>
      </c>
    </row>
    <row r="1633" spans="1:7" x14ac:dyDescent="0.25">
      <c r="A1633" t="s">
        <v>11813</v>
      </c>
      <c r="B1633">
        <v>22011113</v>
      </c>
      <c r="C1633">
        <v>2.63</v>
      </c>
      <c r="G1633">
        <v>2.63</v>
      </c>
    </row>
    <row r="1634" spans="1:7" x14ac:dyDescent="0.25">
      <c r="A1634" t="s">
        <v>11814</v>
      </c>
      <c r="B1634">
        <v>22011116</v>
      </c>
      <c r="C1634">
        <v>3.02</v>
      </c>
      <c r="G1634">
        <v>3.02</v>
      </c>
    </row>
    <row r="1635" spans="1:7" x14ac:dyDescent="0.25">
      <c r="A1635" t="s">
        <v>11815</v>
      </c>
      <c r="B1635">
        <v>22011118</v>
      </c>
      <c r="C1635">
        <v>0.6</v>
      </c>
      <c r="G1635">
        <v>0.6</v>
      </c>
    </row>
    <row r="1636" spans="1:7" x14ac:dyDescent="0.25">
      <c r="A1636" t="s">
        <v>11816</v>
      </c>
      <c r="B1636">
        <v>22011124</v>
      </c>
      <c r="C1636">
        <v>0.71</v>
      </c>
      <c r="G1636">
        <v>0.71</v>
      </c>
    </row>
    <row r="1637" spans="1:7" x14ac:dyDescent="0.25">
      <c r="A1637" t="s">
        <v>11817</v>
      </c>
      <c r="B1637">
        <v>22011125</v>
      </c>
      <c r="C1637">
        <v>0.97</v>
      </c>
      <c r="G1637">
        <v>0.97</v>
      </c>
    </row>
    <row r="1638" spans="1:7" x14ac:dyDescent="0.25">
      <c r="A1638" t="s">
        <v>11818</v>
      </c>
      <c r="B1638">
        <v>22011127</v>
      </c>
      <c r="C1638">
        <v>0.47</v>
      </c>
      <c r="G1638">
        <v>0.47</v>
      </c>
    </row>
    <row r="1639" spans="1:7" x14ac:dyDescent="0.25">
      <c r="A1639" t="s">
        <v>11819</v>
      </c>
      <c r="B1639">
        <v>22011128</v>
      </c>
      <c r="C1639">
        <v>0.77</v>
      </c>
      <c r="G1639">
        <v>0.77</v>
      </c>
    </row>
    <row r="1640" spans="1:7" x14ac:dyDescent="0.25">
      <c r="A1640" t="s">
        <v>11820</v>
      </c>
      <c r="B1640">
        <v>163661701</v>
      </c>
      <c r="C1640">
        <v>76.12</v>
      </c>
      <c r="D1640">
        <v>74.58</v>
      </c>
      <c r="E1640">
        <v>1.54</v>
      </c>
      <c r="G1640">
        <v>0</v>
      </c>
    </row>
    <row r="1641" spans="1:7" x14ac:dyDescent="0.25">
      <c r="A1641" t="s">
        <v>11821</v>
      </c>
      <c r="B1641">
        <v>163661702</v>
      </c>
      <c r="C1641">
        <v>74.53</v>
      </c>
      <c r="D1641">
        <v>71.89</v>
      </c>
      <c r="E1641">
        <v>2.64</v>
      </c>
      <c r="G1641">
        <v>0</v>
      </c>
    </row>
    <row r="1642" spans="1:7" x14ac:dyDescent="0.25">
      <c r="A1642" t="s">
        <v>11822</v>
      </c>
      <c r="B1642">
        <v>42571101</v>
      </c>
      <c r="C1642">
        <v>90.26</v>
      </c>
      <c r="D1642">
        <v>7.16</v>
      </c>
      <c r="E1642">
        <v>26.47</v>
      </c>
      <c r="G1642">
        <v>56.63</v>
      </c>
    </row>
    <row r="1643" spans="1:7" x14ac:dyDescent="0.25">
      <c r="A1643" t="s">
        <v>11823</v>
      </c>
      <c r="B1643">
        <v>42571102</v>
      </c>
      <c r="C1643">
        <v>161.09</v>
      </c>
      <c r="D1643">
        <v>90.1</v>
      </c>
      <c r="E1643">
        <v>19.53</v>
      </c>
      <c r="G1643">
        <v>51.46</v>
      </c>
    </row>
    <row r="1644" spans="1:7" x14ac:dyDescent="0.25">
      <c r="A1644" t="s">
        <v>11824</v>
      </c>
      <c r="B1644">
        <v>42571103</v>
      </c>
      <c r="C1644">
        <v>77.75</v>
      </c>
      <c r="G1644">
        <v>77.75</v>
      </c>
    </row>
    <row r="1645" spans="1:7" x14ac:dyDescent="0.25">
      <c r="A1645" t="s">
        <v>11825</v>
      </c>
      <c r="B1645">
        <v>42571104</v>
      </c>
      <c r="C1645">
        <v>61.22</v>
      </c>
      <c r="E1645">
        <v>2.38</v>
      </c>
      <c r="G1645">
        <v>58.84</v>
      </c>
    </row>
    <row r="1646" spans="1:7" x14ac:dyDescent="0.25">
      <c r="A1646" t="s">
        <v>11826</v>
      </c>
      <c r="B1646">
        <v>162300401</v>
      </c>
      <c r="C1646">
        <v>3.2</v>
      </c>
      <c r="G1646">
        <v>3.2</v>
      </c>
    </row>
    <row r="1647" spans="1:7" x14ac:dyDescent="0.25">
      <c r="A1647" t="s">
        <v>11827</v>
      </c>
      <c r="B1647">
        <v>162300402</v>
      </c>
      <c r="C1647">
        <v>2.84</v>
      </c>
      <c r="G1647">
        <v>2.84</v>
      </c>
    </row>
    <row r="1648" spans="1:7" x14ac:dyDescent="0.25">
      <c r="A1648" t="s">
        <v>11828</v>
      </c>
      <c r="B1648">
        <v>162300403</v>
      </c>
      <c r="C1648">
        <v>4.6100000000000003</v>
      </c>
      <c r="G1648">
        <v>4.6100000000000003</v>
      </c>
    </row>
    <row r="1649" spans="1:7" x14ac:dyDescent="0.25">
      <c r="A1649" t="s">
        <v>11829</v>
      </c>
      <c r="B1649">
        <v>43301104</v>
      </c>
      <c r="C1649">
        <v>5.21</v>
      </c>
      <c r="G1649">
        <v>5.21</v>
      </c>
    </row>
    <row r="1650" spans="1:7" x14ac:dyDescent="0.25">
      <c r="A1650" t="s">
        <v>11830</v>
      </c>
      <c r="B1650">
        <v>43301105</v>
      </c>
      <c r="C1650">
        <v>10.67</v>
      </c>
      <c r="G1650">
        <v>10.67</v>
      </c>
    </row>
    <row r="1651" spans="1:7" x14ac:dyDescent="0.25">
      <c r="A1651" t="s">
        <v>11831</v>
      </c>
      <c r="B1651">
        <v>43301106</v>
      </c>
      <c r="C1651">
        <v>13.49</v>
      </c>
      <c r="G1651">
        <v>13.49</v>
      </c>
    </row>
    <row r="1652" spans="1:7" x14ac:dyDescent="0.25">
      <c r="A1652" t="s">
        <v>11832</v>
      </c>
      <c r="B1652">
        <v>43302102</v>
      </c>
      <c r="C1652">
        <v>4.8600000000000003</v>
      </c>
      <c r="G1652">
        <v>4.8600000000000003</v>
      </c>
    </row>
    <row r="1653" spans="1:7" x14ac:dyDescent="0.25">
      <c r="A1653" t="s">
        <v>11833</v>
      </c>
      <c r="B1653">
        <v>43302103</v>
      </c>
      <c r="C1653">
        <v>11.52</v>
      </c>
      <c r="D1653">
        <v>0.45</v>
      </c>
      <c r="G1653">
        <v>11.07</v>
      </c>
    </row>
    <row r="1654" spans="1:7" x14ac:dyDescent="0.25">
      <c r="A1654" t="s">
        <v>11834</v>
      </c>
      <c r="B1654">
        <v>43302107</v>
      </c>
      <c r="C1654">
        <v>10.36</v>
      </c>
      <c r="D1654">
        <v>0.61</v>
      </c>
      <c r="G1654">
        <v>9.75</v>
      </c>
    </row>
    <row r="1655" spans="1:7" x14ac:dyDescent="0.25">
      <c r="A1655" t="s">
        <v>11835</v>
      </c>
      <c r="B1655">
        <v>83892101</v>
      </c>
      <c r="C1655">
        <v>0.87</v>
      </c>
      <c r="G1655">
        <v>0.87</v>
      </c>
    </row>
    <row r="1656" spans="1:7" x14ac:dyDescent="0.25">
      <c r="A1656" t="s">
        <v>11836</v>
      </c>
      <c r="B1656">
        <v>83892102</v>
      </c>
      <c r="C1656">
        <v>0.81</v>
      </c>
      <c r="G1656">
        <v>0.81</v>
      </c>
    </row>
    <row r="1657" spans="1:7" x14ac:dyDescent="0.25">
      <c r="A1657" t="s">
        <v>11837</v>
      </c>
      <c r="B1657">
        <v>83892103</v>
      </c>
      <c r="C1657">
        <v>0.94</v>
      </c>
      <c r="G1657">
        <v>0.94</v>
      </c>
    </row>
    <row r="1658" spans="1:7" x14ac:dyDescent="0.25">
      <c r="A1658" t="s">
        <v>11838</v>
      </c>
      <c r="B1658">
        <v>83892104</v>
      </c>
      <c r="C1658">
        <v>0.84</v>
      </c>
      <c r="G1658">
        <v>0.84</v>
      </c>
    </row>
    <row r="1659" spans="1:7" x14ac:dyDescent="0.25">
      <c r="A1659" t="s">
        <v>11839</v>
      </c>
      <c r="B1659">
        <v>83892105</v>
      </c>
      <c r="C1659">
        <v>0.78</v>
      </c>
      <c r="G1659">
        <v>0.78</v>
      </c>
    </row>
    <row r="1660" spans="1:7" x14ac:dyDescent="0.25">
      <c r="A1660" t="s">
        <v>11840</v>
      </c>
      <c r="B1660">
        <v>83892106</v>
      </c>
      <c r="C1660">
        <v>0</v>
      </c>
      <c r="G1660">
        <v>0</v>
      </c>
    </row>
    <row r="1661" spans="1:7" x14ac:dyDescent="0.25">
      <c r="A1661" t="s">
        <v>11841</v>
      </c>
      <c r="B1661">
        <v>83892108</v>
      </c>
      <c r="C1661">
        <v>0.93</v>
      </c>
      <c r="G1661">
        <v>0.93</v>
      </c>
    </row>
    <row r="1662" spans="1:7" x14ac:dyDescent="0.25">
      <c r="A1662" t="s">
        <v>11842</v>
      </c>
      <c r="B1662">
        <v>83892109</v>
      </c>
      <c r="C1662">
        <v>0.81</v>
      </c>
      <c r="G1662">
        <v>0.81</v>
      </c>
    </row>
    <row r="1663" spans="1:7" x14ac:dyDescent="0.25">
      <c r="A1663" t="s">
        <v>11843</v>
      </c>
      <c r="B1663">
        <v>42811111</v>
      </c>
      <c r="C1663">
        <v>63.88</v>
      </c>
      <c r="D1663">
        <v>43.76</v>
      </c>
      <c r="E1663">
        <v>13.32</v>
      </c>
      <c r="G1663">
        <v>6.8</v>
      </c>
    </row>
    <row r="1664" spans="1:7" x14ac:dyDescent="0.25">
      <c r="A1664" t="s">
        <v>11844</v>
      </c>
      <c r="B1664">
        <v>42811112</v>
      </c>
      <c r="C1664">
        <v>19.68</v>
      </c>
      <c r="D1664">
        <v>19.68</v>
      </c>
      <c r="G1664">
        <v>0</v>
      </c>
    </row>
    <row r="1665" spans="1:7" x14ac:dyDescent="0.25">
      <c r="A1665" t="s">
        <v>11845</v>
      </c>
      <c r="B1665">
        <v>42811113</v>
      </c>
      <c r="C1665">
        <v>61.04</v>
      </c>
      <c r="D1665">
        <v>61.04</v>
      </c>
      <c r="G1665">
        <v>0</v>
      </c>
    </row>
    <row r="1666" spans="1:7" x14ac:dyDescent="0.25">
      <c r="A1666" t="s">
        <v>11846</v>
      </c>
      <c r="B1666">
        <v>43051101</v>
      </c>
      <c r="C1666">
        <v>123.11</v>
      </c>
      <c r="E1666">
        <v>107.78</v>
      </c>
      <c r="G1666">
        <v>15.33</v>
      </c>
    </row>
    <row r="1667" spans="1:7" x14ac:dyDescent="0.25">
      <c r="A1667" t="s">
        <v>11847</v>
      </c>
      <c r="B1667">
        <v>13801101</v>
      </c>
      <c r="C1667">
        <v>25.72</v>
      </c>
      <c r="D1667">
        <v>16.41</v>
      </c>
      <c r="E1667">
        <v>4.79</v>
      </c>
      <c r="G1667">
        <v>4.5199999999999996</v>
      </c>
    </row>
    <row r="1668" spans="1:7" x14ac:dyDescent="0.25">
      <c r="A1668" t="s">
        <v>11848</v>
      </c>
      <c r="B1668">
        <v>13801102</v>
      </c>
      <c r="C1668">
        <v>13.3</v>
      </c>
      <c r="D1668">
        <v>2.91</v>
      </c>
      <c r="E1668">
        <v>2.1</v>
      </c>
      <c r="G1668">
        <v>8.2899999999999991</v>
      </c>
    </row>
    <row r="1669" spans="1:7" x14ac:dyDescent="0.25">
      <c r="A1669" t="s">
        <v>11849</v>
      </c>
      <c r="B1669">
        <v>13801103</v>
      </c>
      <c r="C1669">
        <v>17.440000000000001</v>
      </c>
      <c r="D1669">
        <v>0.12</v>
      </c>
      <c r="E1669">
        <v>2</v>
      </c>
      <c r="G1669">
        <v>15.32</v>
      </c>
    </row>
    <row r="1670" spans="1:7" x14ac:dyDescent="0.25">
      <c r="A1670" t="s">
        <v>11850</v>
      </c>
      <c r="B1670">
        <v>13801104</v>
      </c>
      <c r="C1670">
        <v>21.15</v>
      </c>
      <c r="D1670">
        <v>0.01</v>
      </c>
      <c r="E1670">
        <v>13.63</v>
      </c>
      <c r="G1670">
        <v>7.51</v>
      </c>
    </row>
    <row r="1671" spans="1:7" x14ac:dyDescent="0.25">
      <c r="A1671" t="s">
        <v>11851</v>
      </c>
      <c r="B1671">
        <v>13801105</v>
      </c>
      <c r="C1671">
        <v>19.72</v>
      </c>
      <c r="D1671">
        <v>6.87</v>
      </c>
      <c r="E1671">
        <v>0.81</v>
      </c>
      <c r="G1671">
        <v>12.04</v>
      </c>
    </row>
    <row r="1672" spans="1:7" x14ac:dyDescent="0.25">
      <c r="A1672" t="s">
        <v>11852</v>
      </c>
      <c r="B1672">
        <v>83242104</v>
      </c>
      <c r="C1672">
        <v>20.9</v>
      </c>
      <c r="E1672">
        <v>5.74</v>
      </c>
      <c r="G1672">
        <v>15.16</v>
      </c>
    </row>
    <row r="1673" spans="1:7" x14ac:dyDescent="0.25">
      <c r="A1673" t="s">
        <v>11853</v>
      </c>
      <c r="B1673">
        <v>83242105</v>
      </c>
      <c r="C1673">
        <v>82.09</v>
      </c>
      <c r="D1673">
        <v>14.1</v>
      </c>
      <c r="E1673">
        <v>35.869999999999997</v>
      </c>
      <c r="G1673">
        <v>32.119999999999997</v>
      </c>
    </row>
    <row r="1674" spans="1:7" x14ac:dyDescent="0.25">
      <c r="A1674" t="s">
        <v>11854</v>
      </c>
      <c r="B1674">
        <v>83242106</v>
      </c>
      <c r="C1674">
        <v>39.06</v>
      </c>
      <c r="E1674">
        <v>0.12</v>
      </c>
      <c r="G1674">
        <v>38.94</v>
      </c>
    </row>
    <row r="1675" spans="1:7" x14ac:dyDescent="0.25">
      <c r="A1675" t="s">
        <v>11855</v>
      </c>
      <c r="B1675">
        <v>83242108</v>
      </c>
      <c r="C1675">
        <v>13.09</v>
      </c>
      <c r="G1675">
        <v>13.09</v>
      </c>
    </row>
    <row r="1676" spans="1:7" x14ac:dyDescent="0.25">
      <c r="A1676" t="s">
        <v>11856</v>
      </c>
      <c r="B1676">
        <v>83242109</v>
      </c>
      <c r="C1676">
        <v>26.36</v>
      </c>
      <c r="E1676">
        <v>2.4500000000000002</v>
      </c>
      <c r="G1676">
        <v>23.91</v>
      </c>
    </row>
    <row r="1677" spans="1:7" x14ac:dyDescent="0.25">
      <c r="A1677" t="s">
        <v>11857</v>
      </c>
      <c r="B1677">
        <v>83242110</v>
      </c>
      <c r="C1677">
        <v>32.65</v>
      </c>
      <c r="E1677">
        <v>2.2200000000000002</v>
      </c>
      <c r="G1677">
        <v>30.43</v>
      </c>
    </row>
    <row r="1678" spans="1:7" x14ac:dyDescent="0.25">
      <c r="A1678" t="s">
        <v>11858</v>
      </c>
      <c r="B1678">
        <v>83242111</v>
      </c>
      <c r="C1678">
        <v>72.48</v>
      </c>
      <c r="D1678">
        <v>16.46</v>
      </c>
      <c r="E1678">
        <v>35</v>
      </c>
      <c r="G1678">
        <v>21.02</v>
      </c>
    </row>
    <row r="1679" spans="1:7" x14ac:dyDescent="0.25">
      <c r="A1679" t="s">
        <v>11859</v>
      </c>
      <c r="B1679">
        <v>163211101</v>
      </c>
      <c r="C1679">
        <v>62.42</v>
      </c>
      <c r="G1679">
        <v>62.42</v>
      </c>
    </row>
    <row r="1680" spans="1:7" x14ac:dyDescent="0.25">
      <c r="A1680" t="s">
        <v>11860</v>
      </c>
      <c r="B1680">
        <v>163211102</v>
      </c>
      <c r="C1680">
        <v>87.99</v>
      </c>
      <c r="G1680">
        <v>87.99</v>
      </c>
    </row>
    <row r="1681" spans="1:7" x14ac:dyDescent="0.25">
      <c r="A1681" t="s">
        <v>11861</v>
      </c>
      <c r="B1681">
        <v>163211103</v>
      </c>
      <c r="C1681">
        <v>23.44</v>
      </c>
      <c r="G1681">
        <v>23.44</v>
      </c>
    </row>
    <row r="1682" spans="1:7" x14ac:dyDescent="0.25">
      <c r="A1682" t="s">
        <v>11862</v>
      </c>
      <c r="B1682">
        <v>183011101</v>
      </c>
      <c r="C1682">
        <v>46.06</v>
      </c>
      <c r="D1682">
        <v>0.49</v>
      </c>
      <c r="E1682">
        <v>4.88</v>
      </c>
      <c r="G1682">
        <v>40.69</v>
      </c>
    </row>
    <row r="1683" spans="1:7" x14ac:dyDescent="0.25">
      <c r="A1683" t="s">
        <v>11863</v>
      </c>
      <c r="B1683">
        <v>183011102</v>
      </c>
      <c r="C1683">
        <v>57.81</v>
      </c>
      <c r="D1683">
        <v>4.03</v>
      </c>
      <c r="E1683">
        <v>17.91</v>
      </c>
      <c r="G1683">
        <v>35.869999999999997</v>
      </c>
    </row>
    <row r="1684" spans="1:7" x14ac:dyDescent="0.25">
      <c r="A1684" t="s">
        <v>11864</v>
      </c>
      <c r="B1684">
        <v>163722104</v>
      </c>
      <c r="C1684">
        <v>0.01</v>
      </c>
      <c r="G1684">
        <v>0.01</v>
      </c>
    </row>
    <row r="1685" spans="1:7" x14ac:dyDescent="0.25">
      <c r="A1685" t="s">
        <v>11865</v>
      </c>
      <c r="B1685">
        <v>163722107</v>
      </c>
      <c r="C1685">
        <v>3.13</v>
      </c>
      <c r="G1685">
        <v>3.13</v>
      </c>
    </row>
    <row r="1686" spans="1:7" x14ac:dyDescent="0.25">
      <c r="A1686" t="s">
        <v>11866</v>
      </c>
      <c r="B1686">
        <v>163722108</v>
      </c>
      <c r="C1686">
        <v>1.88</v>
      </c>
      <c r="G1686">
        <v>1.88</v>
      </c>
    </row>
    <row r="1687" spans="1:7" x14ac:dyDescent="0.25">
      <c r="A1687" t="s">
        <v>11867</v>
      </c>
      <c r="B1687">
        <v>163722110</v>
      </c>
      <c r="C1687">
        <v>2.21</v>
      </c>
      <c r="G1687">
        <v>2.21</v>
      </c>
    </row>
    <row r="1688" spans="1:7" x14ac:dyDescent="0.25">
      <c r="A1688" t="s">
        <v>11868</v>
      </c>
      <c r="B1688">
        <v>163722111</v>
      </c>
      <c r="C1688">
        <v>17.440000000000001</v>
      </c>
      <c r="G1688">
        <v>17.440000000000001</v>
      </c>
    </row>
    <row r="1689" spans="1:7" x14ac:dyDescent="0.25">
      <c r="A1689" t="s">
        <v>11869</v>
      </c>
      <c r="B1689">
        <v>152282101</v>
      </c>
      <c r="C1689">
        <v>223.64</v>
      </c>
      <c r="D1689">
        <v>22.68</v>
      </c>
      <c r="E1689">
        <v>200</v>
      </c>
      <c r="G1689">
        <v>0.96</v>
      </c>
    </row>
    <row r="1690" spans="1:7" x14ac:dyDescent="0.25">
      <c r="A1690" t="s">
        <v>11870</v>
      </c>
      <c r="B1690">
        <v>82031102</v>
      </c>
      <c r="C1690">
        <v>14.28</v>
      </c>
      <c r="G1690">
        <v>14.28</v>
      </c>
    </row>
    <row r="1691" spans="1:7" x14ac:dyDescent="0.25">
      <c r="A1691" t="s">
        <v>11871</v>
      </c>
      <c r="B1691">
        <v>82031103</v>
      </c>
      <c r="C1691">
        <v>2.86</v>
      </c>
      <c r="G1691">
        <v>2.86</v>
      </c>
    </row>
    <row r="1692" spans="1:7" x14ac:dyDescent="0.25">
      <c r="A1692" t="s">
        <v>11872</v>
      </c>
      <c r="B1692">
        <v>82031104</v>
      </c>
      <c r="C1692">
        <v>7.76</v>
      </c>
      <c r="G1692">
        <v>7.76</v>
      </c>
    </row>
    <row r="1693" spans="1:7" x14ac:dyDescent="0.25">
      <c r="A1693" t="s">
        <v>11873</v>
      </c>
      <c r="B1693">
        <v>82031105</v>
      </c>
      <c r="C1693">
        <v>9.51</v>
      </c>
      <c r="G1693">
        <v>9.51</v>
      </c>
    </row>
    <row r="1694" spans="1:7" x14ac:dyDescent="0.25">
      <c r="A1694" t="s">
        <v>11874</v>
      </c>
      <c r="B1694">
        <v>82031106</v>
      </c>
      <c r="C1694">
        <v>7.34</v>
      </c>
      <c r="G1694">
        <v>7.34</v>
      </c>
    </row>
    <row r="1695" spans="1:7" x14ac:dyDescent="0.25">
      <c r="A1695" t="s">
        <v>11875</v>
      </c>
      <c r="B1695">
        <v>82031107</v>
      </c>
      <c r="C1695">
        <v>19.28</v>
      </c>
      <c r="G1695">
        <v>19.28</v>
      </c>
    </row>
    <row r="1696" spans="1:7" x14ac:dyDescent="0.25">
      <c r="A1696" t="s">
        <v>11876</v>
      </c>
      <c r="B1696">
        <v>82031108</v>
      </c>
      <c r="C1696">
        <v>14.67</v>
      </c>
      <c r="G1696">
        <v>14.67</v>
      </c>
    </row>
    <row r="1697" spans="1:7" x14ac:dyDescent="0.25">
      <c r="A1697" t="s">
        <v>11877</v>
      </c>
      <c r="B1697">
        <v>82031109</v>
      </c>
      <c r="C1697">
        <v>9.9700000000000006</v>
      </c>
      <c r="G1697">
        <v>9.9700000000000006</v>
      </c>
    </row>
    <row r="1698" spans="1:7" x14ac:dyDescent="0.25">
      <c r="A1698" t="s">
        <v>11878</v>
      </c>
      <c r="B1698">
        <v>82031110</v>
      </c>
      <c r="C1698">
        <v>9.36</v>
      </c>
      <c r="G1698">
        <v>9.36</v>
      </c>
    </row>
    <row r="1699" spans="1:7" x14ac:dyDescent="0.25">
      <c r="A1699" t="s">
        <v>11879</v>
      </c>
      <c r="B1699">
        <v>82031111</v>
      </c>
      <c r="C1699">
        <v>1.74</v>
      </c>
      <c r="G1699">
        <v>1.74</v>
      </c>
    </row>
    <row r="1700" spans="1:7" x14ac:dyDescent="0.25">
      <c r="A1700" t="s">
        <v>11880</v>
      </c>
      <c r="B1700">
        <v>82031112</v>
      </c>
      <c r="C1700">
        <v>0.97</v>
      </c>
      <c r="G1700">
        <v>0.97</v>
      </c>
    </row>
    <row r="1701" spans="1:7" x14ac:dyDescent="0.25">
      <c r="A1701" t="s">
        <v>11881</v>
      </c>
      <c r="B1701">
        <v>82031113</v>
      </c>
      <c r="C1701">
        <v>3.99</v>
      </c>
      <c r="G1701">
        <v>3.99</v>
      </c>
    </row>
    <row r="1702" spans="1:7" x14ac:dyDescent="0.25">
      <c r="A1702" t="s">
        <v>11882</v>
      </c>
      <c r="B1702">
        <v>82031114</v>
      </c>
      <c r="C1702">
        <v>6.63</v>
      </c>
      <c r="G1702">
        <v>6.63</v>
      </c>
    </row>
    <row r="1703" spans="1:7" x14ac:dyDescent="0.25">
      <c r="A1703" t="s">
        <v>11883</v>
      </c>
      <c r="B1703">
        <v>13761101</v>
      </c>
      <c r="C1703">
        <v>6.7</v>
      </c>
      <c r="G1703">
        <v>6.7</v>
      </c>
    </row>
    <row r="1704" spans="1:7" x14ac:dyDescent="0.25">
      <c r="A1704" t="s">
        <v>11884</v>
      </c>
      <c r="B1704">
        <v>13761102</v>
      </c>
      <c r="C1704">
        <v>6.58</v>
      </c>
      <c r="G1704">
        <v>6.58</v>
      </c>
    </row>
    <row r="1705" spans="1:7" x14ac:dyDescent="0.25">
      <c r="A1705" t="s">
        <v>11885</v>
      </c>
      <c r="B1705">
        <v>13761103</v>
      </c>
      <c r="C1705">
        <v>13.07</v>
      </c>
      <c r="G1705">
        <v>13.07</v>
      </c>
    </row>
    <row r="1706" spans="1:7" x14ac:dyDescent="0.25">
      <c r="A1706" t="s">
        <v>11886</v>
      </c>
      <c r="B1706">
        <v>13761104</v>
      </c>
      <c r="C1706">
        <v>14</v>
      </c>
      <c r="G1706">
        <v>14</v>
      </c>
    </row>
    <row r="1707" spans="1:7" x14ac:dyDescent="0.25">
      <c r="A1707" t="s">
        <v>11887</v>
      </c>
      <c r="B1707">
        <v>13761105</v>
      </c>
      <c r="C1707">
        <v>7.04</v>
      </c>
      <c r="G1707">
        <v>7.04</v>
      </c>
    </row>
    <row r="1708" spans="1:7" x14ac:dyDescent="0.25">
      <c r="A1708" t="s">
        <v>11888</v>
      </c>
      <c r="B1708">
        <v>13761106</v>
      </c>
      <c r="C1708">
        <v>6.73</v>
      </c>
      <c r="G1708">
        <v>6.73</v>
      </c>
    </row>
    <row r="1709" spans="1:7" x14ac:dyDescent="0.25">
      <c r="A1709" t="s">
        <v>11889</v>
      </c>
      <c r="B1709">
        <v>13761107</v>
      </c>
      <c r="C1709">
        <v>6.07</v>
      </c>
      <c r="G1709">
        <v>6.07</v>
      </c>
    </row>
    <row r="1710" spans="1:7" x14ac:dyDescent="0.25">
      <c r="A1710" t="s">
        <v>11890</v>
      </c>
      <c r="B1710">
        <v>13761108</v>
      </c>
      <c r="C1710">
        <v>23.46</v>
      </c>
      <c r="G1710">
        <v>23.46</v>
      </c>
    </row>
    <row r="1711" spans="1:7" x14ac:dyDescent="0.25">
      <c r="A1711" t="s">
        <v>11891</v>
      </c>
      <c r="B1711">
        <v>13761109</v>
      </c>
      <c r="C1711">
        <v>16.98</v>
      </c>
      <c r="G1711">
        <v>16.98</v>
      </c>
    </row>
    <row r="1712" spans="1:7" x14ac:dyDescent="0.25">
      <c r="A1712" t="s">
        <v>11892</v>
      </c>
      <c r="B1712">
        <v>13761110</v>
      </c>
      <c r="C1712">
        <v>3.22</v>
      </c>
      <c r="G1712">
        <v>3.22</v>
      </c>
    </row>
    <row r="1713" spans="1:7" x14ac:dyDescent="0.25">
      <c r="A1713" t="s">
        <v>11893</v>
      </c>
      <c r="B1713">
        <v>13761111</v>
      </c>
      <c r="C1713">
        <v>3.24</v>
      </c>
      <c r="G1713">
        <v>3.24</v>
      </c>
    </row>
    <row r="1714" spans="1:7" x14ac:dyDescent="0.25">
      <c r="A1714" t="s">
        <v>11894</v>
      </c>
      <c r="B1714">
        <v>13761112</v>
      </c>
      <c r="C1714">
        <v>16.45</v>
      </c>
      <c r="G1714">
        <v>16.45</v>
      </c>
    </row>
    <row r="1715" spans="1:7" x14ac:dyDescent="0.25">
      <c r="A1715" t="s">
        <v>11895</v>
      </c>
      <c r="B1715">
        <v>13761113</v>
      </c>
      <c r="C1715">
        <v>2.64</v>
      </c>
      <c r="G1715">
        <v>2.64</v>
      </c>
    </row>
    <row r="1716" spans="1:7" x14ac:dyDescent="0.25">
      <c r="A1716" t="s">
        <v>11896</v>
      </c>
      <c r="B1716">
        <v>13761114</v>
      </c>
      <c r="C1716">
        <v>3.58</v>
      </c>
      <c r="G1716">
        <v>3.58</v>
      </c>
    </row>
    <row r="1717" spans="1:7" x14ac:dyDescent="0.25">
      <c r="A1717" t="s">
        <v>11897</v>
      </c>
      <c r="B1717">
        <v>42021102</v>
      </c>
      <c r="C1717">
        <v>32.450000000000003</v>
      </c>
      <c r="E1717">
        <v>0.27</v>
      </c>
      <c r="G1717">
        <v>32.18</v>
      </c>
    </row>
    <row r="1718" spans="1:7" x14ac:dyDescent="0.25">
      <c r="A1718" t="s">
        <v>11898</v>
      </c>
      <c r="B1718">
        <v>42021103</v>
      </c>
      <c r="C1718">
        <v>14.85</v>
      </c>
      <c r="G1718">
        <v>14.85</v>
      </c>
    </row>
    <row r="1719" spans="1:7" x14ac:dyDescent="0.25">
      <c r="A1719" t="s">
        <v>11899</v>
      </c>
      <c r="B1719">
        <v>42021105</v>
      </c>
      <c r="C1719">
        <v>15.53</v>
      </c>
      <c r="G1719">
        <v>15.53</v>
      </c>
    </row>
    <row r="1720" spans="1:7" x14ac:dyDescent="0.25">
      <c r="A1720" t="s">
        <v>11900</v>
      </c>
      <c r="B1720">
        <v>42021106</v>
      </c>
      <c r="C1720">
        <v>1.24</v>
      </c>
      <c r="G1720">
        <v>1.24</v>
      </c>
    </row>
    <row r="1721" spans="1:7" x14ac:dyDescent="0.25">
      <c r="A1721" t="s">
        <v>11901</v>
      </c>
      <c r="B1721">
        <v>42021109</v>
      </c>
      <c r="C1721">
        <v>11.66</v>
      </c>
      <c r="G1721">
        <v>11.66</v>
      </c>
    </row>
    <row r="1722" spans="1:7" x14ac:dyDescent="0.25">
      <c r="A1722" t="s">
        <v>11902</v>
      </c>
      <c r="B1722">
        <v>42021110</v>
      </c>
      <c r="C1722">
        <v>13.28</v>
      </c>
      <c r="G1722">
        <v>13.28</v>
      </c>
    </row>
    <row r="1723" spans="1:7" x14ac:dyDescent="0.25">
      <c r="A1723" t="s">
        <v>11903</v>
      </c>
      <c r="B1723">
        <v>42021112</v>
      </c>
      <c r="C1723">
        <v>51.86</v>
      </c>
      <c r="E1723">
        <v>19.239999999999998</v>
      </c>
      <c r="G1723">
        <v>32.619999999999997</v>
      </c>
    </row>
    <row r="1724" spans="1:7" x14ac:dyDescent="0.25">
      <c r="A1724" t="s">
        <v>11904</v>
      </c>
      <c r="B1724">
        <v>153132101</v>
      </c>
      <c r="C1724">
        <v>61.45</v>
      </c>
      <c r="E1724">
        <v>61.45</v>
      </c>
      <c r="G1724">
        <v>0</v>
      </c>
    </row>
    <row r="1725" spans="1:7" x14ac:dyDescent="0.25">
      <c r="A1725" t="s">
        <v>11905</v>
      </c>
      <c r="B1725">
        <v>153132102</v>
      </c>
      <c r="C1725">
        <v>117.57</v>
      </c>
      <c r="E1725">
        <v>93.54</v>
      </c>
      <c r="G1725">
        <v>24.03</v>
      </c>
    </row>
    <row r="1726" spans="1:7" x14ac:dyDescent="0.25">
      <c r="A1726" t="s">
        <v>11906</v>
      </c>
      <c r="B1726">
        <v>153132104</v>
      </c>
      <c r="C1726">
        <v>0</v>
      </c>
      <c r="E1726">
        <v>0</v>
      </c>
      <c r="G1726">
        <v>0</v>
      </c>
    </row>
    <row r="1727" spans="1:7" x14ac:dyDescent="0.25">
      <c r="A1727" t="s">
        <v>11907</v>
      </c>
      <c r="B1727">
        <v>153132105</v>
      </c>
      <c r="C1727">
        <v>196.33</v>
      </c>
      <c r="E1727">
        <v>176.75</v>
      </c>
      <c r="G1727">
        <v>19.579999999999998</v>
      </c>
    </row>
    <row r="1728" spans="1:7" x14ac:dyDescent="0.25">
      <c r="A1728" t="s">
        <v>11908</v>
      </c>
      <c r="B1728">
        <v>153131151</v>
      </c>
      <c r="C1728">
        <v>0.2</v>
      </c>
      <c r="E1728">
        <v>0.2</v>
      </c>
      <c r="G1728">
        <v>0</v>
      </c>
    </row>
    <row r="1729" spans="1:7" x14ac:dyDescent="0.25">
      <c r="A1729" t="s">
        <v>11909</v>
      </c>
      <c r="B1729">
        <v>162081101</v>
      </c>
      <c r="C1729">
        <v>38.35</v>
      </c>
      <c r="G1729">
        <v>38.35</v>
      </c>
    </row>
    <row r="1730" spans="1:7" x14ac:dyDescent="0.25">
      <c r="A1730" t="s">
        <v>11910</v>
      </c>
      <c r="B1730">
        <v>162081102</v>
      </c>
      <c r="C1730">
        <v>50.59</v>
      </c>
      <c r="G1730">
        <v>50.59</v>
      </c>
    </row>
    <row r="1731" spans="1:7" x14ac:dyDescent="0.25">
      <c r="A1731" t="s">
        <v>11911</v>
      </c>
      <c r="B1731">
        <v>12221101</v>
      </c>
      <c r="C1731">
        <v>1.44</v>
      </c>
      <c r="G1731">
        <v>1.44</v>
      </c>
    </row>
    <row r="1732" spans="1:7" x14ac:dyDescent="0.25">
      <c r="A1732" t="s">
        <v>11912</v>
      </c>
      <c r="B1732">
        <v>12221102</v>
      </c>
      <c r="C1732">
        <v>8.4</v>
      </c>
      <c r="G1732">
        <v>8.4</v>
      </c>
    </row>
    <row r="1733" spans="1:7" x14ac:dyDescent="0.25">
      <c r="A1733" t="s">
        <v>11913</v>
      </c>
      <c r="B1733">
        <v>12221103</v>
      </c>
      <c r="C1733">
        <v>18.100000000000001</v>
      </c>
      <c r="G1733">
        <v>18.100000000000001</v>
      </c>
    </row>
    <row r="1734" spans="1:7" x14ac:dyDescent="0.25">
      <c r="A1734" t="s">
        <v>11914</v>
      </c>
      <c r="B1734">
        <v>12221104</v>
      </c>
      <c r="C1734">
        <v>0.37</v>
      </c>
      <c r="G1734">
        <v>0.37</v>
      </c>
    </row>
    <row r="1735" spans="1:7" x14ac:dyDescent="0.25">
      <c r="A1735" t="s">
        <v>11915</v>
      </c>
      <c r="B1735">
        <v>12221105</v>
      </c>
      <c r="C1735">
        <v>1.54</v>
      </c>
      <c r="G1735">
        <v>1.54</v>
      </c>
    </row>
    <row r="1736" spans="1:7" x14ac:dyDescent="0.25">
      <c r="A1736" t="s">
        <v>11916</v>
      </c>
      <c r="B1736">
        <v>12221106</v>
      </c>
      <c r="C1736">
        <v>18.36</v>
      </c>
      <c r="G1736">
        <v>18.36</v>
      </c>
    </row>
    <row r="1737" spans="1:7" x14ac:dyDescent="0.25">
      <c r="A1737" t="s">
        <v>11917</v>
      </c>
      <c r="B1737">
        <v>12221107</v>
      </c>
      <c r="C1737">
        <v>21.46</v>
      </c>
      <c r="G1737">
        <v>21.46</v>
      </c>
    </row>
    <row r="1738" spans="1:7" x14ac:dyDescent="0.25">
      <c r="A1738" t="s">
        <v>11918</v>
      </c>
      <c r="B1738">
        <v>12221108</v>
      </c>
      <c r="C1738">
        <v>0.95</v>
      </c>
      <c r="G1738">
        <v>0.95</v>
      </c>
    </row>
    <row r="1739" spans="1:7" x14ac:dyDescent="0.25">
      <c r="A1739" t="s">
        <v>11919</v>
      </c>
      <c r="B1739">
        <v>12232102</v>
      </c>
      <c r="C1739">
        <v>2.68</v>
      </c>
      <c r="G1739">
        <v>2.68</v>
      </c>
    </row>
    <row r="1740" spans="1:7" x14ac:dyDescent="0.25">
      <c r="A1740" t="s">
        <v>11920</v>
      </c>
      <c r="B1740">
        <v>12232103</v>
      </c>
      <c r="C1740">
        <v>17.79</v>
      </c>
      <c r="G1740">
        <v>17.79</v>
      </c>
    </row>
    <row r="1741" spans="1:7" x14ac:dyDescent="0.25">
      <c r="A1741" t="s">
        <v>11921</v>
      </c>
      <c r="B1741">
        <v>12232104</v>
      </c>
      <c r="C1741">
        <v>4.99</v>
      </c>
      <c r="G1741">
        <v>4.99</v>
      </c>
    </row>
    <row r="1742" spans="1:7" x14ac:dyDescent="0.25">
      <c r="A1742" t="s">
        <v>11922</v>
      </c>
      <c r="B1742">
        <v>12232105</v>
      </c>
      <c r="C1742">
        <v>2.5099999999999998</v>
      </c>
      <c r="G1742">
        <v>2.5099999999999998</v>
      </c>
    </row>
    <row r="1743" spans="1:7" x14ac:dyDescent="0.25">
      <c r="A1743" t="s">
        <v>11923</v>
      </c>
      <c r="B1743">
        <v>12232107</v>
      </c>
      <c r="C1743">
        <v>7.02</v>
      </c>
      <c r="G1743">
        <v>7.02</v>
      </c>
    </row>
    <row r="1744" spans="1:7" x14ac:dyDescent="0.25">
      <c r="A1744" t="s">
        <v>11924</v>
      </c>
      <c r="B1744">
        <v>12232108</v>
      </c>
      <c r="C1744">
        <v>4.82</v>
      </c>
      <c r="G1744">
        <v>4.82</v>
      </c>
    </row>
    <row r="1745" spans="1:7" x14ac:dyDescent="0.25">
      <c r="A1745" t="s">
        <v>11925</v>
      </c>
      <c r="B1745">
        <v>12232109</v>
      </c>
      <c r="C1745">
        <v>0</v>
      </c>
      <c r="G1745">
        <v>0</v>
      </c>
    </row>
    <row r="1746" spans="1:7" x14ac:dyDescent="0.25">
      <c r="A1746" t="s">
        <v>11926</v>
      </c>
      <c r="B1746">
        <v>12232110</v>
      </c>
      <c r="C1746">
        <v>3.19</v>
      </c>
      <c r="G1746">
        <v>3.19</v>
      </c>
    </row>
    <row r="1747" spans="1:7" x14ac:dyDescent="0.25">
      <c r="A1747" t="s">
        <v>11927</v>
      </c>
      <c r="B1747">
        <v>12232111</v>
      </c>
      <c r="C1747">
        <v>0</v>
      </c>
      <c r="G1747">
        <v>0</v>
      </c>
    </row>
    <row r="1748" spans="1:7" x14ac:dyDescent="0.25">
      <c r="A1748" t="s">
        <v>11928</v>
      </c>
      <c r="B1748">
        <v>192151131</v>
      </c>
      <c r="C1748">
        <v>39.090000000000003</v>
      </c>
      <c r="E1748">
        <v>5.67</v>
      </c>
      <c r="G1748">
        <v>33.42</v>
      </c>
    </row>
    <row r="1749" spans="1:7" x14ac:dyDescent="0.25">
      <c r="A1749" t="s">
        <v>11929</v>
      </c>
      <c r="B1749">
        <v>192151132</v>
      </c>
      <c r="C1749">
        <v>22.27</v>
      </c>
      <c r="E1749">
        <v>1.29</v>
      </c>
      <c r="G1749">
        <v>20.98</v>
      </c>
    </row>
    <row r="1750" spans="1:7" x14ac:dyDescent="0.25">
      <c r="A1750" t="s">
        <v>11930</v>
      </c>
      <c r="B1750">
        <v>192151133</v>
      </c>
      <c r="C1750">
        <v>16.920000000000002</v>
      </c>
      <c r="E1750">
        <v>2.38</v>
      </c>
      <c r="G1750">
        <v>14.54</v>
      </c>
    </row>
    <row r="1751" spans="1:7" x14ac:dyDescent="0.25">
      <c r="A1751" t="s">
        <v>11931</v>
      </c>
      <c r="B1751">
        <v>254461109</v>
      </c>
      <c r="C1751">
        <v>66.55</v>
      </c>
      <c r="G1751">
        <v>66.55</v>
      </c>
    </row>
    <row r="1752" spans="1:7" x14ac:dyDescent="0.25">
      <c r="A1752" t="s">
        <v>11932</v>
      </c>
      <c r="B1752">
        <v>254461111</v>
      </c>
      <c r="C1752">
        <v>53.93</v>
      </c>
      <c r="G1752">
        <v>53.93</v>
      </c>
    </row>
    <row r="1753" spans="1:7" x14ac:dyDescent="0.25">
      <c r="A1753" t="s">
        <v>11933</v>
      </c>
      <c r="B1753">
        <v>162741101</v>
      </c>
      <c r="C1753">
        <v>36.53</v>
      </c>
      <c r="G1753">
        <v>36.53</v>
      </c>
    </row>
    <row r="1754" spans="1:7" x14ac:dyDescent="0.25">
      <c r="A1754" t="s">
        <v>11934</v>
      </c>
      <c r="B1754">
        <v>162741102</v>
      </c>
      <c r="C1754">
        <v>9.51</v>
      </c>
      <c r="G1754">
        <v>9.51</v>
      </c>
    </row>
    <row r="1755" spans="1:7" x14ac:dyDescent="0.25">
      <c r="A1755" t="s">
        <v>11935</v>
      </c>
      <c r="B1755">
        <v>162741105</v>
      </c>
      <c r="C1755">
        <v>42.69</v>
      </c>
      <c r="G1755">
        <v>42.69</v>
      </c>
    </row>
    <row r="1756" spans="1:7" x14ac:dyDescent="0.25">
      <c r="A1756" t="s">
        <v>11936</v>
      </c>
      <c r="B1756">
        <v>162741106</v>
      </c>
      <c r="C1756">
        <v>32.51</v>
      </c>
      <c r="G1756">
        <v>32.51</v>
      </c>
    </row>
    <row r="1757" spans="1:7" x14ac:dyDescent="0.25">
      <c r="A1757" t="s">
        <v>11937</v>
      </c>
      <c r="B1757">
        <v>254691101</v>
      </c>
      <c r="C1757">
        <v>39.26</v>
      </c>
      <c r="G1757">
        <v>39.26</v>
      </c>
    </row>
    <row r="1758" spans="1:7" x14ac:dyDescent="0.25">
      <c r="A1758" t="s">
        <v>11938</v>
      </c>
      <c r="B1758">
        <v>254691102</v>
      </c>
      <c r="C1758">
        <v>7.67</v>
      </c>
      <c r="G1758">
        <v>7.67</v>
      </c>
    </row>
    <row r="1759" spans="1:7" x14ac:dyDescent="0.25">
      <c r="A1759" t="s">
        <v>11939</v>
      </c>
      <c r="B1759">
        <v>103071103</v>
      </c>
      <c r="C1759">
        <v>18.510000000000002</v>
      </c>
      <c r="G1759">
        <v>18.510000000000002</v>
      </c>
    </row>
    <row r="1760" spans="1:7" x14ac:dyDescent="0.25">
      <c r="A1760" t="s">
        <v>11940</v>
      </c>
      <c r="B1760">
        <v>103071104</v>
      </c>
      <c r="C1760">
        <v>50.35</v>
      </c>
      <c r="G1760">
        <v>50.35</v>
      </c>
    </row>
    <row r="1761" spans="1:7" x14ac:dyDescent="0.25">
      <c r="A1761" t="s">
        <v>11941</v>
      </c>
      <c r="B1761">
        <v>103071105</v>
      </c>
      <c r="C1761">
        <v>6.99</v>
      </c>
      <c r="G1761">
        <v>6.99</v>
      </c>
    </row>
    <row r="1762" spans="1:7" x14ac:dyDescent="0.25">
      <c r="A1762" t="s">
        <v>11942</v>
      </c>
      <c r="B1762">
        <v>103071106</v>
      </c>
      <c r="C1762">
        <v>10.83</v>
      </c>
      <c r="G1762">
        <v>10.83</v>
      </c>
    </row>
    <row r="1763" spans="1:7" x14ac:dyDescent="0.25">
      <c r="A1763" t="s">
        <v>11943</v>
      </c>
      <c r="B1763">
        <v>22510401</v>
      </c>
      <c r="C1763">
        <v>1.55</v>
      </c>
      <c r="G1763">
        <v>1.55</v>
      </c>
    </row>
    <row r="1764" spans="1:7" x14ac:dyDescent="0.25">
      <c r="A1764" t="s">
        <v>11944</v>
      </c>
      <c r="B1764">
        <v>22510402</v>
      </c>
      <c r="C1764">
        <v>1.76</v>
      </c>
      <c r="G1764">
        <v>1.76</v>
      </c>
    </row>
    <row r="1765" spans="1:7" x14ac:dyDescent="0.25">
      <c r="A1765" t="s">
        <v>11945</v>
      </c>
      <c r="B1765">
        <v>82462107</v>
      </c>
      <c r="C1765">
        <v>0.11</v>
      </c>
      <c r="G1765">
        <v>0.11</v>
      </c>
    </row>
    <row r="1766" spans="1:7" x14ac:dyDescent="0.25">
      <c r="A1766" t="s">
        <v>11946</v>
      </c>
      <c r="B1766">
        <v>82462109</v>
      </c>
      <c r="C1766">
        <v>3.15</v>
      </c>
      <c r="G1766">
        <v>3.15</v>
      </c>
    </row>
    <row r="1767" spans="1:7" x14ac:dyDescent="0.25">
      <c r="A1767" t="s">
        <v>11947</v>
      </c>
      <c r="B1767">
        <v>82462110</v>
      </c>
      <c r="C1767">
        <v>9.4700000000000006</v>
      </c>
      <c r="G1767">
        <v>9.4700000000000006</v>
      </c>
    </row>
    <row r="1768" spans="1:7" x14ac:dyDescent="0.25">
      <c r="A1768" t="s">
        <v>11948</v>
      </c>
      <c r="B1768">
        <v>82462111</v>
      </c>
      <c r="C1768">
        <v>0.71</v>
      </c>
      <c r="G1768">
        <v>0.71</v>
      </c>
    </row>
    <row r="1769" spans="1:7" x14ac:dyDescent="0.25">
      <c r="A1769" t="s">
        <v>11949</v>
      </c>
      <c r="B1769">
        <v>163231101</v>
      </c>
      <c r="C1769">
        <v>88.31</v>
      </c>
      <c r="E1769">
        <v>62.34</v>
      </c>
      <c r="G1769">
        <v>25.97</v>
      </c>
    </row>
    <row r="1770" spans="1:7" x14ac:dyDescent="0.25">
      <c r="A1770" t="s">
        <v>11950</v>
      </c>
      <c r="B1770">
        <v>14052101</v>
      </c>
      <c r="C1770">
        <v>1.87</v>
      </c>
      <c r="E1770">
        <v>1.4</v>
      </c>
      <c r="G1770">
        <v>0.47</v>
      </c>
    </row>
    <row r="1771" spans="1:7" x14ac:dyDescent="0.25">
      <c r="A1771" t="s">
        <v>11951</v>
      </c>
      <c r="B1771">
        <v>14052103</v>
      </c>
      <c r="C1771">
        <v>21.69</v>
      </c>
      <c r="E1771">
        <v>18.649999999999999</v>
      </c>
      <c r="G1771">
        <v>3.04</v>
      </c>
    </row>
    <row r="1772" spans="1:7" x14ac:dyDescent="0.25">
      <c r="A1772" t="s">
        <v>11952</v>
      </c>
      <c r="B1772">
        <v>42041102</v>
      </c>
      <c r="C1772">
        <v>18.7</v>
      </c>
      <c r="G1772">
        <v>18.7</v>
      </c>
    </row>
    <row r="1773" spans="1:7" x14ac:dyDescent="0.25">
      <c r="A1773" t="s">
        <v>11953</v>
      </c>
      <c r="B1773">
        <v>42041103</v>
      </c>
      <c r="C1773">
        <v>13.04</v>
      </c>
      <c r="G1773">
        <v>13.04</v>
      </c>
    </row>
    <row r="1774" spans="1:7" x14ac:dyDescent="0.25">
      <c r="A1774" t="s">
        <v>11954</v>
      </c>
      <c r="B1774">
        <v>42041104</v>
      </c>
      <c r="C1774">
        <v>19.71</v>
      </c>
      <c r="G1774">
        <v>19.71</v>
      </c>
    </row>
    <row r="1775" spans="1:7" x14ac:dyDescent="0.25">
      <c r="A1775" t="s">
        <v>11955</v>
      </c>
      <c r="B1775">
        <v>42041108</v>
      </c>
      <c r="C1775">
        <v>13.3</v>
      </c>
      <c r="G1775">
        <v>13.3</v>
      </c>
    </row>
    <row r="1776" spans="1:7" x14ac:dyDescent="0.25">
      <c r="A1776" t="s">
        <v>11956</v>
      </c>
      <c r="B1776">
        <v>42042101</v>
      </c>
      <c r="C1776">
        <v>4.42</v>
      </c>
      <c r="E1776">
        <v>0.52</v>
      </c>
      <c r="G1776">
        <v>3.9</v>
      </c>
    </row>
    <row r="1777" spans="1:7" x14ac:dyDescent="0.25">
      <c r="A1777" t="s">
        <v>11957</v>
      </c>
      <c r="B1777">
        <v>42042104</v>
      </c>
      <c r="C1777">
        <v>4.21</v>
      </c>
      <c r="G1777">
        <v>4.21</v>
      </c>
    </row>
    <row r="1778" spans="1:7" x14ac:dyDescent="0.25">
      <c r="A1778" t="s">
        <v>11958</v>
      </c>
      <c r="B1778">
        <v>102041101</v>
      </c>
      <c r="C1778">
        <v>1.6</v>
      </c>
      <c r="G1778">
        <v>1.6</v>
      </c>
    </row>
    <row r="1779" spans="1:7" x14ac:dyDescent="0.25">
      <c r="A1779" t="s">
        <v>11959</v>
      </c>
      <c r="B1779">
        <v>102041102</v>
      </c>
      <c r="C1779">
        <v>10.61</v>
      </c>
      <c r="G1779">
        <v>10.61</v>
      </c>
    </row>
    <row r="1780" spans="1:7" x14ac:dyDescent="0.25">
      <c r="A1780" t="s">
        <v>11960</v>
      </c>
      <c r="B1780">
        <v>102041103</v>
      </c>
      <c r="C1780">
        <v>7.85</v>
      </c>
      <c r="E1780">
        <v>0.56999999999999995</v>
      </c>
      <c r="G1780">
        <v>7.28</v>
      </c>
    </row>
    <row r="1781" spans="1:7" x14ac:dyDescent="0.25">
      <c r="A1781" t="s">
        <v>11961</v>
      </c>
      <c r="B1781">
        <v>102041104</v>
      </c>
      <c r="C1781">
        <v>35.86</v>
      </c>
      <c r="D1781">
        <v>17.95</v>
      </c>
      <c r="E1781">
        <v>9.74</v>
      </c>
      <c r="G1781">
        <v>8.17</v>
      </c>
    </row>
    <row r="1782" spans="1:7" x14ac:dyDescent="0.25">
      <c r="A1782" t="s">
        <v>11962</v>
      </c>
      <c r="B1782">
        <v>42211101</v>
      </c>
      <c r="C1782">
        <v>7.33</v>
      </c>
      <c r="E1782">
        <v>1.2</v>
      </c>
      <c r="G1782">
        <v>6.13</v>
      </c>
    </row>
    <row r="1783" spans="1:7" x14ac:dyDescent="0.25">
      <c r="A1783" t="s">
        <v>11963</v>
      </c>
      <c r="B1783">
        <v>42211102</v>
      </c>
      <c r="C1783">
        <v>0.59</v>
      </c>
      <c r="G1783">
        <v>0.59</v>
      </c>
    </row>
    <row r="1784" spans="1:7" x14ac:dyDescent="0.25">
      <c r="A1784" t="s">
        <v>11964</v>
      </c>
      <c r="B1784">
        <v>42211103</v>
      </c>
      <c r="C1784">
        <v>2.95</v>
      </c>
      <c r="G1784">
        <v>2.95</v>
      </c>
    </row>
    <row r="1785" spans="1:7" x14ac:dyDescent="0.25">
      <c r="A1785" t="s">
        <v>11965</v>
      </c>
      <c r="B1785">
        <v>42211104</v>
      </c>
      <c r="C1785">
        <v>24.36</v>
      </c>
      <c r="E1785">
        <v>3.45</v>
      </c>
      <c r="G1785">
        <v>20.91</v>
      </c>
    </row>
    <row r="1786" spans="1:7" x14ac:dyDescent="0.25">
      <c r="A1786" t="s">
        <v>11966</v>
      </c>
      <c r="B1786">
        <v>12600401</v>
      </c>
      <c r="C1786">
        <v>5.41</v>
      </c>
      <c r="E1786">
        <v>3.45</v>
      </c>
      <c r="G1786">
        <v>1.96</v>
      </c>
    </row>
    <row r="1787" spans="1:7" x14ac:dyDescent="0.25">
      <c r="A1787" t="s">
        <v>11967</v>
      </c>
      <c r="B1787">
        <v>163270401</v>
      </c>
      <c r="C1787">
        <v>2.48</v>
      </c>
      <c r="G1787">
        <v>2.48</v>
      </c>
    </row>
    <row r="1788" spans="1:7" x14ac:dyDescent="0.25">
      <c r="A1788" t="s">
        <v>11968</v>
      </c>
      <c r="B1788">
        <v>163270402</v>
      </c>
      <c r="C1788">
        <v>0.5</v>
      </c>
      <c r="G1788">
        <v>0.5</v>
      </c>
    </row>
    <row r="1789" spans="1:7" x14ac:dyDescent="0.25">
      <c r="A1789" t="s">
        <v>11969</v>
      </c>
      <c r="B1789">
        <v>254421101</v>
      </c>
      <c r="C1789">
        <v>91.78</v>
      </c>
      <c r="D1789">
        <v>2.56</v>
      </c>
      <c r="E1789">
        <v>88.37</v>
      </c>
      <c r="G1789">
        <v>0.85</v>
      </c>
    </row>
    <row r="1790" spans="1:7" x14ac:dyDescent="0.25">
      <c r="A1790" t="s">
        <v>11970</v>
      </c>
      <c r="B1790">
        <v>254421102</v>
      </c>
      <c r="C1790">
        <v>16.32</v>
      </c>
      <c r="D1790">
        <v>1.17</v>
      </c>
      <c r="E1790">
        <v>11.32</v>
      </c>
      <c r="G1790">
        <v>3.83</v>
      </c>
    </row>
    <row r="1791" spans="1:7" x14ac:dyDescent="0.25">
      <c r="A1791" t="s">
        <v>11971</v>
      </c>
      <c r="B1791">
        <v>254421103</v>
      </c>
      <c r="C1791">
        <v>125.45</v>
      </c>
      <c r="D1791">
        <v>80.930000000000007</v>
      </c>
      <c r="E1791">
        <v>41.88</v>
      </c>
      <c r="G1791">
        <v>2.64</v>
      </c>
    </row>
    <row r="1792" spans="1:7" x14ac:dyDescent="0.25">
      <c r="A1792" t="s">
        <v>11972</v>
      </c>
      <c r="B1792">
        <v>12011108</v>
      </c>
      <c r="C1792">
        <v>2.04</v>
      </c>
      <c r="G1792">
        <v>2.04</v>
      </c>
    </row>
    <row r="1793" spans="1:7" x14ac:dyDescent="0.25">
      <c r="A1793" t="s">
        <v>11973</v>
      </c>
      <c r="B1793">
        <v>12011109</v>
      </c>
      <c r="C1793">
        <v>3.28</v>
      </c>
      <c r="G1793">
        <v>3.28</v>
      </c>
    </row>
    <row r="1794" spans="1:7" x14ac:dyDescent="0.25">
      <c r="A1794" t="s">
        <v>11974</v>
      </c>
      <c r="B1794">
        <v>12011110</v>
      </c>
      <c r="C1794">
        <v>1.25</v>
      </c>
      <c r="G1794">
        <v>1.25</v>
      </c>
    </row>
    <row r="1795" spans="1:7" x14ac:dyDescent="0.25">
      <c r="A1795" t="s">
        <v>11975</v>
      </c>
      <c r="B1795">
        <v>12011112</v>
      </c>
      <c r="C1795">
        <v>1.1599999999999999</v>
      </c>
      <c r="G1795">
        <v>1.1599999999999999</v>
      </c>
    </row>
    <row r="1796" spans="1:7" x14ac:dyDescent="0.25">
      <c r="A1796" t="s">
        <v>11976</v>
      </c>
      <c r="B1796">
        <v>12011113</v>
      </c>
      <c r="C1796">
        <v>3.36</v>
      </c>
      <c r="G1796">
        <v>3.36</v>
      </c>
    </row>
    <row r="1797" spans="1:7" x14ac:dyDescent="0.25">
      <c r="A1797" t="s">
        <v>11977</v>
      </c>
      <c r="B1797">
        <v>12011114</v>
      </c>
      <c r="C1797">
        <v>3.27</v>
      </c>
      <c r="G1797">
        <v>3.27</v>
      </c>
    </row>
    <row r="1798" spans="1:7" x14ac:dyDescent="0.25">
      <c r="A1798" t="s">
        <v>11978</v>
      </c>
      <c r="B1798">
        <v>12011115</v>
      </c>
      <c r="C1798">
        <v>1.24</v>
      </c>
      <c r="G1798">
        <v>1.24</v>
      </c>
    </row>
    <row r="1799" spans="1:7" x14ac:dyDescent="0.25">
      <c r="A1799" t="s">
        <v>11979</v>
      </c>
      <c r="B1799">
        <v>12011116</v>
      </c>
      <c r="C1799">
        <v>2.4700000000000002</v>
      </c>
      <c r="G1799">
        <v>2.4700000000000002</v>
      </c>
    </row>
    <row r="1800" spans="1:7" x14ac:dyDescent="0.25">
      <c r="A1800" t="s">
        <v>11980</v>
      </c>
      <c r="B1800">
        <v>12011117</v>
      </c>
      <c r="C1800">
        <v>2.97</v>
      </c>
      <c r="G1800">
        <v>2.97</v>
      </c>
    </row>
    <row r="1801" spans="1:7" x14ac:dyDescent="0.25">
      <c r="A1801" t="s">
        <v>11981</v>
      </c>
      <c r="B1801">
        <v>12011118</v>
      </c>
      <c r="C1801">
        <v>3.32</v>
      </c>
      <c r="G1801">
        <v>3.32</v>
      </c>
    </row>
    <row r="1802" spans="1:7" x14ac:dyDescent="0.25">
      <c r="A1802" t="s">
        <v>11982</v>
      </c>
      <c r="B1802">
        <v>12011119</v>
      </c>
      <c r="C1802">
        <v>0.43</v>
      </c>
      <c r="G1802">
        <v>0.43</v>
      </c>
    </row>
    <row r="1803" spans="1:7" x14ac:dyDescent="0.25">
      <c r="A1803" t="s">
        <v>11983</v>
      </c>
      <c r="B1803">
        <v>12011120</v>
      </c>
      <c r="C1803">
        <v>2.96</v>
      </c>
      <c r="G1803">
        <v>2.96</v>
      </c>
    </row>
    <row r="1804" spans="1:7" x14ac:dyDescent="0.25">
      <c r="A1804" t="s">
        <v>11984</v>
      </c>
      <c r="B1804">
        <v>12011121</v>
      </c>
      <c r="C1804">
        <v>1.91</v>
      </c>
      <c r="G1804">
        <v>1.91</v>
      </c>
    </row>
    <row r="1805" spans="1:7" x14ac:dyDescent="0.25">
      <c r="A1805" t="s">
        <v>11985</v>
      </c>
      <c r="B1805">
        <v>12011132</v>
      </c>
      <c r="C1805">
        <v>1.22</v>
      </c>
      <c r="G1805">
        <v>1.22</v>
      </c>
    </row>
    <row r="1806" spans="1:7" x14ac:dyDescent="0.25">
      <c r="A1806" t="s">
        <v>11986</v>
      </c>
      <c r="B1806">
        <v>12011133</v>
      </c>
      <c r="C1806">
        <v>0.03</v>
      </c>
      <c r="G1806">
        <v>0.03</v>
      </c>
    </row>
    <row r="1807" spans="1:7" x14ac:dyDescent="0.25">
      <c r="A1807" t="s">
        <v>11987</v>
      </c>
      <c r="B1807">
        <v>12011134</v>
      </c>
      <c r="C1807">
        <v>1.4</v>
      </c>
      <c r="G1807">
        <v>1.4</v>
      </c>
    </row>
    <row r="1808" spans="1:7" x14ac:dyDescent="0.25">
      <c r="A1808" t="s">
        <v>11988</v>
      </c>
      <c r="B1808">
        <v>12040406</v>
      </c>
      <c r="C1808">
        <v>3.19</v>
      </c>
      <c r="G1808">
        <v>3.19</v>
      </c>
    </row>
    <row r="1809" spans="1:7" x14ac:dyDescent="0.25">
      <c r="A1809" t="s">
        <v>11989</v>
      </c>
      <c r="B1809">
        <v>12040407</v>
      </c>
      <c r="C1809">
        <v>0.33</v>
      </c>
      <c r="G1809">
        <v>0.33</v>
      </c>
    </row>
    <row r="1810" spans="1:7" x14ac:dyDescent="0.25">
      <c r="A1810" t="s">
        <v>11990</v>
      </c>
      <c r="B1810">
        <v>12040408</v>
      </c>
      <c r="C1810">
        <v>4.08</v>
      </c>
      <c r="G1810">
        <v>4.08</v>
      </c>
    </row>
    <row r="1811" spans="1:7" x14ac:dyDescent="0.25">
      <c r="A1811" t="s">
        <v>11991</v>
      </c>
      <c r="B1811">
        <v>12040410</v>
      </c>
      <c r="C1811">
        <v>2.75</v>
      </c>
      <c r="G1811">
        <v>2.75</v>
      </c>
    </row>
    <row r="1812" spans="1:7" x14ac:dyDescent="0.25">
      <c r="A1812" t="s">
        <v>11992</v>
      </c>
      <c r="B1812">
        <v>12041101</v>
      </c>
      <c r="C1812">
        <v>0.16</v>
      </c>
      <c r="G1812">
        <v>0.16</v>
      </c>
    </row>
    <row r="1813" spans="1:7" x14ac:dyDescent="0.25">
      <c r="A1813" t="s">
        <v>11993</v>
      </c>
      <c r="B1813">
        <v>12041102</v>
      </c>
      <c r="C1813">
        <v>2.85</v>
      </c>
      <c r="G1813">
        <v>2.85</v>
      </c>
    </row>
    <row r="1814" spans="1:7" x14ac:dyDescent="0.25">
      <c r="A1814" t="s">
        <v>11994</v>
      </c>
      <c r="B1814">
        <v>12041103</v>
      </c>
      <c r="C1814">
        <v>0.34</v>
      </c>
      <c r="G1814">
        <v>0.34</v>
      </c>
    </row>
    <row r="1815" spans="1:7" x14ac:dyDescent="0.25">
      <c r="A1815" t="s">
        <v>11995</v>
      </c>
      <c r="B1815">
        <v>12041104</v>
      </c>
      <c r="C1815">
        <v>5.93</v>
      </c>
      <c r="G1815">
        <v>5.93</v>
      </c>
    </row>
    <row r="1816" spans="1:7" x14ac:dyDescent="0.25">
      <c r="A1816" t="s">
        <v>11996</v>
      </c>
      <c r="B1816">
        <v>12041105</v>
      </c>
      <c r="C1816">
        <v>8.27</v>
      </c>
      <c r="G1816">
        <v>8.27</v>
      </c>
    </row>
    <row r="1817" spans="1:7" x14ac:dyDescent="0.25">
      <c r="A1817" t="s">
        <v>11997</v>
      </c>
      <c r="B1817">
        <v>12041106</v>
      </c>
      <c r="C1817">
        <v>8.7799999999999994</v>
      </c>
      <c r="G1817">
        <v>8.7799999999999994</v>
      </c>
    </row>
    <row r="1818" spans="1:7" x14ac:dyDescent="0.25">
      <c r="A1818" t="s">
        <v>11998</v>
      </c>
      <c r="B1818">
        <v>12041107</v>
      </c>
      <c r="C1818">
        <v>2.5099999999999998</v>
      </c>
      <c r="G1818">
        <v>2.5099999999999998</v>
      </c>
    </row>
    <row r="1819" spans="1:7" x14ac:dyDescent="0.25">
      <c r="A1819" t="s">
        <v>11999</v>
      </c>
      <c r="B1819">
        <v>12041110</v>
      </c>
      <c r="C1819">
        <v>5.47</v>
      </c>
      <c r="G1819">
        <v>5.47</v>
      </c>
    </row>
    <row r="1820" spans="1:7" x14ac:dyDescent="0.25">
      <c r="A1820" t="s">
        <v>12000</v>
      </c>
      <c r="B1820">
        <v>12041111</v>
      </c>
      <c r="C1820">
        <v>7.81</v>
      </c>
      <c r="G1820">
        <v>7.81</v>
      </c>
    </row>
    <row r="1821" spans="1:7" x14ac:dyDescent="0.25">
      <c r="A1821" t="s">
        <v>12001</v>
      </c>
      <c r="B1821">
        <v>12041112</v>
      </c>
      <c r="C1821">
        <v>10.64</v>
      </c>
      <c r="D1821">
        <v>1.95</v>
      </c>
      <c r="E1821">
        <v>0.41</v>
      </c>
      <c r="G1821">
        <v>8.2799999999999994</v>
      </c>
    </row>
    <row r="1822" spans="1:7" x14ac:dyDescent="0.25">
      <c r="A1822" t="s">
        <v>12002</v>
      </c>
      <c r="B1822">
        <v>12041115</v>
      </c>
      <c r="C1822">
        <v>2.74</v>
      </c>
      <c r="G1822">
        <v>2.74</v>
      </c>
    </row>
    <row r="1823" spans="1:7" x14ac:dyDescent="0.25">
      <c r="A1823" t="s">
        <v>12003</v>
      </c>
      <c r="B1823">
        <v>12041116</v>
      </c>
      <c r="C1823">
        <v>2.81</v>
      </c>
      <c r="G1823">
        <v>2.81</v>
      </c>
    </row>
    <row r="1824" spans="1:7" x14ac:dyDescent="0.25">
      <c r="A1824" t="s">
        <v>12004</v>
      </c>
      <c r="B1824">
        <v>12041117</v>
      </c>
      <c r="C1824">
        <v>0.5</v>
      </c>
      <c r="G1824">
        <v>0.5</v>
      </c>
    </row>
    <row r="1825" spans="1:7" x14ac:dyDescent="0.25">
      <c r="A1825" t="s">
        <v>12005</v>
      </c>
      <c r="B1825">
        <v>12041130</v>
      </c>
      <c r="C1825">
        <v>6.44</v>
      </c>
      <c r="G1825">
        <v>6.44</v>
      </c>
    </row>
    <row r="1826" spans="1:7" x14ac:dyDescent="0.25">
      <c r="A1826" t="s">
        <v>12006</v>
      </c>
      <c r="B1826">
        <v>12041131</v>
      </c>
      <c r="C1826">
        <v>7.74</v>
      </c>
      <c r="G1826">
        <v>7.74</v>
      </c>
    </row>
    <row r="1827" spans="1:7" x14ac:dyDescent="0.25">
      <c r="A1827" t="s">
        <v>12007</v>
      </c>
      <c r="B1827">
        <v>12041132</v>
      </c>
      <c r="C1827">
        <v>2.79</v>
      </c>
      <c r="G1827">
        <v>2.79</v>
      </c>
    </row>
    <row r="1828" spans="1:7" x14ac:dyDescent="0.25">
      <c r="A1828" t="s">
        <v>12008</v>
      </c>
      <c r="B1828">
        <v>12041133</v>
      </c>
      <c r="C1828">
        <v>2.97</v>
      </c>
      <c r="G1828">
        <v>2.97</v>
      </c>
    </row>
    <row r="1829" spans="1:7" x14ac:dyDescent="0.25">
      <c r="A1829" t="s">
        <v>12009</v>
      </c>
      <c r="B1829">
        <v>12041134</v>
      </c>
      <c r="C1829">
        <v>5.07</v>
      </c>
      <c r="G1829">
        <v>5.07</v>
      </c>
    </row>
    <row r="1830" spans="1:7" x14ac:dyDescent="0.25">
      <c r="A1830" t="s">
        <v>12010</v>
      </c>
      <c r="B1830">
        <v>12041202</v>
      </c>
      <c r="C1830">
        <v>0.24</v>
      </c>
      <c r="G1830">
        <v>0.24</v>
      </c>
    </row>
    <row r="1831" spans="1:7" x14ac:dyDescent="0.25">
      <c r="A1831" t="s">
        <v>12011</v>
      </c>
      <c r="B1831">
        <v>12080401</v>
      </c>
      <c r="C1831">
        <v>3.23</v>
      </c>
      <c r="G1831">
        <v>3.23</v>
      </c>
    </row>
    <row r="1832" spans="1:7" x14ac:dyDescent="0.25">
      <c r="A1832" t="s">
        <v>12012</v>
      </c>
      <c r="B1832">
        <v>12080402</v>
      </c>
      <c r="C1832">
        <v>5.1100000000000003</v>
      </c>
      <c r="G1832">
        <v>5.1100000000000003</v>
      </c>
    </row>
    <row r="1833" spans="1:7" x14ac:dyDescent="0.25">
      <c r="A1833" t="s">
        <v>12013</v>
      </c>
      <c r="B1833">
        <v>12090401</v>
      </c>
      <c r="C1833">
        <v>4.63</v>
      </c>
      <c r="G1833">
        <v>4.63</v>
      </c>
    </row>
    <row r="1834" spans="1:7" x14ac:dyDescent="0.25">
      <c r="A1834" t="s">
        <v>12014</v>
      </c>
      <c r="B1834">
        <v>12090403</v>
      </c>
      <c r="C1834">
        <v>6.3</v>
      </c>
      <c r="G1834">
        <v>6.3</v>
      </c>
    </row>
    <row r="1835" spans="1:7" x14ac:dyDescent="0.25">
      <c r="A1835" t="s">
        <v>12015</v>
      </c>
      <c r="B1835">
        <v>12090408</v>
      </c>
      <c r="C1835">
        <v>4.57</v>
      </c>
      <c r="G1835">
        <v>4.57</v>
      </c>
    </row>
    <row r="1836" spans="1:7" x14ac:dyDescent="0.25">
      <c r="A1836" t="s">
        <v>12016</v>
      </c>
      <c r="B1836">
        <v>12090409</v>
      </c>
      <c r="C1836">
        <v>3</v>
      </c>
      <c r="G1836">
        <v>3</v>
      </c>
    </row>
    <row r="1837" spans="1:7" x14ac:dyDescent="0.25">
      <c r="A1837" t="s">
        <v>12017</v>
      </c>
      <c r="B1837">
        <v>12091101</v>
      </c>
      <c r="C1837">
        <v>10.41</v>
      </c>
      <c r="G1837">
        <v>10.41</v>
      </c>
    </row>
    <row r="1838" spans="1:7" x14ac:dyDescent="0.25">
      <c r="A1838" t="s">
        <v>12018</v>
      </c>
      <c r="B1838">
        <v>12091102</v>
      </c>
      <c r="C1838">
        <v>18.3</v>
      </c>
      <c r="E1838">
        <v>6.01</v>
      </c>
      <c r="G1838">
        <v>12.29</v>
      </c>
    </row>
    <row r="1839" spans="1:7" x14ac:dyDescent="0.25">
      <c r="A1839" t="s">
        <v>12019</v>
      </c>
      <c r="B1839">
        <v>12091103</v>
      </c>
      <c r="C1839">
        <v>2.78</v>
      </c>
      <c r="G1839">
        <v>2.78</v>
      </c>
    </row>
    <row r="1840" spans="1:7" x14ac:dyDescent="0.25">
      <c r="A1840" t="s">
        <v>12020</v>
      </c>
      <c r="B1840">
        <v>12091104</v>
      </c>
      <c r="C1840">
        <v>6.84</v>
      </c>
      <c r="G1840">
        <v>6.84</v>
      </c>
    </row>
    <row r="1841" spans="1:7" x14ac:dyDescent="0.25">
      <c r="A1841" t="s">
        <v>12021</v>
      </c>
      <c r="B1841">
        <v>12091105</v>
      </c>
      <c r="C1841">
        <v>20.260000000000002</v>
      </c>
      <c r="E1841">
        <v>1.52</v>
      </c>
      <c r="G1841">
        <v>18.739999999999998</v>
      </c>
    </row>
    <row r="1842" spans="1:7" x14ac:dyDescent="0.25">
      <c r="A1842" t="s">
        <v>12022</v>
      </c>
      <c r="B1842">
        <v>12091106</v>
      </c>
      <c r="C1842">
        <v>18.02</v>
      </c>
      <c r="E1842">
        <v>1.89</v>
      </c>
      <c r="G1842">
        <v>16.13</v>
      </c>
    </row>
    <row r="1843" spans="1:7" x14ac:dyDescent="0.25">
      <c r="A1843" t="s">
        <v>12023</v>
      </c>
      <c r="B1843">
        <v>12091108</v>
      </c>
      <c r="C1843">
        <v>9.25</v>
      </c>
      <c r="G1843">
        <v>9.25</v>
      </c>
    </row>
    <row r="1844" spans="1:7" x14ac:dyDescent="0.25">
      <c r="A1844" t="s">
        <v>12024</v>
      </c>
      <c r="B1844">
        <v>12091109</v>
      </c>
      <c r="C1844">
        <v>0.04</v>
      </c>
      <c r="G1844">
        <v>0.04</v>
      </c>
    </row>
    <row r="1845" spans="1:7" x14ac:dyDescent="0.25">
      <c r="A1845" t="s">
        <v>12025</v>
      </c>
      <c r="B1845">
        <v>12091110</v>
      </c>
      <c r="C1845">
        <v>2.08</v>
      </c>
      <c r="G1845">
        <v>2.08</v>
      </c>
    </row>
    <row r="1846" spans="1:7" x14ac:dyDescent="0.25">
      <c r="A1846" t="s">
        <v>12026</v>
      </c>
      <c r="B1846">
        <v>12091111</v>
      </c>
      <c r="C1846">
        <v>4.67</v>
      </c>
      <c r="G1846">
        <v>4.67</v>
      </c>
    </row>
    <row r="1847" spans="1:7" x14ac:dyDescent="0.25">
      <c r="A1847" t="s">
        <v>12027</v>
      </c>
      <c r="B1847">
        <v>12091112</v>
      </c>
      <c r="C1847">
        <v>5.51</v>
      </c>
      <c r="G1847">
        <v>5.51</v>
      </c>
    </row>
    <row r="1848" spans="1:7" x14ac:dyDescent="0.25">
      <c r="A1848" t="s">
        <v>12028</v>
      </c>
      <c r="B1848">
        <v>12091114</v>
      </c>
      <c r="C1848">
        <v>0</v>
      </c>
      <c r="G1848">
        <v>0</v>
      </c>
    </row>
    <row r="1849" spans="1:7" x14ac:dyDescent="0.25">
      <c r="A1849" t="s">
        <v>12029</v>
      </c>
      <c r="B1849">
        <v>12091115</v>
      </c>
      <c r="C1849">
        <v>3.9</v>
      </c>
      <c r="G1849">
        <v>3.9</v>
      </c>
    </row>
    <row r="1850" spans="1:7" x14ac:dyDescent="0.25">
      <c r="A1850" t="s">
        <v>12030</v>
      </c>
      <c r="B1850">
        <v>12091116</v>
      </c>
      <c r="C1850">
        <v>23.48</v>
      </c>
      <c r="E1850">
        <v>0.48</v>
      </c>
      <c r="G1850">
        <v>23</v>
      </c>
    </row>
    <row r="1851" spans="1:7" x14ac:dyDescent="0.25">
      <c r="A1851" t="s">
        <v>12031</v>
      </c>
      <c r="B1851">
        <v>12091117</v>
      </c>
      <c r="C1851">
        <v>13.12</v>
      </c>
      <c r="G1851">
        <v>13.12</v>
      </c>
    </row>
    <row r="1852" spans="1:7" x14ac:dyDescent="0.25">
      <c r="A1852" t="s">
        <v>12032</v>
      </c>
      <c r="B1852">
        <v>12091118</v>
      </c>
      <c r="C1852">
        <v>13.87</v>
      </c>
      <c r="E1852">
        <v>0.31</v>
      </c>
      <c r="G1852">
        <v>13.56</v>
      </c>
    </row>
    <row r="1853" spans="1:7" x14ac:dyDescent="0.25">
      <c r="A1853" t="s">
        <v>12033</v>
      </c>
      <c r="B1853">
        <v>12101101</v>
      </c>
      <c r="C1853">
        <v>7.27</v>
      </c>
      <c r="D1853">
        <v>1.0900000000000001</v>
      </c>
      <c r="E1853">
        <v>1.47</v>
      </c>
      <c r="G1853">
        <v>4.71</v>
      </c>
    </row>
    <row r="1854" spans="1:7" x14ac:dyDescent="0.25">
      <c r="A1854" t="s">
        <v>12034</v>
      </c>
      <c r="B1854">
        <v>12101102</v>
      </c>
      <c r="C1854">
        <v>14.94</v>
      </c>
      <c r="D1854">
        <v>14.94</v>
      </c>
      <c r="G1854">
        <v>0</v>
      </c>
    </row>
    <row r="1855" spans="1:7" x14ac:dyDescent="0.25">
      <c r="A1855" t="s">
        <v>12035</v>
      </c>
      <c r="B1855">
        <v>12101103</v>
      </c>
      <c r="C1855">
        <v>10.68</v>
      </c>
      <c r="D1855">
        <v>1.1299999999999999</v>
      </c>
      <c r="E1855">
        <v>4.84</v>
      </c>
      <c r="G1855">
        <v>4.71</v>
      </c>
    </row>
    <row r="1856" spans="1:7" x14ac:dyDescent="0.25">
      <c r="A1856" t="s">
        <v>12036</v>
      </c>
      <c r="B1856">
        <v>12101104</v>
      </c>
      <c r="C1856">
        <v>14.89</v>
      </c>
      <c r="D1856">
        <v>9.56</v>
      </c>
      <c r="E1856">
        <v>5.33</v>
      </c>
      <c r="G1856">
        <v>0</v>
      </c>
    </row>
    <row r="1857" spans="1:7" x14ac:dyDescent="0.25">
      <c r="A1857" t="s">
        <v>12037</v>
      </c>
      <c r="B1857">
        <v>12111101</v>
      </c>
      <c r="C1857">
        <v>5.82</v>
      </c>
      <c r="G1857">
        <v>5.82</v>
      </c>
    </row>
    <row r="1858" spans="1:7" x14ac:dyDescent="0.25">
      <c r="A1858" t="s">
        <v>12038</v>
      </c>
      <c r="B1858">
        <v>12111102</v>
      </c>
      <c r="C1858">
        <v>1.28</v>
      </c>
      <c r="G1858">
        <v>1.28</v>
      </c>
    </row>
    <row r="1859" spans="1:7" x14ac:dyDescent="0.25">
      <c r="A1859" t="s">
        <v>12039</v>
      </c>
      <c r="B1859">
        <v>12111103</v>
      </c>
      <c r="C1859">
        <v>4.6900000000000004</v>
      </c>
      <c r="G1859">
        <v>4.6900000000000004</v>
      </c>
    </row>
    <row r="1860" spans="1:7" x14ac:dyDescent="0.25">
      <c r="A1860" t="s">
        <v>12040</v>
      </c>
      <c r="B1860">
        <v>12111105</v>
      </c>
      <c r="C1860">
        <v>2.48</v>
      </c>
      <c r="G1860">
        <v>2.48</v>
      </c>
    </row>
    <row r="1861" spans="1:7" x14ac:dyDescent="0.25">
      <c r="A1861" t="s">
        <v>12041</v>
      </c>
      <c r="B1861">
        <v>12111106</v>
      </c>
      <c r="C1861">
        <v>0.35</v>
      </c>
      <c r="G1861">
        <v>0.35</v>
      </c>
    </row>
    <row r="1862" spans="1:7" x14ac:dyDescent="0.25">
      <c r="A1862" t="s">
        <v>12042</v>
      </c>
      <c r="B1862">
        <v>12111107</v>
      </c>
      <c r="C1862">
        <v>1.47</v>
      </c>
      <c r="G1862">
        <v>1.47</v>
      </c>
    </row>
    <row r="1863" spans="1:7" x14ac:dyDescent="0.25">
      <c r="A1863" t="s">
        <v>12043</v>
      </c>
      <c r="B1863">
        <v>12111108</v>
      </c>
      <c r="C1863">
        <v>0</v>
      </c>
      <c r="G1863">
        <v>0</v>
      </c>
    </row>
    <row r="1864" spans="1:7" x14ac:dyDescent="0.25">
      <c r="A1864" t="s">
        <v>12044</v>
      </c>
      <c r="B1864">
        <v>12540401</v>
      </c>
      <c r="C1864">
        <v>5.5</v>
      </c>
      <c r="G1864">
        <v>5.5</v>
      </c>
    </row>
    <row r="1865" spans="1:7" x14ac:dyDescent="0.25">
      <c r="A1865" t="s">
        <v>12045</v>
      </c>
      <c r="B1865">
        <v>12540402</v>
      </c>
      <c r="C1865">
        <v>1.77</v>
      </c>
      <c r="G1865">
        <v>1.77</v>
      </c>
    </row>
    <row r="1866" spans="1:7" x14ac:dyDescent="0.25">
      <c r="A1866" t="s">
        <v>12046</v>
      </c>
      <c r="B1866">
        <v>12541101</v>
      </c>
      <c r="C1866">
        <v>5.29</v>
      </c>
      <c r="E1866">
        <v>0.5</v>
      </c>
      <c r="G1866">
        <v>4.79</v>
      </c>
    </row>
    <row r="1867" spans="1:7" x14ac:dyDescent="0.25">
      <c r="A1867" t="s">
        <v>12047</v>
      </c>
      <c r="B1867">
        <v>12541102</v>
      </c>
      <c r="C1867">
        <v>6.37</v>
      </c>
      <c r="G1867">
        <v>6.37</v>
      </c>
    </row>
    <row r="1868" spans="1:7" x14ac:dyDescent="0.25">
      <c r="A1868" t="s">
        <v>12048</v>
      </c>
      <c r="B1868">
        <v>12541103</v>
      </c>
      <c r="C1868">
        <v>7.68</v>
      </c>
      <c r="G1868">
        <v>7.68</v>
      </c>
    </row>
    <row r="1869" spans="1:7" x14ac:dyDescent="0.25">
      <c r="A1869" t="s">
        <v>12049</v>
      </c>
      <c r="B1869">
        <v>12541104</v>
      </c>
      <c r="C1869">
        <v>13.22</v>
      </c>
      <c r="D1869">
        <v>10.71</v>
      </c>
      <c r="E1869">
        <v>1.35</v>
      </c>
      <c r="G1869">
        <v>1.1599999999999999</v>
      </c>
    </row>
    <row r="1870" spans="1:7" x14ac:dyDescent="0.25">
      <c r="A1870" t="s">
        <v>12050</v>
      </c>
      <c r="B1870">
        <v>12541105</v>
      </c>
      <c r="C1870">
        <v>19.38</v>
      </c>
      <c r="E1870">
        <v>2.5099999999999998</v>
      </c>
      <c r="G1870">
        <v>16.87</v>
      </c>
    </row>
    <row r="1871" spans="1:7" x14ac:dyDescent="0.25">
      <c r="A1871" t="s">
        <v>12051</v>
      </c>
      <c r="B1871">
        <v>12541106</v>
      </c>
      <c r="C1871">
        <v>22.88</v>
      </c>
      <c r="D1871">
        <v>4.1399999999999997</v>
      </c>
      <c r="E1871">
        <v>10.81</v>
      </c>
      <c r="G1871">
        <v>7.93</v>
      </c>
    </row>
    <row r="1872" spans="1:7" x14ac:dyDescent="0.25">
      <c r="A1872" t="s">
        <v>12052</v>
      </c>
      <c r="B1872">
        <v>12541107</v>
      </c>
      <c r="C1872">
        <v>12.92</v>
      </c>
      <c r="G1872">
        <v>12.92</v>
      </c>
    </row>
    <row r="1873" spans="1:7" x14ac:dyDescent="0.25">
      <c r="A1873" t="s">
        <v>12053</v>
      </c>
      <c r="B1873">
        <v>12541109</v>
      </c>
      <c r="C1873">
        <v>7.1</v>
      </c>
      <c r="G1873">
        <v>7.1</v>
      </c>
    </row>
    <row r="1874" spans="1:7" x14ac:dyDescent="0.25">
      <c r="A1874" t="s">
        <v>12054</v>
      </c>
      <c r="B1874">
        <v>12541110</v>
      </c>
      <c r="C1874">
        <v>0.43</v>
      </c>
      <c r="G1874">
        <v>0.43</v>
      </c>
    </row>
    <row r="1875" spans="1:7" x14ac:dyDescent="0.25">
      <c r="A1875" t="s">
        <v>12055</v>
      </c>
      <c r="B1875">
        <v>12541111</v>
      </c>
      <c r="C1875">
        <v>1.03</v>
      </c>
      <c r="G1875">
        <v>1.03</v>
      </c>
    </row>
    <row r="1876" spans="1:7" x14ac:dyDescent="0.25">
      <c r="A1876" t="s">
        <v>12056</v>
      </c>
      <c r="B1876">
        <v>12541112</v>
      </c>
      <c r="C1876">
        <v>3.93</v>
      </c>
      <c r="G1876">
        <v>3.93</v>
      </c>
    </row>
    <row r="1877" spans="1:7" x14ac:dyDescent="0.25">
      <c r="A1877" t="s">
        <v>12057</v>
      </c>
      <c r="B1877">
        <v>12541114</v>
      </c>
      <c r="C1877">
        <v>5.08</v>
      </c>
      <c r="G1877">
        <v>5.08</v>
      </c>
    </row>
    <row r="1878" spans="1:7" x14ac:dyDescent="0.25">
      <c r="A1878" t="s">
        <v>12058</v>
      </c>
      <c r="B1878">
        <v>12541115</v>
      </c>
      <c r="C1878">
        <v>12.61</v>
      </c>
      <c r="G1878">
        <v>12.61</v>
      </c>
    </row>
    <row r="1879" spans="1:7" x14ac:dyDescent="0.25">
      <c r="A1879" t="s">
        <v>12059</v>
      </c>
      <c r="B1879">
        <v>22580401</v>
      </c>
      <c r="C1879">
        <v>3.7</v>
      </c>
      <c r="G1879">
        <v>3.7</v>
      </c>
    </row>
    <row r="1880" spans="1:7" x14ac:dyDescent="0.25">
      <c r="A1880" t="s">
        <v>12060</v>
      </c>
      <c r="B1880">
        <v>22580402</v>
      </c>
      <c r="C1880">
        <v>2.96</v>
      </c>
      <c r="G1880">
        <v>2.96</v>
      </c>
    </row>
    <row r="1881" spans="1:7" x14ac:dyDescent="0.25">
      <c r="A1881" t="s">
        <v>12061</v>
      </c>
      <c r="B1881">
        <v>182601102</v>
      </c>
      <c r="C1881">
        <v>54.18</v>
      </c>
      <c r="E1881">
        <v>37.119999999999997</v>
      </c>
      <c r="G1881">
        <v>17.059999999999999</v>
      </c>
    </row>
    <row r="1882" spans="1:7" x14ac:dyDescent="0.25">
      <c r="A1882" t="s">
        <v>12062</v>
      </c>
      <c r="B1882">
        <v>182601103</v>
      </c>
      <c r="C1882">
        <v>11.37</v>
      </c>
      <c r="E1882">
        <v>1.1100000000000001</v>
      </c>
      <c r="G1882">
        <v>10.26</v>
      </c>
    </row>
    <row r="1883" spans="1:7" x14ac:dyDescent="0.25">
      <c r="A1883" t="s">
        <v>12063</v>
      </c>
      <c r="B1883">
        <v>182601104</v>
      </c>
      <c r="C1883">
        <v>112.15</v>
      </c>
      <c r="D1883">
        <v>6.75</v>
      </c>
      <c r="E1883">
        <v>78.81</v>
      </c>
      <c r="G1883">
        <v>26.59</v>
      </c>
    </row>
    <row r="1884" spans="1:7" x14ac:dyDescent="0.25">
      <c r="A1884" t="s">
        <v>12064</v>
      </c>
      <c r="B1884">
        <v>182601105</v>
      </c>
      <c r="C1884">
        <v>23.59</v>
      </c>
      <c r="E1884">
        <v>0.66</v>
      </c>
      <c r="G1884">
        <v>22.93</v>
      </c>
    </row>
    <row r="1885" spans="1:7" x14ac:dyDescent="0.25">
      <c r="A1885" t="s">
        <v>12065</v>
      </c>
      <c r="B1885">
        <v>182601106</v>
      </c>
      <c r="C1885">
        <v>29.36</v>
      </c>
      <c r="E1885">
        <v>1.96</v>
      </c>
      <c r="G1885">
        <v>27.4</v>
      </c>
    </row>
    <row r="1886" spans="1:7" x14ac:dyDescent="0.25">
      <c r="A1886" t="s">
        <v>12066</v>
      </c>
      <c r="B1886">
        <v>182601108</v>
      </c>
      <c r="C1886">
        <v>11.07</v>
      </c>
      <c r="G1886">
        <v>11.07</v>
      </c>
    </row>
    <row r="1887" spans="1:7" x14ac:dyDescent="0.25">
      <c r="A1887" t="s">
        <v>12067</v>
      </c>
      <c r="B1887">
        <v>182391102</v>
      </c>
      <c r="C1887">
        <v>39.1</v>
      </c>
      <c r="G1887">
        <v>39.1</v>
      </c>
    </row>
    <row r="1888" spans="1:7" x14ac:dyDescent="0.25">
      <c r="A1888" t="s">
        <v>12068</v>
      </c>
      <c r="B1888">
        <v>182391103</v>
      </c>
      <c r="C1888">
        <v>144.71</v>
      </c>
      <c r="E1888">
        <v>116.94</v>
      </c>
      <c r="G1888">
        <v>27.77</v>
      </c>
    </row>
    <row r="1889" spans="1:7" x14ac:dyDescent="0.25">
      <c r="A1889" t="s">
        <v>12069</v>
      </c>
      <c r="B1889">
        <v>252821101</v>
      </c>
      <c r="C1889">
        <v>41.99</v>
      </c>
      <c r="G1889">
        <v>41.99</v>
      </c>
    </row>
    <row r="1890" spans="1:7" x14ac:dyDescent="0.25">
      <c r="A1890" t="s">
        <v>12070</v>
      </c>
      <c r="B1890">
        <v>252821102</v>
      </c>
      <c r="C1890">
        <v>49.41</v>
      </c>
      <c r="G1890">
        <v>49.41</v>
      </c>
    </row>
    <row r="1891" spans="1:7" x14ac:dyDescent="0.25">
      <c r="A1891" t="s">
        <v>12071</v>
      </c>
      <c r="B1891">
        <v>252821103</v>
      </c>
      <c r="C1891">
        <v>35.340000000000003</v>
      </c>
      <c r="G1891">
        <v>35.340000000000003</v>
      </c>
    </row>
    <row r="1892" spans="1:7" x14ac:dyDescent="0.25">
      <c r="A1892" t="s">
        <v>12072</v>
      </c>
      <c r="B1892">
        <v>252821104</v>
      </c>
      <c r="C1892">
        <v>58.21</v>
      </c>
      <c r="G1892">
        <v>58.21</v>
      </c>
    </row>
    <row r="1893" spans="1:7" x14ac:dyDescent="0.25">
      <c r="A1893" t="s">
        <v>12073</v>
      </c>
      <c r="B1893">
        <v>252821105</v>
      </c>
      <c r="C1893">
        <v>15.44</v>
      </c>
      <c r="G1893">
        <v>15.44</v>
      </c>
    </row>
    <row r="1894" spans="1:7" x14ac:dyDescent="0.25">
      <c r="A1894" t="s">
        <v>12074</v>
      </c>
      <c r="B1894">
        <v>42291101</v>
      </c>
      <c r="C1894">
        <v>123.11</v>
      </c>
      <c r="D1894">
        <v>15.44</v>
      </c>
      <c r="E1894">
        <v>55.47</v>
      </c>
      <c r="G1894">
        <v>52.2</v>
      </c>
    </row>
    <row r="1895" spans="1:7" x14ac:dyDescent="0.25">
      <c r="A1895" t="s">
        <v>12075</v>
      </c>
      <c r="B1895">
        <v>163541101</v>
      </c>
      <c r="C1895">
        <v>116.76</v>
      </c>
      <c r="D1895">
        <v>4.66</v>
      </c>
      <c r="E1895">
        <v>84.68</v>
      </c>
      <c r="G1895">
        <v>27.42</v>
      </c>
    </row>
    <row r="1896" spans="1:7" x14ac:dyDescent="0.25">
      <c r="A1896" t="s">
        <v>12076</v>
      </c>
      <c r="B1896">
        <v>163541102</v>
      </c>
      <c r="C1896">
        <v>98.63</v>
      </c>
      <c r="E1896">
        <v>56.04</v>
      </c>
      <c r="G1896">
        <v>42.59</v>
      </c>
    </row>
    <row r="1897" spans="1:7" x14ac:dyDescent="0.25">
      <c r="A1897" t="s">
        <v>12077</v>
      </c>
      <c r="B1897">
        <v>152901101</v>
      </c>
      <c r="C1897">
        <v>21.81</v>
      </c>
      <c r="G1897">
        <v>21.81</v>
      </c>
    </row>
    <row r="1898" spans="1:7" x14ac:dyDescent="0.25">
      <c r="A1898" t="s">
        <v>12078</v>
      </c>
      <c r="B1898">
        <v>152901102</v>
      </c>
      <c r="C1898">
        <v>6.02</v>
      </c>
      <c r="G1898">
        <v>6.02</v>
      </c>
    </row>
    <row r="1899" spans="1:7" x14ac:dyDescent="0.25">
      <c r="A1899" t="s">
        <v>12079</v>
      </c>
      <c r="B1899">
        <v>152901103</v>
      </c>
      <c r="C1899">
        <v>47.14</v>
      </c>
      <c r="G1899">
        <v>47.14</v>
      </c>
    </row>
    <row r="1900" spans="1:7" x14ac:dyDescent="0.25">
      <c r="A1900" t="s">
        <v>12080</v>
      </c>
      <c r="B1900">
        <v>152901104</v>
      </c>
      <c r="C1900">
        <v>11.38</v>
      </c>
      <c r="G1900">
        <v>11.38</v>
      </c>
    </row>
    <row r="1901" spans="1:7" x14ac:dyDescent="0.25">
      <c r="A1901" t="s">
        <v>12081</v>
      </c>
      <c r="B1901">
        <v>152901105</v>
      </c>
      <c r="C1901">
        <v>53.94</v>
      </c>
      <c r="G1901">
        <v>53.94</v>
      </c>
    </row>
    <row r="1902" spans="1:7" x14ac:dyDescent="0.25">
      <c r="A1902" t="s">
        <v>12082</v>
      </c>
      <c r="B1902">
        <v>103521102</v>
      </c>
      <c r="C1902">
        <v>49.03</v>
      </c>
      <c r="E1902">
        <v>44.69</v>
      </c>
      <c r="G1902">
        <v>4.34</v>
      </c>
    </row>
    <row r="1903" spans="1:7" x14ac:dyDescent="0.25">
      <c r="A1903" t="s">
        <v>12083</v>
      </c>
      <c r="B1903">
        <v>103521103</v>
      </c>
      <c r="C1903">
        <v>112.31</v>
      </c>
      <c r="E1903">
        <v>109.37</v>
      </c>
      <c r="G1903">
        <v>2.94</v>
      </c>
    </row>
    <row r="1904" spans="1:7" x14ac:dyDescent="0.25">
      <c r="A1904" t="s">
        <v>12084</v>
      </c>
      <c r="B1904">
        <v>103521104</v>
      </c>
      <c r="C1904">
        <v>73.39</v>
      </c>
      <c r="E1904">
        <v>60.53</v>
      </c>
      <c r="G1904">
        <v>12.86</v>
      </c>
    </row>
    <row r="1905" spans="1:7" x14ac:dyDescent="0.25">
      <c r="A1905" t="s">
        <v>12085</v>
      </c>
      <c r="B1905">
        <v>192261101</v>
      </c>
      <c r="C1905">
        <v>7.98</v>
      </c>
      <c r="G1905">
        <v>7.98</v>
      </c>
    </row>
    <row r="1906" spans="1:7" x14ac:dyDescent="0.25">
      <c r="A1906" t="s">
        <v>12086</v>
      </c>
      <c r="B1906">
        <v>192261102</v>
      </c>
      <c r="C1906">
        <v>23.29</v>
      </c>
      <c r="G1906">
        <v>23.29</v>
      </c>
    </row>
    <row r="1907" spans="1:7" x14ac:dyDescent="0.25">
      <c r="A1907" t="s">
        <v>12087</v>
      </c>
      <c r="B1907">
        <v>12350401</v>
      </c>
      <c r="C1907">
        <v>5.37</v>
      </c>
      <c r="D1907">
        <v>0.1</v>
      </c>
      <c r="E1907">
        <v>3.37</v>
      </c>
      <c r="G1907">
        <v>1.9</v>
      </c>
    </row>
    <row r="1908" spans="1:7" x14ac:dyDescent="0.25">
      <c r="A1908" t="s">
        <v>12088</v>
      </c>
      <c r="B1908">
        <v>12350402</v>
      </c>
      <c r="C1908">
        <v>6.61</v>
      </c>
      <c r="D1908">
        <v>3.19</v>
      </c>
      <c r="E1908">
        <v>3.16</v>
      </c>
      <c r="G1908">
        <v>0.26</v>
      </c>
    </row>
    <row r="1909" spans="1:7" x14ac:dyDescent="0.25">
      <c r="A1909" t="s">
        <v>12089</v>
      </c>
      <c r="B1909">
        <v>102701101</v>
      </c>
      <c r="C1909">
        <v>29.28</v>
      </c>
      <c r="G1909">
        <v>29.28</v>
      </c>
    </row>
    <row r="1910" spans="1:7" x14ac:dyDescent="0.25">
      <c r="A1910" t="s">
        <v>12090</v>
      </c>
      <c r="B1910">
        <v>102701102</v>
      </c>
      <c r="C1910">
        <v>20.04</v>
      </c>
      <c r="G1910">
        <v>20.04</v>
      </c>
    </row>
    <row r="1911" spans="1:7" x14ac:dyDescent="0.25">
      <c r="A1911" t="s">
        <v>12091</v>
      </c>
      <c r="B1911">
        <v>102701103</v>
      </c>
      <c r="C1911">
        <v>94.38</v>
      </c>
      <c r="G1911">
        <v>94.38</v>
      </c>
    </row>
    <row r="1912" spans="1:7" x14ac:dyDescent="0.25">
      <c r="A1912" t="s">
        <v>12092</v>
      </c>
      <c r="B1912">
        <v>103031101</v>
      </c>
      <c r="C1912">
        <v>31.74</v>
      </c>
      <c r="D1912">
        <v>31.74</v>
      </c>
      <c r="G1912">
        <v>0</v>
      </c>
    </row>
    <row r="1913" spans="1:7" x14ac:dyDescent="0.25">
      <c r="A1913" t="s">
        <v>12093</v>
      </c>
      <c r="B1913">
        <v>103031102</v>
      </c>
      <c r="C1913">
        <v>109.38</v>
      </c>
      <c r="D1913">
        <v>83.12</v>
      </c>
      <c r="E1913">
        <v>26.26</v>
      </c>
      <c r="G1913">
        <v>0</v>
      </c>
    </row>
    <row r="1914" spans="1:7" x14ac:dyDescent="0.25">
      <c r="A1914" t="s">
        <v>12094</v>
      </c>
      <c r="B1914">
        <v>255371102</v>
      </c>
      <c r="C1914">
        <v>1.07</v>
      </c>
      <c r="G1914">
        <v>1.07</v>
      </c>
    </row>
    <row r="1915" spans="1:7" x14ac:dyDescent="0.25">
      <c r="A1915" t="s">
        <v>12095</v>
      </c>
      <c r="B1915">
        <v>255371103</v>
      </c>
      <c r="C1915">
        <v>1.1000000000000001</v>
      </c>
      <c r="G1915">
        <v>1.1000000000000001</v>
      </c>
    </row>
    <row r="1916" spans="1:7" x14ac:dyDescent="0.25">
      <c r="A1916" t="s">
        <v>12096</v>
      </c>
      <c r="B1916">
        <v>255371106</v>
      </c>
      <c r="C1916">
        <v>72.81</v>
      </c>
      <c r="G1916">
        <v>72.81</v>
      </c>
    </row>
    <row r="1917" spans="1:7" x14ac:dyDescent="0.25">
      <c r="A1917" t="s">
        <v>12097</v>
      </c>
      <c r="B1917">
        <v>255371108</v>
      </c>
      <c r="C1917">
        <v>55.53</v>
      </c>
      <c r="G1917">
        <v>55.53</v>
      </c>
    </row>
    <row r="1918" spans="1:7" x14ac:dyDescent="0.25">
      <c r="A1918" t="s">
        <v>12098</v>
      </c>
      <c r="B1918">
        <v>255371115</v>
      </c>
      <c r="C1918">
        <v>73.78</v>
      </c>
      <c r="G1918">
        <v>73.78</v>
      </c>
    </row>
    <row r="1919" spans="1:7" x14ac:dyDescent="0.25">
      <c r="A1919" t="s">
        <v>12099</v>
      </c>
      <c r="B1919">
        <v>255371116</v>
      </c>
      <c r="C1919">
        <v>24.7</v>
      </c>
      <c r="G1919">
        <v>24.7</v>
      </c>
    </row>
    <row r="1920" spans="1:7" x14ac:dyDescent="0.25">
      <c r="A1920" t="s">
        <v>12100</v>
      </c>
      <c r="B1920">
        <v>255371117</v>
      </c>
      <c r="C1920">
        <v>50.2</v>
      </c>
      <c r="G1920">
        <v>50.2</v>
      </c>
    </row>
    <row r="1921" spans="1:7" x14ac:dyDescent="0.25">
      <c r="A1921" t="s">
        <v>12101</v>
      </c>
      <c r="B1921">
        <v>255371118</v>
      </c>
      <c r="C1921">
        <v>42.74</v>
      </c>
      <c r="G1921">
        <v>42.74</v>
      </c>
    </row>
    <row r="1922" spans="1:7" x14ac:dyDescent="0.25">
      <c r="A1922" t="s">
        <v>12102</v>
      </c>
      <c r="B1922">
        <v>252841101</v>
      </c>
      <c r="C1922">
        <v>50.36</v>
      </c>
      <c r="G1922">
        <v>50.36</v>
      </c>
    </row>
    <row r="1923" spans="1:7" x14ac:dyDescent="0.25">
      <c r="A1923" t="s">
        <v>12103</v>
      </c>
      <c r="B1923">
        <v>252841102</v>
      </c>
      <c r="C1923">
        <v>34.840000000000003</v>
      </c>
      <c r="E1923">
        <v>0.8</v>
      </c>
      <c r="G1923">
        <v>34.04</v>
      </c>
    </row>
    <row r="1924" spans="1:7" x14ac:dyDescent="0.25">
      <c r="A1924" t="s">
        <v>12104</v>
      </c>
      <c r="B1924">
        <v>252841103</v>
      </c>
      <c r="C1924">
        <v>37.72</v>
      </c>
      <c r="G1924">
        <v>37.72</v>
      </c>
    </row>
    <row r="1925" spans="1:7" x14ac:dyDescent="0.25">
      <c r="A1925" t="s">
        <v>12105</v>
      </c>
      <c r="B1925">
        <v>252841104</v>
      </c>
      <c r="C1925">
        <v>55.84</v>
      </c>
      <c r="G1925">
        <v>55.84</v>
      </c>
    </row>
    <row r="1926" spans="1:7" x14ac:dyDescent="0.25">
      <c r="A1926" t="s">
        <v>12106</v>
      </c>
      <c r="B1926">
        <v>102520402</v>
      </c>
      <c r="C1926">
        <v>1.58</v>
      </c>
      <c r="G1926">
        <v>1.58</v>
      </c>
    </row>
    <row r="1927" spans="1:7" x14ac:dyDescent="0.25">
      <c r="A1927" t="s">
        <v>12107</v>
      </c>
      <c r="B1927">
        <v>102520403</v>
      </c>
      <c r="C1927">
        <v>2.0299999999999998</v>
      </c>
      <c r="G1927">
        <v>2.0299999999999998</v>
      </c>
    </row>
    <row r="1928" spans="1:7" x14ac:dyDescent="0.25">
      <c r="A1928" t="s">
        <v>12108</v>
      </c>
      <c r="B1928">
        <v>102521101</v>
      </c>
      <c r="C1928">
        <v>23.53</v>
      </c>
      <c r="G1928">
        <v>23.53</v>
      </c>
    </row>
    <row r="1929" spans="1:7" x14ac:dyDescent="0.25">
      <c r="A1929" t="s">
        <v>12109</v>
      </c>
      <c r="B1929">
        <v>102521102</v>
      </c>
      <c r="C1929">
        <v>6.28</v>
      </c>
      <c r="G1929">
        <v>6.28</v>
      </c>
    </row>
    <row r="1930" spans="1:7" x14ac:dyDescent="0.25">
      <c r="A1930" t="s">
        <v>12110</v>
      </c>
      <c r="B1930">
        <v>102521103</v>
      </c>
      <c r="C1930">
        <v>10.36</v>
      </c>
      <c r="G1930">
        <v>10.36</v>
      </c>
    </row>
    <row r="1931" spans="1:7" x14ac:dyDescent="0.25">
      <c r="A1931" t="s">
        <v>12111</v>
      </c>
      <c r="B1931">
        <v>102521104</v>
      </c>
      <c r="C1931">
        <v>9.8699999999999992</v>
      </c>
      <c r="G1931">
        <v>9.8699999999999992</v>
      </c>
    </row>
    <row r="1932" spans="1:7" x14ac:dyDescent="0.25">
      <c r="A1932" t="s">
        <v>12112</v>
      </c>
      <c r="B1932">
        <v>254311105</v>
      </c>
      <c r="C1932">
        <v>42.41</v>
      </c>
      <c r="G1932">
        <v>42.41</v>
      </c>
    </row>
    <row r="1933" spans="1:7" x14ac:dyDescent="0.25">
      <c r="A1933" t="s">
        <v>12113</v>
      </c>
      <c r="B1933">
        <v>254311106</v>
      </c>
      <c r="C1933">
        <v>53.7</v>
      </c>
      <c r="G1933">
        <v>53.7</v>
      </c>
    </row>
    <row r="1934" spans="1:7" x14ac:dyDescent="0.25">
      <c r="A1934" t="s">
        <v>12114</v>
      </c>
      <c r="B1934">
        <v>182941101</v>
      </c>
      <c r="C1934">
        <v>26.95</v>
      </c>
      <c r="D1934">
        <v>14.55</v>
      </c>
      <c r="E1934">
        <v>7.09</v>
      </c>
      <c r="G1934">
        <v>5.31</v>
      </c>
    </row>
    <row r="1935" spans="1:7" x14ac:dyDescent="0.25">
      <c r="A1935" t="s">
        <v>12115</v>
      </c>
      <c r="B1935">
        <v>182941102</v>
      </c>
      <c r="C1935">
        <v>53.79</v>
      </c>
      <c r="D1935">
        <v>4.38</v>
      </c>
      <c r="E1935">
        <v>48.32</v>
      </c>
      <c r="G1935">
        <v>1.0900000000000001</v>
      </c>
    </row>
    <row r="1936" spans="1:7" x14ac:dyDescent="0.25">
      <c r="A1936" t="s">
        <v>12116</v>
      </c>
      <c r="B1936">
        <v>182440421</v>
      </c>
      <c r="C1936">
        <v>3.34</v>
      </c>
      <c r="G1936">
        <v>3.34</v>
      </c>
    </row>
    <row r="1937" spans="1:7" x14ac:dyDescent="0.25">
      <c r="A1937" t="s">
        <v>12117</v>
      </c>
      <c r="B1937">
        <v>182440422</v>
      </c>
      <c r="C1937">
        <v>6.89</v>
      </c>
      <c r="E1937">
        <v>0.13</v>
      </c>
      <c r="G1937">
        <v>6.76</v>
      </c>
    </row>
    <row r="1938" spans="1:7" x14ac:dyDescent="0.25">
      <c r="A1938" t="s">
        <v>12118</v>
      </c>
      <c r="B1938">
        <v>182440423</v>
      </c>
      <c r="C1938">
        <v>1.68</v>
      </c>
      <c r="G1938">
        <v>1.68</v>
      </c>
    </row>
    <row r="1939" spans="1:7" x14ac:dyDescent="0.25">
      <c r="A1939" t="s">
        <v>12119</v>
      </c>
      <c r="B1939">
        <v>182440424</v>
      </c>
      <c r="C1939">
        <v>8.9700000000000006</v>
      </c>
      <c r="G1939">
        <v>8.9700000000000006</v>
      </c>
    </row>
    <row r="1940" spans="1:7" x14ac:dyDescent="0.25">
      <c r="A1940" t="s">
        <v>12120</v>
      </c>
      <c r="B1940">
        <v>255441101</v>
      </c>
      <c r="C1940">
        <v>0.02</v>
      </c>
      <c r="G1940">
        <v>0.02</v>
      </c>
    </row>
    <row r="1941" spans="1:7" x14ac:dyDescent="0.25">
      <c r="A1941" t="s">
        <v>12121</v>
      </c>
      <c r="B1941">
        <v>22811101</v>
      </c>
      <c r="C1941">
        <v>9.23</v>
      </c>
      <c r="D1941">
        <v>7.0000000000000007E-2</v>
      </c>
      <c r="E1941">
        <v>0.74</v>
      </c>
      <c r="G1941">
        <v>8.42</v>
      </c>
    </row>
    <row r="1942" spans="1:7" x14ac:dyDescent="0.25">
      <c r="A1942" t="s">
        <v>12122</v>
      </c>
      <c r="B1942">
        <v>22811102</v>
      </c>
      <c r="C1942">
        <v>20.100000000000001</v>
      </c>
      <c r="D1942">
        <v>1.34</v>
      </c>
      <c r="E1942">
        <v>1.38</v>
      </c>
      <c r="G1942">
        <v>17.38</v>
      </c>
    </row>
    <row r="1943" spans="1:7" x14ac:dyDescent="0.25">
      <c r="A1943" t="s">
        <v>12123</v>
      </c>
      <c r="B1943">
        <v>22811103</v>
      </c>
      <c r="C1943">
        <v>14.13</v>
      </c>
      <c r="D1943">
        <v>0.19</v>
      </c>
      <c r="E1943">
        <v>0.77</v>
      </c>
      <c r="G1943">
        <v>13.17</v>
      </c>
    </row>
    <row r="1944" spans="1:7" x14ac:dyDescent="0.25">
      <c r="A1944" t="s">
        <v>12124</v>
      </c>
      <c r="B1944">
        <v>22811104</v>
      </c>
      <c r="C1944">
        <v>7.18</v>
      </c>
      <c r="E1944">
        <v>0.7</v>
      </c>
      <c r="G1944">
        <v>6.48</v>
      </c>
    </row>
    <row r="1945" spans="1:7" x14ac:dyDescent="0.25">
      <c r="A1945" t="s">
        <v>12125</v>
      </c>
      <c r="B1945">
        <v>183031101</v>
      </c>
      <c r="C1945">
        <v>62.6</v>
      </c>
      <c r="E1945">
        <v>39.46</v>
      </c>
      <c r="G1945">
        <v>23.14</v>
      </c>
    </row>
    <row r="1946" spans="1:7" x14ac:dyDescent="0.25">
      <c r="A1946" t="s">
        <v>12126</v>
      </c>
      <c r="B1946">
        <v>13180401</v>
      </c>
      <c r="C1946">
        <v>4.7300000000000004</v>
      </c>
      <c r="E1946">
        <v>4.71</v>
      </c>
      <c r="G1946">
        <v>0.02</v>
      </c>
    </row>
    <row r="1947" spans="1:7" x14ac:dyDescent="0.25">
      <c r="A1947" t="s">
        <v>12127</v>
      </c>
      <c r="B1947">
        <v>253422101</v>
      </c>
      <c r="C1947">
        <v>38.65</v>
      </c>
      <c r="G1947">
        <v>38.65</v>
      </c>
    </row>
    <row r="1948" spans="1:7" x14ac:dyDescent="0.25">
      <c r="A1948" t="s">
        <v>12128</v>
      </c>
      <c r="B1948">
        <v>253422102</v>
      </c>
      <c r="C1948">
        <v>32.89</v>
      </c>
      <c r="G1948">
        <v>32.89</v>
      </c>
    </row>
    <row r="1949" spans="1:7" x14ac:dyDescent="0.25">
      <c r="A1949" t="s">
        <v>12129</v>
      </c>
      <c r="B1949">
        <v>253671101</v>
      </c>
      <c r="C1949">
        <v>24.31</v>
      </c>
      <c r="G1949">
        <v>24.31</v>
      </c>
    </row>
    <row r="1950" spans="1:7" x14ac:dyDescent="0.25">
      <c r="A1950" t="s">
        <v>12130</v>
      </c>
      <c r="B1950">
        <v>253671102</v>
      </c>
      <c r="C1950">
        <v>42.59</v>
      </c>
      <c r="G1950">
        <v>42.59</v>
      </c>
    </row>
    <row r="1951" spans="1:7" x14ac:dyDescent="0.25">
      <c r="A1951" t="s">
        <v>12131</v>
      </c>
      <c r="B1951">
        <v>253671103</v>
      </c>
      <c r="C1951">
        <v>122.18</v>
      </c>
      <c r="E1951">
        <v>44.24</v>
      </c>
      <c r="G1951">
        <v>77.94</v>
      </c>
    </row>
    <row r="1952" spans="1:7" x14ac:dyDescent="0.25">
      <c r="A1952" t="s">
        <v>12132</v>
      </c>
      <c r="B1952">
        <v>103461101</v>
      </c>
      <c r="C1952">
        <v>39.18</v>
      </c>
      <c r="E1952">
        <v>12.98</v>
      </c>
      <c r="G1952">
        <v>26.2</v>
      </c>
    </row>
    <row r="1953" spans="1:7" x14ac:dyDescent="0.25">
      <c r="A1953" t="s">
        <v>12133</v>
      </c>
      <c r="B1953">
        <v>103461102</v>
      </c>
      <c r="C1953">
        <v>84.44</v>
      </c>
      <c r="E1953">
        <v>29.99</v>
      </c>
      <c r="G1953">
        <v>54.45</v>
      </c>
    </row>
    <row r="1954" spans="1:7" x14ac:dyDescent="0.25">
      <c r="A1954" t="s">
        <v>12134</v>
      </c>
      <c r="B1954">
        <v>102831103</v>
      </c>
      <c r="C1954">
        <v>36.04</v>
      </c>
      <c r="D1954">
        <v>18.47</v>
      </c>
      <c r="E1954">
        <v>14.79</v>
      </c>
      <c r="G1954">
        <v>2.78</v>
      </c>
    </row>
    <row r="1955" spans="1:7" x14ac:dyDescent="0.25">
      <c r="A1955" t="s">
        <v>12135</v>
      </c>
      <c r="B1955">
        <v>102831104</v>
      </c>
      <c r="C1955">
        <v>31</v>
      </c>
      <c r="D1955">
        <v>20.97</v>
      </c>
      <c r="E1955">
        <v>1.32</v>
      </c>
      <c r="G1955">
        <v>8.7100000000000009</v>
      </c>
    </row>
    <row r="1956" spans="1:7" x14ac:dyDescent="0.25">
      <c r="A1956" t="s">
        <v>12136</v>
      </c>
      <c r="B1956">
        <v>102831105</v>
      </c>
      <c r="C1956">
        <v>48.1</v>
      </c>
      <c r="D1956">
        <v>45.54</v>
      </c>
      <c r="G1956">
        <v>2.56</v>
      </c>
    </row>
    <row r="1957" spans="1:7" x14ac:dyDescent="0.25">
      <c r="A1957" t="s">
        <v>12137</v>
      </c>
      <c r="B1957">
        <v>102831106</v>
      </c>
      <c r="C1957">
        <v>8.84</v>
      </c>
      <c r="D1957">
        <v>8.3000000000000007</v>
      </c>
      <c r="G1957">
        <v>0.54</v>
      </c>
    </row>
    <row r="1958" spans="1:7" x14ac:dyDescent="0.25">
      <c r="A1958" t="s">
        <v>12138</v>
      </c>
      <c r="B1958">
        <v>42051101</v>
      </c>
      <c r="C1958">
        <v>7.12</v>
      </c>
      <c r="G1958">
        <v>7.12</v>
      </c>
    </row>
    <row r="1959" spans="1:7" x14ac:dyDescent="0.25">
      <c r="A1959" t="s">
        <v>12139</v>
      </c>
      <c r="B1959">
        <v>42051102</v>
      </c>
      <c r="C1959">
        <v>0</v>
      </c>
      <c r="G1959">
        <v>0</v>
      </c>
    </row>
    <row r="1960" spans="1:7" x14ac:dyDescent="0.25">
      <c r="A1960" t="s">
        <v>12140</v>
      </c>
      <c r="B1960">
        <v>42051103</v>
      </c>
      <c r="C1960">
        <v>6.7</v>
      </c>
      <c r="G1960">
        <v>6.7</v>
      </c>
    </row>
    <row r="1961" spans="1:7" x14ac:dyDescent="0.25">
      <c r="A1961" t="s">
        <v>12141</v>
      </c>
      <c r="B1961">
        <v>252291102</v>
      </c>
      <c r="C1961">
        <v>10.97</v>
      </c>
      <c r="G1961">
        <v>10.97</v>
      </c>
    </row>
    <row r="1962" spans="1:7" x14ac:dyDescent="0.25">
      <c r="A1962" t="s">
        <v>12142</v>
      </c>
      <c r="B1962">
        <v>252291103</v>
      </c>
      <c r="C1962">
        <v>40.840000000000003</v>
      </c>
      <c r="G1962">
        <v>40.840000000000003</v>
      </c>
    </row>
    <row r="1963" spans="1:7" x14ac:dyDescent="0.25">
      <c r="A1963" t="s">
        <v>12143</v>
      </c>
      <c r="B1963">
        <v>252291104</v>
      </c>
      <c r="C1963">
        <v>49.86</v>
      </c>
      <c r="G1963">
        <v>49.86</v>
      </c>
    </row>
    <row r="1964" spans="1:7" x14ac:dyDescent="0.25">
      <c r="A1964" t="s">
        <v>12144</v>
      </c>
      <c r="B1964">
        <v>252291105</v>
      </c>
      <c r="C1964">
        <v>21.42</v>
      </c>
      <c r="G1964">
        <v>21.42</v>
      </c>
    </row>
    <row r="1965" spans="1:7" x14ac:dyDescent="0.25">
      <c r="A1965" t="s">
        <v>12145</v>
      </c>
      <c r="B1965">
        <v>13660401</v>
      </c>
      <c r="C1965">
        <v>1.32</v>
      </c>
      <c r="G1965">
        <v>1.32</v>
      </c>
    </row>
    <row r="1966" spans="1:7" x14ac:dyDescent="0.25">
      <c r="A1966" t="s">
        <v>12146</v>
      </c>
      <c r="B1966">
        <v>13660402</v>
      </c>
      <c r="C1966">
        <v>3.43</v>
      </c>
      <c r="G1966">
        <v>3.43</v>
      </c>
    </row>
    <row r="1967" spans="1:7" x14ac:dyDescent="0.25">
      <c r="A1967" t="s">
        <v>12147</v>
      </c>
      <c r="B1967">
        <v>182611101</v>
      </c>
      <c r="C1967">
        <v>6.57</v>
      </c>
      <c r="G1967">
        <v>6.57</v>
      </c>
    </row>
    <row r="1968" spans="1:7" x14ac:dyDescent="0.25">
      <c r="A1968" t="s">
        <v>12148</v>
      </c>
      <c r="B1968">
        <v>182611102</v>
      </c>
      <c r="C1968">
        <v>6.41</v>
      </c>
      <c r="G1968">
        <v>6.41</v>
      </c>
    </row>
    <row r="1969" spans="1:7" x14ac:dyDescent="0.25">
      <c r="A1969" t="s">
        <v>12149</v>
      </c>
      <c r="B1969">
        <v>182611103</v>
      </c>
      <c r="C1969">
        <v>60.48</v>
      </c>
      <c r="E1969">
        <v>38.53</v>
      </c>
      <c r="G1969">
        <v>21.95</v>
      </c>
    </row>
    <row r="1970" spans="1:7" x14ac:dyDescent="0.25">
      <c r="A1970" t="s">
        <v>12150</v>
      </c>
      <c r="B1970">
        <v>182611104</v>
      </c>
      <c r="C1970">
        <v>65.55</v>
      </c>
      <c r="E1970">
        <v>37.15</v>
      </c>
      <c r="G1970">
        <v>28.4</v>
      </c>
    </row>
    <row r="1971" spans="1:7" x14ac:dyDescent="0.25">
      <c r="A1971" t="s">
        <v>12151</v>
      </c>
      <c r="B1971">
        <v>182611106</v>
      </c>
      <c r="C1971">
        <v>11.46</v>
      </c>
      <c r="G1971">
        <v>11.46</v>
      </c>
    </row>
    <row r="1972" spans="1:7" x14ac:dyDescent="0.25">
      <c r="A1972" t="s">
        <v>12152</v>
      </c>
      <c r="B1972">
        <v>182611107</v>
      </c>
      <c r="C1972">
        <v>37.700000000000003</v>
      </c>
      <c r="E1972">
        <v>0.26</v>
      </c>
      <c r="G1972">
        <v>37.44</v>
      </c>
    </row>
    <row r="1973" spans="1:7" x14ac:dyDescent="0.25">
      <c r="A1973" t="s">
        <v>12153</v>
      </c>
      <c r="B1973">
        <v>182611108</v>
      </c>
      <c r="C1973">
        <v>12.43</v>
      </c>
      <c r="G1973">
        <v>12.43</v>
      </c>
    </row>
    <row r="1974" spans="1:7" x14ac:dyDescent="0.25">
      <c r="A1974" t="s">
        <v>12154</v>
      </c>
      <c r="B1974">
        <v>83252101</v>
      </c>
      <c r="C1974">
        <v>28.44</v>
      </c>
      <c r="G1974">
        <v>28.44</v>
      </c>
    </row>
    <row r="1975" spans="1:7" x14ac:dyDescent="0.25">
      <c r="A1975" t="s">
        <v>12155</v>
      </c>
      <c r="B1975">
        <v>83252102</v>
      </c>
      <c r="C1975">
        <v>18</v>
      </c>
      <c r="D1975">
        <v>3.7</v>
      </c>
      <c r="E1975">
        <v>0.73</v>
      </c>
      <c r="G1975">
        <v>13.57</v>
      </c>
    </row>
    <row r="1976" spans="1:7" x14ac:dyDescent="0.25">
      <c r="A1976" t="s">
        <v>12156</v>
      </c>
      <c r="B1976">
        <v>83252103</v>
      </c>
      <c r="C1976">
        <v>16.87</v>
      </c>
      <c r="G1976">
        <v>16.87</v>
      </c>
    </row>
    <row r="1977" spans="1:7" x14ac:dyDescent="0.25">
      <c r="A1977" t="s">
        <v>12157</v>
      </c>
      <c r="B1977">
        <v>83252104</v>
      </c>
      <c r="C1977">
        <v>38.369999999999997</v>
      </c>
      <c r="D1977">
        <v>17.2</v>
      </c>
      <c r="G1977">
        <v>21.17</v>
      </c>
    </row>
    <row r="1978" spans="1:7" x14ac:dyDescent="0.25">
      <c r="A1978" t="s">
        <v>12158</v>
      </c>
      <c r="B1978">
        <v>83252105</v>
      </c>
      <c r="C1978">
        <v>40.869999999999997</v>
      </c>
      <c r="D1978">
        <v>6.8</v>
      </c>
      <c r="E1978">
        <v>0.8</v>
      </c>
      <c r="G1978">
        <v>33.270000000000003</v>
      </c>
    </row>
    <row r="1979" spans="1:7" x14ac:dyDescent="0.25">
      <c r="A1979" t="s">
        <v>12159</v>
      </c>
      <c r="B1979">
        <v>83252106</v>
      </c>
      <c r="C1979">
        <v>51.86</v>
      </c>
      <c r="D1979">
        <v>30.65</v>
      </c>
      <c r="E1979">
        <v>5.23</v>
      </c>
      <c r="G1979">
        <v>15.98</v>
      </c>
    </row>
    <row r="1980" spans="1:7" x14ac:dyDescent="0.25">
      <c r="A1980" t="s">
        <v>12160</v>
      </c>
      <c r="B1980">
        <v>83252107</v>
      </c>
      <c r="C1980">
        <v>49.49</v>
      </c>
      <c r="D1980">
        <v>4.04</v>
      </c>
      <c r="E1980">
        <v>4.24</v>
      </c>
      <c r="G1980">
        <v>41.21</v>
      </c>
    </row>
    <row r="1981" spans="1:7" x14ac:dyDescent="0.25">
      <c r="A1981" t="s">
        <v>12161</v>
      </c>
      <c r="B1981">
        <v>83252108</v>
      </c>
      <c r="C1981">
        <v>20.72</v>
      </c>
      <c r="G1981">
        <v>20.72</v>
      </c>
    </row>
    <row r="1982" spans="1:7" x14ac:dyDescent="0.25">
      <c r="A1982" t="s">
        <v>12162</v>
      </c>
      <c r="B1982">
        <v>83252109</v>
      </c>
      <c r="C1982">
        <v>23.6</v>
      </c>
      <c r="D1982">
        <v>0.85</v>
      </c>
      <c r="E1982">
        <v>2.02</v>
      </c>
      <c r="G1982">
        <v>20.73</v>
      </c>
    </row>
    <row r="1983" spans="1:7" x14ac:dyDescent="0.25">
      <c r="A1983" t="s">
        <v>12163</v>
      </c>
      <c r="B1983">
        <v>63642102</v>
      </c>
      <c r="C1983">
        <v>7.01</v>
      </c>
      <c r="G1983">
        <v>7.01</v>
      </c>
    </row>
    <row r="1984" spans="1:7" x14ac:dyDescent="0.25">
      <c r="A1984" t="s">
        <v>12164</v>
      </c>
      <c r="B1984">
        <v>63642104</v>
      </c>
      <c r="C1984">
        <v>6.76</v>
      </c>
      <c r="G1984">
        <v>6.76</v>
      </c>
    </row>
    <row r="1985" spans="1:7" x14ac:dyDescent="0.25">
      <c r="A1985" t="s">
        <v>12165</v>
      </c>
      <c r="B1985">
        <v>63642105</v>
      </c>
      <c r="C1985">
        <v>61.12</v>
      </c>
      <c r="G1985">
        <v>61.12</v>
      </c>
    </row>
    <row r="1986" spans="1:7" x14ac:dyDescent="0.25">
      <c r="A1986" t="s">
        <v>12166</v>
      </c>
      <c r="B1986">
        <v>63642106</v>
      </c>
      <c r="C1986">
        <v>1.08</v>
      </c>
      <c r="E1986">
        <v>0.39</v>
      </c>
      <c r="G1986">
        <v>0.69</v>
      </c>
    </row>
    <row r="1987" spans="1:7" x14ac:dyDescent="0.25">
      <c r="A1987" t="s">
        <v>12167</v>
      </c>
      <c r="B1987">
        <v>63642107</v>
      </c>
      <c r="C1987">
        <v>194.05</v>
      </c>
      <c r="G1987">
        <v>194.05</v>
      </c>
    </row>
    <row r="1988" spans="1:7" x14ac:dyDescent="0.25">
      <c r="A1988" t="s">
        <v>12168</v>
      </c>
      <c r="B1988">
        <v>63642108</v>
      </c>
      <c r="C1988">
        <v>3.02</v>
      </c>
      <c r="E1988">
        <v>0.34</v>
      </c>
      <c r="G1988">
        <v>2.68</v>
      </c>
    </row>
    <row r="1989" spans="1:7" x14ac:dyDescent="0.25">
      <c r="A1989" t="s">
        <v>12169</v>
      </c>
      <c r="B1989">
        <v>63642109</v>
      </c>
      <c r="C1989">
        <v>3.63</v>
      </c>
      <c r="G1989">
        <v>3.63</v>
      </c>
    </row>
    <row r="1990" spans="1:7" x14ac:dyDescent="0.25">
      <c r="A1990" t="s">
        <v>12170</v>
      </c>
      <c r="B1990">
        <v>63642112</v>
      </c>
      <c r="C1990">
        <v>3.45</v>
      </c>
      <c r="G1990">
        <v>3.45</v>
      </c>
    </row>
    <row r="1991" spans="1:7" x14ac:dyDescent="0.25">
      <c r="A1991" t="s">
        <v>12171</v>
      </c>
      <c r="B1991">
        <v>63642113</v>
      </c>
      <c r="C1991">
        <v>9.73</v>
      </c>
      <c r="E1991">
        <v>1.02</v>
      </c>
      <c r="G1991">
        <v>8.7100000000000009</v>
      </c>
    </row>
    <row r="1992" spans="1:7" x14ac:dyDescent="0.25">
      <c r="A1992" t="s">
        <v>12172</v>
      </c>
      <c r="B1992">
        <v>103241101</v>
      </c>
      <c r="C1992">
        <v>68.89</v>
      </c>
      <c r="G1992">
        <v>68.89</v>
      </c>
    </row>
    <row r="1993" spans="1:7" x14ac:dyDescent="0.25">
      <c r="A1993" t="s">
        <v>12173</v>
      </c>
      <c r="B1993">
        <v>103241102</v>
      </c>
      <c r="C1993">
        <v>67.67</v>
      </c>
      <c r="G1993">
        <v>67.67</v>
      </c>
    </row>
    <row r="1994" spans="1:7" x14ac:dyDescent="0.25">
      <c r="A1994" t="s">
        <v>12174</v>
      </c>
      <c r="B1994">
        <v>103241103</v>
      </c>
      <c r="C1994">
        <v>60.88</v>
      </c>
      <c r="G1994">
        <v>60.88</v>
      </c>
    </row>
    <row r="1995" spans="1:7" x14ac:dyDescent="0.25">
      <c r="A1995" t="s">
        <v>12175</v>
      </c>
      <c r="B1995">
        <v>153751101</v>
      </c>
      <c r="C1995">
        <v>6.84</v>
      </c>
      <c r="G1995">
        <v>6.84</v>
      </c>
    </row>
    <row r="1996" spans="1:7" x14ac:dyDescent="0.25">
      <c r="A1996" t="s">
        <v>12176</v>
      </c>
      <c r="B1996">
        <v>153751102</v>
      </c>
      <c r="C1996">
        <v>3.98</v>
      </c>
      <c r="G1996">
        <v>3.98</v>
      </c>
    </row>
    <row r="1997" spans="1:7" x14ac:dyDescent="0.25">
      <c r="A1997" t="s">
        <v>12177</v>
      </c>
      <c r="B1997">
        <v>153751103</v>
      </c>
      <c r="C1997">
        <v>97.44</v>
      </c>
      <c r="G1997">
        <v>97.44</v>
      </c>
    </row>
    <row r="1998" spans="1:7" x14ac:dyDescent="0.25">
      <c r="A1998" t="s">
        <v>12178</v>
      </c>
      <c r="B1998">
        <v>153751104</v>
      </c>
      <c r="C1998">
        <v>62.57</v>
      </c>
      <c r="G1998">
        <v>62.57</v>
      </c>
    </row>
    <row r="1999" spans="1:7" x14ac:dyDescent="0.25">
      <c r="A1999" t="s">
        <v>12179</v>
      </c>
      <c r="B1999">
        <v>153751105</v>
      </c>
      <c r="C1999">
        <v>8.24</v>
      </c>
      <c r="G1999">
        <v>8.24</v>
      </c>
    </row>
    <row r="2000" spans="1:7" x14ac:dyDescent="0.25">
      <c r="A2000" t="s">
        <v>12180</v>
      </c>
      <c r="B2000">
        <v>43471101</v>
      </c>
      <c r="C2000">
        <v>41.73</v>
      </c>
      <c r="E2000">
        <v>20.09</v>
      </c>
      <c r="G2000">
        <v>21.64</v>
      </c>
    </row>
    <row r="2001" spans="1:7" x14ac:dyDescent="0.25">
      <c r="A2001" t="s">
        <v>12181</v>
      </c>
      <c r="B2001">
        <v>152561103</v>
      </c>
      <c r="C2001">
        <v>80.22</v>
      </c>
      <c r="E2001">
        <v>67.150000000000006</v>
      </c>
      <c r="G2001">
        <v>13.07</v>
      </c>
    </row>
    <row r="2002" spans="1:7" x14ac:dyDescent="0.25">
      <c r="A2002" t="s">
        <v>12182</v>
      </c>
      <c r="B2002">
        <v>152561105</v>
      </c>
      <c r="C2002">
        <v>91.41</v>
      </c>
      <c r="E2002">
        <v>33.909999999999997</v>
      </c>
      <c r="G2002">
        <v>57.5</v>
      </c>
    </row>
    <row r="2003" spans="1:7" x14ac:dyDescent="0.25">
      <c r="A2003" t="s">
        <v>12183</v>
      </c>
      <c r="B2003">
        <v>152561106</v>
      </c>
      <c r="C2003">
        <v>25.83</v>
      </c>
      <c r="E2003">
        <v>0.81</v>
      </c>
      <c r="G2003">
        <v>25.02</v>
      </c>
    </row>
    <row r="2004" spans="1:7" x14ac:dyDescent="0.25">
      <c r="A2004" t="s">
        <v>12184</v>
      </c>
      <c r="B2004">
        <v>152561107</v>
      </c>
      <c r="C2004">
        <v>83.96</v>
      </c>
      <c r="E2004">
        <v>35.97</v>
      </c>
      <c r="G2004">
        <v>47.99</v>
      </c>
    </row>
    <row r="2005" spans="1:7" x14ac:dyDescent="0.25">
      <c r="A2005" t="s">
        <v>12185</v>
      </c>
      <c r="B2005">
        <v>255311101</v>
      </c>
      <c r="C2005">
        <v>0.02</v>
      </c>
      <c r="G2005">
        <v>0.02</v>
      </c>
    </row>
    <row r="2006" spans="1:7" x14ac:dyDescent="0.25">
      <c r="A2006" t="s">
        <v>12186</v>
      </c>
      <c r="B2006">
        <v>163781701</v>
      </c>
      <c r="C2006">
        <v>84.58</v>
      </c>
      <c r="E2006">
        <v>77.430000000000007</v>
      </c>
      <c r="G2006">
        <v>7.15</v>
      </c>
    </row>
    <row r="2007" spans="1:7" x14ac:dyDescent="0.25">
      <c r="A2007" t="s">
        <v>12187</v>
      </c>
      <c r="B2007">
        <v>163781704</v>
      </c>
      <c r="C2007">
        <v>118.03</v>
      </c>
      <c r="E2007">
        <v>58.71</v>
      </c>
      <c r="G2007">
        <v>59.32</v>
      </c>
    </row>
    <row r="2008" spans="1:7" x14ac:dyDescent="0.25">
      <c r="A2008" t="s">
        <v>12188</v>
      </c>
      <c r="B2008">
        <v>163781705</v>
      </c>
      <c r="C2008">
        <v>70.02</v>
      </c>
      <c r="E2008">
        <v>57.46</v>
      </c>
      <c r="G2008">
        <v>12.56</v>
      </c>
    </row>
    <row r="2009" spans="1:7" x14ac:dyDescent="0.25">
      <c r="A2009" t="s">
        <v>12189</v>
      </c>
      <c r="B2009">
        <v>183071101</v>
      </c>
      <c r="C2009">
        <v>83.71</v>
      </c>
      <c r="D2009">
        <v>7.18</v>
      </c>
      <c r="E2009">
        <v>58.34</v>
      </c>
      <c r="G2009">
        <v>18.190000000000001</v>
      </c>
    </row>
    <row r="2010" spans="1:7" x14ac:dyDescent="0.25">
      <c r="A2010" t="s">
        <v>12190</v>
      </c>
      <c r="B2010">
        <v>42120411</v>
      </c>
      <c r="C2010">
        <v>3.06</v>
      </c>
      <c r="G2010">
        <v>3.06</v>
      </c>
    </row>
    <row r="2011" spans="1:7" x14ac:dyDescent="0.25">
      <c r="A2011" t="s">
        <v>12191</v>
      </c>
      <c r="B2011">
        <v>42120413</v>
      </c>
      <c r="C2011">
        <v>2.37</v>
      </c>
      <c r="G2011">
        <v>2.37</v>
      </c>
    </row>
    <row r="2012" spans="1:7" x14ac:dyDescent="0.25">
      <c r="A2012" t="s">
        <v>12192</v>
      </c>
      <c r="B2012">
        <v>42631101</v>
      </c>
      <c r="C2012">
        <v>0.51</v>
      </c>
      <c r="G2012">
        <v>0.51</v>
      </c>
    </row>
    <row r="2013" spans="1:7" x14ac:dyDescent="0.25">
      <c r="A2013" t="s">
        <v>12193</v>
      </c>
      <c r="B2013">
        <v>42631102</v>
      </c>
      <c r="C2013">
        <v>4.21</v>
      </c>
      <c r="G2013">
        <v>4.21</v>
      </c>
    </row>
    <row r="2014" spans="1:7" x14ac:dyDescent="0.25">
      <c r="A2014" t="s">
        <v>12194</v>
      </c>
      <c r="B2014">
        <v>42631105</v>
      </c>
      <c r="C2014">
        <v>10.67</v>
      </c>
      <c r="G2014">
        <v>10.67</v>
      </c>
    </row>
    <row r="2015" spans="1:7" x14ac:dyDescent="0.25">
      <c r="A2015" t="s">
        <v>12195</v>
      </c>
      <c r="B2015">
        <v>42631106</v>
      </c>
      <c r="C2015">
        <v>9</v>
      </c>
      <c r="G2015">
        <v>9</v>
      </c>
    </row>
    <row r="2016" spans="1:7" x14ac:dyDescent="0.25">
      <c r="A2016" t="s">
        <v>12196</v>
      </c>
      <c r="B2016">
        <v>42631108</v>
      </c>
      <c r="C2016">
        <v>118.47</v>
      </c>
      <c r="E2016">
        <v>75.790000000000006</v>
      </c>
      <c r="G2016">
        <v>42.68</v>
      </c>
    </row>
    <row r="2017" spans="1:7" x14ac:dyDescent="0.25">
      <c r="A2017" t="s">
        <v>12197</v>
      </c>
      <c r="B2017">
        <v>42631109</v>
      </c>
      <c r="C2017">
        <v>66.599999999999994</v>
      </c>
      <c r="E2017">
        <v>48.74</v>
      </c>
      <c r="G2017">
        <v>17.86</v>
      </c>
    </row>
    <row r="2018" spans="1:7" x14ac:dyDescent="0.25">
      <c r="A2018" t="s">
        <v>12198</v>
      </c>
      <c r="B2018">
        <v>42631110</v>
      </c>
      <c r="C2018">
        <v>0.25</v>
      </c>
      <c r="G2018">
        <v>0.25</v>
      </c>
    </row>
    <row r="2019" spans="1:7" x14ac:dyDescent="0.25">
      <c r="A2019" t="s">
        <v>12199</v>
      </c>
      <c r="B2019">
        <v>252541101</v>
      </c>
      <c r="C2019">
        <v>0.03</v>
      </c>
      <c r="G2019">
        <v>0.03</v>
      </c>
    </row>
    <row r="2020" spans="1:7" x14ac:dyDescent="0.25">
      <c r="A2020" t="s">
        <v>12200</v>
      </c>
      <c r="B2020">
        <v>42601101</v>
      </c>
      <c r="C2020">
        <v>96.11</v>
      </c>
      <c r="E2020">
        <v>76.489999999999995</v>
      </c>
      <c r="G2020">
        <v>19.62</v>
      </c>
    </row>
    <row r="2021" spans="1:7" x14ac:dyDescent="0.25">
      <c r="A2021" t="s">
        <v>12201</v>
      </c>
      <c r="B2021">
        <v>42601102</v>
      </c>
      <c r="C2021">
        <v>105.92</v>
      </c>
      <c r="E2021">
        <v>88.3</v>
      </c>
      <c r="G2021">
        <v>17.62</v>
      </c>
    </row>
    <row r="2022" spans="1:7" x14ac:dyDescent="0.25">
      <c r="A2022" t="s">
        <v>12202</v>
      </c>
      <c r="B2022">
        <v>83912109</v>
      </c>
      <c r="C2022">
        <v>19.899999999999999</v>
      </c>
      <c r="G2022">
        <v>19.899999999999999</v>
      </c>
    </row>
    <row r="2023" spans="1:7" x14ac:dyDescent="0.25">
      <c r="A2023" t="s">
        <v>12203</v>
      </c>
      <c r="B2023">
        <v>83912110</v>
      </c>
      <c r="C2023">
        <v>27.42</v>
      </c>
      <c r="E2023">
        <v>19.66</v>
      </c>
      <c r="G2023">
        <v>7.76</v>
      </c>
    </row>
    <row r="2024" spans="1:7" x14ac:dyDescent="0.25">
      <c r="A2024" t="s">
        <v>12204</v>
      </c>
      <c r="B2024">
        <v>83912111</v>
      </c>
      <c r="C2024">
        <v>0.91</v>
      </c>
      <c r="G2024">
        <v>0.91</v>
      </c>
    </row>
    <row r="2025" spans="1:7" x14ac:dyDescent="0.25">
      <c r="A2025" t="s">
        <v>12205</v>
      </c>
      <c r="B2025">
        <v>152201101</v>
      </c>
      <c r="C2025">
        <v>34.03</v>
      </c>
      <c r="D2025">
        <v>34.03</v>
      </c>
      <c r="G2025">
        <v>0</v>
      </c>
    </row>
    <row r="2026" spans="1:7" x14ac:dyDescent="0.25">
      <c r="A2026" t="s">
        <v>12206</v>
      </c>
      <c r="B2026">
        <v>152201102</v>
      </c>
      <c r="C2026">
        <v>9.52</v>
      </c>
      <c r="D2026">
        <v>9.52</v>
      </c>
      <c r="G2026">
        <v>0</v>
      </c>
    </row>
    <row r="2027" spans="1:7" x14ac:dyDescent="0.25">
      <c r="A2027" t="s">
        <v>12207</v>
      </c>
      <c r="B2027">
        <v>163751101</v>
      </c>
      <c r="C2027">
        <v>71.790000000000006</v>
      </c>
      <c r="E2027">
        <v>71.790000000000006</v>
      </c>
      <c r="G2027">
        <v>0</v>
      </c>
    </row>
    <row r="2028" spans="1:7" x14ac:dyDescent="0.25">
      <c r="A2028" t="s">
        <v>12208</v>
      </c>
      <c r="B2028">
        <v>163751102</v>
      </c>
      <c r="C2028">
        <v>176.13</v>
      </c>
      <c r="D2028">
        <v>85.35</v>
      </c>
      <c r="E2028">
        <v>90.78</v>
      </c>
      <c r="G2028">
        <v>0</v>
      </c>
    </row>
    <row r="2029" spans="1:7" x14ac:dyDescent="0.25">
      <c r="A2029" t="s">
        <v>12209</v>
      </c>
      <c r="B2029">
        <v>163160401</v>
      </c>
      <c r="C2029">
        <v>3.15</v>
      </c>
      <c r="D2029">
        <v>1.1200000000000001</v>
      </c>
      <c r="E2029">
        <v>1.95</v>
      </c>
      <c r="G2029">
        <v>0.08</v>
      </c>
    </row>
    <row r="2030" spans="1:7" x14ac:dyDescent="0.25">
      <c r="A2030" t="s">
        <v>12210</v>
      </c>
      <c r="B2030">
        <v>252852101</v>
      </c>
      <c r="C2030">
        <v>1.43</v>
      </c>
      <c r="G2030">
        <v>1.43</v>
      </c>
    </row>
    <row r="2031" spans="1:7" x14ac:dyDescent="0.25">
      <c r="A2031" t="s">
        <v>12211</v>
      </c>
      <c r="B2031">
        <v>252852102</v>
      </c>
      <c r="C2031">
        <v>2.76</v>
      </c>
      <c r="G2031">
        <v>2.76</v>
      </c>
    </row>
    <row r="2032" spans="1:7" x14ac:dyDescent="0.25">
      <c r="A2032" t="s">
        <v>12212</v>
      </c>
      <c r="B2032">
        <v>252852103</v>
      </c>
      <c r="C2032">
        <v>1.98</v>
      </c>
      <c r="G2032">
        <v>1.98</v>
      </c>
    </row>
    <row r="2033" spans="1:7" x14ac:dyDescent="0.25">
      <c r="A2033" t="s">
        <v>12213</v>
      </c>
      <c r="B2033">
        <v>252852105</v>
      </c>
      <c r="C2033">
        <v>1.76</v>
      </c>
      <c r="G2033">
        <v>1.76</v>
      </c>
    </row>
    <row r="2034" spans="1:7" x14ac:dyDescent="0.25">
      <c r="A2034" t="s">
        <v>12214</v>
      </c>
      <c r="B2034">
        <v>252852106</v>
      </c>
      <c r="C2034">
        <v>5.43</v>
      </c>
      <c r="G2034">
        <v>5.43</v>
      </c>
    </row>
    <row r="2035" spans="1:7" x14ac:dyDescent="0.25">
      <c r="A2035" t="s">
        <v>12215</v>
      </c>
      <c r="B2035">
        <v>252852107</v>
      </c>
      <c r="C2035">
        <v>1.59</v>
      </c>
      <c r="G2035">
        <v>1.59</v>
      </c>
    </row>
    <row r="2036" spans="1:7" x14ac:dyDescent="0.25">
      <c r="A2036" t="s">
        <v>12216</v>
      </c>
      <c r="B2036">
        <v>252852109</v>
      </c>
      <c r="C2036">
        <v>7.14</v>
      </c>
      <c r="G2036">
        <v>7.14</v>
      </c>
    </row>
    <row r="2037" spans="1:7" x14ac:dyDescent="0.25">
      <c r="A2037" t="s">
        <v>12217</v>
      </c>
      <c r="B2037">
        <v>252852110</v>
      </c>
      <c r="C2037">
        <v>0.19</v>
      </c>
      <c r="G2037">
        <v>0.19</v>
      </c>
    </row>
    <row r="2038" spans="1:7" x14ac:dyDescent="0.25">
      <c r="A2038" t="s">
        <v>12218</v>
      </c>
      <c r="B2038">
        <v>252852111</v>
      </c>
      <c r="C2038">
        <v>0.75</v>
      </c>
      <c r="G2038">
        <v>0.75</v>
      </c>
    </row>
    <row r="2039" spans="1:7" x14ac:dyDescent="0.25">
      <c r="A2039" t="s">
        <v>12219</v>
      </c>
      <c r="B2039">
        <v>18120401</v>
      </c>
      <c r="C2039">
        <v>1.56</v>
      </c>
      <c r="G2039">
        <v>1.56</v>
      </c>
    </row>
    <row r="2040" spans="1:7" x14ac:dyDescent="0.25">
      <c r="A2040" t="s">
        <v>12220</v>
      </c>
      <c r="B2040">
        <v>103721101</v>
      </c>
      <c r="C2040">
        <v>52.88</v>
      </c>
      <c r="E2040">
        <v>29.54</v>
      </c>
      <c r="G2040">
        <v>23.34</v>
      </c>
    </row>
    <row r="2041" spans="1:7" x14ac:dyDescent="0.25">
      <c r="A2041" t="s">
        <v>12221</v>
      </c>
      <c r="B2041">
        <v>103732101</v>
      </c>
      <c r="C2041">
        <v>48.49</v>
      </c>
      <c r="E2041">
        <v>47.46</v>
      </c>
      <c r="G2041">
        <v>1.03</v>
      </c>
    </row>
    <row r="2042" spans="1:7" x14ac:dyDescent="0.25">
      <c r="A2042" t="s">
        <v>12222</v>
      </c>
      <c r="B2042">
        <v>101321101</v>
      </c>
      <c r="C2042">
        <v>23.62</v>
      </c>
      <c r="E2042">
        <v>23.62</v>
      </c>
      <c r="G2042">
        <v>0</v>
      </c>
    </row>
    <row r="2043" spans="1:7" x14ac:dyDescent="0.25">
      <c r="A2043" t="s">
        <v>12223</v>
      </c>
      <c r="B2043">
        <v>103501101</v>
      </c>
      <c r="C2043">
        <v>2.84</v>
      </c>
      <c r="E2043">
        <v>2.84</v>
      </c>
      <c r="G2043">
        <v>0</v>
      </c>
    </row>
    <row r="2044" spans="1:7" x14ac:dyDescent="0.25">
      <c r="A2044" t="s">
        <v>12224</v>
      </c>
      <c r="B2044">
        <v>12160401</v>
      </c>
      <c r="C2044">
        <v>1.04</v>
      </c>
      <c r="G2044">
        <v>1.04</v>
      </c>
    </row>
    <row r="2045" spans="1:7" x14ac:dyDescent="0.25">
      <c r="A2045" t="s">
        <v>12225</v>
      </c>
      <c r="B2045">
        <v>12160402</v>
      </c>
      <c r="C2045">
        <v>1.87</v>
      </c>
      <c r="G2045">
        <v>1.87</v>
      </c>
    </row>
    <row r="2046" spans="1:7" x14ac:dyDescent="0.25">
      <c r="A2046" t="s">
        <v>12226</v>
      </c>
      <c r="B2046">
        <v>152461101</v>
      </c>
      <c r="C2046">
        <v>7.71</v>
      </c>
      <c r="E2046">
        <v>1.26</v>
      </c>
      <c r="G2046">
        <v>6.45</v>
      </c>
    </row>
    <row r="2047" spans="1:7" x14ac:dyDescent="0.25">
      <c r="A2047" t="s">
        <v>12227</v>
      </c>
      <c r="B2047">
        <v>152461102</v>
      </c>
      <c r="C2047">
        <v>2.12</v>
      </c>
      <c r="E2047">
        <v>1.86</v>
      </c>
      <c r="G2047">
        <v>0.26</v>
      </c>
    </row>
    <row r="2048" spans="1:7" x14ac:dyDescent="0.25">
      <c r="A2048" t="s">
        <v>12228</v>
      </c>
      <c r="B2048">
        <v>152461103</v>
      </c>
      <c r="C2048">
        <v>29.53</v>
      </c>
      <c r="E2048">
        <v>12.08</v>
      </c>
      <c r="G2048">
        <v>17.45</v>
      </c>
    </row>
    <row r="2049" spans="1:7" x14ac:dyDescent="0.25">
      <c r="A2049" t="s">
        <v>12229</v>
      </c>
      <c r="B2049">
        <v>152461104</v>
      </c>
      <c r="C2049">
        <v>13.39</v>
      </c>
      <c r="E2049">
        <v>0.52</v>
      </c>
      <c r="G2049">
        <v>12.87</v>
      </c>
    </row>
    <row r="2050" spans="1:7" x14ac:dyDescent="0.25">
      <c r="A2050" t="s">
        <v>12230</v>
      </c>
      <c r="B2050">
        <v>153081109</v>
      </c>
      <c r="C2050">
        <v>11.05</v>
      </c>
      <c r="E2050">
        <v>10.76</v>
      </c>
      <c r="G2050">
        <v>0.28999999999999998</v>
      </c>
    </row>
    <row r="2051" spans="1:7" x14ac:dyDescent="0.25">
      <c r="A2051" t="s">
        <v>12231</v>
      </c>
      <c r="B2051">
        <v>153081110</v>
      </c>
      <c r="C2051">
        <v>34.409999999999997</v>
      </c>
      <c r="D2051">
        <v>0.73</v>
      </c>
      <c r="E2051">
        <v>32.659999999999997</v>
      </c>
      <c r="G2051">
        <v>1.02</v>
      </c>
    </row>
    <row r="2052" spans="1:7" x14ac:dyDescent="0.25">
      <c r="A2052" t="s">
        <v>12232</v>
      </c>
      <c r="B2052">
        <v>153081111</v>
      </c>
      <c r="C2052">
        <v>16.690000000000001</v>
      </c>
      <c r="E2052">
        <v>14.73</v>
      </c>
      <c r="G2052">
        <v>1.96</v>
      </c>
    </row>
    <row r="2053" spans="1:7" x14ac:dyDescent="0.25">
      <c r="A2053" t="s">
        <v>12233</v>
      </c>
      <c r="B2053">
        <v>153081112</v>
      </c>
      <c r="C2053">
        <v>29.78</v>
      </c>
      <c r="E2053">
        <v>27.54</v>
      </c>
      <c r="G2053">
        <v>2.2400000000000002</v>
      </c>
    </row>
    <row r="2054" spans="1:7" x14ac:dyDescent="0.25">
      <c r="A2054" t="s">
        <v>12234</v>
      </c>
      <c r="B2054">
        <v>153082106</v>
      </c>
      <c r="C2054">
        <v>273.51</v>
      </c>
      <c r="D2054">
        <v>179.49</v>
      </c>
      <c r="E2054">
        <v>93.76</v>
      </c>
      <c r="G2054">
        <v>0.26</v>
      </c>
    </row>
    <row r="2055" spans="1:7" x14ac:dyDescent="0.25">
      <c r="A2055" t="s">
        <v>12235</v>
      </c>
      <c r="B2055">
        <v>63441101</v>
      </c>
      <c r="C2055">
        <v>33.729999999999997</v>
      </c>
      <c r="G2055">
        <v>33.729999999999997</v>
      </c>
    </row>
    <row r="2056" spans="1:7" x14ac:dyDescent="0.25">
      <c r="A2056" t="s">
        <v>12236</v>
      </c>
      <c r="B2056">
        <v>63441105</v>
      </c>
      <c r="C2056">
        <v>51.66</v>
      </c>
      <c r="G2056">
        <v>51.66</v>
      </c>
    </row>
    <row r="2057" spans="1:7" x14ac:dyDescent="0.25">
      <c r="A2057" t="s">
        <v>12237</v>
      </c>
      <c r="B2057">
        <v>63441106</v>
      </c>
      <c r="C2057">
        <v>32.79</v>
      </c>
      <c r="G2057">
        <v>32.79</v>
      </c>
    </row>
    <row r="2058" spans="1:7" x14ac:dyDescent="0.25">
      <c r="A2058" t="s">
        <v>12238</v>
      </c>
      <c r="B2058">
        <v>152442103</v>
      </c>
      <c r="C2058">
        <v>1.88</v>
      </c>
      <c r="G2058">
        <v>1.88</v>
      </c>
    </row>
    <row r="2059" spans="1:7" x14ac:dyDescent="0.25">
      <c r="A2059" t="s">
        <v>12239</v>
      </c>
      <c r="B2059">
        <v>152442104</v>
      </c>
      <c r="C2059">
        <v>2.42</v>
      </c>
      <c r="G2059">
        <v>2.42</v>
      </c>
    </row>
    <row r="2060" spans="1:7" x14ac:dyDescent="0.25">
      <c r="A2060" t="s">
        <v>12240</v>
      </c>
      <c r="B2060">
        <v>152442107</v>
      </c>
      <c r="C2060">
        <v>0.02</v>
      </c>
      <c r="G2060">
        <v>0.02</v>
      </c>
    </row>
    <row r="2061" spans="1:7" x14ac:dyDescent="0.25">
      <c r="A2061" t="s">
        <v>12241</v>
      </c>
      <c r="B2061">
        <v>152442108</v>
      </c>
      <c r="C2061">
        <v>2.1</v>
      </c>
      <c r="G2061">
        <v>2.1</v>
      </c>
    </row>
    <row r="2062" spans="1:7" x14ac:dyDescent="0.25">
      <c r="A2062" t="s">
        <v>12242</v>
      </c>
      <c r="B2062">
        <v>152442110</v>
      </c>
      <c r="C2062">
        <v>34.64</v>
      </c>
      <c r="G2062">
        <v>34.64</v>
      </c>
    </row>
    <row r="2063" spans="1:7" x14ac:dyDescent="0.25">
      <c r="A2063" t="s">
        <v>12243</v>
      </c>
      <c r="B2063">
        <v>153731101</v>
      </c>
      <c r="C2063">
        <v>32.33</v>
      </c>
      <c r="G2063">
        <v>32.33</v>
      </c>
    </row>
    <row r="2064" spans="1:7" x14ac:dyDescent="0.25">
      <c r="A2064" t="s">
        <v>12244</v>
      </c>
      <c r="B2064">
        <v>153731102</v>
      </c>
      <c r="C2064">
        <v>5.63</v>
      </c>
      <c r="G2064">
        <v>5.63</v>
      </c>
    </row>
    <row r="2065" spans="1:7" x14ac:dyDescent="0.25">
      <c r="A2065" t="s">
        <v>12245</v>
      </c>
      <c r="B2065">
        <v>153732106</v>
      </c>
      <c r="C2065">
        <v>31.95</v>
      </c>
      <c r="G2065">
        <v>31.95</v>
      </c>
    </row>
    <row r="2066" spans="1:7" x14ac:dyDescent="0.25">
      <c r="A2066" t="s">
        <v>12246</v>
      </c>
      <c r="B2066">
        <v>153732107</v>
      </c>
      <c r="C2066">
        <v>39.770000000000003</v>
      </c>
      <c r="G2066">
        <v>39.770000000000003</v>
      </c>
    </row>
    <row r="2067" spans="1:7" x14ac:dyDescent="0.25">
      <c r="A2067" t="s">
        <v>12247</v>
      </c>
      <c r="B2067">
        <v>22680401</v>
      </c>
      <c r="C2067">
        <v>4.7</v>
      </c>
      <c r="G2067">
        <v>4.7</v>
      </c>
    </row>
    <row r="2068" spans="1:7" x14ac:dyDescent="0.25">
      <c r="A2068" t="s">
        <v>12248</v>
      </c>
      <c r="B2068">
        <v>43381101</v>
      </c>
      <c r="C2068">
        <v>66.150000000000006</v>
      </c>
      <c r="E2068">
        <v>44.25</v>
      </c>
      <c r="G2068">
        <v>21.9</v>
      </c>
    </row>
    <row r="2069" spans="1:7" x14ac:dyDescent="0.25">
      <c r="A2069" t="s">
        <v>12249</v>
      </c>
      <c r="B2069">
        <v>82931101</v>
      </c>
      <c r="C2069">
        <v>53.94</v>
      </c>
      <c r="D2069">
        <v>29.9</v>
      </c>
      <c r="E2069">
        <v>17.32</v>
      </c>
      <c r="G2069">
        <v>6.72</v>
      </c>
    </row>
    <row r="2070" spans="1:7" x14ac:dyDescent="0.25">
      <c r="A2070" t="s">
        <v>12250</v>
      </c>
      <c r="B2070">
        <v>14261101</v>
      </c>
      <c r="C2070">
        <v>20.99</v>
      </c>
      <c r="G2070">
        <v>20.99</v>
      </c>
    </row>
    <row r="2071" spans="1:7" x14ac:dyDescent="0.25">
      <c r="A2071" t="s">
        <v>12251</v>
      </c>
      <c r="B2071">
        <v>14261102</v>
      </c>
      <c r="C2071">
        <v>14.06</v>
      </c>
      <c r="G2071">
        <v>14.06</v>
      </c>
    </row>
    <row r="2072" spans="1:7" x14ac:dyDescent="0.25">
      <c r="A2072" t="s">
        <v>12252</v>
      </c>
      <c r="B2072">
        <v>14261103</v>
      </c>
      <c r="C2072">
        <v>0.01</v>
      </c>
      <c r="G2072">
        <v>0.01</v>
      </c>
    </row>
    <row r="2073" spans="1:7" x14ac:dyDescent="0.25">
      <c r="A2073" t="s">
        <v>12253</v>
      </c>
      <c r="B2073">
        <v>22610401</v>
      </c>
      <c r="C2073">
        <v>2.4500000000000002</v>
      </c>
      <c r="G2073">
        <v>2.4500000000000002</v>
      </c>
    </row>
    <row r="2074" spans="1:7" x14ac:dyDescent="0.25">
      <c r="A2074" t="s">
        <v>12254</v>
      </c>
      <c r="B2074">
        <v>22610402</v>
      </c>
      <c r="C2074">
        <v>3.5</v>
      </c>
      <c r="G2074">
        <v>3.5</v>
      </c>
    </row>
    <row r="2075" spans="1:7" x14ac:dyDescent="0.25">
      <c r="A2075" t="s">
        <v>12255</v>
      </c>
      <c r="B2075">
        <v>253642101</v>
      </c>
      <c r="C2075">
        <v>59.33</v>
      </c>
      <c r="E2075">
        <v>48.76</v>
      </c>
      <c r="G2075">
        <v>10.57</v>
      </c>
    </row>
    <row r="2076" spans="1:7" x14ac:dyDescent="0.25">
      <c r="A2076" t="s">
        <v>12256</v>
      </c>
      <c r="B2076">
        <v>253642103</v>
      </c>
      <c r="C2076">
        <v>20.45</v>
      </c>
      <c r="E2076">
        <v>18.43</v>
      </c>
      <c r="G2076">
        <v>2.02</v>
      </c>
    </row>
    <row r="2077" spans="1:7" x14ac:dyDescent="0.25">
      <c r="A2077" t="s">
        <v>12257</v>
      </c>
      <c r="B2077">
        <v>253642104</v>
      </c>
      <c r="C2077">
        <v>12.55</v>
      </c>
      <c r="E2077">
        <v>8.0299999999999994</v>
      </c>
      <c r="G2077">
        <v>4.5199999999999996</v>
      </c>
    </row>
    <row r="2078" spans="1:7" x14ac:dyDescent="0.25">
      <c r="A2078" t="s">
        <v>12258</v>
      </c>
      <c r="B2078">
        <v>22031101</v>
      </c>
      <c r="C2078">
        <v>7.2</v>
      </c>
      <c r="G2078">
        <v>7.2</v>
      </c>
    </row>
    <row r="2079" spans="1:7" x14ac:dyDescent="0.25">
      <c r="A2079" t="s">
        <v>12259</v>
      </c>
      <c r="B2079">
        <v>22031102</v>
      </c>
      <c r="C2079">
        <v>0.48</v>
      </c>
      <c r="G2079">
        <v>0.48</v>
      </c>
    </row>
    <row r="2080" spans="1:7" x14ac:dyDescent="0.25">
      <c r="A2080" t="s">
        <v>12260</v>
      </c>
      <c r="B2080">
        <v>22031103</v>
      </c>
      <c r="C2080">
        <v>1.8</v>
      </c>
      <c r="G2080">
        <v>1.8</v>
      </c>
    </row>
    <row r="2081" spans="1:7" x14ac:dyDescent="0.25">
      <c r="A2081" t="s">
        <v>12261</v>
      </c>
      <c r="B2081">
        <v>22031104</v>
      </c>
      <c r="C2081">
        <v>0.3</v>
      </c>
      <c r="G2081">
        <v>0.3</v>
      </c>
    </row>
    <row r="2082" spans="1:7" x14ac:dyDescent="0.25">
      <c r="A2082" t="s">
        <v>12262</v>
      </c>
      <c r="B2082">
        <v>22031105</v>
      </c>
      <c r="C2082">
        <v>1.52</v>
      </c>
      <c r="G2082">
        <v>1.52</v>
      </c>
    </row>
    <row r="2083" spans="1:7" x14ac:dyDescent="0.25">
      <c r="A2083" t="s">
        <v>12263</v>
      </c>
      <c r="B2083">
        <v>22031107</v>
      </c>
      <c r="C2083">
        <v>0.9</v>
      </c>
      <c r="G2083">
        <v>0.9</v>
      </c>
    </row>
    <row r="2084" spans="1:7" x14ac:dyDescent="0.25">
      <c r="A2084" t="s">
        <v>12264</v>
      </c>
      <c r="B2084">
        <v>22031108</v>
      </c>
      <c r="C2084">
        <v>3.5</v>
      </c>
      <c r="G2084">
        <v>3.5</v>
      </c>
    </row>
    <row r="2085" spans="1:7" x14ac:dyDescent="0.25">
      <c r="A2085" t="s">
        <v>12265</v>
      </c>
      <c r="B2085">
        <v>22031109</v>
      </c>
      <c r="C2085">
        <v>5.2</v>
      </c>
      <c r="G2085">
        <v>5.2</v>
      </c>
    </row>
    <row r="2086" spans="1:7" x14ac:dyDescent="0.25">
      <c r="A2086" t="s">
        <v>12266</v>
      </c>
      <c r="B2086">
        <v>22031110</v>
      </c>
      <c r="C2086">
        <v>6.49</v>
      </c>
      <c r="G2086">
        <v>6.49</v>
      </c>
    </row>
    <row r="2087" spans="1:7" x14ac:dyDescent="0.25">
      <c r="A2087" t="s">
        <v>12267</v>
      </c>
      <c r="B2087">
        <v>22031112</v>
      </c>
      <c r="C2087">
        <v>0.93</v>
      </c>
      <c r="G2087">
        <v>0.93</v>
      </c>
    </row>
    <row r="2088" spans="1:7" x14ac:dyDescent="0.25">
      <c r="A2088" t="s">
        <v>12268</v>
      </c>
      <c r="B2088">
        <v>22031113</v>
      </c>
      <c r="C2088">
        <v>1.74</v>
      </c>
      <c r="G2088">
        <v>1.74</v>
      </c>
    </row>
    <row r="2089" spans="1:7" x14ac:dyDescent="0.25">
      <c r="A2089" t="s">
        <v>12269</v>
      </c>
      <c r="B2089">
        <v>22031114</v>
      </c>
      <c r="C2089">
        <v>7.0000000000000007E-2</v>
      </c>
      <c r="G2089">
        <v>7.0000000000000007E-2</v>
      </c>
    </row>
    <row r="2090" spans="1:7" x14ac:dyDescent="0.25">
      <c r="A2090" t="s">
        <v>12270</v>
      </c>
      <c r="B2090">
        <v>22031115</v>
      </c>
      <c r="C2090">
        <v>0.84</v>
      </c>
      <c r="G2090">
        <v>0.84</v>
      </c>
    </row>
    <row r="2091" spans="1:7" x14ac:dyDescent="0.25">
      <c r="A2091" t="s">
        <v>12271</v>
      </c>
      <c r="B2091">
        <v>22031116</v>
      </c>
      <c r="C2091">
        <v>2.21</v>
      </c>
      <c r="G2091">
        <v>2.21</v>
      </c>
    </row>
    <row r="2092" spans="1:7" x14ac:dyDescent="0.25">
      <c r="A2092" t="s">
        <v>12272</v>
      </c>
      <c r="B2092">
        <v>22031117</v>
      </c>
      <c r="C2092">
        <v>4.93</v>
      </c>
      <c r="G2092">
        <v>4.93</v>
      </c>
    </row>
    <row r="2093" spans="1:7" x14ac:dyDescent="0.25">
      <c r="A2093" t="s">
        <v>12273</v>
      </c>
      <c r="B2093">
        <v>22031118</v>
      </c>
      <c r="C2093">
        <v>4.29</v>
      </c>
      <c r="G2093">
        <v>4.29</v>
      </c>
    </row>
    <row r="2094" spans="1:7" x14ac:dyDescent="0.25">
      <c r="A2094" t="s">
        <v>12274</v>
      </c>
      <c r="B2094">
        <v>22031119</v>
      </c>
      <c r="C2094">
        <v>2.5099999999999998</v>
      </c>
      <c r="G2094">
        <v>2.5099999999999998</v>
      </c>
    </row>
    <row r="2095" spans="1:7" x14ac:dyDescent="0.25">
      <c r="A2095" t="s">
        <v>12275</v>
      </c>
      <c r="B2095">
        <v>22031121</v>
      </c>
      <c r="C2095">
        <v>0.17</v>
      </c>
      <c r="G2095">
        <v>0.17</v>
      </c>
    </row>
    <row r="2096" spans="1:7" x14ac:dyDescent="0.25">
      <c r="A2096" t="s">
        <v>12276</v>
      </c>
      <c r="B2096">
        <v>42281104</v>
      </c>
      <c r="C2096">
        <v>18.84</v>
      </c>
      <c r="D2096">
        <v>0.11</v>
      </c>
      <c r="E2096">
        <v>4.57</v>
      </c>
      <c r="G2096">
        <v>14.16</v>
      </c>
    </row>
    <row r="2097" spans="1:7" x14ac:dyDescent="0.25">
      <c r="A2097" t="s">
        <v>12277</v>
      </c>
      <c r="B2097">
        <v>42281105</v>
      </c>
      <c r="C2097">
        <v>73.400000000000006</v>
      </c>
      <c r="D2097">
        <v>4.6399999999999997</v>
      </c>
      <c r="E2097">
        <v>43.35</v>
      </c>
      <c r="G2097">
        <v>25.41</v>
      </c>
    </row>
    <row r="2098" spans="1:7" x14ac:dyDescent="0.25">
      <c r="A2098" t="s">
        <v>12278</v>
      </c>
      <c r="B2098">
        <v>182961107</v>
      </c>
      <c r="C2098">
        <v>46.88</v>
      </c>
      <c r="G2098">
        <v>46.88</v>
      </c>
    </row>
    <row r="2099" spans="1:7" x14ac:dyDescent="0.25">
      <c r="A2099" t="s">
        <v>12279</v>
      </c>
      <c r="B2099">
        <v>182961110</v>
      </c>
      <c r="C2099">
        <v>79.81</v>
      </c>
      <c r="E2099">
        <v>0.24</v>
      </c>
      <c r="G2099">
        <v>79.569999999999993</v>
      </c>
    </row>
    <row r="2100" spans="1:7" x14ac:dyDescent="0.25">
      <c r="A2100" t="s">
        <v>12280</v>
      </c>
      <c r="B2100">
        <v>43291102</v>
      </c>
      <c r="C2100">
        <v>8.99</v>
      </c>
      <c r="F2100">
        <v>0.09</v>
      </c>
      <c r="G2100">
        <v>8.9</v>
      </c>
    </row>
    <row r="2101" spans="1:7" x14ac:dyDescent="0.25">
      <c r="A2101" t="s">
        <v>12281</v>
      </c>
      <c r="B2101">
        <v>43291103</v>
      </c>
      <c r="C2101">
        <v>8.1</v>
      </c>
      <c r="G2101">
        <v>8.1</v>
      </c>
    </row>
    <row r="2102" spans="1:7" x14ac:dyDescent="0.25">
      <c r="A2102" t="s">
        <v>12282</v>
      </c>
      <c r="B2102">
        <v>43291104</v>
      </c>
      <c r="C2102">
        <v>50.91</v>
      </c>
      <c r="E2102">
        <v>28.41</v>
      </c>
      <c r="F2102">
        <v>0.05</v>
      </c>
      <c r="G2102">
        <v>22.45</v>
      </c>
    </row>
    <row r="2103" spans="1:7" x14ac:dyDescent="0.25">
      <c r="A2103" t="s">
        <v>12283</v>
      </c>
      <c r="B2103">
        <v>43291105</v>
      </c>
      <c r="C2103">
        <v>70.099999999999994</v>
      </c>
      <c r="E2103">
        <v>20.73</v>
      </c>
      <c r="F2103">
        <v>0.05</v>
      </c>
      <c r="G2103">
        <v>49.32</v>
      </c>
    </row>
    <row r="2104" spans="1:7" x14ac:dyDescent="0.25">
      <c r="A2104" t="s">
        <v>12284</v>
      </c>
      <c r="B2104">
        <v>43292101</v>
      </c>
      <c r="C2104">
        <v>11.6</v>
      </c>
      <c r="G2104">
        <v>11.6</v>
      </c>
    </row>
    <row r="2105" spans="1:7" x14ac:dyDescent="0.25">
      <c r="A2105" t="s">
        <v>12285</v>
      </c>
      <c r="B2105">
        <v>43292102</v>
      </c>
      <c r="C2105">
        <v>98.08</v>
      </c>
      <c r="D2105">
        <v>21.14</v>
      </c>
      <c r="E2105">
        <v>0.74</v>
      </c>
      <c r="G2105">
        <v>76.2</v>
      </c>
    </row>
    <row r="2106" spans="1:7" x14ac:dyDescent="0.25">
      <c r="A2106" t="s">
        <v>12286</v>
      </c>
      <c r="B2106">
        <v>43292103</v>
      </c>
      <c r="C2106">
        <v>77.459999999999994</v>
      </c>
      <c r="D2106">
        <v>37.61</v>
      </c>
      <c r="E2106">
        <v>8.1</v>
      </c>
      <c r="G2106">
        <v>31.75</v>
      </c>
    </row>
    <row r="2107" spans="1:7" x14ac:dyDescent="0.25">
      <c r="A2107" t="s">
        <v>12287</v>
      </c>
      <c r="B2107">
        <v>182971101</v>
      </c>
      <c r="C2107">
        <v>58.3</v>
      </c>
      <c r="E2107">
        <v>17.62</v>
      </c>
      <c r="G2107">
        <v>40.68</v>
      </c>
    </row>
    <row r="2108" spans="1:7" x14ac:dyDescent="0.25">
      <c r="A2108" t="s">
        <v>12288</v>
      </c>
      <c r="B2108">
        <v>63681102</v>
      </c>
      <c r="C2108">
        <v>50.82</v>
      </c>
      <c r="E2108">
        <v>26.6</v>
      </c>
      <c r="G2108">
        <v>24.22</v>
      </c>
    </row>
    <row r="2109" spans="1:7" x14ac:dyDescent="0.25">
      <c r="A2109" t="s">
        <v>12289</v>
      </c>
      <c r="B2109">
        <v>63681103</v>
      </c>
      <c r="C2109">
        <v>36.51</v>
      </c>
      <c r="E2109">
        <v>3.76</v>
      </c>
      <c r="G2109">
        <v>32.75</v>
      </c>
    </row>
    <row r="2110" spans="1:7" x14ac:dyDescent="0.25">
      <c r="A2110" t="s">
        <v>12290</v>
      </c>
      <c r="B2110">
        <v>63681105</v>
      </c>
      <c r="C2110">
        <v>83.61</v>
      </c>
      <c r="E2110">
        <v>1.78</v>
      </c>
      <c r="G2110">
        <v>81.83</v>
      </c>
    </row>
    <row r="2111" spans="1:7" x14ac:dyDescent="0.25">
      <c r="A2111" t="s">
        <v>12291</v>
      </c>
      <c r="B2111">
        <v>163761703</v>
      </c>
      <c r="C2111">
        <v>62.12</v>
      </c>
      <c r="D2111">
        <v>1.46</v>
      </c>
      <c r="E2111">
        <v>54.53</v>
      </c>
      <c r="G2111">
        <v>6.13</v>
      </c>
    </row>
    <row r="2112" spans="1:7" x14ac:dyDescent="0.25">
      <c r="A2112" t="s">
        <v>12292</v>
      </c>
      <c r="B2112">
        <v>163761704</v>
      </c>
      <c r="C2112">
        <v>45.38</v>
      </c>
      <c r="E2112">
        <v>45.38</v>
      </c>
      <c r="G2112">
        <v>0</v>
      </c>
    </row>
    <row r="2113" spans="1:7" x14ac:dyDescent="0.25">
      <c r="A2113" t="s">
        <v>12293</v>
      </c>
      <c r="B2113">
        <v>13151101</v>
      </c>
      <c r="C2113">
        <v>1.62</v>
      </c>
      <c r="G2113">
        <v>1.62</v>
      </c>
    </row>
    <row r="2114" spans="1:7" x14ac:dyDescent="0.25">
      <c r="A2114" t="s">
        <v>12294</v>
      </c>
      <c r="B2114">
        <v>13151102</v>
      </c>
      <c r="C2114">
        <v>1.1499999999999999</v>
      </c>
      <c r="G2114">
        <v>1.1499999999999999</v>
      </c>
    </row>
    <row r="2115" spans="1:7" x14ac:dyDescent="0.25">
      <c r="A2115" t="s">
        <v>12295</v>
      </c>
      <c r="B2115">
        <v>13151105</v>
      </c>
      <c r="C2115">
        <v>11.8</v>
      </c>
      <c r="D2115">
        <v>1.1399999999999999</v>
      </c>
      <c r="E2115">
        <v>1.9</v>
      </c>
      <c r="G2115">
        <v>8.76</v>
      </c>
    </row>
    <row r="2116" spans="1:7" x14ac:dyDescent="0.25">
      <c r="A2116" t="s">
        <v>12296</v>
      </c>
      <c r="B2116">
        <v>254441103</v>
      </c>
      <c r="C2116">
        <v>16.899999999999999</v>
      </c>
      <c r="G2116">
        <v>16.899999999999999</v>
      </c>
    </row>
    <row r="2117" spans="1:7" x14ac:dyDescent="0.25">
      <c r="A2117" t="s">
        <v>12297</v>
      </c>
      <c r="B2117">
        <v>254441105</v>
      </c>
      <c r="C2117">
        <v>23.72</v>
      </c>
      <c r="G2117">
        <v>23.72</v>
      </c>
    </row>
    <row r="2118" spans="1:7" x14ac:dyDescent="0.25">
      <c r="A2118" t="s">
        <v>12298</v>
      </c>
      <c r="B2118">
        <v>254441106</v>
      </c>
      <c r="C2118">
        <v>122.11</v>
      </c>
      <c r="G2118">
        <v>122.11</v>
      </c>
    </row>
    <row r="2119" spans="1:7" x14ac:dyDescent="0.25">
      <c r="A2119" t="s">
        <v>12299</v>
      </c>
      <c r="B2119">
        <v>24141101</v>
      </c>
      <c r="C2119">
        <v>14.47</v>
      </c>
      <c r="D2119">
        <v>0.41</v>
      </c>
      <c r="E2119">
        <v>8.52</v>
      </c>
      <c r="G2119">
        <v>5.54</v>
      </c>
    </row>
    <row r="2120" spans="1:7" x14ac:dyDescent="0.25">
      <c r="A2120" t="s">
        <v>12300</v>
      </c>
      <c r="B2120">
        <v>24141102</v>
      </c>
      <c r="C2120">
        <v>10.74</v>
      </c>
      <c r="E2120">
        <v>3.77</v>
      </c>
      <c r="G2120">
        <v>6.97</v>
      </c>
    </row>
    <row r="2121" spans="1:7" x14ac:dyDescent="0.25">
      <c r="A2121" t="s">
        <v>12301</v>
      </c>
      <c r="B2121">
        <v>254801000</v>
      </c>
      <c r="C2121">
        <v>0.01</v>
      </c>
      <c r="G2121">
        <v>0.01</v>
      </c>
    </row>
    <row r="2122" spans="1:7" x14ac:dyDescent="0.25">
      <c r="A2122" t="s">
        <v>12302</v>
      </c>
      <c r="B2122">
        <v>254801101</v>
      </c>
      <c r="C2122">
        <v>14.12</v>
      </c>
      <c r="G2122">
        <v>14.12</v>
      </c>
    </row>
    <row r="2123" spans="1:7" x14ac:dyDescent="0.25">
      <c r="A2123" t="s">
        <v>12303</v>
      </c>
      <c r="B2123">
        <v>22590401</v>
      </c>
      <c r="C2123">
        <v>0</v>
      </c>
      <c r="G2123">
        <v>0</v>
      </c>
    </row>
    <row r="2124" spans="1:7" x14ac:dyDescent="0.25">
      <c r="A2124" t="s">
        <v>12304</v>
      </c>
      <c r="B2124">
        <v>22590402</v>
      </c>
      <c r="C2124">
        <v>1.27</v>
      </c>
      <c r="G2124">
        <v>1.27</v>
      </c>
    </row>
    <row r="2125" spans="1:7" x14ac:dyDescent="0.25">
      <c r="A2125" t="s">
        <v>12305</v>
      </c>
      <c r="B2125">
        <v>22590403</v>
      </c>
      <c r="C2125">
        <v>3.12</v>
      </c>
      <c r="G2125">
        <v>3.12</v>
      </c>
    </row>
    <row r="2126" spans="1:7" x14ac:dyDescent="0.25">
      <c r="A2126" t="s">
        <v>12306</v>
      </c>
      <c r="B2126">
        <v>103531103</v>
      </c>
      <c r="C2126">
        <v>39.979999999999997</v>
      </c>
      <c r="E2126">
        <v>2.75</v>
      </c>
      <c r="G2126">
        <v>37.229999999999997</v>
      </c>
    </row>
    <row r="2127" spans="1:7" x14ac:dyDescent="0.25">
      <c r="A2127" t="s">
        <v>12307</v>
      </c>
      <c r="B2127">
        <v>103541101</v>
      </c>
      <c r="C2127">
        <v>74.44</v>
      </c>
      <c r="E2127">
        <v>47.63</v>
      </c>
      <c r="G2127">
        <v>26.81</v>
      </c>
    </row>
    <row r="2128" spans="1:7" x14ac:dyDescent="0.25">
      <c r="A2128" t="s">
        <v>12308</v>
      </c>
      <c r="B2128">
        <v>103541102</v>
      </c>
      <c r="C2128">
        <v>1.48</v>
      </c>
      <c r="G2128">
        <v>1.48</v>
      </c>
    </row>
    <row r="2129" spans="1:7" x14ac:dyDescent="0.25">
      <c r="A2129" t="s">
        <v>12309</v>
      </c>
      <c r="B2129">
        <v>103541103</v>
      </c>
      <c r="C2129">
        <v>37.99</v>
      </c>
      <c r="E2129">
        <v>16.8</v>
      </c>
      <c r="G2129">
        <v>21.19</v>
      </c>
    </row>
    <row r="2130" spans="1:7" x14ac:dyDescent="0.25">
      <c r="A2130" t="s">
        <v>12310</v>
      </c>
      <c r="B2130">
        <v>103541104</v>
      </c>
      <c r="C2130">
        <v>93.4</v>
      </c>
      <c r="E2130">
        <v>66.12</v>
      </c>
      <c r="G2130">
        <v>27.28</v>
      </c>
    </row>
    <row r="2131" spans="1:7" x14ac:dyDescent="0.25">
      <c r="A2131" t="s">
        <v>12311</v>
      </c>
      <c r="B2131">
        <v>103541105</v>
      </c>
      <c r="C2131">
        <v>37.700000000000003</v>
      </c>
      <c r="E2131">
        <v>13.6</v>
      </c>
      <c r="G2131">
        <v>24.1</v>
      </c>
    </row>
    <row r="2132" spans="1:7" x14ac:dyDescent="0.25">
      <c r="A2132" t="s">
        <v>12312</v>
      </c>
      <c r="B2132">
        <v>43191101</v>
      </c>
      <c r="C2132">
        <v>66.17</v>
      </c>
      <c r="D2132">
        <v>19.239999999999998</v>
      </c>
      <c r="E2132">
        <v>21.65</v>
      </c>
      <c r="G2132">
        <v>25.28</v>
      </c>
    </row>
    <row r="2133" spans="1:7" x14ac:dyDescent="0.25">
      <c r="A2133" t="s">
        <v>12313</v>
      </c>
      <c r="B2133">
        <v>43191102</v>
      </c>
      <c r="C2133">
        <v>58.39</v>
      </c>
      <c r="D2133">
        <v>0.65</v>
      </c>
      <c r="E2133">
        <v>27.84</v>
      </c>
      <c r="G2133">
        <v>29.9</v>
      </c>
    </row>
    <row r="2134" spans="1:7" x14ac:dyDescent="0.25">
      <c r="A2134" t="s">
        <v>12314</v>
      </c>
      <c r="B2134">
        <v>24160402</v>
      </c>
      <c r="C2134">
        <v>1.25</v>
      </c>
      <c r="G2134">
        <v>1.25</v>
      </c>
    </row>
    <row r="2135" spans="1:7" x14ac:dyDescent="0.25">
      <c r="A2135" t="s">
        <v>12315</v>
      </c>
      <c r="B2135">
        <v>24160403</v>
      </c>
      <c r="C2135">
        <v>2.15</v>
      </c>
      <c r="G2135">
        <v>2.15</v>
      </c>
    </row>
    <row r="2136" spans="1:7" x14ac:dyDescent="0.25">
      <c r="A2136" t="s">
        <v>12316</v>
      </c>
      <c r="B2136">
        <v>24160404</v>
      </c>
      <c r="C2136">
        <v>1.61</v>
      </c>
      <c r="G2136">
        <v>1.61</v>
      </c>
    </row>
    <row r="2137" spans="1:7" x14ac:dyDescent="0.25">
      <c r="A2137" t="s">
        <v>12317</v>
      </c>
      <c r="B2137">
        <v>24160405</v>
      </c>
      <c r="C2137">
        <v>3.35</v>
      </c>
      <c r="G2137">
        <v>3.35</v>
      </c>
    </row>
    <row r="2138" spans="1:7" x14ac:dyDescent="0.25">
      <c r="A2138" t="s">
        <v>12318</v>
      </c>
      <c r="B2138">
        <v>24160406</v>
      </c>
      <c r="C2138">
        <v>6.58</v>
      </c>
      <c r="G2138">
        <v>6.58</v>
      </c>
    </row>
    <row r="2139" spans="1:7" x14ac:dyDescent="0.25">
      <c r="A2139" t="s">
        <v>12319</v>
      </c>
      <c r="B2139">
        <v>24160408</v>
      </c>
      <c r="C2139">
        <v>5.6</v>
      </c>
      <c r="G2139">
        <v>5.6</v>
      </c>
    </row>
    <row r="2140" spans="1:7" x14ac:dyDescent="0.25">
      <c r="A2140" t="s">
        <v>12320</v>
      </c>
      <c r="B2140">
        <v>24160409</v>
      </c>
      <c r="C2140">
        <v>4.91</v>
      </c>
      <c r="G2140">
        <v>4.91</v>
      </c>
    </row>
    <row r="2141" spans="1:7" x14ac:dyDescent="0.25">
      <c r="A2141" t="s">
        <v>12321</v>
      </c>
      <c r="B2141">
        <v>24160410</v>
      </c>
      <c r="C2141">
        <v>5.42</v>
      </c>
      <c r="G2141">
        <v>5.42</v>
      </c>
    </row>
    <row r="2142" spans="1:7" x14ac:dyDescent="0.25">
      <c r="A2142" t="s">
        <v>12322</v>
      </c>
      <c r="B2142">
        <v>24161101</v>
      </c>
      <c r="C2142">
        <v>1.94</v>
      </c>
      <c r="G2142">
        <v>1.94</v>
      </c>
    </row>
    <row r="2143" spans="1:7" x14ac:dyDescent="0.25">
      <c r="A2143" t="s">
        <v>12323</v>
      </c>
      <c r="B2143">
        <v>24161102</v>
      </c>
      <c r="C2143">
        <v>1.63</v>
      </c>
      <c r="G2143">
        <v>1.63</v>
      </c>
    </row>
    <row r="2144" spans="1:7" x14ac:dyDescent="0.25">
      <c r="A2144" t="s">
        <v>12324</v>
      </c>
      <c r="B2144">
        <v>24161103</v>
      </c>
      <c r="C2144">
        <v>1.59</v>
      </c>
      <c r="G2144">
        <v>1.59</v>
      </c>
    </row>
    <row r="2145" spans="1:7" x14ac:dyDescent="0.25">
      <c r="A2145" t="s">
        <v>12325</v>
      </c>
      <c r="B2145">
        <v>24161104</v>
      </c>
      <c r="C2145">
        <v>0.98</v>
      </c>
      <c r="G2145">
        <v>0.98</v>
      </c>
    </row>
    <row r="2146" spans="1:7" x14ac:dyDescent="0.25">
      <c r="A2146" t="s">
        <v>12326</v>
      </c>
      <c r="B2146">
        <v>24161105</v>
      </c>
      <c r="C2146">
        <v>7.26</v>
      </c>
      <c r="G2146">
        <v>7.26</v>
      </c>
    </row>
    <row r="2147" spans="1:7" x14ac:dyDescent="0.25">
      <c r="A2147" t="s">
        <v>12327</v>
      </c>
      <c r="B2147">
        <v>252341101</v>
      </c>
      <c r="C2147">
        <v>26.41</v>
      </c>
      <c r="G2147">
        <v>26.41</v>
      </c>
    </row>
    <row r="2148" spans="1:7" x14ac:dyDescent="0.25">
      <c r="A2148" t="s">
        <v>12328</v>
      </c>
      <c r="B2148">
        <v>252341104</v>
      </c>
      <c r="C2148">
        <v>82.43</v>
      </c>
      <c r="E2148">
        <v>1.69</v>
      </c>
      <c r="G2148">
        <v>80.739999999999995</v>
      </c>
    </row>
    <row r="2149" spans="1:7" x14ac:dyDescent="0.25">
      <c r="A2149" t="s">
        <v>12329</v>
      </c>
      <c r="B2149">
        <v>252341106</v>
      </c>
      <c r="C2149">
        <v>123.19</v>
      </c>
      <c r="G2149">
        <v>123.19</v>
      </c>
    </row>
    <row r="2150" spans="1:7" x14ac:dyDescent="0.25">
      <c r="A2150" t="s">
        <v>12330</v>
      </c>
      <c r="B2150">
        <v>252341110</v>
      </c>
      <c r="C2150">
        <v>42.16</v>
      </c>
      <c r="G2150">
        <v>42.16</v>
      </c>
    </row>
    <row r="2151" spans="1:7" x14ac:dyDescent="0.25">
      <c r="A2151" t="s">
        <v>12331</v>
      </c>
      <c r="B2151">
        <v>252341112</v>
      </c>
      <c r="C2151">
        <v>89.86</v>
      </c>
      <c r="E2151">
        <v>0.78</v>
      </c>
      <c r="G2151">
        <v>89.08</v>
      </c>
    </row>
    <row r="2152" spans="1:7" x14ac:dyDescent="0.25">
      <c r="A2152" t="s">
        <v>12332</v>
      </c>
      <c r="B2152">
        <v>254572101</v>
      </c>
      <c r="C2152">
        <v>31.34</v>
      </c>
      <c r="G2152">
        <v>31.34</v>
      </c>
    </row>
    <row r="2153" spans="1:7" x14ac:dyDescent="0.25">
      <c r="A2153" t="s">
        <v>12333</v>
      </c>
      <c r="B2153">
        <v>254572102</v>
      </c>
      <c r="C2153">
        <v>4.41</v>
      </c>
      <c r="G2153">
        <v>4.41</v>
      </c>
    </row>
    <row r="2154" spans="1:7" x14ac:dyDescent="0.25">
      <c r="A2154" t="s">
        <v>12334</v>
      </c>
      <c r="B2154">
        <v>254572103</v>
      </c>
      <c r="C2154">
        <v>25.47</v>
      </c>
      <c r="G2154">
        <v>25.47</v>
      </c>
    </row>
    <row r="2155" spans="1:7" x14ac:dyDescent="0.25">
      <c r="A2155" t="s">
        <v>12335</v>
      </c>
      <c r="B2155">
        <v>254572105</v>
      </c>
      <c r="C2155">
        <v>10.08</v>
      </c>
      <c r="G2155">
        <v>10.08</v>
      </c>
    </row>
    <row r="2156" spans="1:7" x14ac:dyDescent="0.25">
      <c r="A2156" t="s">
        <v>12336</v>
      </c>
      <c r="B2156">
        <v>254572107</v>
      </c>
      <c r="C2156">
        <v>6.74</v>
      </c>
      <c r="G2156">
        <v>6.74</v>
      </c>
    </row>
    <row r="2157" spans="1:7" x14ac:dyDescent="0.25">
      <c r="A2157" t="s">
        <v>12337</v>
      </c>
      <c r="B2157">
        <v>14692101</v>
      </c>
      <c r="C2157">
        <v>7.79</v>
      </c>
      <c r="G2157">
        <v>7.79</v>
      </c>
    </row>
    <row r="2158" spans="1:7" x14ac:dyDescent="0.25">
      <c r="A2158" t="s">
        <v>12338</v>
      </c>
      <c r="B2158">
        <v>14692102</v>
      </c>
      <c r="C2158">
        <v>20.7</v>
      </c>
      <c r="D2158">
        <v>2.17</v>
      </c>
      <c r="G2158">
        <v>18.53</v>
      </c>
    </row>
    <row r="2159" spans="1:7" x14ac:dyDescent="0.25">
      <c r="A2159" t="s">
        <v>12339</v>
      </c>
      <c r="B2159">
        <v>182731101</v>
      </c>
      <c r="C2159">
        <v>36.950000000000003</v>
      </c>
      <c r="E2159">
        <v>29.08</v>
      </c>
      <c r="G2159">
        <v>7.87</v>
      </c>
    </row>
    <row r="2160" spans="1:7" x14ac:dyDescent="0.25">
      <c r="A2160" t="s">
        <v>12340</v>
      </c>
      <c r="B2160">
        <v>182731102</v>
      </c>
      <c r="C2160">
        <v>58.33</v>
      </c>
      <c r="E2160">
        <v>19.690000000000001</v>
      </c>
      <c r="G2160">
        <v>38.64</v>
      </c>
    </row>
    <row r="2161" spans="1:7" x14ac:dyDescent="0.25">
      <c r="A2161" t="s">
        <v>12341</v>
      </c>
      <c r="B2161">
        <v>254181101</v>
      </c>
      <c r="C2161">
        <v>2.19</v>
      </c>
      <c r="G2161">
        <v>2.19</v>
      </c>
    </row>
    <row r="2162" spans="1:7" x14ac:dyDescent="0.25">
      <c r="A2162" t="s">
        <v>12342</v>
      </c>
      <c r="B2162">
        <v>62831101</v>
      </c>
      <c r="C2162">
        <v>53.25</v>
      </c>
      <c r="G2162">
        <v>53.25</v>
      </c>
    </row>
    <row r="2163" spans="1:7" x14ac:dyDescent="0.25">
      <c r="A2163" t="s">
        <v>12343</v>
      </c>
      <c r="B2163">
        <v>62831102</v>
      </c>
      <c r="C2163">
        <v>62.18</v>
      </c>
      <c r="G2163">
        <v>62.18</v>
      </c>
    </row>
    <row r="2164" spans="1:7" x14ac:dyDescent="0.25">
      <c r="A2164" t="s">
        <v>12344</v>
      </c>
      <c r="B2164">
        <v>62831103</v>
      </c>
      <c r="C2164">
        <v>77.94</v>
      </c>
      <c r="G2164">
        <v>77.94</v>
      </c>
    </row>
    <row r="2165" spans="1:7" x14ac:dyDescent="0.25">
      <c r="A2165" t="s">
        <v>12345</v>
      </c>
      <c r="B2165">
        <v>62831104</v>
      </c>
      <c r="C2165">
        <v>32.94</v>
      </c>
      <c r="G2165">
        <v>32.94</v>
      </c>
    </row>
    <row r="2166" spans="1:7" x14ac:dyDescent="0.25">
      <c r="A2166" t="s">
        <v>12346</v>
      </c>
      <c r="B2166">
        <v>12520401</v>
      </c>
      <c r="C2166">
        <v>5.95</v>
      </c>
      <c r="G2166">
        <v>5.95</v>
      </c>
    </row>
    <row r="2167" spans="1:7" x14ac:dyDescent="0.25">
      <c r="A2167" t="s">
        <v>12347</v>
      </c>
      <c r="B2167">
        <v>12520402</v>
      </c>
      <c r="C2167">
        <v>3.61</v>
      </c>
      <c r="G2167">
        <v>3.61</v>
      </c>
    </row>
    <row r="2168" spans="1:7" x14ac:dyDescent="0.25">
      <c r="A2168" t="s">
        <v>12348</v>
      </c>
      <c r="B2168">
        <v>13471118</v>
      </c>
      <c r="C2168">
        <v>2.97</v>
      </c>
      <c r="G2168">
        <v>2.97</v>
      </c>
    </row>
    <row r="2169" spans="1:7" x14ac:dyDescent="0.25">
      <c r="A2169" t="s">
        <v>12349</v>
      </c>
      <c r="B2169">
        <v>13471119</v>
      </c>
      <c r="C2169">
        <v>3.58</v>
      </c>
      <c r="G2169">
        <v>3.58</v>
      </c>
    </row>
    <row r="2170" spans="1:7" x14ac:dyDescent="0.25">
      <c r="A2170" t="s">
        <v>12350</v>
      </c>
      <c r="B2170">
        <v>13471120</v>
      </c>
      <c r="C2170">
        <v>2.97</v>
      </c>
      <c r="G2170">
        <v>2.97</v>
      </c>
    </row>
    <row r="2171" spans="1:7" x14ac:dyDescent="0.25">
      <c r="A2171" t="s">
        <v>12351</v>
      </c>
      <c r="B2171">
        <v>13471121</v>
      </c>
      <c r="C2171">
        <v>4.47</v>
      </c>
      <c r="G2171">
        <v>4.47</v>
      </c>
    </row>
    <row r="2172" spans="1:7" x14ac:dyDescent="0.25">
      <c r="A2172" t="s">
        <v>12352</v>
      </c>
      <c r="B2172">
        <v>13471122</v>
      </c>
      <c r="C2172">
        <v>3.86</v>
      </c>
      <c r="G2172">
        <v>3.86</v>
      </c>
    </row>
    <row r="2173" spans="1:7" x14ac:dyDescent="0.25">
      <c r="A2173" t="s">
        <v>12353</v>
      </c>
      <c r="B2173">
        <v>13471123</v>
      </c>
      <c r="C2173">
        <v>1.33</v>
      </c>
      <c r="G2173">
        <v>1.33</v>
      </c>
    </row>
    <row r="2174" spans="1:7" x14ac:dyDescent="0.25">
      <c r="A2174" t="s">
        <v>12354</v>
      </c>
      <c r="B2174">
        <v>13471124</v>
      </c>
      <c r="C2174">
        <v>6.75</v>
      </c>
      <c r="G2174">
        <v>6.75</v>
      </c>
    </row>
    <row r="2175" spans="1:7" x14ac:dyDescent="0.25">
      <c r="A2175" t="s">
        <v>12355</v>
      </c>
      <c r="B2175">
        <v>13471125</v>
      </c>
      <c r="C2175">
        <v>4.6100000000000003</v>
      </c>
      <c r="G2175">
        <v>4.6100000000000003</v>
      </c>
    </row>
    <row r="2176" spans="1:7" x14ac:dyDescent="0.25">
      <c r="A2176" t="s">
        <v>12356</v>
      </c>
      <c r="B2176">
        <v>13471126</v>
      </c>
      <c r="C2176">
        <v>13.05</v>
      </c>
      <c r="G2176">
        <v>13.05</v>
      </c>
    </row>
    <row r="2177" spans="1:7" x14ac:dyDescent="0.25">
      <c r="A2177" t="s">
        <v>12357</v>
      </c>
      <c r="B2177">
        <v>13471127</v>
      </c>
      <c r="C2177">
        <v>20.27</v>
      </c>
      <c r="G2177">
        <v>20.27</v>
      </c>
    </row>
    <row r="2178" spans="1:7" x14ac:dyDescent="0.25">
      <c r="A2178" t="s">
        <v>12358</v>
      </c>
      <c r="B2178">
        <v>13471128</v>
      </c>
      <c r="C2178">
        <v>7.55</v>
      </c>
      <c r="G2178">
        <v>7.55</v>
      </c>
    </row>
    <row r="2179" spans="1:7" x14ac:dyDescent="0.25">
      <c r="A2179" t="s">
        <v>12359</v>
      </c>
      <c r="B2179">
        <v>13471129</v>
      </c>
      <c r="C2179">
        <v>13.87</v>
      </c>
      <c r="G2179">
        <v>13.87</v>
      </c>
    </row>
    <row r="2180" spans="1:7" x14ac:dyDescent="0.25">
      <c r="A2180" t="s">
        <v>12360</v>
      </c>
      <c r="B2180">
        <v>13471130</v>
      </c>
      <c r="C2180">
        <v>15.96</v>
      </c>
      <c r="G2180">
        <v>15.96</v>
      </c>
    </row>
    <row r="2181" spans="1:7" x14ac:dyDescent="0.25">
      <c r="A2181" t="s">
        <v>12361</v>
      </c>
      <c r="B2181">
        <v>12840401</v>
      </c>
      <c r="C2181">
        <v>2.66</v>
      </c>
      <c r="E2181">
        <v>2.66</v>
      </c>
      <c r="G2181">
        <v>0</v>
      </c>
    </row>
    <row r="2182" spans="1:7" x14ac:dyDescent="0.25">
      <c r="A2182" t="s">
        <v>12362</v>
      </c>
      <c r="B2182">
        <v>12840402</v>
      </c>
      <c r="C2182">
        <v>2.4</v>
      </c>
      <c r="E2182">
        <v>1.75</v>
      </c>
      <c r="G2182">
        <v>0.65</v>
      </c>
    </row>
    <row r="2183" spans="1:7" x14ac:dyDescent="0.25">
      <c r="A2183" t="s">
        <v>12363</v>
      </c>
      <c r="B2183">
        <v>43321101</v>
      </c>
      <c r="C2183">
        <v>38.119999999999997</v>
      </c>
      <c r="D2183">
        <v>16.46</v>
      </c>
      <c r="E2183">
        <v>5.75</v>
      </c>
      <c r="G2183">
        <v>15.91</v>
      </c>
    </row>
    <row r="2184" spans="1:7" x14ac:dyDescent="0.25">
      <c r="A2184" t="s">
        <v>12364</v>
      </c>
      <c r="B2184">
        <v>43321102</v>
      </c>
      <c r="C2184">
        <v>19.260000000000002</v>
      </c>
      <c r="D2184">
        <v>0.01</v>
      </c>
      <c r="E2184">
        <v>2.61</v>
      </c>
      <c r="G2184">
        <v>16.64</v>
      </c>
    </row>
    <row r="2185" spans="1:7" x14ac:dyDescent="0.25">
      <c r="A2185" t="s">
        <v>12365</v>
      </c>
      <c r="B2185">
        <v>43321103</v>
      </c>
      <c r="C2185">
        <v>47.95</v>
      </c>
      <c r="D2185">
        <v>40.61</v>
      </c>
      <c r="E2185">
        <v>4.37</v>
      </c>
      <c r="G2185">
        <v>2.97</v>
      </c>
    </row>
    <row r="2186" spans="1:7" x14ac:dyDescent="0.25">
      <c r="A2186" t="s">
        <v>12366</v>
      </c>
      <c r="B2186">
        <v>43321104</v>
      </c>
      <c r="C2186">
        <v>11.53</v>
      </c>
      <c r="D2186">
        <v>1.92</v>
      </c>
      <c r="G2186">
        <v>9.61</v>
      </c>
    </row>
    <row r="2187" spans="1:7" x14ac:dyDescent="0.25">
      <c r="A2187" t="s">
        <v>12367</v>
      </c>
      <c r="B2187">
        <v>252861101</v>
      </c>
      <c r="C2187">
        <v>20.93</v>
      </c>
      <c r="G2187">
        <v>20.93</v>
      </c>
    </row>
    <row r="2188" spans="1:7" x14ac:dyDescent="0.25">
      <c r="A2188" t="s">
        <v>12368</v>
      </c>
      <c r="B2188">
        <v>252861102</v>
      </c>
      <c r="C2188">
        <v>36.79</v>
      </c>
      <c r="G2188">
        <v>36.79</v>
      </c>
    </row>
    <row r="2189" spans="1:7" x14ac:dyDescent="0.25">
      <c r="A2189" t="s">
        <v>12369</v>
      </c>
      <c r="B2189">
        <v>252861103</v>
      </c>
      <c r="C2189">
        <v>26.97</v>
      </c>
      <c r="G2189">
        <v>26.97</v>
      </c>
    </row>
    <row r="2190" spans="1:7" x14ac:dyDescent="0.25">
      <c r="A2190" t="s">
        <v>12370</v>
      </c>
      <c r="B2190">
        <v>252861104</v>
      </c>
      <c r="C2190">
        <v>8.61</v>
      </c>
      <c r="G2190">
        <v>8.61</v>
      </c>
    </row>
    <row r="2191" spans="1:7" x14ac:dyDescent="0.25">
      <c r="A2191" t="s">
        <v>12371</v>
      </c>
      <c r="B2191">
        <v>252861106</v>
      </c>
      <c r="C2191">
        <v>62.94</v>
      </c>
      <c r="G2191">
        <v>62.94</v>
      </c>
    </row>
    <row r="2192" spans="1:7" x14ac:dyDescent="0.25">
      <c r="A2192" t="s">
        <v>12372</v>
      </c>
      <c r="B2192">
        <v>192251101</v>
      </c>
      <c r="C2192">
        <v>19.46</v>
      </c>
      <c r="G2192">
        <v>19.46</v>
      </c>
    </row>
    <row r="2193" spans="1:7" x14ac:dyDescent="0.25">
      <c r="A2193" t="s">
        <v>12373</v>
      </c>
      <c r="B2193">
        <v>192251102</v>
      </c>
      <c r="C2193">
        <v>73.38</v>
      </c>
      <c r="E2193">
        <v>49.2</v>
      </c>
      <c r="F2193">
        <v>0.76</v>
      </c>
      <c r="G2193">
        <v>23.42</v>
      </c>
    </row>
    <row r="2194" spans="1:7" x14ac:dyDescent="0.25">
      <c r="A2194" t="s">
        <v>12374</v>
      </c>
      <c r="B2194">
        <v>163801701</v>
      </c>
      <c r="C2194">
        <v>64.88</v>
      </c>
      <c r="G2194">
        <v>64.88</v>
      </c>
    </row>
    <row r="2195" spans="1:7" x14ac:dyDescent="0.25">
      <c r="A2195" t="s">
        <v>12375</v>
      </c>
      <c r="B2195">
        <v>163801702</v>
      </c>
      <c r="C2195">
        <v>24.67</v>
      </c>
      <c r="G2195">
        <v>24.67</v>
      </c>
    </row>
    <row r="2196" spans="1:7" x14ac:dyDescent="0.25">
      <c r="A2196" t="s">
        <v>12376</v>
      </c>
      <c r="B2196">
        <v>163801703</v>
      </c>
      <c r="C2196">
        <v>83.43</v>
      </c>
      <c r="G2196">
        <v>83.43</v>
      </c>
    </row>
    <row r="2197" spans="1:7" x14ac:dyDescent="0.25">
      <c r="A2197" t="s">
        <v>12377</v>
      </c>
      <c r="B2197">
        <v>163801704</v>
      </c>
      <c r="C2197">
        <v>9.74</v>
      </c>
      <c r="G2197">
        <v>9.74</v>
      </c>
    </row>
    <row r="2198" spans="1:7" x14ac:dyDescent="0.25">
      <c r="A2198" t="s">
        <v>12378</v>
      </c>
      <c r="B2198">
        <v>103551101</v>
      </c>
      <c r="C2198">
        <v>58.65</v>
      </c>
      <c r="E2198">
        <v>43.52</v>
      </c>
      <c r="G2198">
        <v>15.13</v>
      </c>
    </row>
    <row r="2199" spans="1:7" x14ac:dyDescent="0.25">
      <c r="A2199" t="s">
        <v>12379</v>
      </c>
      <c r="B2199">
        <v>255251101</v>
      </c>
      <c r="C2199">
        <v>0.02</v>
      </c>
      <c r="G2199">
        <v>0.02</v>
      </c>
    </row>
    <row r="2200" spans="1:7" x14ac:dyDescent="0.25">
      <c r="A2200" t="s">
        <v>12380</v>
      </c>
      <c r="B2200">
        <v>163191711</v>
      </c>
      <c r="C2200">
        <v>36.14</v>
      </c>
      <c r="G2200">
        <v>36.14</v>
      </c>
    </row>
    <row r="2201" spans="1:7" x14ac:dyDescent="0.25">
      <c r="A2201" t="s">
        <v>12381</v>
      </c>
      <c r="B2201">
        <v>163191712</v>
      </c>
      <c r="C2201">
        <v>54.39</v>
      </c>
      <c r="G2201">
        <v>54.39</v>
      </c>
    </row>
    <row r="2202" spans="1:7" x14ac:dyDescent="0.25">
      <c r="A2202" t="s">
        <v>12382</v>
      </c>
      <c r="B2202">
        <v>163191713</v>
      </c>
      <c r="C2202">
        <v>54.12</v>
      </c>
      <c r="G2202">
        <v>54.12</v>
      </c>
    </row>
    <row r="2203" spans="1:7" x14ac:dyDescent="0.25">
      <c r="A2203" t="s">
        <v>12383</v>
      </c>
      <c r="B2203">
        <v>163191714</v>
      </c>
      <c r="C2203">
        <v>33.840000000000003</v>
      </c>
      <c r="G2203">
        <v>33.840000000000003</v>
      </c>
    </row>
    <row r="2204" spans="1:7" x14ac:dyDescent="0.25">
      <c r="A2204" t="s">
        <v>12384</v>
      </c>
      <c r="B2204">
        <v>163191715</v>
      </c>
      <c r="C2204">
        <v>92.48</v>
      </c>
      <c r="G2204">
        <v>92.48</v>
      </c>
    </row>
    <row r="2205" spans="1:7" x14ac:dyDescent="0.25">
      <c r="A2205" t="s">
        <v>12385</v>
      </c>
      <c r="B2205">
        <v>163191716</v>
      </c>
      <c r="C2205">
        <v>26.89</v>
      </c>
      <c r="G2205">
        <v>26.89</v>
      </c>
    </row>
    <row r="2206" spans="1:7" x14ac:dyDescent="0.25">
      <c r="A2206" t="s">
        <v>12386</v>
      </c>
      <c r="B2206">
        <v>83692104</v>
      </c>
      <c r="C2206">
        <v>159.83000000000001</v>
      </c>
      <c r="D2206">
        <v>39.36</v>
      </c>
      <c r="E2206">
        <v>62.04</v>
      </c>
      <c r="G2206">
        <v>58.43</v>
      </c>
    </row>
    <row r="2207" spans="1:7" x14ac:dyDescent="0.25">
      <c r="A2207" t="s">
        <v>12387</v>
      </c>
      <c r="B2207">
        <v>83692105</v>
      </c>
      <c r="C2207">
        <v>66.260000000000005</v>
      </c>
      <c r="D2207">
        <v>26.89</v>
      </c>
      <c r="E2207">
        <v>11.33</v>
      </c>
      <c r="G2207">
        <v>28.04</v>
      </c>
    </row>
    <row r="2208" spans="1:7" x14ac:dyDescent="0.25">
      <c r="A2208" t="s">
        <v>12388</v>
      </c>
      <c r="B2208">
        <v>152061101</v>
      </c>
      <c r="C2208">
        <v>4.72</v>
      </c>
      <c r="G2208">
        <v>4.72</v>
      </c>
    </row>
    <row r="2209" spans="1:7" x14ac:dyDescent="0.25">
      <c r="A2209" t="s">
        <v>12389</v>
      </c>
      <c r="B2209">
        <v>152061102</v>
      </c>
      <c r="C2209">
        <v>18.66</v>
      </c>
      <c r="G2209">
        <v>18.66</v>
      </c>
    </row>
    <row r="2210" spans="1:7" x14ac:dyDescent="0.25">
      <c r="A2210" t="s">
        <v>12390</v>
      </c>
      <c r="B2210">
        <v>152061103</v>
      </c>
      <c r="C2210">
        <v>5.1100000000000003</v>
      </c>
      <c r="G2210">
        <v>5.1100000000000003</v>
      </c>
    </row>
    <row r="2211" spans="1:7" x14ac:dyDescent="0.25">
      <c r="A2211" t="s">
        <v>12391</v>
      </c>
      <c r="B2211">
        <v>152061104</v>
      </c>
      <c r="C2211">
        <v>3.3</v>
      </c>
      <c r="G2211">
        <v>3.3</v>
      </c>
    </row>
    <row r="2212" spans="1:7" x14ac:dyDescent="0.25">
      <c r="A2212" t="s">
        <v>12392</v>
      </c>
      <c r="B2212">
        <v>254761101</v>
      </c>
      <c r="C2212">
        <v>12.1</v>
      </c>
      <c r="G2212">
        <v>12.1</v>
      </c>
    </row>
    <row r="2213" spans="1:7" x14ac:dyDescent="0.25">
      <c r="A2213" t="s">
        <v>12393</v>
      </c>
      <c r="B2213">
        <v>254762102</v>
      </c>
      <c r="C2213">
        <v>3.72</v>
      </c>
      <c r="G2213">
        <v>3.72</v>
      </c>
    </row>
    <row r="2214" spans="1:7" x14ac:dyDescent="0.25">
      <c r="A2214" t="s">
        <v>12394</v>
      </c>
      <c r="B2214">
        <v>14161101</v>
      </c>
      <c r="C2214">
        <v>30.55</v>
      </c>
      <c r="D2214">
        <v>2.13</v>
      </c>
      <c r="E2214">
        <v>10.74</v>
      </c>
      <c r="G2214">
        <v>17.68</v>
      </c>
    </row>
    <row r="2215" spans="1:7" x14ac:dyDescent="0.25">
      <c r="A2215" t="s">
        <v>12395</v>
      </c>
      <c r="B2215">
        <v>14161102</v>
      </c>
      <c r="C2215">
        <v>1.45</v>
      </c>
      <c r="D2215">
        <v>0.45</v>
      </c>
      <c r="G2215">
        <v>1</v>
      </c>
    </row>
    <row r="2216" spans="1:7" x14ac:dyDescent="0.25">
      <c r="A2216" t="s">
        <v>12396</v>
      </c>
      <c r="B2216">
        <v>14161103</v>
      </c>
      <c r="C2216">
        <v>2.58</v>
      </c>
      <c r="G2216">
        <v>2.58</v>
      </c>
    </row>
    <row r="2217" spans="1:7" x14ac:dyDescent="0.25">
      <c r="A2217" t="s">
        <v>12397</v>
      </c>
      <c r="B2217">
        <v>14161104</v>
      </c>
      <c r="C2217">
        <v>19.43</v>
      </c>
      <c r="E2217">
        <v>0.3</v>
      </c>
      <c r="G2217">
        <v>19.13</v>
      </c>
    </row>
    <row r="2218" spans="1:7" x14ac:dyDescent="0.25">
      <c r="A2218" t="s">
        <v>12398</v>
      </c>
      <c r="B2218">
        <v>14161105</v>
      </c>
      <c r="C2218">
        <v>4.2699999999999996</v>
      </c>
      <c r="G2218">
        <v>4.2699999999999996</v>
      </c>
    </row>
    <row r="2219" spans="1:7" x14ac:dyDescent="0.25">
      <c r="A2219" t="s">
        <v>12399</v>
      </c>
      <c r="B2219">
        <v>14161106</v>
      </c>
      <c r="C2219">
        <v>16.09</v>
      </c>
      <c r="D2219">
        <v>0.57999999999999996</v>
      </c>
      <c r="E2219">
        <v>2.84</v>
      </c>
      <c r="G2219">
        <v>12.67</v>
      </c>
    </row>
    <row r="2220" spans="1:7" x14ac:dyDescent="0.25">
      <c r="A2220" t="s">
        <v>12400</v>
      </c>
      <c r="B2220">
        <v>14161107</v>
      </c>
      <c r="C2220">
        <v>10.51</v>
      </c>
      <c r="D2220">
        <v>0.03</v>
      </c>
      <c r="G2220">
        <v>10.48</v>
      </c>
    </row>
    <row r="2221" spans="1:7" x14ac:dyDescent="0.25">
      <c r="A2221" t="s">
        <v>12401</v>
      </c>
      <c r="B2221">
        <v>14161108</v>
      </c>
      <c r="C2221">
        <v>13.12</v>
      </c>
      <c r="D2221">
        <v>1.97</v>
      </c>
      <c r="E2221">
        <v>3.14</v>
      </c>
      <c r="G2221">
        <v>8.01</v>
      </c>
    </row>
    <row r="2222" spans="1:7" x14ac:dyDescent="0.25">
      <c r="A2222" t="s">
        <v>12402</v>
      </c>
      <c r="B2222">
        <v>14161109</v>
      </c>
      <c r="C2222">
        <v>13.98</v>
      </c>
      <c r="D2222">
        <v>6.35</v>
      </c>
      <c r="E2222">
        <v>1.1399999999999999</v>
      </c>
      <c r="G2222">
        <v>6.49</v>
      </c>
    </row>
    <row r="2223" spans="1:7" x14ac:dyDescent="0.25">
      <c r="A2223" t="s">
        <v>12403</v>
      </c>
      <c r="B2223">
        <v>163081102</v>
      </c>
      <c r="C2223">
        <v>54.28</v>
      </c>
      <c r="G2223">
        <v>54.28</v>
      </c>
    </row>
    <row r="2224" spans="1:7" x14ac:dyDescent="0.25">
      <c r="A2224" t="s">
        <v>12404</v>
      </c>
      <c r="B2224">
        <v>109001101</v>
      </c>
      <c r="C2224">
        <v>0.02</v>
      </c>
      <c r="E2224">
        <v>0.02</v>
      </c>
      <c r="G2224">
        <v>0</v>
      </c>
    </row>
    <row r="2225" spans="1:7" x14ac:dyDescent="0.25">
      <c r="A2225" t="s">
        <v>12405</v>
      </c>
      <c r="B2225">
        <v>192471101</v>
      </c>
      <c r="C2225">
        <v>0.22</v>
      </c>
      <c r="G2225">
        <v>0.22</v>
      </c>
    </row>
    <row r="2226" spans="1:7" x14ac:dyDescent="0.25">
      <c r="A2226" t="s">
        <v>12406</v>
      </c>
      <c r="B2226">
        <v>63142101</v>
      </c>
      <c r="C2226">
        <v>5.14</v>
      </c>
      <c r="G2226">
        <v>5.14</v>
      </c>
    </row>
    <row r="2227" spans="1:7" x14ac:dyDescent="0.25">
      <c r="A2227" t="s">
        <v>12407</v>
      </c>
      <c r="B2227">
        <v>13310401</v>
      </c>
      <c r="C2227">
        <v>3.41</v>
      </c>
      <c r="G2227">
        <v>3.41</v>
      </c>
    </row>
    <row r="2228" spans="1:7" x14ac:dyDescent="0.25">
      <c r="A2228" t="s">
        <v>12408</v>
      </c>
      <c r="B2228">
        <v>13310402</v>
      </c>
      <c r="C2228">
        <v>3.34</v>
      </c>
      <c r="G2228">
        <v>3.34</v>
      </c>
    </row>
    <row r="2229" spans="1:7" x14ac:dyDescent="0.25">
      <c r="A2229" t="s">
        <v>12409</v>
      </c>
      <c r="B2229">
        <v>182011101</v>
      </c>
      <c r="C2229">
        <v>8.27</v>
      </c>
      <c r="G2229">
        <v>8.27</v>
      </c>
    </row>
    <row r="2230" spans="1:7" x14ac:dyDescent="0.25">
      <c r="A2230" t="s">
        <v>12410</v>
      </c>
      <c r="B2230">
        <v>182011102</v>
      </c>
      <c r="C2230">
        <v>21.22</v>
      </c>
      <c r="G2230">
        <v>21.22</v>
      </c>
    </row>
    <row r="2231" spans="1:7" x14ac:dyDescent="0.25">
      <c r="A2231" t="s">
        <v>12411</v>
      </c>
      <c r="B2231">
        <v>182011103</v>
      </c>
      <c r="C2231">
        <v>10.8</v>
      </c>
      <c r="G2231">
        <v>10.8</v>
      </c>
    </row>
    <row r="2232" spans="1:7" x14ac:dyDescent="0.25">
      <c r="A2232" t="s">
        <v>12412</v>
      </c>
      <c r="B2232">
        <v>182011104</v>
      </c>
      <c r="C2232">
        <v>31.51</v>
      </c>
      <c r="G2232">
        <v>31.51</v>
      </c>
    </row>
    <row r="2233" spans="1:7" x14ac:dyDescent="0.25">
      <c r="A2233" t="s">
        <v>12413</v>
      </c>
      <c r="B2233">
        <v>182011105</v>
      </c>
      <c r="C2233">
        <v>10.9</v>
      </c>
      <c r="G2233">
        <v>10.9</v>
      </c>
    </row>
    <row r="2234" spans="1:7" x14ac:dyDescent="0.25">
      <c r="A2234" t="s">
        <v>12414</v>
      </c>
      <c r="B2234">
        <v>182011106</v>
      </c>
      <c r="C2234">
        <v>18.61</v>
      </c>
      <c r="G2234">
        <v>18.61</v>
      </c>
    </row>
    <row r="2235" spans="1:7" x14ac:dyDescent="0.25">
      <c r="A2235" t="s">
        <v>12415</v>
      </c>
      <c r="B2235">
        <v>182011107</v>
      </c>
      <c r="C2235">
        <v>7.19</v>
      </c>
      <c r="G2235">
        <v>7.19</v>
      </c>
    </row>
    <row r="2236" spans="1:7" x14ac:dyDescent="0.25">
      <c r="A2236" t="s">
        <v>12416</v>
      </c>
      <c r="B2236">
        <v>182011108</v>
      </c>
      <c r="C2236">
        <v>2.73</v>
      </c>
      <c r="G2236">
        <v>2.73</v>
      </c>
    </row>
    <row r="2237" spans="1:7" x14ac:dyDescent="0.25">
      <c r="A2237" t="s">
        <v>12417</v>
      </c>
      <c r="B2237">
        <v>182011109</v>
      </c>
      <c r="C2237">
        <v>20.41</v>
      </c>
      <c r="G2237">
        <v>20.41</v>
      </c>
    </row>
    <row r="2238" spans="1:7" x14ac:dyDescent="0.25">
      <c r="A2238" t="s">
        <v>12418</v>
      </c>
      <c r="B2238">
        <v>43161101</v>
      </c>
      <c r="C2238">
        <v>47.28</v>
      </c>
      <c r="D2238">
        <v>7.21</v>
      </c>
      <c r="E2238">
        <v>14.96</v>
      </c>
      <c r="G2238">
        <v>25.11</v>
      </c>
    </row>
    <row r="2239" spans="1:7" x14ac:dyDescent="0.25">
      <c r="A2239" t="s">
        <v>12419</v>
      </c>
      <c r="B2239">
        <v>163692101</v>
      </c>
      <c r="C2239">
        <v>21.96</v>
      </c>
      <c r="E2239">
        <v>17.07</v>
      </c>
      <c r="F2239">
        <v>1.36</v>
      </c>
      <c r="G2239">
        <v>3.53</v>
      </c>
    </row>
    <row r="2240" spans="1:7" x14ac:dyDescent="0.25">
      <c r="A2240" t="s">
        <v>12420</v>
      </c>
      <c r="B2240">
        <v>163692102</v>
      </c>
      <c r="C2240">
        <v>51.97</v>
      </c>
      <c r="D2240">
        <v>42.09</v>
      </c>
      <c r="E2240">
        <v>9.81</v>
      </c>
      <c r="G2240">
        <v>7.0000000000000007E-2</v>
      </c>
    </row>
    <row r="2241" spans="1:7" x14ac:dyDescent="0.25">
      <c r="A2241" t="s">
        <v>12421</v>
      </c>
      <c r="B2241">
        <v>182191101</v>
      </c>
      <c r="C2241">
        <v>56.61</v>
      </c>
      <c r="E2241">
        <v>2.67</v>
      </c>
      <c r="G2241">
        <v>53.94</v>
      </c>
    </row>
    <row r="2242" spans="1:7" x14ac:dyDescent="0.25">
      <c r="A2242" t="s">
        <v>12422</v>
      </c>
      <c r="B2242">
        <v>182191102</v>
      </c>
      <c r="C2242">
        <v>124.26</v>
      </c>
      <c r="G2242">
        <v>124.26</v>
      </c>
    </row>
    <row r="2243" spans="1:7" x14ac:dyDescent="0.25">
      <c r="A2243" t="s">
        <v>12423</v>
      </c>
      <c r="B2243">
        <v>182742101</v>
      </c>
      <c r="C2243">
        <v>48.3</v>
      </c>
      <c r="E2243">
        <v>4.28</v>
      </c>
      <c r="G2243">
        <v>44.02</v>
      </c>
    </row>
    <row r="2244" spans="1:7" x14ac:dyDescent="0.25">
      <c r="A2244" t="s">
        <v>12424</v>
      </c>
      <c r="B2244">
        <v>182742102</v>
      </c>
      <c r="C2244">
        <v>12.95</v>
      </c>
      <c r="G2244">
        <v>12.95</v>
      </c>
    </row>
    <row r="2245" spans="1:7" x14ac:dyDescent="0.25">
      <c r="A2245" t="s">
        <v>12425</v>
      </c>
      <c r="B2245">
        <v>182742103</v>
      </c>
      <c r="C2245">
        <v>0.59</v>
      </c>
      <c r="G2245">
        <v>0.59</v>
      </c>
    </row>
    <row r="2246" spans="1:7" x14ac:dyDescent="0.25">
      <c r="A2246" t="s">
        <v>12426</v>
      </c>
      <c r="B2246">
        <v>182742104</v>
      </c>
      <c r="C2246">
        <v>51.43</v>
      </c>
      <c r="E2246">
        <v>26.66</v>
      </c>
      <c r="G2246">
        <v>24.77</v>
      </c>
    </row>
    <row r="2247" spans="1:7" x14ac:dyDescent="0.25">
      <c r="A2247" t="s">
        <v>12427</v>
      </c>
      <c r="B2247">
        <v>253191101</v>
      </c>
      <c r="C2247">
        <v>41.93</v>
      </c>
      <c r="E2247">
        <v>1.17</v>
      </c>
      <c r="G2247">
        <v>40.76</v>
      </c>
    </row>
    <row r="2248" spans="1:7" x14ac:dyDescent="0.25">
      <c r="A2248" t="s">
        <v>12428</v>
      </c>
      <c r="B2248">
        <v>253191102</v>
      </c>
      <c r="C2248">
        <v>11.98</v>
      </c>
      <c r="G2248">
        <v>11.98</v>
      </c>
    </row>
    <row r="2249" spans="1:7" x14ac:dyDescent="0.25">
      <c r="A2249" t="s">
        <v>12429</v>
      </c>
      <c r="B2249">
        <v>253191104</v>
      </c>
      <c r="C2249">
        <v>9.26</v>
      </c>
      <c r="G2249">
        <v>9.26</v>
      </c>
    </row>
    <row r="2250" spans="1:7" x14ac:dyDescent="0.25">
      <c r="A2250" t="s">
        <v>12430</v>
      </c>
      <c r="B2250">
        <v>22700401</v>
      </c>
      <c r="C2250">
        <v>3.61</v>
      </c>
      <c r="G2250">
        <v>3.61</v>
      </c>
    </row>
    <row r="2251" spans="1:7" x14ac:dyDescent="0.25">
      <c r="A2251" t="s">
        <v>12431</v>
      </c>
      <c r="B2251">
        <v>22700402</v>
      </c>
      <c r="C2251">
        <v>3.11</v>
      </c>
      <c r="G2251">
        <v>3.11</v>
      </c>
    </row>
    <row r="2252" spans="1:7" x14ac:dyDescent="0.25">
      <c r="A2252" t="s">
        <v>12432</v>
      </c>
      <c r="B2252">
        <v>22700403</v>
      </c>
      <c r="C2252">
        <v>5.03</v>
      </c>
      <c r="G2252">
        <v>5.03</v>
      </c>
    </row>
    <row r="2253" spans="1:7" x14ac:dyDescent="0.25">
      <c r="A2253" t="s">
        <v>12433</v>
      </c>
      <c r="B2253">
        <v>24180401</v>
      </c>
      <c r="C2253">
        <v>1.65</v>
      </c>
      <c r="G2253">
        <v>1.65</v>
      </c>
    </row>
    <row r="2254" spans="1:7" x14ac:dyDescent="0.25">
      <c r="A2254" t="s">
        <v>12434</v>
      </c>
      <c r="B2254">
        <v>24180402</v>
      </c>
      <c r="C2254">
        <v>4.29</v>
      </c>
      <c r="G2254">
        <v>4.29</v>
      </c>
    </row>
    <row r="2255" spans="1:7" x14ac:dyDescent="0.25">
      <c r="A2255" t="s">
        <v>12435</v>
      </c>
      <c r="B2255">
        <v>24180403</v>
      </c>
      <c r="C2255">
        <v>6.92</v>
      </c>
      <c r="G2255">
        <v>6.92</v>
      </c>
    </row>
    <row r="2256" spans="1:7" x14ac:dyDescent="0.25">
      <c r="A2256" t="s">
        <v>12436</v>
      </c>
      <c r="B2256">
        <v>24180404</v>
      </c>
      <c r="C2256">
        <v>8.75</v>
      </c>
      <c r="G2256">
        <v>8.75</v>
      </c>
    </row>
    <row r="2257" spans="1:7" x14ac:dyDescent="0.25">
      <c r="A2257" t="s">
        <v>12437</v>
      </c>
      <c r="B2257">
        <v>24180405</v>
      </c>
      <c r="C2257">
        <v>8.18</v>
      </c>
      <c r="G2257">
        <v>8.18</v>
      </c>
    </row>
    <row r="2258" spans="1:7" x14ac:dyDescent="0.25">
      <c r="A2258" t="s">
        <v>12438</v>
      </c>
      <c r="B2258">
        <v>24180406</v>
      </c>
      <c r="C2258">
        <v>6.54</v>
      </c>
      <c r="G2258">
        <v>6.54</v>
      </c>
    </row>
    <row r="2259" spans="1:7" x14ac:dyDescent="0.25">
      <c r="A2259" t="s">
        <v>12439</v>
      </c>
      <c r="B2259">
        <v>24181101</v>
      </c>
      <c r="C2259">
        <v>1.46</v>
      </c>
      <c r="G2259">
        <v>1.46</v>
      </c>
    </row>
    <row r="2260" spans="1:7" x14ac:dyDescent="0.25">
      <c r="A2260" t="s">
        <v>12440</v>
      </c>
      <c r="B2260">
        <v>24181102</v>
      </c>
      <c r="C2260">
        <v>0.46</v>
      </c>
      <c r="G2260">
        <v>0.46</v>
      </c>
    </row>
    <row r="2261" spans="1:7" x14ac:dyDescent="0.25">
      <c r="A2261" t="s">
        <v>12441</v>
      </c>
      <c r="B2261">
        <v>24181103</v>
      </c>
      <c r="C2261">
        <v>16.489999999999998</v>
      </c>
      <c r="E2261">
        <v>3.82</v>
      </c>
      <c r="G2261">
        <v>12.67</v>
      </c>
    </row>
    <row r="2262" spans="1:7" x14ac:dyDescent="0.25">
      <c r="A2262" t="s">
        <v>12442</v>
      </c>
      <c r="B2262">
        <v>24181104</v>
      </c>
      <c r="C2262">
        <v>22.03</v>
      </c>
      <c r="E2262">
        <v>10.61</v>
      </c>
      <c r="G2262">
        <v>11.42</v>
      </c>
    </row>
    <row r="2263" spans="1:7" x14ac:dyDescent="0.25">
      <c r="A2263" t="s">
        <v>12443</v>
      </c>
      <c r="B2263">
        <v>252521103</v>
      </c>
      <c r="C2263">
        <v>79.88</v>
      </c>
      <c r="D2263">
        <v>10.31</v>
      </c>
      <c r="E2263">
        <v>69.569999999999993</v>
      </c>
      <c r="G2263">
        <v>0</v>
      </c>
    </row>
    <row r="2264" spans="1:7" x14ac:dyDescent="0.25">
      <c r="A2264" t="s">
        <v>12444</v>
      </c>
      <c r="B2264">
        <v>252531101</v>
      </c>
      <c r="C2264">
        <v>24.33</v>
      </c>
      <c r="D2264">
        <v>22.76</v>
      </c>
      <c r="E2264">
        <v>1.57</v>
      </c>
      <c r="G2264">
        <v>0</v>
      </c>
    </row>
    <row r="2265" spans="1:7" x14ac:dyDescent="0.25">
      <c r="A2265" t="s">
        <v>12445</v>
      </c>
      <c r="B2265">
        <v>252531102</v>
      </c>
      <c r="C2265">
        <v>11.39</v>
      </c>
      <c r="D2265">
        <v>5.46</v>
      </c>
      <c r="E2265">
        <v>5.94</v>
      </c>
      <c r="G2265">
        <v>-0.01</v>
      </c>
    </row>
    <row r="2266" spans="1:7" x14ac:dyDescent="0.25">
      <c r="A2266" t="s">
        <v>12446</v>
      </c>
      <c r="B2266">
        <v>252531103</v>
      </c>
      <c r="C2266">
        <v>56.28</v>
      </c>
      <c r="D2266">
        <v>30.39</v>
      </c>
      <c r="E2266">
        <v>25.89</v>
      </c>
      <c r="G2266">
        <v>0</v>
      </c>
    </row>
    <row r="2267" spans="1:7" x14ac:dyDescent="0.25">
      <c r="A2267" t="s">
        <v>12447</v>
      </c>
      <c r="B2267">
        <v>252361106</v>
      </c>
      <c r="C2267">
        <v>52.04</v>
      </c>
      <c r="G2267">
        <v>52.04</v>
      </c>
    </row>
    <row r="2268" spans="1:7" x14ac:dyDescent="0.25">
      <c r="A2268" t="s">
        <v>12448</v>
      </c>
      <c r="B2268">
        <v>252361108</v>
      </c>
      <c r="C2268">
        <v>41.1</v>
      </c>
      <c r="G2268">
        <v>41.1</v>
      </c>
    </row>
    <row r="2269" spans="1:7" x14ac:dyDescent="0.25">
      <c r="A2269" t="s">
        <v>12449</v>
      </c>
      <c r="B2269">
        <v>252361112</v>
      </c>
      <c r="C2269">
        <v>42.24</v>
      </c>
      <c r="G2269">
        <v>42.24</v>
      </c>
    </row>
    <row r="2270" spans="1:7" x14ac:dyDescent="0.25">
      <c r="A2270" t="s">
        <v>12450</v>
      </c>
      <c r="B2270">
        <v>82250403</v>
      </c>
      <c r="C2270">
        <v>3.98</v>
      </c>
      <c r="G2270">
        <v>3.98</v>
      </c>
    </row>
    <row r="2271" spans="1:7" x14ac:dyDescent="0.25">
      <c r="A2271" t="s">
        <v>12451</v>
      </c>
      <c r="B2271">
        <v>82250404</v>
      </c>
      <c r="C2271">
        <v>1.66</v>
      </c>
      <c r="G2271">
        <v>1.66</v>
      </c>
    </row>
    <row r="2272" spans="1:7" x14ac:dyDescent="0.25">
      <c r="A2272" t="s">
        <v>12452</v>
      </c>
      <c r="B2272">
        <v>82250405</v>
      </c>
      <c r="C2272">
        <v>1.83</v>
      </c>
      <c r="G2272">
        <v>1.83</v>
      </c>
    </row>
    <row r="2273" spans="1:7" x14ac:dyDescent="0.25">
      <c r="A2273" t="s">
        <v>12453</v>
      </c>
      <c r="B2273">
        <v>82250407</v>
      </c>
      <c r="C2273">
        <v>1.83</v>
      </c>
      <c r="G2273">
        <v>1.83</v>
      </c>
    </row>
    <row r="2274" spans="1:7" x14ac:dyDescent="0.25">
      <c r="A2274" t="s">
        <v>12454</v>
      </c>
      <c r="B2274">
        <v>82250408</v>
      </c>
      <c r="C2274">
        <v>2.39</v>
      </c>
      <c r="G2274">
        <v>2.39</v>
      </c>
    </row>
    <row r="2275" spans="1:7" x14ac:dyDescent="0.25">
      <c r="A2275" t="s">
        <v>12455</v>
      </c>
      <c r="B2275">
        <v>82250410</v>
      </c>
      <c r="C2275">
        <v>4.5599999999999996</v>
      </c>
      <c r="G2275">
        <v>4.5599999999999996</v>
      </c>
    </row>
    <row r="2276" spans="1:7" x14ac:dyDescent="0.25">
      <c r="A2276" t="s">
        <v>12456</v>
      </c>
      <c r="B2276">
        <v>82251109</v>
      </c>
      <c r="C2276">
        <v>0.62</v>
      </c>
      <c r="G2276">
        <v>0.62</v>
      </c>
    </row>
    <row r="2277" spans="1:7" x14ac:dyDescent="0.25">
      <c r="A2277" t="s">
        <v>12457</v>
      </c>
      <c r="B2277">
        <v>82251110</v>
      </c>
      <c r="C2277">
        <v>9.02</v>
      </c>
      <c r="G2277">
        <v>9.02</v>
      </c>
    </row>
    <row r="2278" spans="1:7" x14ac:dyDescent="0.25">
      <c r="A2278" t="s">
        <v>12458</v>
      </c>
      <c r="B2278">
        <v>82251111</v>
      </c>
      <c r="C2278">
        <v>0.12</v>
      </c>
      <c r="G2278">
        <v>0.12</v>
      </c>
    </row>
    <row r="2279" spans="1:7" x14ac:dyDescent="0.25">
      <c r="A2279" t="s">
        <v>12459</v>
      </c>
      <c r="B2279">
        <v>82251112</v>
      </c>
      <c r="C2279">
        <v>10.55</v>
      </c>
      <c r="G2279">
        <v>10.55</v>
      </c>
    </row>
    <row r="2280" spans="1:7" x14ac:dyDescent="0.25">
      <c r="A2280" t="s">
        <v>12460</v>
      </c>
      <c r="B2280">
        <v>82261101</v>
      </c>
      <c r="C2280">
        <v>0.16</v>
      </c>
      <c r="G2280">
        <v>0.16</v>
      </c>
    </row>
    <row r="2281" spans="1:7" x14ac:dyDescent="0.25">
      <c r="A2281" t="s">
        <v>12461</v>
      </c>
      <c r="B2281">
        <v>82261102</v>
      </c>
      <c r="C2281">
        <v>0.26</v>
      </c>
      <c r="G2281">
        <v>0.26</v>
      </c>
    </row>
    <row r="2282" spans="1:7" x14ac:dyDescent="0.25">
      <c r="A2282" t="s">
        <v>12462</v>
      </c>
      <c r="B2282">
        <v>82261104</v>
      </c>
      <c r="C2282">
        <v>0.48</v>
      </c>
      <c r="G2282">
        <v>0.48</v>
      </c>
    </row>
    <row r="2283" spans="1:7" x14ac:dyDescent="0.25">
      <c r="A2283" t="s">
        <v>12463</v>
      </c>
      <c r="B2283">
        <v>82261105</v>
      </c>
      <c r="C2283">
        <v>8.6300000000000008</v>
      </c>
      <c r="G2283">
        <v>8.6300000000000008</v>
      </c>
    </row>
    <row r="2284" spans="1:7" x14ac:dyDescent="0.25">
      <c r="A2284" t="s">
        <v>12464</v>
      </c>
      <c r="B2284">
        <v>82261106</v>
      </c>
      <c r="C2284">
        <v>0.7</v>
      </c>
      <c r="G2284">
        <v>0.7</v>
      </c>
    </row>
    <row r="2285" spans="1:7" x14ac:dyDescent="0.25">
      <c r="A2285" t="s">
        <v>12465</v>
      </c>
      <c r="B2285">
        <v>82261107</v>
      </c>
      <c r="C2285">
        <v>9.06</v>
      </c>
      <c r="G2285">
        <v>9.06</v>
      </c>
    </row>
    <row r="2286" spans="1:7" x14ac:dyDescent="0.25">
      <c r="A2286" t="s">
        <v>12466</v>
      </c>
      <c r="B2286">
        <v>82261108</v>
      </c>
      <c r="C2286">
        <v>8.07</v>
      </c>
      <c r="G2286">
        <v>8.07</v>
      </c>
    </row>
    <row r="2287" spans="1:7" x14ac:dyDescent="0.25">
      <c r="A2287" t="s">
        <v>12467</v>
      </c>
      <c r="B2287">
        <v>82261109</v>
      </c>
      <c r="C2287">
        <v>0.38</v>
      </c>
      <c r="G2287">
        <v>0.38</v>
      </c>
    </row>
    <row r="2288" spans="1:7" x14ac:dyDescent="0.25">
      <c r="A2288" t="s">
        <v>12468</v>
      </c>
      <c r="B2288">
        <v>82261110</v>
      </c>
      <c r="C2288">
        <v>13.27</v>
      </c>
      <c r="G2288">
        <v>13.27</v>
      </c>
    </row>
    <row r="2289" spans="1:7" x14ac:dyDescent="0.25">
      <c r="A2289" t="s">
        <v>12469</v>
      </c>
      <c r="B2289">
        <v>82261111</v>
      </c>
      <c r="C2289">
        <v>0.08</v>
      </c>
      <c r="G2289">
        <v>0.08</v>
      </c>
    </row>
    <row r="2290" spans="1:7" x14ac:dyDescent="0.25">
      <c r="A2290" t="s">
        <v>12470</v>
      </c>
      <c r="B2290">
        <v>82261112</v>
      </c>
      <c r="C2290">
        <v>12.52</v>
      </c>
      <c r="G2290">
        <v>12.52</v>
      </c>
    </row>
    <row r="2291" spans="1:7" x14ac:dyDescent="0.25">
      <c r="A2291" t="s">
        <v>12471</v>
      </c>
      <c r="B2291">
        <v>82261113</v>
      </c>
      <c r="C2291">
        <v>0.1</v>
      </c>
      <c r="G2291">
        <v>0.1</v>
      </c>
    </row>
    <row r="2292" spans="1:7" x14ac:dyDescent="0.25">
      <c r="A2292" t="s">
        <v>12472</v>
      </c>
      <c r="B2292">
        <v>82261114</v>
      </c>
      <c r="C2292">
        <v>0.68</v>
      </c>
      <c r="G2292">
        <v>0.68</v>
      </c>
    </row>
    <row r="2293" spans="1:7" x14ac:dyDescent="0.25">
      <c r="A2293" t="s">
        <v>12473</v>
      </c>
      <c r="B2293">
        <v>82261115</v>
      </c>
      <c r="C2293">
        <v>0.78</v>
      </c>
      <c r="G2293">
        <v>0.78</v>
      </c>
    </row>
    <row r="2294" spans="1:7" x14ac:dyDescent="0.25">
      <c r="A2294" t="s">
        <v>12474</v>
      </c>
      <c r="B2294">
        <v>82261116</v>
      </c>
      <c r="C2294">
        <v>5</v>
      </c>
      <c r="G2294">
        <v>5</v>
      </c>
    </row>
    <row r="2295" spans="1:7" x14ac:dyDescent="0.25">
      <c r="A2295" t="s">
        <v>12475</v>
      </c>
      <c r="B2295">
        <v>82261117</v>
      </c>
      <c r="C2295">
        <v>3.63</v>
      </c>
      <c r="G2295">
        <v>3.63</v>
      </c>
    </row>
    <row r="2296" spans="1:7" x14ac:dyDescent="0.25">
      <c r="A2296" t="s">
        <v>12476</v>
      </c>
      <c r="B2296">
        <v>183181101</v>
      </c>
      <c r="C2296">
        <v>55.93</v>
      </c>
      <c r="E2296">
        <v>37.229999999999997</v>
      </c>
      <c r="G2296">
        <v>18.7</v>
      </c>
    </row>
    <row r="2297" spans="1:7" x14ac:dyDescent="0.25">
      <c r="A2297" t="s">
        <v>12477</v>
      </c>
      <c r="B2297">
        <v>13111101</v>
      </c>
      <c r="C2297">
        <v>3.89</v>
      </c>
      <c r="G2297">
        <v>3.89</v>
      </c>
    </row>
    <row r="2298" spans="1:7" x14ac:dyDescent="0.25">
      <c r="A2298" t="s">
        <v>12478</v>
      </c>
      <c r="B2298">
        <v>13111102</v>
      </c>
      <c r="C2298">
        <v>12.39</v>
      </c>
      <c r="G2298">
        <v>12.39</v>
      </c>
    </row>
    <row r="2299" spans="1:7" x14ac:dyDescent="0.25">
      <c r="A2299" t="s">
        <v>12479</v>
      </c>
      <c r="B2299">
        <v>13111103</v>
      </c>
      <c r="C2299">
        <v>1.93</v>
      </c>
      <c r="G2299">
        <v>1.93</v>
      </c>
    </row>
    <row r="2300" spans="1:7" x14ac:dyDescent="0.25">
      <c r="A2300" t="s">
        <v>12480</v>
      </c>
      <c r="B2300">
        <v>13111104</v>
      </c>
      <c r="C2300">
        <v>6.25</v>
      </c>
      <c r="G2300">
        <v>6.25</v>
      </c>
    </row>
    <row r="2301" spans="1:7" x14ac:dyDescent="0.25">
      <c r="A2301" t="s">
        <v>12481</v>
      </c>
      <c r="B2301">
        <v>13111105</v>
      </c>
      <c r="C2301">
        <v>7.75</v>
      </c>
      <c r="G2301">
        <v>7.75</v>
      </c>
    </row>
    <row r="2302" spans="1:7" x14ac:dyDescent="0.25">
      <c r="A2302" t="s">
        <v>12482</v>
      </c>
      <c r="B2302">
        <v>13111106</v>
      </c>
      <c r="C2302">
        <v>12.37</v>
      </c>
      <c r="G2302">
        <v>12.37</v>
      </c>
    </row>
    <row r="2303" spans="1:7" x14ac:dyDescent="0.25">
      <c r="A2303" t="s">
        <v>12483</v>
      </c>
      <c r="B2303">
        <v>13111107</v>
      </c>
      <c r="C2303">
        <v>15.01</v>
      </c>
      <c r="G2303">
        <v>15.01</v>
      </c>
    </row>
    <row r="2304" spans="1:7" x14ac:dyDescent="0.25">
      <c r="A2304" t="s">
        <v>12484</v>
      </c>
      <c r="B2304">
        <v>13111108</v>
      </c>
      <c r="C2304">
        <v>8.49</v>
      </c>
      <c r="G2304">
        <v>8.49</v>
      </c>
    </row>
    <row r="2305" spans="1:7" x14ac:dyDescent="0.25">
      <c r="A2305" t="s">
        <v>12485</v>
      </c>
      <c r="B2305">
        <v>13111109</v>
      </c>
      <c r="C2305">
        <v>19.8</v>
      </c>
      <c r="D2305">
        <v>0.86</v>
      </c>
      <c r="E2305">
        <v>11.57</v>
      </c>
      <c r="G2305">
        <v>7.37</v>
      </c>
    </row>
    <row r="2306" spans="1:7" x14ac:dyDescent="0.25">
      <c r="A2306" t="s">
        <v>12486</v>
      </c>
      <c r="B2306">
        <v>13111110</v>
      </c>
      <c r="C2306">
        <v>18.899999999999999</v>
      </c>
      <c r="G2306">
        <v>18.899999999999999</v>
      </c>
    </row>
    <row r="2307" spans="1:7" x14ac:dyDescent="0.25">
      <c r="A2307" t="s">
        <v>12487</v>
      </c>
      <c r="B2307">
        <v>13111111</v>
      </c>
      <c r="C2307">
        <v>2.29</v>
      </c>
      <c r="G2307">
        <v>2.29</v>
      </c>
    </row>
    <row r="2308" spans="1:7" x14ac:dyDescent="0.25">
      <c r="A2308" t="s">
        <v>12488</v>
      </c>
      <c r="B2308">
        <v>13111112</v>
      </c>
      <c r="C2308">
        <v>3.96</v>
      </c>
      <c r="G2308">
        <v>3.96</v>
      </c>
    </row>
    <row r="2309" spans="1:7" x14ac:dyDescent="0.25">
      <c r="A2309" t="s">
        <v>12489</v>
      </c>
      <c r="B2309">
        <v>13111113</v>
      </c>
      <c r="C2309">
        <v>7.11</v>
      </c>
      <c r="G2309">
        <v>7.11</v>
      </c>
    </row>
    <row r="2310" spans="1:7" x14ac:dyDescent="0.25">
      <c r="A2310" t="s">
        <v>12490</v>
      </c>
      <c r="B2310">
        <v>13111114</v>
      </c>
      <c r="C2310">
        <v>29.07</v>
      </c>
      <c r="E2310">
        <v>9.5299999999999994</v>
      </c>
      <c r="G2310">
        <v>19.54</v>
      </c>
    </row>
    <row r="2311" spans="1:7" x14ac:dyDescent="0.25">
      <c r="A2311" t="s">
        <v>12491</v>
      </c>
      <c r="B2311">
        <v>13111115</v>
      </c>
      <c r="C2311">
        <v>1.47</v>
      </c>
      <c r="G2311">
        <v>1.47</v>
      </c>
    </row>
    <row r="2312" spans="1:7" x14ac:dyDescent="0.25">
      <c r="A2312" t="s">
        <v>12492</v>
      </c>
      <c r="B2312">
        <v>13111116</v>
      </c>
      <c r="C2312">
        <v>3.8</v>
      </c>
      <c r="G2312">
        <v>3.8</v>
      </c>
    </row>
    <row r="2313" spans="1:7" x14ac:dyDescent="0.25">
      <c r="A2313" t="s">
        <v>12493</v>
      </c>
      <c r="B2313">
        <v>13111151</v>
      </c>
      <c r="C2313">
        <v>5.95</v>
      </c>
      <c r="G2313">
        <v>5.95</v>
      </c>
    </row>
    <row r="2314" spans="1:7" x14ac:dyDescent="0.25">
      <c r="A2314" t="s">
        <v>12494</v>
      </c>
      <c r="B2314">
        <v>13460401</v>
      </c>
      <c r="C2314">
        <v>4.37</v>
      </c>
      <c r="G2314">
        <v>4.37</v>
      </c>
    </row>
    <row r="2315" spans="1:7" x14ac:dyDescent="0.25">
      <c r="A2315" t="s">
        <v>12495</v>
      </c>
      <c r="B2315">
        <v>182631101</v>
      </c>
      <c r="C2315">
        <v>36.78</v>
      </c>
      <c r="D2315">
        <v>10.18</v>
      </c>
      <c r="E2315">
        <v>15.4</v>
      </c>
      <c r="G2315">
        <v>11.2</v>
      </c>
    </row>
    <row r="2316" spans="1:7" x14ac:dyDescent="0.25">
      <c r="A2316" t="s">
        <v>12496</v>
      </c>
      <c r="B2316">
        <v>182631102</v>
      </c>
      <c r="C2316">
        <v>13.44</v>
      </c>
      <c r="E2316">
        <v>0.57999999999999996</v>
      </c>
      <c r="G2316">
        <v>12.86</v>
      </c>
    </row>
    <row r="2317" spans="1:7" x14ac:dyDescent="0.25">
      <c r="A2317" t="s">
        <v>12497</v>
      </c>
      <c r="B2317">
        <v>182631103</v>
      </c>
      <c r="C2317">
        <v>38.96</v>
      </c>
      <c r="E2317">
        <v>20.21</v>
      </c>
      <c r="G2317">
        <v>18.75</v>
      </c>
    </row>
    <row r="2318" spans="1:7" x14ac:dyDescent="0.25">
      <c r="A2318" t="s">
        <v>12498</v>
      </c>
      <c r="B2318">
        <v>182631104</v>
      </c>
      <c r="C2318">
        <v>82.39</v>
      </c>
      <c r="D2318">
        <v>21.32</v>
      </c>
      <c r="E2318">
        <v>36.56</v>
      </c>
      <c r="G2318">
        <v>24.51</v>
      </c>
    </row>
    <row r="2319" spans="1:7" x14ac:dyDescent="0.25">
      <c r="A2319" t="s">
        <v>12499</v>
      </c>
      <c r="B2319">
        <v>182631105</v>
      </c>
      <c r="C2319">
        <v>11.79</v>
      </c>
      <c r="E2319">
        <v>1.43</v>
      </c>
      <c r="G2319">
        <v>10.36</v>
      </c>
    </row>
    <row r="2320" spans="1:7" x14ac:dyDescent="0.25">
      <c r="A2320" t="s">
        <v>12500</v>
      </c>
      <c r="B2320">
        <v>182631107</v>
      </c>
      <c r="C2320">
        <v>50.34</v>
      </c>
      <c r="D2320">
        <v>24.62</v>
      </c>
      <c r="E2320">
        <v>21.75</v>
      </c>
      <c r="G2320">
        <v>3.97</v>
      </c>
    </row>
    <row r="2321" spans="1:7" x14ac:dyDescent="0.25">
      <c r="A2321" t="s">
        <v>12501</v>
      </c>
      <c r="B2321">
        <v>182631108</v>
      </c>
      <c r="C2321">
        <v>10.029999999999999</v>
      </c>
      <c r="E2321">
        <v>1.61</v>
      </c>
      <c r="G2321">
        <v>8.42</v>
      </c>
    </row>
    <row r="2322" spans="1:7" x14ac:dyDescent="0.25">
      <c r="A2322" t="s">
        <v>12502</v>
      </c>
      <c r="B2322">
        <v>24190404</v>
      </c>
      <c r="C2322">
        <v>5.08</v>
      </c>
      <c r="G2322">
        <v>5.08</v>
      </c>
    </row>
    <row r="2323" spans="1:7" x14ac:dyDescent="0.25">
      <c r="A2323" t="s">
        <v>12503</v>
      </c>
      <c r="B2323">
        <v>24190407</v>
      </c>
      <c r="C2323">
        <v>3.59</v>
      </c>
      <c r="G2323">
        <v>3.59</v>
      </c>
    </row>
    <row r="2324" spans="1:7" x14ac:dyDescent="0.25">
      <c r="A2324" t="s">
        <v>12504</v>
      </c>
      <c r="B2324">
        <v>24190408</v>
      </c>
      <c r="C2324">
        <v>5.63</v>
      </c>
      <c r="G2324">
        <v>5.63</v>
      </c>
    </row>
    <row r="2325" spans="1:7" x14ac:dyDescent="0.25">
      <c r="A2325" t="s">
        <v>12505</v>
      </c>
      <c r="B2325">
        <v>24190409</v>
      </c>
      <c r="C2325">
        <v>3.13</v>
      </c>
      <c r="G2325">
        <v>3.13</v>
      </c>
    </row>
    <row r="2326" spans="1:7" x14ac:dyDescent="0.25">
      <c r="A2326" t="s">
        <v>12506</v>
      </c>
      <c r="B2326">
        <v>24190410</v>
      </c>
      <c r="C2326">
        <v>5.15</v>
      </c>
      <c r="G2326">
        <v>5.15</v>
      </c>
    </row>
    <row r="2327" spans="1:7" x14ac:dyDescent="0.25">
      <c r="A2327" t="s">
        <v>12507</v>
      </c>
      <c r="B2327">
        <v>24192101</v>
      </c>
      <c r="C2327">
        <v>7.25</v>
      </c>
      <c r="G2327">
        <v>7.25</v>
      </c>
    </row>
    <row r="2328" spans="1:7" x14ac:dyDescent="0.25">
      <c r="A2328" t="s">
        <v>12508</v>
      </c>
      <c r="B2328">
        <v>24192102</v>
      </c>
      <c r="C2328">
        <v>13.01</v>
      </c>
      <c r="G2328">
        <v>13.01</v>
      </c>
    </row>
    <row r="2329" spans="1:7" x14ac:dyDescent="0.25">
      <c r="A2329" t="s">
        <v>12509</v>
      </c>
      <c r="B2329">
        <v>182661104</v>
      </c>
      <c r="C2329">
        <v>144.71</v>
      </c>
      <c r="E2329">
        <v>23.74</v>
      </c>
      <c r="G2329">
        <v>120.97</v>
      </c>
    </row>
    <row r="2330" spans="1:7" x14ac:dyDescent="0.25">
      <c r="A2330" t="s">
        <v>12510</v>
      </c>
      <c r="B2330">
        <v>182661105</v>
      </c>
      <c r="C2330">
        <v>20.16</v>
      </c>
      <c r="E2330">
        <v>1.39</v>
      </c>
      <c r="G2330">
        <v>18.77</v>
      </c>
    </row>
    <row r="2331" spans="1:7" x14ac:dyDescent="0.25">
      <c r="A2331" t="s">
        <v>12511</v>
      </c>
      <c r="B2331">
        <v>182661106</v>
      </c>
      <c r="C2331">
        <v>74.23</v>
      </c>
      <c r="E2331">
        <v>37.82</v>
      </c>
      <c r="G2331">
        <v>36.409999999999997</v>
      </c>
    </row>
    <row r="2332" spans="1:7" x14ac:dyDescent="0.25">
      <c r="A2332" t="s">
        <v>12512</v>
      </c>
      <c r="B2332">
        <v>182661107</v>
      </c>
      <c r="C2332">
        <v>5.74</v>
      </c>
      <c r="G2332">
        <v>5.74</v>
      </c>
    </row>
    <row r="2333" spans="1:7" x14ac:dyDescent="0.25">
      <c r="A2333" t="s">
        <v>12513</v>
      </c>
      <c r="B2333">
        <v>14371105</v>
      </c>
      <c r="C2333">
        <v>19.47</v>
      </c>
      <c r="G2333">
        <v>19.47</v>
      </c>
    </row>
    <row r="2334" spans="1:7" x14ac:dyDescent="0.25">
      <c r="A2334" t="s">
        <v>12514</v>
      </c>
      <c r="B2334">
        <v>14371106</v>
      </c>
      <c r="C2334">
        <v>0.65</v>
      </c>
      <c r="G2334">
        <v>0.65</v>
      </c>
    </row>
    <row r="2335" spans="1:7" x14ac:dyDescent="0.25">
      <c r="A2335" t="s">
        <v>12515</v>
      </c>
      <c r="B2335">
        <v>42011101</v>
      </c>
      <c r="C2335">
        <v>27.43</v>
      </c>
      <c r="D2335">
        <v>12.24</v>
      </c>
      <c r="E2335">
        <v>1.2</v>
      </c>
      <c r="G2335">
        <v>13.99</v>
      </c>
    </row>
    <row r="2336" spans="1:7" x14ac:dyDescent="0.25">
      <c r="A2336" t="s">
        <v>12516</v>
      </c>
      <c r="B2336">
        <v>42011102</v>
      </c>
      <c r="C2336">
        <v>4.8499999999999996</v>
      </c>
      <c r="G2336">
        <v>4.8499999999999996</v>
      </c>
    </row>
    <row r="2337" spans="1:7" x14ac:dyDescent="0.25">
      <c r="A2337" t="s">
        <v>12517</v>
      </c>
      <c r="B2337">
        <v>42011103</v>
      </c>
      <c r="C2337">
        <v>5.9</v>
      </c>
      <c r="G2337">
        <v>5.9</v>
      </c>
    </row>
    <row r="2338" spans="1:7" x14ac:dyDescent="0.25">
      <c r="A2338" t="s">
        <v>12518</v>
      </c>
      <c r="B2338">
        <v>42011104</v>
      </c>
      <c r="C2338">
        <v>24.9</v>
      </c>
      <c r="D2338">
        <v>1.88</v>
      </c>
      <c r="E2338">
        <v>9.7100000000000009</v>
      </c>
      <c r="G2338">
        <v>13.31</v>
      </c>
    </row>
    <row r="2339" spans="1:7" x14ac:dyDescent="0.25">
      <c r="A2339" t="s">
        <v>12519</v>
      </c>
      <c r="B2339">
        <v>42011105</v>
      </c>
      <c r="C2339">
        <v>23.01</v>
      </c>
      <c r="E2339">
        <v>1.62</v>
      </c>
      <c r="G2339">
        <v>21.39</v>
      </c>
    </row>
    <row r="2340" spans="1:7" x14ac:dyDescent="0.25">
      <c r="A2340" t="s">
        <v>12520</v>
      </c>
      <c r="B2340">
        <v>42011106</v>
      </c>
      <c r="C2340">
        <v>21.1</v>
      </c>
      <c r="E2340">
        <v>2.8</v>
      </c>
      <c r="G2340">
        <v>18.3</v>
      </c>
    </row>
    <row r="2341" spans="1:7" x14ac:dyDescent="0.25">
      <c r="A2341" t="s">
        <v>12521</v>
      </c>
      <c r="B2341">
        <v>42011107</v>
      </c>
      <c r="C2341">
        <v>29.14</v>
      </c>
      <c r="D2341">
        <v>18.239999999999998</v>
      </c>
      <c r="E2341">
        <v>2.98</v>
      </c>
      <c r="G2341">
        <v>7.92</v>
      </c>
    </row>
    <row r="2342" spans="1:7" x14ac:dyDescent="0.25">
      <c r="A2342" t="s">
        <v>12522</v>
      </c>
      <c r="B2342">
        <v>42011108</v>
      </c>
      <c r="C2342">
        <v>29.46</v>
      </c>
      <c r="D2342">
        <v>26.37</v>
      </c>
      <c r="E2342">
        <v>0.44</v>
      </c>
      <c r="G2342">
        <v>2.65</v>
      </c>
    </row>
    <row r="2343" spans="1:7" x14ac:dyDescent="0.25">
      <c r="A2343" t="s">
        <v>12523</v>
      </c>
      <c r="B2343">
        <v>42011109</v>
      </c>
      <c r="C2343">
        <v>26.32</v>
      </c>
      <c r="E2343">
        <v>9.7899999999999991</v>
      </c>
      <c r="G2343">
        <v>16.53</v>
      </c>
    </row>
    <row r="2344" spans="1:7" x14ac:dyDescent="0.25">
      <c r="A2344" t="s">
        <v>12524</v>
      </c>
      <c r="B2344">
        <v>42011110</v>
      </c>
      <c r="C2344">
        <v>13.14</v>
      </c>
      <c r="D2344">
        <v>7.93</v>
      </c>
      <c r="G2344">
        <v>5.21</v>
      </c>
    </row>
    <row r="2345" spans="1:7" x14ac:dyDescent="0.25">
      <c r="A2345" t="s">
        <v>12525</v>
      </c>
      <c r="B2345">
        <v>14232101</v>
      </c>
      <c r="C2345">
        <v>1.08</v>
      </c>
      <c r="E2345">
        <v>0.61</v>
      </c>
      <c r="G2345">
        <v>0.47</v>
      </c>
    </row>
    <row r="2346" spans="1:7" x14ac:dyDescent="0.25">
      <c r="A2346" t="s">
        <v>12526</v>
      </c>
      <c r="B2346">
        <v>14232102</v>
      </c>
      <c r="C2346">
        <v>2.33</v>
      </c>
      <c r="E2346">
        <v>1.52</v>
      </c>
      <c r="G2346">
        <v>0.81</v>
      </c>
    </row>
    <row r="2347" spans="1:7" x14ac:dyDescent="0.25">
      <c r="A2347" t="s">
        <v>12527</v>
      </c>
      <c r="B2347">
        <v>14232103</v>
      </c>
      <c r="C2347">
        <v>2.76</v>
      </c>
      <c r="D2347">
        <v>0</v>
      </c>
      <c r="G2347">
        <v>2.76</v>
      </c>
    </row>
    <row r="2348" spans="1:7" x14ac:dyDescent="0.25">
      <c r="A2348" t="s">
        <v>12528</v>
      </c>
      <c r="B2348">
        <v>14232104</v>
      </c>
      <c r="C2348">
        <v>20.65</v>
      </c>
      <c r="G2348">
        <v>20.65</v>
      </c>
    </row>
    <row r="2349" spans="1:7" x14ac:dyDescent="0.25">
      <c r="A2349" t="s">
        <v>12529</v>
      </c>
      <c r="B2349">
        <v>14232105</v>
      </c>
      <c r="C2349">
        <v>3.44</v>
      </c>
      <c r="G2349">
        <v>3.44</v>
      </c>
    </row>
    <row r="2350" spans="1:7" x14ac:dyDescent="0.25">
      <c r="A2350" t="s">
        <v>12530</v>
      </c>
      <c r="B2350">
        <v>14232106</v>
      </c>
      <c r="C2350">
        <v>5.09</v>
      </c>
      <c r="D2350">
        <v>0.45</v>
      </c>
      <c r="G2350">
        <v>4.6399999999999997</v>
      </c>
    </row>
    <row r="2351" spans="1:7" x14ac:dyDescent="0.25">
      <c r="A2351" t="s">
        <v>12531</v>
      </c>
      <c r="B2351">
        <v>14232107</v>
      </c>
      <c r="C2351">
        <v>27.43</v>
      </c>
      <c r="D2351">
        <v>14.33</v>
      </c>
      <c r="E2351">
        <v>0.17</v>
      </c>
      <c r="G2351">
        <v>12.93</v>
      </c>
    </row>
    <row r="2352" spans="1:7" x14ac:dyDescent="0.25">
      <c r="A2352" t="s">
        <v>12532</v>
      </c>
      <c r="B2352">
        <v>14232108</v>
      </c>
      <c r="C2352">
        <v>17.309999999999999</v>
      </c>
      <c r="D2352">
        <v>16.38</v>
      </c>
      <c r="G2352">
        <v>0.93</v>
      </c>
    </row>
    <row r="2353" spans="1:7" x14ac:dyDescent="0.25">
      <c r="A2353" t="s">
        <v>12533</v>
      </c>
      <c r="B2353">
        <v>14232110</v>
      </c>
      <c r="C2353">
        <v>0.1</v>
      </c>
      <c r="G2353">
        <v>0.1</v>
      </c>
    </row>
    <row r="2354" spans="1:7" x14ac:dyDescent="0.25">
      <c r="A2354" t="s">
        <v>12534</v>
      </c>
      <c r="B2354">
        <v>14232111</v>
      </c>
      <c r="C2354">
        <v>9.43</v>
      </c>
      <c r="G2354">
        <v>9.43</v>
      </c>
    </row>
    <row r="2355" spans="1:7" x14ac:dyDescent="0.25">
      <c r="A2355" t="s">
        <v>12535</v>
      </c>
      <c r="B2355">
        <v>14232114</v>
      </c>
      <c r="C2355">
        <v>1.61</v>
      </c>
      <c r="G2355">
        <v>1.61</v>
      </c>
    </row>
    <row r="2356" spans="1:7" x14ac:dyDescent="0.25">
      <c r="A2356" t="s">
        <v>12536</v>
      </c>
      <c r="B2356">
        <v>14232116</v>
      </c>
      <c r="C2356">
        <v>0</v>
      </c>
      <c r="G2356">
        <v>0</v>
      </c>
    </row>
    <row r="2357" spans="1:7" x14ac:dyDescent="0.25">
      <c r="A2357" t="s">
        <v>12537</v>
      </c>
      <c r="B2357">
        <v>14232117</v>
      </c>
      <c r="C2357">
        <v>1.67</v>
      </c>
      <c r="E2357">
        <v>0.56000000000000005</v>
      </c>
      <c r="G2357">
        <v>1.1100000000000001</v>
      </c>
    </row>
    <row r="2358" spans="1:7" x14ac:dyDescent="0.25">
      <c r="A2358" t="s">
        <v>12538</v>
      </c>
      <c r="B2358">
        <v>14232118</v>
      </c>
      <c r="C2358">
        <v>0.82</v>
      </c>
      <c r="G2358">
        <v>0.82</v>
      </c>
    </row>
    <row r="2359" spans="1:7" x14ac:dyDescent="0.25">
      <c r="A2359" t="s">
        <v>12539</v>
      </c>
      <c r="B2359">
        <v>14232119</v>
      </c>
      <c r="C2359">
        <v>3.02</v>
      </c>
      <c r="E2359">
        <v>0.59</v>
      </c>
      <c r="G2359">
        <v>2.4300000000000002</v>
      </c>
    </row>
    <row r="2360" spans="1:7" x14ac:dyDescent="0.25">
      <c r="A2360" t="s">
        <v>12540</v>
      </c>
      <c r="B2360">
        <v>254601103</v>
      </c>
      <c r="C2360">
        <v>150.16999999999999</v>
      </c>
      <c r="E2360">
        <v>148.46</v>
      </c>
      <c r="G2360">
        <v>1.71</v>
      </c>
    </row>
    <row r="2361" spans="1:7" x14ac:dyDescent="0.25">
      <c r="A2361" t="s">
        <v>12541</v>
      </c>
      <c r="B2361">
        <v>252351104</v>
      </c>
      <c r="C2361">
        <v>9.61</v>
      </c>
      <c r="G2361">
        <v>9.61</v>
      </c>
    </row>
    <row r="2362" spans="1:7" x14ac:dyDescent="0.25">
      <c r="A2362" t="s">
        <v>12542</v>
      </c>
      <c r="B2362">
        <v>252351106</v>
      </c>
      <c r="C2362">
        <v>8.57</v>
      </c>
      <c r="G2362">
        <v>8.57</v>
      </c>
    </row>
    <row r="2363" spans="1:7" x14ac:dyDescent="0.25">
      <c r="A2363" t="s">
        <v>12543</v>
      </c>
      <c r="B2363">
        <v>252351108</v>
      </c>
      <c r="C2363">
        <v>81.22</v>
      </c>
      <c r="G2363">
        <v>81.22</v>
      </c>
    </row>
    <row r="2364" spans="1:7" x14ac:dyDescent="0.25">
      <c r="A2364" t="s">
        <v>12544</v>
      </c>
      <c r="B2364">
        <v>252351110</v>
      </c>
      <c r="C2364">
        <v>29.33</v>
      </c>
      <c r="G2364">
        <v>29.33</v>
      </c>
    </row>
    <row r="2365" spans="1:7" x14ac:dyDescent="0.25">
      <c r="A2365" t="s">
        <v>12545</v>
      </c>
      <c r="B2365">
        <v>252351112</v>
      </c>
      <c r="C2365">
        <v>11.54</v>
      </c>
      <c r="G2365">
        <v>11.54</v>
      </c>
    </row>
    <row r="2366" spans="1:7" x14ac:dyDescent="0.25">
      <c r="A2366" t="s">
        <v>12546</v>
      </c>
      <c r="B2366">
        <v>252351114</v>
      </c>
      <c r="C2366">
        <v>63.07</v>
      </c>
      <c r="G2366">
        <v>63.07</v>
      </c>
    </row>
    <row r="2367" spans="1:7" x14ac:dyDescent="0.25">
      <c r="A2367" t="s">
        <v>12547</v>
      </c>
      <c r="B2367">
        <v>252351116</v>
      </c>
      <c r="C2367">
        <v>6.36</v>
      </c>
      <c r="G2367">
        <v>6.36</v>
      </c>
    </row>
    <row r="2368" spans="1:7" x14ac:dyDescent="0.25">
      <c r="A2368" t="s">
        <v>12548</v>
      </c>
      <c r="B2368">
        <v>252351118</v>
      </c>
      <c r="C2368">
        <v>29.51</v>
      </c>
      <c r="G2368">
        <v>29.51</v>
      </c>
    </row>
    <row r="2369" spans="1:7" x14ac:dyDescent="0.25">
      <c r="A2369" t="s">
        <v>12549</v>
      </c>
      <c r="B2369">
        <v>182671105</v>
      </c>
      <c r="C2369">
        <v>28.85</v>
      </c>
      <c r="G2369">
        <v>28.85</v>
      </c>
    </row>
    <row r="2370" spans="1:7" x14ac:dyDescent="0.25">
      <c r="A2370" t="s">
        <v>12550</v>
      </c>
      <c r="B2370">
        <v>182671106</v>
      </c>
      <c r="C2370">
        <v>18.940000000000001</v>
      </c>
      <c r="G2370">
        <v>18.940000000000001</v>
      </c>
    </row>
    <row r="2371" spans="1:7" x14ac:dyDescent="0.25">
      <c r="A2371" t="s">
        <v>12551</v>
      </c>
      <c r="B2371">
        <v>182671107</v>
      </c>
      <c r="C2371">
        <v>4.93</v>
      </c>
      <c r="G2371">
        <v>4.93</v>
      </c>
    </row>
    <row r="2372" spans="1:7" x14ac:dyDescent="0.25">
      <c r="A2372" t="s">
        <v>12552</v>
      </c>
      <c r="B2372">
        <v>182671108</v>
      </c>
      <c r="C2372">
        <v>93.89</v>
      </c>
      <c r="D2372">
        <v>43.73</v>
      </c>
      <c r="E2372">
        <v>28.52</v>
      </c>
      <c r="G2372">
        <v>21.64</v>
      </c>
    </row>
    <row r="2373" spans="1:7" x14ac:dyDescent="0.25">
      <c r="A2373" t="s">
        <v>12553</v>
      </c>
      <c r="B2373">
        <v>182671109</v>
      </c>
      <c r="C2373">
        <v>46.46</v>
      </c>
      <c r="G2373">
        <v>46.46</v>
      </c>
    </row>
    <row r="2374" spans="1:7" x14ac:dyDescent="0.25">
      <c r="A2374" t="s">
        <v>12554</v>
      </c>
      <c r="B2374">
        <v>182671110</v>
      </c>
      <c r="C2374">
        <v>52.56</v>
      </c>
      <c r="G2374">
        <v>52.56</v>
      </c>
    </row>
    <row r="2375" spans="1:7" x14ac:dyDescent="0.25">
      <c r="A2375" t="s">
        <v>12555</v>
      </c>
      <c r="B2375">
        <v>182671111</v>
      </c>
      <c r="C2375">
        <v>15.6</v>
      </c>
      <c r="G2375">
        <v>15.6</v>
      </c>
    </row>
    <row r="2376" spans="1:7" x14ac:dyDescent="0.25">
      <c r="A2376" t="s">
        <v>12556</v>
      </c>
      <c r="B2376">
        <v>182671112</v>
      </c>
      <c r="C2376">
        <v>10.45</v>
      </c>
      <c r="G2376">
        <v>10.45</v>
      </c>
    </row>
    <row r="2377" spans="1:7" x14ac:dyDescent="0.25">
      <c r="A2377" t="s">
        <v>12557</v>
      </c>
      <c r="B2377">
        <v>254051101</v>
      </c>
      <c r="C2377">
        <v>38.53</v>
      </c>
      <c r="G2377">
        <v>38.53</v>
      </c>
    </row>
    <row r="2378" spans="1:7" x14ac:dyDescent="0.25">
      <c r="A2378" t="s">
        <v>12558</v>
      </c>
      <c r="B2378">
        <v>254051104</v>
      </c>
      <c r="C2378">
        <v>52.32</v>
      </c>
      <c r="G2378">
        <v>52.32</v>
      </c>
    </row>
    <row r="2379" spans="1:7" x14ac:dyDescent="0.25">
      <c r="A2379" t="s">
        <v>12559</v>
      </c>
      <c r="B2379">
        <v>253541102</v>
      </c>
      <c r="C2379">
        <v>89.22</v>
      </c>
      <c r="G2379">
        <v>89.22</v>
      </c>
    </row>
    <row r="2380" spans="1:7" x14ac:dyDescent="0.25">
      <c r="A2380" t="s">
        <v>12560</v>
      </c>
      <c r="B2380">
        <v>253541105</v>
      </c>
      <c r="C2380">
        <v>61.38</v>
      </c>
      <c r="G2380">
        <v>61.38</v>
      </c>
    </row>
    <row r="2381" spans="1:7" x14ac:dyDescent="0.25">
      <c r="A2381" t="s">
        <v>12561</v>
      </c>
      <c r="B2381">
        <v>42151101</v>
      </c>
      <c r="C2381">
        <v>4.5199999999999996</v>
      </c>
      <c r="G2381">
        <v>4.5199999999999996</v>
      </c>
    </row>
    <row r="2382" spans="1:7" x14ac:dyDescent="0.25">
      <c r="A2382" t="s">
        <v>12562</v>
      </c>
      <c r="B2382">
        <v>42151102</v>
      </c>
      <c r="C2382">
        <v>12.08</v>
      </c>
      <c r="G2382">
        <v>12.08</v>
      </c>
    </row>
    <row r="2383" spans="1:7" x14ac:dyDescent="0.25">
      <c r="A2383" t="s">
        <v>12563</v>
      </c>
      <c r="B2383">
        <v>42151103</v>
      </c>
      <c r="C2383">
        <v>10.95</v>
      </c>
      <c r="G2383">
        <v>10.95</v>
      </c>
    </row>
    <row r="2384" spans="1:7" x14ac:dyDescent="0.25">
      <c r="A2384" t="s">
        <v>12564</v>
      </c>
      <c r="B2384">
        <v>42151104</v>
      </c>
      <c r="C2384">
        <v>56.15</v>
      </c>
      <c r="D2384">
        <v>37.51</v>
      </c>
      <c r="E2384">
        <v>5.24</v>
      </c>
      <c r="G2384">
        <v>13.4</v>
      </c>
    </row>
    <row r="2385" spans="1:7" x14ac:dyDescent="0.25">
      <c r="A2385" t="s">
        <v>12565</v>
      </c>
      <c r="B2385">
        <v>42151105</v>
      </c>
      <c r="C2385">
        <v>9.3800000000000008</v>
      </c>
      <c r="G2385">
        <v>9.3800000000000008</v>
      </c>
    </row>
    <row r="2386" spans="1:7" x14ac:dyDescent="0.25">
      <c r="A2386" t="s">
        <v>12566</v>
      </c>
      <c r="B2386">
        <v>42151106</v>
      </c>
      <c r="C2386">
        <v>10</v>
      </c>
      <c r="G2386">
        <v>10</v>
      </c>
    </row>
    <row r="2387" spans="1:7" x14ac:dyDescent="0.25">
      <c r="A2387" t="s">
        <v>12567</v>
      </c>
      <c r="B2387">
        <v>42151107</v>
      </c>
      <c r="C2387">
        <v>8.43</v>
      </c>
      <c r="D2387">
        <v>2.88</v>
      </c>
      <c r="G2387">
        <v>5.55</v>
      </c>
    </row>
    <row r="2388" spans="1:7" x14ac:dyDescent="0.25">
      <c r="A2388" t="s">
        <v>12568</v>
      </c>
      <c r="B2388">
        <v>42151108</v>
      </c>
      <c r="C2388">
        <v>6.81</v>
      </c>
      <c r="E2388">
        <v>0.14000000000000001</v>
      </c>
      <c r="G2388">
        <v>6.67</v>
      </c>
    </row>
    <row r="2389" spans="1:7" x14ac:dyDescent="0.25">
      <c r="A2389" t="s">
        <v>12569</v>
      </c>
      <c r="B2389">
        <v>42151109</v>
      </c>
      <c r="C2389">
        <v>5.92</v>
      </c>
      <c r="G2389">
        <v>5.92</v>
      </c>
    </row>
    <row r="2390" spans="1:7" x14ac:dyDescent="0.25">
      <c r="A2390" t="s">
        <v>12570</v>
      </c>
      <c r="B2390">
        <v>42151110</v>
      </c>
      <c r="C2390">
        <v>22.39</v>
      </c>
      <c r="G2390">
        <v>22.39</v>
      </c>
    </row>
    <row r="2391" spans="1:7" x14ac:dyDescent="0.25">
      <c r="A2391" t="s">
        <v>12571</v>
      </c>
      <c r="B2391">
        <v>42151111</v>
      </c>
      <c r="C2391">
        <v>26.1</v>
      </c>
      <c r="E2391">
        <v>5.67</v>
      </c>
      <c r="G2391">
        <v>20.43</v>
      </c>
    </row>
    <row r="2392" spans="1:7" x14ac:dyDescent="0.25">
      <c r="A2392" t="s">
        <v>12572</v>
      </c>
      <c r="B2392">
        <v>42151112</v>
      </c>
      <c r="C2392">
        <v>12.64</v>
      </c>
      <c r="G2392">
        <v>12.64</v>
      </c>
    </row>
    <row r="2393" spans="1:7" x14ac:dyDescent="0.25">
      <c r="A2393" t="s">
        <v>12573</v>
      </c>
      <c r="B2393">
        <v>82962101</v>
      </c>
      <c r="C2393">
        <v>0.43</v>
      </c>
      <c r="G2393">
        <v>0.43</v>
      </c>
    </row>
    <row r="2394" spans="1:7" x14ac:dyDescent="0.25">
      <c r="A2394" t="s">
        <v>12574</v>
      </c>
      <c r="B2394">
        <v>182721101</v>
      </c>
      <c r="C2394">
        <v>58.86</v>
      </c>
      <c r="D2394">
        <v>14.55</v>
      </c>
      <c r="E2394">
        <v>14.07</v>
      </c>
      <c r="G2394">
        <v>30.24</v>
      </c>
    </row>
    <row r="2395" spans="1:7" x14ac:dyDescent="0.25">
      <c r="A2395" t="s">
        <v>12575</v>
      </c>
      <c r="B2395">
        <v>182721102</v>
      </c>
      <c r="C2395">
        <v>33.83</v>
      </c>
      <c r="D2395">
        <v>4.99</v>
      </c>
      <c r="E2395">
        <v>9.01</v>
      </c>
      <c r="G2395">
        <v>19.829999999999998</v>
      </c>
    </row>
    <row r="2396" spans="1:7" x14ac:dyDescent="0.25">
      <c r="A2396" t="s">
        <v>12576</v>
      </c>
      <c r="B2396">
        <v>182721104</v>
      </c>
      <c r="C2396">
        <v>84.8</v>
      </c>
      <c r="D2396">
        <v>4.59</v>
      </c>
      <c r="E2396">
        <v>37.72</v>
      </c>
      <c r="G2396">
        <v>42.49</v>
      </c>
    </row>
    <row r="2397" spans="1:7" x14ac:dyDescent="0.25">
      <c r="A2397" t="s">
        <v>12577</v>
      </c>
      <c r="B2397">
        <v>13560401</v>
      </c>
      <c r="C2397">
        <v>2.46</v>
      </c>
      <c r="G2397">
        <v>2.46</v>
      </c>
    </row>
    <row r="2398" spans="1:7" x14ac:dyDescent="0.25">
      <c r="A2398" t="s">
        <v>12578</v>
      </c>
      <c r="B2398">
        <v>83371103</v>
      </c>
      <c r="C2398">
        <v>10.48</v>
      </c>
      <c r="E2398">
        <v>4.59</v>
      </c>
      <c r="G2398">
        <v>5.89</v>
      </c>
    </row>
    <row r="2399" spans="1:7" x14ac:dyDescent="0.25">
      <c r="A2399" t="s">
        <v>12579</v>
      </c>
      <c r="B2399">
        <v>83371104</v>
      </c>
      <c r="C2399">
        <v>18.12</v>
      </c>
      <c r="E2399">
        <v>2.92</v>
      </c>
      <c r="G2399">
        <v>15.2</v>
      </c>
    </row>
    <row r="2400" spans="1:7" x14ac:dyDescent="0.25">
      <c r="A2400" t="s">
        <v>12580</v>
      </c>
      <c r="B2400">
        <v>83371105</v>
      </c>
      <c r="C2400">
        <v>16.72</v>
      </c>
      <c r="E2400">
        <v>10.1</v>
      </c>
      <c r="G2400">
        <v>6.62</v>
      </c>
    </row>
    <row r="2401" spans="1:7" x14ac:dyDescent="0.25">
      <c r="A2401" t="s">
        <v>12581</v>
      </c>
      <c r="B2401">
        <v>83371106</v>
      </c>
      <c r="C2401">
        <v>26.76</v>
      </c>
      <c r="D2401">
        <v>1.38</v>
      </c>
      <c r="E2401">
        <v>14.05</v>
      </c>
      <c r="G2401">
        <v>11.33</v>
      </c>
    </row>
    <row r="2402" spans="1:7" x14ac:dyDescent="0.25">
      <c r="A2402" t="s">
        <v>12582</v>
      </c>
      <c r="B2402">
        <v>83371107</v>
      </c>
      <c r="C2402">
        <v>45.44</v>
      </c>
      <c r="D2402">
        <v>20.53</v>
      </c>
      <c r="E2402">
        <v>13.94</v>
      </c>
      <c r="G2402">
        <v>10.97</v>
      </c>
    </row>
    <row r="2403" spans="1:7" x14ac:dyDescent="0.25">
      <c r="A2403" t="s">
        <v>12583</v>
      </c>
      <c r="B2403">
        <v>83371108</v>
      </c>
      <c r="C2403">
        <v>18.57</v>
      </c>
      <c r="G2403">
        <v>18.57</v>
      </c>
    </row>
    <row r="2404" spans="1:7" x14ac:dyDescent="0.25">
      <c r="A2404" t="s">
        <v>12584</v>
      </c>
      <c r="B2404">
        <v>83371109</v>
      </c>
      <c r="C2404">
        <v>25.33</v>
      </c>
      <c r="G2404">
        <v>25.33</v>
      </c>
    </row>
    <row r="2405" spans="1:7" x14ac:dyDescent="0.25">
      <c r="A2405" t="s">
        <v>12585</v>
      </c>
      <c r="B2405">
        <v>83371110</v>
      </c>
      <c r="C2405">
        <v>19.989999999999998</v>
      </c>
      <c r="G2405">
        <v>19.989999999999998</v>
      </c>
    </row>
    <row r="2406" spans="1:7" x14ac:dyDescent="0.25">
      <c r="A2406" t="s">
        <v>12586</v>
      </c>
      <c r="B2406">
        <v>83371111</v>
      </c>
      <c r="C2406">
        <v>23.93</v>
      </c>
      <c r="G2406">
        <v>23.93</v>
      </c>
    </row>
    <row r="2407" spans="1:7" x14ac:dyDescent="0.25">
      <c r="A2407" t="s">
        <v>12587</v>
      </c>
      <c r="B2407">
        <v>83371112</v>
      </c>
      <c r="C2407">
        <v>8.44</v>
      </c>
      <c r="G2407">
        <v>8.44</v>
      </c>
    </row>
    <row r="2408" spans="1:7" x14ac:dyDescent="0.25">
      <c r="A2408" t="s">
        <v>12588</v>
      </c>
      <c r="B2408">
        <v>83371113</v>
      </c>
      <c r="C2408">
        <v>25.66</v>
      </c>
      <c r="G2408">
        <v>25.66</v>
      </c>
    </row>
    <row r="2409" spans="1:7" x14ac:dyDescent="0.25">
      <c r="A2409" t="s">
        <v>12589</v>
      </c>
      <c r="B2409">
        <v>83371114</v>
      </c>
      <c r="C2409">
        <v>21.11</v>
      </c>
      <c r="G2409">
        <v>21.11</v>
      </c>
    </row>
    <row r="2410" spans="1:7" x14ac:dyDescent="0.25">
      <c r="A2410" t="s">
        <v>12590</v>
      </c>
      <c r="B2410">
        <v>83371115</v>
      </c>
      <c r="C2410">
        <v>13.81</v>
      </c>
      <c r="E2410">
        <v>2.82</v>
      </c>
      <c r="G2410">
        <v>10.99</v>
      </c>
    </row>
    <row r="2411" spans="1:7" x14ac:dyDescent="0.25">
      <c r="A2411" t="s">
        <v>12591</v>
      </c>
      <c r="B2411">
        <v>42490401</v>
      </c>
      <c r="C2411">
        <v>2.0099999999999998</v>
      </c>
      <c r="G2411">
        <v>2.0099999999999998</v>
      </c>
    </row>
    <row r="2412" spans="1:7" x14ac:dyDescent="0.25">
      <c r="A2412" t="s">
        <v>12592</v>
      </c>
      <c r="B2412">
        <v>42490402</v>
      </c>
      <c r="C2412">
        <v>2.94</v>
      </c>
      <c r="G2412">
        <v>2.94</v>
      </c>
    </row>
    <row r="2413" spans="1:7" x14ac:dyDescent="0.25">
      <c r="A2413" t="s">
        <v>12593</v>
      </c>
      <c r="B2413">
        <v>42491101</v>
      </c>
      <c r="C2413">
        <v>6.74</v>
      </c>
      <c r="E2413">
        <v>1.25</v>
      </c>
      <c r="G2413">
        <v>5.49</v>
      </c>
    </row>
    <row r="2414" spans="1:7" x14ac:dyDescent="0.25">
      <c r="A2414" t="s">
        <v>12594</v>
      </c>
      <c r="B2414">
        <v>42491102</v>
      </c>
      <c r="C2414">
        <v>17.989999999999998</v>
      </c>
      <c r="E2414">
        <v>9.11</v>
      </c>
      <c r="G2414">
        <v>8.8800000000000008</v>
      </c>
    </row>
    <row r="2415" spans="1:7" x14ac:dyDescent="0.25">
      <c r="A2415" t="s">
        <v>12595</v>
      </c>
      <c r="B2415">
        <v>258111101</v>
      </c>
      <c r="C2415">
        <v>0.5</v>
      </c>
      <c r="G2415">
        <v>0.5</v>
      </c>
    </row>
    <row r="2416" spans="1:7" x14ac:dyDescent="0.25">
      <c r="A2416" t="s">
        <v>12596</v>
      </c>
      <c r="B2416">
        <v>188071701</v>
      </c>
      <c r="C2416">
        <v>0.08</v>
      </c>
      <c r="D2416">
        <v>0.08</v>
      </c>
      <c r="G2416">
        <v>0</v>
      </c>
    </row>
    <row r="2417" spans="1:7" x14ac:dyDescent="0.25">
      <c r="A2417" t="s">
        <v>12597</v>
      </c>
      <c r="B2417">
        <v>258131101</v>
      </c>
      <c r="C2417">
        <v>1.44</v>
      </c>
      <c r="E2417">
        <v>1.44</v>
      </c>
      <c r="G2417">
        <v>0</v>
      </c>
    </row>
    <row r="2418" spans="1:7" x14ac:dyDescent="0.25">
      <c r="A2418" t="s">
        <v>12598</v>
      </c>
      <c r="B2418">
        <v>258191101</v>
      </c>
      <c r="C2418">
        <v>0.06</v>
      </c>
      <c r="E2418">
        <v>0.06</v>
      </c>
      <c r="G2418">
        <v>0</v>
      </c>
    </row>
    <row r="2419" spans="1:7" x14ac:dyDescent="0.25">
      <c r="A2419" t="s">
        <v>12599</v>
      </c>
      <c r="B2419">
        <v>188881701</v>
      </c>
      <c r="C2419">
        <v>0.17</v>
      </c>
      <c r="D2419">
        <v>0.17</v>
      </c>
      <c r="G2419">
        <v>0</v>
      </c>
    </row>
    <row r="2420" spans="1:7" x14ac:dyDescent="0.25">
      <c r="A2420" t="s">
        <v>12600</v>
      </c>
      <c r="B2420">
        <v>252891104</v>
      </c>
      <c r="C2420">
        <v>0.01</v>
      </c>
      <c r="G2420">
        <v>0.01</v>
      </c>
    </row>
    <row r="2421" spans="1:7" x14ac:dyDescent="0.25">
      <c r="A2421" t="s">
        <v>12601</v>
      </c>
      <c r="B2421">
        <v>252891105</v>
      </c>
      <c r="C2421">
        <v>41.86</v>
      </c>
      <c r="G2421">
        <v>41.86</v>
      </c>
    </row>
    <row r="2422" spans="1:7" x14ac:dyDescent="0.25">
      <c r="A2422" t="s">
        <v>12602</v>
      </c>
      <c r="B2422">
        <v>252891107</v>
      </c>
      <c r="C2422">
        <v>1.43</v>
      </c>
      <c r="G2422">
        <v>1.43</v>
      </c>
    </row>
    <row r="2423" spans="1:7" x14ac:dyDescent="0.25">
      <c r="A2423" t="s">
        <v>12603</v>
      </c>
      <c r="B2423">
        <v>252891108</v>
      </c>
      <c r="C2423">
        <v>2.31</v>
      </c>
      <c r="G2423">
        <v>2.31</v>
      </c>
    </row>
    <row r="2424" spans="1:7" x14ac:dyDescent="0.25">
      <c r="A2424" t="s">
        <v>12604</v>
      </c>
      <c r="B2424">
        <v>252891109</v>
      </c>
      <c r="C2424">
        <v>1.67</v>
      </c>
      <c r="G2424">
        <v>1.67</v>
      </c>
    </row>
    <row r="2425" spans="1:7" x14ac:dyDescent="0.25">
      <c r="A2425" t="s">
        <v>12605</v>
      </c>
      <c r="B2425">
        <v>252891110</v>
      </c>
      <c r="C2425">
        <v>48.18</v>
      </c>
      <c r="G2425">
        <v>48.18</v>
      </c>
    </row>
    <row r="2426" spans="1:7" x14ac:dyDescent="0.25">
      <c r="A2426" t="s">
        <v>12606</v>
      </c>
      <c r="B2426">
        <v>252891111</v>
      </c>
      <c r="C2426">
        <v>41.63</v>
      </c>
      <c r="G2426">
        <v>41.63</v>
      </c>
    </row>
    <row r="2427" spans="1:7" x14ac:dyDescent="0.25">
      <c r="A2427" t="s">
        <v>12607</v>
      </c>
      <c r="B2427">
        <v>252891112</v>
      </c>
      <c r="C2427">
        <v>49.22</v>
      </c>
      <c r="G2427">
        <v>49.22</v>
      </c>
    </row>
    <row r="2428" spans="1:7" x14ac:dyDescent="0.25">
      <c r="A2428" t="s">
        <v>12608</v>
      </c>
      <c r="B2428">
        <v>252891114</v>
      </c>
      <c r="C2428">
        <v>58.36</v>
      </c>
      <c r="G2428">
        <v>58.36</v>
      </c>
    </row>
    <row r="2429" spans="1:7" x14ac:dyDescent="0.25">
      <c r="A2429" t="s">
        <v>12609</v>
      </c>
      <c r="B2429">
        <v>252891116</v>
      </c>
      <c r="C2429">
        <v>25.73</v>
      </c>
      <c r="G2429">
        <v>25.73</v>
      </c>
    </row>
    <row r="2430" spans="1:7" x14ac:dyDescent="0.25">
      <c r="A2430" t="s">
        <v>12610</v>
      </c>
      <c r="B2430">
        <v>83500401</v>
      </c>
      <c r="C2430">
        <v>9.16</v>
      </c>
      <c r="D2430">
        <v>6.52</v>
      </c>
      <c r="E2430">
        <v>1.23</v>
      </c>
      <c r="G2430">
        <v>1.41</v>
      </c>
    </row>
    <row r="2431" spans="1:7" x14ac:dyDescent="0.25">
      <c r="A2431" t="s">
        <v>12611</v>
      </c>
      <c r="B2431">
        <v>83500402</v>
      </c>
      <c r="C2431">
        <v>1.57</v>
      </c>
      <c r="D2431">
        <v>7.0000000000000007E-2</v>
      </c>
      <c r="E2431">
        <v>0.01</v>
      </c>
      <c r="G2431">
        <v>1.49</v>
      </c>
    </row>
    <row r="2432" spans="1:7" x14ac:dyDescent="0.25">
      <c r="A2432" t="s">
        <v>12612</v>
      </c>
      <c r="B2432">
        <v>252901104</v>
      </c>
      <c r="C2432">
        <v>15.83</v>
      </c>
      <c r="G2432">
        <v>15.83</v>
      </c>
    </row>
    <row r="2433" spans="1:7" x14ac:dyDescent="0.25">
      <c r="A2433" t="s">
        <v>12613</v>
      </c>
      <c r="B2433">
        <v>252901106</v>
      </c>
      <c r="C2433">
        <v>27.34</v>
      </c>
      <c r="G2433">
        <v>27.34</v>
      </c>
    </row>
    <row r="2434" spans="1:7" x14ac:dyDescent="0.25">
      <c r="A2434" t="s">
        <v>12614</v>
      </c>
      <c r="B2434">
        <v>252901108</v>
      </c>
      <c r="C2434">
        <v>11.78</v>
      </c>
      <c r="G2434">
        <v>11.78</v>
      </c>
    </row>
    <row r="2435" spans="1:7" x14ac:dyDescent="0.25">
      <c r="A2435" t="s">
        <v>12615</v>
      </c>
      <c r="B2435">
        <v>252901110</v>
      </c>
      <c r="C2435">
        <v>50.12</v>
      </c>
      <c r="G2435">
        <v>50.12</v>
      </c>
    </row>
    <row r="2436" spans="1:7" x14ac:dyDescent="0.25">
      <c r="A2436" t="s">
        <v>12616</v>
      </c>
      <c r="B2436">
        <v>252901112</v>
      </c>
      <c r="C2436">
        <v>26.73</v>
      </c>
      <c r="G2436">
        <v>26.73</v>
      </c>
    </row>
    <row r="2437" spans="1:7" x14ac:dyDescent="0.25">
      <c r="A2437" t="s">
        <v>12617</v>
      </c>
      <c r="B2437">
        <v>22861103</v>
      </c>
      <c r="C2437">
        <v>13.16</v>
      </c>
      <c r="G2437">
        <v>13.16</v>
      </c>
    </row>
    <row r="2438" spans="1:7" x14ac:dyDescent="0.25">
      <c r="A2438" t="s">
        <v>12618</v>
      </c>
      <c r="B2438">
        <v>22861104</v>
      </c>
      <c r="C2438">
        <v>12.65</v>
      </c>
      <c r="G2438">
        <v>12.65</v>
      </c>
    </row>
    <row r="2439" spans="1:7" x14ac:dyDescent="0.25">
      <c r="A2439" t="s">
        <v>12619</v>
      </c>
      <c r="B2439">
        <v>22070401</v>
      </c>
      <c r="C2439">
        <v>3.52</v>
      </c>
      <c r="G2439">
        <v>3.52</v>
      </c>
    </row>
    <row r="2440" spans="1:7" x14ac:dyDescent="0.25">
      <c r="A2440" t="s">
        <v>12620</v>
      </c>
      <c r="B2440">
        <v>22070405</v>
      </c>
      <c r="C2440">
        <v>2.2000000000000002</v>
      </c>
      <c r="G2440">
        <v>2.2000000000000002</v>
      </c>
    </row>
    <row r="2441" spans="1:7" x14ac:dyDescent="0.25">
      <c r="A2441" t="s">
        <v>12621</v>
      </c>
      <c r="B2441">
        <v>22070406</v>
      </c>
      <c r="C2441">
        <v>1.47</v>
      </c>
      <c r="G2441">
        <v>1.47</v>
      </c>
    </row>
    <row r="2442" spans="1:7" x14ac:dyDescent="0.25">
      <c r="A2442" t="s">
        <v>12622</v>
      </c>
      <c r="B2442">
        <v>22070407</v>
      </c>
      <c r="C2442">
        <v>0.94</v>
      </c>
      <c r="G2442">
        <v>0.94</v>
      </c>
    </row>
    <row r="2443" spans="1:7" x14ac:dyDescent="0.25">
      <c r="A2443" t="s">
        <v>12623</v>
      </c>
      <c r="B2443">
        <v>22070408</v>
      </c>
      <c r="C2443">
        <v>2.68</v>
      </c>
      <c r="G2443">
        <v>2.68</v>
      </c>
    </row>
    <row r="2444" spans="1:7" x14ac:dyDescent="0.25">
      <c r="A2444" t="s">
        <v>12624</v>
      </c>
      <c r="B2444">
        <v>22070409</v>
      </c>
      <c r="C2444">
        <v>1.8</v>
      </c>
      <c r="G2444">
        <v>1.8</v>
      </c>
    </row>
    <row r="2445" spans="1:7" x14ac:dyDescent="0.25">
      <c r="A2445" t="s">
        <v>12625</v>
      </c>
      <c r="B2445">
        <v>22070410</v>
      </c>
      <c r="C2445">
        <v>1.87</v>
      </c>
      <c r="G2445">
        <v>1.87</v>
      </c>
    </row>
    <row r="2446" spans="1:7" x14ac:dyDescent="0.25">
      <c r="A2446" t="s">
        <v>12626</v>
      </c>
      <c r="B2446">
        <v>22071101</v>
      </c>
      <c r="C2446">
        <v>1.1200000000000001</v>
      </c>
      <c r="G2446">
        <v>1.1200000000000001</v>
      </c>
    </row>
    <row r="2447" spans="1:7" x14ac:dyDescent="0.25">
      <c r="A2447" t="s">
        <v>12627</v>
      </c>
      <c r="B2447">
        <v>22071103</v>
      </c>
      <c r="C2447">
        <v>3.14</v>
      </c>
      <c r="G2447">
        <v>3.14</v>
      </c>
    </row>
    <row r="2448" spans="1:7" x14ac:dyDescent="0.25">
      <c r="A2448" t="s">
        <v>12628</v>
      </c>
      <c r="B2448">
        <v>22071105</v>
      </c>
      <c r="C2448">
        <v>2.42</v>
      </c>
      <c r="G2448">
        <v>2.42</v>
      </c>
    </row>
    <row r="2449" spans="1:7" x14ac:dyDescent="0.25">
      <c r="A2449" t="s">
        <v>12629</v>
      </c>
      <c r="B2449">
        <v>22071107</v>
      </c>
      <c r="C2449">
        <v>3.75</v>
      </c>
      <c r="G2449">
        <v>3.75</v>
      </c>
    </row>
    <row r="2450" spans="1:7" x14ac:dyDescent="0.25">
      <c r="A2450" t="s">
        <v>12630</v>
      </c>
      <c r="B2450">
        <v>22090401</v>
      </c>
      <c r="C2450">
        <v>0.67</v>
      </c>
      <c r="G2450">
        <v>0.67</v>
      </c>
    </row>
    <row r="2451" spans="1:7" x14ac:dyDescent="0.25">
      <c r="A2451" t="s">
        <v>12631</v>
      </c>
      <c r="B2451">
        <v>22090402</v>
      </c>
      <c r="C2451">
        <v>1.56</v>
      </c>
      <c r="G2451">
        <v>1.56</v>
      </c>
    </row>
    <row r="2452" spans="1:7" x14ac:dyDescent="0.25">
      <c r="A2452" t="s">
        <v>12632</v>
      </c>
      <c r="B2452">
        <v>22090403</v>
      </c>
      <c r="C2452">
        <v>0.71</v>
      </c>
      <c r="G2452">
        <v>0.71</v>
      </c>
    </row>
    <row r="2453" spans="1:7" x14ac:dyDescent="0.25">
      <c r="A2453" t="s">
        <v>12633</v>
      </c>
      <c r="B2453">
        <v>22090404</v>
      </c>
      <c r="C2453">
        <v>0.96</v>
      </c>
      <c r="G2453">
        <v>0.96</v>
      </c>
    </row>
    <row r="2454" spans="1:7" x14ac:dyDescent="0.25">
      <c r="A2454" t="s">
        <v>12634</v>
      </c>
      <c r="B2454">
        <v>22090405</v>
      </c>
      <c r="C2454">
        <v>1.47</v>
      </c>
      <c r="G2454">
        <v>1.47</v>
      </c>
    </row>
    <row r="2455" spans="1:7" x14ac:dyDescent="0.25">
      <c r="A2455" t="s">
        <v>12635</v>
      </c>
      <c r="B2455">
        <v>22090406</v>
      </c>
      <c r="C2455">
        <v>1.28</v>
      </c>
      <c r="G2455">
        <v>1.28</v>
      </c>
    </row>
    <row r="2456" spans="1:7" x14ac:dyDescent="0.25">
      <c r="A2456" t="s">
        <v>12636</v>
      </c>
      <c r="B2456">
        <v>22090407</v>
      </c>
      <c r="C2456">
        <v>1.36</v>
      </c>
      <c r="G2456">
        <v>1.36</v>
      </c>
    </row>
    <row r="2457" spans="1:7" x14ac:dyDescent="0.25">
      <c r="A2457" t="s">
        <v>12637</v>
      </c>
      <c r="B2457">
        <v>22090408</v>
      </c>
      <c r="C2457">
        <v>1.28</v>
      </c>
      <c r="G2457">
        <v>1.28</v>
      </c>
    </row>
    <row r="2458" spans="1:7" x14ac:dyDescent="0.25">
      <c r="A2458" t="s">
        <v>12638</v>
      </c>
      <c r="B2458">
        <v>22090409</v>
      </c>
      <c r="C2458">
        <v>0.91</v>
      </c>
      <c r="G2458">
        <v>0.91</v>
      </c>
    </row>
    <row r="2459" spans="1:7" x14ac:dyDescent="0.25">
      <c r="A2459" t="s">
        <v>12639</v>
      </c>
      <c r="B2459">
        <v>22090410</v>
      </c>
      <c r="C2459">
        <v>0.57999999999999996</v>
      </c>
      <c r="G2459">
        <v>0.57999999999999996</v>
      </c>
    </row>
    <row r="2460" spans="1:7" x14ac:dyDescent="0.25">
      <c r="A2460" t="s">
        <v>12640</v>
      </c>
      <c r="B2460">
        <v>22090412</v>
      </c>
      <c r="C2460">
        <v>1.1000000000000001</v>
      </c>
      <c r="G2460">
        <v>1.1000000000000001</v>
      </c>
    </row>
    <row r="2461" spans="1:7" x14ac:dyDescent="0.25">
      <c r="A2461" t="s">
        <v>12641</v>
      </c>
      <c r="B2461">
        <v>22090413</v>
      </c>
      <c r="C2461">
        <v>0.98</v>
      </c>
      <c r="G2461">
        <v>0.98</v>
      </c>
    </row>
    <row r="2462" spans="1:7" x14ac:dyDescent="0.25">
      <c r="A2462" t="s">
        <v>12642</v>
      </c>
      <c r="B2462">
        <v>22090414</v>
      </c>
      <c r="C2462">
        <v>0.89</v>
      </c>
      <c r="G2462">
        <v>0.89</v>
      </c>
    </row>
    <row r="2463" spans="1:7" x14ac:dyDescent="0.25">
      <c r="A2463" t="s">
        <v>12643</v>
      </c>
      <c r="B2463">
        <v>22091101</v>
      </c>
      <c r="C2463">
        <v>1.02</v>
      </c>
      <c r="G2463">
        <v>1.02</v>
      </c>
    </row>
    <row r="2464" spans="1:7" x14ac:dyDescent="0.25">
      <c r="A2464" t="s">
        <v>12644</v>
      </c>
      <c r="B2464">
        <v>22091102</v>
      </c>
      <c r="C2464">
        <v>0.56000000000000005</v>
      </c>
      <c r="G2464">
        <v>0.56000000000000005</v>
      </c>
    </row>
    <row r="2465" spans="1:7" x14ac:dyDescent="0.25">
      <c r="A2465" t="s">
        <v>12645</v>
      </c>
      <c r="B2465">
        <v>22100401</v>
      </c>
      <c r="C2465">
        <v>4.6100000000000003</v>
      </c>
      <c r="G2465">
        <v>4.6100000000000003</v>
      </c>
    </row>
    <row r="2466" spans="1:7" x14ac:dyDescent="0.25">
      <c r="A2466" t="s">
        <v>12646</v>
      </c>
      <c r="B2466">
        <v>22100402</v>
      </c>
      <c r="C2466">
        <v>4.08</v>
      </c>
      <c r="G2466">
        <v>4.08</v>
      </c>
    </row>
    <row r="2467" spans="1:7" x14ac:dyDescent="0.25">
      <c r="A2467" t="s">
        <v>12647</v>
      </c>
      <c r="B2467">
        <v>22100403</v>
      </c>
      <c r="C2467">
        <v>1.06</v>
      </c>
      <c r="G2467">
        <v>1.06</v>
      </c>
    </row>
    <row r="2468" spans="1:7" x14ac:dyDescent="0.25">
      <c r="A2468" t="s">
        <v>12648</v>
      </c>
      <c r="B2468">
        <v>22100404</v>
      </c>
      <c r="C2468">
        <v>2.72</v>
      </c>
      <c r="G2468">
        <v>2.72</v>
      </c>
    </row>
    <row r="2469" spans="1:7" x14ac:dyDescent="0.25">
      <c r="A2469" t="s">
        <v>12649</v>
      </c>
      <c r="B2469">
        <v>22100405</v>
      </c>
      <c r="C2469">
        <v>2.46</v>
      </c>
      <c r="G2469">
        <v>2.46</v>
      </c>
    </row>
    <row r="2470" spans="1:7" x14ac:dyDescent="0.25">
      <c r="A2470" t="s">
        <v>12650</v>
      </c>
      <c r="B2470">
        <v>22101101</v>
      </c>
      <c r="C2470">
        <v>6.42</v>
      </c>
      <c r="G2470">
        <v>6.42</v>
      </c>
    </row>
    <row r="2471" spans="1:7" x14ac:dyDescent="0.25">
      <c r="A2471" t="s">
        <v>12651</v>
      </c>
      <c r="B2471">
        <v>22101102</v>
      </c>
      <c r="C2471">
        <v>6.91</v>
      </c>
      <c r="G2471">
        <v>6.91</v>
      </c>
    </row>
    <row r="2472" spans="1:7" x14ac:dyDescent="0.25">
      <c r="A2472" t="s">
        <v>12652</v>
      </c>
      <c r="B2472">
        <v>22101103</v>
      </c>
      <c r="C2472">
        <v>8.6300000000000008</v>
      </c>
      <c r="G2472">
        <v>8.6300000000000008</v>
      </c>
    </row>
    <row r="2473" spans="1:7" x14ac:dyDescent="0.25">
      <c r="A2473" t="s">
        <v>12653</v>
      </c>
      <c r="B2473">
        <v>22101104</v>
      </c>
      <c r="C2473">
        <v>0.65</v>
      </c>
      <c r="G2473">
        <v>0.65</v>
      </c>
    </row>
    <row r="2474" spans="1:7" x14ac:dyDescent="0.25">
      <c r="A2474" t="s">
        <v>12654</v>
      </c>
      <c r="B2474">
        <v>22101105</v>
      </c>
      <c r="C2474">
        <v>14.84</v>
      </c>
      <c r="G2474">
        <v>14.84</v>
      </c>
    </row>
    <row r="2475" spans="1:7" x14ac:dyDescent="0.25">
      <c r="A2475" t="s">
        <v>12655</v>
      </c>
      <c r="B2475">
        <v>22101106</v>
      </c>
      <c r="C2475">
        <v>7.93</v>
      </c>
      <c r="G2475">
        <v>7.93</v>
      </c>
    </row>
    <row r="2476" spans="1:7" x14ac:dyDescent="0.25">
      <c r="A2476" t="s">
        <v>12656</v>
      </c>
      <c r="B2476">
        <v>22101107</v>
      </c>
      <c r="C2476">
        <v>3.78</v>
      </c>
      <c r="G2476">
        <v>3.78</v>
      </c>
    </row>
    <row r="2477" spans="1:7" x14ac:dyDescent="0.25">
      <c r="A2477" t="s">
        <v>12657</v>
      </c>
      <c r="B2477">
        <v>22101108</v>
      </c>
      <c r="C2477">
        <v>13.42</v>
      </c>
      <c r="G2477">
        <v>13.42</v>
      </c>
    </row>
    <row r="2478" spans="1:7" x14ac:dyDescent="0.25">
      <c r="A2478" t="s">
        <v>12658</v>
      </c>
      <c r="B2478">
        <v>22101109</v>
      </c>
      <c r="C2478">
        <v>4.6900000000000004</v>
      </c>
      <c r="G2478">
        <v>4.6900000000000004</v>
      </c>
    </row>
    <row r="2479" spans="1:7" x14ac:dyDescent="0.25">
      <c r="A2479" t="s">
        <v>12659</v>
      </c>
      <c r="B2479">
        <v>22101110</v>
      </c>
      <c r="C2479">
        <v>13.13</v>
      </c>
      <c r="G2479">
        <v>13.13</v>
      </c>
    </row>
    <row r="2480" spans="1:7" x14ac:dyDescent="0.25">
      <c r="A2480" t="s">
        <v>12660</v>
      </c>
      <c r="B2480">
        <v>22101111</v>
      </c>
      <c r="C2480">
        <v>3.9</v>
      </c>
      <c r="G2480">
        <v>3.9</v>
      </c>
    </row>
    <row r="2481" spans="1:7" x14ac:dyDescent="0.25">
      <c r="A2481" t="s">
        <v>12661</v>
      </c>
      <c r="B2481">
        <v>22220402</v>
      </c>
      <c r="C2481">
        <v>0.87</v>
      </c>
      <c r="G2481">
        <v>0.87</v>
      </c>
    </row>
    <row r="2482" spans="1:7" x14ac:dyDescent="0.25">
      <c r="A2482" t="s">
        <v>12662</v>
      </c>
      <c r="B2482">
        <v>22220404</v>
      </c>
      <c r="C2482">
        <v>0.52</v>
      </c>
      <c r="G2482">
        <v>0.52</v>
      </c>
    </row>
    <row r="2483" spans="1:7" x14ac:dyDescent="0.25">
      <c r="A2483" t="s">
        <v>12663</v>
      </c>
      <c r="B2483">
        <v>22220406</v>
      </c>
      <c r="C2483">
        <v>0.52</v>
      </c>
      <c r="G2483">
        <v>0.52</v>
      </c>
    </row>
    <row r="2484" spans="1:7" x14ac:dyDescent="0.25">
      <c r="A2484" t="s">
        <v>12664</v>
      </c>
      <c r="B2484">
        <v>22220407</v>
      </c>
      <c r="C2484">
        <v>0</v>
      </c>
      <c r="G2484">
        <v>0</v>
      </c>
    </row>
    <row r="2485" spans="1:7" x14ac:dyDescent="0.25">
      <c r="A2485" t="s">
        <v>12665</v>
      </c>
      <c r="B2485">
        <v>22220409</v>
      </c>
      <c r="C2485">
        <v>0.15</v>
      </c>
      <c r="G2485">
        <v>0.15</v>
      </c>
    </row>
    <row r="2486" spans="1:7" x14ac:dyDescent="0.25">
      <c r="A2486" t="s">
        <v>12666</v>
      </c>
      <c r="B2486">
        <v>22221108</v>
      </c>
      <c r="C2486">
        <v>0</v>
      </c>
      <c r="G2486">
        <v>0</v>
      </c>
    </row>
    <row r="2487" spans="1:7" x14ac:dyDescent="0.25">
      <c r="A2487" t="s">
        <v>12667</v>
      </c>
      <c r="B2487">
        <v>22130401</v>
      </c>
      <c r="C2487">
        <v>2.48</v>
      </c>
      <c r="G2487">
        <v>2.48</v>
      </c>
    </row>
    <row r="2488" spans="1:7" x14ac:dyDescent="0.25">
      <c r="A2488" t="s">
        <v>12668</v>
      </c>
      <c r="B2488">
        <v>22130402</v>
      </c>
      <c r="C2488">
        <v>3.31</v>
      </c>
      <c r="G2488">
        <v>3.31</v>
      </c>
    </row>
    <row r="2489" spans="1:7" x14ac:dyDescent="0.25">
      <c r="A2489" t="s">
        <v>12669</v>
      </c>
      <c r="B2489">
        <v>22130403</v>
      </c>
      <c r="C2489">
        <v>2.4900000000000002</v>
      </c>
      <c r="G2489">
        <v>2.4900000000000002</v>
      </c>
    </row>
    <row r="2490" spans="1:7" x14ac:dyDescent="0.25">
      <c r="A2490" t="s">
        <v>12670</v>
      </c>
      <c r="B2490">
        <v>22130404</v>
      </c>
      <c r="C2490">
        <v>0.97</v>
      </c>
      <c r="G2490">
        <v>0.97</v>
      </c>
    </row>
    <row r="2491" spans="1:7" x14ac:dyDescent="0.25">
      <c r="A2491" t="s">
        <v>12671</v>
      </c>
      <c r="B2491">
        <v>22130405</v>
      </c>
      <c r="C2491">
        <v>2.81</v>
      </c>
      <c r="G2491">
        <v>2.81</v>
      </c>
    </row>
    <row r="2492" spans="1:7" x14ac:dyDescent="0.25">
      <c r="A2492" t="s">
        <v>12672</v>
      </c>
      <c r="B2492">
        <v>22130406</v>
      </c>
      <c r="C2492">
        <v>1.73</v>
      </c>
      <c r="G2492">
        <v>1.73</v>
      </c>
    </row>
    <row r="2493" spans="1:7" x14ac:dyDescent="0.25">
      <c r="A2493" t="s">
        <v>12673</v>
      </c>
      <c r="B2493">
        <v>22130407</v>
      </c>
      <c r="C2493">
        <v>1.28</v>
      </c>
      <c r="G2493">
        <v>1.28</v>
      </c>
    </row>
    <row r="2494" spans="1:7" x14ac:dyDescent="0.25">
      <c r="A2494" t="s">
        <v>12674</v>
      </c>
      <c r="B2494">
        <v>22130408</v>
      </c>
      <c r="C2494">
        <v>1.35</v>
      </c>
      <c r="G2494">
        <v>1.35</v>
      </c>
    </row>
    <row r="2495" spans="1:7" x14ac:dyDescent="0.25">
      <c r="A2495" t="s">
        <v>12675</v>
      </c>
      <c r="B2495">
        <v>22130409</v>
      </c>
      <c r="C2495">
        <v>2.39</v>
      </c>
      <c r="G2495">
        <v>2.39</v>
      </c>
    </row>
    <row r="2496" spans="1:7" x14ac:dyDescent="0.25">
      <c r="A2496" t="s">
        <v>12676</v>
      </c>
      <c r="B2496">
        <v>22130410</v>
      </c>
      <c r="C2496">
        <v>2.0299999999999998</v>
      </c>
      <c r="G2496">
        <v>2.0299999999999998</v>
      </c>
    </row>
    <row r="2497" spans="1:7" x14ac:dyDescent="0.25">
      <c r="A2497" t="s">
        <v>12677</v>
      </c>
      <c r="B2497">
        <v>22130411</v>
      </c>
      <c r="C2497">
        <v>2.27</v>
      </c>
      <c r="G2497">
        <v>2.27</v>
      </c>
    </row>
    <row r="2498" spans="1:7" x14ac:dyDescent="0.25">
      <c r="A2498" t="s">
        <v>12678</v>
      </c>
      <c r="B2498">
        <v>22131101</v>
      </c>
      <c r="C2498">
        <v>6.74</v>
      </c>
      <c r="G2498">
        <v>6.74</v>
      </c>
    </row>
    <row r="2499" spans="1:7" x14ac:dyDescent="0.25">
      <c r="A2499" t="s">
        <v>12679</v>
      </c>
      <c r="B2499">
        <v>22260401</v>
      </c>
      <c r="C2499">
        <v>2.4700000000000002</v>
      </c>
      <c r="G2499">
        <v>2.4700000000000002</v>
      </c>
    </row>
    <row r="2500" spans="1:7" x14ac:dyDescent="0.25">
      <c r="A2500" t="s">
        <v>12680</v>
      </c>
      <c r="B2500">
        <v>22260402</v>
      </c>
      <c r="C2500">
        <v>0</v>
      </c>
      <c r="G2500">
        <v>0</v>
      </c>
    </row>
    <row r="2501" spans="1:7" x14ac:dyDescent="0.25">
      <c r="A2501" t="s">
        <v>12681</v>
      </c>
      <c r="B2501">
        <v>22260403</v>
      </c>
      <c r="C2501">
        <v>0.25</v>
      </c>
      <c r="G2501">
        <v>0.25</v>
      </c>
    </row>
    <row r="2502" spans="1:7" x14ac:dyDescent="0.25">
      <c r="A2502" t="s">
        <v>12682</v>
      </c>
      <c r="B2502">
        <v>22260404</v>
      </c>
      <c r="C2502">
        <v>0.81</v>
      </c>
      <c r="G2502">
        <v>0.81</v>
      </c>
    </row>
    <row r="2503" spans="1:7" x14ac:dyDescent="0.25">
      <c r="A2503" t="s">
        <v>12683</v>
      </c>
      <c r="B2503">
        <v>22260405</v>
      </c>
      <c r="C2503">
        <v>2.2999999999999998</v>
      </c>
      <c r="G2503">
        <v>2.2999999999999998</v>
      </c>
    </row>
    <row r="2504" spans="1:7" x14ac:dyDescent="0.25">
      <c r="A2504" t="s">
        <v>12684</v>
      </c>
      <c r="B2504">
        <v>22260406</v>
      </c>
      <c r="C2504">
        <v>2.14</v>
      </c>
      <c r="G2504">
        <v>2.14</v>
      </c>
    </row>
    <row r="2505" spans="1:7" x14ac:dyDescent="0.25">
      <c r="A2505" t="s">
        <v>12685</v>
      </c>
      <c r="B2505">
        <v>22260407</v>
      </c>
      <c r="C2505">
        <v>0.55000000000000004</v>
      </c>
      <c r="G2505">
        <v>0.55000000000000004</v>
      </c>
    </row>
    <row r="2506" spans="1:7" x14ac:dyDescent="0.25">
      <c r="A2506" t="s">
        <v>12686</v>
      </c>
      <c r="B2506">
        <v>22260408</v>
      </c>
      <c r="C2506">
        <v>2.4</v>
      </c>
      <c r="G2506">
        <v>2.4</v>
      </c>
    </row>
    <row r="2507" spans="1:7" x14ac:dyDescent="0.25">
      <c r="A2507" t="s">
        <v>12687</v>
      </c>
      <c r="B2507">
        <v>22260409</v>
      </c>
      <c r="C2507">
        <v>0.15</v>
      </c>
      <c r="G2507">
        <v>0.15</v>
      </c>
    </row>
    <row r="2508" spans="1:7" x14ac:dyDescent="0.25">
      <c r="A2508" t="s">
        <v>12688</v>
      </c>
      <c r="B2508">
        <v>22261101</v>
      </c>
      <c r="C2508">
        <v>2.38</v>
      </c>
      <c r="G2508">
        <v>2.38</v>
      </c>
    </row>
    <row r="2509" spans="1:7" x14ac:dyDescent="0.25">
      <c r="A2509" t="s">
        <v>12689</v>
      </c>
      <c r="B2509">
        <v>22261102</v>
      </c>
      <c r="C2509">
        <v>7.95</v>
      </c>
      <c r="G2509">
        <v>7.95</v>
      </c>
    </row>
    <row r="2510" spans="1:7" x14ac:dyDescent="0.25">
      <c r="A2510" t="s">
        <v>12690</v>
      </c>
      <c r="B2510">
        <v>22261103</v>
      </c>
      <c r="C2510">
        <v>1.97</v>
      </c>
      <c r="G2510">
        <v>1.97</v>
      </c>
    </row>
    <row r="2511" spans="1:7" x14ac:dyDescent="0.25">
      <c r="A2511" t="s">
        <v>12691</v>
      </c>
      <c r="B2511">
        <v>22270401</v>
      </c>
      <c r="C2511">
        <v>3.73</v>
      </c>
      <c r="G2511">
        <v>3.73</v>
      </c>
    </row>
    <row r="2512" spans="1:7" x14ac:dyDescent="0.25">
      <c r="A2512" t="s">
        <v>12692</v>
      </c>
      <c r="B2512">
        <v>22270402</v>
      </c>
      <c r="C2512">
        <v>1.97</v>
      </c>
      <c r="G2512">
        <v>1.97</v>
      </c>
    </row>
    <row r="2513" spans="1:7" x14ac:dyDescent="0.25">
      <c r="A2513" t="s">
        <v>12693</v>
      </c>
      <c r="B2513">
        <v>22270403</v>
      </c>
      <c r="C2513">
        <v>3.69</v>
      </c>
      <c r="G2513">
        <v>3.69</v>
      </c>
    </row>
    <row r="2514" spans="1:7" x14ac:dyDescent="0.25">
      <c r="A2514" t="s">
        <v>12694</v>
      </c>
      <c r="B2514">
        <v>22270404</v>
      </c>
      <c r="C2514">
        <v>3.57</v>
      </c>
      <c r="G2514">
        <v>3.57</v>
      </c>
    </row>
    <row r="2515" spans="1:7" x14ac:dyDescent="0.25">
      <c r="A2515" t="s">
        <v>12695</v>
      </c>
      <c r="B2515">
        <v>22270405</v>
      </c>
      <c r="C2515">
        <v>2.35</v>
      </c>
      <c r="G2515">
        <v>2.35</v>
      </c>
    </row>
    <row r="2516" spans="1:7" x14ac:dyDescent="0.25">
      <c r="A2516" t="s">
        <v>12696</v>
      </c>
      <c r="B2516">
        <v>22270406</v>
      </c>
      <c r="C2516">
        <v>2.91</v>
      </c>
      <c r="G2516">
        <v>2.91</v>
      </c>
    </row>
    <row r="2517" spans="1:7" x14ac:dyDescent="0.25">
      <c r="A2517" t="s">
        <v>12697</v>
      </c>
      <c r="B2517">
        <v>22280401</v>
      </c>
      <c r="C2517">
        <v>3.13</v>
      </c>
      <c r="G2517">
        <v>3.13</v>
      </c>
    </row>
    <row r="2518" spans="1:7" x14ac:dyDescent="0.25">
      <c r="A2518" t="s">
        <v>12698</v>
      </c>
      <c r="B2518">
        <v>22280402</v>
      </c>
      <c r="C2518">
        <v>1.01</v>
      </c>
      <c r="G2518">
        <v>1.01</v>
      </c>
    </row>
    <row r="2519" spans="1:7" x14ac:dyDescent="0.25">
      <c r="A2519" t="s">
        <v>12699</v>
      </c>
      <c r="B2519">
        <v>22280403</v>
      </c>
      <c r="C2519">
        <v>2.4700000000000002</v>
      </c>
      <c r="G2519">
        <v>2.4700000000000002</v>
      </c>
    </row>
    <row r="2520" spans="1:7" x14ac:dyDescent="0.25">
      <c r="A2520" t="s">
        <v>12700</v>
      </c>
      <c r="B2520">
        <v>22280405</v>
      </c>
      <c r="C2520">
        <v>1.07</v>
      </c>
      <c r="G2520">
        <v>1.07</v>
      </c>
    </row>
    <row r="2521" spans="1:7" x14ac:dyDescent="0.25">
      <c r="A2521" t="s">
        <v>12701</v>
      </c>
      <c r="B2521">
        <v>22280406</v>
      </c>
      <c r="C2521">
        <v>0.8</v>
      </c>
      <c r="G2521">
        <v>0.8</v>
      </c>
    </row>
    <row r="2522" spans="1:7" x14ac:dyDescent="0.25">
      <c r="A2522" t="s">
        <v>12702</v>
      </c>
      <c r="B2522">
        <v>22280408</v>
      </c>
      <c r="C2522">
        <v>3.12</v>
      </c>
      <c r="G2522">
        <v>3.12</v>
      </c>
    </row>
    <row r="2523" spans="1:7" x14ac:dyDescent="0.25">
      <c r="A2523" t="s">
        <v>12703</v>
      </c>
      <c r="B2523">
        <v>22281101</v>
      </c>
      <c r="C2523">
        <v>0.27</v>
      </c>
      <c r="G2523">
        <v>0.27</v>
      </c>
    </row>
    <row r="2524" spans="1:7" x14ac:dyDescent="0.25">
      <c r="A2524" t="s">
        <v>12704</v>
      </c>
      <c r="B2524">
        <v>22281102</v>
      </c>
      <c r="C2524">
        <v>6.09</v>
      </c>
      <c r="G2524">
        <v>6.09</v>
      </c>
    </row>
    <row r="2525" spans="1:7" x14ac:dyDescent="0.25">
      <c r="A2525" t="s">
        <v>12705</v>
      </c>
      <c r="B2525">
        <v>152431101</v>
      </c>
      <c r="C2525">
        <v>41.09</v>
      </c>
      <c r="E2525">
        <v>34.74</v>
      </c>
      <c r="G2525">
        <v>6.35</v>
      </c>
    </row>
    <row r="2526" spans="1:7" x14ac:dyDescent="0.25">
      <c r="A2526" t="s">
        <v>12706</v>
      </c>
      <c r="B2526">
        <v>152431102</v>
      </c>
      <c r="C2526">
        <v>51.78</v>
      </c>
      <c r="D2526">
        <v>24.1</v>
      </c>
      <c r="E2526">
        <v>25.89</v>
      </c>
      <c r="G2526">
        <v>1.79</v>
      </c>
    </row>
    <row r="2527" spans="1:7" x14ac:dyDescent="0.25">
      <c r="A2527" t="s">
        <v>12707</v>
      </c>
      <c r="B2527">
        <v>253651101</v>
      </c>
      <c r="C2527">
        <v>0.03</v>
      </c>
      <c r="G2527">
        <v>0.03</v>
      </c>
    </row>
    <row r="2528" spans="1:7" x14ac:dyDescent="0.25">
      <c r="A2528" t="s">
        <v>12708</v>
      </c>
      <c r="B2528">
        <v>253651102</v>
      </c>
      <c r="C2528">
        <v>27.52</v>
      </c>
      <c r="G2528">
        <v>27.52</v>
      </c>
    </row>
    <row r="2529" spans="1:7" x14ac:dyDescent="0.25">
      <c r="A2529" t="s">
        <v>12709</v>
      </c>
      <c r="B2529">
        <v>253651103</v>
      </c>
      <c r="C2529">
        <v>39.630000000000003</v>
      </c>
      <c r="G2529">
        <v>39.630000000000003</v>
      </c>
    </row>
    <row r="2530" spans="1:7" x14ac:dyDescent="0.25">
      <c r="A2530" t="s">
        <v>12710</v>
      </c>
      <c r="B2530">
        <v>253651104</v>
      </c>
      <c r="C2530">
        <v>9.6199999999999992</v>
      </c>
      <c r="G2530">
        <v>9.6199999999999992</v>
      </c>
    </row>
    <row r="2531" spans="1:7" x14ac:dyDescent="0.25">
      <c r="A2531" t="s">
        <v>12711</v>
      </c>
      <c r="B2531">
        <v>253651111</v>
      </c>
      <c r="C2531">
        <v>24.34</v>
      </c>
      <c r="G2531">
        <v>24.34</v>
      </c>
    </row>
    <row r="2532" spans="1:7" x14ac:dyDescent="0.25">
      <c r="A2532" t="s">
        <v>12712</v>
      </c>
      <c r="B2532">
        <v>253651112</v>
      </c>
      <c r="C2532">
        <v>47.89</v>
      </c>
      <c r="G2532">
        <v>47.89</v>
      </c>
    </row>
    <row r="2533" spans="1:7" x14ac:dyDescent="0.25">
      <c r="A2533" t="s">
        <v>12713</v>
      </c>
      <c r="B2533">
        <v>255331101</v>
      </c>
      <c r="C2533">
        <v>1.54</v>
      </c>
      <c r="G2533">
        <v>1.54</v>
      </c>
    </row>
    <row r="2534" spans="1:7" x14ac:dyDescent="0.25">
      <c r="A2534" t="s">
        <v>12714</v>
      </c>
      <c r="B2534">
        <v>252062109</v>
      </c>
      <c r="C2534">
        <v>4.3499999999999996</v>
      </c>
      <c r="G2534">
        <v>4.3499999999999996</v>
      </c>
    </row>
    <row r="2535" spans="1:7" x14ac:dyDescent="0.25">
      <c r="A2535" t="s">
        <v>12715</v>
      </c>
      <c r="B2535">
        <v>252062110</v>
      </c>
      <c r="C2535">
        <v>8.3800000000000008</v>
      </c>
      <c r="G2535">
        <v>8.3800000000000008</v>
      </c>
    </row>
    <row r="2536" spans="1:7" x14ac:dyDescent="0.25">
      <c r="A2536" t="s">
        <v>12716</v>
      </c>
      <c r="B2536">
        <v>252062111</v>
      </c>
      <c r="C2536">
        <v>69.069999999999993</v>
      </c>
      <c r="E2536">
        <v>29.52</v>
      </c>
      <c r="G2536">
        <v>39.549999999999997</v>
      </c>
    </row>
    <row r="2537" spans="1:7" x14ac:dyDescent="0.25">
      <c r="A2537" t="s">
        <v>12717</v>
      </c>
      <c r="B2537">
        <v>252062112</v>
      </c>
      <c r="C2537">
        <v>7.75</v>
      </c>
      <c r="G2537">
        <v>7.75</v>
      </c>
    </row>
    <row r="2538" spans="1:7" x14ac:dyDescent="0.25">
      <c r="A2538" t="s">
        <v>12718</v>
      </c>
      <c r="B2538">
        <v>153651103</v>
      </c>
      <c r="C2538">
        <v>13.67</v>
      </c>
      <c r="D2538">
        <v>4.5999999999999996</v>
      </c>
      <c r="E2538">
        <v>3.1</v>
      </c>
      <c r="G2538">
        <v>5.97</v>
      </c>
    </row>
    <row r="2539" spans="1:7" x14ac:dyDescent="0.25">
      <c r="A2539" t="s">
        <v>12719</v>
      </c>
      <c r="B2539">
        <v>153651104</v>
      </c>
      <c r="C2539">
        <v>59.85</v>
      </c>
      <c r="D2539">
        <v>37.11</v>
      </c>
      <c r="E2539">
        <v>6.66</v>
      </c>
      <c r="G2539">
        <v>16.079999999999998</v>
      </c>
    </row>
    <row r="2540" spans="1:7" x14ac:dyDescent="0.25">
      <c r="A2540" t="s">
        <v>12720</v>
      </c>
      <c r="B2540">
        <v>153652105</v>
      </c>
      <c r="C2540">
        <v>32.74</v>
      </c>
      <c r="D2540">
        <v>26.05</v>
      </c>
      <c r="E2540">
        <v>4.37</v>
      </c>
      <c r="G2540">
        <v>2.3199999999999998</v>
      </c>
    </row>
    <row r="2541" spans="1:7" x14ac:dyDescent="0.25">
      <c r="A2541" t="s">
        <v>12721</v>
      </c>
      <c r="B2541">
        <v>153652108</v>
      </c>
      <c r="C2541">
        <v>29.67</v>
      </c>
      <c r="D2541">
        <v>7.21</v>
      </c>
      <c r="E2541">
        <v>7.76</v>
      </c>
      <c r="G2541">
        <v>14.7</v>
      </c>
    </row>
    <row r="2542" spans="1:7" x14ac:dyDescent="0.25">
      <c r="A2542" t="s">
        <v>12722</v>
      </c>
      <c r="B2542">
        <v>153652109</v>
      </c>
      <c r="C2542">
        <v>209.66</v>
      </c>
      <c r="D2542">
        <v>107.69</v>
      </c>
      <c r="E2542">
        <v>101.33</v>
      </c>
      <c r="G2542">
        <v>0.64</v>
      </c>
    </row>
    <row r="2543" spans="1:7" x14ac:dyDescent="0.25">
      <c r="A2543" t="s">
        <v>12723</v>
      </c>
      <c r="B2543">
        <v>153652110</v>
      </c>
      <c r="C2543">
        <v>65.17</v>
      </c>
      <c r="D2543">
        <v>55.44</v>
      </c>
      <c r="E2543">
        <v>7.37</v>
      </c>
      <c r="G2543">
        <v>2.36</v>
      </c>
    </row>
    <row r="2544" spans="1:7" x14ac:dyDescent="0.25">
      <c r="A2544" t="s">
        <v>12724</v>
      </c>
      <c r="B2544">
        <v>22670401</v>
      </c>
      <c r="C2544">
        <v>5.04</v>
      </c>
      <c r="G2544">
        <v>5.04</v>
      </c>
    </row>
    <row r="2545" spans="1:7" x14ac:dyDescent="0.25">
      <c r="A2545" t="s">
        <v>12725</v>
      </c>
      <c r="B2545">
        <v>43432102</v>
      </c>
      <c r="C2545">
        <v>108.6</v>
      </c>
      <c r="D2545">
        <v>32.79</v>
      </c>
      <c r="E2545">
        <v>24.65</v>
      </c>
      <c r="G2545">
        <v>51.16</v>
      </c>
    </row>
    <row r="2546" spans="1:7" x14ac:dyDescent="0.25">
      <c r="A2546" t="s">
        <v>12726</v>
      </c>
      <c r="B2546">
        <v>43432103</v>
      </c>
      <c r="C2546">
        <v>32.58</v>
      </c>
      <c r="D2546">
        <v>10.77</v>
      </c>
      <c r="E2546">
        <v>0.03</v>
      </c>
      <c r="G2546">
        <v>21.78</v>
      </c>
    </row>
    <row r="2547" spans="1:7" x14ac:dyDescent="0.25">
      <c r="A2547" t="s">
        <v>12727</v>
      </c>
      <c r="B2547">
        <v>43432104</v>
      </c>
      <c r="C2547">
        <v>139.18</v>
      </c>
      <c r="D2547">
        <v>75.02</v>
      </c>
      <c r="E2547">
        <v>36.32</v>
      </c>
      <c r="G2547">
        <v>27.84</v>
      </c>
    </row>
    <row r="2548" spans="1:7" x14ac:dyDescent="0.25">
      <c r="A2548" t="s">
        <v>12728</v>
      </c>
      <c r="B2548">
        <v>43432105</v>
      </c>
      <c r="C2548">
        <v>63.59</v>
      </c>
      <c r="D2548">
        <v>34.9</v>
      </c>
      <c r="E2548">
        <v>1.72</v>
      </c>
      <c r="G2548">
        <v>26.97</v>
      </c>
    </row>
    <row r="2549" spans="1:7" x14ac:dyDescent="0.25">
      <c r="A2549" t="s">
        <v>12729</v>
      </c>
      <c r="B2549">
        <v>182811101</v>
      </c>
      <c r="C2549">
        <v>26.81</v>
      </c>
      <c r="G2549">
        <v>26.81</v>
      </c>
    </row>
    <row r="2550" spans="1:7" x14ac:dyDescent="0.25">
      <c r="A2550" t="s">
        <v>12730</v>
      </c>
      <c r="B2550">
        <v>182811102</v>
      </c>
      <c r="C2550">
        <v>115.23</v>
      </c>
      <c r="D2550">
        <v>31.2</v>
      </c>
      <c r="E2550">
        <v>19.57</v>
      </c>
      <c r="G2550">
        <v>64.459999999999994</v>
      </c>
    </row>
    <row r="2551" spans="1:7" x14ac:dyDescent="0.25">
      <c r="A2551" t="s">
        <v>12731</v>
      </c>
      <c r="B2551">
        <v>182811103</v>
      </c>
      <c r="C2551">
        <v>50.1</v>
      </c>
      <c r="D2551">
        <v>22.64</v>
      </c>
      <c r="E2551">
        <v>2.79</v>
      </c>
      <c r="G2551">
        <v>24.67</v>
      </c>
    </row>
    <row r="2552" spans="1:7" x14ac:dyDescent="0.25">
      <c r="A2552" t="s">
        <v>12732</v>
      </c>
      <c r="B2552">
        <v>182811104</v>
      </c>
      <c r="C2552">
        <v>32.549999999999997</v>
      </c>
      <c r="G2552">
        <v>32.549999999999997</v>
      </c>
    </row>
    <row r="2553" spans="1:7" x14ac:dyDescent="0.25">
      <c r="A2553" t="s">
        <v>12733</v>
      </c>
      <c r="B2553">
        <v>43341101</v>
      </c>
      <c r="C2553">
        <v>0.05</v>
      </c>
      <c r="G2553">
        <v>0.05</v>
      </c>
    </row>
    <row r="2554" spans="1:7" x14ac:dyDescent="0.25">
      <c r="A2554" t="s">
        <v>12734</v>
      </c>
      <c r="B2554">
        <v>153791101</v>
      </c>
      <c r="C2554">
        <v>16.07</v>
      </c>
      <c r="E2554">
        <v>15.75</v>
      </c>
      <c r="G2554">
        <v>0.32</v>
      </c>
    </row>
    <row r="2555" spans="1:7" x14ac:dyDescent="0.25">
      <c r="A2555" t="s">
        <v>12735</v>
      </c>
      <c r="B2555">
        <v>158050401</v>
      </c>
      <c r="C2555">
        <v>0.01</v>
      </c>
      <c r="E2555">
        <v>0.01</v>
      </c>
      <c r="G2555">
        <v>0</v>
      </c>
    </row>
    <row r="2556" spans="1:7" x14ac:dyDescent="0.25">
      <c r="A2556" t="s">
        <v>12736</v>
      </c>
      <c r="B2556">
        <v>253551101</v>
      </c>
      <c r="C2556">
        <v>43.48</v>
      </c>
      <c r="G2556">
        <v>43.48</v>
      </c>
    </row>
    <row r="2557" spans="1:7" x14ac:dyDescent="0.25">
      <c r="A2557" t="s">
        <v>12737</v>
      </c>
      <c r="B2557">
        <v>253551102</v>
      </c>
      <c r="C2557">
        <v>66.66</v>
      </c>
      <c r="G2557">
        <v>66.66</v>
      </c>
    </row>
    <row r="2558" spans="1:7" x14ac:dyDescent="0.25">
      <c r="A2558" t="s">
        <v>12738</v>
      </c>
      <c r="B2558">
        <v>253551104</v>
      </c>
      <c r="C2558">
        <v>44.55</v>
      </c>
      <c r="G2558">
        <v>44.55</v>
      </c>
    </row>
    <row r="2559" spans="1:7" x14ac:dyDescent="0.25">
      <c r="A2559" t="s">
        <v>12739</v>
      </c>
      <c r="B2559">
        <v>253551105</v>
      </c>
      <c r="C2559">
        <v>51.92</v>
      </c>
      <c r="G2559">
        <v>51.92</v>
      </c>
    </row>
    <row r="2560" spans="1:7" x14ac:dyDescent="0.25">
      <c r="A2560" t="s">
        <v>12740</v>
      </c>
      <c r="B2560">
        <v>253551106</v>
      </c>
      <c r="C2560">
        <v>46.54</v>
      </c>
      <c r="G2560">
        <v>46.54</v>
      </c>
    </row>
    <row r="2561" spans="1:7" x14ac:dyDescent="0.25">
      <c r="A2561" t="s">
        <v>12741</v>
      </c>
      <c r="B2561">
        <v>22721101</v>
      </c>
      <c r="C2561">
        <v>9.42</v>
      </c>
      <c r="E2561">
        <v>2.2599999999999998</v>
      </c>
      <c r="G2561">
        <v>7.16</v>
      </c>
    </row>
    <row r="2562" spans="1:7" x14ac:dyDescent="0.25">
      <c r="A2562" t="s">
        <v>12742</v>
      </c>
      <c r="B2562">
        <v>22721102</v>
      </c>
      <c r="C2562">
        <v>10.53</v>
      </c>
      <c r="E2562">
        <v>1.24</v>
      </c>
      <c r="G2562">
        <v>9.2899999999999991</v>
      </c>
    </row>
    <row r="2563" spans="1:7" x14ac:dyDescent="0.25">
      <c r="A2563" t="s">
        <v>12743</v>
      </c>
      <c r="B2563">
        <v>22721106</v>
      </c>
      <c r="C2563">
        <v>11.62</v>
      </c>
      <c r="E2563">
        <v>2.62</v>
      </c>
      <c r="G2563">
        <v>9</v>
      </c>
    </row>
    <row r="2564" spans="1:7" x14ac:dyDescent="0.25">
      <c r="A2564" t="s">
        <v>12744</v>
      </c>
      <c r="B2564">
        <v>22721107</v>
      </c>
      <c r="C2564">
        <v>10.47</v>
      </c>
      <c r="E2564">
        <v>0.91</v>
      </c>
      <c r="G2564">
        <v>9.56</v>
      </c>
    </row>
    <row r="2565" spans="1:7" x14ac:dyDescent="0.25">
      <c r="A2565" t="s">
        <v>12745</v>
      </c>
      <c r="B2565">
        <v>258861101</v>
      </c>
      <c r="C2565">
        <v>9.49</v>
      </c>
      <c r="D2565">
        <v>6.73</v>
      </c>
      <c r="E2565">
        <v>2.6</v>
      </c>
      <c r="G2565">
        <v>0.16</v>
      </c>
    </row>
    <row r="2566" spans="1:7" x14ac:dyDescent="0.25">
      <c r="A2566" t="s">
        <v>12746</v>
      </c>
      <c r="B2566">
        <v>258881001</v>
      </c>
      <c r="C2566">
        <v>2.02</v>
      </c>
      <c r="G2566">
        <v>2.02</v>
      </c>
    </row>
    <row r="2567" spans="1:7" x14ac:dyDescent="0.25">
      <c r="A2567" t="s">
        <v>12747</v>
      </c>
      <c r="B2567">
        <v>14671101</v>
      </c>
      <c r="C2567">
        <v>21.39</v>
      </c>
      <c r="E2567">
        <v>14.97</v>
      </c>
      <c r="G2567">
        <v>6.42</v>
      </c>
    </row>
    <row r="2568" spans="1:7" x14ac:dyDescent="0.25">
      <c r="A2568" t="s">
        <v>12748</v>
      </c>
      <c r="B2568">
        <v>14671102</v>
      </c>
      <c r="C2568">
        <v>27.62</v>
      </c>
      <c r="D2568">
        <v>1.26</v>
      </c>
      <c r="E2568">
        <v>26</v>
      </c>
      <c r="G2568">
        <v>0.36</v>
      </c>
    </row>
    <row r="2569" spans="1:7" x14ac:dyDescent="0.25">
      <c r="A2569" t="s">
        <v>12749</v>
      </c>
      <c r="B2569">
        <v>14671103</v>
      </c>
      <c r="C2569">
        <v>11.36</v>
      </c>
      <c r="D2569">
        <v>1.82</v>
      </c>
      <c r="E2569">
        <v>7.69</v>
      </c>
      <c r="G2569">
        <v>1.85</v>
      </c>
    </row>
    <row r="2570" spans="1:7" x14ac:dyDescent="0.25">
      <c r="A2570" t="s">
        <v>12750</v>
      </c>
      <c r="B2570">
        <v>13140402</v>
      </c>
      <c r="C2570">
        <v>6.32</v>
      </c>
      <c r="G2570">
        <v>6.32</v>
      </c>
    </row>
    <row r="2571" spans="1:7" x14ac:dyDescent="0.25">
      <c r="A2571" t="s">
        <v>12751</v>
      </c>
      <c r="B2571">
        <v>182052101</v>
      </c>
      <c r="C2571">
        <v>41.49</v>
      </c>
      <c r="E2571">
        <v>17.329999999999998</v>
      </c>
      <c r="G2571">
        <v>24.16</v>
      </c>
    </row>
    <row r="2572" spans="1:7" x14ac:dyDescent="0.25">
      <c r="A2572" t="s">
        <v>12752</v>
      </c>
      <c r="B2572">
        <v>182052102</v>
      </c>
      <c r="C2572">
        <v>48.97</v>
      </c>
      <c r="E2572">
        <v>11.6</v>
      </c>
      <c r="G2572">
        <v>37.369999999999997</v>
      </c>
    </row>
    <row r="2573" spans="1:7" x14ac:dyDescent="0.25">
      <c r="A2573" t="s">
        <v>12753</v>
      </c>
      <c r="B2573">
        <v>182052104</v>
      </c>
      <c r="C2573">
        <v>25.09</v>
      </c>
      <c r="E2573">
        <v>1.22</v>
      </c>
      <c r="G2573">
        <v>23.87</v>
      </c>
    </row>
    <row r="2574" spans="1:7" x14ac:dyDescent="0.25">
      <c r="A2574" t="s">
        <v>12754</v>
      </c>
      <c r="B2574">
        <v>182052105</v>
      </c>
      <c r="C2574">
        <v>47.73</v>
      </c>
      <c r="E2574">
        <v>4.47</v>
      </c>
      <c r="G2574">
        <v>43.26</v>
      </c>
    </row>
    <row r="2575" spans="1:7" x14ac:dyDescent="0.25">
      <c r="A2575" t="s">
        <v>12755</v>
      </c>
      <c r="B2575">
        <v>42721102</v>
      </c>
      <c r="C2575">
        <v>18.14</v>
      </c>
      <c r="D2575">
        <v>6.02</v>
      </c>
      <c r="G2575">
        <v>12.12</v>
      </c>
    </row>
    <row r="2576" spans="1:7" x14ac:dyDescent="0.25">
      <c r="A2576" t="s">
        <v>12756</v>
      </c>
      <c r="B2576">
        <v>42721103</v>
      </c>
      <c r="C2576">
        <v>25.42</v>
      </c>
      <c r="D2576">
        <v>12.68</v>
      </c>
      <c r="G2576">
        <v>12.74</v>
      </c>
    </row>
    <row r="2577" spans="1:7" x14ac:dyDescent="0.25">
      <c r="A2577" t="s">
        <v>12757</v>
      </c>
      <c r="B2577">
        <v>42721104</v>
      </c>
      <c r="C2577">
        <v>55.43</v>
      </c>
      <c r="E2577">
        <v>19.63</v>
      </c>
      <c r="G2577">
        <v>35.799999999999997</v>
      </c>
    </row>
    <row r="2578" spans="1:7" x14ac:dyDescent="0.25">
      <c r="A2578" t="s">
        <v>12758</v>
      </c>
      <c r="B2578">
        <v>42721105</v>
      </c>
      <c r="C2578">
        <v>63.43</v>
      </c>
      <c r="D2578">
        <v>3.47</v>
      </c>
      <c r="E2578">
        <v>10.14</v>
      </c>
      <c r="G2578">
        <v>49.82</v>
      </c>
    </row>
    <row r="2579" spans="1:7" x14ac:dyDescent="0.25">
      <c r="A2579" t="s">
        <v>12759</v>
      </c>
      <c r="B2579">
        <v>42721106</v>
      </c>
      <c r="C2579">
        <v>11.14</v>
      </c>
      <c r="D2579">
        <v>0.88</v>
      </c>
      <c r="G2579">
        <v>10.26</v>
      </c>
    </row>
    <row r="2580" spans="1:7" x14ac:dyDescent="0.25">
      <c r="A2580" t="s">
        <v>12760</v>
      </c>
      <c r="B2580">
        <v>42721107</v>
      </c>
      <c r="C2580">
        <v>51.96</v>
      </c>
      <c r="E2580">
        <v>3.87</v>
      </c>
      <c r="G2580">
        <v>48.09</v>
      </c>
    </row>
    <row r="2581" spans="1:7" x14ac:dyDescent="0.25">
      <c r="A2581" t="s">
        <v>12761</v>
      </c>
      <c r="B2581">
        <v>83300402</v>
      </c>
      <c r="C2581">
        <v>6.58</v>
      </c>
      <c r="G2581">
        <v>6.58</v>
      </c>
    </row>
    <row r="2582" spans="1:7" x14ac:dyDescent="0.25">
      <c r="A2582" t="s">
        <v>12762</v>
      </c>
      <c r="B2582">
        <v>13260402</v>
      </c>
      <c r="C2582">
        <v>2.04</v>
      </c>
      <c r="G2582">
        <v>2.04</v>
      </c>
    </row>
    <row r="2583" spans="1:7" x14ac:dyDescent="0.25">
      <c r="A2583" t="s">
        <v>12763</v>
      </c>
      <c r="B2583">
        <v>152251101</v>
      </c>
      <c r="C2583">
        <v>23.94</v>
      </c>
      <c r="D2583">
        <v>1.19</v>
      </c>
      <c r="E2583">
        <v>19.149999999999999</v>
      </c>
      <c r="F2583">
        <v>0.37</v>
      </c>
      <c r="G2583">
        <v>3.23</v>
      </c>
    </row>
    <row r="2584" spans="1:7" x14ac:dyDescent="0.25">
      <c r="A2584" t="s">
        <v>12764</v>
      </c>
      <c r="B2584">
        <v>182201102</v>
      </c>
      <c r="C2584">
        <v>33.47</v>
      </c>
      <c r="E2584">
        <v>2.36</v>
      </c>
      <c r="G2584">
        <v>31.11</v>
      </c>
    </row>
    <row r="2585" spans="1:7" x14ac:dyDescent="0.25">
      <c r="A2585" t="s">
        <v>12765</v>
      </c>
      <c r="B2585">
        <v>182201103</v>
      </c>
      <c r="C2585">
        <v>12.37</v>
      </c>
      <c r="G2585">
        <v>12.37</v>
      </c>
    </row>
    <row r="2586" spans="1:7" x14ac:dyDescent="0.25">
      <c r="A2586" t="s">
        <v>12766</v>
      </c>
      <c r="B2586">
        <v>182201104</v>
      </c>
      <c r="C2586">
        <v>52.34</v>
      </c>
      <c r="E2586">
        <v>9.0399999999999991</v>
      </c>
      <c r="G2586">
        <v>43.3</v>
      </c>
    </row>
    <row r="2587" spans="1:7" x14ac:dyDescent="0.25">
      <c r="A2587" t="s">
        <v>12767</v>
      </c>
      <c r="B2587">
        <v>182201105</v>
      </c>
      <c r="C2587">
        <v>7.18</v>
      </c>
      <c r="G2587">
        <v>7.18</v>
      </c>
    </row>
    <row r="2588" spans="1:7" x14ac:dyDescent="0.25">
      <c r="A2588" t="s">
        <v>12768</v>
      </c>
      <c r="B2588">
        <v>162831702</v>
      </c>
      <c r="C2588">
        <v>42.35</v>
      </c>
      <c r="D2588">
        <v>39.700000000000003</v>
      </c>
      <c r="E2588">
        <v>0.77</v>
      </c>
      <c r="G2588">
        <v>1.88</v>
      </c>
    </row>
    <row r="2589" spans="1:7" x14ac:dyDescent="0.25">
      <c r="A2589" t="s">
        <v>12769</v>
      </c>
      <c r="B2589">
        <v>43201101</v>
      </c>
      <c r="C2589">
        <v>15.35</v>
      </c>
      <c r="E2589">
        <v>2.27</v>
      </c>
      <c r="G2589">
        <v>13.08</v>
      </c>
    </row>
    <row r="2590" spans="1:7" x14ac:dyDescent="0.25">
      <c r="A2590" t="s">
        <v>12770</v>
      </c>
      <c r="B2590">
        <v>43201102</v>
      </c>
      <c r="C2590">
        <v>37.35</v>
      </c>
      <c r="D2590">
        <v>1.54</v>
      </c>
      <c r="E2590">
        <v>19.66</v>
      </c>
      <c r="G2590">
        <v>16.149999999999999</v>
      </c>
    </row>
    <row r="2591" spans="1:7" x14ac:dyDescent="0.25">
      <c r="A2591" t="s">
        <v>12771</v>
      </c>
      <c r="B2591">
        <v>162421101</v>
      </c>
      <c r="C2591">
        <v>19.59</v>
      </c>
      <c r="G2591">
        <v>19.59</v>
      </c>
    </row>
    <row r="2592" spans="1:7" x14ac:dyDescent="0.25">
      <c r="A2592" t="s">
        <v>12772</v>
      </c>
      <c r="B2592">
        <v>162421103</v>
      </c>
      <c r="C2592">
        <v>6.06</v>
      </c>
      <c r="G2592">
        <v>6.06</v>
      </c>
    </row>
    <row r="2593" spans="1:7" x14ac:dyDescent="0.25">
      <c r="A2593" t="s">
        <v>12773</v>
      </c>
      <c r="B2593">
        <v>162421105</v>
      </c>
      <c r="C2593">
        <v>12.07</v>
      </c>
      <c r="G2593">
        <v>12.07</v>
      </c>
    </row>
    <row r="2594" spans="1:7" x14ac:dyDescent="0.25">
      <c r="A2594" t="s">
        <v>12774</v>
      </c>
      <c r="B2594">
        <v>162421106</v>
      </c>
      <c r="C2594">
        <v>1.86</v>
      </c>
      <c r="G2594">
        <v>1.86</v>
      </c>
    </row>
    <row r="2595" spans="1:7" x14ac:dyDescent="0.25">
      <c r="A2595" t="s">
        <v>12775</v>
      </c>
      <c r="B2595">
        <v>162422104</v>
      </c>
      <c r="C2595">
        <v>24.45</v>
      </c>
      <c r="G2595">
        <v>24.45</v>
      </c>
    </row>
    <row r="2596" spans="1:7" x14ac:dyDescent="0.25">
      <c r="A2596" t="s">
        <v>12776</v>
      </c>
      <c r="B2596">
        <v>162422105</v>
      </c>
      <c r="C2596">
        <v>4.5</v>
      </c>
      <c r="G2596">
        <v>4.5</v>
      </c>
    </row>
    <row r="2597" spans="1:7" x14ac:dyDescent="0.25">
      <c r="A2597" t="s">
        <v>12777</v>
      </c>
      <c r="B2597">
        <v>162422106</v>
      </c>
      <c r="C2597">
        <v>5.45</v>
      </c>
      <c r="G2597">
        <v>5.45</v>
      </c>
    </row>
    <row r="2598" spans="1:7" x14ac:dyDescent="0.25">
      <c r="A2598" t="s">
        <v>12778</v>
      </c>
      <c r="B2598">
        <v>162422107</v>
      </c>
      <c r="C2598">
        <v>6.04</v>
      </c>
      <c r="G2598">
        <v>6.04</v>
      </c>
    </row>
    <row r="2599" spans="1:7" x14ac:dyDescent="0.25">
      <c r="A2599" t="s">
        <v>12779</v>
      </c>
      <c r="B2599">
        <v>162422108</v>
      </c>
      <c r="C2599">
        <v>5.83</v>
      </c>
      <c r="G2599">
        <v>5.83</v>
      </c>
    </row>
    <row r="2600" spans="1:7" x14ac:dyDescent="0.25">
      <c r="A2600" t="s">
        <v>12780</v>
      </c>
      <c r="B2600">
        <v>162821701</v>
      </c>
      <c r="C2600">
        <v>74.89</v>
      </c>
      <c r="D2600">
        <v>22.65</v>
      </c>
      <c r="E2600">
        <v>51.99</v>
      </c>
      <c r="G2600">
        <v>0.25</v>
      </c>
    </row>
    <row r="2601" spans="1:7" x14ac:dyDescent="0.25">
      <c r="A2601" t="s">
        <v>12781</v>
      </c>
      <c r="B2601">
        <v>162821702</v>
      </c>
      <c r="C2601">
        <v>85</v>
      </c>
      <c r="D2601">
        <v>78.349999999999994</v>
      </c>
      <c r="E2601">
        <v>6.66</v>
      </c>
      <c r="G2601">
        <v>-0.01</v>
      </c>
    </row>
    <row r="2602" spans="1:7" x14ac:dyDescent="0.25">
      <c r="A2602" t="s">
        <v>12782</v>
      </c>
      <c r="B2602">
        <v>83481102</v>
      </c>
      <c r="C2602">
        <v>0.69</v>
      </c>
      <c r="G2602">
        <v>0.69</v>
      </c>
    </row>
    <row r="2603" spans="1:7" x14ac:dyDescent="0.25">
      <c r="A2603" t="s">
        <v>12783</v>
      </c>
      <c r="B2603">
        <v>83481103</v>
      </c>
      <c r="C2603">
        <v>2.85</v>
      </c>
      <c r="G2603">
        <v>2.85</v>
      </c>
    </row>
    <row r="2604" spans="1:7" x14ac:dyDescent="0.25">
      <c r="A2604" t="s">
        <v>12784</v>
      </c>
      <c r="B2604">
        <v>83481104</v>
      </c>
      <c r="C2604">
        <v>11.01</v>
      </c>
      <c r="G2604">
        <v>11.01</v>
      </c>
    </row>
    <row r="2605" spans="1:7" x14ac:dyDescent="0.25">
      <c r="A2605" t="s">
        <v>12785</v>
      </c>
      <c r="B2605">
        <v>83481105</v>
      </c>
      <c r="C2605">
        <v>0.4</v>
      </c>
      <c r="G2605">
        <v>0.4</v>
      </c>
    </row>
    <row r="2606" spans="1:7" x14ac:dyDescent="0.25">
      <c r="A2606" t="s">
        <v>12786</v>
      </c>
      <c r="B2606">
        <v>83481106</v>
      </c>
      <c r="C2606">
        <v>0</v>
      </c>
      <c r="G2606">
        <v>0</v>
      </c>
    </row>
    <row r="2607" spans="1:7" x14ac:dyDescent="0.25">
      <c r="A2607" t="s">
        <v>12787</v>
      </c>
      <c r="B2607">
        <v>83481107</v>
      </c>
      <c r="C2607">
        <v>8.19</v>
      </c>
      <c r="G2607">
        <v>8.19</v>
      </c>
    </row>
    <row r="2608" spans="1:7" x14ac:dyDescent="0.25">
      <c r="A2608" t="s">
        <v>12788</v>
      </c>
      <c r="B2608">
        <v>83481108</v>
      </c>
      <c r="C2608">
        <v>31.72</v>
      </c>
      <c r="G2608">
        <v>31.72</v>
      </c>
    </row>
    <row r="2609" spans="1:7" x14ac:dyDescent="0.25">
      <c r="A2609" t="s">
        <v>12789</v>
      </c>
      <c r="B2609">
        <v>83481109</v>
      </c>
      <c r="C2609">
        <v>16.57</v>
      </c>
      <c r="E2609">
        <v>0.88</v>
      </c>
      <c r="G2609">
        <v>15.69</v>
      </c>
    </row>
    <row r="2610" spans="1:7" x14ac:dyDescent="0.25">
      <c r="A2610" t="s">
        <v>12790</v>
      </c>
      <c r="B2610">
        <v>83481110</v>
      </c>
      <c r="C2610">
        <v>49.26</v>
      </c>
      <c r="D2610">
        <v>10.28</v>
      </c>
      <c r="E2610">
        <v>21.86</v>
      </c>
      <c r="G2610">
        <v>17.12</v>
      </c>
    </row>
    <row r="2611" spans="1:7" x14ac:dyDescent="0.25">
      <c r="A2611" t="s">
        <v>12791</v>
      </c>
      <c r="B2611">
        <v>83481111</v>
      </c>
      <c r="C2611">
        <v>26.77</v>
      </c>
      <c r="G2611">
        <v>26.77</v>
      </c>
    </row>
    <row r="2612" spans="1:7" x14ac:dyDescent="0.25">
      <c r="A2612" t="s">
        <v>12792</v>
      </c>
      <c r="B2612">
        <v>83481112</v>
      </c>
      <c r="C2612">
        <v>2.19</v>
      </c>
      <c r="G2612">
        <v>2.19</v>
      </c>
    </row>
    <row r="2613" spans="1:7" x14ac:dyDescent="0.25">
      <c r="A2613" t="s">
        <v>12793</v>
      </c>
      <c r="B2613">
        <v>83481113</v>
      </c>
      <c r="C2613">
        <v>17.16</v>
      </c>
      <c r="G2613">
        <v>17.16</v>
      </c>
    </row>
    <row r="2614" spans="1:7" x14ac:dyDescent="0.25">
      <c r="A2614" t="s">
        <v>12794</v>
      </c>
      <c r="B2614">
        <v>103561101</v>
      </c>
      <c r="C2614">
        <v>35.17</v>
      </c>
      <c r="E2614">
        <v>34.409999999999997</v>
      </c>
      <c r="G2614">
        <v>0.76</v>
      </c>
    </row>
    <row r="2615" spans="1:7" x14ac:dyDescent="0.25">
      <c r="A2615" t="s">
        <v>12795</v>
      </c>
      <c r="B2615">
        <v>103561102</v>
      </c>
      <c r="C2615">
        <v>78.34</v>
      </c>
      <c r="E2615">
        <v>78.239999999999995</v>
      </c>
      <c r="G2615">
        <v>0.1</v>
      </c>
    </row>
    <row r="2616" spans="1:7" x14ac:dyDescent="0.25">
      <c r="A2616" t="s">
        <v>12796</v>
      </c>
      <c r="B2616">
        <v>254071105</v>
      </c>
      <c r="C2616">
        <v>5.05</v>
      </c>
      <c r="G2616">
        <v>5.05</v>
      </c>
    </row>
    <row r="2617" spans="1:7" x14ac:dyDescent="0.25">
      <c r="A2617" t="s">
        <v>12797</v>
      </c>
      <c r="B2617">
        <v>254071106</v>
      </c>
      <c r="C2617">
        <v>5.6</v>
      </c>
      <c r="G2617">
        <v>5.6</v>
      </c>
    </row>
    <row r="2618" spans="1:7" x14ac:dyDescent="0.25">
      <c r="A2618" t="s">
        <v>12798</v>
      </c>
      <c r="B2618">
        <v>254071108</v>
      </c>
      <c r="C2618">
        <v>3.84</v>
      </c>
      <c r="G2618">
        <v>3.84</v>
      </c>
    </row>
    <row r="2619" spans="1:7" x14ac:dyDescent="0.25">
      <c r="A2619" t="s">
        <v>12799</v>
      </c>
      <c r="B2619">
        <v>254071109</v>
      </c>
      <c r="C2619">
        <v>4.4800000000000004</v>
      </c>
      <c r="G2619">
        <v>4.4800000000000004</v>
      </c>
    </row>
    <row r="2620" spans="1:7" x14ac:dyDescent="0.25">
      <c r="A2620" t="s">
        <v>12800</v>
      </c>
      <c r="B2620">
        <v>254071110</v>
      </c>
      <c r="C2620">
        <v>6.31</v>
      </c>
      <c r="G2620">
        <v>6.31</v>
      </c>
    </row>
    <row r="2621" spans="1:7" x14ac:dyDescent="0.25">
      <c r="A2621" t="s">
        <v>12801</v>
      </c>
      <c r="B2621">
        <v>254071111</v>
      </c>
      <c r="C2621">
        <v>8.66</v>
      </c>
      <c r="G2621">
        <v>8.66</v>
      </c>
    </row>
    <row r="2622" spans="1:7" x14ac:dyDescent="0.25">
      <c r="A2622" t="s">
        <v>12802</v>
      </c>
      <c r="B2622">
        <v>254072105</v>
      </c>
      <c r="C2622">
        <v>5.01</v>
      </c>
      <c r="G2622">
        <v>5.01</v>
      </c>
    </row>
    <row r="2623" spans="1:7" x14ac:dyDescent="0.25">
      <c r="A2623" t="s">
        <v>12803</v>
      </c>
      <c r="B2623">
        <v>254072106</v>
      </c>
      <c r="C2623">
        <v>8.9700000000000006</v>
      </c>
      <c r="G2623">
        <v>8.9700000000000006</v>
      </c>
    </row>
    <row r="2624" spans="1:7" x14ac:dyDescent="0.25">
      <c r="A2624" t="s">
        <v>12804</v>
      </c>
      <c r="B2624">
        <v>254072107</v>
      </c>
      <c r="C2624">
        <v>1.84</v>
      </c>
      <c r="G2624">
        <v>1.84</v>
      </c>
    </row>
    <row r="2625" spans="1:7" x14ac:dyDescent="0.25">
      <c r="A2625" t="s">
        <v>12805</v>
      </c>
      <c r="B2625">
        <v>254072108</v>
      </c>
      <c r="C2625">
        <v>2.96</v>
      </c>
      <c r="G2625">
        <v>2.96</v>
      </c>
    </row>
    <row r="2626" spans="1:7" x14ac:dyDescent="0.25">
      <c r="A2626" t="s">
        <v>12806</v>
      </c>
      <c r="B2626">
        <v>254072109</v>
      </c>
      <c r="C2626">
        <v>8.5299999999999994</v>
      </c>
      <c r="G2626">
        <v>8.5299999999999994</v>
      </c>
    </row>
    <row r="2627" spans="1:7" x14ac:dyDescent="0.25">
      <c r="A2627" t="s">
        <v>12807</v>
      </c>
      <c r="B2627">
        <v>254072110</v>
      </c>
      <c r="C2627">
        <v>8.7799999999999994</v>
      </c>
      <c r="G2627">
        <v>8.7799999999999994</v>
      </c>
    </row>
    <row r="2628" spans="1:7" x14ac:dyDescent="0.25">
      <c r="A2628" t="s">
        <v>12808</v>
      </c>
      <c r="B2628">
        <v>254072111</v>
      </c>
      <c r="C2628">
        <v>2.87</v>
      </c>
      <c r="G2628">
        <v>2.87</v>
      </c>
    </row>
    <row r="2629" spans="1:7" x14ac:dyDescent="0.25">
      <c r="A2629" t="s">
        <v>12809</v>
      </c>
      <c r="B2629">
        <v>254072112</v>
      </c>
      <c r="C2629">
        <v>30.1</v>
      </c>
      <c r="G2629">
        <v>30.1</v>
      </c>
    </row>
    <row r="2630" spans="1:7" x14ac:dyDescent="0.25">
      <c r="A2630" t="s">
        <v>12810</v>
      </c>
      <c r="B2630">
        <v>254072113</v>
      </c>
      <c r="C2630">
        <v>15.7</v>
      </c>
      <c r="G2630">
        <v>15.7</v>
      </c>
    </row>
    <row r="2631" spans="1:7" x14ac:dyDescent="0.25">
      <c r="A2631" t="s">
        <v>12811</v>
      </c>
      <c r="B2631">
        <v>254072114</v>
      </c>
      <c r="C2631">
        <v>10.47</v>
      </c>
      <c r="G2631">
        <v>10.47</v>
      </c>
    </row>
    <row r="2632" spans="1:7" x14ac:dyDescent="0.25">
      <c r="A2632" t="s">
        <v>12812</v>
      </c>
      <c r="B2632">
        <v>254072115</v>
      </c>
      <c r="C2632">
        <v>0.45</v>
      </c>
      <c r="G2632">
        <v>0.45</v>
      </c>
    </row>
    <row r="2633" spans="1:7" x14ac:dyDescent="0.25">
      <c r="A2633" t="s">
        <v>12813</v>
      </c>
      <c r="B2633">
        <v>162370404</v>
      </c>
      <c r="C2633">
        <v>5.17</v>
      </c>
      <c r="G2633">
        <v>5.17</v>
      </c>
    </row>
    <row r="2634" spans="1:7" x14ac:dyDescent="0.25">
      <c r="A2634" t="s">
        <v>12814</v>
      </c>
      <c r="B2634">
        <v>162370405</v>
      </c>
      <c r="C2634">
        <v>0.39</v>
      </c>
      <c r="G2634">
        <v>0.39</v>
      </c>
    </row>
    <row r="2635" spans="1:7" x14ac:dyDescent="0.25">
      <c r="A2635" t="s">
        <v>12815</v>
      </c>
      <c r="B2635">
        <v>162370406</v>
      </c>
      <c r="C2635">
        <v>3.25</v>
      </c>
      <c r="G2635">
        <v>3.25</v>
      </c>
    </row>
    <row r="2636" spans="1:7" x14ac:dyDescent="0.25">
      <c r="A2636" t="s">
        <v>12816</v>
      </c>
      <c r="B2636">
        <v>162370410</v>
      </c>
      <c r="C2636">
        <v>6.31</v>
      </c>
      <c r="G2636">
        <v>6.31</v>
      </c>
    </row>
    <row r="2637" spans="1:7" x14ac:dyDescent="0.25">
      <c r="A2637" t="s">
        <v>12817</v>
      </c>
      <c r="B2637">
        <v>162371101</v>
      </c>
      <c r="C2637">
        <v>4.12</v>
      </c>
      <c r="G2637">
        <v>4.12</v>
      </c>
    </row>
    <row r="2638" spans="1:7" x14ac:dyDescent="0.25">
      <c r="A2638" t="s">
        <v>12818</v>
      </c>
      <c r="B2638">
        <v>162371102</v>
      </c>
      <c r="C2638">
        <v>6.47</v>
      </c>
      <c r="G2638">
        <v>6.47</v>
      </c>
    </row>
    <row r="2639" spans="1:7" x14ac:dyDescent="0.25">
      <c r="A2639" t="s">
        <v>12819</v>
      </c>
      <c r="B2639">
        <v>162371103</v>
      </c>
      <c r="C2639">
        <v>0.21</v>
      </c>
      <c r="G2639">
        <v>0.21</v>
      </c>
    </row>
    <row r="2640" spans="1:7" x14ac:dyDescent="0.25">
      <c r="A2640" t="s">
        <v>12820</v>
      </c>
      <c r="B2640">
        <v>162371104</v>
      </c>
      <c r="C2640">
        <v>15.88</v>
      </c>
      <c r="G2640">
        <v>15.88</v>
      </c>
    </row>
    <row r="2641" spans="1:7" x14ac:dyDescent="0.25">
      <c r="A2641" t="s">
        <v>12821</v>
      </c>
      <c r="B2641">
        <v>162371105</v>
      </c>
      <c r="C2641">
        <v>12.35</v>
      </c>
      <c r="G2641">
        <v>12.35</v>
      </c>
    </row>
    <row r="2642" spans="1:7" x14ac:dyDescent="0.25">
      <c r="A2642" t="s">
        <v>12822</v>
      </c>
      <c r="B2642">
        <v>162371106</v>
      </c>
      <c r="C2642">
        <v>16.95</v>
      </c>
      <c r="G2642">
        <v>16.95</v>
      </c>
    </row>
    <row r="2643" spans="1:7" x14ac:dyDescent="0.25">
      <c r="A2643" t="s">
        <v>12823</v>
      </c>
      <c r="B2643">
        <v>162371107</v>
      </c>
      <c r="C2643">
        <v>11.28</v>
      </c>
      <c r="G2643">
        <v>11.28</v>
      </c>
    </row>
    <row r="2644" spans="1:7" x14ac:dyDescent="0.25">
      <c r="A2644" t="s">
        <v>12824</v>
      </c>
      <c r="B2644">
        <v>162371108</v>
      </c>
      <c r="C2644">
        <v>9.3000000000000007</v>
      </c>
      <c r="G2644">
        <v>9.3000000000000007</v>
      </c>
    </row>
    <row r="2645" spans="1:7" x14ac:dyDescent="0.25">
      <c r="A2645" t="s">
        <v>12825</v>
      </c>
      <c r="B2645">
        <v>162371109</v>
      </c>
      <c r="C2645">
        <v>11.9</v>
      </c>
      <c r="G2645">
        <v>11.9</v>
      </c>
    </row>
    <row r="2646" spans="1:7" x14ac:dyDescent="0.25">
      <c r="A2646" t="s">
        <v>12826</v>
      </c>
      <c r="B2646">
        <v>162371110</v>
      </c>
      <c r="C2646">
        <v>10.08</v>
      </c>
      <c r="G2646">
        <v>10.08</v>
      </c>
    </row>
    <row r="2647" spans="1:7" x14ac:dyDescent="0.25">
      <c r="A2647" t="s">
        <v>12827</v>
      </c>
      <c r="B2647">
        <v>162371111</v>
      </c>
      <c r="C2647">
        <v>7.0000000000000007E-2</v>
      </c>
      <c r="G2647">
        <v>7.0000000000000007E-2</v>
      </c>
    </row>
    <row r="2648" spans="1:7" x14ac:dyDescent="0.25">
      <c r="A2648" t="s">
        <v>12828</v>
      </c>
      <c r="B2648">
        <v>163220401</v>
      </c>
      <c r="C2648">
        <v>2.87</v>
      </c>
      <c r="G2648">
        <v>2.87</v>
      </c>
    </row>
    <row r="2649" spans="1:7" x14ac:dyDescent="0.25">
      <c r="A2649" t="s">
        <v>12829</v>
      </c>
      <c r="B2649">
        <v>163220402</v>
      </c>
      <c r="C2649">
        <v>3.01</v>
      </c>
      <c r="G2649">
        <v>3.01</v>
      </c>
    </row>
    <row r="2650" spans="1:7" x14ac:dyDescent="0.25">
      <c r="A2650" t="s">
        <v>12830</v>
      </c>
      <c r="B2650">
        <v>83701101</v>
      </c>
      <c r="C2650">
        <v>19.95</v>
      </c>
      <c r="G2650">
        <v>19.95</v>
      </c>
    </row>
    <row r="2651" spans="1:7" x14ac:dyDescent="0.25">
      <c r="A2651" t="s">
        <v>12831</v>
      </c>
      <c r="B2651">
        <v>83701104</v>
      </c>
      <c r="C2651">
        <v>5.55</v>
      </c>
      <c r="G2651">
        <v>5.55</v>
      </c>
    </row>
    <row r="2652" spans="1:7" x14ac:dyDescent="0.25">
      <c r="A2652" t="s">
        <v>12832</v>
      </c>
      <c r="B2652">
        <v>83701107</v>
      </c>
      <c r="C2652">
        <v>11.97</v>
      </c>
      <c r="G2652">
        <v>11.97</v>
      </c>
    </row>
    <row r="2653" spans="1:7" x14ac:dyDescent="0.25">
      <c r="A2653" t="s">
        <v>12833</v>
      </c>
      <c r="B2653">
        <v>83701108</v>
      </c>
      <c r="C2653">
        <v>4.3899999999999997</v>
      </c>
      <c r="G2653">
        <v>4.3899999999999997</v>
      </c>
    </row>
    <row r="2654" spans="1:7" x14ac:dyDescent="0.25">
      <c r="A2654" t="s">
        <v>12834</v>
      </c>
      <c r="B2654">
        <v>83701109</v>
      </c>
      <c r="C2654">
        <v>8.25</v>
      </c>
      <c r="G2654">
        <v>8.25</v>
      </c>
    </row>
    <row r="2655" spans="1:7" x14ac:dyDescent="0.25">
      <c r="A2655" t="s">
        <v>12835</v>
      </c>
      <c r="B2655">
        <v>83701110</v>
      </c>
      <c r="C2655">
        <v>11.83</v>
      </c>
      <c r="G2655">
        <v>11.83</v>
      </c>
    </row>
    <row r="2656" spans="1:7" x14ac:dyDescent="0.25">
      <c r="A2656" t="s">
        <v>12836</v>
      </c>
      <c r="B2656">
        <v>252921108</v>
      </c>
      <c r="C2656">
        <v>76.2</v>
      </c>
      <c r="E2656">
        <v>1.87</v>
      </c>
      <c r="G2656">
        <v>74.33</v>
      </c>
    </row>
    <row r="2657" spans="1:7" x14ac:dyDescent="0.25">
      <c r="A2657" t="s">
        <v>12837</v>
      </c>
      <c r="B2657">
        <v>252921109</v>
      </c>
      <c r="C2657">
        <v>16.52</v>
      </c>
      <c r="G2657">
        <v>16.52</v>
      </c>
    </row>
    <row r="2658" spans="1:7" x14ac:dyDescent="0.25">
      <c r="A2658" t="s">
        <v>12838</v>
      </c>
      <c r="B2658">
        <v>252921110</v>
      </c>
      <c r="C2658">
        <v>62.6</v>
      </c>
      <c r="E2658">
        <v>2.0099999999999998</v>
      </c>
      <c r="G2658">
        <v>60.59</v>
      </c>
    </row>
    <row r="2659" spans="1:7" x14ac:dyDescent="0.25">
      <c r="A2659" t="s">
        <v>12839</v>
      </c>
      <c r="B2659">
        <v>254611104</v>
      </c>
      <c r="C2659">
        <v>75.540000000000006</v>
      </c>
      <c r="G2659">
        <v>75.540000000000006</v>
      </c>
    </row>
    <row r="2660" spans="1:7" x14ac:dyDescent="0.25">
      <c r="A2660" t="s">
        <v>12840</v>
      </c>
      <c r="B2660">
        <v>254611105</v>
      </c>
      <c r="C2660">
        <v>14.36</v>
      </c>
      <c r="G2660">
        <v>14.36</v>
      </c>
    </row>
    <row r="2661" spans="1:7" x14ac:dyDescent="0.25">
      <c r="A2661" t="s">
        <v>12841</v>
      </c>
      <c r="B2661">
        <v>254611106</v>
      </c>
      <c r="C2661">
        <v>13.49</v>
      </c>
      <c r="G2661">
        <v>13.49</v>
      </c>
    </row>
    <row r="2662" spans="1:7" x14ac:dyDescent="0.25">
      <c r="A2662" t="s">
        <v>12842</v>
      </c>
      <c r="B2662">
        <v>254611107</v>
      </c>
      <c r="C2662">
        <v>19.079999999999998</v>
      </c>
      <c r="G2662">
        <v>19.079999999999998</v>
      </c>
    </row>
    <row r="2663" spans="1:7" x14ac:dyDescent="0.25">
      <c r="A2663" t="s">
        <v>12843</v>
      </c>
      <c r="B2663">
        <v>254611108</v>
      </c>
      <c r="C2663">
        <v>72.239999999999995</v>
      </c>
      <c r="G2663">
        <v>72.239999999999995</v>
      </c>
    </row>
    <row r="2664" spans="1:7" x14ac:dyDescent="0.25">
      <c r="A2664" t="s">
        <v>12844</v>
      </c>
      <c r="B2664">
        <v>254611109</v>
      </c>
      <c r="C2664">
        <v>177.3</v>
      </c>
      <c r="G2664">
        <v>177.3</v>
      </c>
    </row>
    <row r="2665" spans="1:7" x14ac:dyDescent="0.25">
      <c r="A2665" t="s">
        <v>12845</v>
      </c>
      <c r="B2665">
        <v>254611111</v>
      </c>
      <c r="C2665">
        <v>29.65</v>
      </c>
      <c r="G2665">
        <v>29.65</v>
      </c>
    </row>
    <row r="2666" spans="1:7" x14ac:dyDescent="0.25">
      <c r="A2666" t="s">
        <v>12846</v>
      </c>
      <c r="B2666">
        <v>253661101</v>
      </c>
      <c r="C2666">
        <v>31.94</v>
      </c>
      <c r="G2666">
        <v>31.94</v>
      </c>
    </row>
    <row r="2667" spans="1:7" x14ac:dyDescent="0.25">
      <c r="A2667" t="s">
        <v>12847</v>
      </c>
      <c r="B2667">
        <v>253661102</v>
      </c>
      <c r="C2667">
        <v>34.26</v>
      </c>
      <c r="G2667">
        <v>34.26</v>
      </c>
    </row>
    <row r="2668" spans="1:7" x14ac:dyDescent="0.25">
      <c r="A2668" t="s">
        <v>12848</v>
      </c>
      <c r="B2668">
        <v>253661104</v>
      </c>
      <c r="C2668">
        <v>31.17</v>
      </c>
      <c r="G2668">
        <v>31.17</v>
      </c>
    </row>
    <row r="2669" spans="1:7" x14ac:dyDescent="0.25">
      <c r="A2669" t="s">
        <v>12849</v>
      </c>
      <c r="B2669">
        <v>13840401</v>
      </c>
      <c r="C2669">
        <v>2.94</v>
      </c>
      <c r="G2669">
        <v>2.94</v>
      </c>
    </row>
    <row r="2670" spans="1:7" x14ac:dyDescent="0.25">
      <c r="A2670" t="s">
        <v>12850</v>
      </c>
      <c r="B2670">
        <v>13840402</v>
      </c>
      <c r="C2670">
        <v>2.12</v>
      </c>
      <c r="G2670">
        <v>2.12</v>
      </c>
    </row>
    <row r="2671" spans="1:7" x14ac:dyDescent="0.25">
      <c r="A2671" t="s">
        <v>12851</v>
      </c>
      <c r="B2671">
        <v>13840403</v>
      </c>
      <c r="C2671">
        <v>3.12</v>
      </c>
      <c r="G2671">
        <v>3.12</v>
      </c>
    </row>
    <row r="2672" spans="1:7" x14ac:dyDescent="0.25">
      <c r="A2672" t="s">
        <v>12852</v>
      </c>
      <c r="B2672">
        <v>13840404</v>
      </c>
      <c r="C2672">
        <v>1.07</v>
      </c>
      <c r="G2672">
        <v>1.07</v>
      </c>
    </row>
    <row r="2673" spans="1:7" x14ac:dyDescent="0.25">
      <c r="A2673" t="s">
        <v>12853</v>
      </c>
      <c r="B2673">
        <v>13840405</v>
      </c>
      <c r="C2673">
        <v>2.8</v>
      </c>
      <c r="G2673">
        <v>2.8</v>
      </c>
    </row>
    <row r="2674" spans="1:7" x14ac:dyDescent="0.25">
      <c r="A2674" t="s">
        <v>12854</v>
      </c>
      <c r="B2674">
        <v>13840406</v>
      </c>
      <c r="C2674">
        <v>2.94</v>
      </c>
      <c r="G2674">
        <v>2.94</v>
      </c>
    </row>
    <row r="2675" spans="1:7" x14ac:dyDescent="0.25">
      <c r="A2675" t="s">
        <v>12855</v>
      </c>
      <c r="B2675">
        <v>62131101</v>
      </c>
      <c r="C2675">
        <v>6.17</v>
      </c>
      <c r="G2675">
        <v>6.17</v>
      </c>
    </row>
    <row r="2676" spans="1:7" x14ac:dyDescent="0.25">
      <c r="A2676" t="s">
        <v>12856</v>
      </c>
      <c r="B2676">
        <v>62131102</v>
      </c>
      <c r="C2676">
        <v>9.81</v>
      </c>
      <c r="G2676">
        <v>9.81</v>
      </c>
    </row>
    <row r="2677" spans="1:7" x14ac:dyDescent="0.25">
      <c r="A2677" t="s">
        <v>12857</v>
      </c>
      <c r="B2677">
        <v>62131103</v>
      </c>
      <c r="C2677">
        <v>2.73</v>
      </c>
      <c r="G2677">
        <v>2.73</v>
      </c>
    </row>
    <row r="2678" spans="1:7" x14ac:dyDescent="0.25">
      <c r="A2678" t="s">
        <v>12858</v>
      </c>
      <c r="B2678">
        <v>62131104</v>
      </c>
      <c r="C2678">
        <v>4.83</v>
      </c>
      <c r="G2678">
        <v>4.83</v>
      </c>
    </row>
    <row r="2679" spans="1:7" x14ac:dyDescent="0.25">
      <c r="A2679" t="s">
        <v>12859</v>
      </c>
      <c r="B2679">
        <v>62131105</v>
      </c>
      <c r="C2679">
        <v>5.37</v>
      </c>
      <c r="G2679">
        <v>5.37</v>
      </c>
    </row>
    <row r="2680" spans="1:7" x14ac:dyDescent="0.25">
      <c r="A2680" t="s">
        <v>12860</v>
      </c>
      <c r="B2680">
        <v>62131106</v>
      </c>
      <c r="C2680">
        <v>4.99</v>
      </c>
      <c r="G2680">
        <v>4.99</v>
      </c>
    </row>
    <row r="2681" spans="1:7" x14ac:dyDescent="0.25">
      <c r="A2681" t="s">
        <v>12861</v>
      </c>
      <c r="B2681">
        <v>62131107</v>
      </c>
      <c r="C2681">
        <v>9.67</v>
      </c>
      <c r="G2681">
        <v>9.67</v>
      </c>
    </row>
    <row r="2682" spans="1:7" x14ac:dyDescent="0.25">
      <c r="A2682" t="s">
        <v>12862</v>
      </c>
      <c r="B2682">
        <v>62131108</v>
      </c>
      <c r="C2682">
        <v>6.59</v>
      </c>
      <c r="G2682">
        <v>6.59</v>
      </c>
    </row>
    <row r="2683" spans="1:7" x14ac:dyDescent="0.25">
      <c r="A2683" t="s">
        <v>12863</v>
      </c>
      <c r="B2683">
        <v>62131109</v>
      </c>
      <c r="C2683">
        <v>8.06</v>
      </c>
      <c r="G2683">
        <v>8.06</v>
      </c>
    </row>
    <row r="2684" spans="1:7" x14ac:dyDescent="0.25">
      <c r="A2684" t="s">
        <v>12864</v>
      </c>
      <c r="B2684">
        <v>62131110</v>
      </c>
      <c r="C2684">
        <v>2.91</v>
      </c>
      <c r="G2684">
        <v>2.91</v>
      </c>
    </row>
    <row r="2685" spans="1:7" x14ac:dyDescent="0.25">
      <c r="A2685" t="s">
        <v>12865</v>
      </c>
      <c r="B2685">
        <v>62131111</v>
      </c>
      <c r="C2685">
        <v>0.63</v>
      </c>
      <c r="G2685">
        <v>0.63</v>
      </c>
    </row>
    <row r="2686" spans="1:7" x14ac:dyDescent="0.25">
      <c r="A2686" t="s">
        <v>12866</v>
      </c>
      <c r="B2686">
        <v>62131112</v>
      </c>
      <c r="C2686">
        <v>2.85</v>
      </c>
      <c r="G2686">
        <v>2.85</v>
      </c>
    </row>
    <row r="2687" spans="1:7" x14ac:dyDescent="0.25">
      <c r="A2687" t="s">
        <v>12867</v>
      </c>
      <c r="B2687">
        <v>22850402</v>
      </c>
      <c r="C2687">
        <v>3.2</v>
      </c>
      <c r="G2687">
        <v>3.2</v>
      </c>
    </row>
    <row r="2688" spans="1:7" x14ac:dyDescent="0.25">
      <c r="A2688" t="s">
        <v>12868</v>
      </c>
      <c r="B2688">
        <v>152591101</v>
      </c>
      <c r="C2688">
        <v>15.19</v>
      </c>
      <c r="E2688">
        <v>7.2</v>
      </c>
      <c r="F2688">
        <v>2.0499999999999998</v>
      </c>
      <c r="G2688">
        <v>5.94</v>
      </c>
    </row>
    <row r="2689" spans="1:7" x14ac:dyDescent="0.25">
      <c r="A2689" t="s">
        <v>12869</v>
      </c>
      <c r="B2689">
        <v>152591102</v>
      </c>
      <c r="C2689">
        <v>5.04</v>
      </c>
      <c r="E2689">
        <v>5.04</v>
      </c>
      <c r="G2689">
        <v>0</v>
      </c>
    </row>
    <row r="2690" spans="1:7" x14ac:dyDescent="0.25">
      <c r="A2690" t="s">
        <v>12870</v>
      </c>
      <c r="B2690">
        <v>14241101</v>
      </c>
      <c r="C2690">
        <v>55.43</v>
      </c>
      <c r="D2690">
        <v>9.57</v>
      </c>
      <c r="E2690">
        <v>23.58</v>
      </c>
      <c r="G2690">
        <v>22.28</v>
      </c>
    </row>
    <row r="2691" spans="1:7" x14ac:dyDescent="0.25">
      <c r="A2691" t="s">
        <v>12871</v>
      </c>
      <c r="B2691">
        <v>83392102</v>
      </c>
      <c r="C2691">
        <v>2.95</v>
      </c>
      <c r="E2691">
        <v>0.35</v>
      </c>
      <c r="G2691">
        <v>2.6</v>
      </c>
    </row>
    <row r="2692" spans="1:7" x14ac:dyDescent="0.25">
      <c r="A2692" t="s">
        <v>12872</v>
      </c>
      <c r="B2692">
        <v>83392106</v>
      </c>
      <c r="C2692">
        <v>21.28</v>
      </c>
      <c r="G2692">
        <v>21.28</v>
      </c>
    </row>
    <row r="2693" spans="1:7" x14ac:dyDescent="0.25">
      <c r="A2693" t="s">
        <v>12873</v>
      </c>
      <c r="B2693">
        <v>83392107</v>
      </c>
      <c r="C2693">
        <v>11.89</v>
      </c>
      <c r="E2693">
        <v>1.89</v>
      </c>
      <c r="G2693">
        <v>10</v>
      </c>
    </row>
    <row r="2694" spans="1:7" x14ac:dyDescent="0.25">
      <c r="A2694" t="s">
        <v>12874</v>
      </c>
      <c r="B2694">
        <v>83392108</v>
      </c>
      <c r="C2694">
        <v>4.92</v>
      </c>
      <c r="G2694">
        <v>4.92</v>
      </c>
    </row>
    <row r="2695" spans="1:7" x14ac:dyDescent="0.25">
      <c r="A2695" t="s">
        <v>12875</v>
      </c>
      <c r="B2695">
        <v>83392109</v>
      </c>
      <c r="C2695">
        <v>5.46</v>
      </c>
      <c r="E2695">
        <v>0.15</v>
      </c>
      <c r="G2695">
        <v>5.31</v>
      </c>
    </row>
    <row r="2696" spans="1:7" x14ac:dyDescent="0.25">
      <c r="A2696" t="s">
        <v>12876</v>
      </c>
      <c r="B2696">
        <v>83392110</v>
      </c>
      <c r="C2696">
        <v>86.24</v>
      </c>
      <c r="E2696">
        <v>81.31</v>
      </c>
      <c r="G2696">
        <v>4.93</v>
      </c>
    </row>
    <row r="2697" spans="1:7" x14ac:dyDescent="0.25">
      <c r="A2697" t="s">
        <v>12877</v>
      </c>
      <c r="B2697">
        <v>83392111</v>
      </c>
      <c r="C2697">
        <v>8.58</v>
      </c>
      <c r="G2697">
        <v>8.58</v>
      </c>
    </row>
    <row r="2698" spans="1:7" x14ac:dyDescent="0.25">
      <c r="A2698" t="s">
        <v>12878</v>
      </c>
      <c r="B2698">
        <v>102971101</v>
      </c>
      <c r="C2698">
        <v>4.78</v>
      </c>
      <c r="G2698">
        <v>4.78</v>
      </c>
    </row>
    <row r="2699" spans="1:7" x14ac:dyDescent="0.25">
      <c r="A2699" t="s">
        <v>12879</v>
      </c>
      <c r="B2699">
        <v>102971102</v>
      </c>
      <c r="C2699">
        <v>7.55</v>
      </c>
      <c r="G2699">
        <v>7.55</v>
      </c>
    </row>
    <row r="2700" spans="1:7" x14ac:dyDescent="0.25">
      <c r="A2700" t="s">
        <v>12880</v>
      </c>
      <c r="B2700">
        <v>102971103</v>
      </c>
      <c r="C2700">
        <v>3.14</v>
      </c>
      <c r="G2700">
        <v>3.14</v>
      </c>
    </row>
    <row r="2701" spans="1:7" x14ac:dyDescent="0.25">
      <c r="A2701" t="s">
        <v>12881</v>
      </c>
      <c r="B2701">
        <v>102971104</v>
      </c>
      <c r="C2701">
        <v>8.1300000000000008</v>
      </c>
      <c r="G2701">
        <v>8.1300000000000008</v>
      </c>
    </row>
    <row r="2702" spans="1:7" x14ac:dyDescent="0.25">
      <c r="A2702" t="s">
        <v>12882</v>
      </c>
      <c r="B2702">
        <v>102971105</v>
      </c>
      <c r="C2702">
        <v>15.13</v>
      </c>
      <c r="G2702">
        <v>15.13</v>
      </c>
    </row>
    <row r="2703" spans="1:7" x14ac:dyDescent="0.25">
      <c r="A2703" t="s">
        <v>12883</v>
      </c>
      <c r="B2703">
        <v>102971107</v>
      </c>
      <c r="C2703">
        <v>6.01</v>
      </c>
      <c r="G2703">
        <v>6.01</v>
      </c>
    </row>
    <row r="2704" spans="1:7" x14ac:dyDescent="0.25">
      <c r="A2704" t="s">
        <v>12884</v>
      </c>
      <c r="B2704">
        <v>102971109</v>
      </c>
      <c r="C2704">
        <v>13.42</v>
      </c>
      <c r="E2704">
        <v>0.13</v>
      </c>
      <c r="G2704">
        <v>13.29</v>
      </c>
    </row>
    <row r="2705" spans="1:7" x14ac:dyDescent="0.25">
      <c r="A2705" t="s">
        <v>12885</v>
      </c>
      <c r="B2705">
        <v>102971110</v>
      </c>
      <c r="C2705">
        <v>8.42</v>
      </c>
      <c r="G2705">
        <v>8.42</v>
      </c>
    </row>
    <row r="2706" spans="1:7" x14ac:dyDescent="0.25">
      <c r="A2706" t="s">
        <v>12886</v>
      </c>
      <c r="B2706">
        <v>102971111</v>
      </c>
      <c r="C2706">
        <v>64.8</v>
      </c>
      <c r="D2706">
        <v>27.37</v>
      </c>
      <c r="E2706">
        <v>24.9</v>
      </c>
      <c r="G2706">
        <v>12.53</v>
      </c>
    </row>
    <row r="2707" spans="1:7" x14ac:dyDescent="0.25">
      <c r="A2707" t="s">
        <v>12887</v>
      </c>
      <c r="B2707">
        <v>252081101</v>
      </c>
      <c r="C2707">
        <v>14.18</v>
      </c>
      <c r="G2707">
        <v>14.18</v>
      </c>
    </row>
    <row r="2708" spans="1:7" x14ac:dyDescent="0.25">
      <c r="A2708" t="s">
        <v>12888</v>
      </c>
      <c r="B2708">
        <v>252081102</v>
      </c>
      <c r="C2708">
        <v>0.05</v>
      </c>
      <c r="G2708">
        <v>0.05</v>
      </c>
    </row>
    <row r="2709" spans="1:7" x14ac:dyDescent="0.25">
      <c r="A2709" t="s">
        <v>12889</v>
      </c>
      <c r="B2709">
        <v>252081103</v>
      </c>
      <c r="C2709">
        <v>27.46</v>
      </c>
      <c r="G2709">
        <v>27.46</v>
      </c>
    </row>
    <row r="2710" spans="1:7" x14ac:dyDescent="0.25">
      <c r="A2710" t="s">
        <v>12890</v>
      </c>
      <c r="B2710">
        <v>252081104</v>
      </c>
      <c r="C2710">
        <v>11.2</v>
      </c>
      <c r="G2710">
        <v>11.2</v>
      </c>
    </row>
    <row r="2711" spans="1:7" x14ac:dyDescent="0.25">
      <c r="A2711" t="s">
        <v>12891</v>
      </c>
      <c r="B2711">
        <v>252081106</v>
      </c>
      <c r="C2711">
        <v>7.13</v>
      </c>
      <c r="G2711">
        <v>7.13</v>
      </c>
    </row>
    <row r="2712" spans="1:7" x14ac:dyDescent="0.25">
      <c r="A2712" t="s">
        <v>12892</v>
      </c>
      <c r="B2712">
        <v>252081108</v>
      </c>
      <c r="C2712">
        <v>9.2100000000000009</v>
      </c>
      <c r="G2712">
        <v>9.2100000000000009</v>
      </c>
    </row>
    <row r="2713" spans="1:7" x14ac:dyDescent="0.25">
      <c r="A2713" t="s">
        <v>12893</v>
      </c>
      <c r="B2713">
        <v>152291101</v>
      </c>
      <c r="C2713">
        <v>19.55</v>
      </c>
      <c r="E2713">
        <v>18.66</v>
      </c>
      <c r="F2713">
        <v>0.13</v>
      </c>
      <c r="G2713">
        <v>0.76</v>
      </c>
    </row>
    <row r="2714" spans="1:7" x14ac:dyDescent="0.25">
      <c r="A2714" t="s">
        <v>12894</v>
      </c>
      <c r="B2714">
        <v>152291102</v>
      </c>
      <c r="C2714">
        <v>7.85</v>
      </c>
      <c r="F2714">
        <v>0.31</v>
      </c>
      <c r="G2714">
        <v>7.54</v>
      </c>
    </row>
    <row r="2715" spans="1:7" x14ac:dyDescent="0.25">
      <c r="A2715" t="s">
        <v>12895</v>
      </c>
      <c r="B2715">
        <v>163240401</v>
      </c>
      <c r="C2715">
        <v>3.62</v>
      </c>
      <c r="D2715">
        <v>0</v>
      </c>
      <c r="E2715">
        <v>3.15</v>
      </c>
      <c r="G2715">
        <v>0.47</v>
      </c>
    </row>
    <row r="2716" spans="1:7" x14ac:dyDescent="0.25">
      <c r="A2716" t="s">
        <v>12896</v>
      </c>
      <c r="B2716">
        <v>163240402</v>
      </c>
      <c r="C2716">
        <v>6.7</v>
      </c>
      <c r="D2716">
        <v>0.88</v>
      </c>
      <c r="E2716">
        <v>4.5199999999999996</v>
      </c>
      <c r="G2716">
        <v>1.3</v>
      </c>
    </row>
    <row r="2717" spans="1:7" x14ac:dyDescent="0.25">
      <c r="A2717" t="s">
        <v>12897</v>
      </c>
      <c r="B2717">
        <v>22500401</v>
      </c>
      <c r="C2717">
        <v>1.82</v>
      </c>
      <c r="G2717">
        <v>1.82</v>
      </c>
    </row>
    <row r="2718" spans="1:7" x14ac:dyDescent="0.25">
      <c r="A2718" t="s">
        <v>12898</v>
      </c>
      <c r="B2718">
        <v>22500402</v>
      </c>
      <c r="C2718">
        <v>3.04</v>
      </c>
      <c r="G2718">
        <v>3.04</v>
      </c>
    </row>
    <row r="2719" spans="1:7" x14ac:dyDescent="0.25">
      <c r="A2719" t="s">
        <v>12899</v>
      </c>
      <c r="B2719">
        <v>22500403</v>
      </c>
      <c r="C2719">
        <v>3.47</v>
      </c>
      <c r="G2719">
        <v>3.47</v>
      </c>
    </row>
    <row r="2720" spans="1:7" x14ac:dyDescent="0.25">
      <c r="A2720" t="s">
        <v>12900</v>
      </c>
      <c r="B2720">
        <v>14662103</v>
      </c>
      <c r="C2720">
        <v>19.559999999999999</v>
      </c>
      <c r="D2720">
        <v>0.18</v>
      </c>
      <c r="E2720">
        <v>0.3</v>
      </c>
      <c r="G2720">
        <v>19.079999999999998</v>
      </c>
    </row>
    <row r="2721" spans="1:7" x14ac:dyDescent="0.25">
      <c r="A2721" t="s">
        <v>12901</v>
      </c>
      <c r="B2721">
        <v>14662104</v>
      </c>
      <c r="C2721">
        <v>9.65</v>
      </c>
      <c r="D2721">
        <v>1.57</v>
      </c>
      <c r="E2721">
        <v>4.3600000000000003</v>
      </c>
      <c r="G2721">
        <v>3.72</v>
      </c>
    </row>
    <row r="2722" spans="1:7" x14ac:dyDescent="0.25">
      <c r="A2722" t="s">
        <v>12902</v>
      </c>
      <c r="B2722">
        <v>14662106</v>
      </c>
      <c r="C2722">
        <v>2.92</v>
      </c>
      <c r="E2722">
        <v>0.35</v>
      </c>
      <c r="G2722">
        <v>2.57</v>
      </c>
    </row>
    <row r="2723" spans="1:7" x14ac:dyDescent="0.25">
      <c r="A2723" t="s">
        <v>12903</v>
      </c>
      <c r="B2723">
        <v>14662107</v>
      </c>
      <c r="C2723">
        <v>8.52</v>
      </c>
      <c r="G2723">
        <v>8.52</v>
      </c>
    </row>
    <row r="2724" spans="1:7" x14ac:dyDescent="0.25">
      <c r="A2724" t="s">
        <v>12904</v>
      </c>
      <c r="B2724">
        <v>14662108</v>
      </c>
      <c r="C2724">
        <v>24.1</v>
      </c>
      <c r="D2724">
        <v>1.7</v>
      </c>
      <c r="G2724">
        <v>22.4</v>
      </c>
    </row>
    <row r="2725" spans="1:7" x14ac:dyDescent="0.25">
      <c r="A2725" t="s">
        <v>12905</v>
      </c>
      <c r="B2725">
        <v>14662109</v>
      </c>
      <c r="C2725">
        <v>4.0199999999999996</v>
      </c>
      <c r="E2725">
        <v>2.89</v>
      </c>
      <c r="G2725">
        <v>1.1299999999999999</v>
      </c>
    </row>
    <row r="2726" spans="1:7" x14ac:dyDescent="0.25">
      <c r="A2726" t="s">
        <v>12906</v>
      </c>
      <c r="B2726">
        <v>14662112</v>
      </c>
      <c r="C2726">
        <v>18.54</v>
      </c>
      <c r="D2726">
        <v>6.79</v>
      </c>
      <c r="E2726">
        <v>3.56</v>
      </c>
      <c r="G2726">
        <v>8.19</v>
      </c>
    </row>
    <row r="2727" spans="1:7" x14ac:dyDescent="0.25">
      <c r="A2727" t="s">
        <v>12907</v>
      </c>
      <c r="B2727">
        <v>14662113</v>
      </c>
      <c r="C2727">
        <v>4.93</v>
      </c>
      <c r="D2727">
        <v>3.82</v>
      </c>
      <c r="G2727">
        <v>1.1100000000000001</v>
      </c>
    </row>
    <row r="2728" spans="1:7" x14ac:dyDescent="0.25">
      <c r="A2728" t="s">
        <v>12908</v>
      </c>
      <c r="B2728">
        <v>254511101</v>
      </c>
      <c r="C2728">
        <v>0.04</v>
      </c>
      <c r="G2728">
        <v>0.04</v>
      </c>
    </row>
    <row r="2729" spans="1:7" x14ac:dyDescent="0.25">
      <c r="A2729" t="s">
        <v>12909</v>
      </c>
      <c r="B2729">
        <v>252931102</v>
      </c>
      <c r="C2729">
        <v>60.73</v>
      </c>
      <c r="E2729">
        <v>36.83</v>
      </c>
      <c r="G2729">
        <v>23.9</v>
      </c>
    </row>
    <row r="2730" spans="1:7" x14ac:dyDescent="0.25">
      <c r="A2730" t="s">
        <v>12910</v>
      </c>
      <c r="B2730">
        <v>252931103</v>
      </c>
      <c r="C2730">
        <v>32.57</v>
      </c>
      <c r="E2730">
        <v>2.96</v>
      </c>
      <c r="G2730">
        <v>29.61</v>
      </c>
    </row>
    <row r="2731" spans="1:7" x14ac:dyDescent="0.25">
      <c r="A2731" t="s">
        <v>12911</v>
      </c>
      <c r="B2731">
        <v>252931105</v>
      </c>
      <c r="C2731">
        <v>31.29</v>
      </c>
      <c r="G2731">
        <v>31.29</v>
      </c>
    </row>
    <row r="2732" spans="1:7" x14ac:dyDescent="0.25">
      <c r="A2732" t="s">
        <v>12912</v>
      </c>
      <c r="B2732">
        <v>252931106</v>
      </c>
      <c r="C2732">
        <v>36</v>
      </c>
      <c r="G2732">
        <v>36</v>
      </c>
    </row>
    <row r="2733" spans="1:7" x14ac:dyDescent="0.25">
      <c r="A2733" t="s">
        <v>12913</v>
      </c>
      <c r="B2733">
        <v>252931107</v>
      </c>
      <c r="C2733">
        <v>0.54</v>
      </c>
      <c r="G2733">
        <v>0.54</v>
      </c>
    </row>
    <row r="2734" spans="1:7" x14ac:dyDescent="0.25">
      <c r="A2734" t="s">
        <v>12914</v>
      </c>
      <c r="B2734">
        <v>252551104</v>
      </c>
      <c r="C2734">
        <v>49.26</v>
      </c>
      <c r="G2734">
        <v>49.26</v>
      </c>
    </row>
    <row r="2735" spans="1:7" x14ac:dyDescent="0.25">
      <c r="A2735" t="s">
        <v>12915</v>
      </c>
      <c r="B2735">
        <v>252552103</v>
      </c>
      <c r="C2735">
        <v>30.3</v>
      </c>
      <c r="G2735">
        <v>30.3</v>
      </c>
    </row>
    <row r="2736" spans="1:7" x14ac:dyDescent="0.25">
      <c r="A2736" t="s">
        <v>12916</v>
      </c>
      <c r="B2736">
        <v>183052108</v>
      </c>
      <c r="C2736">
        <v>36.130000000000003</v>
      </c>
      <c r="E2736">
        <v>5.36</v>
      </c>
      <c r="G2736">
        <v>30.77</v>
      </c>
    </row>
    <row r="2737" spans="1:7" x14ac:dyDescent="0.25">
      <c r="A2737" t="s">
        <v>12917</v>
      </c>
      <c r="B2737">
        <v>183052109</v>
      </c>
      <c r="C2737">
        <v>211.96</v>
      </c>
      <c r="G2737">
        <v>211.96</v>
      </c>
    </row>
    <row r="2738" spans="1:7" x14ac:dyDescent="0.25">
      <c r="A2738" t="s">
        <v>12918</v>
      </c>
      <c r="B2738">
        <v>183052110</v>
      </c>
      <c r="C2738">
        <v>173.1</v>
      </c>
      <c r="D2738">
        <v>33.51</v>
      </c>
      <c r="E2738">
        <v>93.84</v>
      </c>
      <c r="G2738">
        <v>45.75</v>
      </c>
    </row>
    <row r="2739" spans="1:7" x14ac:dyDescent="0.25">
      <c r="A2739" t="s">
        <v>12919</v>
      </c>
      <c r="B2739">
        <v>183052111</v>
      </c>
      <c r="C2739">
        <v>63.83</v>
      </c>
      <c r="D2739">
        <v>0.88</v>
      </c>
      <c r="E2739">
        <v>45.94</v>
      </c>
      <c r="G2739">
        <v>17.010000000000002</v>
      </c>
    </row>
    <row r="2740" spans="1:7" x14ac:dyDescent="0.25">
      <c r="A2740" t="s">
        <v>12920</v>
      </c>
      <c r="B2740">
        <v>183052112</v>
      </c>
      <c r="C2740">
        <v>37.82</v>
      </c>
      <c r="E2740">
        <v>2.6</v>
      </c>
      <c r="G2740">
        <v>35.22</v>
      </c>
    </row>
    <row r="2741" spans="1:7" x14ac:dyDescent="0.25">
      <c r="A2741" t="s">
        <v>12921</v>
      </c>
      <c r="B2741">
        <v>183052113</v>
      </c>
      <c r="C2741">
        <v>323.88</v>
      </c>
      <c r="D2741">
        <v>53.34</v>
      </c>
      <c r="E2741">
        <v>143.01</v>
      </c>
      <c r="G2741">
        <v>127.53</v>
      </c>
    </row>
    <row r="2742" spans="1:7" x14ac:dyDescent="0.25">
      <c r="A2742" t="s">
        <v>12922</v>
      </c>
      <c r="B2742">
        <v>169951101</v>
      </c>
      <c r="C2742">
        <v>0.64</v>
      </c>
      <c r="G2742">
        <v>0.64</v>
      </c>
    </row>
    <row r="2743" spans="1:7" x14ac:dyDescent="0.25">
      <c r="A2743" t="s">
        <v>12923</v>
      </c>
      <c r="B2743">
        <v>169951102</v>
      </c>
      <c r="C2743">
        <v>3.44</v>
      </c>
      <c r="G2743">
        <v>3.44</v>
      </c>
    </row>
    <row r="2744" spans="1:7" x14ac:dyDescent="0.25">
      <c r="A2744" t="s">
        <v>12924</v>
      </c>
      <c r="B2744">
        <v>169951104</v>
      </c>
      <c r="C2744">
        <v>31.68</v>
      </c>
      <c r="G2744">
        <v>31.68</v>
      </c>
    </row>
    <row r="2745" spans="1:7" x14ac:dyDescent="0.25">
      <c r="A2745" t="s">
        <v>12925</v>
      </c>
      <c r="B2745">
        <v>169951105</v>
      </c>
      <c r="C2745">
        <v>1.64</v>
      </c>
      <c r="G2745">
        <v>1.64</v>
      </c>
    </row>
    <row r="2746" spans="1:7" x14ac:dyDescent="0.25">
      <c r="A2746" t="s">
        <v>12926</v>
      </c>
      <c r="B2746">
        <v>163021102</v>
      </c>
      <c r="C2746">
        <v>22.68</v>
      </c>
      <c r="G2746">
        <v>22.68</v>
      </c>
    </row>
    <row r="2747" spans="1:7" x14ac:dyDescent="0.25">
      <c r="A2747" t="s">
        <v>12927</v>
      </c>
      <c r="B2747">
        <v>163021103</v>
      </c>
      <c r="C2747">
        <v>40.020000000000003</v>
      </c>
      <c r="G2747">
        <v>40.020000000000003</v>
      </c>
    </row>
    <row r="2748" spans="1:7" x14ac:dyDescent="0.25">
      <c r="A2748" t="s">
        <v>12928</v>
      </c>
      <c r="B2748">
        <v>255322101</v>
      </c>
      <c r="C2748">
        <v>23.77</v>
      </c>
      <c r="G2748">
        <v>23.77</v>
      </c>
    </row>
    <row r="2749" spans="1:7" x14ac:dyDescent="0.25">
      <c r="A2749" t="s">
        <v>12929</v>
      </c>
      <c r="B2749">
        <v>255322102</v>
      </c>
      <c r="C2749">
        <v>2.27</v>
      </c>
      <c r="G2749">
        <v>2.27</v>
      </c>
    </row>
    <row r="2750" spans="1:7" x14ac:dyDescent="0.25">
      <c r="A2750" t="s">
        <v>12930</v>
      </c>
      <c r="B2750">
        <v>255322103</v>
      </c>
      <c r="C2750">
        <v>3.28</v>
      </c>
      <c r="G2750">
        <v>3.28</v>
      </c>
    </row>
    <row r="2751" spans="1:7" x14ac:dyDescent="0.25">
      <c r="A2751" t="s">
        <v>12931</v>
      </c>
      <c r="B2751">
        <v>255322104</v>
      </c>
      <c r="C2751">
        <v>18.2</v>
      </c>
      <c r="G2751">
        <v>18.2</v>
      </c>
    </row>
    <row r="2752" spans="1:7" x14ac:dyDescent="0.25">
      <c r="A2752" t="s">
        <v>12932</v>
      </c>
      <c r="B2752">
        <v>255322105</v>
      </c>
      <c r="C2752">
        <v>1.97</v>
      </c>
      <c r="G2752">
        <v>1.97</v>
      </c>
    </row>
    <row r="2753" spans="1:7" x14ac:dyDescent="0.25">
      <c r="A2753" t="s">
        <v>12933</v>
      </c>
      <c r="B2753">
        <v>255421101</v>
      </c>
      <c r="C2753">
        <v>0.02</v>
      </c>
      <c r="G2753">
        <v>0.02</v>
      </c>
    </row>
    <row r="2754" spans="1:7" x14ac:dyDescent="0.25">
      <c r="A2754" t="s">
        <v>12934</v>
      </c>
      <c r="B2754">
        <v>14652104</v>
      </c>
      <c r="C2754">
        <v>26</v>
      </c>
      <c r="G2754">
        <v>26</v>
      </c>
    </row>
    <row r="2755" spans="1:7" x14ac:dyDescent="0.25">
      <c r="A2755" t="s">
        <v>12935</v>
      </c>
      <c r="B2755">
        <v>14652105</v>
      </c>
      <c r="C2755">
        <v>14.06</v>
      </c>
      <c r="G2755">
        <v>14.06</v>
      </c>
    </row>
    <row r="2756" spans="1:7" x14ac:dyDescent="0.25">
      <c r="A2756" t="s">
        <v>12936</v>
      </c>
      <c r="B2756">
        <v>14652106</v>
      </c>
      <c r="C2756">
        <v>35.950000000000003</v>
      </c>
      <c r="E2756">
        <v>3.68</v>
      </c>
      <c r="G2756">
        <v>32.270000000000003</v>
      </c>
    </row>
    <row r="2757" spans="1:7" x14ac:dyDescent="0.25">
      <c r="A2757" t="s">
        <v>12937</v>
      </c>
      <c r="B2757">
        <v>14652107</v>
      </c>
      <c r="C2757">
        <v>21.72</v>
      </c>
      <c r="G2757">
        <v>21.72</v>
      </c>
    </row>
    <row r="2758" spans="1:7" x14ac:dyDescent="0.25">
      <c r="A2758" t="s">
        <v>12938</v>
      </c>
      <c r="B2758">
        <v>14652108</v>
      </c>
      <c r="C2758">
        <v>9.6</v>
      </c>
      <c r="G2758">
        <v>9.6</v>
      </c>
    </row>
    <row r="2759" spans="1:7" x14ac:dyDescent="0.25">
      <c r="A2759" t="s">
        <v>12939</v>
      </c>
      <c r="B2759">
        <v>14652109</v>
      </c>
      <c r="C2759">
        <v>30.53</v>
      </c>
      <c r="G2759">
        <v>30.53</v>
      </c>
    </row>
    <row r="2760" spans="1:7" x14ac:dyDescent="0.25">
      <c r="A2760" t="s">
        <v>12940</v>
      </c>
      <c r="B2760">
        <v>14652110</v>
      </c>
      <c r="C2760">
        <v>10.17</v>
      </c>
      <c r="G2760">
        <v>10.17</v>
      </c>
    </row>
    <row r="2761" spans="1:7" x14ac:dyDescent="0.25">
      <c r="A2761" t="s">
        <v>12941</v>
      </c>
      <c r="B2761">
        <v>161380201</v>
      </c>
      <c r="C2761">
        <v>3.77</v>
      </c>
      <c r="D2761">
        <v>1.73</v>
      </c>
      <c r="E2761">
        <v>2.04</v>
      </c>
      <c r="G2761">
        <v>0</v>
      </c>
    </row>
    <row r="2762" spans="1:7" x14ac:dyDescent="0.25">
      <c r="A2762" t="s">
        <v>12942</v>
      </c>
      <c r="B2762">
        <v>252941106</v>
      </c>
      <c r="C2762">
        <v>26.82</v>
      </c>
      <c r="G2762">
        <v>26.82</v>
      </c>
    </row>
    <row r="2763" spans="1:7" x14ac:dyDescent="0.25">
      <c r="A2763" t="s">
        <v>12943</v>
      </c>
      <c r="B2763">
        <v>252941107</v>
      </c>
      <c r="C2763">
        <v>174.29</v>
      </c>
      <c r="E2763">
        <v>116.36</v>
      </c>
      <c r="G2763">
        <v>57.93</v>
      </c>
    </row>
    <row r="2764" spans="1:7" x14ac:dyDescent="0.25">
      <c r="A2764" t="s">
        <v>12944</v>
      </c>
      <c r="B2764">
        <v>43150241</v>
      </c>
      <c r="C2764">
        <v>0.05</v>
      </c>
      <c r="E2764">
        <v>0.05</v>
      </c>
      <c r="G2764">
        <v>0</v>
      </c>
    </row>
    <row r="2765" spans="1:7" x14ac:dyDescent="0.25">
      <c r="A2765" t="s">
        <v>12945</v>
      </c>
      <c r="B2765">
        <v>168881101</v>
      </c>
      <c r="C2765">
        <v>12.31</v>
      </c>
      <c r="G2765">
        <v>12.31</v>
      </c>
    </row>
    <row r="2766" spans="1:7" x14ac:dyDescent="0.25">
      <c r="A2766" t="s">
        <v>12946</v>
      </c>
      <c r="B2766">
        <v>162880402</v>
      </c>
      <c r="C2766">
        <v>2.91</v>
      </c>
      <c r="G2766">
        <v>2.91</v>
      </c>
    </row>
    <row r="2767" spans="1:7" x14ac:dyDescent="0.25">
      <c r="A2767" t="s">
        <v>12947</v>
      </c>
      <c r="B2767">
        <v>162880405</v>
      </c>
      <c r="C2767">
        <v>3.24</v>
      </c>
      <c r="G2767">
        <v>3.24</v>
      </c>
    </row>
    <row r="2768" spans="1:7" x14ac:dyDescent="0.25">
      <c r="A2768" t="s">
        <v>12948</v>
      </c>
      <c r="B2768">
        <v>162881102</v>
      </c>
      <c r="C2768">
        <v>27.77</v>
      </c>
      <c r="G2768">
        <v>27.77</v>
      </c>
    </row>
    <row r="2769" spans="1:7" x14ac:dyDescent="0.25">
      <c r="A2769" t="s">
        <v>12949</v>
      </c>
      <c r="B2769">
        <v>162881103</v>
      </c>
      <c r="C2769">
        <v>4.42</v>
      </c>
      <c r="G2769">
        <v>4.42</v>
      </c>
    </row>
    <row r="2770" spans="1:7" x14ac:dyDescent="0.25">
      <c r="A2770" t="s">
        <v>12950</v>
      </c>
      <c r="B2770">
        <v>162881104</v>
      </c>
      <c r="C2770">
        <v>4.7300000000000004</v>
      </c>
      <c r="G2770">
        <v>4.7300000000000004</v>
      </c>
    </row>
    <row r="2771" spans="1:7" x14ac:dyDescent="0.25">
      <c r="A2771" t="s">
        <v>12951</v>
      </c>
      <c r="B2771">
        <v>162881105</v>
      </c>
      <c r="C2771">
        <v>4.74</v>
      </c>
      <c r="G2771">
        <v>4.74</v>
      </c>
    </row>
    <row r="2772" spans="1:7" x14ac:dyDescent="0.25">
      <c r="A2772" t="s">
        <v>12952</v>
      </c>
      <c r="B2772">
        <v>162881106</v>
      </c>
      <c r="C2772">
        <v>36.57</v>
      </c>
      <c r="G2772">
        <v>36.57</v>
      </c>
    </row>
    <row r="2773" spans="1:7" x14ac:dyDescent="0.25">
      <c r="A2773" t="s">
        <v>12953</v>
      </c>
      <c r="B2773">
        <v>162881107</v>
      </c>
      <c r="C2773">
        <v>6.14</v>
      </c>
      <c r="G2773">
        <v>6.14</v>
      </c>
    </row>
    <row r="2774" spans="1:7" x14ac:dyDescent="0.25">
      <c r="A2774" t="s">
        <v>12954</v>
      </c>
      <c r="B2774">
        <v>162881109</v>
      </c>
      <c r="C2774">
        <v>5.1100000000000003</v>
      </c>
      <c r="G2774">
        <v>5.1100000000000003</v>
      </c>
    </row>
    <row r="2775" spans="1:7" x14ac:dyDescent="0.25">
      <c r="A2775" t="s">
        <v>12955</v>
      </c>
      <c r="B2775">
        <v>162881110</v>
      </c>
      <c r="C2775">
        <v>9.14</v>
      </c>
      <c r="G2775">
        <v>9.14</v>
      </c>
    </row>
    <row r="2776" spans="1:7" x14ac:dyDescent="0.25">
      <c r="A2776" t="s">
        <v>12956</v>
      </c>
      <c r="B2776">
        <v>162881111</v>
      </c>
      <c r="C2776">
        <v>7.23</v>
      </c>
      <c r="G2776">
        <v>7.23</v>
      </c>
    </row>
    <row r="2777" spans="1:7" x14ac:dyDescent="0.25">
      <c r="A2777" t="s">
        <v>12957</v>
      </c>
      <c r="B2777">
        <v>162881112</v>
      </c>
      <c r="C2777">
        <v>4.6900000000000004</v>
      </c>
      <c r="G2777">
        <v>4.6900000000000004</v>
      </c>
    </row>
    <row r="2778" spans="1:7" x14ac:dyDescent="0.25">
      <c r="A2778" t="s">
        <v>12958</v>
      </c>
      <c r="B2778">
        <v>183221111</v>
      </c>
      <c r="C2778">
        <v>32.909999999999997</v>
      </c>
      <c r="E2778">
        <v>0.11</v>
      </c>
      <c r="G2778">
        <v>32.799999999999997</v>
      </c>
    </row>
    <row r="2779" spans="1:7" x14ac:dyDescent="0.25">
      <c r="A2779" t="s">
        <v>12959</v>
      </c>
      <c r="B2779">
        <v>103251101</v>
      </c>
      <c r="C2779">
        <v>68.599999999999994</v>
      </c>
      <c r="G2779">
        <v>68.599999999999994</v>
      </c>
    </row>
    <row r="2780" spans="1:7" x14ac:dyDescent="0.25">
      <c r="A2780" t="s">
        <v>12960</v>
      </c>
      <c r="B2780">
        <v>168152101</v>
      </c>
      <c r="C2780">
        <v>0.05</v>
      </c>
      <c r="D2780">
        <v>0.05</v>
      </c>
      <c r="G2780">
        <v>0</v>
      </c>
    </row>
    <row r="2781" spans="1:7" x14ac:dyDescent="0.25">
      <c r="A2781" t="s">
        <v>12961</v>
      </c>
      <c r="B2781">
        <v>83801103</v>
      </c>
      <c r="C2781">
        <v>2.73</v>
      </c>
      <c r="G2781">
        <v>2.73</v>
      </c>
    </row>
    <row r="2782" spans="1:7" x14ac:dyDescent="0.25">
      <c r="A2782" t="s">
        <v>12962</v>
      </c>
      <c r="B2782">
        <v>83801104</v>
      </c>
      <c r="C2782">
        <v>0.41</v>
      </c>
      <c r="G2782">
        <v>0.41</v>
      </c>
    </row>
    <row r="2783" spans="1:7" x14ac:dyDescent="0.25">
      <c r="A2783" t="s">
        <v>12963</v>
      </c>
      <c r="B2783">
        <v>83801105</v>
      </c>
      <c r="C2783">
        <v>1.44</v>
      </c>
      <c r="G2783">
        <v>1.44</v>
      </c>
    </row>
    <row r="2784" spans="1:7" x14ac:dyDescent="0.25">
      <c r="A2784" t="s">
        <v>12964</v>
      </c>
      <c r="B2784">
        <v>83801106</v>
      </c>
      <c r="C2784">
        <v>0.65</v>
      </c>
      <c r="G2784">
        <v>0.65</v>
      </c>
    </row>
    <row r="2785" spans="1:7" x14ac:dyDescent="0.25">
      <c r="A2785" t="s">
        <v>12965</v>
      </c>
      <c r="B2785">
        <v>83801107</v>
      </c>
      <c r="C2785">
        <v>1.05</v>
      </c>
      <c r="G2785">
        <v>1.05</v>
      </c>
    </row>
    <row r="2786" spans="1:7" x14ac:dyDescent="0.25">
      <c r="A2786" t="s">
        <v>12966</v>
      </c>
      <c r="B2786">
        <v>83801110</v>
      </c>
      <c r="C2786">
        <v>0.34</v>
      </c>
      <c r="G2786">
        <v>0.34</v>
      </c>
    </row>
    <row r="2787" spans="1:7" x14ac:dyDescent="0.25">
      <c r="A2787" t="s">
        <v>12967</v>
      </c>
      <c r="B2787">
        <v>83802114</v>
      </c>
      <c r="C2787">
        <v>0</v>
      </c>
      <c r="G2787">
        <v>0</v>
      </c>
    </row>
    <row r="2788" spans="1:7" x14ac:dyDescent="0.25">
      <c r="A2788" t="s">
        <v>12968</v>
      </c>
      <c r="B2788">
        <v>83802115</v>
      </c>
      <c r="C2788">
        <v>0.31</v>
      </c>
      <c r="G2788">
        <v>0.31</v>
      </c>
    </row>
    <row r="2789" spans="1:7" x14ac:dyDescent="0.25">
      <c r="A2789" t="s">
        <v>12969</v>
      </c>
      <c r="B2789">
        <v>83802116</v>
      </c>
      <c r="C2789">
        <v>3.38</v>
      </c>
      <c r="G2789">
        <v>3.38</v>
      </c>
    </row>
    <row r="2790" spans="1:7" x14ac:dyDescent="0.25">
      <c r="A2790" t="s">
        <v>12970</v>
      </c>
      <c r="B2790">
        <v>83802118</v>
      </c>
      <c r="C2790">
        <v>0.39</v>
      </c>
      <c r="G2790">
        <v>0.39</v>
      </c>
    </row>
    <row r="2791" spans="1:7" x14ac:dyDescent="0.25">
      <c r="A2791" t="s">
        <v>12971</v>
      </c>
      <c r="B2791">
        <v>192231101</v>
      </c>
      <c r="C2791">
        <v>26.53</v>
      </c>
      <c r="G2791">
        <v>26.53</v>
      </c>
    </row>
    <row r="2792" spans="1:7" x14ac:dyDescent="0.25">
      <c r="A2792" t="s">
        <v>12972</v>
      </c>
      <c r="B2792">
        <v>192231102</v>
      </c>
      <c r="C2792">
        <v>24.19</v>
      </c>
      <c r="F2792">
        <v>0.25</v>
      </c>
      <c r="G2792">
        <v>23.94</v>
      </c>
    </row>
    <row r="2793" spans="1:7" x14ac:dyDescent="0.25">
      <c r="A2793" t="s">
        <v>12973</v>
      </c>
      <c r="B2793">
        <v>153711101</v>
      </c>
      <c r="C2793">
        <v>31.73</v>
      </c>
      <c r="G2793">
        <v>31.73</v>
      </c>
    </row>
    <row r="2794" spans="1:7" x14ac:dyDescent="0.25">
      <c r="A2794" t="s">
        <v>12974</v>
      </c>
      <c r="B2794">
        <v>153711102</v>
      </c>
      <c r="C2794">
        <v>23.15</v>
      </c>
      <c r="G2794">
        <v>23.15</v>
      </c>
    </row>
    <row r="2795" spans="1:7" x14ac:dyDescent="0.25">
      <c r="A2795" t="s">
        <v>12975</v>
      </c>
      <c r="B2795">
        <v>252951104</v>
      </c>
      <c r="C2795">
        <v>14.58</v>
      </c>
      <c r="G2795">
        <v>14.58</v>
      </c>
    </row>
    <row r="2796" spans="1:7" x14ac:dyDescent="0.25">
      <c r="A2796" t="s">
        <v>12976</v>
      </c>
      <c r="B2796">
        <v>252951106</v>
      </c>
      <c r="C2796">
        <v>52.18</v>
      </c>
      <c r="G2796">
        <v>52.18</v>
      </c>
    </row>
    <row r="2797" spans="1:7" x14ac:dyDescent="0.25">
      <c r="A2797" t="s">
        <v>12977</v>
      </c>
      <c r="B2797">
        <v>252951108</v>
      </c>
      <c r="C2797">
        <v>48.76</v>
      </c>
      <c r="G2797">
        <v>48.76</v>
      </c>
    </row>
    <row r="2798" spans="1:7" x14ac:dyDescent="0.25">
      <c r="A2798" t="s">
        <v>12978</v>
      </c>
      <c r="B2798">
        <v>258591101</v>
      </c>
      <c r="C2798">
        <v>4.07</v>
      </c>
      <c r="E2798">
        <v>4.07</v>
      </c>
      <c r="G2798">
        <v>0</v>
      </c>
    </row>
    <row r="2799" spans="1:7" x14ac:dyDescent="0.25">
      <c r="A2799" t="s">
        <v>12979</v>
      </c>
      <c r="B2799">
        <v>42301101</v>
      </c>
      <c r="C2799">
        <v>19.940000000000001</v>
      </c>
      <c r="E2799">
        <v>3.77</v>
      </c>
      <c r="G2799">
        <v>16.170000000000002</v>
      </c>
    </row>
    <row r="2800" spans="1:7" x14ac:dyDescent="0.25">
      <c r="A2800" t="s">
        <v>12980</v>
      </c>
      <c r="B2800">
        <v>254561103</v>
      </c>
      <c r="C2800">
        <v>45.02</v>
      </c>
      <c r="G2800">
        <v>45.02</v>
      </c>
    </row>
    <row r="2801" spans="1:7" x14ac:dyDescent="0.25">
      <c r="A2801" t="s">
        <v>12981</v>
      </c>
      <c r="B2801">
        <v>254561104</v>
      </c>
      <c r="C2801">
        <v>53.33</v>
      </c>
      <c r="G2801">
        <v>53.33</v>
      </c>
    </row>
    <row r="2802" spans="1:7" x14ac:dyDescent="0.25">
      <c r="A2802" t="s">
        <v>12982</v>
      </c>
      <c r="B2802">
        <v>254561105</v>
      </c>
      <c r="C2802">
        <v>17.690000000000001</v>
      </c>
      <c r="G2802">
        <v>17.690000000000001</v>
      </c>
    </row>
    <row r="2803" spans="1:7" x14ac:dyDescent="0.25">
      <c r="A2803" t="s">
        <v>12983</v>
      </c>
      <c r="B2803">
        <v>254561106</v>
      </c>
      <c r="C2803">
        <v>36.619999999999997</v>
      </c>
      <c r="G2803">
        <v>36.619999999999997</v>
      </c>
    </row>
    <row r="2804" spans="1:7" x14ac:dyDescent="0.25">
      <c r="A2804" t="s">
        <v>12984</v>
      </c>
      <c r="B2804">
        <v>254401101</v>
      </c>
      <c r="C2804">
        <v>0.02</v>
      </c>
      <c r="G2804">
        <v>0.02</v>
      </c>
    </row>
    <row r="2805" spans="1:7" x14ac:dyDescent="0.25">
      <c r="A2805" t="s">
        <v>12985</v>
      </c>
      <c r="B2805">
        <v>254401102</v>
      </c>
      <c r="C2805">
        <v>49.23</v>
      </c>
      <c r="G2805">
        <v>49.23</v>
      </c>
    </row>
    <row r="2806" spans="1:7" x14ac:dyDescent="0.25">
      <c r="A2806" t="s">
        <v>12986</v>
      </c>
      <c r="B2806">
        <v>254401104</v>
      </c>
      <c r="C2806">
        <v>0.02</v>
      </c>
      <c r="G2806">
        <v>0.02</v>
      </c>
    </row>
    <row r="2807" spans="1:7" x14ac:dyDescent="0.25">
      <c r="A2807" t="s">
        <v>12987</v>
      </c>
      <c r="B2807">
        <v>254402105</v>
      </c>
      <c r="C2807">
        <v>88.97</v>
      </c>
      <c r="G2807">
        <v>88.97</v>
      </c>
    </row>
    <row r="2808" spans="1:7" x14ac:dyDescent="0.25">
      <c r="A2808" t="s">
        <v>12988</v>
      </c>
      <c r="B2808">
        <v>103571103</v>
      </c>
      <c r="C2808">
        <v>6.41</v>
      </c>
      <c r="G2808">
        <v>6.41</v>
      </c>
    </row>
    <row r="2809" spans="1:7" x14ac:dyDescent="0.25">
      <c r="A2809" t="s">
        <v>12989</v>
      </c>
      <c r="B2809">
        <v>103571104</v>
      </c>
      <c r="C2809">
        <v>25.49</v>
      </c>
      <c r="G2809">
        <v>25.49</v>
      </c>
    </row>
    <row r="2810" spans="1:7" x14ac:dyDescent="0.25">
      <c r="A2810" t="s">
        <v>12990</v>
      </c>
      <c r="B2810">
        <v>103571105</v>
      </c>
      <c r="C2810">
        <v>111.8</v>
      </c>
      <c r="E2810">
        <v>60.18</v>
      </c>
      <c r="G2810">
        <v>51.62</v>
      </c>
    </row>
    <row r="2811" spans="1:7" x14ac:dyDescent="0.25">
      <c r="A2811" t="s">
        <v>12991</v>
      </c>
      <c r="B2811">
        <v>42771111</v>
      </c>
      <c r="C2811">
        <v>32</v>
      </c>
      <c r="E2811">
        <v>7.84</v>
      </c>
      <c r="G2811">
        <v>24.16</v>
      </c>
    </row>
    <row r="2812" spans="1:7" x14ac:dyDescent="0.25">
      <c r="A2812" t="s">
        <v>12992</v>
      </c>
      <c r="B2812">
        <v>42771113</v>
      </c>
      <c r="C2812">
        <v>15.84</v>
      </c>
      <c r="E2812">
        <v>7.5</v>
      </c>
      <c r="G2812">
        <v>8.34</v>
      </c>
    </row>
    <row r="2813" spans="1:7" x14ac:dyDescent="0.25">
      <c r="A2813" t="s">
        <v>12993</v>
      </c>
      <c r="B2813">
        <v>42771114</v>
      </c>
      <c r="C2813">
        <v>103.63</v>
      </c>
      <c r="E2813">
        <v>53.83</v>
      </c>
      <c r="G2813">
        <v>49.8</v>
      </c>
    </row>
    <row r="2814" spans="1:7" x14ac:dyDescent="0.25">
      <c r="A2814" t="s">
        <v>12994</v>
      </c>
      <c r="B2814">
        <v>42771115</v>
      </c>
      <c r="C2814">
        <v>50.62</v>
      </c>
      <c r="E2814">
        <v>35.130000000000003</v>
      </c>
      <c r="G2814">
        <v>15.49</v>
      </c>
    </row>
    <row r="2815" spans="1:7" x14ac:dyDescent="0.25">
      <c r="A2815" t="s">
        <v>12995</v>
      </c>
      <c r="B2815">
        <v>42871101</v>
      </c>
      <c r="C2815">
        <v>79.83</v>
      </c>
      <c r="D2815">
        <v>1.44</v>
      </c>
      <c r="E2815">
        <v>41.6</v>
      </c>
      <c r="G2815">
        <v>36.79</v>
      </c>
    </row>
    <row r="2816" spans="1:7" x14ac:dyDescent="0.25">
      <c r="A2816" t="s">
        <v>12996</v>
      </c>
      <c r="B2816">
        <v>63591101</v>
      </c>
      <c r="C2816">
        <v>50.46</v>
      </c>
      <c r="E2816">
        <v>22.5</v>
      </c>
      <c r="G2816">
        <v>27.96</v>
      </c>
    </row>
    <row r="2817" spans="1:7" x14ac:dyDescent="0.25">
      <c r="A2817" t="s">
        <v>12997</v>
      </c>
      <c r="B2817">
        <v>63591102</v>
      </c>
      <c r="C2817">
        <v>1.96</v>
      </c>
      <c r="G2817">
        <v>1.96</v>
      </c>
    </row>
    <row r="2818" spans="1:7" x14ac:dyDescent="0.25">
      <c r="A2818" t="s">
        <v>12998</v>
      </c>
      <c r="B2818">
        <v>63591103</v>
      </c>
      <c r="C2818">
        <v>126.78</v>
      </c>
      <c r="G2818">
        <v>126.78</v>
      </c>
    </row>
    <row r="2819" spans="1:7" x14ac:dyDescent="0.25">
      <c r="A2819" t="s">
        <v>12999</v>
      </c>
      <c r="B2819">
        <v>63591104</v>
      </c>
      <c r="C2819">
        <v>7.49</v>
      </c>
      <c r="G2819">
        <v>7.49</v>
      </c>
    </row>
    <row r="2820" spans="1:7" x14ac:dyDescent="0.25">
      <c r="A2820" t="s">
        <v>13000</v>
      </c>
      <c r="B2820">
        <v>63591105</v>
      </c>
      <c r="C2820">
        <v>49.72</v>
      </c>
      <c r="E2820">
        <v>1.4</v>
      </c>
      <c r="G2820">
        <v>48.32</v>
      </c>
    </row>
    <row r="2821" spans="1:7" x14ac:dyDescent="0.25">
      <c r="A2821" t="s">
        <v>13001</v>
      </c>
      <c r="B2821">
        <v>63591106</v>
      </c>
      <c r="C2821">
        <v>11.11</v>
      </c>
      <c r="G2821">
        <v>11.11</v>
      </c>
    </row>
    <row r="2822" spans="1:7" x14ac:dyDescent="0.25">
      <c r="A2822" t="s">
        <v>13002</v>
      </c>
      <c r="B2822">
        <v>63591109</v>
      </c>
      <c r="C2822">
        <v>2.13</v>
      </c>
      <c r="G2822">
        <v>2.13</v>
      </c>
    </row>
    <row r="2823" spans="1:7" x14ac:dyDescent="0.25">
      <c r="A2823" t="s">
        <v>13003</v>
      </c>
      <c r="B2823">
        <v>63601102</v>
      </c>
      <c r="C2823">
        <v>1</v>
      </c>
      <c r="G2823">
        <v>1</v>
      </c>
    </row>
    <row r="2824" spans="1:7" x14ac:dyDescent="0.25">
      <c r="A2824" t="s">
        <v>13004</v>
      </c>
      <c r="B2824">
        <v>63601103</v>
      </c>
      <c r="C2824">
        <v>11.13</v>
      </c>
      <c r="G2824">
        <v>11.13</v>
      </c>
    </row>
    <row r="2825" spans="1:7" x14ac:dyDescent="0.25">
      <c r="A2825" t="s">
        <v>13005</v>
      </c>
      <c r="B2825">
        <v>63601104</v>
      </c>
      <c r="C2825">
        <v>15.09</v>
      </c>
      <c r="E2825">
        <v>12.86</v>
      </c>
      <c r="G2825">
        <v>2.23</v>
      </c>
    </row>
    <row r="2826" spans="1:7" x14ac:dyDescent="0.25">
      <c r="A2826" t="s">
        <v>13006</v>
      </c>
      <c r="B2826">
        <v>63601105</v>
      </c>
      <c r="C2826">
        <v>2.87</v>
      </c>
      <c r="G2826">
        <v>2.87</v>
      </c>
    </row>
    <row r="2827" spans="1:7" x14ac:dyDescent="0.25">
      <c r="A2827" t="s">
        <v>13007</v>
      </c>
      <c r="B2827">
        <v>63601106</v>
      </c>
      <c r="C2827">
        <v>1.76</v>
      </c>
      <c r="G2827">
        <v>1.76</v>
      </c>
    </row>
    <row r="2828" spans="1:7" x14ac:dyDescent="0.25">
      <c r="A2828" t="s">
        <v>13008</v>
      </c>
      <c r="B2828">
        <v>63601107</v>
      </c>
      <c r="C2828">
        <v>1.91</v>
      </c>
      <c r="G2828">
        <v>1.91</v>
      </c>
    </row>
    <row r="2829" spans="1:7" x14ac:dyDescent="0.25">
      <c r="A2829" t="s">
        <v>13009</v>
      </c>
      <c r="B2829">
        <v>63601108</v>
      </c>
      <c r="C2829">
        <v>51.98</v>
      </c>
      <c r="E2829">
        <v>29.74</v>
      </c>
      <c r="G2829">
        <v>22.24</v>
      </c>
    </row>
    <row r="2830" spans="1:7" x14ac:dyDescent="0.25">
      <c r="A2830" t="s">
        <v>13010</v>
      </c>
      <c r="B2830">
        <v>63601109</v>
      </c>
      <c r="C2830">
        <v>5.64</v>
      </c>
      <c r="E2830">
        <v>0.81</v>
      </c>
      <c r="G2830">
        <v>4.83</v>
      </c>
    </row>
    <row r="2831" spans="1:7" x14ac:dyDescent="0.25">
      <c r="A2831" t="s">
        <v>13011</v>
      </c>
      <c r="B2831">
        <v>63601110</v>
      </c>
      <c r="C2831">
        <v>2.36</v>
      </c>
      <c r="G2831">
        <v>2.36</v>
      </c>
    </row>
    <row r="2832" spans="1:7" x14ac:dyDescent="0.25">
      <c r="A2832" t="s">
        <v>13012</v>
      </c>
      <c r="B2832">
        <v>63601111</v>
      </c>
      <c r="C2832">
        <v>13.03</v>
      </c>
      <c r="E2832">
        <v>10.119999999999999</v>
      </c>
      <c r="G2832">
        <v>2.91</v>
      </c>
    </row>
    <row r="2833" spans="1:7" x14ac:dyDescent="0.25">
      <c r="A2833" t="s">
        <v>13013</v>
      </c>
      <c r="B2833">
        <v>63601112</v>
      </c>
      <c r="C2833">
        <v>3.33</v>
      </c>
      <c r="E2833">
        <v>0.19</v>
      </c>
      <c r="G2833">
        <v>3.14</v>
      </c>
    </row>
    <row r="2834" spans="1:7" x14ac:dyDescent="0.25">
      <c r="A2834" t="s">
        <v>13014</v>
      </c>
      <c r="B2834">
        <v>42450411</v>
      </c>
      <c r="C2834">
        <v>7.07</v>
      </c>
      <c r="G2834">
        <v>7.07</v>
      </c>
    </row>
    <row r="2835" spans="1:7" x14ac:dyDescent="0.25">
      <c r="A2835" t="s">
        <v>13015</v>
      </c>
      <c r="B2835">
        <v>42450413</v>
      </c>
      <c r="C2835">
        <v>6.46</v>
      </c>
      <c r="G2835">
        <v>6.46</v>
      </c>
    </row>
    <row r="2836" spans="1:7" x14ac:dyDescent="0.25">
      <c r="A2836" t="s">
        <v>13016</v>
      </c>
      <c r="B2836">
        <v>42450414</v>
      </c>
      <c r="C2836">
        <v>8.2899999999999991</v>
      </c>
      <c r="G2836">
        <v>8.2899999999999991</v>
      </c>
    </row>
    <row r="2837" spans="1:7" x14ac:dyDescent="0.25">
      <c r="A2837" t="s">
        <v>13017</v>
      </c>
      <c r="B2837">
        <v>42450415</v>
      </c>
      <c r="C2837">
        <v>7.61</v>
      </c>
      <c r="G2837">
        <v>7.61</v>
      </c>
    </row>
    <row r="2838" spans="1:7" x14ac:dyDescent="0.25">
      <c r="A2838" t="s">
        <v>13018</v>
      </c>
      <c r="B2838">
        <v>42451101</v>
      </c>
      <c r="C2838">
        <v>16.3</v>
      </c>
      <c r="G2838">
        <v>16.3</v>
      </c>
    </row>
    <row r="2839" spans="1:7" x14ac:dyDescent="0.25">
      <c r="A2839" t="s">
        <v>13019</v>
      </c>
      <c r="B2839">
        <v>42451102</v>
      </c>
      <c r="C2839">
        <v>2.4900000000000002</v>
      </c>
      <c r="G2839">
        <v>2.4900000000000002</v>
      </c>
    </row>
    <row r="2840" spans="1:7" x14ac:dyDescent="0.25">
      <c r="A2840" t="s">
        <v>13020</v>
      </c>
      <c r="B2840">
        <v>42550401</v>
      </c>
      <c r="C2840">
        <v>2.8</v>
      </c>
      <c r="G2840">
        <v>2.8</v>
      </c>
    </row>
    <row r="2841" spans="1:7" x14ac:dyDescent="0.25">
      <c r="A2841" t="s">
        <v>13021</v>
      </c>
      <c r="B2841">
        <v>162981702</v>
      </c>
      <c r="C2841">
        <v>56.27</v>
      </c>
      <c r="G2841">
        <v>56.27</v>
      </c>
    </row>
    <row r="2842" spans="1:7" x14ac:dyDescent="0.25">
      <c r="A2842" t="s">
        <v>13022</v>
      </c>
      <c r="B2842">
        <v>162981703</v>
      </c>
      <c r="C2842">
        <v>127.51</v>
      </c>
      <c r="G2842">
        <v>127.51</v>
      </c>
    </row>
    <row r="2843" spans="1:7" x14ac:dyDescent="0.25">
      <c r="A2843" t="s">
        <v>13023</v>
      </c>
      <c r="B2843">
        <v>162981704</v>
      </c>
      <c r="C2843">
        <v>39.28</v>
      </c>
      <c r="G2843">
        <v>39.28</v>
      </c>
    </row>
    <row r="2844" spans="1:7" x14ac:dyDescent="0.25">
      <c r="A2844" t="s">
        <v>13024</v>
      </c>
      <c r="B2844">
        <v>14341103</v>
      </c>
      <c r="C2844">
        <v>18.13</v>
      </c>
      <c r="D2844">
        <v>0.59</v>
      </c>
      <c r="G2844">
        <v>17.54</v>
      </c>
    </row>
    <row r="2845" spans="1:7" x14ac:dyDescent="0.25">
      <c r="A2845" t="s">
        <v>13025</v>
      </c>
      <c r="B2845">
        <v>14341105</v>
      </c>
      <c r="C2845">
        <v>14.15</v>
      </c>
      <c r="E2845">
        <v>3.98</v>
      </c>
      <c r="G2845">
        <v>10.17</v>
      </c>
    </row>
    <row r="2846" spans="1:7" x14ac:dyDescent="0.25">
      <c r="A2846" t="s">
        <v>13026</v>
      </c>
      <c r="B2846">
        <v>14341106</v>
      </c>
      <c r="C2846">
        <v>21.32</v>
      </c>
      <c r="D2846">
        <v>1.97</v>
      </c>
      <c r="E2846">
        <v>6.78</v>
      </c>
      <c r="G2846">
        <v>12.57</v>
      </c>
    </row>
    <row r="2847" spans="1:7" x14ac:dyDescent="0.25">
      <c r="A2847" t="s">
        <v>13027</v>
      </c>
      <c r="B2847">
        <v>13751101</v>
      </c>
      <c r="C2847">
        <v>2.56</v>
      </c>
      <c r="G2847">
        <v>2.56</v>
      </c>
    </row>
    <row r="2848" spans="1:7" x14ac:dyDescent="0.25">
      <c r="A2848" t="s">
        <v>13028</v>
      </c>
      <c r="B2848">
        <v>13751102</v>
      </c>
      <c r="C2848">
        <v>88.13</v>
      </c>
      <c r="E2848">
        <v>45.63</v>
      </c>
      <c r="G2848">
        <v>42.5</v>
      </c>
    </row>
    <row r="2849" spans="1:7" x14ac:dyDescent="0.25">
      <c r="A2849" t="s">
        <v>13029</v>
      </c>
      <c r="B2849">
        <v>13751103</v>
      </c>
      <c r="C2849">
        <v>14.67</v>
      </c>
      <c r="G2849">
        <v>14.67</v>
      </c>
    </row>
    <row r="2850" spans="1:7" x14ac:dyDescent="0.25">
      <c r="A2850" t="s">
        <v>13030</v>
      </c>
      <c r="B2850">
        <v>83771101</v>
      </c>
      <c r="C2850">
        <v>9.94</v>
      </c>
      <c r="G2850">
        <v>9.94</v>
      </c>
    </row>
    <row r="2851" spans="1:7" x14ac:dyDescent="0.25">
      <c r="A2851" t="s">
        <v>13031</v>
      </c>
      <c r="B2851">
        <v>83771102</v>
      </c>
      <c r="C2851">
        <v>15.36</v>
      </c>
      <c r="E2851">
        <v>0.12</v>
      </c>
      <c r="G2851">
        <v>15.24</v>
      </c>
    </row>
    <row r="2852" spans="1:7" x14ac:dyDescent="0.25">
      <c r="A2852" t="s">
        <v>13032</v>
      </c>
      <c r="B2852">
        <v>83771103</v>
      </c>
      <c r="C2852">
        <v>15.52</v>
      </c>
      <c r="G2852">
        <v>15.52</v>
      </c>
    </row>
    <row r="2853" spans="1:7" x14ac:dyDescent="0.25">
      <c r="A2853" t="s">
        <v>13033</v>
      </c>
      <c r="B2853">
        <v>83771104</v>
      </c>
      <c r="C2853">
        <v>3.73</v>
      </c>
      <c r="G2853">
        <v>3.73</v>
      </c>
    </row>
    <row r="2854" spans="1:7" x14ac:dyDescent="0.25">
      <c r="A2854" t="s">
        <v>13034</v>
      </c>
      <c r="B2854">
        <v>83771105</v>
      </c>
      <c r="C2854">
        <v>11.62</v>
      </c>
      <c r="G2854">
        <v>11.62</v>
      </c>
    </row>
    <row r="2855" spans="1:7" x14ac:dyDescent="0.25">
      <c r="A2855" t="s">
        <v>13035</v>
      </c>
      <c r="B2855">
        <v>83771108</v>
      </c>
      <c r="C2855">
        <v>10.93</v>
      </c>
      <c r="G2855">
        <v>10.93</v>
      </c>
    </row>
    <row r="2856" spans="1:7" x14ac:dyDescent="0.25">
      <c r="A2856" t="s">
        <v>13036</v>
      </c>
      <c r="B2856">
        <v>163281101</v>
      </c>
      <c r="C2856">
        <v>18.260000000000002</v>
      </c>
      <c r="G2856">
        <v>18.260000000000002</v>
      </c>
    </row>
    <row r="2857" spans="1:7" x14ac:dyDescent="0.25">
      <c r="A2857" t="s">
        <v>13037</v>
      </c>
      <c r="B2857">
        <v>163281102</v>
      </c>
      <c r="C2857">
        <v>87.15</v>
      </c>
      <c r="G2857">
        <v>87.15</v>
      </c>
    </row>
    <row r="2858" spans="1:7" x14ac:dyDescent="0.25">
      <c r="A2858" t="s">
        <v>13038</v>
      </c>
      <c r="B2858">
        <v>182852201</v>
      </c>
      <c r="C2858">
        <v>17.32</v>
      </c>
      <c r="E2858">
        <v>14.59</v>
      </c>
      <c r="G2858">
        <v>2.73</v>
      </c>
    </row>
    <row r="2859" spans="1:7" x14ac:dyDescent="0.25">
      <c r="A2859" t="s">
        <v>13039</v>
      </c>
      <c r="B2859">
        <v>182852202</v>
      </c>
      <c r="C2859">
        <v>46.34</v>
      </c>
      <c r="E2859">
        <v>14.57</v>
      </c>
      <c r="G2859">
        <v>31.77</v>
      </c>
    </row>
    <row r="2860" spans="1:7" x14ac:dyDescent="0.25">
      <c r="A2860" t="s">
        <v>13040</v>
      </c>
      <c r="B2860">
        <v>182852203</v>
      </c>
      <c r="C2860">
        <v>22.78</v>
      </c>
      <c r="E2860">
        <v>3.04</v>
      </c>
      <c r="G2860">
        <v>19.739999999999998</v>
      </c>
    </row>
    <row r="2861" spans="1:7" x14ac:dyDescent="0.25">
      <c r="A2861" t="s">
        <v>13041</v>
      </c>
      <c r="B2861">
        <v>182852204</v>
      </c>
      <c r="C2861">
        <v>24.57</v>
      </c>
      <c r="E2861">
        <v>4.3899999999999997</v>
      </c>
      <c r="G2861">
        <v>20.18</v>
      </c>
    </row>
    <row r="2862" spans="1:7" x14ac:dyDescent="0.25">
      <c r="A2862" t="s">
        <v>13042</v>
      </c>
      <c r="B2862">
        <v>162701701</v>
      </c>
      <c r="C2862">
        <v>9.7200000000000006</v>
      </c>
      <c r="G2862">
        <v>9.7200000000000006</v>
      </c>
    </row>
    <row r="2863" spans="1:7" x14ac:dyDescent="0.25">
      <c r="A2863" t="s">
        <v>13043</v>
      </c>
      <c r="B2863">
        <v>162701702</v>
      </c>
      <c r="C2863">
        <v>6.9</v>
      </c>
      <c r="G2863">
        <v>6.9</v>
      </c>
    </row>
    <row r="2864" spans="1:7" x14ac:dyDescent="0.25">
      <c r="A2864" t="s">
        <v>13044</v>
      </c>
      <c r="B2864">
        <v>162701703</v>
      </c>
      <c r="C2864">
        <v>5.61</v>
      </c>
      <c r="G2864">
        <v>5.61</v>
      </c>
    </row>
    <row r="2865" spans="1:7" x14ac:dyDescent="0.25">
      <c r="A2865" t="s">
        <v>13045</v>
      </c>
      <c r="B2865">
        <v>162701706</v>
      </c>
      <c r="C2865">
        <v>6.88</v>
      </c>
      <c r="G2865">
        <v>6.88</v>
      </c>
    </row>
    <row r="2866" spans="1:7" x14ac:dyDescent="0.25">
      <c r="A2866" t="s">
        <v>13046</v>
      </c>
      <c r="B2866">
        <v>162701707</v>
      </c>
      <c r="C2866">
        <v>48.43</v>
      </c>
      <c r="G2866">
        <v>48.43</v>
      </c>
    </row>
    <row r="2867" spans="1:7" x14ac:dyDescent="0.25">
      <c r="A2867" t="s">
        <v>13047</v>
      </c>
      <c r="B2867">
        <v>103581101</v>
      </c>
      <c r="C2867">
        <v>56.34</v>
      </c>
      <c r="G2867">
        <v>56.34</v>
      </c>
    </row>
    <row r="2868" spans="1:7" x14ac:dyDescent="0.25">
      <c r="A2868" t="s">
        <v>13048</v>
      </c>
      <c r="B2868">
        <v>14502104</v>
      </c>
      <c r="C2868">
        <v>3.86</v>
      </c>
      <c r="G2868">
        <v>3.86</v>
      </c>
    </row>
    <row r="2869" spans="1:7" x14ac:dyDescent="0.25">
      <c r="A2869" t="s">
        <v>13049</v>
      </c>
      <c r="B2869">
        <v>14502105</v>
      </c>
      <c r="C2869">
        <v>3.93</v>
      </c>
      <c r="G2869">
        <v>3.93</v>
      </c>
    </row>
    <row r="2870" spans="1:7" x14ac:dyDescent="0.25">
      <c r="A2870" t="s">
        <v>13050</v>
      </c>
      <c r="B2870">
        <v>14502106</v>
      </c>
      <c r="C2870">
        <v>5.5</v>
      </c>
      <c r="G2870">
        <v>5.5</v>
      </c>
    </row>
    <row r="2871" spans="1:7" x14ac:dyDescent="0.25">
      <c r="A2871" t="s">
        <v>13051</v>
      </c>
      <c r="B2871">
        <v>14502107</v>
      </c>
      <c r="C2871">
        <v>13.89</v>
      </c>
      <c r="E2871">
        <v>3</v>
      </c>
      <c r="G2871">
        <v>10.89</v>
      </c>
    </row>
    <row r="2872" spans="1:7" x14ac:dyDescent="0.25">
      <c r="A2872" t="s">
        <v>13052</v>
      </c>
      <c r="B2872">
        <v>14502108</v>
      </c>
      <c r="C2872">
        <v>13.41</v>
      </c>
      <c r="D2872">
        <v>5.17</v>
      </c>
      <c r="G2872">
        <v>8.24</v>
      </c>
    </row>
    <row r="2873" spans="1:7" x14ac:dyDescent="0.25">
      <c r="A2873" t="s">
        <v>13053</v>
      </c>
      <c r="B2873">
        <v>14502109</v>
      </c>
      <c r="C2873">
        <v>4.72</v>
      </c>
      <c r="G2873">
        <v>4.72</v>
      </c>
    </row>
    <row r="2874" spans="1:7" x14ac:dyDescent="0.25">
      <c r="A2874" t="s">
        <v>13054</v>
      </c>
      <c r="B2874">
        <v>14502110</v>
      </c>
      <c r="C2874">
        <v>11.21</v>
      </c>
      <c r="E2874">
        <v>5.91</v>
      </c>
      <c r="G2874">
        <v>5.3</v>
      </c>
    </row>
    <row r="2875" spans="1:7" x14ac:dyDescent="0.25">
      <c r="A2875" t="s">
        <v>13055</v>
      </c>
      <c r="B2875">
        <v>13780401</v>
      </c>
      <c r="C2875">
        <v>4.0199999999999996</v>
      </c>
      <c r="G2875">
        <v>4.0199999999999996</v>
      </c>
    </row>
    <row r="2876" spans="1:7" x14ac:dyDescent="0.25">
      <c r="A2876" t="s">
        <v>13056</v>
      </c>
      <c r="B2876">
        <v>102541101</v>
      </c>
      <c r="C2876">
        <v>149.13</v>
      </c>
      <c r="D2876">
        <v>6.23</v>
      </c>
      <c r="E2876">
        <v>140.75</v>
      </c>
      <c r="G2876">
        <v>2.15</v>
      </c>
    </row>
    <row r="2877" spans="1:7" x14ac:dyDescent="0.25">
      <c r="A2877" t="s">
        <v>13057</v>
      </c>
      <c r="B2877">
        <v>102541102</v>
      </c>
      <c r="C2877">
        <v>129.61000000000001</v>
      </c>
      <c r="D2877">
        <v>86.85</v>
      </c>
      <c r="E2877">
        <v>41.93</v>
      </c>
      <c r="G2877">
        <v>0.83</v>
      </c>
    </row>
    <row r="2878" spans="1:7" x14ac:dyDescent="0.25">
      <c r="A2878" t="s">
        <v>13058</v>
      </c>
      <c r="B2878">
        <v>168891101</v>
      </c>
      <c r="C2878">
        <v>2.14</v>
      </c>
      <c r="G2878">
        <v>2.14</v>
      </c>
    </row>
    <row r="2879" spans="1:7" x14ac:dyDescent="0.25">
      <c r="A2879" t="s">
        <v>13059</v>
      </c>
      <c r="B2879">
        <v>254531106</v>
      </c>
      <c r="C2879">
        <v>13.92</v>
      </c>
      <c r="G2879">
        <v>13.92</v>
      </c>
    </row>
    <row r="2880" spans="1:7" x14ac:dyDescent="0.25">
      <c r="A2880" t="s">
        <v>13060</v>
      </c>
      <c r="B2880">
        <v>254531107</v>
      </c>
      <c r="C2880">
        <v>19.14</v>
      </c>
      <c r="G2880">
        <v>19.14</v>
      </c>
    </row>
    <row r="2881" spans="1:7" x14ac:dyDescent="0.25">
      <c r="A2881" t="s">
        <v>13061</v>
      </c>
      <c r="B2881">
        <v>254531108</v>
      </c>
      <c r="C2881">
        <v>108.42</v>
      </c>
      <c r="G2881">
        <v>108.42</v>
      </c>
    </row>
    <row r="2882" spans="1:7" x14ac:dyDescent="0.25">
      <c r="A2882" t="s">
        <v>13062</v>
      </c>
      <c r="B2882">
        <v>254531109</v>
      </c>
      <c r="C2882">
        <v>6.95</v>
      </c>
      <c r="G2882">
        <v>6.95</v>
      </c>
    </row>
    <row r="2883" spans="1:7" x14ac:dyDescent="0.25">
      <c r="A2883" t="s">
        <v>13063</v>
      </c>
      <c r="B2883">
        <v>254531110</v>
      </c>
      <c r="C2883">
        <v>16.190000000000001</v>
      </c>
      <c r="G2883">
        <v>16.190000000000001</v>
      </c>
    </row>
    <row r="2884" spans="1:7" x14ac:dyDescent="0.25">
      <c r="A2884" t="s">
        <v>13064</v>
      </c>
      <c r="B2884">
        <v>254531111</v>
      </c>
      <c r="C2884">
        <v>29.93</v>
      </c>
      <c r="G2884">
        <v>29.93</v>
      </c>
    </row>
    <row r="2885" spans="1:7" x14ac:dyDescent="0.25">
      <c r="A2885" t="s">
        <v>13065</v>
      </c>
      <c r="B2885">
        <v>13350401</v>
      </c>
      <c r="C2885">
        <v>5.7</v>
      </c>
      <c r="E2885">
        <v>1.6</v>
      </c>
      <c r="G2885">
        <v>4.0999999999999996</v>
      </c>
    </row>
    <row r="2886" spans="1:7" x14ac:dyDescent="0.25">
      <c r="A2886" t="s">
        <v>13066</v>
      </c>
      <c r="B2886">
        <v>13350402</v>
      </c>
      <c r="C2886">
        <v>5.17</v>
      </c>
      <c r="E2886">
        <v>2.97</v>
      </c>
      <c r="G2886">
        <v>2.2000000000000002</v>
      </c>
    </row>
    <row r="2887" spans="1:7" x14ac:dyDescent="0.25">
      <c r="A2887" t="s">
        <v>13067</v>
      </c>
      <c r="B2887">
        <v>13740401</v>
      </c>
      <c r="C2887">
        <v>5.38</v>
      </c>
      <c r="G2887">
        <v>5.38</v>
      </c>
    </row>
    <row r="2888" spans="1:7" x14ac:dyDescent="0.25">
      <c r="A2888" t="s">
        <v>13068</v>
      </c>
      <c r="B2888">
        <v>12200403</v>
      </c>
      <c r="C2888">
        <v>0.51</v>
      </c>
      <c r="G2888">
        <v>0.51</v>
      </c>
    </row>
    <row r="2889" spans="1:7" x14ac:dyDescent="0.25">
      <c r="A2889" t="s">
        <v>13069</v>
      </c>
      <c r="B2889">
        <v>12200404</v>
      </c>
      <c r="C2889">
        <v>6.44</v>
      </c>
      <c r="G2889">
        <v>6.44</v>
      </c>
    </row>
    <row r="2890" spans="1:7" x14ac:dyDescent="0.25">
      <c r="A2890" t="s">
        <v>13070</v>
      </c>
      <c r="B2890">
        <v>12980401</v>
      </c>
      <c r="C2890">
        <v>4.5199999999999996</v>
      </c>
      <c r="G2890">
        <v>4.5199999999999996</v>
      </c>
    </row>
    <row r="2891" spans="1:7" x14ac:dyDescent="0.25">
      <c r="A2891" t="s">
        <v>13071</v>
      </c>
      <c r="B2891">
        <v>252961101</v>
      </c>
      <c r="C2891">
        <v>12.15</v>
      </c>
      <c r="G2891">
        <v>12.15</v>
      </c>
    </row>
    <row r="2892" spans="1:7" x14ac:dyDescent="0.25">
      <c r="A2892" t="s">
        <v>13072</v>
      </c>
      <c r="B2892">
        <v>252961102</v>
      </c>
      <c r="C2892">
        <v>7.71</v>
      </c>
      <c r="G2892">
        <v>7.71</v>
      </c>
    </row>
    <row r="2893" spans="1:7" x14ac:dyDescent="0.25">
      <c r="A2893" t="s">
        <v>13073</v>
      </c>
      <c r="B2893">
        <v>252961104</v>
      </c>
      <c r="C2893">
        <v>9.94</v>
      </c>
      <c r="G2893">
        <v>9.94</v>
      </c>
    </row>
    <row r="2894" spans="1:7" x14ac:dyDescent="0.25">
      <c r="A2894" t="s">
        <v>13074</v>
      </c>
      <c r="B2894">
        <v>163151101</v>
      </c>
      <c r="C2894">
        <v>58</v>
      </c>
      <c r="G2894">
        <v>58</v>
      </c>
    </row>
    <row r="2895" spans="1:7" x14ac:dyDescent="0.25">
      <c r="A2895" t="s">
        <v>13075</v>
      </c>
      <c r="B2895">
        <v>163151102</v>
      </c>
      <c r="C2895">
        <v>21.72</v>
      </c>
      <c r="G2895">
        <v>21.72</v>
      </c>
    </row>
    <row r="2896" spans="1:7" x14ac:dyDescent="0.25">
      <c r="A2896" t="s">
        <v>13076</v>
      </c>
      <c r="B2896">
        <v>24240402</v>
      </c>
      <c r="C2896">
        <v>1.19</v>
      </c>
      <c r="D2896">
        <v>0.02</v>
      </c>
      <c r="G2896">
        <v>1.17</v>
      </c>
    </row>
    <row r="2897" spans="1:7" x14ac:dyDescent="0.25">
      <c r="A2897" t="s">
        <v>13077</v>
      </c>
      <c r="B2897">
        <v>83330411</v>
      </c>
      <c r="C2897">
        <v>2.31</v>
      </c>
      <c r="G2897">
        <v>2.31</v>
      </c>
    </row>
    <row r="2898" spans="1:7" x14ac:dyDescent="0.25">
      <c r="A2898" t="s">
        <v>13078</v>
      </c>
      <c r="B2898">
        <v>83330413</v>
      </c>
      <c r="C2898">
        <v>1.22</v>
      </c>
      <c r="G2898">
        <v>1.22</v>
      </c>
    </row>
    <row r="2899" spans="1:7" x14ac:dyDescent="0.25">
      <c r="A2899" t="s">
        <v>13079</v>
      </c>
      <c r="B2899">
        <v>83330414</v>
      </c>
      <c r="C2899">
        <v>1.28</v>
      </c>
      <c r="G2899">
        <v>1.28</v>
      </c>
    </row>
    <row r="2900" spans="1:7" x14ac:dyDescent="0.25">
      <c r="A2900" t="s">
        <v>13080</v>
      </c>
      <c r="B2900">
        <v>83332101</v>
      </c>
      <c r="C2900">
        <v>102.59</v>
      </c>
      <c r="G2900">
        <v>102.59</v>
      </c>
    </row>
    <row r="2901" spans="1:7" x14ac:dyDescent="0.25">
      <c r="A2901" t="s">
        <v>13081</v>
      </c>
      <c r="B2901">
        <v>163481101</v>
      </c>
      <c r="C2901">
        <v>3.23</v>
      </c>
      <c r="G2901">
        <v>3.23</v>
      </c>
    </row>
    <row r="2902" spans="1:7" x14ac:dyDescent="0.25">
      <c r="A2902" t="s">
        <v>13082</v>
      </c>
      <c r="B2902">
        <v>163481102</v>
      </c>
      <c r="C2902">
        <v>31.75</v>
      </c>
      <c r="G2902">
        <v>31.75</v>
      </c>
    </row>
    <row r="2903" spans="1:7" x14ac:dyDescent="0.25">
      <c r="A2903" t="s">
        <v>13083</v>
      </c>
      <c r="B2903">
        <v>163481103</v>
      </c>
      <c r="C2903">
        <v>1.8</v>
      </c>
      <c r="G2903">
        <v>1.8</v>
      </c>
    </row>
    <row r="2904" spans="1:7" x14ac:dyDescent="0.25">
      <c r="A2904" t="s">
        <v>13084</v>
      </c>
      <c r="B2904">
        <v>163481105</v>
      </c>
      <c r="C2904">
        <v>20.89</v>
      </c>
      <c r="G2904">
        <v>20.89</v>
      </c>
    </row>
    <row r="2905" spans="1:7" x14ac:dyDescent="0.25">
      <c r="A2905" t="s">
        <v>13085</v>
      </c>
      <c r="B2905">
        <v>163481107</v>
      </c>
      <c r="C2905">
        <v>0.04</v>
      </c>
      <c r="G2905">
        <v>0.04</v>
      </c>
    </row>
    <row r="2906" spans="1:7" x14ac:dyDescent="0.25">
      <c r="A2906" t="s">
        <v>13086</v>
      </c>
      <c r="B2906">
        <v>163481108</v>
      </c>
      <c r="C2906">
        <v>0.44</v>
      </c>
      <c r="G2906">
        <v>0.44</v>
      </c>
    </row>
    <row r="2907" spans="1:7" x14ac:dyDescent="0.25">
      <c r="A2907" t="s">
        <v>13087</v>
      </c>
      <c r="B2907">
        <v>163481109</v>
      </c>
      <c r="C2907">
        <v>53.12</v>
      </c>
      <c r="G2907">
        <v>53.12</v>
      </c>
    </row>
    <row r="2908" spans="1:7" x14ac:dyDescent="0.25">
      <c r="A2908" t="s">
        <v>13088</v>
      </c>
      <c r="B2908">
        <v>163481110</v>
      </c>
      <c r="C2908">
        <v>12.68</v>
      </c>
      <c r="G2908">
        <v>12.68</v>
      </c>
    </row>
    <row r="2909" spans="1:7" x14ac:dyDescent="0.25">
      <c r="A2909" t="s">
        <v>13089</v>
      </c>
      <c r="B2909">
        <v>163481111</v>
      </c>
      <c r="C2909">
        <v>19.87</v>
      </c>
      <c r="G2909">
        <v>19.87</v>
      </c>
    </row>
    <row r="2910" spans="1:7" x14ac:dyDescent="0.25">
      <c r="A2910" t="s">
        <v>13090</v>
      </c>
      <c r="B2910">
        <v>163481112</v>
      </c>
      <c r="C2910">
        <v>0.03</v>
      </c>
      <c r="G2910">
        <v>0.03</v>
      </c>
    </row>
    <row r="2911" spans="1:7" x14ac:dyDescent="0.25">
      <c r="A2911" t="s">
        <v>13091</v>
      </c>
      <c r="B2911">
        <v>163481113</v>
      </c>
      <c r="C2911">
        <v>2.12</v>
      </c>
      <c r="G2911">
        <v>2.12</v>
      </c>
    </row>
    <row r="2912" spans="1:7" x14ac:dyDescent="0.25">
      <c r="A2912" t="s">
        <v>13092</v>
      </c>
      <c r="B2912">
        <v>163481114</v>
      </c>
      <c r="C2912">
        <v>9.8000000000000007</v>
      </c>
      <c r="G2912">
        <v>9.8000000000000007</v>
      </c>
    </row>
    <row r="2913" spans="1:7" x14ac:dyDescent="0.25">
      <c r="A2913" t="s">
        <v>13093</v>
      </c>
      <c r="B2913">
        <v>163481115</v>
      </c>
      <c r="C2913">
        <v>14.66</v>
      </c>
      <c r="G2913">
        <v>14.66</v>
      </c>
    </row>
    <row r="2914" spans="1:7" x14ac:dyDescent="0.25">
      <c r="A2914" t="s">
        <v>13094</v>
      </c>
      <c r="B2914">
        <v>252971101</v>
      </c>
      <c r="C2914">
        <v>20.32</v>
      </c>
      <c r="G2914">
        <v>20.32</v>
      </c>
    </row>
    <row r="2915" spans="1:7" x14ac:dyDescent="0.25">
      <c r="A2915" t="s">
        <v>13095</v>
      </c>
      <c r="B2915">
        <v>252971102</v>
      </c>
      <c r="C2915">
        <v>18.170000000000002</v>
      </c>
      <c r="G2915">
        <v>18.170000000000002</v>
      </c>
    </row>
    <row r="2916" spans="1:7" x14ac:dyDescent="0.25">
      <c r="A2916" t="s">
        <v>13096</v>
      </c>
      <c r="B2916">
        <v>252971103</v>
      </c>
      <c r="C2916">
        <v>18.05</v>
      </c>
      <c r="G2916">
        <v>18.05</v>
      </c>
    </row>
    <row r="2917" spans="1:7" x14ac:dyDescent="0.25">
      <c r="A2917" t="s">
        <v>13097</v>
      </c>
      <c r="B2917">
        <v>252971105</v>
      </c>
      <c r="C2917">
        <v>0.96</v>
      </c>
      <c r="G2917">
        <v>0.96</v>
      </c>
    </row>
    <row r="2918" spans="1:7" x14ac:dyDescent="0.25">
      <c r="A2918" t="s">
        <v>13098</v>
      </c>
      <c r="B2918">
        <v>252971106</v>
      </c>
      <c r="C2918">
        <v>64.45</v>
      </c>
      <c r="G2918">
        <v>64.45</v>
      </c>
    </row>
    <row r="2919" spans="1:7" x14ac:dyDescent="0.25">
      <c r="A2919" t="s">
        <v>13099</v>
      </c>
      <c r="B2919">
        <v>152491101</v>
      </c>
      <c r="C2919">
        <v>78.709999999999994</v>
      </c>
      <c r="E2919">
        <v>78.709999999999994</v>
      </c>
      <c r="G2919">
        <v>0</v>
      </c>
    </row>
    <row r="2920" spans="1:7" x14ac:dyDescent="0.25">
      <c r="A2920" t="s">
        <v>13100</v>
      </c>
      <c r="B2920">
        <v>152491102</v>
      </c>
      <c r="C2920">
        <v>36.6</v>
      </c>
      <c r="E2920">
        <v>36.6</v>
      </c>
      <c r="G2920">
        <v>0</v>
      </c>
    </row>
    <row r="2921" spans="1:7" x14ac:dyDescent="0.25">
      <c r="A2921" t="s">
        <v>13101</v>
      </c>
      <c r="B2921">
        <v>254291102</v>
      </c>
      <c r="C2921">
        <v>37.869999999999997</v>
      </c>
      <c r="G2921">
        <v>37.869999999999997</v>
      </c>
    </row>
    <row r="2922" spans="1:7" x14ac:dyDescent="0.25">
      <c r="A2922" t="s">
        <v>13102</v>
      </c>
      <c r="B2922">
        <v>254291103</v>
      </c>
      <c r="C2922">
        <v>0.32</v>
      </c>
      <c r="G2922">
        <v>0.32</v>
      </c>
    </row>
    <row r="2923" spans="1:7" x14ac:dyDescent="0.25">
      <c r="A2923" t="s">
        <v>13103</v>
      </c>
      <c r="B2923">
        <v>254291104</v>
      </c>
      <c r="C2923">
        <v>5.27</v>
      </c>
      <c r="G2923">
        <v>5.27</v>
      </c>
    </row>
    <row r="2924" spans="1:7" x14ac:dyDescent="0.25">
      <c r="A2924" t="s">
        <v>13104</v>
      </c>
      <c r="B2924">
        <v>253731101</v>
      </c>
      <c r="C2924">
        <v>16</v>
      </c>
      <c r="G2924">
        <v>16</v>
      </c>
    </row>
    <row r="2925" spans="1:7" x14ac:dyDescent="0.25">
      <c r="A2925" t="s">
        <v>13105</v>
      </c>
      <c r="B2925">
        <v>253731102</v>
      </c>
      <c r="C2925">
        <v>4.16</v>
      </c>
      <c r="G2925">
        <v>4.16</v>
      </c>
    </row>
    <row r="2926" spans="1:7" x14ac:dyDescent="0.25">
      <c r="A2926" t="s">
        <v>13106</v>
      </c>
      <c r="B2926">
        <v>253731103</v>
      </c>
      <c r="C2926">
        <v>5.9</v>
      </c>
      <c r="G2926">
        <v>5.9</v>
      </c>
    </row>
    <row r="2927" spans="1:7" x14ac:dyDescent="0.25">
      <c r="A2927" t="s">
        <v>13107</v>
      </c>
      <c r="B2927">
        <v>253731104</v>
      </c>
      <c r="C2927">
        <v>16.63</v>
      </c>
      <c r="G2927">
        <v>16.63</v>
      </c>
    </row>
    <row r="2928" spans="1:7" x14ac:dyDescent="0.25">
      <c r="A2928" t="s">
        <v>13108</v>
      </c>
      <c r="B2928">
        <v>253731105</v>
      </c>
      <c r="C2928">
        <v>6.02</v>
      </c>
      <c r="G2928">
        <v>6.02</v>
      </c>
    </row>
    <row r="2929" spans="1:7" x14ac:dyDescent="0.25">
      <c r="A2929" t="s">
        <v>13109</v>
      </c>
      <c r="B2929">
        <v>253731106</v>
      </c>
      <c r="C2929">
        <v>5.92</v>
      </c>
      <c r="G2929">
        <v>5.92</v>
      </c>
    </row>
    <row r="2930" spans="1:7" x14ac:dyDescent="0.25">
      <c r="A2930" t="s">
        <v>13110</v>
      </c>
      <c r="B2930">
        <v>253731107</v>
      </c>
      <c r="C2930">
        <v>4.32</v>
      </c>
      <c r="G2930">
        <v>4.32</v>
      </c>
    </row>
    <row r="2931" spans="1:7" x14ac:dyDescent="0.25">
      <c r="A2931" t="s">
        <v>13111</v>
      </c>
      <c r="B2931">
        <v>253731108</v>
      </c>
      <c r="C2931">
        <v>2.48</v>
      </c>
      <c r="G2931">
        <v>2.48</v>
      </c>
    </row>
    <row r="2932" spans="1:7" x14ac:dyDescent="0.25">
      <c r="A2932" t="s">
        <v>13112</v>
      </c>
      <c r="B2932">
        <v>253731109</v>
      </c>
      <c r="C2932">
        <v>20.28</v>
      </c>
      <c r="G2932">
        <v>20.28</v>
      </c>
    </row>
    <row r="2933" spans="1:7" x14ac:dyDescent="0.25">
      <c r="A2933" t="s">
        <v>13113</v>
      </c>
      <c r="B2933">
        <v>253731110</v>
      </c>
      <c r="C2933">
        <v>5.25</v>
      </c>
      <c r="G2933">
        <v>5.25</v>
      </c>
    </row>
    <row r="2934" spans="1:7" x14ac:dyDescent="0.25">
      <c r="A2934" t="s">
        <v>13114</v>
      </c>
      <c r="B2934">
        <v>253731111</v>
      </c>
      <c r="C2934">
        <v>27.95</v>
      </c>
      <c r="G2934">
        <v>27.95</v>
      </c>
    </row>
    <row r="2935" spans="1:7" x14ac:dyDescent="0.25">
      <c r="A2935" t="s">
        <v>13115</v>
      </c>
      <c r="B2935">
        <v>253731112</v>
      </c>
      <c r="C2935">
        <v>29.37</v>
      </c>
      <c r="G2935">
        <v>29.37</v>
      </c>
    </row>
    <row r="2936" spans="1:7" x14ac:dyDescent="0.25">
      <c r="A2936" t="s">
        <v>13116</v>
      </c>
      <c r="B2936">
        <v>163621101</v>
      </c>
      <c r="C2936">
        <v>10.01</v>
      </c>
      <c r="G2936">
        <v>10.01</v>
      </c>
    </row>
    <row r="2937" spans="1:7" x14ac:dyDescent="0.25">
      <c r="A2937" t="s">
        <v>13117</v>
      </c>
      <c r="B2937">
        <v>163621102</v>
      </c>
      <c r="C2937">
        <v>14.57</v>
      </c>
      <c r="G2937">
        <v>14.57</v>
      </c>
    </row>
    <row r="2938" spans="1:7" x14ac:dyDescent="0.25">
      <c r="A2938" t="s">
        <v>13118</v>
      </c>
      <c r="B2938">
        <v>163621103</v>
      </c>
      <c r="C2938">
        <v>4.91</v>
      </c>
      <c r="G2938">
        <v>4.91</v>
      </c>
    </row>
    <row r="2939" spans="1:7" x14ac:dyDescent="0.25">
      <c r="A2939" t="s">
        <v>13119</v>
      </c>
      <c r="B2939">
        <v>163201101</v>
      </c>
      <c r="C2939">
        <v>63.13</v>
      </c>
      <c r="D2939">
        <v>63.09</v>
      </c>
      <c r="E2939">
        <v>0.04</v>
      </c>
      <c r="G2939">
        <v>0</v>
      </c>
    </row>
    <row r="2940" spans="1:7" x14ac:dyDescent="0.25">
      <c r="A2940" t="s">
        <v>13120</v>
      </c>
      <c r="B2940">
        <v>163201102</v>
      </c>
      <c r="C2940">
        <v>252.39</v>
      </c>
      <c r="D2940">
        <v>184.3</v>
      </c>
      <c r="E2940">
        <v>67.58</v>
      </c>
      <c r="G2940">
        <v>0.51</v>
      </c>
    </row>
    <row r="2941" spans="1:7" x14ac:dyDescent="0.25">
      <c r="A2941" t="s">
        <v>13121</v>
      </c>
      <c r="B2941">
        <v>63131104</v>
      </c>
      <c r="C2941">
        <v>11.92</v>
      </c>
      <c r="G2941">
        <v>11.92</v>
      </c>
    </row>
    <row r="2942" spans="1:7" x14ac:dyDescent="0.25">
      <c r="A2942" t="s">
        <v>13122</v>
      </c>
      <c r="B2942">
        <v>63131105</v>
      </c>
      <c r="C2942">
        <v>6.31</v>
      </c>
      <c r="G2942">
        <v>6.31</v>
      </c>
    </row>
    <row r="2943" spans="1:7" x14ac:dyDescent="0.25">
      <c r="A2943" t="s">
        <v>13123</v>
      </c>
      <c r="B2943">
        <v>63131106</v>
      </c>
      <c r="C2943">
        <v>2.85</v>
      </c>
      <c r="G2943">
        <v>2.85</v>
      </c>
    </row>
    <row r="2944" spans="1:7" x14ac:dyDescent="0.25">
      <c r="A2944" t="s">
        <v>13124</v>
      </c>
      <c r="B2944">
        <v>63131107</v>
      </c>
      <c r="C2944">
        <v>18.71</v>
      </c>
      <c r="G2944">
        <v>18.71</v>
      </c>
    </row>
    <row r="2945" spans="1:7" x14ac:dyDescent="0.25">
      <c r="A2945" t="s">
        <v>13125</v>
      </c>
      <c r="B2945">
        <v>63131108</v>
      </c>
      <c r="C2945">
        <v>8.73</v>
      </c>
      <c r="G2945">
        <v>8.73</v>
      </c>
    </row>
    <row r="2946" spans="1:7" x14ac:dyDescent="0.25">
      <c r="A2946" t="s">
        <v>13126</v>
      </c>
      <c r="B2946">
        <v>63131109</v>
      </c>
      <c r="C2946">
        <v>39.04</v>
      </c>
      <c r="G2946">
        <v>39.04</v>
      </c>
    </row>
    <row r="2947" spans="1:7" x14ac:dyDescent="0.25">
      <c r="A2947" t="s">
        <v>13127</v>
      </c>
      <c r="B2947">
        <v>63131110</v>
      </c>
      <c r="C2947">
        <v>8.4</v>
      </c>
      <c r="G2947">
        <v>8.4</v>
      </c>
    </row>
    <row r="2948" spans="1:7" x14ac:dyDescent="0.25">
      <c r="A2948" t="s">
        <v>13128</v>
      </c>
      <c r="B2948">
        <v>63131111</v>
      </c>
      <c r="C2948">
        <v>0.01</v>
      </c>
      <c r="G2948">
        <v>0.01</v>
      </c>
    </row>
    <row r="2949" spans="1:7" x14ac:dyDescent="0.25">
      <c r="A2949" t="s">
        <v>13129</v>
      </c>
      <c r="B2949">
        <v>22600401</v>
      </c>
      <c r="C2949">
        <v>0.81</v>
      </c>
      <c r="G2949">
        <v>0.81</v>
      </c>
    </row>
    <row r="2950" spans="1:7" x14ac:dyDescent="0.25">
      <c r="A2950" t="s">
        <v>13130</v>
      </c>
      <c r="B2950">
        <v>22600403</v>
      </c>
      <c r="C2950">
        <v>1.76</v>
      </c>
      <c r="G2950">
        <v>1.76</v>
      </c>
    </row>
    <row r="2951" spans="1:7" x14ac:dyDescent="0.25">
      <c r="A2951" t="s">
        <v>13131</v>
      </c>
      <c r="B2951">
        <v>162671101</v>
      </c>
      <c r="C2951">
        <v>86.69</v>
      </c>
      <c r="G2951">
        <v>86.69</v>
      </c>
    </row>
    <row r="2952" spans="1:7" x14ac:dyDescent="0.25">
      <c r="A2952" t="s">
        <v>13132</v>
      </c>
      <c r="B2952">
        <v>162671102</v>
      </c>
      <c r="C2952">
        <v>7.0000000000000007E-2</v>
      </c>
      <c r="G2952">
        <v>7.0000000000000007E-2</v>
      </c>
    </row>
    <row r="2953" spans="1:7" x14ac:dyDescent="0.25">
      <c r="A2953" t="s">
        <v>13133</v>
      </c>
      <c r="B2953">
        <v>162671103</v>
      </c>
      <c r="C2953">
        <v>95.97</v>
      </c>
      <c r="E2953">
        <v>0.43</v>
      </c>
      <c r="G2953">
        <v>95.54</v>
      </c>
    </row>
    <row r="2954" spans="1:7" x14ac:dyDescent="0.25">
      <c r="A2954" t="s">
        <v>13134</v>
      </c>
      <c r="B2954">
        <v>253701101</v>
      </c>
      <c r="C2954">
        <v>11.34</v>
      </c>
      <c r="G2954">
        <v>11.34</v>
      </c>
    </row>
    <row r="2955" spans="1:7" x14ac:dyDescent="0.25">
      <c r="A2955" t="s">
        <v>13135</v>
      </c>
      <c r="B2955">
        <v>253701102</v>
      </c>
      <c r="C2955">
        <v>3.75</v>
      </c>
      <c r="G2955">
        <v>3.75</v>
      </c>
    </row>
    <row r="2956" spans="1:7" x14ac:dyDescent="0.25">
      <c r="A2956" t="s">
        <v>13136</v>
      </c>
      <c r="B2956">
        <v>253701103</v>
      </c>
      <c r="C2956">
        <v>16.920000000000002</v>
      </c>
      <c r="G2956">
        <v>16.920000000000002</v>
      </c>
    </row>
    <row r="2957" spans="1:7" x14ac:dyDescent="0.25">
      <c r="A2957" t="s">
        <v>13137</v>
      </c>
      <c r="B2957">
        <v>253701104</v>
      </c>
      <c r="C2957">
        <v>10.4</v>
      </c>
      <c r="G2957">
        <v>10.4</v>
      </c>
    </row>
    <row r="2958" spans="1:7" x14ac:dyDescent="0.25">
      <c r="A2958" t="s">
        <v>13138</v>
      </c>
      <c r="B2958">
        <v>253701105</v>
      </c>
      <c r="C2958">
        <v>2.29</v>
      </c>
      <c r="G2958">
        <v>2.29</v>
      </c>
    </row>
    <row r="2959" spans="1:7" x14ac:dyDescent="0.25">
      <c r="A2959" t="s">
        <v>13139</v>
      </c>
      <c r="B2959">
        <v>253701106</v>
      </c>
      <c r="C2959">
        <v>2.76</v>
      </c>
      <c r="G2959">
        <v>2.76</v>
      </c>
    </row>
    <row r="2960" spans="1:7" x14ac:dyDescent="0.25">
      <c r="A2960" t="s">
        <v>13140</v>
      </c>
      <c r="B2960">
        <v>253701107</v>
      </c>
      <c r="C2960">
        <v>5.37</v>
      </c>
      <c r="G2960">
        <v>5.37</v>
      </c>
    </row>
    <row r="2961" spans="1:7" x14ac:dyDescent="0.25">
      <c r="A2961" t="s">
        <v>13141</v>
      </c>
      <c r="B2961">
        <v>253701108</v>
      </c>
      <c r="C2961">
        <v>19.8</v>
      </c>
      <c r="G2961">
        <v>19.8</v>
      </c>
    </row>
    <row r="2962" spans="1:7" x14ac:dyDescent="0.25">
      <c r="A2962" t="s">
        <v>13142</v>
      </c>
      <c r="B2962">
        <v>253701109</v>
      </c>
      <c r="C2962">
        <v>9.84</v>
      </c>
      <c r="G2962">
        <v>9.84</v>
      </c>
    </row>
    <row r="2963" spans="1:7" x14ac:dyDescent="0.25">
      <c r="A2963" t="s">
        <v>13143</v>
      </c>
      <c r="B2963">
        <v>253701110</v>
      </c>
      <c r="C2963">
        <v>12.99</v>
      </c>
      <c r="G2963">
        <v>12.99</v>
      </c>
    </row>
    <row r="2964" spans="1:7" x14ac:dyDescent="0.25">
      <c r="A2964" t="s">
        <v>13144</v>
      </c>
      <c r="B2964">
        <v>253701111</v>
      </c>
      <c r="C2964">
        <v>5.22</v>
      </c>
      <c r="G2964">
        <v>5.22</v>
      </c>
    </row>
    <row r="2965" spans="1:7" x14ac:dyDescent="0.25">
      <c r="A2965" t="s">
        <v>13145</v>
      </c>
      <c r="B2965">
        <v>253701112</v>
      </c>
      <c r="C2965">
        <v>6.91</v>
      </c>
      <c r="G2965">
        <v>6.91</v>
      </c>
    </row>
    <row r="2966" spans="1:7" x14ac:dyDescent="0.25">
      <c r="A2966" t="s">
        <v>13146</v>
      </c>
      <c r="B2966">
        <v>152811101</v>
      </c>
      <c r="C2966">
        <v>0</v>
      </c>
      <c r="G2966">
        <v>0</v>
      </c>
    </row>
    <row r="2967" spans="1:7" x14ac:dyDescent="0.25">
      <c r="A2967" t="s">
        <v>13147</v>
      </c>
      <c r="B2967">
        <v>152811102</v>
      </c>
      <c r="C2967">
        <v>30.05</v>
      </c>
      <c r="G2967">
        <v>30.05</v>
      </c>
    </row>
    <row r="2968" spans="1:7" x14ac:dyDescent="0.25">
      <c r="A2968" t="s">
        <v>13148</v>
      </c>
      <c r="B2968">
        <v>152811104</v>
      </c>
      <c r="C2968">
        <v>113.44</v>
      </c>
      <c r="G2968">
        <v>113.44</v>
      </c>
    </row>
    <row r="2969" spans="1:7" x14ac:dyDescent="0.25">
      <c r="A2969" t="s">
        <v>13149</v>
      </c>
      <c r="B2969">
        <v>152811105</v>
      </c>
      <c r="C2969">
        <v>74.760000000000005</v>
      </c>
      <c r="E2969">
        <v>10.65</v>
      </c>
      <c r="G2969">
        <v>64.11</v>
      </c>
    </row>
    <row r="2970" spans="1:7" x14ac:dyDescent="0.25">
      <c r="A2970" t="s">
        <v>13150</v>
      </c>
      <c r="B2970">
        <v>253481101</v>
      </c>
      <c r="C2970">
        <v>73.760000000000005</v>
      </c>
      <c r="G2970">
        <v>73.760000000000005</v>
      </c>
    </row>
    <row r="2971" spans="1:7" x14ac:dyDescent="0.25">
      <c r="A2971" t="s">
        <v>13151</v>
      </c>
      <c r="B2971">
        <v>253481102</v>
      </c>
      <c r="C2971">
        <v>34.369999999999997</v>
      </c>
      <c r="G2971">
        <v>34.369999999999997</v>
      </c>
    </row>
    <row r="2972" spans="1:7" x14ac:dyDescent="0.25">
      <c r="A2972" t="s">
        <v>13152</v>
      </c>
      <c r="B2972">
        <v>253481103</v>
      </c>
      <c r="C2972">
        <v>38.83</v>
      </c>
      <c r="G2972">
        <v>38.83</v>
      </c>
    </row>
    <row r="2973" spans="1:7" x14ac:dyDescent="0.25">
      <c r="A2973" t="s">
        <v>13153</v>
      </c>
      <c r="B2973">
        <v>83631101</v>
      </c>
      <c r="C2973">
        <v>5.09</v>
      </c>
      <c r="G2973">
        <v>5.09</v>
      </c>
    </row>
    <row r="2974" spans="1:7" x14ac:dyDescent="0.25">
      <c r="A2974" t="s">
        <v>13154</v>
      </c>
      <c r="B2974">
        <v>83631102</v>
      </c>
      <c r="C2974">
        <v>1.76</v>
      </c>
      <c r="G2974">
        <v>1.76</v>
      </c>
    </row>
    <row r="2975" spans="1:7" x14ac:dyDescent="0.25">
      <c r="A2975" t="s">
        <v>13155</v>
      </c>
      <c r="B2975">
        <v>83631103</v>
      </c>
      <c r="C2975">
        <v>2.67</v>
      </c>
      <c r="G2975">
        <v>2.67</v>
      </c>
    </row>
    <row r="2976" spans="1:7" x14ac:dyDescent="0.25">
      <c r="A2976" t="s">
        <v>13156</v>
      </c>
      <c r="B2976">
        <v>83631104</v>
      </c>
      <c r="C2976">
        <v>0</v>
      </c>
      <c r="G2976">
        <v>0</v>
      </c>
    </row>
    <row r="2977" spans="1:7" x14ac:dyDescent="0.25">
      <c r="A2977" t="s">
        <v>13157</v>
      </c>
      <c r="B2977">
        <v>83631105</v>
      </c>
      <c r="C2977">
        <v>0.96</v>
      </c>
      <c r="G2977">
        <v>0.96</v>
      </c>
    </row>
    <row r="2978" spans="1:7" x14ac:dyDescent="0.25">
      <c r="A2978" t="s">
        <v>13158</v>
      </c>
      <c r="B2978">
        <v>83631106</v>
      </c>
      <c r="C2978">
        <v>7.12</v>
      </c>
      <c r="G2978">
        <v>7.12</v>
      </c>
    </row>
    <row r="2979" spans="1:7" x14ac:dyDescent="0.25">
      <c r="A2979" t="s">
        <v>13159</v>
      </c>
      <c r="B2979">
        <v>83631107</v>
      </c>
      <c r="C2979">
        <v>0.13</v>
      </c>
      <c r="G2979">
        <v>0.13</v>
      </c>
    </row>
    <row r="2980" spans="1:7" x14ac:dyDescent="0.25">
      <c r="A2980" t="s">
        <v>13160</v>
      </c>
      <c r="B2980">
        <v>83631108</v>
      </c>
      <c r="C2980">
        <v>7.33</v>
      </c>
      <c r="G2980">
        <v>7.33</v>
      </c>
    </row>
    <row r="2981" spans="1:7" x14ac:dyDescent="0.25">
      <c r="A2981" t="s">
        <v>13161</v>
      </c>
      <c r="B2981">
        <v>83631110</v>
      </c>
      <c r="C2981">
        <v>1.99</v>
      </c>
      <c r="G2981">
        <v>1.99</v>
      </c>
    </row>
    <row r="2982" spans="1:7" x14ac:dyDescent="0.25">
      <c r="A2982" t="s">
        <v>13162</v>
      </c>
      <c r="B2982">
        <v>83631111</v>
      </c>
      <c r="C2982">
        <v>2.2000000000000002</v>
      </c>
      <c r="G2982">
        <v>2.2000000000000002</v>
      </c>
    </row>
    <row r="2983" spans="1:7" x14ac:dyDescent="0.25">
      <c r="A2983" t="s">
        <v>13163</v>
      </c>
      <c r="B2983">
        <v>103601101</v>
      </c>
      <c r="C2983">
        <v>90.96</v>
      </c>
      <c r="D2983">
        <v>31.87</v>
      </c>
      <c r="E2983">
        <v>59.09</v>
      </c>
      <c r="G2983">
        <v>0</v>
      </c>
    </row>
    <row r="2984" spans="1:7" x14ac:dyDescent="0.25">
      <c r="A2984" t="s">
        <v>13164</v>
      </c>
      <c r="B2984">
        <v>13240402</v>
      </c>
      <c r="C2984">
        <v>1.85</v>
      </c>
      <c r="G2984">
        <v>1.85</v>
      </c>
    </row>
    <row r="2985" spans="1:7" x14ac:dyDescent="0.25">
      <c r="A2985" t="s">
        <v>13165</v>
      </c>
      <c r="B2985">
        <v>103611101</v>
      </c>
      <c r="C2985">
        <v>32.18</v>
      </c>
      <c r="E2985">
        <v>32.18</v>
      </c>
      <c r="G2985">
        <v>0</v>
      </c>
    </row>
    <row r="2986" spans="1:7" x14ac:dyDescent="0.25">
      <c r="A2986" t="s">
        <v>13166</v>
      </c>
      <c r="B2986">
        <v>62771101</v>
      </c>
      <c r="C2986">
        <v>52.44</v>
      </c>
      <c r="G2986">
        <v>52.44</v>
      </c>
    </row>
    <row r="2987" spans="1:7" x14ac:dyDescent="0.25">
      <c r="A2987" t="s">
        <v>13167</v>
      </c>
      <c r="B2987">
        <v>62771102</v>
      </c>
      <c r="C2987">
        <v>62.19</v>
      </c>
      <c r="G2987">
        <v>62.19</v>
      </c>
    </row>
    <row r="2988" spans="1:7" x14ac:dyDescent="0.25">
      <c r="A2988" t="s">
        <v>13168</v>
      </c>
      <c r="B2988">
        <v>62771103</v>
      </c>
      <c r="C2988">
        <v>34.46</v>
      </c>
      <c r="G2988">
        <v>34.46</v>
      </c>
    </row>
    <row r="2989" spans="1:7" x14ac:dyDescent="0.25">
      <c r="A2989" t="s">
        <v>13169</v>
      </c>
      <c r="B2989">
        <v>62051101</v>
      </c>
      <c r="C2989">
        <v>32.67</v>
      </c>
      <c r="G2989">
        <v>32.67</v>
      </c>
    </row>
    <row r="2990" spans="1:7" x14ac:dyDescent="0.25">
      <c r="A2990" t="s">
        <v>13170</v>
      </c>
      <c r="B2990">
        <v>62051102</v>
      </c>
      <c r="C2990">
        <v>98.73</v>
      </c>
      <c r="G2990">
        <v>98.73</v>
      </c>
    </row>
    <row r="2991" spans="1:7" x14ac:dyDescent="0.25">
      <c r="A2991" t="s">
        <v>13171</v>
      </c>
      <c r="B2991">
        <v>42661102</v>
      </c>
      <c r="C2991">
        <v>11.27</v>
      </c>
      <c r="E2991">
        <v>4.79</v>
      </c>
      <c r="G2991">
        <v>6.48</v>
      </c>
    </row>
    <row r="2992" spans="1:7" x14ac:dyDescent="0.25">
      <c r="A2992" t="s">
        <v>13172</v>
      </c>
      <c r="B2992">
        <v>42661103</v>
      </c>
      <c r="C2992">
        <v>154.71</v>
      </c>
      <c r="D2992">
        <v>49.97</v>
      </c>
      <c r="E2992">
        <v>91.44</v>
      </c>
      <c r="G2992">
        <v>13.3</v>
      </c>
    </row>
    <row r="2993" spans="1:7" x14ac:dyDescent="0.25">
      <c r="A2993" t="s">
        <v>13173</v>
      </c>
      <c r="B2993">
        <v>42661104</v>
      </c>
      <c r="C2993">
        <v>96.02</v>
      </c>
      <c r="D2993">
        <v>50.93</v>
      </c>
      <c r="E2993">
        <v>36.44</v>
      </c>
      <c r="G2993">
        <v>8.65</v>
      </c>
    </row>
    <row r="2994" spans="1:7" x14ac:dyDescent="0.25">
      <c r="A2994" t="s">
        <v>13174</v>
      </c>
      <c r="B2994">
        <v>192171101</v>
      </c>
      <c r="C2994">
        <v>56.6</v>
      </c>
      <c r="D2994">
        <v>25.95</v>
      </c>
      <c r="E2994">
        <v>20.11</v>
      </c>
      <c r="G2994">
        <v>10.54</v>
      </c>
    </row>
    <row r="2995" spans="1:7" x14ac:dyDescent="0.25">
      <c r="A2995" t="s">
        <v>13175</v>
      </c>
      <c r="B2995">
        <v>192171102</v>
      </c>
      <c r="C2995">
        <v>9.56</v>
      </c>
      <c r="D2995">
        <v>5.31</v>
      </c>
      <c r="E2995">
        <v>4.25</v>
      </c>
      <c r="G2995">
        <v>0</v>
      </c>
    </row>
    <row r="2996" spans="1:7" x14ac:dyDescent="0.25">
      <c r="A2996" t="s">
        <v>13176</v>
      </c>
      <c r="B2996">
        <v>192171103</v>
      </c>
      <c r="C2996">
        <v>76.19</v>
      </c>
      <c r="D2996">
        <v>0.54</v>
      </c>
      <c r="E2996">
        <v>74.5</v>
      </c>
      <c r="G2996">
        <v>1.1499999999999999</v>
      </c>
    </row>
    <row r="2997" spans="1:7" x14ac:dyDescent="0.25">
      <c r="A2997" t="s">
        <v>13177</v>
      </c>
      <c r="B2997">
        <v>13911101</v>
      </c>
      <c r="C2997">
        <v>7.07</v>
      </c>
      <c r="E2997">
        <v>1.1200000000000001</v>
      </c>
      <c r="G2997">
        <v>5.95</v>
      </c>
    </row>
    <row r="2998" spans="1:7" x14ac:dyDescent="0.25">
      <c r="A2998" t="s">
        <v>13178</v>
      </c>
      <c r="B2998">
        <v>13911102</v>
      </c>
      <c r="C2998">
        <v>5.0999999999999996</v>
      </c>
      <c r="G2998">
        <v>5.0999999999999996</v>
      </c>
    </row>
    <row r="2999" spans="1:7" x14ac:dyDescent="0.25">
      <c r="A2999" t="s">
        <v>13179</v>
      </c>
      <c r="B2999">
        <v>13912107</v>
      </c>
      <c r="C2999">
        <v>3.08</v>
      </c>
      <c r="E2999">
        <v>0.66</v>
      </c>
      <c r="G2999">
        <v>2.42</v>
      </c>
    </row>
    <row r="3000" spans="1:7" x14ac:dyDescent="0.25">
      <c r="A3000" t="s">
        <v>13180</v>
      </c>
      <c r="B3000">
        <v>13912108</v>
      </c>
      <c r="C3000">
        <v>21.22</v>
      </c>
      <c r="E3000">
        <v>0.23</v>
      </c>
      <c r="G3000">
        <v>20.99</v>
      </c>
    </row>
    <row r="3001" spans="1:7" x14ac:dyDescent="0.25">
      <c r="A3001" t="s">
        <v>13181</v>
      </c>
      <c r="B3001">
        <v>102741101</v>
      </c>
      <c r="C3001">
        <v>4.28</v>
      </c>
      <c r="G3001">
        <v>4.28</v>
      </c>
    </row>
    <row r="3002" spans="1:7" x14ac:dyDescent="0.25">
      <c r="A3002" t="s">
        <v>13182</v>
      </c>
      <c r="B3002">
        <v>102741103</v>
      </c>
      <c r="C3002">
        <v>9.85</v>
      </c>
      <c r="G3002">
        <v>9.85</v>
      </c>
    </row>
    <row r="3003" spans="1:7" x14ac:dyDescent="0.25">
      <c r="A3003" t="s">
        <v>13183</v>
      </c>
      <c r="B3003">
        <v>102741104</v>
      </c>
      <c r="C3003">
        <v>9.39</v>
      </c>
      <c r="G3003">
        <v>9.39</v>
      </c>
    </row>
    <row r="3004" spans="1:7" x14ac:dyDescent="0.25">
      <c r="A3004" t="s">
        <v>13184</v>
      </c>
      <c r="B3004">
        <v>254301101</v>
      </c>
      <c r="C3004">
        <v>16.5</v>
      </c>
      <c r="G3004">
        <v>16.5</v>
      </c>
    </row>
    <row r="3005" spans="1:7" x14ac:dyDescent="0.25">
      <c r="A3005" t="s">
        <v>13185</v>
      </c>
      <c r="B3005">
        <v>254301102</v>
      </c>
      <c r="C3005">
        <v>30.38</v>
      </c>
      <c r="G3005">
        <v>30.38</v>
      </c>
    </row>
    <row r="3006" spans="1:7" x14ac:dyDescent="0.25">
      <c r="A3006" t="s">
        <v>13186</v>
      </c>
      <c r="B3006">
        <v>254301103</v>
      </c>
      <c r="C3006">
        <v>115.45</v>
      </c>
      <c r="G3006">
        <v>115.45</v>
      </c>
    </row>
    <row r="3007" spans="1:7" x14ac:dyDescent="0.25">
      <c r="A3007" t="s">
        <v>13187</v>
      </c>
      <c r="B3007">
        <v>43501101</v>
      </c>
      <c r="C3007">
        <v>6.4</v>
      </c>
      <c r="G3007">
        <v>6.4</v>
      </c>
    </row>
    <row r="3008" spans="1:7" x14ac:dyDescent="0.25">
      <c r="A3008" t="s">
        <v>13188</v>
      </c>
      <c r="B3008">
        <v>43501102</v>
      </c>
      <c r="C3008">
        <v>14.67</v>
      </c>
      <c r="G3008">
        <v>14.67</v>
      </c>
    </row>
    <row r="3009" spans="1:7" x14ac:dyDescent="0.25">
      <c r="A3009" t="s">
        <v>13189</v>
      </c>
      <c r="B3009">
        <v>43501103</v>
      </c>
      <c r="C3009">
        <v>11.24</v>
      </c>
      <c r="E3009">
        <v>1.98</v>
      </c>
      <c r="G3009">
        <v>9.26</v>
      </c>
    </row>
    <row r="3010" spans="1:7" x14ac:dyDescent="0.25">
      <c r="A3010" t="s">
        <v>13190</v>
      </c>
      <c r="B3010">
        <v>63321101</v>
      </c>
      <c r="C3010">
        <v>12.9</v>
      </c>
      <c r="G3010">
        <v>12.9</v>
      </c>
    </row>
    <row r="3011" spans="1:7" x14ac:dyDescent="0.25">
      <c r="A3011" t="s">
        <v>13191</v>
      </c>
      <c r="B3011">
        <v>63321102</v>
      </c>
      <c r="C3011">
        <v>35.49</v>
      </c>
      <c r="G3011">
        <v>35.49</v>
      </c>
    </row>
    <row r="3012" spans="1:7" x14ac:dyDescent="0.25">
      <c r="A3012" t="s">
        <v>13192</v>
      </c>
      <c r="B3012">
        <v>152271101</v>
      </c>
      <c r="C3012">
        <v>13.61</v>
      </c>
      <c r="E3012">
        <v>5.77</v>
      </c>
      <c r="G3012">
        <v>7.84</v>
      </c>
    </row>
    <row r="3013" spans="1:7" x14ac:dyDescent="0.25">
      <c r="A3013" t="s">
        <v>13193</v>
      </c>
      <c r="B3013">
        <v>152271102</v>
      </c>
      <c r="C3013">
        <v>119.01</v>
      </c>
      <c r="E3013">
        <v>114.01</v>
      </c>
      <c r="G3013">
        <v>5</v>
      </c>
    </row>
    <row r="3014" spans="1:7" x14ac:dyDescent="0.25">
      <c r="A3014" t="s">
        <v>13194</v>
      </c>
      <c r="B3014">
        <v>251511101</v>
      </c>
      <c r="C3014">
        <v>7.59</v>
      </c>
      <c r="D3014">
        <v>3.48</v>
      </c>
      <c r="E3014">
        <v>4.12</v>
      </c>
      <c r="G3014">
        <v>-0.01</v>
      </c>
    </row>
    <row r="3015" spans="1:7" x14ac:dyDescent="0.25">
      <c r="A3015" t="s">
        <v>13195</v>
      </c>
      <c r="B3015">
        <v>83671104</v>
      </c>
      <c r="C3015">
        <v>6.79</v>
      </c>
      <c r="G3015">
        <v>6.79</v>
      </c>
    </row>
    <row r="3016" spans="1:7" x14ac:dyDescent="0.25">
      <c r="A3016" t="s">
        <v>13196</v>
      </c>
      <c r="B3016">
        <v>83671105</v>
      </c>
      <c r="C3016">
        <v>7.29</v>
      </c>
      <c r="G3016">
        <v>7.29</v>
      </c>
    </row>
    <row r="3017" spans="1:7" x14ac:dyDescent="0.25">
      <c r="A3017" t="s">
        <v>13197</v>
      </c>
      <c r="B3017">
        <v>83671106</v>
      </c>
      <c r="C3017">
        <v>9.1300000000000008</v>
      </c>
      <c r="G3017">
        <v>9.1300000000000008</v>
      </c>
    </row>
    <row r="3018" spans="1:7" x14ac:dyDescent="0.25">
      <c r="A3018" t="s">
        <v>13198</v>
      </c>
      <c r="B3018">
        <v>83671107</v>
      </c>
      <c r="C3018">
        <v>10.63</v>
      </c>
      <c r="G3018">
        <v>10.63</v>
      </c>
    </row>
    <row r="3019" spans="1:7" x14ac:dyDescent="0.25">
      <c r="A3019" t="s">
        <v>13199</v>
      </c>
      <c r="B3019">
        <v>83671109</v>
      </c>
      <c r="C3019">
        <v>8.89</v>
      </c>
      <c r="G3019">
        <v>8.89</v>
      </c>
    </row>
    <row r="3020" spans="1:7" x14ac:dyDescent="0.25">
      <c r="A3020" t="s">
        <v>13200</v>
      </c>
      <c r="B3020">
        <v>83671110</v>
      </c>
      <c r="C3020">
        <v>2.02</v>
      </c>
      <c r="G3020">
        <v>2.02</v>
      </c>
    </row>
    <row r="3021" spans="1:7" x14ac:dyDescent="0.25">
      <c r="A3021" t="s">
        <v>13201</v>
      </c>
      <c r="B3021">
        <v>83671113</v>
      </c>
      <c r="C3021">
        <v>17.29</v>
      </c>
      <c r="G3021">
        <v>17.29</v>
      </c>
    </row>
    <row r="3022" spans="1:7" x14ac:dyDescent="0.25">
      <c r="A3022" t="s">
        <v>13202</v>
      </c>
      <c r="B3022">
        <v>83671114</v>
      </c>
      <c r="C3022">
        <v>2.92</v>
      </c>
      <c r="G3022">
        <v>2.92</v>
      </c>
    </row>
    <row r="3023" spans="1:7" x14ac:dyDescent="0.25">
      <c r="A3023" t="s">
        <v>13203</v>
      </c>
      <c r="B3023">
        <v>13380401</v>
      </c>
      <c r="C3023">
        <v>3.32</v>
      </c>
      <c r="E3023">
        <v>0.17</v>
      </c>
      <c r="G3023">
        <v>3.15</v>
      </c>
    </row>
    <row r="3024" spans="1:7" x14ac:dyDescent="0.25">
      <c r="A3024" t="s">
        <v>13204</v>
      </c>
      <c r="B3024">
        <v>43021101</v>
      </c>
      <c r="C3024">
        <v>38.409999999999997</v>
      </c>
      <c r="D3024">
        <v>22.83</v>
      </c>
      <c r="E3024">
        <v>7.8</v>
      </c>
      <c r="G3024">
        <v>7.78</v>
      </c>
    </row>
    <row r="3025" spans="1:7" x14ac:dyDescent="0.25">
      <c r="A3025" t="s">
        <v>13205</v>
      </c>
      <c r="B3025">
        <v>43021102</v>
      </c>
      <c r="C3025">
        <v>31.02</v>
      </c>
      <c r="D3025">
        <v>19.29</v>
      </c>
      <c r="E3025">
        <v>11.36</v>
      </c>
      <c r="G3025">
        <v>0.37</v>
      </c>
    </row>
    <row r="3026" spans="1:7" x14ac:dyDescent="0.25">
      <c r="A3026" t="s">
        <v>13206</v>
      </c>
      <c r="B3026">
        <v>62031101</v>
      </c>
      <c r="C3026">
        <v>7.2</v>
      </c>
      <c r="G3026">
        <v>7.2</v>
      </c>
    </row>
    <row r="3027" spans="1:7" x14ac:dyDescent="0.25">
      <c r="A3027" t="s">
        <v>13207</v>
      </c>
      <c r="B3027">
        <v>62031102</v>
      </c>
      <c r="C3027">
        <v>13.5</v>
      </c>
      <c r="G3027">
        <v>13.5</v>
      </c>
    </row>
    <row r="3028" spans="1:7" x14ac:dyDescent="0.25">
      <c r="A3028" t="s">
        <v>13208</v>
      </c>
      <c r="B3028">
        <v>62031103</v>
      </c>
      <c r="C3028">
        <v>1.23</v>
      </c>
      <c r="G3028">
        <v>1.23</v>
      </c>
    </row>
    <row r="3029" spans="1:7" x14ac:dyDescent="0.25">
      <c r="A3029" t="s">
        <v>13209</v>
      </c>
      <c r="B3029">
        <v>62031104</v>
      </c>
      <c r="C3029">
        <v>5.86</v>
      </c>
      <c r="G3029">
        <v>5.86</v>
      </c>
    </row>
    <row r="3030" spans="1:7" x14ac:dyDescent="0.25">
      <c r="A3030" t="s">
        <v>13210</v>
      </c>
      <c r="B3030">
        <v>62031105</v>
      </c>
      <c r="C3030">
        <v>2.7</v>
      </c>
      <c r="G3030">
        <v>2.7</v>
      </c>
    </row>
    <row r="3031" spans="1:7" x14ac:dyDescent="0.25">
      <c r="A3031" t="s">
        <v>13211</v>
      </c>
      <c r="B3031">
        <v>62031106</v>
      </c>
      <c r="C3031">
        <v>28.09</v>
      </c>
      <c r="G3031">
        <v>28.09</v>
      </c>
    </row>
    <row r="3032" spans="1:7" x14ac:dyDescent="0.25">
      <c r="A3032" t="s">
        <v>13212</v>
      </c>
      <c r="B3032">
        <v>62031107</v>
      </c>
      <c r="C3032">
        <v>11.16</v>
      </c>
      <c r="G3032">
        <v>11.16</v>
      </c>
    </row>
    <row r="3033" spans="1:7" x14ac:dyDescent="0.25">
      <c r="A3033" t="s">
        <v>13213</v>
      </c>
      <c r="B3033">
        <v>62031108</v>
      </c>
      <c r="C3033">
        <v>21.22</v>
      </c>
      <c r="G3033">
        <v>21.22</v>
      </c>
    </row>
    <row r="3034" spans="1:7" x14ac:dyDescent="0.25">
      <c r="A3034" t="s">
        <v>13214</v>
      </c>
      <c r="B3034">
        <v>62031109</v>
      </c>
      <c r="C3034">
        <v>10.68</v>
      </c>
      <c r="G3034">
        <v>10.68</v>
      </c>
    </row>
    <row r="3035" spans="1:7" x14ac:dyDescent="0.25">
      <c r="A3035" t="s">
        <v>13215</v>
      </c>
      <c r="B3035">
        <v>62031110</v>
      </c>
      <c r="C3035">
        <v>10.9</v>
      </c>
      <c r="G3035">
        <v>10.9</v>
      </c>
    </row>
    <row r="3036" spans="1:7" x14ac:dyDescent="0.25">
      <c r="A3036" t="s">
        <v>13216</v>
      </c>
      <c r="B3036">
        <v>62031111</v>
      </c>
      <c r="C3036">
        <v>0.25</v>
      </c>
      <c r="G3036">
        <v>0.25</v>
      </c>
    </row>
    <row r="3037" spans="1:7" x14ac:dyDescent="0.25">
      <c r="A3037" t="s">
        <v>13217</v>
      </c>
      <c r="B3037">
        <v>62031112</v>
      </c>
      <c r="C3037">
        <v>12.85</v>
      </c>
      <c r="G3037">
        <v>12.85</v>
      </c>
    </row>
    <row r="3038" spans="1:7" x14ac:dyDescent="0.25">
      <c r="A3038" t="s">
        <v>13218</v>
      </c>
      <c r="B3038">
        <v>62031113</v>
      </c>
      <c r="C3038">
        <v>20.88</v>
      </c>
      <c r="G3038">
        <v>20.88</v>
      </c>
    </row>
    <row r="3039" spans="1:7" x14ac:dyDescent="0.25">
      <c r="A3039" t="s">
        <v>13219</v>
      </c>
      <c r="B3039">
        <v>24251101</v>
      </c>
      <c r="C3039">
        <v>61.87</v>
      </c>
      <c r="D3039">
        <v>42.65</v>
      </c>
      <c r="E3039">
        <v>0.49</v>
      </c>
      <c r="G3039">
        <v>18.73</v>
      </c>
    </row>
    <row r="3040" spans="1:7" x14ac:dyDescent="0.25">
      <c r="A3040" t="s">
        <v>13220</v>
      </c>
      <c r="B3040">
        <v>24251102</v>
      </c>
      <c r="C3040">
        <v>17.02</v>
      </c>
      <c r="E3040">
        <v>0.06</v>
      </c>
      <c r="G3040">
        <v>16.96</v>
      </c>
    </row>
    <row r="3041" spans="1:7" x14ac:dyDescent="0.25">
      <c r="A3041" t="s">
        <v>13221</v>
      </c>
      <c r="B3041">
        <v>24251104</v>
      </c>
      <c r="C3041">
        <v>44.13</v>
      </c>
      <c r="D3041">
        <v>7.16</v>
      </c>
      <c r="E3041">
        <v>13</v>
      </c>
      <c r="G3041">
        <v>23.97</v>
      </c>
    </row>
    <row r="3042" spans="1:7" x14ac:dyDescent="0.25">
      <c r="A3042" t="s">
        <v>13222</v>
      </c>
      <c r="B3042">
        <v>24251105</v>
      </c>
      <c r="C3042">
        <v>6.33</v>
      </c>
      <c r="G3042">
        <v>6.33</v>
      </c>
    </row>
    <row r="3043" spans="1:7" x14ac:dyDescent="0.25">
      <c r="A3043" t="s">
        <v>13223</v>
      </c>
      <c r="B3043">
        <v>255292101</v>
      </c>
      <c r="C3043">
        <v>25.84</v>
      </c>
      <c r="G3043">
        <v>25.84</v>
      </c>
    </row>
    <row r="3044" spans="1:7" x14ac:dyDescent="0.25">
      <c r="A3044" t="s">
        <v>13224</v>
      </c>
      <c r="B3044">
        <v>255292102</v>
      </c>
      <c r="C3044">
        <v>1.47</v>
      </c>
      <c r="G3044">
        <v>1.47</v>
      </c>
    </row>
    <row r="3045" spans="1:7" x14ac:dyDescent="0.25">
      <c r="A3045" t="s">
        <v>13225</v>
      </c>
      <c r="B3045">
        <v>255292104</v>
      </c>
      <c r="C3045">
        <v>2.76</v>
      </c>
      <c r="G3045">
        <v>2.76</v>
      </c>
    </row>
    <row r="3046" spans="1:7" x14ac:dyDescent="0.25">
      <c r="A3046" t="s">
        <v>13226</v>
      </c>
      <c r="B3046">
        <v>255292105</v>
      </c>
      <c r="C3046">
        <v>0.36</v>
      </c>
      <c r="G3046">
        <v>0.36</v>
      </c>
    </row>
    <row r="3047" spans="1:7" x14ac:dyDescent="0.25">
      <c r="A3047" t="s">
        <v>13227</v>
      </c>
      <c r="B3047">
        <v>255292106</v>
      </c>
      <c r="C3047">
        <v>0.28999999999999998</v>
      </c>
      <c r="G3047">
        <v>0.28999999999999998</v>
      </c>
    </row>
    <row r="3048" spans="1:7" x14ac:dyDescent="0.25">
      <c r="A3048" t="s">
        <v>13228</v>
      </c>
      <c r="B3048">
        <v>255292107</v>
      </c>
      <c r="C3048">
        <v>9.48</v>
      </c>
      <c r="G3048">
        <v>9.48</v>
      </c>
    </row>
    <row r="3049" spans="1:7" x14ac:dyDescent="0.25">
      <c r="A3049" t="s">
        <v>13229</v>
      </c>
      <c r="B3049">
        <v>255292108</v>
      </c>
      <c r="C3049">
        <v>92.13</v>
      </c>
      <c r="E3049">
        <v>18.510000000000002</v>
      </c>
      <c r="G3049">
        <v>73.62</v>
      </c>
    </row>
    <row r="3050" spans="1:7" x14ac:dyDescent="0.25">
      <c r="A3050" t="s">
        <v>13230</v>
      </c>
      <c r="B3050">
        <v>255292109</v>
      </c>
      <c r="C3050">
        <v>1.83</v>
      </c>
      <c r="G3050">
        <v>1.83</v>
      </c>
    </row>
    <row r="3051" spans="1:7" x14ac:dyDescent="0.25">
      <c r="A3051" t="s">
        <v>13231</v>
      </c>
      <c r="B3051">
        <v>254641110</v>
      </c>
      <c r="C3051">
        <v>87.64</v>
      </c>
      <c r="G3051">
        <v>87.64</v>
      </c>
    </row>
    <row r="3052" spans="1:7" x14ac:dyDescent="0.25">
      <c r="A3052" t="s">
        <v>13232</v>
      </c>
      <c r="B3052">
        <v>102911102</v>
      </c>
      <c r="C3052">
        <v>39.19</v>
      </c>
      <c r="E3052">
        <v>4.33</v>
      </c>
      <c r="G3052">
        <v>34.86</v>
      </c>
    </row>
    <row r="3053" spans="1:7" x14ac:dyDescent="0.25">
      <c r="A3053" t="s">
        <v>13233</v>
      </c>
      <c r="B3053">
        <v>102911103</v>
      </c>
      <c r="C3053">
        <v>67.040000000000006</v>
      </c>
      <c r="D3053">
        <v>38.68</v>
      </c>
      <c r="E3053">
        <v>15.28</v>
      </c>
      <c r="G3053">
        <v>13.08</v>
      </c>
    </row>
    <row r="3054" spans="1:7" x14ac:dyDescent="0.25">
      <c r="A3054" t="s">
        <v>13234</v>
      </c>
      <c r="B3054">
        <v>102911105</v>
      </c>
      <c r="C3054">
        <v>25.68</v>
      </c>
      <c r="D3054">
        <v>0.68</v>
      </c>
      <c r="E3054">
        <v>16.11</v>
      </c>
      <c r="G3054">
        <v>8.89</v>
      </c>
    </row>
    <row r="3055" spans="1:7" x14ac:dyDescent="0.25">
      <c r="A3055" t="s">
        <v>13235</v>
      </c>
      <c r="B3055">
        <v>102911106</v>
      </c>
      <c r="C3055">
        <v>94.31</v>
      </c>
      <c r="E3055">
        <v>0.55000000000000004</v>
      </c>
      <c r="G3055">
        <v>93.76</v>
      </c>
    </row>
    <row r="3056" spans="1:7" x14ac:dyDescent="0.25">
      <c r="A3056" t="s">
        <v>13236</v>
      </c>
      <c r="B3056">
        <v>102911107</v>
      </c>
      <c r="C3056">
        <v>154.94</v>
      </c>
      <c r="D3056">
        <v>9.92</v>
      </c>
      <c r="E3056">
        <v>101.39</v>
      </c>
      <c r="G3056">
        <v>43.63</v>
      </c>
    </row>
    <row r="3057" spans="1:7" x14ac:dyDescent="0.25">
      <c r="A3057" t="s">
        <v>13237</v>
      </c>
      <c r="B3057">
        <v>102911109</v>
      </c>
      <c r="C3057">
        <v>117.8</v>
      </c>
      <c r="E3057">
        <v>52.17</v>
      </c>
      <c r="G3057">
        <v>65.63</v>
      </c>
    </row>
    <row r="3058" spans="1:7" x14ac:dyDescent="0.25">
      <c r="A3058" t="s">
        <v>13238</v>
      </c>
      <c r="B3058">
        <v>102911110</v>
      </c>
      <c r="C3058">
        <v>39.32</v>
      </c>
      <c r="E3058">
        <v>12.63</v>
      </c>
      <c r="G3058">
        <v>26.69</v>
      </c>
    </row>
    <row r="3059" spans="1:7" x14ac:dyDescent="0.25">
      <c r="A3059" t="s">
        <v>13239</v>
      </c>
      <c r="B3059">
        <v>22490401</v>
      </c>
      <c r="C3059">
        <v>3.55</v>
      </c>
      <c r="G3059">
        <v>3.55</v>
      </c>
    </row>
    <row r="3060" spans="1:7" x14ac:dyDescent="0.25">
      <c r="A3060" t="s">
        <v>13240</v>
      </c>
      <c r="B3060">
        <v>22490402</v>
      </c>
      <c r="C3060">
        <v>2.4</v>
      </c>
      <c r="G3060">
        <v>2.4</v>
      </c>
    </row>
    <row r="3061" spans="1:7" x14ac:dyDescent="0.25">
      <c r="A3061" t="s">
        <v>13241</v>
      </c>
      <c r="B3061">
        <v>22490403</v>
      </c>
      <c r="C3061">
        <v>0</v>
      </c>
      <c r="G3061">
        <v>0</v>
      </c>
    </row>
    <row r="3062" spans="1:7" x14ac:dyDescent="0.25">
      <c r="A3062" t="s">
        <v>13242</v>
      </c>
      <c r="B3062">
        <v>182681101</v>
      </c>
      <c r="C3062">
        <v>26.18</v>
      </c>
      <c r="D3062">
        <v>1.3</v>
      </c>
      <c r="E3062">
        <v>16.63</v>
      </c>
      <c r="G3062">
        <v>8.25</v>
      </c>
    </row>
    <row r="3063" spans="1:7" x14ac:dyDescent="0.25">
      <c r="A3063" t="s">
        <v>13243</v>
      </c>
      <c r="B3063">
        <v>182681102</v>
      </c>
      <c r="C3063">
        <v>80.28</v>
      </c>
      <c r="D3063">
        <v>22.35</v>
      </c>
      <c r="E3063">
        <v>40.6</v>
      </c>
      <c r="G3063">
        <v>17.329999999999998</v>
      </c>
    </row>
    <row r="3064" spans="1:7" x14ac:dyDescent="0.25">
      <c r="A3064" t="s">
        <v>13244</v>
      </c>
      <c r="B3064">
        <v>63191105</v>
      </c>
      <c r="C3064">
        <v>45.61</v>
      </c>
      <c r="G3064">
        <v>45.61</v>
      </c>
    </row>
    <row r="3065" spans="1:7" x14ac:dyDescent="0.25">
      <c r="A3065" t="s">
        <v>13245</v>
      </c>
      <c r="B3065">
        <v>63191106</v>
      </c>
      <c r="C3065">
        <v>52.81</v>
      </c>
      <c r="G3065">
        <v>52.81</v>
      </c>
    </row>
    <row r="3066" spans="1:7" x14ac:dyDescent="0.25">
      <c r="A3066" t="s">
        <v>13246</v>
      </c>
      <c r="B3066">
        <v>63191107</v>
      </c>
      <c r="C3066">
        <v>76.92</v>
      </c>
      <c r="G3066">
        <v>76.92</v>
      </c>
    </row>
    <row r="3068" spans="1:7" x14ac:dyDescent="0.25">
      <c r="D3068" s="17">
        <f>SUM(D4:D3066)</f>
        <v>6926.2699999999977</v>
      </c>
      <c r="E3068" s="17">
        <f>SUM(E4:E3066)</f>
        <v>18133.670000000009</v>
      </c>
    </row>
    <row r="3069" spans="1:7" x14ac:dyDescent="0.25">
      <c r="D3069" s="17"/>
      <c r="E3069" s="17"/>
    </row>
    <row r="3070" spans="1:7" x14ac:dyDescent="0.25">
      <c r="D3070" s="17">
        <f>D3068+E3068</f>
        <v>25059.940000000006</v>
      </c>
      <c r="E3070" s="17"/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6" ma:contentTypeDescription="Create a new document." ma:contentTypeScope="" ma:versionID="67adfcfc61b914ae5a139b579e3e47e1">
  <xsd:schema xmlns:xsd="http://www.w3.org/2001/XMLSchema" xmlns:xs="http://www.w3.org/2001/XMLSchema" xmlns:p="http://schemas.microsoft.com/office/2006/metadata/properties" xmlns:ns2="97e57212-3e02-407f-8b2d-05f7d7f19b15" xmlns:ns3="ae7fae8d-03bf-428e-896c-b6faa7368abd" targetNamespace="http://schemas.microsoft.com/office/2006/metadata/properties" ma:root="true" ma:fieldsID="a11962e5f7b813ae89700633bf730a54" ns2:_="" ns3:_="">
    <xsd:import namespace="97e57212-3e02-407f-8b2d-05f7d7f19b15"/>
    <xsd:import namespace="ae7fae8d-03bf-428e-896c-b6faa7368abd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fae8d-03bf-428e-896c-b6faa7368a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DD5B4-18E7-42ED-A6DF-59DAD2CE2BFF}">
  <ds:schemaRefs>
    <ds:schemaRef ds:uri="97e57212-3e02-407f-8b2d-05f7d7f19b15"/>
    <ds:schemaRef ds:uri="http://purl.org/dc/terms/"/>
    <ds:schemaRef ds:uri="http://purl.org/dc/dcmitype/"/>
    <ds:schemaRef ds:uri="1719a909-808b-4ae0-bf21-57af7976196f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b5f79e99-5da1-4a79-9ce9-cd19d0e8bd26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96F8609-EF5E-49D4-A5EA-04711CB747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08FDA-638E-44D3-B6A6-72053DEFF940}"/>
</file>

<file path=customXml/itemProps4.xml><?xml version="1.0" encoding="utf-8"?>
<ds:datastoreItem xmlns:ds="http://schemas.openxmlformats.org/officeDocument/2006/customXml" ds:itemID="{35D85E71-AF72-4C7E-B613-38DE3116CD51}"/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 Outage Details</vt:lpstr>
      <vt:lpstr>Metric 3.02</vt:lpstr>
      <vt:lpstr>HFTD WD non-MED Summary</vt:lpstr>
      <vt:lpstr>OH Dlines in HFTD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Pazdan, Tiffany</dc:creator>
  <cp:keywords/>
  <dc:description/>
  <cp:lastModifiedBy>Mason, Diane</cp:lastModifiedBy>
  <cp:revision/>
  <dcterms:created xsi:type="dcterms:W3CDTF">2023-08-02T21:58:05Z</dcterms:created>
  <dcterms:modified xsi:type="dcterms:W3CDTF">2025-03-12T20:11:28Z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0d6fe9-5d6a-4bc0-a54c-bcad7a1ba9de_Enabled">
    <vt:lpwstr>true</vt:lpwstr>
  </property>
  <property fmtid="{D5CDD505-2E9C-101B-9397-08002B2CF9AE}" pid="3" name="MSIP_Label_6b0d6fe9-5d6a-4bc0-a54c-bcad7a1ba9de_SetDate">
    <vt:lpwstr>2023-08-02T23:53:09Z</vt:lpwstr>
  </property>
  <property fmtid="{D5CDD505-2E9C-101B-9397-08002B2CF9AE}" pid="4" name="MSIP_Label_6b0d6fe9-5d6a-4bc0-a54c-bcad7a1ba9de_Method">
    <vt:lpwstr>Privileged</vt:lpwstr>
  </property>
  <property fmtid="{D5CDD505-2E9C-101B-9397-08002B2CF9AE}" pid="5" name="MSIP_Label_6b0d6fe9-5d6a-4bc0-a54c-bcad7a1ba9de_Name">
    <vt:lpwstr>Internal (No Markings)</vt:lpwstr>
  </property>
  <property fmtid="{D5CDD505-2E9C-101B-9397-08002B2CF9AE}" pid="6" name="MSIP_Label_6b0d6fe9-5d6a-4bc0-a54c-bcad7a1ba9de_SiteId">
    <vt:lpwstr>44ae661a-ece6-41aa-bc96-7c2c85a08941</vt:lpwstr>
  </property>
  <property fmtid="{D5CDD505-2E9C-101B-9397-08002B2CF9AE}" pid="7" name="MSIP_Label_6b0d6fe9-5d6a-4bc0-a54c-bcad7a1ba9de_ActionId">
    <vt:lpwstr>acb40068-7d2e-4218-9021-22858ec02519</vt:lpwstr>
  </property>
  <property fmtid="{D5CDD505-2E9C-101B-9397-08002B2CF9AE}" pid="8" name="MSIP_Label_6b0d6fe9-5d6a-4bc0-a54c-bcad7a1ba9de_ContentBits">
    <vt:lpwstr>0</vt:lpwstr>
  </property>
  <property fmtid="{D5CDD505-2E9C-101B-9397-08002B2CF9AE}" pid="9" name="ContentTypeId">
    <vt:lpwstr>0x0101006DD3C5F247A9854FB5DF5D334A1C0B68</vt:lpwstr>
  </property>
  <property fmtid="{D5CDD505-2E9C-101B-9397-08002B2CF9AE}" pid="10" name="pgeRecordCategory">
    <vt:lpwstr/>
  </property>
</Properties>
</file>